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hidePivotFieldList="1"/>
  <mc:AlternateContent xmlns:mc="http://schemas.openxmlformats.org/markup-compatibility/2006">
    <mc:Choice Requires="x15">
      <x15ac:absPath xmlns:x15ac="http://schemas.microsoft.com/office/spreadsheetml/2010/11/ac" url="C:\1_Modelo_RGPS_MF e IPEA\"/>
    </mc:Choice>
  </mc:AlternateContent>
  <bookViews>
    <workbookView xWindow="0" yWindow="0" windowWidth="24000" windowHeight="9735"/>
  </bookViews>
  <sheets>
    <sheet name="Resultados" sheetId="1" r:id="rId1"/>
    <sheet name="Hipóteses de Simulação" sheetId="2" r:id="rId2"/>
    <sheet name="Banco" sheetId="5" state="hidden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SegmentaçãodeDados_Classe">#N/A</definedName>
    <definedName name="SegmentaçãodeDados_Clientela">#N/A</definedName>
    <definedName name="SegmentaçãodeDados_Informação">#N/A</definedName>
    <definedName name="SegmentaçãodeDados_Tema">#N/A</definedName>
  </definedNames>
  <calcPr calcId="152511"/>
  <pivotCaches>
    <pivotCache cacheId="64" r:id="rId14"/>
  </pivotCaches>
  <extLst>
    <ext xmlns:x14="http://schemas.microsoft.com/office/spreadsheetml/2009/9/main" uri="{BBE1A952-AA13-448e-AADC-164F8A28A991}">
      <x14:slicerCaches>
        <x14:slicerCache r:id="rId15"/>
        <x14:slicerCache r:id="rId16"/>
        <x14:slicerCache r:id="rId17"/>
        <x14:slicerCache r:id="rId18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J118" i="2" l="1"/>
  <c r="BI118" i="2"/>
  <c r="BH118" i="2"/>
  <c r="BG118" i="2"/>
  <c r="BF118" i="2"/>
  <c r="BE118" i="2"/>
  <c r="BD118" i="2"/>
  <c r="BC118" i="2"/>
  <c r="BB118" i="2"/>
  <c r="BA118" i="2"/>
  <c r="AZ118" i="2"/>
  <c r="AY118" i="2"/>
  <c r="AX118" i="2"/>
  <c r="AW118" i="2"/>
  <c r="AV118" i="2"/>
  <c r="AU118" i="2"/>
  <c r="AT118" i="2"/>
  <c r="AS118" i="2"/>
  <c r="AR118" i="2"/>
  <c r="AQ118" i="2"/>
  <c r="AP118" i="2"/>
  <c r="AO118" i="2"/>
  <c r="AN118" i="2"/>
  <c r="AM118" i="2"/>
  <c r="AL118" i="2"/>
  <c r="AK118" i="2"/>
  <c r="AJ118" i="2"/>
  <c r="AI118" i="2"/>
  <c r="AH118" i="2"/>
  <c r="AG118" i="2"/>
  <c r="AF118" i="2"/>
  <c r="AE118" i="2"/>
  <c r="AD118" i="2"/>
  <c r="AC118" i="2"/>
  <c r="AB118" i="2"/>
  <c r="AA118" i="2"/>
  <c r="Z118" i="2"/>
  <c r="Y118" i="2"/>
  <c r="X118" i="2"/>
  <c r="W118" i="2"/>
  <c r="V118" i="2"/>
  <c r="U118" i="2"/>
  <c r="T118" i="2"/>
  <c r="BJ117" i="2"/>
  <c r="BI117" i="2"/>
  <c r="BH117" i="2"/>
  <c r="BG117" i="2"/>
  <c r="BF117" i="2"/>
  <c r="BE117" i="2"/>
  <c r="BD117" i="2"/>
  <c r="BC117" i="2"/>
  <c r="BB117" i="2"/>
  <c r="BA117" i="2"/>
  <c r="AZ117" i="2"/>
  <c r="AY117" i="2"/>
  <c r="AX117" i="2"/>
  <c r="AW117" i="2"/>
  <c r="AV117" i="2"/>
  <c r="AU117" i="2"/>
  <c r="AT117" i="2"/>
  <c r="AS117" i="2"/>
  <c r="AR117" i="2"/>
  <c r="AQ117" i="2"/>
  <c r="AP117" i="2"/>
  <c r="AO117" i="2"/>
  <c r="AN117" i="2"/>
  <c r="AM117" i="2"/>
  <c r="AL117" i="2"/>
  <c r="AK117" i="2"/>
  <c r="AJ117" i="2"/>
  <c r="AI117" i="2"/>
  <c r="AH117" i="2"/>
  <c r="AG117" i="2"/>
  <c r="AF117" i="2"/>
  <c r="AE117" i="2"/>
  <c r="AD117" i="2"/>
  <c r="AC117" i="2"/>
  <c r="AB117" i="2"/>
  <c r="AA117" i="2"/>
  <c r="Z117" i="2"/>
  <c r="Y117" i="2"/>
  <c r="X117" i="2"/>
  <c r="W117" i="2"/>
  <c r="V117" i="2"/>
  <c r="U117" i="2"/>
  <c r="T117" i="2"/>
  <c r="BJ116" i="2"/>
  <c r="BI116" i="2"/>
  <c r="BH116" i="2"/>
  <c r="BG116" i="2"/>
  <c r="BF116" i="2"/>
  <c r="BE116" i="2"/>
  <c r="BD116" i="2"/>
  <c r="BC116" i="2"/>
  <c r="BB116" i="2"/>
  <c r="BA116" i="2"/>
  <c r="AZ116" i="2"/>
  <c r="AY116" i="2"/>
  <c r="AX116" i="2"/>
  <c r="AW116" i="2"/>
  <c r="AV116" i="2"/>
  <c r="AU116" i="2"/>
  <c r="AT116" i="2"/>
  <c r="AS116" i="2"/>
  <c r="AR116" i="2"/>
  <c r="AQ116" i="2"/>
  <c r="AP116" i="2"/>
  <c r="AO116" i="2"/>
  <c r="AN116" i="2"/>
  <c r="AM116" i="2"/>
  <c r="AL116" i="2"/>
  <c r="AK116" i="2"/>
  <c r="AJ116" i="2"/>
  <c r="AI116" i="2"/>
  <c r="AH116" i="2"/>
  <c r="AG116" i="2"/>
  <c r="AF116" i="2"/>
  <c r="AE116" i="2"/>
  <c r="AD116" i="2"/>
  <c r="AC116" i="2"/>
  <c r="AB116" i="2"/>
  <c r="AA116" i="2"/>
  <c r="Z116" i="2"/>
  <c r="Y116" i="2"/>
  <c r="X116" i="2"/>
  <c r="W116" i="2"/>
  <c r="V116" i="2"/>
  <c r="U116" i="2"/>
  <c r="T116" i="2"/>
  <c r="BJ115" i="2"/>
  <c r="BI115" i="2"/>
  <c r="BH115" i="2"/>
  <c r="BG115" i="2"/>
  <c r="BF115" i="2"/>
  <c r="BE115" i="2"/>
  <c r="BD115" i="2"/>
  <c r="BC115" i="2"/>
  <c r="BB115" i="2"/>
  <c r="BA115" i="2"/>
  <c r="AZ115" i="2"/>
  <c r="AY115" i="2"/>
  <c r="AX115" i="2"/>
  <c r="AW115" i="2"/>
  <c r="AV115" i="2"/>
  <c r="AU115" i="2"/>
  <c r="AT115" i="2"/>
  <c r="AS115" i="2"/>
  <c r="AR115" i="2"/>
  <c r="AQ115" i="2"/>
  <c r="AP115" i="2"/>
  <c r="AO115" i="2"/>
  <c r="AN115" i="2"/>
  <c r="AM115" i="2"/>
  <c r="AL115" i="2"/>
  <c r="AK115" i="2"/>
  <c r="AJ115" i="2"/>
  <c r="AI115" i="2"/>
  <c r="AH115" i="2"/>
  <c r="AG115" i="2"/>
  <c r="AF115" i="2"/>
  <c r="AE115" i="2"/>
  <c r="AD115" i="2"/>
  <c r="AC115" i="2"/>
  <c r="AB115" i="2"/>
  <c r="AA115" i="2"/>
  <c r="Z115" i="2"/>
  <c r="Y115" i="2"/>
  <c r="X115" i="2"/>
  <c r="W115" i="2"/>
  <c r="V115" i="2"/>
  <c r="U115" i="2"/>
  <c r="T115" i="2"/>
  <c r="BJ114" i="2"/>
  <c r="BI114" i="2"/>
  <c r="BH114" i="2"/>
  <c r="BG114" i="2"/>
  <c r="BF114" i="2"/>
  <c r="BE114" i="2"/>
  <c r="BD114" i="2"/>
  <c r="BC114" i="2"/>
  <c r="BB114" i="2"/>
  <c r="BA114" i="2"/>
  <c r="AZ114" i="2"/>
  <c r="AY114" i="2"/>
  <c r="AX114" i="2"/>
  <c r="AW114" i="2"/>
  <c r="AV114" i="2"/>
  <c r="AU114" i="2"/>
  <c r="AT114" i="2"/>
  <c r="AS114" i="2"/>
  <c r="AR114" i="2"/>
  <c r="AQ114" i="2"/>
  <c r="AP114" i="2"/>
  <c r="AO114" i="2"/>
  <c r="AN114" i="2"/>
  <c r="AM114" i="2"/>
  <c r="AL114" i="2"/>
  <c r="AK114" i="2"/>
  <c r="AJ114" i="2"/>
  <c r="AI114" i="2"/>
  <c r="AH114" i="2"/>
  <c r="AG114" i="2"/>
  <c r="AF114" i="2"/>
  <c r="AE114" i="2"/>
  <c r="AD114" i="2"/>
  <c r="AC114" i="2"/>
  <c r="AB114" i="2"/>
  <c r="AA114" i="2"/>
  <c r="Z114" i="2"/>
  <c r="Y114" i="2"/>
  <c r="X114" i="2"/>
  <c r="W114" i="2"/>
  <c r="V114" i="2"/>
  <c r="U114" i="2"/>
  <c r="T114" i="2"/>
  <c r="BJ113" i="2"/>
  <c r="BI113" i="2"/>
  <c r="BH113" i="2"/>
  <c r="BG113" i="2"/>
  <c r="BF113" i="2"/>
  <c r="BE113" i="2"/>
  <c r="BD113" i="2"/>
  <c r="BC113" i="2"/>
  <c r="BB113" i="2"/>
  <c r="BA113" i="2"/>
  <c r="AZ113" i="2"/>
  <c r="AY113" i="2"/>
  <c r="AX113" i="2"/>
  <c r="AW113" i="2"/>
  <c r="AV113" i="2"/>
  <c r="AU113" i="2"/>
  <c r="AT113" i="2"/>
  <c r="AS113" i="2"/>
  <c r="AR113" i="2"/>
  <c r="AQ113" i="2"/>
  <c r="AP113" i="2"/>
  <c r="AO113" i="2"/>
  <c r="AN113" i="2"/>
  <c r="AM113" i="2"/>
  <c r="AL113" i="2"/>
  <c r="AK113" i="2"/>
  <c r="AJ113" i="2"/>
  <c r="AI113" i="2"/>
  <c r="AH113" i="2"/>
  <c r="AG113" i="2"/>
  <c r="AF113" i="2"/>
  <c r="AE113" i="2"/>
  <c r="AD113" i="2"/>
  <c r="AC113" i="2"/>
  <c r="AB113" i="2"/>
  <c r="AA113" i="2"/>
  <c r="Z113" i="2"/>
  <c r="Y113" i="2"/>
  <c r="X113" i="2"/>
  <c r="W113" i="2"/>
  <c r="V113" i="2"/>
  <c r="U113" i="2"/>
  <c r="T113" i="2"/>
  <c r="BJ112" i="2"/>
  <c r="BI112" i="2"/>
  <c r="BH112" i="2"/>
  <c r="BG112" i="2"/>
  <c r="BF112" i="2"/>
  <c r="BE112" i="2"/>
  <c r="BD112" i="2"/>
  <c r="BC112" i="2"/>
  <c r="BB112" i="2"/>
  <c r="BA112" i="2"/>
  <c r="AZ112" i="2"/>
  <c r="AY112" i="2"/>
  <c r="AX112" i="2"/>
  <c r="AW112" i="2"/>
  <c r="AV112" i="2"/>
  <c r="AU112" i="2"/>
  <c r="AT112" i="2"/>
  <c r="AS112" i="2"/>
  <c r="AR112" i="2"/>
  <c r="AQ112" i="2"/>
  <c r="AP112" i="2"/>
  <c r="AO112" i="2"/>
  <c r="AN112" i="2"/>
  <c r="AM112" i="2"/>
  <c r="AL112" i="2"/>
  <c r="AK112" i="2"/>
  <c r="AJ112" i="2"/>
  <c r="AI112" i="2"/>
  <c r="AH112" i="2"/>
  <c r="AG112" i="2"/>
  <c r="AF112" i="2"/>
  <c r="AE112" i="2"/>
  <c r="AD112" i="2"/>
  <c r="AC112" i="2"/>
  <c r="AB112" i="2"/>
  <c r="AA112" i="2"/>
  <c r="Z112" i="2"/>
  <c r="Y112" i="2"/>
  <c r="X112" i="2"/>
  <c r="W112" i="2"/>
  <c r="V112" i="2"/>
  <c r="U112" i="2"/>
  <c r="T112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AM111" i="2"/>
  <c r="AL111" i="2"/>
  <c r="AK111" i="2"/>
  <c r="AJ111" i="2"/>
  <c r="AI111" i="2"/>
  <c r="AH111" i="2"/>
  <c r="AG111" i="2"/>
  <c r="AF111" i="2"/>
  <c r="AE111" i="2"/>
  <c r="AD111" i="2"/>
  <c r="AC111" i="2"/>
  <c r="AB111" i="2"/>
  <c r="AA111" i="2"/>
  <c r="Z111" i="2"/>
  <c r="Y111" i="2"/>
  <c r="X111" i="2"/>
  <c r="W111" i="2"/>
  <c r="V111" i="2"/>
  <c r="U111" i="2"/>
  <c r="T111" i="2"/>
  <c r="BJ110" i="2"/>
  <c r="BI110" i="2"/>
  <c r="BH110" i="2"/>
  <c r="BG110" i="2"/>
  <c r="BF110" i="2"/>
  <c r="BE110" i="2"/>
  <c r="BD110" i="2"/>
  <c r="BC110" i="2"/>
  <c r="BB110" i="2"/>
  <c r="BA110" i="2"/>
  <c r="AZ110" i="2"/>
  <c r="AY110" i="2"/>
  <c r="AX110" i="2"/>
  <c r="AW110" i="2"/>
  <c r="AV110" i="2"/>
  <c r="AU110" i="2"/>
  <c r="AT110" i="2"/>
  <c r="AS110" i="2"/>
  <c r="AR110" i="2"/>
  <c r="AQ110" i="2"/>
  <c r="AP110" i="2"/>
  <c r="AO110" i="2"/>
  <c r="AN110" i="2"/>
  <c r="AM110" i="2"/>
  <c r="AL110" i="2"/>
  <c r="AK110" i="2"/>
  <c r="AJ110" i="2"/>
  <c r="AI110" i="2"/>
  <c r="AH110" i="2"/>
  <c r="AG110" i="2"/>
  <c r="AF110" i="2"/>
  <c r="AE110" i="2"/>
  <c r="AD110" i="2"/>
  <c r="AC110" i="2"/>
  <c r="AB110" i="2"/>
  <c r="AA110" i="2"/>
  <c r="Z110" i="2"/>
  <c r="Y110" i="2"/>
  <c r="X110" i="2"/>
  <c r="W110" i="2"/>
  <c r="V110" i="2"/>
  <c r="U110" i="2"/>
  <c r="T110" i="2"/>
  <c r="BJ109" i="2"/>
  <c r="BI109" i="2"/>
  <c r="BH109" i="2"/>
  <c r="BG109" i="2"/>
  <c r="BF109" i="2"/>
  <c r="BE109" i="2"/>
  <c r="BD109" i="2"/>
  <c r="BC109" i="2"/>
  <c r="BB109" i="2"/>
  <c r="BA109" i="2"/>
  <c r="AZ109" i="2"/>
  <c r="AY109" i="2"/>
  <c r="AX109" i="2"/>
  <c r="AW109" i="2"/>
  <c r="AV109" i="2"/>
  <c r="AU109" i="2"/>
  <c r="AT109" i="2"/>
  <c r="AS109" i="2"/>
  <c r="AR109" i="2"/>
  <c r="AQ109" i="2"/>
  <c r="AP109" i="2"/>
  <c r="AO109" i="2"/>
  <c r="AN109" i="2"/>
  <c r="AM109" i="2"/>
  <c r="AL109" i="2"/>
  <c r="AK109" i="2"/>
  <c r="AJ109" i="2"/>
  <c r="AI109" i="2"/>
  <c r="AH109" i="2"/>
  <c r="AG109" i="2"/>
  <c r="AF109" i="2"/>
  <c r="AE109" i="2"/>
  <c r="AD109" i="2"/>
  <c r="AC109" i="2"/>
  <c r="AB109" i="2"/>
  <c r="AA109" i="2"/>
  <c r="Z109" i="2"/>
  <c r="Y109" i="2"/>
  <c r="X109" i="2"/>
  <c r="W109" i="2"/>
  <c r="V109" i="2"/>
  <c r="U109" i="2"/>
  <c r="T109" i="2"/>
  <c r="BJ108" i="2"/>
  <c r="BI108" i="2"/>
  <c r="BH108" i="2"/>
  <c r="BG108" i="2"/>
  <c r="BF108" i="2"/>
  <c r="BE108" i="2"/>
  <c r="BD108" i="2"/>
  <c r="BC108" i="2"/>
  <c r="BB108" i="2"/>
  <c r="BA108" i="2"/>
  <c r="AZ108" i="2"/>
  <c r="AY108" i="2"/>
  <c r="AX108" i="2"/>
  <c r="AW108" i="2"/>
  <c r="AV108" i="2"/>
  <c r="AU108" i="2"/>
  <c r="AT108" i="2"/>
  <c r="AS108" i="2"/>
  <c r="AR108" i="2"/>
  <c r="AQ108" i="2"/>
  <c r="AP108" i="2"/>
  <c r="AO108" i="2"/>
  <c r="AN108" i="2"/>
  <c r="AM108" i="2"/>
  <c r="AL108" i="2"/>
  <c r="AK108" i="2"/>
  <c r="AJ108" i="2"/>
  <c r="AI108" i="2"/>
  <c r="AH108" i="2"/>
  <c r="AG108" i="2"/>
  <c r="AF108" i="2"/>
  <c r="AE108" i="2"/>
  <c r="AD108" i="2"/>
  <c r="AC108" i="2"/>
  <c r="AB108" i="2"/>
  <c r="AA108" i="2"/>
  <c r="Z108" i="2"/>
  <c r="Y108" i="2"/>
  <c r="X108" i="2"/>
  <c r="W108" i="2"/>
  <c r="V108" i="2"/>
  <c r="U108" i="2"/>
  <c r="T108" i="2"/>
  <c r="BJ107" i="2"/>
  <c r="BI107" i="2"/>
  <c r="BH107" i="2"/>
  <c r="BG107" i="2"/>
  <c r="BF107" i="2"/>
  <c r="BE107" i="2"/>
  <c r="BD107" i="2"/>
  <c r="BC107" i="2"/>
  <c r="BB107" i="2"/>
  <c r="BA107" i="2"/>
  <c r="AZ107" i="2"/>
  <c r="AY107" i="2"/>
  <c r="AX107" i="2"/>
  <c r="AW107" i="2"/>
  <c r="AV107" i="2"/>
  <c r="AU107" i="2"/>
  <c r="AT107" i="2"/>
  <c r="AS107" i="2"/>
  <c r="AR107" i="2"/>
  <c r="AQ107" i="2"/>
  <c r="AP107" i="2"/>
  <c r="AO107" i="2"/>
  <c r="AN107" i="2"/>
  <c r="AM107" i="2"/>
  <c r="AL107" i="2"/>
  <c r="AK107" i="2"/>
  <c r="AJ107" i="2"/>
  <c r="AI107" i="2"/>
  <c r="AH107" i="2"/>
  <c r="AG107" i="2"/>
  <c r="AF107" i="2"/>
  <c r="AE107" i="2"/>
  <c r="AD107" i="2"/>
  <c r="AC107" i="2"/>
  <c r="AB107" i="2"/>
  <c r="AA107" i="2"/>
  <c r="Z107" i="2"/>
  <c r="Y107" i="2"/>
  <c r="X107" i="2"/>
  <c r="W107" i="2"/>
  <c r="V107" i="2"/>
  <c r="U107" i="2"/>
  <c r="T107" i="2"/>
  <c r="BJ106" i="2"/>
  <c r="BI106" i="2"/>
  <c r="BH106" i="2"/>
  <c r="BG106" i="2"/>
  <c r="BF106" i="2"/>
  <c r="BE106" i="2"/>
  <c r="BD106" i="2"/>
  <c r="BC106" i="2"/>
  <c r="BB106" i="2"/>
  <c r="BA106" i="2"/>
  <c r="AZ106" i="2"/>
  <c r="AY106" i="2"/>
  <c r="AX106" i="2"/>
  <c r="AW106" i="2"/>
  <c r="AV106" i="2"/>
  <c r="AU106" i="2"/>
  <c r="AT106" i="2"/>
  <c r="AS106" i="2"/>
  <c r="AR106" i="2"/>
  <c r="AQ106" i="2"/>
  <c r="AP106" i="2"/>
  <c r="AO106" i="2"/>
  <c r="AN106" i="2"/>
  <c r="AM106" i="2"/>
  <c r="AL106" i="2"/>
  <c r="AK106" i="2"/>
  <c r="AJ106" i="2"/>
  <c r="AI106" i="2"/>
  <c r="AH106" i="2"/>
  <c r="AG106" i="2"/>
  <c r="AF106" i="2"/>
  <c r="AE106" i="2"/>
  <c r="AD106" i="2"/>
  <c r="AC106" i="2"/>
  <c r="AB106" i="2"/>
  <c r="AA106" i="2"/>
  <c r="Z106" i="2"/>
  <c r="Y106" i="2"/>
  <c r="X106" i="2"/>
  <c r="W106" i="2"/>
  <c r="V106" i="2"/>
  <c r="U106" i="2"/>
  <c r="T106" i="2"/>
  <c r="BJ105" i="2"/>
  <c r="BI105" i="2"/>
  <c r="BH105" i="2"/>
  <c r="BG105" i="2"/>
  <c r="BF105" i="2"/>
  <c r="BE105" i="2"/>
  <c r="BD105" i="2"/>
  <c r="BC105" i="2"/>
  <c r="BB105" i="2"/>
  <c r="BA105" i="2"/>
  <c r="AZ105" i="2"/>
  <c r="AY105" i="2"/>
  <c r="AX105" i="2"/>
  <c r="AW105" i="2"/>
  <c r="AV105" i="2"/>
  <c r="AU105" i="2"/>
  <c r="AT105" i="2"/>
  <c r="AS105" i="2"/>
  <c r="AR105" i="2"/>
  <c r="AQ105" i="2"/>
  <c r="AP105" i="2"/>
  <c r="AO105" i="2"/>
  <c r="AN105" i="2"/>
  <c r="AM105" i="2"/>
  <c r="AL105" i="2"/>
  <c r="AK105" i="2"/>
  <c r="AJ105" i="2"/>
  <c r="AI105" i="2"/>
  <c r="AH105" i="2"/>
  <c r="AG105" i="2"/>
  <c r="AF105" i="2"/>
  <c r="AE105" i="2"/>
  <c r="AD105" i="2"/>
  <c r="AC105" i="2"/>
  <c r="AB105" i="2"/>
  <c r="AA105" i="2"/>
  <c r="Z105" i="2"/>
  <c r="Y105" i="2"/>
  <c r="X105" i="2"/>
  <c r="W105" i="2"/>
  <c r="V105" i="2"/>
  <c r="U105" i="2"/>
  <c r="T105" i="2"/>
  <c r="BJ104" i="2"/>
  <c r="BI104" i="2"/>
  <c r="BH104" i="2"/>
  <c r="BG104" i="2"/>
  <c r="BF104" i="2"/>
  <c r="BE104" i="2"/>
  <c r="BD104" i="2"/>
  <c r="BC104" i="2"/>
  <c r="BB104" i="2"/>
  <c r="BA104" i="2"/>
  <c r="AZ104" i="2"/>
  <c r="AY104" i="2"/>
  <c r="AX104" i="2"/>
  <c r="AW104" i="2"/>
  <c r="AV104" i="2"/>
  <c r="AU104" i="2"/>
  <c r="AT104" i="2"/>
  <c r="AS104" i="2"/>
  <c r="AR104" i="2"/>
  <c r="AQ104" i="2"/>
  <c r="AP104" i="2"/>
  <c r="AO104" i="2"/>
  <c r="AN104" i="2"/>
  <c r="AM104" i="2"/>
  <c r="AL104" i="2"/>
  <c r="AK104" i="2"/>
  <c r="AJ104" i="2"/>
  <c r="AI104" i="2"/>
  <c r="AH104" i="2"/>
  <c r="AG104" i="2"/>
  <c r="AF104" i="2"/>
  <c r="AE104" i="2"/>
  <c r="AD104" i="2"/>
  <c r="AC104" i="2"/>
  <c r="AB104" i="2"/>
  <c r="AA104" i="2"/>
  <c r="Z104" i="2"/>
  <c r="Y104" i="2"/>
  <c r="X104" i="2"/>
  <c r="W104" i="2"/>
  <c r="V104" i="2"/>
  <c r="U104" i="2"/>
  <c r="T104" i="2"/>
  <c r="BJ103" i="2"/>
  <c r="BI103" i="2"/>
  <c r="BH103" i="2"/>
  <c r="BG103" i="2"/>
  <c r="BF103" i="2"/>
  <c r="BE103" i="2"/>
  <c r="BD103" i="2"/>
  <c r="BC103" i="2"/>
  <c r="BB103" i="2"/>
  <c r="BA103" i="2"/>
  <c r="AZ103" i="2"/>
  <c r="AY103" i="2"/>
  <c r="AX103" i="2"/>
  <c r="AW103" i="2"/>
  <c r="AV103" i="2"/>
  <c r="AU103" i="2"/>
  <c r="AT103" i="2"/>
  <c r="AS103" i="2"/>
  <c r="AR103" i="2"/>
  <c r="AQ103" i="2"/>
  <c r="AP103" i="2"/>
  <c r="AO103" i="2"/>
  <c r="AN103" i="2"/>
  <c r="AM103" i="2"/>
  <c r="AL103" i="2"/>
  <c r="AK103" i="2"/>
  <c r="AJ103" i="2"/>
  <c r="AI103" i="2"/>
  <c r="AH103" i="2"/>
  <c r="AG103" i="2"/>
  <c r="AF103" i="2"/>
  <c r="AE103" i="2"/>
  <c r="AD103" i="2"/>
  <c r="AC103" i="2"/>
  <c r="AB103" i="2"/>
  <c r="AA103" i="2"/>
  <c r="Z103" i="2"/>
  <c r="Y103" i="2"/>
  <c r="X103" i="2"/>
  <c r="W103" i="2"/>
  <c r="V103" i="2"/>
  <c r="U103" i="2"/>
  <c r="T103" i="2"/>
  <c r="BJ102" i="2"/>
  <c r="BI102" i="2"/>
  <c r="BH102" i="2"/>
  <c r="BG102" i="2"/>
  <c r="BF102" i="2"/>
  <c r="BE102" i="2"/>
  <c r="BD102" i="2"/>
  <c r="BC102" i="2"/>
  <c r="BB102" i="2"/>
  <c r="BA102" i="2"/>
  <c r="AZ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AM102" i="2"/>
  <c r="AL102" i="2"/>
  <c r="AK102" i="2"/>
  <c r="AJ102" i="2"/>
  <c r="AI102" i="2"/>
  <c r="AH102" i="2"/>
  <c r="AG102" i="2"/>
  <c r="AF102" i="2"/>
  <c r="AE102" i="2"/>
  <c r="AD102" i="2"/>
  <c r="AC102" i="2"/>
  <c r="AB102" i="2"/>
  <c r="AA102" i="2"/>
  <c r="Z102" i="2"/>
  <c r="Y102" i="2"/>
  <c r="X102" i="2"/>
  <c r="W102" i="2"/>
  <c r="V102" i="2"/>
  <c r="U102" i="2"/>
  <c r="T102" i="2"/>
  <c r="BJ101" i="2"/>
  <c r="BI101" i="2"/>
  <c r="BH101" i="2"/>
  <c r="BG101" i="2"/>
  <c r="BF101" i="2"/>
  <c r="BE101" i="2"/>
  <c r="BD101" i="2"/>
  <c r="BC101" i="2"/>
  <c r="BB101" i="2"/>
  <c r="BA101" i="2"/>
  <c r="AZ101" i="2"/>
  <c r="AY101" i="2"/>
  <c r="AX101" i="2"/>
  <c r="AW101" i="2"/>
  <c r="AV101" i="2"/>
  <c r="AU101" i="2"/>
  <c r="AT101" i="2"/>
  <c r="AS101" i="2"/>
  <c r="AR101" i="2"/>
  <c r="AQ101" i="2"/>
  <c r="AP101" i="2"/>
  <c r="AO101" i="2"/>
  <c r="AN101" i="2"/>
  <c r="AM101" i="2"/>
  <c r="AL101" i="2"/>
  <c r="AK101" i="2"/>
  <c r="AJ101" i="2"/>
  <c r="AI101" i="2"/>
  <c r="AH101" i="2"/>
  <c r="AG101" i="2"/>
  <c r="AF101" i="2"/>
  <c r="AE101" i="2"/>
  <c r="AD101" i="2"/>
  <c r="AC101" i="2"/>
  <c r="AB101" i="2"/>
  <c r="AA101" i="2"/>
  <c r="Z101" i="2"/>
  <c r="Y101" i="2"/>
  <c r="X101" i="2"/>
  <c r="W101" i="2"/>
  <c r="V101" i="2"/>
  <c r="U101" i="2"/>
  <c r="T101" i="2"/>
  <c r="BJ100" i="2"/>
  <c r="BI100" i="2"/>
  <c r="BH100" i="2"/>
  <c r="BG100" i="2"/>
  <c r="BF100" i="2"/>
  <c r="BE100" i="2"/>
  <c r="BD100" i="2"/>
  <c r="BC100" i="2"/>
  <c r="BB100" i="2"/>
  <c r="BA100" i="2"/>
  <c r="AZ100" i="2"/>
  <c r="AY100" i="2"/>
  <c r="AX100" i="2"/>
  <c r="AW100" i="2"/>
  <c r="AV100" i="2"/>
  <c r="AU100" i="2"/>
  <c r="AT100" i="2"/>
  <c r="AS100" i="2"/>
  <c r="AR100" i="2"/>
  <c r="AQ100" i="2"/>
  <c r="AP100" i="2"/>
  <c r="AO100" i="2"/>
  <c r="AN100" i="2"/>
  <c r="AM100" i="2"/>
  <c r="AL100" i="2"/>
  <c r="AK100" i="2"/>
  <c r="AJ100" i="2"/>
  <c r="AI100" i="2"/>
  <c r="AH100" i="2"/>
  <c r="AG100" i="2"/>
  <c r="AF100" i="2"/>
  <c r="AE100" i="2"/>
  <c r="AD100" i="2"/>
  <c r="AC100" i="2"/>
  <c r="AB100" i="2"/>
  <c r="AA100" i="2"/>
  <c r="Z100" i="2"/>
  <c r="Y100" i="2"/>
  <c r="X100" i="2"/>
  <c r="W100" i="2"/>
  <c r="V100" i="2"/>
  <c r="U100" i="2"/>
  <c r="T100" i="2"/>
  <c r="BJ99" i="2"/>
  <c r="BI99" i="2"/>
  <c r="BH99" i="2"/>
  <c r="BG99" i="2"/>
  <c r="BF99" i="2"/>
  <c r="BE99" i="2"/>
  <c r="BD99" i="2"/>
  <c r="BC99" i="2"/>
  <c r="BB99" i="2"/>
  <c r="BA99" i="2"/>
  <c r="AZ99" i="2"/>
  <c r="AY99" i="2"/>
  <c r="AX99" i="2"/>
  <c r="AW99" i="2"/>
  <c r="AV99" i="2"/>
  <c r="AU99" i="2"/>
  <c r="AT99" i="2"/>
  <c r="AS99" i="2"/>
  <c r="AR99" i="2"/>
  <c r="AQ99" i="2"/>
  <c r="AP99" i="2"/>
  <c r="AO99" i="2"/>
  <c r="AN99" i="2"/>
  <c r="AM99" i="2"/>
  <c r="AL99" i="2"/>
  <c r="AK99" i="2"/>
  <c r="AJ99" i="2"/>
  <c r="AI99" i="2"/>
  <c r="AH99" i="2"/>
  <c r="AG99" i="2"/>
  <c r="AF99" i="2"/>
  <c r="AE99" i="2"/>
  <c r="AD99" i="2"/>
  <c r="AC99" i="2"/>
  <c r="AB99" i="2"/>
  <c r="AA99" i="2"/>
  <c r="Z99" i="2"/>
  <c r="Y99" i="2"/>
  <c r="X99" i="2"/>
  <c r="W99" i="2"/>
  <c r="V99" i="2"/>
  <c r="U99" i="2"/>
  <c r="T99" i="2"/>
  <c r="BJ98" i="2"/>
  <c r="BI98" i="2"/>
  <c r="BH98" i="2"/>
  <c r="BG98" i="2"/>
  <c r="BF98" i="2"/>
  <c r="BE98" i="2"/>
  <c r="BD98" i="2"/>
  <c r="BC98" i="2"/>
  <c r="BB98" i="2"/>
  <c r="BA98" i="2"/>
  <c r="AZ98" i="2"/>
  <c r="AY98" i="2"/>
  <c r="AX98" i="2"/>
  <c r="AW98" i="2"/>
  <c r="AV98" i="2"/>
  <c r="AU98" i="2"/>
  <c r="AT98" i="2"/>
  <c r="AS98" i="2"/>
  <c r="AR98" i="2"/>
  <c r="AQ98" i="2"/>
  <c r="AP98" i="2"/>
  <c r="AO98" i="2"/>
  <c r="AN98" i="2"/>
  <c r="AM98" i="2"/>
  <c r="AL98" i="2"/>
  <c r="AK98" i="2"/>
  <c r="AJ98" i="2"/>
  <c r="AI98" i="2"/>
  <c r="AH98" i="2"/>
  <c r="AG98" i="2"/>
  <c r="AF98" i="2"/>
  <c r="AE98" i="2"/>
  <c r="AD98" i="2"/>
  <c r="AC98" i="2"/>
  <c r="AB98" i="2"/>
  <c r="AA98" i="2"/>
  <c r="Z98" i="2"/>
  <c r="Y98" i="2"/>
  <c r="X98" i="2"/>
  <c r="W98" i="2"/>
  <c r="V98" i="2"/>
  <c r="U98" i="2"/>
  <c r="T98" i="2"/>
  <c r="BJ97" i="2"/>
  <c r="BI97" i="2"/>
  <c r="BH97" i="2"/>
  <c r="BG97" i="2"/>
  <c r="BF97" i="2"/>
  <c r="BE97" i="2"/>
  <c r="BD97" i="2"/>
  <c r="BC97" i="2"/>
  <c r="BB97" i="2"/>
  <c r="BA97" i="2"/>
  <c r="AZ97" i="2"/>
  <c r="AY97" i="2"/>
  <c r="AX97" i="2"/>
  <c r="AW97" i="2"/>
  <c r="AV97" i="2"/>
  <c r="AU97" i="2"/>
  <c r="AT97" i="2"/>
  <c r="AS97" i="2"/>
  <c r="AR97" i="2"/>
  <c r="AQ97" i="2"/>
  <c r="AP97" i="2"/>
  <c r="AO97" i="2"/>
  <c r="AN97" i="2"/>
  <c r="AM97" i="2"/>
  <c r="AL97" i="2"/>
  <c r="AK97" i="2"/>
  <c r="AJ97" i="2"/>
  <c r="AI97" i="2"/>
  <c r="AH97" i="2"/>
  <c r="AG97" i="2"/>
  <c r="AF97" i="2"/>
  <c r="AE97" i="2"/>
  <c r="AD97" i="2"/>
  <c r="AC97" i="2"/>
  <c r="AB97" i="2"/>
  <c r="AA97" i="2"/>
  <c r="Z97" i="2"/>
  <c r="Y97" i="2"/>
  <c r="X97" i="2"/>
  <c r="W97" i="2"/>
  <c r="V97" i="2"/>
  <c r="U97" i="2"/>
  <c r="T97" i="2"/>
  <c r="BJ95" i="2"/>
  <c r="BI95" i="2"/>
  <c r="BH95" i="2"/>
  <c r="BG95" i="2"/>
  <c r="BF95" i="2"/>
  <c r="BE95" i="2"/>
  <c r="BD95" i="2"/>
  <c r="BC95" i="2"/>
  <c r="BB95" i="2"/>
  <c r="BA95" i="2"/>
  <c r="AZ95" i="2"/>
  <c r="AY95" i="2"/>
  <c r="AX95" i="2"/>
  <c r="AW95" i="2"/>
  <c r="AV95" i="2"/>
  <c r="AU95" i="2"/>
  <c r="AT95" i="2"/>
  <c r="AS95" i="2"/>
  <c r="AR95" i="2"/>
  <c r="AQ95" i="2"/>
  <c r="AP95" i="2"/>
  <c r="AO95" i="2"/>
  <c r="AN95" i="2"/>
  <c r="AM95" i="2"/>
  <c r="AL95" i="2"/>
  <c r="AK95" i="2"/>
  <c r="AJ95" i="2"/>
  <c r="AI95" i="2"/>
  <c r="AH95" i="2"/>
  <c r="AG95" i="2"/>
  <c r="AF95" i="2"/>
  <c r="AE95" i="2"/>
  <c r="AD95" i="2"/>
  <c r="AC95" i="2"/>
  <c r="AB95" i="2"/>
  <c r="AA95" i="2"/>
  <c r="Z95" i="2"/>
  <c r="Y95" i="2"/>
  <c r="X95" i="2"/>
  <c r="W95" i="2"/>
  <c r="V95" i="2"/>
  <c r="U95" i="2"/>
  <c r="T95" i="2"/>
  <c r="BJ94" i="2"/>
  <c r="BI94" i="2"/>
  <c r="BH94" i="2"/>
  <c r="BG94" i="2"/>
  <c r="BF94" i="2"/>
  <c r="BE94" i="2"/>
  <c r="BD94" i="2"/>
  <c r="BC94" i="2"/>
  <c r="BB94" i="2"/>
  <c r="BA94" i="2"/>
  <c r="AZ94" i="2"/>
  <c r="AY94" i="2"/>
  <c r="AX94" i="2"/>
  <c r="AW94" i="2"/>
  <c r="AV94" i="2"/>
  <c r="AU94" i="2"/>
  <c r="AT94" i="2"/>
  <c r="AS94" i="2"/>
  <c r="AR94" i="2"/>
  <c r="AQ94" i="2"/>
  <c r="AP94" i="2"/>
  <c r="AO94" i="2"/>
  <c r="AN94" i="2"/>
  <c r="AM94" i="2"/>
  <c r="AL94" i="2"/>
  <c r="AK94" i="2"/>
  <c r="AJ94" i="2"/>
  <c r="AI94" i="2"/>
  <c r="AH94" i="2"/>
  <c r="AG94" i="2"/>
  <c r="AF94" i="2"/>
  <c r="AE94" i="2"/>
  <c r="AD94" i="2"/>
  <c r="AC94" i="2"/>
  <c r="AB94" i="2"/>
  <c r="AA94" i="2"/>
  <c r="Z94" i="2"/>
  <c r="Y94" i="2"/>
  <c r="X94" i="2"/>
  <c r="W94" i="2"/>
  <c r="V94" i="2"/>
  <c r="U94" i="2"/>
  <c r="T94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A93" i="2"/>
  <c r="Z93" i="2"/>
  <c r="Y93" i="2"/>
  <c r="X93" i="2"/>
  <c r="W93" i="2"/>
  <c r="V93" i="2"/>
  <c r="U93" i="2"/>
  <c r="T93" i="2"/>
  <c r="BJ92" i="2"/>
  <c r="BI92" i="2"/>
  <c r="BH92" i="2"/>
  <c r="BG92" i="2"/>
  <c r="BF92" i="2"/>
  <c r="BE92" i="2"/>
  <c r="BD92" i="2"/>
  <c r="BC92" i="2"/>
  <c r="BB92" i="2"/>
  <c r="BA92" i="2"/>
  <c r="AZ92" i="2"/>
  <c r="AY92" i="2"/>
  <c r="AX92" i="2"/>
  <c r="AW92" i="2"/>
  <c r="AV92" i="2"/>
  <c r="AU92" i="2"/>
  <c r="AT92" i="2"/>
  <c r="AS92" i="2"/>
  <c r="AR92" i="2"/>
  <c r="AQ92" i="2"/>
  <c r="AP92" i="2"/>
  <c r="AO92" i="2"/>
  <c r="AN92" i="2"/>
  <c r="AM92" i="2"/>
  <c r="AL92" i="2"/>
  <c r="AK92" i="2"/>
  <c r="AJ92" i="2"/>
  <c r="AI92" i="2"/>
  <c r="AH92" i="2"/>
  <c r="AG92" i="2"/>
  <c r="AF92" i="2"/>
  <c r="AE92" i="2"/>
  <c r="AD92" i="2"/>
  <c r="AC92" i="2"/>
  <c r="AB92" i="2"/>
  <c r="AA92" i="2"/>
  <c r="Z92" i="2"/>
  <c r="Y92" i="2"/>
  <c r="X92" i="2"/>
  <c r="W92" i="2"/>
  <c r="V92" i="2"/>
  <c r="U92" i="2"/>
  <c r="T92" i="2"/>
  <c r="BJ91" i="2"/>
  <c r="BI91" i="2"/>
  <c r="BH91" i="2"/>
  <c r="BG91" i="2"/>
  <c r="BF91" i="2"/>
  <c r="BE91" i="2"/>
  <c r="BD91" i="2"/>
  <c r="BC91" i="2"/>
  <c r="BB91" i="2"/>
  <c r="BA91" i="2"/>
  <c r="AZ91" i="2"/>
  <c r="AY91" i="2"/>
  <c r="AX91" i="2"/>
  <c r="AW91" i="2"/>
  <c r="AV91" i="2"/>
  <c r="AU91" i="2"/>
  <c r="AT91" i="2"/>
  <c r="AS91" i="2"/>
  <c r="AR91" i="2"/>
  <c r="AQ91" i="2"/>
  <c r="AP91" i="2"/>
  <c r="AO91" i="2"/>
  <c r="AN91" i="2"/>
  <c r="AM91" i="2"/>
  <c r="AL91" i="2"/>
  <c r="AK91" i="2"/>
  <c r="AJ91" i="2"/>
  <c r="AI91" i="2"/>
  <c r="AH91" i="2"/>
  <c r="AG91" i="2"/>
  <c r="AF91" i="2"/>
  <c r="AE91" i="2"/>
  <c r="AD91" i="2"/>
  <c r="AC91" i="2"/>
  <c r="AB91" i="2"/>
  <c r="AA91" i="2"/>
  <c r="Z91" i="2"/>
  <c r="Y91" i="2"/>
  <c r="X91" i="2"/>
  <c r="W91" i="2"/>
  <c r="V91" i="2"/>
  <c r="U91" i="2"/>
  <c r="T91" i="2"/>
  <c r="BJ90" i="2"/>
  <c r="BI90" i="2"/>
  <c r="BH90" i="2"/>
  <c r="BG90" i="2"/>
  <c r="BF90" i="2"/>
  <c r="BE90" i="2"/>
  <c r="BD90" i="2"/>
  <c r="BC90" i="2"/>
  <c r="BB90" i="2"/>
  <c r="BA90" i="2"/>
  <c r="AZ90" i="2"/>
  <c r="AY90" i="2"/>
  <c r="AX90" i="2"/>
  <c r="AW90" i="2"/>
  <c r="AV90" i="2"/>
  <c r="AU90" i="2"/>
  <c r="AT90" i="2"/>
  <c r="AS90" i="2"/>
  <c r="AR90" i="2"/>
  <c r="AQ90" i="2"/>
  <c r="AP90" i="2"/>
  <c r="AO90" i="2"/>
  <c r="AN90" i="2"/>
  <c r="AM90" i="2"/>
  <c r="AL90" i="2"/>
  <c r="AK90" i="2"/>
  <c r="AJ90" i="2"/>
  <c r="AI90" i="2"/>
  <c r="AH90" i="2"/>
  <c r="AG90" i="2"/>
  <c r="AF90" i="2"/>
  <c r="AE90" i="2"/>
  <c r="AD90" i="2"/>
  <c r="AC90" i="2"/>
  <c r="AB90" i="2"/>
  <c r="AA90" i="2"/>
  <c r="Z90" i="2"/>
  <c r="Y90" i="2"/>
  <c r="X90" i="2"/>
  <c r="W90" i="2"/>
  <c r="V90" i="2"/>
  <c r="U90" i="2"/>
  <c r="T90" i="2"/>
  <c r="BJ89" i="2"/>
  <c r="BI89" i="2"/>
  <c r="BH89" i="2"/>
  <c r="BG89" i="2"/>
  <c r="BF89" i="2"/>
  <c r="BE89" i="2"/>
  <c r="BD89" i="2"/>
  <c r="BC89" i="2"/>
  <c r="BB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O89" i="2"/>
  <c r="AN89" i="2"/>
  <c r="AM89" i="2"/>
  <c r="AL89" i="2"/>
  <c r="AK89" i="2"/>
  <c r="AJ89" i="2"/>
  <c r="AI89" i="2"/>
  <c r="AH89" i="2"/>
  <c r="AG89" i="2"/>
  <c r="AF89" i="2"/>
  <c r="AE89" i="2"/>
  <c r="AD89" i="2"/>
  <c r="AC89" i="2"/>
  <c r="AB89" i="2"/>
  <c r="AA89" i="2"/>
  <c r="Z89" i="2"/>
  <c r="Y89" i="2"/>
  <c r="X89" i="2"/>
  <c r="W89" i="2"/>
  <c r="V89" i="2"/>
  <c r="U89" i="2"/>
  <c r="T89" i="2"/>
  <c r="BJ88" i="2"/>
  <c r="BI88" i="2"/>
  <c r="BH88" i="2"/>
  <c r="BG88" i="2"/>
  <c r="BF88" i="2"/>
  <c r="BE88" i="2"/>
  <c r="BD88" i="2"/>
  <c r="BC88" i="2"/>
  <c r="BB88" i="2"/>
  <c r="BA88" i="2"/>
  <c r="AZ88" i="2"/>
  <c r="AY88" i="2"/>
  <c r="AX88" i="2"/>
  <c r="AW88" i="2"/>
  <c r="AV88" i="2"/>
  <c r="AU88" i="2"/>
  <c r="AT88" i="2"/>
  <c r="AS88" i="2"/>
  <c r="AR88" i="2"/>
  <c r="AQ88" i="2"/>
  <c r="AP88" i="2"/>
  <c r="AO88" i="2"/>
  <c r="AN88" i="2"/>
  <c r="AM88" i="2"/>
  <c r="AL88" i="2"/>
  <c r="AK88" i="2"/>
  <c r="AJ88" i="2"/>
  <c r="AI88" i="2"/>
  <c r="AH88" i="2"/>
  <c r="AG88" i="2"/>
  <c r="AF88" i="2"/>
  <c r="AE88" i="2"/>
  <c r="AD88" i="2"/>
  <c r="AC88" i="2"/>
  <c r="AB88" i="2"/>
  <c r="AA88" i="2"/>
  <c r="Z88" i="2"/>
  <c r="Y88" i="2"/>
  <c r="X88" i="2"/>
  <c r="W88" i="2"/>
  <c r="V88" i="2"/>
  <c r="U88" i="2"/>
  <c r="T88" i="2"/>
  <c r="BJ87" i="2"/>
  <c r="BI87" i="2"/>
  <c r="BH87" i="2"/>
  <c r="BG87" i="2"/>
  <c r="BF87" i="2"/>
  <c r="BE87" i="2"/>
  <c r="BD87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AQ87" i="2"/>
  <c r="AP87" i="2"/>
  <c r="AO87" i="2"/>
  <c r="AN87" i="2"/>
  <c r="AM87" i="2"/>
  <c r="AL87" i="2"/>
  <c r="AK87" i="2"/>
  <c r="AJ87" i="2"/>
  <c r="AI87" i="2"/>
  <c r="AH87" i="2"/>
  <c r="AG87" i="2"/>
  <c r="AF87" i="2"/>
  <c r="AE87" i="2"/>
  <c r="AD87" i="2"/>
  <c r="AC87" i="2"/>
  <c r="AB87" i="2"/>
  <c r="AA87" i="2"/>
  <c r="Z87" i="2"/>
  <c r="Y87" i="2"/>
  <c r="X87" i="2"/>
  <c r="W87" i="2"/>
  <c r="V87" i="2"/>
  <c r="U87" i="2"/>
  <c r="T87" i="2"/>
  <c r="BJ86" i="2"/>
  <c r="BI86" i="2"/>
  <c r="BH86" i="2"/>
  <c r="BG86" i="2"/>
  <c r="BF86" i="2"/>
  <c r="BE86" i="2"/>
  <c r="BD86" i="2"/>
  <c r="BC86" i="2"/>
  <c r="BB86" i="2"/>
  <c r="BA86" i="2"/>
  <c r="AZ86" i="2"/>
  <c r="AY86" i="2"/>
  <c r="AX86" i="2"/>
  <c r="AW86" i="2"/>
  <c r="AV86" i="2"/>
  <c r="AU86" i="2"/>
  <c r="AT86" i="2"/>
  <c r="AS86" i="2"/>
  <c r="AR86" i="2"/>
  <c r="AQ86" i="2"/>
  <c r="AP86" i="2"/>
  <c r="AO86" i="2"/>
  <c r="AN86" i="2"/>
  <c r="AM86" i="2"/>
  <c r="AL86" i="2"/>
  <c r="AK86" i="2"/>
  <c r="AJ86" i="2"/>
  <c r="AI86" i="2"/>
  <c r="AH86" i="2"/>
  <c r="AG86" i="2"/>
  <c r="AF86" i="2"/>
  <c r="AE86" i="2"/>
  <c r="AD86" i="2"/>
  <c r="AC86" i="2"/>
  <c r="AB86" i="2"/>
  <c r="AA86" i="2"/>
  <c r="Z86" i="2"/>
  <c r="Y86" i="2"/>
  <c r="X86" i="2"/>
  <c r="W86" i="2"/>
  <c r="V86" i="2"/>
  <c r="U86" i="2"/>
  <c r="T86" i="2"/>
  <c r="BJ85" i="2"/>
  <c r="BI85" i="2"/>
  <c r="BH85" i="2"/>
  <c r="BG85" i="2"/>
  <c r="BF85" i="2"/>
  <c r="BE85" i="2"/>
  <c r="BD85" i="2"/>
  <c r="BC85" i="2"/>
  <c r="BB85" i="2"/>
  <c r="BA85" i="2"/>
  <c r="AZ85" i="2"/>
  <c r="AY85" i="2"/>
  <c r="AX85" i="2"/>
  <c r="AW85" i="2"/>
  <c r="AV85" i="2"/>
  <c r="AU85" i="2"/>
  <c r="AT85" i="2"/>
  <c r="AS85" i="2"/>
  <c r="AR85" i="2"/>
  <c r="AQ85" i="2"/>
  <c r="AP85" i="2"/>
  <c r="AO85" i="2"/>
  <c r="AN85" i="2"/>
  <c r="AM85" i="2"/>
  <c r="AL85" i="2"/>
  <c r="AK85" i="2"/>
  <c r="AJ85" i="2"/>
  <c r="AI85" i="2"/>
  <c r="AH85" i="2"/>
  <c r="AG85" i="2"/>
  <c r="AF85" i="2"/>
  <c r="AE85" i="2"/>
  <c r="AD85" i="2"/>
  <c r="AC85" i="2"/>
  <c r="AB85" i="2"/>
  <c r="AA85" i="2"/>
  <c r="Z85" i="2"/>
  <c r="Y85" i="2"/>
  <c r="X85" i="2"/>
  <c r="W85" i="2"/>
  <c r="V85" i="2"/>
  <c r="U85" i="2"/>
  <c r="T85" i="2"/>
  <c r="BJ84" i="2"/>
  <c r="BI84" i="2"/>
  <c r="BH84" i="2"/>
  <c r="BG84" i="2"/>
  <c r="BF84" i="2"/>
  <c r="BE84" i="2"/>
  <c r="BD84" i="2"/>
  <c r="BC84" i="2"/>
  <c r="BB84" i="2"/>
  <c r="BA84" i="2"/>
  <c r="AZ84" i="2"/>
  <c r="AY84" i="2"/>
  <c r="AX84" i="2"/>
  <c r="AW84" i="2"/>
  <c r="AV84" i="2"/>
  <c r="AU84" i="2"/>
  <c r="AT84" i="2"/>
  <c r="AS84" i="2"/>
  <c r="AR84" i="2"/>
  <c r="AQ84" i="2"/>
  <c r="AP84" i="2"/>
  <c r="AO84" i="2"/>
  <c r="AN84" i="2"/>
  <c r="AM84" i="2"/>
  <c r="AL84" i="2"/>
  <c r="AK84" i="2"/>
  <c r="AJ84" i="2"/>
  <c r="AI84" i="2"/>
  <c r="AH84" i="2"/>
  <c r="AG84" i="2"/>
  <c r="AF84" i="2"/>
  <c r="AE84" i="2"/>
  <c r="AD84" i="2"/>
  <c r="AC84" i="2"/>
  <c r="AB84" i="2"/>
  <c r="AA84" i="2"/>
  <c r="Z84" i="2"/>
  <c r="Y84" i="2"/>
  <c r="X84" i="2"/>
  <c r="W84" i="2"/>
  <c r="V84" i="2"/>
  <c r="U84" i="2"/>
  <c r="T84" i="2"/>
  <c r="BJ83" i="2"/>
  <c r="BI83" i="2"/>
  <c r="BH83" i="2"/>
  <c r="BG83" i="2"/>
  <c r="BF83" i="2"/>
  <c r="BE83" i="2"/>
  <c r="BD83" i="2"/>
  <c r="BC83" i="2"/>
  <c r="BB83" i="2"/>
  <c r="BA83" i="2"/>
  <c r="AZ83" i="2"/>
  <c r="AY83" i="2"/>
  <c r="AX83" i="2"/>
  <c r="AW83" i="2"/>
  <c r="AV83" i="2"/>
  <c r="AU83" i="2"/>
  <c r="AT83" i="2"/>
  <c r="AS83" i="2"/>
  <c r="AR83" i="2"/>
  <c r="AQ83" i="2"/>
  <c r="AP83" i="2"/>
  <c r="AO83" i="2"/>
  <c r="AN83" i="2"/>
  <c r="AM83" i="2"/>
  <c r="AL83" i="2"/>
  <c r="AK83" i="2"/>
  <c r="AJ83" i="2"/>
  <c r="AI83" i="2"/>
  <c r="AH83" i="2"/>
  <c r="AG83" i="2"/>
  <c r="AF83" i="2"/>
  <c r="AE83" i="2"/>
  <c r="AD83" i="2"/>
  <c r="AC83" i="2"/>
  <c r="AB83" i="2"/>
  <c r="AA83" i="2"/>
  <c r="Z83" i="2"/>
  <c r="Y83" i="2"/>
  <c r="X83" i="2"/>
  <c r="W83" i="2"/>
  <c r="V83" i="2"/>
  <c r="U83" i="2"/>
  <c r="T83" i="2"/>
  <c r="BJ82" i="2"/>
  <c r="BI82" i="2"/>
  <c r="BH82" i="2"/>
  <c r="BG82" i="2"/>
  <c r="BF82" i="2"/>
  <c r="BE82" i="2"/>
  <c r="BD82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AQ82" i="2"/>
  <c r="AP82" i="2"/>
  <c r="AO82" i="2"/>
  <c r="AN82" i="2"/>
  <c r="AM82" i="2"/>
  <c r="AL82" i="2"/>
  <c r="AK82" i="2"/>
  <c r="AJ82" i="2"/>
  <c r="AI82" i="2"/>
  <c r="AH82" i="2"/>
  <c r="AG82" i="2"/>
  <c r="AF82" i="2"/>
  <c r="AE82" i="2"/>
  <c r="AD82" i="2"/>
  <c r="AC82" i="2"/>
  <c r="AB82" i="2"/>
  <c r="AA82" i="2"/>
  <c r="Z82" i="2"/>
  <c r="Y82" i="2"/>
  <c r="X82" i="2"/>
  <c r="W82" i="2"/>
  <c r="V82" i="2"/>
  <c r="U82" i="2"/>
  <c r="T82" i="2"/>
  <c r="BJ81" i="2"/>
  <c r="BI81" i="2"/>
  <c r="BH81" i="2"/>
  <c r="BG81" i="2"/>
  <c r="BF81" i="2"/>
  <c r="BE81" i="2"/>
  <c r="BD81" i="2"/>
  <c r="BC81" i="2"/>
  <c r="BB81" i="2"/>
  <c r="BA81" i="2"/>
  <c r="AZ81" i="2"/>
  <c r="AY81" i="2"/>
  <c r="AX81" i="2"/>
  <c r="AW81" i="2"/>
  <c r="AV81" i="2"/>
  <c r="AU81" i="2"/>
  <c r="AT81" i="2"/>
  <c r="AS81" i="2"/>
  <c r="AR81" i="2"/>
  <c r="AQ81" i="2"/>
  <c r="AP81" i="2"/>
  <c r="AO81" i="2"/>
  <c r="AN81" i="2"/>
  <c r="AM81" i="2"/>
  <c r="AL81" i="2"/>
  <c r="AK81" i="2"/>
  <c r="AJ81" i="2"/>
  <c r="AI81" i="2"/>
  <c r="AH81" i="2"/>
  <c r="AG81" i="2"/>
  <c r="AF81" i="2"/>
  <c r="AE81" i="2"/>
  <c r="AD81" i="2"/>
  <c r="AC81" i="2"/>
  <c r="AB81" i="2"/>
  <c r="AA81" i="2"/>
  <c r="Z81" i="2"/>
  <c r="Y81" i="2"/>
  <c r="X81" i="2"/>
  <c r="W81" i="2"/>
  <c r="V81" i="2"/>
  <c r="U81" i="2"/>
  <c r="T81" i="2"/>
  <c r="BJ80" i="2"/>
  <c r="BI80" i="2"/>
  <c r="BH80" i="2"/>
  <c r="BG80" i="2"/>
  <c r="BF80" i="2"/>
  <c r="BE80" i="2"/>
  <c r="BD80" i="2"/>
  <c r="BC80" i="2"/>
  <c r="BB80" i="2"/>
  <c r="BA80" i="2"/>
  <c r="AZ80" i="2"/>
  <c r="AY80" i="2"/>
  <c r="AX80" i="2"/>
  <c r="AW80" i="2"/>
  <c r="AV80" i="2"/>
  <c r="AU80" i="2"/>
  <c r="AT80" i="2"/>
  <c r="AS80" i="2"/>
  <c r="AR80" i="2"/>
  <c r="AQ80" i="2"/>
  <c r="AP80" i="2"/>
  <c r="AO80" i="2"/>
  <c r="AN80" i="2"/>
  <c r="AM80" i="2"/>
  <c r="AL80" i="2"/>
  <c r="AK80" i="2"/>
  <c r="AJ80" i="2"/>
  <c r="AI80" i="2"/>
  <c r="AH80" i="2"/>
  <c r="AG80" i="2"/>
  <c r="AF80" i="2"/>
  <c r="AE80" i="2"/>
  <c r="AD80" i="2"/>
  <c r="AC80" i="2"/>
  <c r="AB80" i="2"/>
  <c r="AA80" i="2"/>
  <c r="Z80" i="2"/>
  <c r="Y80" i="2"/>
  <c r="X80" i="2"/>
  <c r="W80" i="2"/>
  <c r="V80" i="2"/>
  <c r="U80" i="2"/>
  <c r="T80" i="2"/>
  <c r="BJ79" i="2"/>
  <c r="BI79" i="2"/>
  <c r="BH79" i="2"/>
  <c r="BG79" i="2"/>
  <c r="BF79" i="2"/>
  <c r="BE79" i="2"/>
  <c r="BD79" i="2"/>
  <c r="BC79" i="2"/>
  <c r="BB79" i="2"/>
  <c r="BA79" i="2"/>
  <c r="AZ79" i="2"/>
  <c r="AY79" i="2"/>
  <c r="AX79" i="2"/>
  <c r="AW79" i="2"/>
  <c r="AV79" i="2"/>
  <c r="AU79" i="2"/>
  <c r="AT79" i="2"/>
  <c r="AS79" i="2"/>
  <c r="AR79" i="2"/>
  <c r="AQ79" i="2"/>
  <c r="AP79" i="2"/>
  <c r="AO79" i="2"/>
  <c r="AN79" i="2"/>
  <c r="AM79" i="2"/>
  <c r="AL79" i="2"/>
  <c r="AK79" i="2"/>
  <c r="AJ79" i="2"/>
  <c r="AI79" i="2"/>
  <c r="AH79" i="2"/>
  <c r="AG79" i="2"/>
  <c r="AF79" i="2"/>
  <c r="AE79" i="2"/>
  <c r="AD79" i="2"/>
  <c r="AC79" i="2"/>
  <c r="AB79" i="2"/>
  <c r="AA79" i="2"/>
  <c r="Z79" i="2"/>
  <c r="Y79" i="2"/>
  <c r="X79" i="2"/>
  <c r="W79" i="2"/>
  <c r="V79" i="2"/>
  <c r="U79" i="2"/>
  <c r="T79" i="2"/>
  <c r="BJ78" i="2"/>
  <c r="BI78" i="2"/>
  <c r="BH78" i="2"/>
  <c r="BG78" i="2"/>
  <c r="BF78" i="2"/>
  <c r="BE78" i="2"/>
  <c r="BD78" i="2"/>
  <c r="BC78" i="2"/>
  <c r="BB78" i="2"/>
  <c r="BA78" i="2"/>
  <c r="AZ78" i="2"/>
  <c r="AY78" i="2"/>
  <c r="AX78" i="2"/>
  <c r="AW78" i="2"/>
  <c r="AV78" i="2"/>
  <c r="AU78" i="2"/>
  <c r="AT78" i="2"/>
  <c r="AS78" i="2"/>
  <c r="AR78" i="2"/>
  <c r="AQ78" i="2"/>
  <c r="AP78" i="2"/>
  <c r="AO78" i="2"/>
  <c r="AN78" i="2"/>
  <c r="AM78" i="2"/>
  <c r="AL78" i="2"/>
  <c r="AK78" i="2"/>
  <c r="AJ78" i="2"/>
  <c r="AI78" i="2"/>
  <c r="AH78" i="2"/>
  <c r="AG78" i="2"/>
  <c r="AF78" i="2"/>
  <c r="AE78" i="2"/>
  <c r="AD78" i="2"/>
  <c r="AC78" i="2"/>
  <c r="AB78" i="2"/>
  <c r="AA78" i="2"/>
  <c r="Z78" i="2"/>
  <c r="Y78" i="2"/>
  <c r="X78" i="2"/>
  <c r="W78" i="2"/>
  <c r="V78" i="2"/>
  <c r="U78" i="2"/>
  <c r="T78" i="2"/>
  <c r="BJ77" i="2"/>
  <c r="BI77" i="2"/>
  <c r="BH77" i="2"/>
  <c r="BG77" i="2"/>
  <c r="BF77" i="2"/>
  <c r="BE77" i="2"/>
  <c r="BD77" i="2"/>
  <c r="BC77" i="2"/>
  <c r="BB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O77" i="2"/>
  <c r="AN77" i="2"/>
  <c r="AM77" i="2"/>
  <c r="AL77" i="2"/>
  <c r="AK77" i="2"/>
  <c r="AJ77" i="2"/>
  <c r="AI77" i="2"/>
  <c r="AH77" i="2"/>
  <c r="AG77" i="2"/>
  <c r="AF77" i="2"/>
  <c r="AE77" i="2"/>
  <c r="AD77" i="2"/>
  <c r="AC77" i="2"/>
  <c r="AB77" i="2"/>
  <c r="AA77" i="2"/>
  <c r="Z77" i="2"/>
  <c r="Y77" i="2"/>
  <c r="X77" i="2"/>
  <c r="W77" i="2"/>
  <c r="V77" i="2"/>
  <c r="U77" i="2"/>
  <c r="T77" i="2"/>
  <c r="BJ76" i="2"/>
  <c r="BI76" i="2"/>
  <c r="BH76" i="2"/>
  <c r="BG76" i="2"/>
  <c r="BF76" i="2"/>
  <c r="BE76" i="2"/>
  <c r="BD76" i="2"/>
  <c r="BC76" i="2"/>
  <c r="BB76" i="2"/>
  <c r="BA76" i="2"/>
  <c r="AZ76" i="2"/>
  <c r="AY76" i="2"/>
  <c r="AX76" i="2"/>
  <c r="AW76" i="2"/>
  <c r="AV76" i="2"/>
  <c r="AU76" i="2"/>
  <c r="AT76" i="2"/>
  <c r="AS76" i="2"/>
  <c r="AR76" i="2"/>
  <c r="AQ76" i="2"/>
  <c r="AP76" i="2"/>
  <c r="AO76" i="2"/>
  <c r="AN76" i="2"/>
  <c r="AM76" i="2"/>
  <c r="AL76" i="2"/>
  <c r="AK76" i="2"/>
  <c r="AJ76" i="2"/>
  <c r="AI76" i="2"/>
  <c r="AH76" i="2"/>
  <c r="AG76" i="2"/>
  <c r="AF76" i="2"/>
  <c r="AE76" i="2"/>
  <c r="AD76" i="2"/>
  <c r="AC76" i="2"/>
  <c r="AB76" i="2"/>
  <c r="AA76" i="2"/>
  <c r="Z76" i="2"/>
  <c r="Y76" i="2"/>
  <c r="X76" i="2"/>
  <c r="W76" i="2"/>
  <c r="V76" i="2"/>
  <c r="U76" i="2"/>
  <c r="T76" i="2"/>
  <c r="BJ75" i="2"/>
  <c r="BI75" i="2"/>
  <c r="BH75" i="2"/>
  <c r="BG75" i="2"/>
  <c r="BF75" i="2"/>
  <c r="BE75" i="2"/>
  <c r="BD75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AQ75" i="2"/>
  <c r="AP75" i="2"/>
  <c r="AO75" i="2"/>
  <c r="AN75" i="2"/>
  <c r="AM75" i="2"/>
  <c r="AL75" i="2"/>
  <c r="AK75" i="2"/>
  <c r="AJ75" i="2"/>
  <c r="AI75" i="2"/>
  <c r="AH75" i="2"/>
  <c r="AG75" i="2"/>
  <c r="AF75" i="2"/>
  <c r="AE75" i="2"/>
  <c r="AD75" i="2"/>
  <c r="AC75" i="2"/>
  <c r="AB75" i="2"/>
  <c r="AA75" i="2"/>
  <c r="Z75" i="2"/>
  <c r="Y75" i="2"/>
  <c r="X75" i="2"/>
  <c r="W75" i="2"/>
  <c r="V75" i="2"/>
  <c r="U75" i="2"/>
  <c r="T75" i="2"/>
  <c r="BJ74" i="2"/>
  <c r="BI74" i="2"/>
  <c r="BH74" i="2"/>
  <c r="BG74" i="2"/>
  <c r="BF74" i="2"/>
  <c r="BE74" i="2"/>
  <c r="BD74" i="2"/>
  <c r="BC74" i="2"/>
  <c r="BB74" i="2"/>
  <c r="BA74" i="2"/>
  <c r="AZ74" i="2"/>
  <c r="AY74" i="2"/>
  <c r="AX74" i="2"/>
  <c r="AW74" i="2"/>
  <c r="AV74" i="2"/>
  <c r="AU74" i="2"/>
  <c r="AT74" i="2"/>
  <c r="AS74" i="2"/>
  <c r="AR74" i="2"/>
  <c r="AQ74" i="2"/>
  <c r="AP74" i="2"/>
  <c r="AO74" i="2"/>
  <c r="AN74" i="2"/>
  <c r="AM74" i="2"/>
  <c r="AL74" i="2"/>
  <c r="AK74" i="2"/>
  <c r="AJ74" i="2"/>
  <c r="AI74" i="2"/>
  <c r="AH74" i="2"/>
  <c r="AG74" i="2"/>
  <c r="AF74" i="2"/>
  <c r="AE74" i="2"/>
  <c r="AD74" i="2"/>
  <c r="AC74" i="2"/>
  <c r="AB74" i="2"/>
  <c r="AA74" i="2"/>
  <c r="Z74" i="2"/>
  <c r="Y74" i="2"/>
  <c r="X74" i="2"/>
  <c r="W74" i="2"/>
  <c r="V74" i="2"/>
  <c r="U74" i="2"/>
  <c r="T74" i="2"/>
  <c r="S118" i="2"/>
  <c r="S117" i="2"/>
  <c r="S115" i="2"/>
  <c r="S114" i="2"/>
  <c r="S113" i="2"/>
  <c r="S111" i="2"/>
  <c r="S110" i="2"/>
  <c r="S108" i="2"/>
  <c r="S107" i="2"/>
  <c r="S106" i="2"/>
  <c r="S104" i="2"/>
  <c r="S103" i="2"/>
  <c r="S99" i="2"/>
  <c r="S97" i="2"/>
  <c r="S95" i="2"/>
  <c r="S94" i="2"/>
  <c r="S92" i="2"/>
  <c r="S91" i="2"/>
  <c r="S90" i="2"/>
  <c r="S88" i="2"/>
  <c r="S87" i="2"/>
  <c r="S85" i="2"/>
  <c r="S84" i="2"/>
  <c r="S83" i="2"/>
  <c r="S81" i="2"/>
  <c r="S80" i="2"/>
  <c r="S76" i="2"/>
  <c r="S74" i="2"/>
  <c r="S116" i="2"/>
  <c r="S112" i="2"/>
  <c r="S109" i="2"/>
  <c r="S105" i="2"/>
  <c r="S102" i="2"/>
  <c r="S101" i="2"/>
  <c r="S100" i="2"/>
  <c r="S98" i="2"/>
  <c r="S93" i="2"/>
  <c r="S89" i="2"/>
  <c r="S86" i="2"/>
  <c r="S82" i="2"/>
  <c r="S79" i="2"/>
  <c r="S78" i="2"/>
  <c r="S77" i="2"/>
  <c r="S75" i="2"/>
  <c r="S7" i="2" l="1"/>
  <c r="A119" i="2" l="1"/>
  <c r="A118" i="2"/>
  <c r="A117" i="2"/>
  <c r="A116" i="2"/>
  <c r="A115" i="2"/>
  <c r="A114" i="2"/>
  <c r="A113" i="2"/>
  <c r="A112" i="2"/>
  <c r="A111" i="2"/>
  <c r="A110" i="2"/>
  <c r="A109" i="2"/>
  <c r="A108" i="2"/>
  <c r="A107" i="2"/>
  <c r="A106" i="2"/>
  <c r="A105" i="2"/>
  <c r="A104" i="2"/>
  <c r="A103" i="2"/>
  <c r="A102" i="2"/>
  <c r="A101" i="2"/>
  <c r="A100" i="2"/>
  <c r="A99" i="2"/>
  <c r="A98" i="2"/>
  <c r="A97" i="2"/>
  <c r="A74" i="2"/>
  <c r="A122" i="2" l="1"/>
  <c r="R122" i="2"/>
  <c r="S122" i="2"/>
  <c r="T122" i="2"/>
  <c r="A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AD123" i="2"/>
  <c r="AE123" i="2"/>
  <c r="AF123" i="2"/>
  <c r="AG123" i="2"/>
  <c r="AH123" i="2"/>
  <c r="AI123" i="2"/>
  <c r="AJ123" i="2"/>
  <c r="AK123" i="2"/>
  <c r="AL123" i="2"/>
  <c r="AM123" i="2"/>
  <c r="AN123" i="2"/>
  <c r="AO123" i="2"/>
  <c r="AP123" i="2"/>
  <c r="AQ123" i="2"/>
  <c r="AR123" i="2"/>
  <c r="AS123" i="2"/>
  <c r="AT123" i="2"/>
  <c r="AU123" i="2"/>
  <c r="AV123" i="2"/>
  <c r="AW123" i="2"/>
  <c r="AX123" i="2"/>
  <c r="AY123" i="2"/>
  <c r="AZ123" i="2"/>
  <c r="BA123" i="2"/>
  <c r="BB123" i="2"/>
  <c r="BC123" i="2"/>
  <c r="BD123" i="2"/>
  <c r="BE123" i="2"/>
  <c r="BF123" i="2"/>
  <c r="BG123" i="2"/>
  <c r="BH123" i="2"/>
  <c r="BI123" i="2"/>
  <c r="BJ123" i="2"/>
  <c r="A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AD124" i="2"/>
  <c r="AE124" i="2"/>
  <c r="AF124" i="2"/>
  <c r="AG124" i="2"/>
  <c r="AH124" i="2"/>
  <c r="AI124" i="2"/>
  <c r="AJ124" i="2"/>
  <c r="AK124" i="2"/>
  <c r="AL124" i="2"/>
  <c r="AM124" i="2"/>
  <c r="AN124" i="2"/>
  <c r="AO124" i="2"/>
  <c r="AP124" i="2"/>
  <c r="AQ124" i="2"/>
  <c r="AR124" i="2"/>
  <c r="AS124" i="2"/>
  <c r="AT124" i="2"/>
  <c r="AU124" i="2"/>
  <c r="AV124" i="2"/>
  <c r="AW124" i="2"/>
  <c r="AX124" i="2"/>
  <c r="AY124" i="2"/>
  <c r="AZ124" i="2"/>
  <c r="BA124" i="2"/>
  <c r="BB124" i="2"/>
  <c r="BC124" i="2"/>
  <c r="BD124" i="2"/>
  <c r="BE124" i="2"/>
  <c r="BF124" i="2"/>
  <c r="BG124" i="2"/>
  <c r="BH124" i="2"/>
  <c r="BI124" i="2"/>
  <c r="BJ124" i="2"/>
  <c r="A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AD125" i="2"/>
  <c r="AE125" i="2"/>
  <c r="AF125" i="2"/>
  <c r="AG125" i="2"/>
  <c r="AH125" i="2"/>
  <c r="AI125" i="2"/>
  <c r="AJ125" i="2"/>
  <c r="AK125" i="2"/>
  <c r="AL125" i="2"/>
  <c r="AM125" i="2"/>
  <c r="AN125" i="2"/>
  <c r="AO125" i="2"/>
  <c r="AP125" i="2"/>
  <c r="AQ125" i="2"/>
  <c r="AR125" i="2"/>
  <c r="AS125" i="2"/>
  <c r="AT125" i="2"/>
  <c r="AU125" i="2"/>
  <c r="AV125" i="2"/>
  <c r="AW125" i="2"/>
  <c r="AX125" i="2"/>
  <c r="AY125" i="2"/>
  <c r="AZ125" i="2"/>
  <c r="BA125" i="2"/>
  <c r="BB125" i="2"/>
  <c r="BC125" i="2"/>
  <c r="BD125" i="2"/>
  <c r="BE125" i="2"/>
  <c r="BF125" i="2"/>
  <c r="BG125" i="2"/>
  <c r="BH125" i="2"/>
  <c r="BI125" i="2"/>
  <c r="BJ125" i="2"/>
  <c r="A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AD126" i="2"/>
  <c r="AE126" i="2"/>
  <c r="AF126" i="2"/>
  <c r="AG126" i="2"/>
  <c r="AH126" i="2"/>
  <c r="AI126" i="2"/>
  <c r="AJ126" i="2"/>
  <c r="AK126" i="2"/>
  <c r="AL126" i="2"/>
  <c r="AM126" i="2"/>
  <c r="AN126" i="2"/>
  <c r="AO126" i="2"/>
  <c r="AP126" i="2"/>
  <c r="AQ126" i="2"/>
  <c r="AR126" i="2"/>
  <c r="AS126" i="2"/>
  <c r="AT126" i="2"/>
  <c r="AU126" i="2"/>
  <c r="AV126" i="2"/>
  <c r="AW126" i="2"/>
  <c r="AX126" i="2"/>
  <c r="AY126" i="2"/>
  <c r="AZ126" i="2"/>
  <c r="BA126" i="2"/>
  <c r="BB126" i="2"/>
  <c r="BC126" i="2"/>
  <c r="BD126" i="2"/>
  <c r="BE126" i="2"/>
  <c r="BF126" i="2"/>
  <c r="BG126" i="2"/>
  <c r="BH126" i="2"/>
  <c r="BI126" i="2"/>
  <c r="BJ126" i="2"/>
  <c r="A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AD127" i="2"/>
  <c r="AE127" i="2"/>
  <c r="AF127" i="2"/>
  <c r="AG127" i="2"/>
  <c r="AH127" i="2"/>
  <c r="AI127" i="2"/>
  <c r="AJ127" i="2"/>
  <c r="AK127" i="2"/>
  <c r="AL127" i="2"/>
  <c r="AM127" i="2"/>
  <c r="AN127" i="2"/>
  <c r="AO127" i="2"/>
  <c r="AP127" i="2"/>
  <c r="AQ127" i="2"/>
  <c r="AR127" i="2"/>
  <c r="AS127" i="2"/>
  <c r="AT127" i="2"/>
  <c r="AU127" i="2"/>
  <c r="AV127" i="2"/>
  <c r="AW127" i="2"/>
  <c r="AX127" i="2"/>
  <c r="AY127" i="2"/>
  <c r="AZ127" i="2"/>
  <c r="BA127" i="2"/>
  <c r="BB127" i="2"/>
  <c r="BC127" i="2"/>
  <c r="BD127" i="2"/>
  <c r="BE127" i="2"/>
  <c r="BF127" i="2"/>
  <c r="BG127" i="2"/>
  <c r="BH127" i="2"/>
  <c r="BI127" i="2"/>
  <c r="BJ127" i="2"/>
  <c r="A128" i="2"/>
  <c r="R128" i="2"/>
  <c r="S128" i="2"/>
  <c r="T128" i="2"/>
  <c r="A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AD129" i="2"/>
  <c r="AE129" i="2"/>
  <c r="AF129" i="2"/>
  <c r="AG129" i="2"/>
  <c r="AH129" i="2"/>
  <c r="AI129" i="2"/>
  <c r="AJ129" i="2"/>
  <c r="AK129" i="2"/>
  <c r="AL129" i="2"/>
  <c r="AM129" i="2"/>
  <c r="AN129" i="2"/>
  <c r="AO129" i="2"/>
  <c r="AP129" i="2"/>
  <c r="AQ129" i="2"/>
  <c r="AR129" i="2"/>
  <c r="AS129" i="2"/>
  <c r="AT129" i="2"/>
  <c r="AU129" i="2"/>
  <c r="AV129" i="2"/>
  <c r="AW129" i="2"/>
  <c r="AX129" i="2"/>
  <c r="AY129" i="2"/>
  <c r="AZ129" i="2"/>
  <c r="BA129" i="2"/>
  <c r="BB129" i="2"/>
  <c r="BC129" i="2"/>
  <c r="BD129" i="2"/>
  <c r="BE129" i="2"/>
  <c r="BF129" i="2"/>
  <c r="BG129" i="2"/>
  <c r="BH129" i="2"/>
  <c r="BI129" i="2"/>
  <c r="BJ129" i="2"/>
  <c r="A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AD130" i="2"/>
  <c r="AE130" i="2"/>
  <c r="AF130" i="2"/>
  <c r="AG130" i="2"/>
  <c r="AH130" i="2"/>
  <c r="AI130" i="2"/>
  <c r="AJ130" i="2"/>
  <c r="AK130" i="2"/>
  <c r="AL130" i="2"/>
  <c r="AM130" i="2"/>
  <c r="AN130" i="2"/>
  <c r="AO130" i="2"/>
  <c r="AP130" i="2"/>
  <c r="AQ130" i="2"/>
  <c r="AR130" i="2"/>
  <c r="AS130" i="2"/>
  <c r="AT130" i="2"/>
  <c r="AU130" i="2"/>
  <c r="AV130" i="2"/>
  <c r="AW130" i="2"/>
  <c r="AX130" i="2"/>
  <c r="AY130" i="2"/>
  <c r="AZ130" i="2"/>
  <c r="BA130" i="2"/>
  <c r="BB130" i="2"/>
  <c r="BC130" i="2"/>
  <c r="BD130" i="2"/>
  <c r="BE130" i="2"/>
  <c r="BF130" i="2"/>
  <c r="BG130" i="2"/>
  <c r="BH130" i="2"/>
  <c r="BI130" i="2"/>
  <c r="BJ130" i="2"/>
  <c r="A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AD131" i="2"/>
  <c r="AE131" i="2"/>
  <c r="AF131" i="2"/>
  <c r="AG131" i="2"/>
  <c r="AH131" i="2"/>
  <c r="AI131" i="2"/>
  <c r="AJ131" i="2"/>
  <c r="AK131" i="2"/>
  <c r="AL131" i="2"/>
  <c r="AM131" i="2"/>
  <c r="AN131" i="2"/>
  <c r="AO131" i="2"/>
  <c r="AP131" i="2"/>
  <c r="AQ131" i="2"/>
  <c r="AR131" i="2"/>
  <c r="AS131" i="2"/>
  <c r="AT131" i="2"/>
  <c r="AU131" i="2"/>
  <c r="AV131" i="2"/>
  <c r="AW131" i="2"/>
  <c r="AX131" i="2"/>
  <c r="AY131" i="2"/>
  <c r="AZ131" i="2"/>
  <c r="BA131" i="2"/>
  <c r="BB131" i="2"/>
  <c r="BC131" i="2"/>
  <c r="BD131" i="2"/>
  <c r="BE131" i="2"/>
  <c r="BF131" i="2"/>
  <c r="BG131" i="2"/>
  <c r="BH131" i="2"/>
  <c r="BI131" i="2"/>
  <c r="BJ131" i="2"/>
  <c r="A132" i="2"/>
  <c r="R132" i="2"/>
  <c r="A133" i="2"/>
  <c r="R133" i="2"/>
  <c r="A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AD134" i="2"/>
  <c r="AE134" i="2"/>
  <c r="AF134" i="2"/>
  <c r="AG134" i="2"/>
  <c r="AH134" i="2"/>
  <c r="AI134" i="2"/>
  <c r="AJ134" i="2"/>
  <c r="AK134" i="2"/>
  <c r="AL134" i="2"/>
  <c r="AM134" i="2"/>
  <c r="AN134" i="2"/>
  <c r="AO134" i="2"/>
  <c r="AP134" i="2"/>
  <c r="AQ134" i="2"/>
  <c r="AR134" i="2"/>
  <c r="AS134" i="2"/>
  <c r="AT134" i="2"/>
  <c r="AU134" i="2"/>
  <c r="AV134" i="2"/>
  <c r="AW134" i="2"/>
  <c r="AX134" i="2"/>
  <c r="AY134" i="2"/>
  <c r="AZ134" i="2"/>
  <c r="BA134" i="2"/>
  <c r="BB134" i="2"/>
  <c r="BC134" i="2"/>
  <c r="BD134" i="2"/>
  <c r="BE134" i="2"/>
  <c r="BF134" i="2"/>
  <c r="BG134" i="2"/>
  <c r="BH134" i="2"/>
  <c r="BI134" i="2"/>
  <c r="BJ134" i="2"/>
  <c r="A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AD135" i="2"/>
  <c r="AE135" i="2"/>
  <c r="AF135" i="2"/>
  <c r="AG135" i="2"/>
  <c r="AH135" i="2"/>
  <c r="AI135" i="2"/>
  <c r="AJ135" i="2"/>
  <c r="AK135" i="2"/>
  <c r="AL135" i="2"/>
  <c r="AM135" i="2"/>
  <c r="AN135" i="2"/>
  <c r="AO135" i="2"/>
  <c r="AP135" i="2"/>
  <c r="AQ135" i="2"/>
  <c r="AR135" i="2"/>
  <c r="AS135" i="2"/>
  <c r="AT135" i="2"/>
  <c r="AU135" i="2"/>
  <c r="AV135" i="2"/>
  <c r="AW135" i="2"/>
  <c r="AX135" i="2"/>
  <c r="AY135" i="2"/>
  <c r="AZ135" i="2"/>
  <c r="BA135" i="2"/>
  <c r="BB135" i="2"/>
  <c r="BC135" i="2"/>
  <c r="BD135" i="2"/>
  <c r="BE135" i="2"/>
  <c r="BF135" i="2"/>
  <c r="BG135" i="2"/>
  <c r="BH135" i="2"/>
  <c r="BI135" i="2"/>
  <c r="BJ135" i="2"/>
  <c r="A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AD136" i="2"/>
  <c r="AE136" i="2"/>
  <c r="AF136" i="2"/>
  <c r="AG136" i="2"/>
  <c r="AH136" i="2"/>
  <c r="AI136" i="2"/>
  <c r="AJ136" i="2"/>
  <c r="AK136" i="2"/>
  <c r="AL136" i="2"/>
  <c r="AM136" i="2"/>
  <c r="AN136" i="2"/>
  <c r="AO136" i="2"/>
  <c r="AP136" i="2"/>
  <c r="AQ136" i="2"/>
  <c r="AR136" i="2"/>
  <c r="AS136" i="2"/>
  <c r="AT136" i="2"/>
  <c r="AU136" i="2"/>
  <c r="AV136" i="2"/>
  <c r="AW136" i="2"/>
  <c r="AX136" i="2"/>
  <c r="AY136" i="2"/>
  <c r="AZ136" i="2"/>
  <c r="BA136" i="2"/>
  <c r="BB136" i="2"/>
  <c r="BC136" i="2"/>
  <c r="BD136" i="2"/>
  <c r="BE136" i="2"/>
  <c r="BF136" i="2"/>
  <c r="BG136" i="2"/>
  <c r="BH136" i="2"/>
  <c r="BI136" i="2"/>
  <c r="BJ136" i="2"/>
  <c r="A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AD137" i="2"/>
  <c r="AE137" i="2"/>
  <c r="AF137" i="2"/>
  <c r="AG137" i="2"/>
  <c r="AH137" i="2"/>
  <c r="AI137" i="2"/>
  <c r="AJ137" i="2"/>
  <c r="AK137" i="2"/>
  <c r="AL137" i="2"/>
  <c r="AM137" i="2"/>
  <c r="AN137" i="2"/>
  <c r="AO137" i="2"/>
  <c r="AP137" i="2"/>
  <c r="AQ137" i="2"/>
  <c r="AR137" i="2"/>
  <c r="AS137" i="2"/>
  <c r="AT137" i="2"/>
  <c r="AU137" i="2"/>
  <c r="AV137" i="2"/>
  <c r="AW137" i="2"/>
  <c r="AX137" i="2"/>
  <c r="AY137" i="2"/>
  <c r="AZ137" i="2"/>
  <c r="BA137" i="2"/>
  <c r="BB137" i="2"/>
  <c r="BC137" i="2"/>
  <c r="BD137" i="2"/>
  <c r="BE137" i="2"/>
  <c r="BF137" i="2"/>
  <c r="BG137" i="2"/>
  <c r="BH137" i="2"/>
  <c r="BI137" i="2"/>
  <c r="BJ137" i="2"/>
  <c r="A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AD138" i="2"/>
  <c r="AE138" i="2"/>
  <c r="AF138" i="2"/>
  <c r="AG138" i="2"/>
  <c r="AH138" i="2"/>
  <c r="AI138" i="2"/>
  <c r="AJ138" i="2"/>
  <c r="AK138" i="2"/>
  <c r="AL138" i="2"/>
  <c r="AM138" i="2"/>
  <c r="AN138" i="2"/>
  <c r="AO138" i="2"/>
  <c r="AP138" i="2"/>
  <c r="AQ138" i="2"/>
  <c r="AR138" i="2"/>
  <c r="AS138" i="2"/>
  <c r="AT138" i="2"/>
  <c r="AU138" i="2"/>
  <c r="AV138" i="2"/>
  <c r="AW138" i="2"/>
  <c r="AX138" i="2"/>
  <c r="AY138" i="2"/>
  <c r="AZ138" i="2"/>
  <c r="BA138" i="2"/>
  <c r="BB138" i="2"/>
  <c r="BC138" i="2"/>
  <c r="BD138" i="2"/>
  <c r="BE138" i="2"/>
  <c r="BF138" i="2"/>
  <c r="BG138" i="2"/>
  <c r="BH138" i="2"/>
  <c r="BI138" i="2"/>
  <c r="BJ138" i="2"/>
  <c r="A139" i="2"/>
  <c r="R139" i="2"/>
  <c r="S139" i="2"/>
  <c r="T139" i="2"/>
  <c r="A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W140" i="2"/>
  <c r="AX140" i="2"/>
  <c r="AY140" i="2"/>
  <c r="AZ140" i="2"/>
  <c r="BA140" i="2"/>
  <c r="BB140" i="2"/>
  <c r="BC140" i="2"/>
  <c r="BD140" i="2"/>
  <c r="BE140" i="2"/>
  <c r="BF140" i="2"/>
  <c r="BG140" i="2"/>
  <c r="BH140" i="2"/>
  <c r="BI140" i="2"/>
  <c r="BJ140" i="2"/>
  <c r="A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AD141" i="2"/>
  <c r="AE141" i="2"/>
  <c r="AF141" i="2"/>
  <c r="AG141" i="2"/>
  <c r="AH141" i="2"/>
  <c r="AI141" i="2"/>
  <c r="AJ141" i="2"/>
  <c r="AK141" i="2"/>
  <c r="AL141" i="2"/>
  <c r="AM141" i="2"/>
  <c r="AN141" i="2"/>
  <c r="AO141" i="2"/>
  <c r="AP141" i="2"/>
  <c r="AQ141" i="2"/>
  <c r="AR141" i="2"/>
  <c r="AS141" i="2"/>
  <c r="AT141" i="2"/>
  <c r="AU141" i="2"/>
  <c r="AV141" i="2"/>
  <c r="AW141" i="2"/>
  <c r="AX141" i="2"/>
  <c r="AY141" i="2"/>
  <c r="AZ141" i="2"/>
  <c r="BA141" i="2"/>
  <c r="BB141" i="2"/>
  <c r="BC141" i="2"/>
  <c r="BD141" i="2"/>
  <c r="BE141" i="2"/>
  <c r="BF141" i="2"/>
  <c r="BG141" i="2"/>
  <c r="BH141" i="2"/>
  <c r="BI141" i="2"/>
  <c r="BJ141" i="2"/>
  <c r="A96" i="2"/>
  <c r="A95" i="2"/>
  <c r="A94" i="2"/>
  <c r="A93" i="2"/>
  <c r="A92" i="2"/>
  <c r="A91" i="2"/>
  <c r="A90" i="2"/>
  <c r="A89" i="2"/>
  <c r="A88" i="2"/>
  <c r="A87" i="2"/>
  <c r="A86" i="2"/>
  <c r="A85" i="2"/>
  <c r="A84" i="2"/>
  <c r="A83" i="2"/>
  <c r="A82" i="2"/>
  <c r="A81" i="2"/>
  <c r="A80" i="2"/>
  <c r="A79" i="2"/>
  <c r="A78" i="2"/>
  <c r="A77" i="2"/>
  <c r="A76" i="2"/>
  <c r="A75" i="2"/>
  <c r="BJ71" i="2" l="1"/>
  <c r="BI71" i="2"/>
  <c r="BH71" i="2"/>
  <c r="BG71" i="2"/>
  <c r="BF71" i="2"/>
  <c r="BE71" i="2"/>
  <c r="BD71" i="2"/>
  <c r="BC71" i="2"/>
  <c r="BB71" i="2"/>
  <c r="BA71" i="2"/>
  <c r="AZ71" i="2"/>
  <c r="AY71" i="2"/>
  <c r="AX71" i="2"/>
  <c r="AW71" i="2"/>
  <c r="AV71" i="2"/>
  <c r="AU71" i="2"/>
  <c r="AT71" i="2"/>
  <c r="AS71" i="2"/>
  <c r="AR71" i="2"/>
  <c r="AQ71" i="2"/>
  <c r="AP71" i="2"/>
  <c r="AO71" i="2"/>
  <c r="AN71" i="2"/>
  <c r="AM71" i="2"/>
  <c r="AL71" i="2"/>
  <c r="AK71" i="2"/>
  <c r="AJ71" i="2"/>
  <c r="AI71" i="2"/>
  <c r="AH71" i="2"/>
  <c r="AG71" i="2"/>
  <c r="AF71" i="2"/>
  <c r="AE71" i="2"/>
  <c r="AD71" i="2"/>
  <c r="AC71" i="2"/>
  <c r="AB71" i="2"/>
  <c r="AA71" i="2"/>
  <c r="Z71" i="2"/>
  <c r="Y71" i="2"/>
  <c r="X71" i="2"/>
  <c r="W71" i="2"/>
  <c r="V71" i="2"/>
  <c r="U71" i="2"/>
  <c r="T71" i="2"/>
  <c r="S71" i="2"/>
  <c r="BJ70" i="2"/>
  <c r="BI70" i="2"/>
  <c r="BH70" i="2"/>
  <c r="BG70" i="2"/>
  <c r="BF70" i="2"/>
  <c r="BE70" i="2"/>
  <c r="BD70" i="2"/>
  <c r="BC70" i="2"/>
  <c r="BB70" i="2"/>
  <c r="BA70" i="2"/>
  <c r="AZ70" i="2"/>
  <c r="AY70" i="2"/>
  <c r="AX70" i="2"/>
  <c r="AW70" i="2"/>
  <c r="AV70" i="2"/>
  <c r="AU70" i="2"/>
  <c r="AT70" i="2"/>
  <c r="AS70" i="2"/>
  <c r="AR70" i="2"/>
  <c r="AQ70" i="2"/>
  <c r="AP70" i="2"/>
  <c r="AO70" i="2"/>
  <c r="AN70" i="2"/>
  <c r="AM70" i="2"/>
  <c r="AL70" i="2"/>
  <c r="AK70" i="2"/>
  <c r="AJ70" i="2"/>
  <c r="AI70" i="2"/>
  <c r="AH70" i="2"/>
  <c r="AG70" i="2"/>
  <c r="AF70" i="2"/>
  <c r="AE70" i="2"/>
  <c r="AD70" i="2"/>
  <c r="AC70" i="2"/>
  <c r="AB70" i="2"/>
  <c r="AA70" i="2"/>
  <c r="Z70" i="2"/>
  <c r="Y70" i="2"/>
  <c r="X70" i="2"/>
  <c r="W70" i="2"/>
  <c r="V70" i="2"/>
  <c r="T70" i="2"/>
  <c r="S70" i="2"/>
  <c r="BJ69" i="2"/>
  <c r="BI69" i="2"/>
  <c r="BH69" i="2"/>
  <c r="BG69" i="2"/>
  <c r="BF69" i="2"/>
  <c r="BE69" i="2"/>
  <c r="BD69" i="2"/>
  <c r="BC69" i="2"/>
  <c r="BB69" i="2"/>
  <c r="BA69" i="2"/>
  <c r="AZ69" i="2"/>
  <c r="AY69" i="2"/>
  <c r="AX69" i="2"/>
  <c r="AW69" i="2"/>
  <c r="AV69" i="2"/>
  <c r="AU69" i="2"/>
  <c r="AT69" i="2"/>
  <c r="AS69" i="2"/>
  <c r="AR69" i="2"/>
  <c r="AQ69" i="2"/>
  <c r="AP69" i="2"/>
  <c r="AO69" i="2"/>
  <c r="AN69" i="2"/>
  <c r="AM69" i="2"/>
  <c r="AL69" i="2"/>
  <c r="AK69" i="2"/>
  <c r="AJ69" i="2"/>
  <c r="AI69" i="2"/>
  <c r="AH69" i="2"/>
  <c r="AG69" i="2"/>
  <c r="AF69" i="2"/>
  <c r="AE69" i="2"/>
  <c r="AD69" i="2"/>
  <c r="AC69" i="2"/>
  <c r="AB69" i="2"/>
  <c r="AA69" i="2"/>
  <c r="Z69" i="2"/>
  <c r="Y69" i="2"/>
  <c r="X69" i="2"/>
  <c r="W69" i="2"/>
  <c r="V69" i="2"/>
  <c r="U69" i="2"/>
  <c r="T69" i="2"/>
  <c r="S69" i="2"/>
  <c r="BJ68" i="2"/>
  <c r="BI68" i="2"/>
  <c r="BH68" i="2"/>
  <c r="BG68" i="2"/>
  <c r="BF68" i="2"/>
  <c r="BE68" i="2"/>
  <c r="BD68" i="2"/>
  <c r="BC68" i="2"/>
  <c r="BB68" i="2"/>
  <c r="BA68" i="2"/>
  <c r="AZ68" i="2"/>
  <c r="AY68" i="2"/>
  <c r="AX68" i="2"/>
  <c r="AW68" i="2"/>
  <c r="AV68" i="2"/>
  <c r="AU68" i="2"/>
  <c r="AT68" i="2"/>
  <c r="AS68" i="2"/>
  <c r="AR68" i="2"/>
  <c r="AQ68" i="2"/>
  <c r="AP68" i="2"/>
  <c r="AO68" i="2"/>
  <c r="AN68" i="2"/>
  <c r="AM68" i="2"/>
  <c r="AL68" i="2"/>
  <c r="AK68" i="2"/>
  <c r="AJ68" i="2"/>
  <c r="AI68" i="2"/>
  <c r="AH68" i="2"/>
  <c r="AG68" i="2"/>
  <c r="AF68" i="2"/>
  <c r="AE68" i="2"/>
  <c r="AD68" i="2"/>
  <c r="AC68" i="2"/>
  <c r="AB68" i="2"/>
  <c r="AA68" i="2"/>
  <c r="Z68" i="2"/>
  <c r="Y68" i="2"/>
  <c r="X68" i="2"/>
  <c r="W68" i="2"/>
  <c r="V68" i="2"/>
  <c r="U68" i="2"/>
  <c r="T68" i="2"/>
  <c r="S68" i="2"/>
  <c r="BJ67" i="2"/>
  <c r="BI67" i="2"/>
  <c r="BH67" i="2"/>
  <c r="BG67" i="2"/>
  <c r="BF67" i="2"/>
  <c r="BE67" i="2"/>
  <c r="BD67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AQ67" i="2"/>
  <c r="AP67" i="2"/>
  <c r="AO67" i="2"/>
  <c r="AN67" i="2"/>
  <c r="AM67" i="2"/>
  <c r="AL67" i="2"/>
  <c r="AK67" i="2"/>
  <c r="AJ67" i="2"/>
  <c r="AI67" i="2"/>
  <c r="AH67" i="2"/>
  <c r="AG67" i="2"/>
  <c r="AF67" i="2"/>
  <c r="AE67" i="2"/>
  <c r="AD67" i="2"/>
  <c r="AC67" i="2"/>
  <c r="AB67" i="2"/>
  <c r="AA67" i="2"/>
  <c r="Z67" i="2"/>
  <c r="Y67" i="2"/>
  <c r="X67" i="2"/>
  <c r="W67" i="2"/>
  <c r="V67" i="2"/>
  <c r="U67" i="2"/>
  <c r="T67" i="2"/>
  <c r="S67" i="2"/>
  <c r="BJ66" i="2"/>
  <c r="BI66" i="2"/>
  <c r="BH66" i="2"/>
  <c r="BG66" i="2"/>
  <c r="BF66" i="2"/>
  <c r="BE66" i="2"/>
  <c r="BD66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AQ66" i="2"/>
  <c r="AP66" i="2"/>
  <c r="AO66" i="2"/>
  <c r="AN66" i="2"/>
  <c r="AM66" i="2"/>
  <c r="AL66" i="2"/>
  <c r="AK66" i="2"/>
  <c r="AJ66" i="2"/>
  <c r="AI66" i="2"/>
  <c r="AH66" i="2"/>
  <c r="AG66" i="2"/>
  <c r="AF66" i="2"/>
  <c r="AE66" i="2"/>
  <c r="AD66" i="2"/>
  <c r="AC66" i="2"/>
  <c r="AB66" i="2"/>
  <c r="AA66" i="2"/>
  <c r="Z66" i="2"/>
  <c r="Y66" i="2"/>
  <c r="X66" i="2"/>
  <c r="W66" i="2"/>
  <c r="V66" i="2"/>
  <c r="U66" i="2"/>
  <c r="T66" i="2"/>
  <c r="S66" i="2"/>
  <c r="BJ65" i="2"/>
  <c r="BI65" i="2"/>
  <c r="BH65" i="2"/>
  <c r="BG65" i="2"/>
  <c r="BF65" i="2"/>
  <c r="BE65" i="2"/>
  <c r="BD65" i="2"/>
  <c r="BC65" i="2"/>
  <c r="BB65" i="2"/>
  <c r="BA65" i="2"/>
  <c r="AZ65" i="2"/>
  <c r="AY65" i="2"/>
  <c r="AX65" i="2"/>
  <c r="AW65" i="2"/>
  <c r="AV65" i="2"/>
  <c r="AU65" i="2"/>
  <c r="AT65" i="2"/>
  <c r="AS65" i="2"/>
  <c r="AR65" i="2"/>
  <c r="AQ65" i="2"/>
  <c r="AP65" i="2"/>
  <c r="AO65" i="2"/>
  <c r="AN65" i="2"/>
  <c r="AM65" i="2"/>
  <c r="AL65" i="2"/>
  <c r="AK65" i="2"/>
  <c r="AJ65" i="2"/>
  <c r="AI65" i="2"/>
  <c r="AH65" i="2"/>
  <c r="AG65" i="2"/>
  <c r="AF65" i="2"/>
  <c r="AE65" i="2"/>
  <c r="AD65" i="2"/>
  <c r="AC65" i="2"/>
  <c r="AB65" i="2"/>
  <c r="AA65" i="2"/>
  <c r="Z65" i="2"/>
  <c r="Y65" i="2"/>
  <c r="X65" i="2"/>
  <c r="W65" i="2"/>
  <c r="V65" i="2"/>
  <c r="U65" i="2"/>
  <c r="T65" i="2"/>
  <c r="S65" i="2"/>
  <c r="BJ64" i="2"/>
  <c r="BI64" i="2"/>
  <c r="BH64" i="2"/>
  <c r="BG64" i="2"/>
  <c r="BF64" i="2"/>
  <c r="BE64" i="2"/>
  <c r="BD64" i="2"/>
  <c r="BC64" i="2"/>
  <c r="BB64" i="2"/>
  <c r="BA64" i="2"/>
  <c r="AZ64" i="2"/>
  <c r="AY64" i="2"/>
  <c r="AX64" i="2"/>
  <c r="AW64" i="2"/>
  <c r="AV64" i="2"/>
  <c r="AU64" i="2"/>
  <c r="AT64" i="2"/>
  <c r="AS64" i="2"/>
  <c r="AR64" i="2"/>
  <c r="AQ64" i="2"/>
  <c r="AP64" i="2"/>
  <c r="AO64" i="2"/>
  <c r="AN64" i="2"/>
  <c r="AM64" i="2"/>
  <c r="AL64" i="2"/>
  <c r="AK64" i="2"/>
  <c r="AJ64" i="2"/>
  <c r="AI64" i="2"/>
  <c r="AH64" i="2"/>
  <c r="AG64" i="2"/>
  <c r="AF64" i="2"/>
  <c r="AE64" i="2"/>
  <c r="AD64" i="2"/>
  <c r="AC64" i="2"/>
  <c r="AB64" i="2"/>
  <c r="AA64" i="2"/>
  <c r="Z64" i="2"/>
  <c r="Y64" i="2"/>
  <c r="X64" i="2"/>
  <c r="W64" i="2"/>
  <c r="V64" i="2"/>
  <c r="U64" i="2"/>
  <c r="T64" i="2"/>
  <c r="S64" i="2"/>
  <c r="BJ63" i="2"/>
  <c r="BI63" i="2"/>
  <c r="BH63" i="2"/>
  <c r="BG63" i="2"/>
  <c r="BF63" i="2"/>
  <c r="BE63" i="2"/>
  <c r="BD63" i="2"/>
  <c r="BC63" i="2"/>
  <c r="BB63" i="2"/>
  <c r="BA63" i="2"/>
  <c r="AZ63" i="2"/>
  <c r="AY63" i="2"/>
  <c r="AX63" i="2"/>
  <c r="AW6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AH63" i="2"/>
  <c r="AG63" i="2"/>
  <c r="AF63" i="2"/>
  <c r="AE63" i="2"/>
  <c r="AD63" i="2"/>
  <c r="AC63" i="2"/>
  <c r="AB63" i="2"/>
  <c r="AA63" i="2"/>
  <c r="Z63" i="2"/>
  <c r="Y63" i="2"/>
  <c r="X63" i="2"/>
  <c r="W63" i="2"/>
  <c r="V63" i="2"/>
  <c r="U63" i="2"/>
  <c r="T63" i="2"/>
  <c r="S63" i="2"/>
  <c r="BJ62" i="2"/>
  <c r="BI62" i="2"/>
  <c r="BH62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AQ62" i="2"/>
  <c r="AP62" i="2"/>
  <c r="AO62" i="2"/>
  <c r="AN62" i="2"/>
  <c r="AM62" i="2"/>
  <c r="AL62" i="2"/>
  <c r="AK62" i="2"/>
  <c r="AJ62" i="2"/>
  <c r="AI62" i="2"/>
  <c r="AH62" i="2"/>
  <c r="AG62" i="2"/>
  <c r="AF62" i="2"/>
  <c r="AE62" i="2"/>
  <c r="AD62" i="2"/>
  <c r="AC62" i="2"/>
  <c r="AB62" i="2"/>
  <c r="AA62" i="2"/>
  <c r="Z62" i="2"/>
  <c r="Y62" i="2"/>
  <c r="X62" i="2"/>
  <c r="W62" i="2"/>
  <c r="V62" i="2"/>
  <c r="U62" i="2"/>
  <c r="T62" i="2"/>
  <c r="S62" i="2"/>
  <c r="BJ61" i="2"/>
  <c r="BI61" i="2"/>
  <c r="BH61" i="2"/>
  <c r="BG61" i="2"/>
  <c r="BF61" i="2"/>
  <c r="BE61" i="2"/>
  <c r="BD61" i="2"/>
  <c r="BC61" i="2"/>
  <c r="BB61" i="2"/>
  <c r="BA61" i="2"/>
  <c r="AZ61" i="2"/>
  <c r="AY61" i="2"/>
  <c r="AX61" i="2"/>
  <c r="AW61" i="2"/>
  <c r="AV61" i="2"/>
  <c r="AU61" i="2"/>
  <c r="AT61" i="2"/>
  <c r="AS61" i="2"/>
  <c r="AR61" i="2"/>
  <c r="AQ61" i="2"/>
  <c r="AP61" i="2"/>
  <c r="AO61" i="2"/>
  <c r="AN61" i="2"/>
  <c r="AM61" i="2"/>
  <c r="AL61" i="2"/>
  <c r="AK61" i="2"/>
  <c r="AJ61" i="2"/>
  <c r="AI61" i="2"/>
  <c r="AH61" i="2"/>
  <c r="AG61" i="2"/>
  <c r="AF61" i="2"/>
  <c r="AE61" i="2"/>
  <c r="AD61" i="2"/>
  <c r="AC61" i="2"/>
  <c r="AB61" i="2"/>
  <c r="AA61" i="2"/>
  <c r="Z61" i="2"/>
  <c r="Y61" i="2"/>
  <c r="X61" i="2"/>
  <c r="W61" i="2"/>
  <c r="V61" i="2"/>
  <c r="U61" i="2"/>
  <c r="T61" i="2"/>
  <c r="S61" i="2"/>
  <c r="BJ60" i="2"/>
  <c r="BI60" i="2"/>
  <c r="BH60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AQ60" i="2"/>
  <c r="AP60" i="2"/>
  <c r="AO60" i="2"/>
  <c r="AN60" i="2"/>
  <c r="AM60" i="2"/>
  <c r="AL60" i="2"/>
  <c r="AK60" i="2"/>
  <c r="AJ60" i="2"/>
  <c r="AI60" i="2"/>
  <c r="AH60" i="2"/>
  <c r="AG60" i="2"/>
  <c r="AF60" i="2"/>
  <c r="AE60" i="2"/>
  <c r="AD60" i="2"/>
  <c r="AC60" i="2"/>
  <c r="AB60" i="2"/>
  <c r="AA60" i="2"/>
  <c r="Z60" i="2"/>
  <c r="Y60" i="2"/>
  <c r="X60" i="2"/>
  <c r="W60" i="2"/>
  <c r="V60" i="2"/>
  <c r="U60" i="2"/>
  <c r="T60" i="2"/>
  <c r="S60" i="2"/>
  <c r="BJ59" i="2"/>
  <c r="BI59" i="2"/>
  <c r="BH59" i="2"/>
  <c r="BG59" i="2"/>
  <c r="BF59" i="2"/>
  <c r="BE59" i="2"/>
  <c r="BD59" i="2"/>
  <c r="BC59" i="2"/>
  <c r="BB59" i="2"/>
  <c r="BA59" i="2"/>
  <c r="AZ59" i="2"/>
  <c r="AY59" i="2"/>
  <c r="AX59" i="2"/>
  <c r="AW59" i="2"/>
  <c r="AV59" i="2"/>
  <c r="AU59" i="2"/>
  <c r="AT59" i="2"/>
  <c r="AS59" i="2"/>
  <c r="AR59" i="2"/>
  <c r="AQ59" i="2"/>
  <c r="AP59" i="2"/>
  <c r="AO59" i="2"/>
  <c r="AN59" i="2"/>
  <c r="AM59" i="2"/>
  <c r="AL59" i="2"/>
  <c r="AK59" i="2"/>
  <c r="AJ59" i="2"/>
  <c r="AI59" i="2"/>
  <c r="AH59" i="2"/>
  <c r="AG59" i="2"/>
  <c r="AF59" i="2"/>
  <c r="AE59" i="2"/>
  <c r="AD59" i="2"/>
  <c r="AC59" i="2"/>
  <c r="AB59" i="2"/>
  <c r="AA59" i="2"/>
  <c r="Z59" i="2"/>
  <c r="Y59" i="2"/>
  <c r="X59" i="2"/>
  <c r="W59" i="2"/>
  <c r="V59" i="2"/>
  <c r="U59" i="2"/>
  <c r="T59" i="2"/>
  <c r="S59" i="2"/>
  <c r="BJ58" i="2"/>
  <c r="BI58" i="2"/>
  <c r="BH58" i="2"/>
  <c r="BG58" i="2"/>
  <c r="BF58" i="2"/>
  <c r="BE58" i="2"/>
  <c r="BD58" i="2"/>
  <c r="BC58" i="2"/>
  <c r="BB58" i="2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AM58" i="2"/>
  <c r="AL58" i="2"/>
  <c r="AK58" i="2"/>
  <c r="AJ58" i="2"/>
  <c r="AI58" i="2"/>
  <c r="AH58" i="2"/>
  <c r="AG58" i="2"/>
  <c r="AF58" i="2"/>
  <c r="AE58" i="2"/>
  <c r="AD58" i="2"/>
  <c r="AC58" i="2"/>
  <c r="AB58" i="2"/>
  <c r="AA58" i="2"/>
  <c r="Z58" i="2"/>
  <c r="Y58" i="2"/>
  <c r="X58" i="2"/>
  <c r="W58" i="2"/>
  <c r="V58" i="2"/>
  <c r="U58" i="2"/>
  <c r="T58" i="2"/>
  <c r="S58" i="2"/>
  <c r="BJ57" i="2"/>
  <c r="BI57" i="2"/>
  <c r="BH57" i="2"/>
  <c r="BG57" i="2"/>
  <c r="BF57" i="2"/>
  <c r="BE57" i="2"/>
  <c r="BD57" i="2"/>
  <c r="BC57" i="2"/>
  <c r="BB57" i="2"/>
  <c r="BA57" i="2"/>
  <c r="AZ57" i="2"/>
  <c r="AY57" i="2"/>
  <c r="AX57" i="2"/>
  <c r="AW57" i="2"/>
  <c r="AV57" i="2"/>
  <c r="AU57" i="2"/>
  <c r="AT57" i="2"/>
  <c r="AS57" i="2"/>
  <c r="AR57" i="2"/>
  <c r="AQ57" i="2"/>
  <c r="AP57" i="2"/>
  <c r="AO57" i="2"/>
  <c r="AN57" i="2"/>
  <c r="AM57" i="2"/>
  <c r="AL57" i="2"/>
  <c r="AK57" i="2"/>
  <c r="AJ57" i="2"/>
  <c r="AI57" i="2"/>
  <c r="AH57" i="2"/>
  <c r="AG57" i="2"/>
  <c r="AF57" i="2"/>
  <c r="AE57" i="2"/>
  <c r="AD57" i="2"/>
  <c r="AC57" i="2"/>
  <c r="AB57" i="2"/>
  <c r="AA57" i="2"/>
  <c r="Z57" i="2"/>
  <c r="Y57" i="2"/>
  <c r="X57" i="2"/>
  <c r="W57" i="2"/>
  <c r="V57" i="2"/>
  <c r="U57" i="2"/>
  <c r="T57" i="2"/>
  <c r="S57" i="2"/>
  <c r="BJ56" i="2"/>
  <c r="BI56" i="2"/>
  <c r="BH56" i="2"/>
  <c r="BG56" i="2"/>
  <c r="BF56" i="2"/>
  <c r="BE56" i="2"/>
  <c r="BD56" i="2"/>
  <c r="BC56" i="2"/>
  <c r="BB56" i="2"/>
  <c r="BA56" i="2"/>
  <c r="AZ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AM56" i="2"/>
  <c r="AL56" i="2"/>
  <c r="AK56" i="2"/>
  <c r="AJ56" i="2"/>
  <c r="AI56" i="2"/>
  <c r="AH56" i="2"/>
  <c r="AG56" i="2"/>
  <c r="AF56" i="2"/>
  <c r="AE56" i="2"/>
  <c r="AD56" i="2"/>
  <c r="AC56" i="2"/>
  <c r="AB56" i="2"/>
  <c r="AA56" i="2"/>
  <c r="Z56" i="2"/>
  <c r="Y56" i="2"/>
  <c r="X56" i="2"/>
  <c r="W56" i="2"/>
  <c r="V56" i="2"/>
  <c r="U56" i="2"/>
  <c r="T56" i="2"/>
  <c r="S56" i="2"/>
  <c r="BJ55" i="2"/>
  <c r="BI55" i="2"/>
  <c r="BH55" i="2"/>
  <c r="BG55" i="2"/>
  <c r="BF55" i="2"/>
  <c r="BE55" i="2"/>
  <c r="BD55" i="2"/>
  <c r="BC55" i="2"/>
  <c r="BB55" i="2"/>
  <c r="BA55" i="2"/>
  <c r="AZ55" i="2"/>
  <c r="AY55" i="2"/>
  <c r="AX55" i="2"/>
  <c r="AW55" i="2"/>
  <c r="AV55" i="2"/>
  <c r="AU55" i="2"/>
  <c r="AT55" i="2"/>
  <c r="AS55" i="2"/>
  <c r="AR55" i="2"/>
  <c r="AQ55" i="2"/>
  <c r="AP55" i="2"/>
  <c r="AO55" i="2"/>
  <c r="AN55" i="2"/>
  <c r="AM55" i="2"/>
  <c r="AL55" i="2"/>
  <c r="AK55" i="2"/>
  <c r="AJ55" i="2"/>
  <c r="AI55" i="2"/>
  <c r="AH55" i="2"/>
  <c r="AG55" i="2"/>
  <c r="AF55" i="2"/>
  <c r="AE55" i="2"/>
  <c r="AD55" i="2"/>
  <c r="AC55" i="2"/>
  <c r="AB55" i="2"/>
  <c r="AA55" i="2"/>
  <c r="Z55" i="2"/>
  <c r="Y55" i="2"/>
  <c r="X55" i="2"/>
  <c r="W55" i="2"/>
  <c r="V55" i="2"/>
  <c r="U55" i="2"/>
  <c r="T55" i="2"/>
  <c r="S55" i="2"/>
  <c r="BJ54" i="2"/>
  <c r="BI54" i="2"/>
  <c r="BH54" i="2"/>
  <c r="BG54" i="2"/>
  <c r="BF54" i="2"/>
  <c r="BE54" i="2"/>
  <c r="BD54" i="2"/>
  <c r="BC54" i="2"/>
  <c r="BB54" i="2"/>
  <c r="BA54" i="2"/>
  <c r="AZ54" i="2"/>
  <c r="AY54" i="2"/>
  <c r="AX54" i="2"/>
  <c r="AW54" i="2"/>
  <c r="AV54" i="2"/>
  <c r="AU54" i="2"/>
  <c r="AT54" i="2"/>
  <c r="AS54" i="2"/>
  <c r="AR54" i="2"/>
  <c r="AQ54" i="2"/>
  <c r="AP54" i="2"/>
  <c r="AO54" i="2"/>
  <c r="AN54" i="2"/>
  <c r="AM54" i="2"/>
  <c r="AL54" i="2"/>
  <c r="AK54" i="2"/>
  <c r="AJ54" i="2"/>
  <c r="AI54" i="2"/>
  <c r="AH54" i="2"/>
  <c r="AG54" i="2"/>
  <c r="AF54" i="2"/>
  <c r="AE54" i="2"/>
  <c r="AD54" i="2"/>
  <c r="AC54" i="2"/>
  <c r="AB54" i="2"/>
  <c r="AA54" i="2"/>
  <c r="Z54" i="2"/>
  <c r="Y54" i="2"/>
  <c r="X54" i="2"/>
  <c r="W54" i="2"/>
  <c r="V54" i="2"/>
  <c r="U54" i="2"/>
  <c r="T54" i="2"/>
  <c r="S54" i="2"/>
  <c r="BJ53" i="2"/>
  <c r="BI53" i="2"/>
  <c r="BH53" i="2"/>
  <c r="BG53" i="2"/>
  <c r="BF53" i="2"/>
  <c r="BE53" i="2"/>
  <c r="BD53" i="2"/>
  <c r="BC53" i="2"/>
  <c r="BB53" i="2"/>
  <c r="BA53" i="2"/>
  <c r="AZ53" i="2"/>
  <c r="AY53" i="2"/>
  <c r="AX53" i="2"/>
  <c r="AW53" i="2"/>
  <c r="AV53" i="2"/>
  <c r="AU53" i="2"/>
  <c r="AT53" i="2"/>
  <c r="AS53" i="2"/>
  <c r="AR53" i="2"/>
  <c r="AQ53" i="2"/>
  <c r="AP53" i="2"/>
  <c r="AO53" i="2"/>
  <c r="AN53" i="2"/>
  <c r="AM53" i="2"/>
  <c r="AL53" i="2"/>
  <c r="AK53" i="2"/>
  <c r="AJ53" i="2"/>
  <c r="AI53" i="2"/>
  <c r="AH53" i="2"/>
  <c r="AG53" i="2"/>
  <c r="AF53" i="2"/>
  <c r="AE53" i="2"/>
  <c r="AD53" i="2"/>
  <c r="AC53" i="2"/>
  <c r="AB53" i="2"/>
  <c r="AA53" i="2"/>
  <c r="Z53" i="2"/>
  <c r="Y53" i="2"/>
  <c r="X53" i="2"/>
  <c r="W53" i="2"/>
  <c r="V53" i="2"/>
  <c r="U53" i="2"/>
  <c r="T53" i="2"/>
  <c r="S53" i="2"/>
  <c r="BJ52" i="2"/>
  <c r="BI52" i="2"/>
  <c r="BH52" i="2"/>
  <c r="BG52" i="2"/>
  <c r="BF52" i="2"/>
  <c r="BE52" i="2"/>
  <c r="BD52" i="2"/>
  <c r="BC52" i="2"/>
  <c r="BB52" i="2"/>
  <c r="BA52" i="2"/>
  <c r="AZ52" i="2"/>
  <c r="AY52" i="2"/>
  <c r="AX52" i="2"/>
  <c r="AW52" i="2"/>
  <c r="AV52" i="2"/>
  <c r="AU52" i="2"/>
  <c r="AT52" i="2"/>
  <c r="AS52" i="2"/>
  <c r="AR52" i="2"/>
  <c r="AQ52" i="2"/>
  <c r="AP52" i="2"/>
  <c r="AO52" i="2"/>
  <c r="AN52" i="2"/>
  <c r="AM52" i="2"/>
  <c r="AL52" i="2"/>
  <c r="AK52" i="2"/>
  <c r="AJ52" i="2"/>
  <c r="AI52" i="2"/>
  <c r="AH52" i="2"/>
  <c r="AG52" i="2"/>
  <c r="AF52" i="2"/>
  <c r="AE52" i="2"/>
  <c r="AD52" i="2"/>
  <c r="AC52" i="2"/>
  <c r="AB52" i="2"/>
  <c r="AA52" i="2"/>
  <c r="Z52" i="2"/>
  <c r="Y52" i="2"/>
  <c r="X52" i="2"/>
  <c r="W52" i="2"/>
  <c r="V52" i="2"/>
  <c r="U52" i="2"/>
  <c r="T52" i="2"/>
  <c r="S52" i="2"/>
  <c r="BJ51" i="2"/>
  <c r="BI51" i="2"/>
  <c r="BH51" i="2"/>
  <c r="BG51" i="2"/>
  <c r="BF51" i="2"/>
  <c r="BE51" i="2"/>
  <c r="BD51" i="2"/>
  <c r="BC51" i="2"/>
  <c r="BB51" i="2"/>
  <c r="BA51" i="2"/>
  <c r="AZ51" i="2"/>
  <c r="AY51" i="2"/>
  <c r="AX51" i="2"/>
  <c r="AW51" i="2"/>
  <c r="AV51" i="2"/>
  <c r="AU51" i="2"/>
  <c r="AT51" i="2"/>
  <c r="AS51" i="2"/>
  <c r="AR51" i="2"/>
  <c r="AQ51" i="2"/>
  <c r="AP51" i="2"/>
  <c r="AO51" i="2"/>
  <c r="AN51" i="2"/>
  <c r="AM51" i="2"/>
  <c r="AL51" i="2"/>
  <c r="AK51" i="2"/>
  <c r="AJ51" i="2"/>
  <c r="AI51" i="2"/>
  <c r="AH51" i="2"/>
  <c r="AG51" i="2"/>
  <c r="AF51" i="2"/>
  <c r="AE51" i="2"/>
  <c r="AD51" i="2"/>
  <c r="AC51" i="2"/>
  <c r="AB51" i="2"/>
  <c r="AA51" i="2"/>
  <c r="Z51" i="2"/>
  <c r="Y51" i="2"/>
  <c r="X51" i="2"/>
  <c r="W51" i="2"/>
  <c r="V51" i="2"/>
  <c r="U51" i="2"/>
  <c r="T51" i="2"/>
  <c r="S51" i="2"/>
  <c r="BJ50" i="2"/>
  <c r="BI50" i="2"/>
  <c r="BH50" i="2"/>
  <c r="BG50" i="2"/>
  <c r="BF50" i="2"/>
  <c r="BE50" i="2"/>
  <c r="BD50" i="2"/>
  <c r="BC50" i="2"/>
  <c r="BB50" i="2"/>
  <c r="BA50" i="2"/>
  <c r="AZ50" i="2"/>
  <c r="AY50" i="2"/>
  <c r="AX50" i="2"/>
  <c r="AW50" i="2"/>
  <c r="AV50" i="2"/>
  <c r="AU50" i="2"/>
  <c r="AT50" i="2"/>
  <c r="AS50" i="2"/>
  <c r="AR50" i="2"/>
  <c r="AQ50" i="2"/>
  <c r="AP50" i="2"/>
  <c r="AO50" i="2"/>
  <c r="AN50" i="2"/>
  <c r="AM50" i="2"/>
  <c r="AL50" i="2"/>
  <c r="AK50" i="2"/>
  <c r="AJ50" i="2"/>
  <c r="AI50" i="2"/>
  <c r="AH50" i="2"/>
  <c r="AG50" i="2"/>
  <c r="AF50" i="2"/>
  <c r="AE50" i="2"/>
  <c r="AD50" i="2"/>
  <c r="AC50" i="2"/>
  <c r="AB50" i="2"/>
  <c r="AA50" i="2"/>
  <c r="Z50" i="2"/>
  <c r="Y50" i="2"/>
  <c r="X50" i="2"/>
  <c r="W50" i="2"/>
  <c r="V50" i="2"/>
  <c r="U50" i="2"/>
  <c r="T50" i="2"/>
  <c r="S50" i="2"/>
  <c r="BJ49" i="2"/>
  <c r="BI49" i="2"/>
  <c r="BH49" i="2"/>
  <c r="BG49" i="2"/>
  <c r="BF49" i="2"/>
  <c r="BE49" i="2"/>
  <c r="BD49" i="2"/>
  <c r="BC49" i="2"/>
  <c r="BB49" i="2"/>
  <c r="BA49" i="2"/>
  <c r="AZ49" i="2"/>
  <c r="AY49" i="2"/>
  <c r="AX49" i="2"/>
  <c r="AW49" i="2"/>
  <c r="AV49" i="2"/>
  <c r="AU49" i="2"/>
  <c r="AT49" i="2"/>
  <c r="AS49" i="2"/>
  <c r="AR49" i="2"/>
  <c r="AQ49" i="2"/>
  <c r="AP49" i="2"/>
  <c r="AO49" i="2"/>
  <c r="AN49" i="2"/>
  <c r="AM49" i="2"/>
  <c r="AL49" i="2"/>
  <c r="AK49" i="2"/>
  <c r="AJ49" i="2"/>
  <c r="AI49" i="2"/>
  <c r="AH49" i="2"/>
  <c r="AG49" i="2"/>
  <c r="AF49" i="2"/>
  <c r="AE49" i="2"/>
  <c r="AD49" i="2"/>
  <c r="AC49" i="2"/>
  <c r="AB49" i="2"/>
  <c r="AA49" i="2"/>
  <c r="Z49" i="2"/>
  <c r="Y49" i="2"/>
  <c r="X49" i="2"/>
  <c r="W49" i="2"/>
  <c r="V49" i="2"/>
  <c r="U49" i="2"/>
  <c r="T49" i="2"/>
  <c r="S49" i="2"/>
  <c r="BJ48" i="2"/>
  <c r="BI48" i="2"/>
  <c r="BH48" i="2"/>
  <c r="BG48" i="2"/>
  <c r="BF48" i="2"/>
  <c r="BE48" i="2"/>
  <c r="BD48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AQ48" i="2"/>
  <c r="AP48" i="2"/>
  <c r="AO48" i="2"/>
  <c r="AN48" i="2"/>
  <c r="AM48" i="2"/>
  <c r="AL48" i="2"/>
  <c r="AK48" i="2"/>
  <c r="AJ48" i="2"/>
  <c r="AI48" i="2"/>
  <c r="AH48" i="2"/>
  <c r="AG48" i="2"/>
  <c r="AF48" i="2"/>
  <c r="AE48" i="2"/>
  <c r="AD48" i="2"/>
  <c r="AC48" i="2"/>
  <c r="AB48" i="2"/>
  <c r="AA48" i="2"/>
  <c r="Z48" i="2"/>
  <c r="Y48" i="2"/>
  <c r="X48" i="2"/>
  <c r="W48" i="2"/>
  <c r="V48" i="2"/>
  <c r="U48" i="2"/>
  <c r="T48" i="2"/>
  <c r="S48" i="2"/>
  <c r="BJ47" i="2"/>
  <c r="BI47" i="2"/>
  <c r="BH47" i="2"/>
  <c r="BG47" i="2"/>
  <c r="BF47" i="2"/>
  <c r="BE47" i="2"/>
  <c r="BD47" i="2"/>
  <c r="BC47" i="2"/>
  <c r="BB47" i="2"/>
  <c r="BA47" i="2"/>
  <c r="AZ47" i="2"/>
  <c r="AY47" i="2"/>
  <c r="AX47" i="2"/>
  <c r="AW47" i="2"/>
  <c r="AV47" i="2"/>
  <c r="AU47" i="2"/>
  <c r="AT47" i="2"/>
  <c r="AS47" i="2"/>
  <c r="AR47" i="2"/>
  <c r="AQ47" i="2"/>
  <c r="AP47" i="2"/>
  <c r="AO47" i="2"/>
  <c r="AN47" i="2"/>
  <c r="AM47" i="2"/>
  <c r="AL47" i="2"/>
  <c r="AK47" i="2"/>
  <c r="AJ47" i="2"/>
  <c r="AI47" i="2"/>
  <c r="AH47" i="2"/>
  <c r="AG47" i="2"/>
  <c r="AF47" i="2"/>
  <c r="AE47" i="2"/>
  <c r="AD47" i="2"/>
  <c r="AC47" i="2"/>
  <c r="AB47" i="2"/>
  <c r="AA47" i="2"/>
  <c r="Z47" i="2"/>
  <c r="Y47" i="2"/>
  <c r="X47" i="2"/>
  <c r="W47" i="2"/>
  <c r="V47" i="2"/>
  <c r="U47" i="2"/>
  <c r="T47" i="2"/>
  <c r="S47" i="2"/>
  <c r="BJ46" i="2"/>
  <c r="BI46" i="2"/>
  <c r="BH46" i="2"/>
  <c r="BG46" i="2"/>
  <c r="BF46" i="2"/>
  <c r="BE46" i="2"/>
  <c r="BD46" i="2"/>
  <c r="BC46" i="2"/>
  <c r="BB46" i="2"/>
  <c r="BA46" i="2"/>
  <c r="AZ46" i="2"/>
  <c r="AY46" i="2"/>
  <c r="AX46" i="2"/>
  <c r="AW46" i="2"/>
  <c r="AV46" i="2"/>
  <c r="AU46" i="2"/>
  <c r="AT46" i="2"/>
  <c r="AS46" i="2"/>
  <c r="AR46" i="2"/>
  <c r="AQ46" i="2"/>
  <c r="AP46" i="2"/>
  <c r="AO46" i="2"/>
  <c r="AN46" i="2"/>
  <c r="AM46" i="2"/>
  <c r="AL46" i="2"/>
  <c r="AK46" i="2"/>
  <c r="AJ46" i="2"/>
  <c r="AI46" i="2"/>
  <c r="AH46" i="2"/>
  <c r="AG46" i="2"/>
  <c r="AF46" i="2"/>
  <c r="AE46" i="2"/>
  <c r="AD46" i="2"/>
  <c r="AC46" i="2"/>
  <c r="AB46" i="2"/>
  <c r="AA46" i="2"/>
  <c r="Z46" i="2"/>
  <c r="Y46" i="2"/>
  <c r="X46" i="2"/>
  <c r="W46" i="2"/>
  <c r="V46" i="2"/>
  <c r="U46" i="2"/>
  <c r="T46" i="2"/>
  <c r="S46" i="2"/>
  <c r="BJ45" i="2"/>
  <c r="BI45" i="2"/>
  <c r="BH45" i="2"/>
  <c r="BG45" i="2"/>
  <c r="BF45" i="2"/>
  <c r="BE45" i="2"/>
  <c r="BD45" i="2"/>
  <c r="BC45" i="2"/>
  <c r="BB45" i="2"/>
  <c r="BA45" i="2"/>
  <c r="AZ45" i="2"/>
  <c r="AY45" i="2"/>
  <c r="AX45" i="2"/>
  <c r="AW45" i="2"/>
  <c r="AV45" i="2"/>
  <c r="AU45" i="2"/>
  <c r="AT45" i="2"/>
  <c r="AS45" i="2"/>
  <c r="AR45" i="2"/>
  <c r="AQ45" i="2"/>
  <c r="AP45" i="2"/>
  <c r="AO45" i="2"/>
  <c r="AN45" i="2"/>
  <c r="AM45" i="2"/>
  <c r="AL45" i="2"/>
  <c r="AK45" i="2"/>
  <c r="AJ45" i="2"/>
  <c r="AI45" i="2"/>
  <c r="AH45" i="2"/>
  <c r="AG45" i="2"/>
  <c r="AF45" i="2"/>
  <c r="AE45" i="2"/>
  <c r="AD45" i="2"/>
  <c r="AC45" i="2"/>
  <c r="AB45" i="2"/>
  <c r="AA45" i="2"/>
  <c r="Z45" i="2"/>
  <c r="Y45" i="2"/>
  <c r="X45" i="2"/>
  <c r="W45" i="2"/>
  <c r="V45" i="2"/>
  <c r="U45" i="2"/>
  <c r="T45" i="2"/>
  <c r="S45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A71" i="2"/>
  <c r="A70" i="2"/>
  <c r="A69" i="2"/>
  <c r="A68" i="2"/>
  <c r="A67" i="2"/>
  <c r="A66" i="2"/>
  <c r="A65" i="2"/>
  <c r="A64" i="2"/>
  <c r="A63" i="2"/>
  <c r="A62" i="2"/>
  <c r="A61" i="2"/>
  <c r="A60" i="2"/>
  <c r="A59" i="2"/>
  <c r="A58" i="2"/>
  <c r="A57" i="2"/>
  <c r="A56" i="2"/>
  <c r="A55" i="2"/>
  <c r="A54" i="2"/>
  <c r="A53" i="2"/>
  <c r="A52" i="2"/>
  <c r="A51" i="2"/>
  <c r="A50" i="2"/>
  <c r="A49" i="2"/>
  <c r="A48" i="2"/>
  <c r="A47" i="2"/>
  <c r="A46" i="2"/>
  <c r="A45" i="2"/>
  <c r="A44" i="2"/>
  <c r="A43" i="2"/>
  <c r="A42" i="2"/>
  <c r="A41" i="2"/>
  <c r="A40" i="2"/>
  <c r="A39" i="2"/>
  <c r="A38" i="2"/>
  <c r="A37" i="2"/>
  <c r="A36" i="2"/>
  <c r="A35" i="2"/>
  <c r="A34" i="2"/>
  <c r="A33" i="2"/>
  <c r="A32" i="2"/>
  <c r="A31" i="2"/>
  <c r="A30" i="2"/>
  <c r="A29" i="2"/>
  <c r="A28" i="2"/>
  <c r="A27" i="2"/>
  <c r="A26" i="2"/>
  <c r="R143" i="2" l="1"/>
  <c r="BJ142" i="2"/>
  <c r="BI142" i="2"/>
  <c r="BH142" i="2"/>
  <c r="BG142" i="2"/>
  <c r="BF142" i="2"/>
  <c r="BE142" i="2"/>
  <c r="BD142" i="2"/>
  <c r="BC142" i="2"/>
  <c r="BB142" i="2"/>
  <c r="BA142" i="2"/>
  <c r="AZ142" i="2"/>
  <c r="AY142" i="2"/>
  <c r="AX142" i="2"/>
  <c r="AW142" i="2"/>
  <c r="AV142" i="2"/>
  <c r="AU142" i="2"/>
  <c r="AT142" i="2"/>
  <c r="AS142" i="2"/>
  <c r="AR142" i="2"/>
  <c r="AQ142" i="2"/>
  <c r="AP142" i="2"/>
  <c r="AO142" i="2"/>
  <c r="AN142" i="2"/>
  <c r="AM142" i="2"/>
  <c r="AL142" i="2"/>
  <c r="AK142" i="2"/>
  <c r="AJ142" i="2"/>
  <c r="AI142" i="2"/>
  <c r="AH142" i="2"/>
  <c r="AG142" i="2"/>
  <c r="AF142" i="2"/>
  <c r="AE142" i="2"/>
  <c r="AD142" i="2"/>
  <c r="AC142" i="2"/>
  <c r="AB142" i="2"/>
  <c r="AA142" i="2"/>
  <c r="Z142" i="2"/>
  <c r="Y142" i="2"/>
  <c r="X142" i="2"/>
  <c r="W142" i="2"/>
  <c r="V142" i="2"/>
  <c r="U142" i="2"/>
  <c r="T142" i="2"/>
  <c r="S142" i="2"/>
  <c r="R142" i="2"/>
  <c r="A143" i="2"/>
  <c r="A142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AH16" i="2"/>
  <c r="AG16" i="2"/>
  <c r="AF16" i="2"/>
  <c r="AE16" i="2"/>
  <c r="AD16" i="2"/>
  <c r="AC16" i="2"/>
  <c r="AB16" i="2"/>
  <c r="AA16" i="2"/>
  <c r="Z16" i="2"/>
  <c r="Y16" i="2"/>
  <c r="X16" i="2"/>
  <c r="W16" i="2"/>
  <c r="V16" i="2"/>
  <c r="U16" i="2"/>
  <c r="T16" i="2"/>
  <c r="S16" i="2"/>
  <c r="I16229" i="5" a="1"/>
  <c r="I16235" i="5" s="1"/>
  <c r="I16168" i="5" a="1"/>
  <c r="I16209" i="5" s="1"/>
  <c r="I16046" i="5" a="1"/>
  <c r="I16051" i="5" s="1"/>
  <c r="I16107" i="5" a="1"/>
  <c r="I16127" i="5" s="1"/>
  <c r="I15924" i="5" a="1"/>
  <c r="I15926" i="5" s="1"/>
  <c r="I15802" i="5" a="1"/>
  <c r="I15804" i="5" s="1"/>
  <c r="I15985" i="5" a="1"/>
  <c r="I15991" i="5" s="1"/>
  <c r="I15863" i="5" a="1"/>
  <c r="I15872" i="5" s="1"/>
  <c r="I14704" i="5" a="1"/>
  <c r="I14711" i="5" s="1"/>
  <c r="I14643" i="5" a="1"/>
  <c r="I14655" i="5" s="1"/>
  <c r="I14521" i="5" a="1"/>
  <c r="I14522" i="5" s="1"/>
  <c r="I14582" i="5" a="1"/>
  <c r="I14582" i="5" s="1"/>
  <c r="I14460" i="5" a="1"/>
  <c r="I14460" i="5" s="1"/>
  <c r="I14277" i="5" a="1"/>
  <c r="I14279" i="5" s="1"/>
  <c r="I14399" i="5" a="1"/>
  <c r="I14426" i="5" s="1"/>
  <c r="I14338" i="5" a="1"/>
  <c r="I14338" i="5" s="1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AM15" i="2"/>
  <c r="AL15" i="2"/>
  <c r="AK15" i="2"/>
  <c r="AJ15" i="2"/>
  <c r="AI15" i="2"/>
  <c r="AH15" i="2"/>
  <c r="AG15" i="2"/>
  <c r="AF15" i="2"/>
  <c r="AE15" i="2"/>
  <c r="AD15" i="2"/>
  <c r="AC15" i="2"/>
  <c r="AB15" i="2"/>
  <c r="AA15" i="2"/>
  <c r="Z15" i="2"/>
  <c r="Y15" i="2"/>
  <c r="X15" i="2"/>
  <c r="W15" i="2"/>
  <c r="V15" i="2"/>
  <c r="U15" i="2"/>
  <c r="T15" i="2"/>
  <c r="S15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W13" i="2"/>
  <c r="V13" i="2"/>
  <c r="U13" i="2"/>
  <c r="T13" i="2"/>
  <c r="S13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AH12" i="2"/>
  <c r="AG12" i="2"/>
  <c r="AF12" i="2"/>
  <c r="AE12" i="2"/>
  <c r="AD12" i="2"/>
  <c r="AC12" i="2"/>
  <c r="AB12" i="2"/>
  <c r="AA12" i="2"/>
  <c r="Z12" i="2"/>
  <c r="Y12" i="2"/>
  <c r="X12" i="2"/>
  <c r="W12" i="2"/>
  <c r="V12" i="2"/>
  <c r="U12" i="2"/>
  <c r="T12" i="2"/>
  <c r="S12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AH11" i="2"/>
  <c r="AG11" i="2"/>
  <c r="AF11" i="2"/>
  <c r="AE11" i="2"/>
  <c r="AD11" i="2"/>
  <c r="AC11" i="2"/>
  <c r="AB11" i="2"/>
  <c r="AA11" i="2"/>
  <c r="Z11" i="2"/>
  <c r="Y11" i="2"/>
  <c r="X11" i="2"/>
  <c r="W11" i="2"/>
  <c r="V11" i="2"/>
  <c r="U11" i="2"/>
  <c r="T11" i="2"/>
  <c r="S11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AH10" i="2"/>
  <c r="AG10" i="2"/>
  <c r="AF10" i="2"/>
  <c r="AE10" i="2"/>
  <c r="AD10" i="2"/>
  <c r="AC10" i="2"/>
  <c r="AB10" i="2"/>
  <c r="AA10" i="2"/>
  <c r="Z10" i="2"/>
  <c r="Y10" i="2"/>
  <c r="X10" i="2"/>
  <c r="W10" i="2"/>
  <c r="V10" i="2"/>
  <c r="U10" i="2"/>
  <c r="T10" i="2"/>
  <c r="S10" i="2"/>
  <c r="I14332" i="5" l="1"/>
  <c r="I15849" i="5"/>
  <c r="I14300" i="5"/>
  <c r="I14308" i="5"/>
  <c r="I16024" i="5"/>
  <c r="I14393" i="5"/>
  <c r="I14365" i="5"/>
  <c r="I14324" i="5"/>
  <c r="I14292" i="5"/>
  <c r="I14498" i="5"/>
  <c r="I14624" i="5"/>
  <c r="I15823" i="5"/>
  <c r="I14507" i="5"/>
  <c r="I14316" i="5"/>
  <c r="I14284" i="5"/>
  <c r="I14487" i="5"/>
  <c r="I14596" i="5"/>
  <c r="I14470" i="5"/>
  <c r="I15939" i="5"/>
  <c r="I14387" i="5"/>
  <c r="I14359" i="5"/>
  <c r="I14440" i="5"/>
  <c r="I14328" i="5"/>
  <c r="I14312" i="5"/>
  <c r="I14296" i="5"/>
  <c r="I14280" i="5"/>
  <c r="I14617" i="5"/>
  <c r="I14588" i="5"/>
  <c r="I14557" i="5"/>
  <c r="I16003" i="5"/>
  <c r="I15843" i="5"/>
  <c r="I15819" i="5"/>
  <c r="I14379" i="5"/>
  <c r="I14350" i="5"/>
  <c r="I14638" i="5"/>
  <c r="I14609" i="5"/>
  <c r="I15838" i="5"/>
  <c r="I15809" i="5"/>
  <c r="I14568" i="5"/>
  <c r="I14547" i="5"/>
  <c r="I14374" i="5"/>
  <c r="I14345" i="5"/>
  <c r="I14336" i="5"/>
  <c r="I14320" i="5"/>
  <c r="I14304" i="5"/>
  <c r="I14288" i="5"/>
  <c r="I14515" i="5"/>
  <c r="I14478" i="5"/>
  <c r="I14630" i="5"/>
  <c r="I14602" i="5"/>
  <c r="I14579" i="5"/>
  <c r="I14536" i="5"/>
  <c r="I15857" i="5"/>
  <c r="I15829" i="5"/>
  <c r="I15806" i="5"/>
  <c r="I16145" i="5"/>
  <c r="I14330" i="5"/>
  <c r="I14322" i="5"/>
  <c r="I14314" i="5"/>
  <c r="I14306" i="5"/>
  <c r="I14298" i="5"/>
  <c r="I14290" i="5"/>
  <c r="I14282" i="5"/>
  <c r="I14636" i="5"/>
  <c r="I14622" i="5"/>
  <c r="I14608" i="5"/>
  <c r="I14593" i="5"/>
  <c r="I14581" i="5"/>
  <c r="I14571" i="5"/>
  <c r="I14560" i="5"/>
  <c r="I14549" i="5"/>
  <c r="I14539" i="5"/>
  <c r="I14526" i="5"/>
  <c r="I16039" i="5"/>
  <c r="I16015" i="5"/>
  <c r="I15995" i="5"/>
  <c r="I16027" i="5"/>
  <c r="I16008" i="5"/>
  <c r="I15987" i="5"/>
  <c r="I15851" i="5"/>
  <c r="I15834" i="5"/>
  <c r="I15814" i="5"/>
  <c r="I15971" i="5"/>
  <c r="I14334" i="5"/>
  <c r="I14326" i="5"/>
  <c r="I14318" i="5"/>
  <c r="I14310" i="5"/>
  <c r="I14302" i="5"/>
  <c r="I14294" i="5"/>
  <c r="I14286" i="5"/>
  <c r="I14278" i="5"/>
  <c r="I14629" i="5"/>
  <c r="I14614" i="5"/>
  <c r="I14601" i="5"/>
  <c r="I14586" i="5"/>
  <c r="I14576" i="5"/>
  <c r="I14565" i="5"/>
  <c r="I14555" i="5"/>
  <c r="I14544" i="5"/>
  <c r="I14532" i="5"/>
  <c r="I14698" i="5"/>
  <c r="I14573" i="5"/>
  <c r="I14563" i="5"/>
  <c r="I14552" i="5"/>
  <c r="I14541" i="5"/>
  <c r="I14530" i="5"/>
  <c r="I14674" i="5"/>
  <c r="I16040" i="5"/>
  <c r="I16016" i="5"/>
  <c r="I15999" i="5"/>
  <c r="I15862" i="5"/>
  <c r="I14519" i="5"/>
  <c r="I14508" i="5"/>
  <c r="I14499" i="5"/>
  <c r="I14491" i="5"/>
  <c r="I14480" i="5"/>
  <c r="I14471" i="5"/>
  <c r="I14462" i="5"/>
  <c r="I14684" i="5"/>
  <c r="I15855" i="5"/>
  <c r="I15845" i="5"/>
  <c r="I15835" i="5"/>
  <c r="I15827" i="5"/>
  <c r="I15817" i="5"/>
  <c r="I15807" i="5"/>
  <c r="I16149" i="5"/>
  <c r="I16111" i="5"/>
  <c r="I14398" i="5"/>
  <c r="I14386" i="5"/>
  <c r="I14371" i="5"/>
  <c r="I14358" i="5"/>
  <c r="I14343" i="5"/>
  <c r="I14514" i="5"/>
  <c r="I14504" i="5"/>
  <c r="I14494" i="5"/>
  <c r="I14486" i="5"/>
  <c r="I14476" i="5"/>
  <c r="I14466" i="5"/>
  <c r="I14641" i="5"/>
  <c r="I14634" i="5"/>
  <c r="I14628" i="5"/>
  <c r="I14620" i="5"/>
  <c r="I14613" i="5"/>
  <c r="I14606" i="5"/>
  <c r="I14598" i="5"/>
  <c r="I14592" i="5"/>
  <c r="I14585" i="5"/>
  <c r="I14663" i="5"/>
  <c r="I15915" i="5"/>
  <c r="I16035" i="5"/>
  <c r="I16019" i="5"/>
  <c r="I16007" i="5"/>
  <c r="I15992" i="5"/>
  <c r="I15859" i="5"/>
  <c r="I15850" i="5"/>
  <c r="I15841" i="5"/>
  <c r="I15830" i="5"/>
  <c r="I15822" i="5"/>
  <c r="I15813" i="5"/>
  <c r="I15802" i="5"/>
  <c r="I16132" i="5"/>
  <c r="I16088" i="5"/>
  <c r="I16271" i="5"/>
  <c r="I14394" i="5"/>
  <c r="I14381" i="5"/>
  <c r="I14366" i="5"/>
  <c r="I14353" i="5"/>
  <c r="I14520" i="5"/>
  <c r="I14512" i="5"/>
  <c r="I14502" i="5"/>
  <c r="I14492" i="5"/>
  <c r="I14483" i="5"/>
  <c r="I14472" i="5"/>
  <c r="I14464" i="5"/>
  <c r="I14640" i="5"/>
  <c r="I14633" i="5"/>
  <c r="I14625" i="5"/>
  <c r="I14618" i="5"/>
  <c r="I14612" i="5"/>
  <c r="I14604" i="5"/>
  <c r="I14597" i="5"/>
  <c r="I14590" i="5"/>
  <c r="I16031" i="5"/>
  <c r="I16164" i="5"/>
  <c r="I16250" i="5"/>
  <c r="I14399" i="5"/>
  <c r="I14405" i="5"/>
  <c r="I14433" i="5"/>
  <c r="I14456" i="5"/>
  <c r="I14411" i="5"/>
  <c r="I14445" i="5"/>
  <c r="I14419" i="5"/>
  <c r="I14450" i="5"/>
  <c r="I15904" i="5"/>
  <c r="I14340" i="5"/>
  <c r="I14341" i="5"/>
  <c r="I14346" i="5"/>
  <c r="I14351" i="5"/>
  <c r="I14357" i="5"/>
  <c r="I14362" i="5"/>
  <c r="I14367" i="5"/>
  <c r="I14373" i="5"/>
  <c r="I14378" i="5"/>
  <c r="I14383" i="5"/>
  <c r="I14389" i="5"/>
  <c r="I14339" i="5"/>
  <c r="I14347" i="5"/>
  <c r="I14354" i="5"/>
  <c r="I14361" i="5"/>
  <c r="I14369" i="5"/>
  <c r="I14375" i="5"/>
  <c r="I14382" i="5"/>
  <c r="I14390" i="5"/>
  <c r="I14395" i="5"/>
  <c r="I14342" i="5"/>
  <c r="I14349" i="5"/>
  <c r="I14355" i="5"/>
  <c r="I14363" i="5"/>
  <c r="I14370" i="5"/>
  <c r="I14377" i="5"/>
  <c r="I14385" i="5"/>
  <c r="I14391" i="5"/>
  <c r="I14397" i="5"/>
  <c r="I15867" i="5"/>
  <c r="I15876" i="5"/>
  <c r="I15898" i="5"/>
  <c r="I15919" i="5"/>
  <c r="I15866" i="5"/>
  <c r="I15887" i="5"/>
  <c r="I15908" i="5"/>
  <c r="I15883" i="5"/>
  <c r="I15894" i="5"/>
  <c r="I16154" i="5"/>
  <c r="I16115" i="5"/>
  <c r="I16126" i="5"/>
  <c r="I16136" i="5"/>
  <c r="I16144" i="5"/>
  <c r="I16152" i="5"/>
  <c r="I16163" i="5"/>
  <c r="I16110" i="5"/>
  <c r="I16120" i="5"/>
  <c r="I16131" i="5"/>
  <c r="I16140" i="5"/>
  <c r="I16148" i="5"/>
  <c r="I16157" i="5"/>
  <c r="I16168" i="5"/>
  <c r="I16177" i="5"/>
  <c r="I16220" i="5"/>
  <c r="I16188" i="5"/>
  <c r="I16199" i="5"/>
  <c r="I14518" i="5"/>
  <c r="I14510" i="5"/>
  <c r="I14503" i="5"/>
  <c r="I14496" i="5"/>
  <c r="I14488" i="5"/>
  <c r="I14482" i="5"/>
  <c r="I14475" i="5"/>
  <c r="I14467" i="5"/>
  <c r="I14583" i="5"/>
  <c r="I14584" i="5"/>
  <c r="I14589" i="5"/>
  <c r="I14594" i="5"/>
  <c r="I14600" i="5"/>
  <c r="I14605" i="5"/>
  <c r="I14610" i="5"/>
  <c r="I14616" i="5"/>
  <c r="I14621" i="5"/>
  <c r="I14626" i="5"/>
  <c r="I14632" i="5"/>
  <c r="I14637" i="5"/>
  <c r="I14642" i="5"/>
  <c r="I14695" i="5"/>
  <c r="I16159" i="5"/>
  <c r="I16141" i="5"/>
  <c r="I16122" i="5"/>
  <c r="I14461" i="5"/>
  <c r="I14463" i="5"/>
  <c r="I14468" i="5"/>
  <c r="I14474" i="5"/>
  <c r="I14479" i="5"/>
  <c r="I14484" i="5"/>
  <c r="I14490" i="5"/>
  <c r="I14495" i="5"/>
  <c r="I14500" i="5"/>
  <c r="I14506" i="5"/>
  <c r="I14511" i="5"/>
  <c r="I14516" i="5"/>
  <c r="I14644" i="5"/>
  <c r="I14652" i="5"/>
  <c r="I14676" i="5"/>
  <c r="I16153" i="5"/>
  <c r="I16137" i="5"/>
  <c r="I16116" i="5"/>
  <c r="I16056" i="5"/>
  <c r="I16282" i="5"/>
  <c r="I16239" i="5"/>
  <c r="I16043" i="5"/>
  <c r="I16032" i="5"/>
  <c r="I16023" i="5"/>
  <c r="I16011" i="5"/>
  <c r="I16000" i="5"/>
  <c r="I15861" i="5"/>
  <c r="I15854" i="5"/>
  <c r="I15846" i="5"/>
  <c r="I15839" i="5"/>
  <c r="I15833" i="5"/>
  <c r="I15825" i="5"/>
  <c r="I15818" i="5"/>
  <c r="I15811" i="5"/>
  <c r="I15803" i="5"/>
  <c r="I15955" i="5"/>
  <c r="I16099" i="5"/>
  <c r="I16260" i="5"/>
  <c r="I15920" i="5"/>
  <c r="I15910" i="5"/>
  <c r="I15899" i="5"/>
  <c r="I15888" i="5"/>
  <c r="I15878" i="5"/>
  <c r="I15974" i="5"/>
  <c r="I15958" i="5"/>
  <c r="I15942" i="5"/>
  <c r="I14454" i="5"/>
  <c r="I14449" i="5"/>
  <c r="I14444" i="5"/>
  <c r="I14438" i="5"/>
  <c r="I14431" i="5"/>
  <c r="I14425" i="5"/>
  <c r="I14417" i="5"/>
  <c r="I14410" i="5"/>
  <c r="I14403" i="5"/>
  <c r="I14337" i="5"/>
  <c r="I14333" i="5"/>
  <c r="I14329" i="5"/>
  <c r="I14325" i="5"/>
  <c r="I14321" i="5"/>
  <c r="I14317" i="5"/>
  <c r="I14313" i="5"/>
  <c r="I14309" i="5"/>
  <c r="I14305" i="5"/>
  <c r="I14301" i="5"/>
  <c r="I14297" i="5"/>
  <c r="I14293" i="5"/>
  <c r="I14289" i="5"/>
  <c r="I14285" i="5"/>
  <c r="I14281" i="5"/>
  <c r="I14277" i="5"/>
  <c r="I14639" i="5"/>
  <c r="I14635" i="5"/>
  <c r="I14631" i="5"/>
  <c r="I14627" i="5"/>
  <c r="I14623" i="5"/>
  <c r="I14619" i="5"/>
  <c r="I14615" i="5"/>
  <c r="I14611" i="5"/>
  <c r="I14607" i="5"/>
  <c r="I14603" i="5"/>
  <c r="I14599" i="5"/>
  <c r="I14595" i="5"/>
  <c r="I14591" i="5"/>
  <c r="I14587" i="5"/>
  <c r="I14580" i="5"/>
  <c r="I14575" i="5"/>
  <c r="I14569" i="5"/>
  <c r="I14564" i="5"/>
  <c r="I14559" i="5"/>
  <c r="I14553" i="5"/>
  <c r="I14548" i="5"/>
  <c r="I14543" i="5"/>
  <c r="I14537" i="5"/>
  <c r="I14531" i="5"/>
  <c r="I14524" i="5"/>
  <c r="I15924" i="5"/>
  <c r="I15930" i="5"/>
  <c r="I15938" i="5"/>
  <c r="I15946" i="5"/>
  <c r="I15954" i="5"/>
  <c r="I15962" i="5"/>
  <c r="I15970" i="5"/>
  <c r="I15978" i="5"/>
  <c r="I15927" i="5"/>
  <c r="I15935" i="5"/>
  <c r="I15943" i="5"/>
  <c r="I15951" i="5"/>
  <c r="I15959" i="5"/>
  <c r="I15967" i="5"/>
  <c r="I15975" i="5"/>
  <c r="I15983" i="5"/>
  <c r="I14458" i="5"/>
  <c r="I14453" i="5"/>
  <c r="I14448" i="5"/>
  <c r="I14442" i="5"/>
  <c r="I14437" i="5"/>
  <c r="I14430" i="5"/>
  <c r="I14422" i="5"/>
  <c r="I14415" i="5"/>
  <c r="I14409" i="5"/>
  <c r="I14401" i="5"/>
  <c r="I15865" i="5"/>
  <c r="I15864" i="5"/>
  <c r="I15870" i="5"/>
  <c r="I15875" i="5"/>
  <c r="I15880" i="5"/>
  <c r="I15886" i="5"/>
  <c r="I15891" i="5"/>
  <c r="I15896" i="5"/>
  <c r="I15902" i="5"/>
  <c r="I15907" i="5"/>
  <c r="I15912" i="5"/>
  <c r="I15918" i="5"/>
  <c r="I15923" i="5"/>
  <c r="I15863" i="5"/>
  <c r="I15868" i="5"/>
  <c r="I15874" i="5"/>
  <c r="I15879" i="5"/>
  <c r="I15884" i="5"/>
  <c r="I15890" i="5"/>
  <c r="I15895" i="5"/>
  <c r="I15900" i="5"/>
  <c r="I15906" i="5"/>
  <c r="I15911" i="5"/>
  <c r="I15916" i="5"/>
  <c r="I15922" i="5"/>
  <c r="I15982" i="5"/>
  <c r="I15966" i="5"/>
  <c r="I15950" i="5"/>
  <c r="I15934" i="5"/>
  <c r="I14457" i="5"/>
  <c r="I14452" i="5"/>
  <c r="I14446" i="5"/>
  <c r="I14441" i="5"/>
  <c r="I14435" i="5"/>
  <c r="I14427" i="5"/>
  <c r="I14421" i="5"/>
  <c r="I14414" i="5"/>
  <c r="I14406" i="5"/>
  <c r="I14335" i="5"/>
  <c r="I14331" i="5"/>
  <c r="I14327" i="5"/>
  <c r="I14323" i="5"/>
  <c r="I14319" i="5"/>
  <c r="I14315" i="5"/>
  <c r="I14311" i="5"/>
  <c r="I14307" i="5"/>
  <c r="I14303" i="5"/>
  <c r="I14299" i="5"/>
  <c r="I14295" i="5"/>
  <c r="I14291" i="5"/>
  <c r="I14287" i="5"/>
  <c r="I14283" i="5"/>
  <c r="I14577" i="5"/>
  <c r="I14572" i="5"/>
  <c r="I14567" i="5"/>
  <c r="I14561" i="5"/>
  <c r="I14556" i="5"/>
  <c r="I14551" i="5"/>
  <c r="I14545" i="5"/>
  <c r="I14540" i="5"/>
  <c r="I14535" i="5"/>
  <c r="I14527" i="5"/>
  <c r="I15914" i="5"/>
  <c r="I15903" i="5"/>
  <c r="I15892" i="5"/>
  <c r="I15882" i="5"/>
  <c r="I15871" i="5"/>
  <c r="I15979" i="5"/>
  <c r="I15963" i="5"/>
  <c r="I15947" i="5"/>
  <c r="I15931" i="5"/>
  <c r="I15858" i="5"/>
  <c r="I15853" i="5"/>
  <c r="I15847" i="5"/>
  <c r="I15842" i="5"/>
  <c r="I15837" i="5"/>
  <c r="I15831" i="5"/>
  <c r="I15826" i="5"/>
  <c r="I15821" i="5"/>
  <c r="I15815" i="5"/>
  <c r="I15810" i="5"/>
  <c r="I15805" i="5"/>
  <c r="I16165" i="5"/>
  <c r="I16160" i="5"/>
  <c r="I16155" i="5"/>
  <c r="I16150" i="5"/>
  <c r="I16146" i="5"/>
  <c r="I16142" i="5"/>
  <c r="I16138" i="5"/>
  <c r="I16134" i="5"/>
  <c r="I16128" i="5"/>
  <c r="I16123" i="5"/>
  <c r="I16118" i="5"/>
  <c r="I16112" i="5"/>
  <c r="I16107" i="5"/>
  <c r="I16077" i="5"/>
  <c r="I16225" i="5"/>
  <c r="I16215" i="5"/>
  <c r="I16204" i="5"/>
  <c r="I16193" i="5"/>
  <c r="I16183" i="5"/>
  <c r="I16172" i="5"/>
  <c r="I16287" i="5"/>
  <c r="I16276" i="5"/>
  <c r="I16266" i="5"/>
  <c r="I16255" i="5"/>
  <c r="I16244" i="5"/>
  <c r="I16234" i="5"/>
  <c r="I16067" i="5"/>
  <c r="I16224" i="5"/>
  <c r="I16213" i="5"/>
  <c r="I16203" i="5"/>
  <c r="I16192" i="5"/>
  <c r="I16181" i="5"/>
  <c r="I16171" i="5"/>
  <c r="I16283" i="5"/>
  <c r="I16272" i="5"/>
  <c r="I16262" i="5"/>
  <c r="I16251" i="5"/>
  <c r="I16240" i="5"/>
  <c r="I16230" i="5"/>
  <c r="I14687" i="5"/>
  <c r="I14666" i="5"/>
  <c r="I16167" i="5"/>
  <c r="I16161" i="5"/>
  <c r="I16156" i="5"/>
  <c r="I16151" i="5"/>
  <c r="I16147" i="5"/>
  <c r="I16143" i="5"/>
  <c r="I16139" i="5"/>
  <c r="I16135" i="5"/>
  <c r="I16130" i="5"/>
  <c r="I16124" i="5"/>
  <c r="I16119" i="5"/>
  <c r="I16114" i="5"/>
  <c r="I16108" i="5"/>
  <c r="I16219" i="5"/>
  <c r="I16208" i="5"/>
  <c r="I16197" i="5"/>
  <c r="I16187" i="5"/>
  <c r="I16176" i="5"/>
  <c r="I16288" i="5"/>
  <c r="I16278" i="5"/>
  <c r="I16267" i="5"/>
  <c r="I16256" i="5"/>
  <c r="I16246" i="5"/>
  <c r="I14746" i="5"/>
  <c r="I14725" i="5"/>
  <c r="I14645" i="5"/>
  <c r="I14649" i="5"/>
  <c r="I14653" i="5"/>
  <c r="I14657" i="5"/>
  <c r="I14661" i="5"/>
  <c r="I14665" i="5"/>
  <c r="I14669" i="5"/>
  <c r="I14673" i="5"/>
  <c r="I14677" i="5"/>
  <c r="I14681" i="5"/>
  <c r="I14685" i="5"/>
  <c r="I14689" i="5"/>
  <c r="I14693" i="5"/>
  <c r="I14697" i="5"/>
  <c r="I14701" i="5"/>
  <c r="I14643" i="5"/>
  <c r="I14648" i="5"/>
  <c r="I14654" i="5"/>
  <c r="I14659" i="5"/>
  <c r="I14664" i="5"/>
  <c r="I14670" i="5"/>
  <c r="I14675" i="5"/>
  <c r="I14680" i="5"/>
  <c r="I14686" i="5"/>
  <c r="I14691" i="5"/>
  <c r="I14696" i="5"/>
  <c r="I14702" i="5"/>
  <c r="I14646" i="5"/>
  <c r="I14651" i="5"/>
  <c r="I14656" i="5"/>
  <c r="I14662" i="5"/>
  <c r="I14667" i="5"/>
  <c r="I14672" i="5"/>
  <c r="I14678" i="5"/>
  <c r="I14683" i="5"/>
  <c r="I14688" i="5"/>
  <c r="I14694" i="5"/>
  <c r="I14699" i="5"/>
  <c r="I14754" i="5"/>
  <c r="I14743" i="5"/>
  <c r="I14733" i="5"/>
  <c r="I14722" i="5"/>
  <c r="I14704" i="5"/>
  <c r="I14708" i="5"/>
  <c r="I14712" i="5"/>
  <c r="I14716" i="5"/>
  <c r="I14720" i="5"/>
  <c r="I14724" i="5"/>
  <c r="I14728" i="5"/>
  <c r="I14732" i="5"/>
  <c r="I14736" i="5"/>
  <c r="I14740" i="5"/>
  <c r="I14744" i="5"/>
  <c r="I14748" i="5"/>
  <c r="I14752" i="5"/>
  <c r="I14756" i="5"/>
  <c r="I14760" i="5"/>
  <c r="I14764" i="5"/>
  <c r="I14707" i="5"/>
  <c r="I14713" i="5"/>
  <c r="I14718" i="5"/>
  <c r="I14723" i="5"/>
  <c r="I14729" i="5"/>
  <c r="I14734" i="5"/>
  <c r="I14739" i="5"/>
  <c r="I14745" i="5"/>
  <c r="I14750" i="5"/>
  <c r="I14755" i="5"/>
  <c r="I14761" i="5"/>
  <c r="I14705" i="5"/>
  <c r="I14710" i="5"/>
  <c r="I14715" i="5"/>
  <c r="I14721" i="5"/>
  <c r="I14726" i="5"/>
  <c r="I14731" i="5"/>
  <c r="I14737" i="5"/>
  <c r="I14742" i="5"/>
  <c r="I14747" i="5"/>
  <c r="I14753" i="5"/>
  <c r="I14758" i="5"/>
  <c r="I14763" i="5"/>
  <c r="I14400" i="5"/>
  <c r="I14404" i="5"/>
  <c r="I14408" i="5"/>
  <c r="I14412" i="5"/>
  <c r="I14416" i="5"/>
  <c r="I14420" i="5"/>
  <c r="I14424" i="5"/>
  <c r="I14428" i="5"/>
  <c r="I14432" i="5"/>
  <c r="I14436" i="5"/>
  <c r="I14703" i="5"/>
  <c r="I14692" i="5"/>
  <c r="I14682" i="5"/>
  <c r="I14671" i="5"/>
  <c r="I14660" i="5"/>
  <c r="I14650" i="5"/>
  <c r="I14762" i="5"/>
  <c r="I14751" i="5"/>
  <c r="I14741" i="5"/>
  <c r="I14730" i="5"/>
  <c r="I14719" i="5"/>
  <c r="I14709" i="5"/>
  <c r="I14757" i="5"/>
  <c r="I14735" i="5"/>
  <c r="I14714" i="5"/>
  <c r="I14396" i="5"/>
  <c r="I14392" i="5"/>
  <c r="I14388" i="5"/>
  <c r="I14384" i="5"/>
  <c r="I14380" i="5"/>
  <c r="I14376" i="5"/>
  <c r="I14372" i="5"/>
  <c r="I14368" i="5"/>
  <c r="I14364" i="5"/>
  <c r="I14360" i="5"/>
  <c r="I14356" i="5"/>
  <c r="I14352" i="5"/>
  <c r="I14348" i="5"/>
  <c r="I14344" i="5"/>
  <c r="I14459" i="5"/>
  <c r="I14455" i="5"/>
  <c r="I14451" i="5"/>
  <c r="I14447" i="5"/>
  <c r="I14443" i="5"/>
  <c r="I14439" i="5"/>
  <c r="I14434" i="5"/>
  <c r="I14429" i="5"/>
  <c r="I14423" i="5"/>
  <c r="I14418" i="5"/>
  <c r="I14413" i="5"/>
  <c r="I14407" i="5"/>
  <c r="I14402" i="5"/>
  <c r="I14700" i="5"/>
  <c r="I14690" i="5"/>
  <c r="I14679" i="5"/>
  <c r="I14668" i="5"/>
  <c r="I14658" i="5"/>
  <c r="I14647" i="5"/>
  <c r="I14759" i="5"/>
  <c r="I14749" i="5"/>
  <c r="I14738" i="5"/>
  <c r="I14727" i="5"/>
  <c r="I14717" i="5"/>
  <c r="I14706" i="5"/>
  <c r="I14521" i="5"/>
  <c r="I14525" i="5"/>
  <c r="I14529" i="5"/>
  <c r="I14533" i="5"/>
  <c r="I15985" i="5"/>
  <c r="I15989" i="5"/>
  <c r="I15993" i="5"/>
  <c r="I15997" i="5"/>
  <c r="I16001" i="5"/>
  <c r="I16005" i="5"/>
  <c r="I16009" i="5"/>
  <c r="I16013" i="5"/>
  <c r="I16017" i="5"/>
  <c r="I16021" i="5"/>
  <c r="I16025" i="5"/>
  <c r="I16029" i="5"/>
  <c r="I16033" i="5"/>
  <c r="I16037" i="5"/>
  <c r="I16041" i="5"/>
  <c r="I16045" i="5"/>
  <c r="I15986" i="5"/>
  <c r="I15990" i="5"/>
  <c r="I15994" i="5"/>
  <c r="I15998" i="5"/>
  <c r="I16002" i="5"/>
  <c r="I16006" i="5"/>
  <c r="I16010" i="5"/>
  <c r="I16014" i="5"/>
  <c r="I16018" i="5"/>
  <c r="I16022" i="5"/>
  <c r="I16026" i="5"/>
  <c r="I16030" i="5"/>
  <c r="I16034" i="5"/>
  <c r="I16038" i="5"/>
  <c r="I16042" i="5"/>
  <c r="I16093" i="5"/>
  <c r="I16072" i="5"/>
  <c r="I16046" i="5"/>
  <c r="I16050" i="5"/>
  <c r="I16054" i="5"/>
  <c r="I16058" i="5"/>
  <c r="I16062" i="5"/>
  <c r="I16066" i="5"/>
  <c r="I16070" i="5"/>
  <c r="I16074" i="5"/>
  <c r="I16078" i="5"/>
  <c r="I16082" i="5"/>
  <c r="I16086" i="5"/>
  <c r="I16090" i="5"/>
  <c r="I16094" i="5"/>
  <c r="I16098" i="5"/>
  <c r="I16102" i="5"/>
  <c r="I16106" i="5"/>
  <c r="I16047" i="5"/>
  <c r="I16052" i="5"/>
  <c r="I16057" i="5"/>
  <c r="I16063" i="5"/>
  <c r="I16068" i="5"/>
  <c r="I16073" i="5"/>
  <c r="I16079" i="5"/>
  <c r="I16084" i="5"/>
  <c r="I16089" i="5"/>
  <c r="I16095" i="5"/>
  <c r="I16100" i="5"/>
  <c r="I16105" i="5"/>
  <c r="I16048" i="5"/>
  <c r="I16053" i="5"/>
  <c r="I16059" i="5"/>
  <c r="I16064" i="5"/>
  <c r="I16069" i="5"/>
  <c r="I16075" i="5"/>
  <c r="I16080" i="5"/>
  <c r="I16085" i="5"/>
  <c r="I16091" i="5"/>
  <c r="I16096" i="5"/>
  <c r="I16101" i="5"/>
  <c r="I16049" i="5"/>
  <c r="I16055" i="5"/>
  <c r="I16060" i="5"/>
  <c r="I16065" i="5"/>
  <c r="I16071" i="5"/>
  <c r="I16076" i="5"/>
  <c r="I16081" i="5"/>
  <c r="I16087" i="5"/>
  <c r="I16092" i="5"/>
  <c r="I16097" i="5"/>
  <c r="I16103" i="5"/>
  <c r="I14517" i="5"/>
  <c r="I14513" i="5"/>
  <c r="I14509" i="5"/>
  <c r="I14505" i="5"/>
  <c r="I14501" i="5"/>
  <c r="I14497" i="5"/>
  <c r="I14493" i="5"/>
  <c r="I14489" i="5"/>
  <c r="I14485" i="5"/>
  <c r="I14481" i="5"/>
  <c r="I14477" i="5"/>
  <c r="I14473" i="5"/>
  <c r="I14469" i="5"/>
  <c r="I14465" i="5"/>
  <c r="I14578" i="5"/>
  <c r="I14574" i="5"/>
  <c r="I14570" i="5"/>
  <c r="I14566" i="5"/>
  <c r="I14562" i="5"/>
  <c r="I14558" i="5"/>
  <c r="I14554" i="5"/>
  <c r="I14550" i="5"/>
  <c r="I14546" i="5"/>
  <c r="I14542" i="5"/>
  <c r="I14538" i="5"/>
  <c r="I14534" i="5"/>
  <c r="I14528" i="5"/>
  <c r="I14523" i="5"/>
  <c r="I16044" i="5"/>
  <c r="I16036" i="5"/>
  <c r="I16028" i="5"/>
  <c r="I16020" i="5"/>
  <c r="I16012" i="5"/>
  <c r="I16004" i="5"/>
  <c r="I15996" i="5"/>
  <c r="I15988" i="5"/>
  <c r="I16104" i="5"/>
  <c r="I16083" i="5"/>
  <c r="I16061" i="5"/>
  <c r="I15981" i="5"/>
  <c r="I15977" i="5"/>
  <c r="I15973" i="5"/>
  <c r="I15969" i="5"/>
  <c r="I15965" i="5"/>
  <c r="I15961" i="5"/>
  <c r="I15957" i="5"/>
  <c r="I15953" i="5"/>
  <c r="I15949" i="5"/>
  <c r="I15945" i="5"/>
  <c r="I15941" i="5"/>
  <c r="I15937" i="5"/>
  <c r="I15933" i="5"/>
  <c r="I15929" i="5"/>
  <c r="I15925" i="5"/>
  <c r="I16166" i="5"/>
  <c r="I16162" i="5"/>
  <c r="I16158" i="5"/>
  <c r="I16228" i="5"/>
  <c r="I16223" i="5"/>
  <c r="I16217" i="5"/>
  <c r="I16212" i="5"/>
  <c r="I16207" i="5"/>
  <c r="I16201" i="5"/>
  <c r="I16196" i="5"/>
  <c r="I16191" i="5"/>
  <c r="I16185" i="5"/>
  <c r="I16180" i="5"/>
  <c r="I16175" i="5"/>
  <c r="I16169" i="5"/>
  <c r="I16229" i="5"/>
  <c r="I16233" i="5"/>
  <c r="I16237" i="5"/>
  <c r="I16241" i="5"/>
  <c r="I16245" i="5"/>
  <c r="I16249" i="5"/>
  <c r="I16253" i="5"/>
  <c r="I16257" i="5"/>
  <c r="I16261" i="5"/>
  <c r="I16265" i="5"/>
  <c r="I16269" i="5"/>
  <c r="I16273" i="5"/>
  <c r="I16277" i="5"/>
  <c r="I16281" i="5"/>
  <c r="I16285" i="5"/>
  <c r="I16289" i="5"/>
  <c r="I15921" i="5"/>
  <c r="I15917" i="5"/>
  <c r="I15913" i="5"/>
  <c r="I15909" i="5"/>
  <c r="I15905" i="5"/>
  <c r="I15901" i="5"/>
  <c r="I15897" i="5"/>
  <c r="I15893" i="5"/>
  <c r="I15889" i="5"/>
  <c r="I15885" i="5"/>
  <c r="I15881" i="5"/>
  <c r="I15877" i="5"/>
  <c r="I15873" i="5"/>
  <c r="I15869" i="5"/>
  <c r="I15860" i="5"/>
  <c r="I15856" i="5"/>
  <c r="I15852" i="5"/>
  <c r="I15848" i="5"/>
  <c r="I15844" i="5"/>
  <c r="I15840" i="5"/>
  <c r="I15836" i="5"/>
  <c r="I15832" i="5"/>
  <c r="I15828" i="5"/>
  <c r="I15824" i="5"/>
  <c r="I15820" i="5"/>
  <c r="I15816" i="5"/>
  <c r="I15812" i="5"/>
  <c r="I15808" i="5"/>
  <c r="I15984" i="5"/>
  <c r="I15980" i="5"/>
  <c r="I15976" i="5"/>
  <c r="I15972" i="5"/>
  <c r="I15968" i="5"/>
  <c r="I15964" i="5"/>
  <c r="I15960" i="5"/>
  <c r="I15956" i="5"/>
  <c r="I15952" i="5"/>
  <c r="I15948" i="5"/>
  <c r="I15944" i="5"/>
  <c r="I15940" i="5"/>
  <c r="I15936" i="5"/>
  <c r="I15932" i="5"/>
  <c r="I15928" i="5"/>
  <c r="I16109" i="5"/>
  <c r="I16113" i="5"/>
  <c r="I16117" i="5"/>
  <c r="I16121" i="5"/>
  <c r="I16125" i="5"/>
  <c r="I16129" i="5"/>
  <c r="I16133" i="5"/>
  <c r="I16227" i="5"/>
  <c r="I16221" i="5"/>
  <c r="I16216" i="5"/>
  <c r="I16211" i="5"/>
  <c r="I16205" i="5"/>
  <c r="I16200" i="5"/>
  <c r="I16195" i="5"/>
  <c r="I16189" i="5"/>
  <c r="I16184" i="5"/>
  <c r="I16179" i="5"/>
  <c r="I16173" i="5"/>
  <c r="I16286" i="5"/>
  <c r="I16280" i="5"/>
  <c r="I16275" i="5"/>
  <c r="I16270" i="5"/>
  <c r="I16264" i="5"/>
  <c r="I16259" i="5"/>
  <c r="I16254" i="5"/>
  <c r="I16248" i="5"/>
  <c r="I16243" i="5"/>
  <c r="I16238" i="5"/>
  <c r="I16232" i="5"/>
  <c r="I16170" i="5"/>
  <c r="I16174" i="5"/>
  <c r="I16178" i="5"/>
  <c r="I16182" i="5"/>
  <c r="I16186" i="5"/>
  <c r="I16190" i="5"/>
  <c r="I16194" i="5"/>
  <c r="I16198" i="5"/>
  <c r="I16202" i="5"/>
  <c r="I16206" i="5"/>
  <c r="I16210" i="5"/>
  <c r="I16214" i="5"/>
  <c r="I16218" i="5"/>
  <c r="I16222" i="5"/>
  <c r="I16226" i="5"/>
  <c r="I16284" i="5"/>
  <c r="I16279" i="5"/>
  <c r="I16274" i="5"/>
  <c r="I16268" i="5"/>
  <c r="I16263" i="5"/>
  <c r="I16258" i="5"/>
  <c r="I16252" i="5"/>
  <c r="I16247" i="5"/>
  <c r="I16242" i="5"/>
  <c r="I16236" i="5"/>
  <c r="I16231" i="5"/>
  <c r="S20" i="2" l="1"/>
  <c r="S23" i="2" l="1"/>
  <c r="S22" i="2" l="1"/>
  <c r="I2321" i="5" l="1" a="1"/>
  <c r="I4700" i="5" a="1"/>
  <c r="I2332" i="5" l="1"/>
  <c r="I2378" i="5"/>
  <c r="I2367" i="5"/>
  <c r="I2361" i="5"/>
  <c r="I2381" i="5"/>
  <c r="I2360" i="5"/>
  <c r="I2355" i="5"/>
  <c r="I2327" i="5"/>
  <c r="I2376" i="5"/>
  <c r="I2351" i="5"/>
  <c r="I2365" i="5"/>
  <c r="I2324" i="5"/>
  <c r="I2335" i="5"/>
  <c r="I2373" i="5"/>
  <c r="I2359" i="5"/>
  <c r="I2325" i="5"/>
  <c r="I2336" i="5"/>
  <c r="I2366" i="5"/>
  <c r="I2340" i="5"/>
  <c r="I2337" i="5"/>
  <c r="I2357" i="5"/>
  <c r="I2347" i="5"/>
  <c r="I2326" i="5"/>
  <c r="I2343" i="5"/>
  <c r="I2377" i="5"/>
  <c r="I2344" i="5"/>
  <c r="I2363" i="5"/>
  <c r="I2379" i="5"/>
  <c r="I2374" i="5"/>
  <c r="I2348" i="5"/>
  <c r="I2333" i="5"/>
  <c r="I2358" i="5"/>
  <c r="I2323" i="5"/>
  <c r="I2352" i="5"/>
  <c r="I2354" i="5"/>
  <c r="I2339" i="5"/>
  <c r="I2380" i="5"/>
  <c r="I2329" i="5"/>
  <c r="I2356" i="5"/>
  <c r="I2345" i="5"/>
  <c r="I2362" i="5"/>
  <c r="I2342" i="5"/>
  <c r="I2372" i="5"/>
  <c r="I2334" i="5"/>
  <c r="I2371" i="5"/>
  <c r="I2375" i="5"/>
  <c r="I2346" i="5"/>
  <c r="I2321" i="5"/>
  <c r="I2341" i="5"/>
  <c r="I2330" i="5"/>
  <c r="I2368" i="5"/>
  <c r="I2353" i="5"/>
  <c r="I2331" i="5"/>
  <c r="I2350" i="5"/>
  <c r="I2322" i="5"/>
  <c r="I2370" i="5"/>
  <c r="I2349" i="5"/>
  <c r="I2369" i="5"/>
  <c r="I2338" i="5"/>
  <c r="I2328" i="5"/>
  <c r="I2364" i="5"/>
  <c r="I4702" i="5"/>
  <c r="I4706" i="5"/>
  <c r="I4710" i="5"/>
  <c r="I4733" i="5"/>
  <c r="I4740" i="5"/>
  <c r="I4760" i="5"/>
  <c r="I4704" i="5"/>
  <c r="I4738" i="5"/>
  <c r="I4720" i="5"/>
  <c r="I4743" i="5"/>
  <c r="I4750" i="5"/>
  <c r="I4741" i="5"/>
  <c r="I4759" i="5"/>
  <c r="I4757" i="5"/>
  <c r="I4707" i="5"/>
  <c r="I4712" i="5"/>
  <c r="I4716" i="5"/>
  <c r="I4723" i="5"/>
  <c r="I4737" i="5"/>
  <c r="I4730" i="5"/>
  <c r="I4739" i="5"/>
  <c r="I4744" i="5"/>
  <c r="I4717" i="5"/>
  <c r="I4711" i="5"/>
  <c r="I4715" i="5"/>
  <c r="I4734" i="5"/>
  <c r="I4749" i="5"/>
  <c r="I4756" i="5"/>
  <c r="I4727" i="5"/>
  <c r="I4758" i="5"/>
  <c r="I4731" i="5"/>
  <c r="I4726" i="5"/>
  <c r="I4725" i="5"/>
  <c r="I4747" i="5"/>
  <c r="I4736" i="5"/>
  <c r="I4754" i="5"/>
  <c r="I4752" i="5"/>
  <c r="I4700" i="5"/>
  <c r="I4714" i="5"/>
  <c r="I4721" i="5"/>
  <c r="I4732" i="5"/>
  <c r="I4735" i="5"/>
  <c r="I4748" i="5"/>
  <c r="I4729" i="5"/>
  <c r="I4701" i="5"/>
  <c r="I4755" i="5"/>
  <c r="I4724" i="5"/>
  <c r="I4722" i="5"/>
  <c r="I4709" i="5"/>
  <c r="I4718" i="5"/>
  <c r="I4703" i="5"/>
  <c r="I4705" i="5"/>
  <c r="I4751" i="5"/>
  <c r="I4713" i="5"/>
  <c r="I4719" i="5"/>
  <c r="I4728" i="5"/>
  <c r="I4753" i="5"/>
  <c r="I4746" i="5"/>
  <c r="I4708" i="5"/>
  <c r="I4742" i="5"/>
  <c r="I4745" i="5"/>
  <c r="I2260" i="5" l="1" a="1"/>
  <c r="I4639" i="5" l="1" a="1"/>
  <c r="I2300" i="5"/>
  <c r="I2320" i="5"/>
  <c r="I2288" i="5"/>
  <c r="I2317" i="5"/>
  <c r="I2294" i="5"/>
  <c r="I2310" i="5"/>
  <c r="I2262" i="5"/>
  <c r="I2283" i="5"/>
  <c r="I2298" i="5"/>
  <c r="I2293" i="5"/>
  <c r="I2271" i="5"/>
  <c r="I2276" i="5"/>
  <c r="I2280" i="5"/>
  <c r="I2292" i="5"/>
  <c r="I2313" i="5"/>
  <c r="I2319" i="5"/>
  <c r="I2306" i="5"/>
  <c r="I2281" i="5"/>
  <c r="I2275" i="5"/>
  <c r="I2307" i="5"/>
  <c r="I2285" i="5"/>
  <c r="I2305" i="5"/>
  <c r="I2315" i="5"/>
  <c r="I2303" i="5"/>
  <c r="I2309" i="5"/>
  <c r="I2287" i="5"/>
  <c r="I2261" i="5"/>
  <c r="I2312" i="5"/>
  <c r="I2290" i="5"/>
  <c r="I2264" i="5"/>
  <c r="I2308" i="5"/>
  <c r="I2277" i="5"/>
  <c r="I2311" i="5"/>
  <c r="I2301" i="5"/>
  <c r="I2278" i="5"/>
  <c r="I2296" i="5"/>
  <c r="I2268" i="5"/>
  <c r="I2289" i="5"/>
  <c r="I2274" i="5"/>
  <c r="I2284" i="5"/>
  <c r="I2269" i="5"/>
  <c r="I2279" i="5"/>
  <c r="I2304" i="5"/>
  <c r="I2282" i="5"/>
  <c r="I2299" i="5"/>
  <c r="I2295" i="5"/>
  <c r="I2272" i="5"/>
  <c r="I2260" i="5"/>
  <c r="I2318" i="5"/>
  <c r="I2267" i="5"/>
  <c r="I2291" i="5"/>
  <c r="I2266" i="5"/>
  <c r="I2316" i="5"/>
  <c r="I2302" i="5"/>
  <c r="I2286" i="5"/>
  <c r="I2265" i="5"/>
  <c r="I2273" i="5"/>
  <c r="I2297" i="5"/>
  <c r="I2270" i="5"/>
  <c r="I2263" i="5"/>
  <c r="I2314" i="5"/>
  <c r="I4648" i="5" l="1"/>
  <c r="I4668" i="5"/>
  <c r="I4655" i="5"/>
  <c r="I4645" i="5"/>
  <c r="I4694" i="5"/>
  <c r="I4675" i="5"/>
  <c r="I4660" i="5"/>
  <c r="I4698" i="5"/>
  <c r="I4670" i="5"/>
  <c r="I4678" i="5"/>
  <c r="I4672" i="5"/>
  <c r="I4642" i="5"/>
  <c r="I4685" i="5"/>
  <c r="I4684" i="5"/>
  <c r="I4669" i="5"/>
  <c r="I4650" i="5"/>
  <c r="I4686" i="5"/>
  <c r="I4654" i="5"/>
  <c r="I4680" i="5"/>
  <c r="I4671" i="5"/>
  <c r="I4674" i="5"/>
  <c r="I4657" i="5"/>
  <c r="I4690" i="5"/>
  <c r="I4659" i="5"/>
  <c r="I4693" i="5"/>
  <c r="I4676" i="5"/>
  <c r="I4665" i="5"/>
  <c r="I4682" i="5"/>
  <c r="I4656" i="5"/>
  <c r="I4679" i="5"/>
  <c r="I4653" i="5"/>
  <c r="I4639" i="5"/>
  <c r="I4673" i="5"/>
  <c r="I4658" i="5"/>
  <c r="I4644" i="5"/>
  <c r="I4663" i="5"/>
  <c r="I4681" i="5"/>
  <c r="I4646" i="5"/>
  <c r="I4664" i="5"/>
  <c r="I4649" i="5"/>
  <c r="I4662" i="5"/>
  <c r="I4640" i="5"/>
  <c r="I4641" i="5"/>
  <c r="I4696" i="5"/>
  <c r="I4687" i="5"/>
  <c r="I4651" i="5"/>
  <c r="I4688" i="5"/>
  <c r="I4697" i="5"/>
  <c r="I4647" i="5"/>
  <c r="I4699" i="5"/>
  <c r="I4683" i="5"/>
  <c r="I4643" i="5"/>
  <c r="I4691" i="5"/>
  <c r="I4661" i="5"/>
  <c r="I4677" i="5"/>
  <c r="I4666" i="5"/>
  <c r="I4667" i="5"/>
  <c r="I4652" i="5"/>
  <c r="I4692" i="5"/>
  <c r="I4695" i="5"/>
  <c r="I4689" i="5"/>
  <c r="I16534" i="5" l="1" a="1"/>
  <c r="I14948" i="5" l="1" a="1"/>
  <c r="I16537" i="5"/>
  <c r="I16587" i="5"/>
  <c r="I16549" i="5"/>
  <c r="I16540" i="5"/>
  <c r="I16588" i="5"/>
  <c r="I16574" i="5"/>
  <c r="I16579" i="5"/>
  <c r="I16544" i="5"/>
  <c r="I16592" i="5"/>
  <c r="I16578" i="5"/>
  <c r="I16591" i="5"/>
  <c r="I16571" i="5"/>
  <c r="I16548" i="5"/>
  <c r="I16534" i="5"/>
  <c r="I16582" i="5"/>
  <c r="I16583" i="5"/>
  <c r="I16563" i="5"/>
  <c r="I16552" i="5"/>
  <c r="I16538" i="5"/>
  <c r="I16586" i="5"/>
  <c r="I16575" i="5"/>
  <c r="I16555" i="5"/>
  <c r="I16593" i="5"/>
  <c r="I16556" i="5"/>
  <c r="I16542" i="5"/>
  <c r="I16590" i="5"/>
  <c r="I16567" i="5"/>
  <c r="I16589" i="5"/>
  <c r="I16573" i="5"/>
  <c r="I16557" i="5"/>
  <c r="I16541" i="5"/>
  <c r="I16565" i="5"/>
  <c r="I16536" i="5"/>
  <c r="I16584" i="5"/>
  <c r="I16570" i="5"/>
  <c r="I16576" i="5"/>
  <c r="I16581" i="5"/>
  <c r="I16580" i="5"/>
  <c r="I16547" i="5"/>
  <c r="I16585" i="5"/>
  <c r="I16546" i="5"/>
  <c r="I16539" i="5"/>
  <c r="I16577" i="5"/>
  <c r="I16550" i="5"/>
  <c r="I16569" i="5"/>
  <c r="I16554" i="5"/>
  <c r="I16561" i="5"/>
  <c r="I16558" i="5"/>
  <c r="I16553" i="5"/>
  <c r="I16562" i="5"/>
  <c r="I16545" i="5"/>
  <c r="I16566" i="5"/>
  <c r="I16560" i="5"/>
  <c r="I16594" i="5"/>
  <c r="I16559" i="5"/>
  <c r="I16564" i="5"/>
  <c r="I16551" i="5"/>
  <c r="I16568" i="5"/>
  <c r="I16543" i="5"/>
  <c r="I16572" i="5"/>
  <c r="I16535" i="5"/>
  <c r="I16595" i="5" a="1"/>
  <c r="I14887" i="5" a="1"/>
  <c r="I15009" i="5" a="1"/>
  <c r="I15070" i="5" a="1"/>
  <c r="I16717" i="5" a="1"/>
  <c r="I15131" i="5" a="1"/>
  <c r="I16719" i="5" l="1"/>
  <c r="I16717" i="5"/>
  <c r="I16752" i="5"/>
  <c r="I16772" i="5"/>
  <c r="I16742" i="5"/>
  <c r="I16776" i="5"/>
  <c r="I16746" i="5"/>
  <c r="I16766" i="5"/>
  <c r="I16770" i="5"/>
  <c r="I16741" i="5"/>
  <c r="I16761" i="5"/>
  <c r="I16769" i="5"/>
  <c r="I16765" i="5"/>
  <c r="I16736" i="5"/>
  <c r="I16756" i="5"/>
  <c r="I16760" i="5"/>
  <c r="I16730" i="5"/>
  <c r="I16750" i="5"/>
  <c r="I16754" i="5"/>
  <c r="I16725" i="5"/>
  <c r="I16745" i="5"/>
  <c r="I16774" i="5"/>
  <c r="I16749" i="5"/>
  <c r="I16720" i="5"/>
  <c r="I16740" i="5"/>
  <c r="I16758" i="5"/>
  <c r="I16748" i="5"/>
  <c r="I16753" i="5"/>
  <c r="I16744" i="5"/>
  <c r="I16734" i="5"/>
  <c r="I16726" i="5"/>
  <c r="I16721" i="5"/>
  <c r="I16732" i="5"/>
  <c r="I16738" i="5"/>
  <c r="I16773" i="5"/>
  <c r="I16729" i="5"/>
  <c r="I16764" i="5"/>
  <c r="I16733" i="5"/>
  <c r="I16768" i="5"/>
  <c r="I16724" i="5"/>
  <c r="I16737" i="5"/>
  <c r="I16728" i="5"/>
  <c r="I16762" i="5"/>
  <c r="I16718" i="5"/>
  <c r="I16722" i="5"/>
  <c r="I16757" i="5"/>
  <c r="I16777" i="5"/>
  <c r="I16755" i="5"/>
  <c r="I16751" i="5"/>
  <c r="I16747" i="5"/>
  <c r="I16743" i="5"/>
  <c r="I16739" i="5"/>
  <c r="I16735" i="5"/>
  <c r="I16731" i="5"/>
  <c r="I16775" i="5"/>
  <c r="I16727" i="5"/>
  <c r="I16771" i="5"/>
  <c r="I16723" i="5"/>
  <c r="I16767" i="5"/>
  <c r="I16763" i="5"/>
  <c r="I16759" i="5"/>
  <c r="I15132" i="5"/>
  <c r="I15155" i="5"/>
  <c r="I15154" i="5"/>
  <c r="I15153" i="5"/>
  <c r="I15160" i="5"/>
  <c r="I15173" i="5"/>
  <c r="I15145" i="5"/>
  <c r="I15149" i="5"/>
  <c r="I15147" i="5"/>
  <c r="I15156" i="5"/>
  <c r="I15146" i="5"/>
  <c r="I15134" i="5"/>
  <c r="I15143" i="5"/>
  <c r="I15142" i="5"/>
  <c r="I15152" i="5"/>
  <c r="I15138" i="5"/>
  <c r="I15137" i="5"/>
  <c r="I15148" i="5"/>
  <c r="I15151" i="5"/>
  <c r="I15133" i="5"/>
  <c r="I15131" i="5"/>
  <c r="I15144" i="5"/>
  <c r="I15135" i="5"/>
  <c r="I15167" i="5"/>
  <c r="I15191" i="5"/>
  <c r="I15190" i="5"/>
  <c r="I15178" i="5"/>
  <c r="I15186" i="5"/>
  <c r="I15185" i="5"/>
  <c r="I15182" i="5"/>
  <c r="I15181" i="5"/>
  <c r="I15179" i="5"/>
  <c r="I15171" i="5"/>
  <c r="I15175" i="5"/>
  <c r="I15174" i="5"/>
  <c r="I15189" i="5"/>
  <c r="I15183" i="5"/>
  <c r="I15187" i="5"/>
  <c r="I15161" i="5"/>
  <c r="I15170" i="5"/>
  <c r="I15169" i="5"/>
  <c r="I15162" i="5"/>
  <c r="I15177" i="5"/>
  <c r="I15150" i="5"/>
  <c r="I15165" i="5"/>
  <c r="I15163" i="5"/>
  <c r="I15157" i="5"/>
  <c r="I15141" i="5"/>
  <c r="I15166" i="5"/>
  <c r="I15139" i="5"/>
  <c r="I15159" i="5"/>
  <c r="I15158" i="5"/>
  <c r="I15164" i="5"/>
  <c r="I15188" i="5"/>
  <c r="I15184" i="5"/>
  <c r="I15180" i="5"/>
  <c r="I15176" i="5"/>
  <c r="I15172" i="5"/>
  <c r="I15168" i="5"/>
  <c r="I15140" i="5"/>
  <c r="I15136" i="5"/>
  <c r="I15009" i="5"/>
  <c r="I15063" i="5"/>
  <c r="I15062" i="5"/>
  <c r="I15014" i="5"/>
  <c r="I15025" i="5"/>
  <c r="I15012" i="5"/>
  <c r="I15055" i="5"/>
  <c r="I15058" i="5"/>
  <c r="I15010" i="5"/>
  <c r="I15069" i="5"/>
  <c r="I15021" i="5"/>
  <c r="I15056" i="5"/>
  <c r="I15068" i="5"/>
  <c r="I15047" i="5"/>
  <c r="I15054" i="5"/>
  <c r="I15065" i="5"/>
  <c r="I15017" i="5"/>
  <c r="I15044" i="5"/>
  <c r="I15024" i="5"/>
  <c r="I15052" i="5"/>
  <c r="I15067" i="5"/>
  <c r="I15039" i="5"/>
  <c r="I15050" i="5"/>
  <c r="I15061" i="5"/>
  <c r="I15013" i="5"/>
  <c r="I15040" i="5"/>
  <c r="I15036" i="5"/>
  <c r="I15059" i="5"/>
  <c r="I15031" i="5"/>
  <c r="I15046" i="5"/>
  <c r="I15057" i="5"/>
  <c r="I15020" i="5"/>
  <c r="I15064" i="5"/>
  <c r="I15051" i="5"/>
  <c r="I15023" i="5"/>
  <c r="I15042" i="5"/>
  <c r="I15048" i="5"/>
  <c r="I15043" i="5"/>
  <c r="I15015" i="5"/>
  <c r="I15038" i="5"/>
  <c r="I15032" i="5"/>
  <c r="I15035" i="5"/>
  <c r="I15034" i="5"/>
  <c r="I15016" i="5"/>
  <c r="I15027" i="5"/>
  <c r="I15030" i="5"/>
  <c r="I15060" i="5"/>
  <c r="I15019" i="5"/>
  <c r="I15026" i="5"/>
  <c r="I15028" i="5"/>
  <c r="I15011" i="5"/>
  <c r="I15022" i="5"/>
  <c r="I15066" i="5"/>
  <c r="I15018" i="5"/>
  <c r="I15029" i="5"/>
  <c r="I15053" i="5"/>
  <c r="I15049" i="5"/>
  <c r="I15045" i="5"/>
  <c r="I15041" i="5"/>
  <c r="I15037" i="5"/>
  <c r="I15033" i="5"/>
  <c r="I16595" i="5"/>
  <c r="I16600" i="5"/>
  <c r="I16641" i="5"/>
  <c r="I16630" i="5"/>
  <c r="I16597" i="5"/>
  <c r="I16645" i="5"/>
  <c r="I16624" i="5"/>
  <c r="I16654" i="5"/>
  <c r="I16601" i="5"/>
  <c r="I16649" i="5"/>
  <c r="I16648" i="5"/>
  <c r="I16605" i="5"/>
  <c r="I16653" i="5"/>
  <c r="I16614" i="5"/>
  <c r="I16652" i="5"/>
  <c r="I16642" i="5"/>
  <c r="I16643" i="5"/>
  <c r="I16609" i="5"/>
  <c r="I16608" i="5"/>
  <c r="I16623" i="5"/>
  <c r="I16644" i="5"/>
  <c r="I16602" i="5"/>
  <c r="I16650" i="5"/>
  <c r="I16612" i="5"/>
  <c r="I16626" i="5"/>
  <c r="I16639" i="5"/>
  <c r="I16631" i="5"/>
  <c r="I16610" i="5"/>
  <c r="I16655" i="5"/>
  <c r="I16647" i="5"/>
  <c r="I16628" i="5"/>
  <c r="I16636" i="5"/>
  <c r="I16634" i="5"/>
  <c r="I16618" i="5"/>
  <c r="I16615" i="5"/>
  <c r="I16620" i="5"/>
  <c r="I16607" i="5"/>
  <c r="I16599" i="5"/>
  <c r="I16604" i="5"/>
  <c r="I16596" i="5"/>
  <c r="I16606" i="5"/>
  <c r="I16637" i="5"/>
  <c r="I16635" i="5"/>
  <c r="I16616" i="5"/>
  <c r="I16611" i="5"/>
  <c r="I16613" i="5"/>
  <c r="I16617" i="5"/>
  <c r="I16621" i="5"/>
  <c r="I16625" i="5"/>
  <c r="I16651" i="5"/>
  <c r="I16629" i="5"/>
  <c r="I16646" i="5"/>
  <c r="I16633" i="5"/>
  <c r="I16640" i="5"/>
  <c r="I16638" i="5"/>
  <c r="I16619" i="5"/>
  <c r="I16632" i="5"/>
  <c r="I16603" i="5"/>
  <c r="I16627" i="5"/>
  <c r="I16598" i="5"/>
  <c r="I16622" i="5"/>
  <c r="I14894" i="5"/>
  <c r="I14890" i="5"/>
  <c r="I14925" i="5"/>
  <c r="I14904" i="5"/>
  <c r="I14927" i="5"/>
  <c r="I14898" i="5"/>
  <c r="I14933" i="5"/>
  <c r="I14900" i="5"/>
  <c r="I14923" i="5"/>
  <c r="I14945" i="5"/>
  <c r="I14934" i="5"/>
  <c r="I14926" i="5"/>
  <c r="I14906" i="5"/>
  <c r="I14941" i="5"/>
  <c r="I14944" i="5"/>
  <c r="I14896" i="5"/>
  <c r="I14919" i="5"/>
  <c r="I14902" i="5"/>
  <c r="I14914" i="5"/>
  <c r="I14889" i="5"/>
  <c r="I14940" i="5"/>
  <c r="I14892" i="5"/>
  <c r="I14915" i="5"/>
  <c r="I14922" i="5"/>
  <c r="I14897" i="5"/>
  <c r="I14936" i="5"/>
  <c r="I14888" i="5"/>
  <c r="I14911" i="5"/>
  <c r="I14930" i="5"/>
  <c r="I14905" i="5"/>
  <c r="I14938" i="5"/>
  <c r="I14913" i="5"/>
  <c r="I14918" i="5"/>
  <c r="I14946" i="5"/>
  <c r="I14921" i="5"/>
  <c r="I14893" i="5"/>
  <c r="I14929" i="5"/>
  <c r="I14942" i="5"/>
  <c r="I14901" i="5"/>
  <c r="I14937" i="5"/>
  <c r="I14910" i="5"/>
  <c r="I14909" i="5"/>
  <c r="I14887" i="5"/>
  <c r="I14917" i="5"/>
  <c r="I14908" i="5"/>
  <c r="I14931" i="5"/>
  <c r="I14916" i="5"/>
  <c r="I14891" i="5"/>
  <c r="I14912" i="5"/>
  <c r="I14947" i="5"/>
  <c r="I14943" i="5"/>
  <c r="I14939" i="5"/>
  <c r="I14935" i="5"/>
  <c r="I14932" i="5"/>
  <c r="I14907" i="5"/>
  <c r="I14928" i="5"/>
  <c r="I14903" i="5"/>
  <c r="I14924" i="5"/>
  <c r="I14899" i="5"/>
  <c r="I14920" i="5"/>
  <c r="I14895" i="5"/>
  <c r="I15192" i="5" a="1"/>
  <c r="I15115" i="5"/>
  <c r="I15077" i="5"/>
  <c r="I15106" i="5"/>
  <c r="I15109" i="5"/>
  <c r="I15095" i="5"/>
  <c r="I15114" i="5"/>
  <c r="I15089" i="5"/>
  <c r="I15096" i="5"/>
  <c r="I15091" i="5"/>
  <c r="I15085" i="5"/>
  <c r="I15107" i="5"/>
  <c r="I15083" i="5"/>
  <c r="I15092" i="5"/>
  <c r="I15122" i="5"/>
  <c r="I15081" i="5"/>
  <c r="I15101" i="5"/>
  <c r="I15078" i="5"/>
  <c r="I15088" i="5"/>
  <c r="I15098" i="5"/>
  <c r="I15070" i="5"/>
  <c r="I15093" i="5"/>
  <c r="I15073" i="5"/>
  <c r="I15084" i="5"/>
  <c r="I15075" i="5"/>
  <c r="I15086" i="5"/>
  <c r="I15128" i="5"/>
  <c r="I15080" i="5"/>
  <c r="I15118" i="5"/>
  <c r="I15079" i="5"/>
  <c r="I15090" i="5"/>
  <c r="I15071" i="5"/>
  <c r="I15125" i="5"/>
  <c r="I15087" i="5"/>
  <c r="I15117" i="5"/>
  <c r="I15111" i="5"/>
  <c r="I15110" i="5"/>
  <c r="I15097" i="5"/>
  <c r="I15129" i="5"/>
  <c r="I15105" i="5"/>
  <c r="I15082" i="5"/>
  <c r="I15113" i="5"/>
  <c r="I15099" i="5"/>
  <c r="I15102" i="5"/>
  <c r="I15130" i="5"/>
  <c r="I15074" i="5"/>
  <c r="I15121" i="5"/>
  <c r="I15103" i="5"/>
  <c r="I15126" i="5"/>
  <c r="I15094" i="5"/>
  <c r="I15100" i="5"/>
  <c r="I15108" i="5"/>
  <c r="I15104" i="5"/>
  <c r="I15076" i="5"/>
  <c r="I15072" i="5"/>
  <c r="I15124" i="5"/>
  <c r="I15120" i="5"/>
  <c r="I15127" i="5"/>
  <c r="I15116" i="5"/>
  <c r="I15123" i="5"/>
  <c r="I15112" i="5"/>
  <c r="I15119" i="5"/>
  <c r="I14993" i="5"/>
  <c r="I14979" i="5"/>
  <c r="I14989" i="5"/>
  <c r="I14966" i="5"/>
  <c r="I14965" i="5"/>
  <c r="I14998" i="5"/>
  <c r="I15003" i="5"/>
  <c r="I14984" i="5"/>
  <c r="I14962" i="5"/>
  <c r="I14961" i="5"/>
  <c r="I14994" i="5"/>
  <c r="I14975" i="5"/>
  <c r="I14980" i="5"/>
  <c r="I14958" i="5"/>
  <c r="I14957" i="5"/>
  <c r="I14990" i="5"/>
  <c r="I14959" i="5"/>
  <c r="I14983" i="5"/>
  <c r="I14976" i="5"/>
  <c r="I14954" i="5"/>
  <c r="I14953" i="5"/>
  <c r="I14986" i="5"/>
  <c r="I14963" i="5"/>
  <c r="I14967" i="5"/>
  <c r="I14972" i="5"/>
  <c r="I15008" i="5"/>
  <c r="I14950" i="5"/>
  <c r="I15007" i="5"/>
  <c r="I14949" i="5"/>
  <c r="I14951" i="5"/>
  <c r="I14968" i="5"/>
  <c r="I15000" i="5"/>
  <c r="I14999" i="5"/>
  <c r="I14995" i="5"/>
  <c r="I14964" i="5"/>
  <c r="I14992" i="5"/>
  <c r="I14991" i="5"/>
  <c r="I14971" i="5"/>
  <c r="I14960" i="5"/>
  <c r="I14987" i="5"/>
  <c r="I14985" i="5"/>
  <c r="I14955" i="5"/>
  <c r="I14988" i="5"/>
  <c r="I14956" i="5"/>
  <c r="I14982" i="5"/>
  <c r="I14981" i="5"/>
  <c r="I14952" i="5"/>
  <c r="I14978" i="5"/>
  <c r="I14977" i="5"/>
  <c r="I15004" i="5"/>
  <c r="I14948" i="5"/>
  <c r="I14974" i="5"/>
  <c r="I14973" i="5"/>
  <c r="I14996" i="5"/>
  <c r="I14970" i="5"/>
  <c r="I14969" i="5"/>
  <c r="I15002" i="5"/>
  <c r="I14997" i="5"/>
  <c r="I15005" i="5"/>
  <c r="I15006" i="5"/>
  <c r="I15001" i="5"/>
  <c r="I16839" i="5" a="1"/>
  <c r="I15314" i="5" a="1"/>
  <c r="I15253" i="5" a="1"/>
  <c r="I16841" i="5" l="1"/>
  <c r="I16887" i="5"/>
  <c r="I16852" i="5"/>
  <c r="I16877" i="5"/>
  <c r="I16894" i="5"/>
  <c r="I16871" i="5"/>
  <c r="I16896" i="5"/>
  <c r="I16848" i="5"/>
  <c r="I16873" i="5"/>
  <c r="I16870" i="5"/>
  <c r="I16862" i="5"/>
  <c r="I16895" i="5"/>
  <c r="I16855" i="5"/>
  <c r="I16892" i="5"/>
  <c r="I16844" i="5"/>
  <c r="I16869" i="5"/>
  <c r="I16879" i="5"/>
  <c r="I16839" i="5"/>
  <c r="I16898" i="5"/>
  <c r="I16888" i="5"/>
  <c r="I16840" i="5"/>
  <c r="I16865" i="5"/>
  <c r="I16863" i="5"/>
  <c r="I16899" i="5"/>
  <c r="I16890" i="5"/>
  <c r="I16884" i="5"/>
  <c r="I16861" i="5"/>
  <c r="I16878" i="5"/>
  <c r="I16847" i="5"/>
  <c r="I16891" i="5"/>
  <c r="I16882" i="5"/>
  <c r="I16880" i="5"/>
  <c r="I16857" i="5"/>
  <c r="I16846" i="5"/>
  <c r="I16883" i="5"/>
  <c r="I16874" i="5"/>
  <c r="I16876" i="5"/>
  <c r="I16853" i="5"/>
  <c r="I16854" i="5"/>
  <c r="I16875" i="5"/>
  <c r="I16866" i="5"/>
  <c r="I16872" i="5"/>
  <c r="I16897" i="5"/>
  <c r="I16849" i="5"/>
  <c r="I16867" i="5"/>
  <c r="I16858" i="5"/>
  <c r="I16868" i="5"/>
  <c r="I16893" i="5"/>
  <c r="I16845" i="5"/>
  <c r="I16859" i="5"/>
  <c r="I16850" i="5"/>
  <c r="I16864" i="5"/>
  <c r="I16889" i="5"/>
  <c r="I16886" i="5"/>
  <c r="I16851" i="5"/>
  <c r="I16842" i="5"/>
  <c r="I16860" i="5"/>
  <c r="I16885" i="5"/>
  <c r="I16843" i="5"/>
  <c r="I16856" i="5"/>
  <c r="I16881" i="5"/>
  <c r="I15194" i="5"/>
  <c r="I15231" i="5"/>
  <c r="I15232" i="5"/>
  <c r="I15218" i="5"/>
  <c r="I15249" i="5"/>
  <c r="I15201" i="5"/>
  <c r="I15227" i="5"/>
  <c r="I15228" i="5"/>
  <c r="I15214" i="5"/>
  <c r="I15245" i="5"/>
  <c r="I15197" i="5"/>
  <c r="I15223" i="5"/>
  <c r="I15224" i="5"/>
  <c r="I15210" i="5"/>
  <c r="I15241" i="5"/>
  <c r="I15192" i="5"/>
  <c r="I15219" i="5"/>
  <c r="I15220" i="5"/>
  <c r="I15206" i="5"/>
  <c r="I15237" i="5"/>
  <c r="I15215" i="5"/>
  <c r="I15216" i="5"/>
  <c r="I15250" i="5"/>
  <c r="I15202" i="5"/>
  <c r="I15233" i="5"/>
  <c r="I15235" i="5"/>
  <c r="I15236" i="5"/>
  <c r="I15222" i="5"/>
  <c r="I15205" i="5"/>
  <c r="I15243" i="5"/>
  <c r="I15196" i="5"/>
  <c r="I15239" i="5"/>
  <c r="I15211" i="5"/>
  <c r="I15246" i="5"/>
  <c r="I15229" i="5"/>
  <c r="I15207" i="5"/>
  <c r="I15242" i="5"/>
  <c r="I15225" i="5"/>
  <c r="I15203" i="5"/>
  <c r="I15252" i="5"/>
  <c r="I15238" i="5"/>
  <c r="I15221" i="5"/>
  <c r="I15199" i="5"/>
  <c r="I15248" i="5"/>
  <c r="I15234" i="5"/>
  <c r="I15217" i="5"/>
  <c r="I15195" i="5"/>
  <c r="I15244" i="5"/>
  <c r="I15230" i="5"/>
  <c r="I15213" i="5"/>
  <c r="I15240" i="5"/>
  <c r="I15226" i="5"/>
  <c r="I15209" i="5"/>
  <c r="I15212" i="5"/>
  <c r="I15198" i="5"/>
  <c r="I15208" i="5"/>
  <c r="I15193" i="5"/>
  <c r="I15251" i="5"/>
  <c r="I15204" i="5"/>
  <c r="I15247" i="5"/>
  <c r="I15200" i="5"/>
  <c r="I2992" i="5" a="1"/>
  <c r="I15254" i="5"/>
  <c r="I15308" i="5"/>
  <c r="I15284" i="5"/>
  <c r="I15256" i="5"/>
  <c r="I15289" i="5"/>
  <c r="I15275" i="5"/>
  <c r="I15260" i="5"/>
  <c r="I15266" i="5"/>
  <c r="I15293" i="5"/>
  <c r="I15279" i="5"/>
  <c r="I15297" i="5"/>
  <c r="I15283" i="5"/>
  <c r="I15292" i="5"/>
  <c r="I15300" i="5"/>
  <c r="I15253" i="5"/>
  <c r="I15301" i="5"/>
  <c r="I15287" i="5"/>
  <c r="I15268" i="5"/>
  <c r="I15274" i="5"/>
  <c r="I15306" i="5"/>
  <c r="I15257" i="5"/>
  <c r="I15305" i="5"/>
  <c r="I15291" i="5"/>
  <c r="I15258" i="5"/>
  <c r="I15298" i="5"/>
  <c r="I15312" i="5"/>
  <c r="I15310" i="5"/>
  <c r="I15290" i="5"/>
  <c r="I15304" i="5"/>
  <c r="I15302" i="5"/>
  <c r="I15276" i="5"/>
  <c r="I15282" i="5"/>
  <c r="I15296" i="5"/>
  <c r="I15294" i="5"/>
  <c r="I15288" i="5"/>
  <c r="I15286" i="5"/>
  <c r="I15280" i="5"/>
  <c r="I15278" i="5"/>
  <c r="I15272" i="5"/>
  <c r="I15270" i="5"/>
  <c r="I15264" i="5"/>
  <c r="I15262" i="5"/>
  <c r="I15285" i="5"/>
  <c r="I15271" i="5"/>
  <c r="I15277" i="5"/>
  <c r="I15311" i="5"/>
  <c r="I15281" i="5"/>
  <c r="I15309" i="5"/>
  <c r="I15313" i="5"/>
  <c r="I15255" i="5"/>
  <c r="I15259" i="5"/>
  <c r="I15263" i="5"/>
  <c r="I15267" i="5"/>
  <c r="I15261" i="5"/>
  <c r="I15295" i="5"/>
  <c r="I15265" i="5"/>
  <c r="I15299" i="5"/>
  <c r="I15269" i="5"/>
  <c r="I15303" i="5"/>
  <c r="I15273" i="5"/>
  <c r="I15307" i="5"/>
  <c r="I15315" i="5"/>
  <c r="I15325" i="5"/>
  <c r="I15365" i="5"/>
  <c r="I15355" i="5"/>
  <c r="I15336" i="5"/>
  <c r="I15322" i="5"/>
  <c r="I15370" i="5"/>
  <c r="I15351" i="5"/>
  <c r="I15369" i="5"/>
  <c r="I15349" i="5"/>
  <c r="I15347" i="5"/>
  <c r="I15340" i="5"/>
  <c r="I15326" i="5"/>
  <c r="I15374" i="5"/>
  <c r="I15343" i="5"/>
  <c r="I15373" i="5"/>
  <c r="I15353" i="5"/>
  <c r="I15333" i="5"/>
  <c r="I15339" i="5"/>
  <c r="I15344" i="5"/>
  <c r="I15330" i="5"/>
  <c r="I15335" i="5"/>
  <c r="I15341" i="5"/>
  <c r="I15337" i="5"/>
  <c r="I15317" i="5"/>
  <c r="I15331" i="5"/>
  <c r="I15348" i="5"/>
  <c r="I15334" i="5"/>
  <c r="I15327" i="5"/>
  <c r="I15329" i="5"/>
  <c r="I15321" i="5"/>
  <c r="I15323" i="5"/>
  <c r="I15352" i="5"/>
  <c r="I15338" i="5"/>
  <c r="I15319" i="5"/>
  <c r="I15357" i="5"/>
  <c r="I15361" i="5"/>
  <c r="I15345" i="5"/>
  <c r="I15363" i="5"/>
  <c r="I15332" i="5"/>
  <c r="I15318" i="5"/>
  <c r="I15366" i="5"/>
  <c r="I15359" i="5"/>
  <c r="I15324" i="5"/>
  <c r="I15358" i="5"/>
  <c r="I15328" i="5"/>
  <c r="I15362" i="5"/>
  <c r="I15367" i="5"/>
  <c r="I15356" i="5"/>
  <c r="I15360" i="5"/>
  <c r="I15364" i="5"/>
  <c r="I15368" i="5"/>
  <c r="I15372" i="5"/>
  <c r="I15371" i="5"/>
  <c r="I15314" i="5"/>
  <c r="I15342" i="5"/>
  <c r="I15346" i="5"/>
  <c r="I15316" i="5"/>
  <c r="I15350" i="5"/>
  <c r="I15320" i="5"/>
  <c r="I15354" i="5"/>
  <c r="I3024" i="5" l="1"/>
  <c r="I3036" i="5"/>
  <c r="I3019" i="5"/>
  <c r="I3001" i="5"/>
  <c r="I3043" i="5"/>
  <c r="I3030" i="5"/>
  <c r="I3035" i="5"/>
  <c r="I3018" i="5"/>
  <c r="I3021" i="5"/>
  <c r="I3031" i="5"/>
  <c r="I3003" i="5"/>
  <c r="I3006" i="5"/>
  <c r="I2999" i="5"/>
  <c r="I3022" i="5"/>
  <c r="I3005" i="5"/>
  <c r="I3020" i="5"/>
  <c r="I3040" i="5"/>
  <c r="I3027" i="5"/>
  <c r="I3033" i="5"/>
  <c r="I3000" i="5"/>
  <c r="I3046" i="5"/>
  <c r="I3029" i="5"/>
  <c r="I3032" i="5"/>
  <c r="I3017" i="5"/>
  <c r="I3038" i="5"/>
  <c r="I3004" i="5"/>
  <c r="I3008" i="5"/>
  <c r="I3034" i="5"/>
  <c r="I2996" i="5"/>
  <c r="I3028" i="5"/>
  <c r="I2994" i="5"/>
  <c r="I3049" i="5"/>
  <c r="I3045" i="5"/>
  <c r="I3037" i="5"/>
  <c r="I2993" i="5"/>
  <c r="I3025" i="5"/>
  <c r="I3041" i="5"/>
  <c r="I3050" i="5"/>
  <c r="I3016" i="5"/>
  <c r="I3047" i="5"/>
  <c r="I3010" i="5"/>
  <c r="I2998" i="5"/>
  <c r="I3009" i="5"/>
  <c r="I2997" i="5"/>
  <c r="I3023" i="5"/>
  <c r="I3015" i="5"/>
  <c r="I3011" i="5"/>
  <c r="I2995" i="5"/>
  <c r="I3044" i="5"/>
  <c r="I3052" i="5"/>
  <c r="I3042" i="5"/>
  <c r="I3048" i="5"/>
  <c r="I3026" i="5"/>
  <c r="I3014" i="5"/>
  <c r="I3051" i="5"/>
  <c r="I3013" i="5"/>
  <c r="I3002" i="5"/>
  <c r="I3007" i="5"/>
  <c r="I3012" i="5"/>
  <c r="I2992" i="5"/>
  <c r="I3039" i="5"/>
  <c r="I15375" i="5" l="1" a="1"/>
  <c r="I16900" i="5" a="1"/>
  <c r="I16901" i="5" l="1"/>
  <c r="I16958" i="5"/>
  <c r="I16931" i="5"/>
  <c r="I16916" i="5"/>
  <c r="I16930" i="5"/>
  <c r="I16944" i="5"/>
  <c r="I16936" i="5"/>
  <c r="I16910" i="5"/>
  <c r="I16911" i="5"/>
  <c r="I16924" i="5"/>
  <c r="I16939" i="5"/>
  <c r="I16915" i="5"/>
  <c r="I16906" i="5"/>
  <c r="I16919" i="5"/>
  <c r="I16934" i="5"/>
  <c r="I16942" i="5"/>
  <c r="I16900" i="5"/>
  <c r="I16914" i="5"/>
  <c r="I16928" i="5"/>
  <c r="I16926" i="5"/>
  <c r="I16959" i="5"/>
  <c r="I16908" i="5"/>
  <c r="I16923" i="5"/>
  <c r="I16954" i="5"/>
  <c r="I16903" i="5"/>
  <c r="I16918" i="5"/>
  <c r="I16947" i="5"/>
  <c r="I16948" i="5"/>
  <c r="I16912" i="5"/>
  <c r="I16904" i="5"/>
  <c r="I16943" i="5"/>
  <c r="I16956" i="5"/>
  <c r="I16907" i="5"/>
  <c r="I16938" i="5"/>
  <c r="I16951" i="5"/>
  <c r="I16902" i="5"/>
  <c r="I16920" i="5"/>
  <c r="I16932" i="5"/>
  <c r="I16946" i="5"/>
  <c r="I16960" i="5"/>
  <c r="I16927" i="5"/>
  <c r="I16940" i="5"/>
  <c r="I16955" i="5"/>
  <c r="I16952" i="5"/>
  <c r="I16922" i="5"/>
  <c r="I16935" i="5"/>
  <c r="I16950" i="5"/>
  <c r="I16917" i="5"/>
  <c r="I16913" i="5"/>
  <c r="I16957" i="5"/>
  <c r="I16909" i="5"/>
  <c r="I16953" i="5"/>
  <c r="I16905" i="5"/>
  <c r="I16949" i="5"/>
  <c r="I16945" i="5"/>
  <c r="I16941" i="5"/>
  <c r="I16937" i="5"/>
  <c r="I16933" i="5"/>
  <c r="I16929" i="5"/>
  <c r="I16925" i="5"/>
  <c r="I16921" i="5"/>
  <c r="I15380" i="5"/>
  <c r="I15408" i="5"/>
  <c r="I15403" i="5"/>
  <c r="I15389" i="5"/>
  <c r="I15378" i="5"/>
  <c r="I15398" i="5"/>
  <c r="I15407" i="5"/>
  <c r="I15393" i="5"/>
  <c r="I15388" i="5"/>
  <c r="I15411" i="5"/>
  <c r="I15397" i="5"/>
  <c r="I15428" i="5"/>
  <c r="I15376" i="5"/>
  <c r="I15415" i="5"/>
  <c r="I15401" i="5"/>
  <c r="I15420" i="5"/>
  <c r="I15432" i="5"/>
  <c r="I15424" i="5"/>
  <c r="I15419" i="5"/>
  <c r="I15405" i="5"/>
  <c r="I15384" i="5"/>
  <c r="I15430" i="5"/>
  <c r="I15412" i="5"/>
  <c r="I15406" i="5"/>
  <c r="I15414" i="5"/>
  <c r="I15400" i="5"/>
  <c r="I15404" i="5"/>
  <c r="I15390" i="5"/>
  <c r="I15396" i="5"/>
  <c r="I15392" i="5"/>
  <c r="I15382" i="5"/>
  <c r="I15416" i="5"/>
  <c r="I15422" i="5"/>
  <c r="I15399" i="5"/>
  <c r="I15385" i="5"/>
  <c r="I15433" i="5"/>
  <c r="I15386" i="5"/>
  <c r="I15391" i="5"/>
  <c r="I15425" i="5"/>
  <c r="I15395" i="5"/>
  <c r="I15429" i="5"/>
  <c r="I15423" i="5"/>
  <c r="I15434" i="5"/>
  <c r="I15427" i="5"/>
  <c r="I15426" i="5"/>
  <c r="I15431" i="5"/>
  <c r="I15418" i="5"/>
  <c r="I15435" i="5"/>
  <c r="I15410" i="5"/>
  <c r="I15377" i="5"/>
  <c r="I15402" i="5"/>
  <c r="I15381" i="5"/>
  <c r="I15394" i="5"/>
  <c r="I15375" i="5"/>
  <c r="I15409" i="5"/>
  <c r="I15379" i="5"/>
  <c r="I15413" i="5"/>
  <c r="I15383" i="5"/>
  <c r="I15417" i="5"/>
  <c r="I15387" i="5"/>
  <c r="I15421" i="5"/>
  <c r="I247" i="5" l="1" a="1"/>
  <c r="I247" i="5" l="1"/>
  <c r="I307" i="5"/>
  <c r="I250" i="5"/>
  <c r="I290" i="5"/>
  <c r="I271" i="5"/>
  <c r="I295" i="5"/>
  <c r="I273" i="5"/>
  <c r="I252" i="5"/>
  <c r="I249" i="5"/>
  <c r="I306" i="5"/>
  <c r="I291" i="5"/>
  <c r="I280" i="5"/>
  <c r="I282" i="5"/>
  <c r="I283" i="5"/>
  <c r="I294" i="5"/>
  <c r="I297" i="5"/>
  <c r="I261" i="5"/>
  <c r="I263" i="5"/>
  <c r="I278" i="5"/>
  <c r="I270" i="5"/>
  <c r="I275" i="5"/>
  <c r="I248" i="5"/>
  <c r="I254" i="5"/>
  <c r="I268" i="5"/>
  <c r="I258" i="5"/>
  <c r="I299" i="5"/>
  <c r="I304" i="5"/>
  <c r="I251" i="5"/>
  <c r="I292" i="5"/>
  <c r="I298" i="5"/>
  <c r="I267" i="5"/>
  <c r="I303" i="5"/>
  <c r="I305" i="5"/>
  <c r="I284" i="5"/>
  <c r="I262" i="5"/>
  <c r="I269" i="5"/>
  <c r="I302" i="5"/>
  <c r="I296" i="5"/>
  <c r="I286" i="5"/>
  <c r="I264" i="5"/>
  <c r="I288" i="5"/>
  <c r="I276" i="5"/>
  <c r="I279" i="5"/>
  <c r="I257" i="5"/>
  <c r="I260" i="5"/>
  <c r="I255" i="5"/>
  <c r="I300" i="5"/>
  <c r="I266" i="5"/>
  <c r="I293" i="5"/>
  <c r="I256" i="5"/>
  <c r="I265" i="5"/>
  <c r="I301" i="5"/>
  <c r="I281" i="5"/>
  <c r="I289" i="5"/>
  <c r="I253" i="5"/>
  <c r="I274" i="5"/>
  <c r="I287" i="5"/>
  <c r="I277" i="5"/>
  <c r="I285" i="5"/>
  <c r="I272" i="5"/>
  <c r="I259" i="5"/>
  <c r="I64" i="5" l="1" a="1"/>
  <c r="I308" i="5" a="1"/>
  <c r="I186" i="5" a="1"/>
  <c r="I107" i="5" l="1"/>
  <c r="I69" i="5"/>
  <c r="I108" i="5"/>
  <c r="I71" i="5"/>
  <c r="I72" i="5"/>
  <c r="I74" i="5"/>
  <c r="I65" i="5"/>
  <c r="I98" i="5"/>
  <c r="I79" i="5"/>
  <c r="I93" i="5"/>
  <c r="I83" i="5"/>
  <c r="I121" i="5"/>
  <c r="I120" i="5"/>
  <c r="I85" i="5"/>
  <c r="I101" i="5"/>
  <c r="I70" i="5"/>
  <c r="I116" i="5"/>
  <c r="I95" i="5"/>
  <c r="I64" i="5"/>
  <c r="I99" i="5"/>
  <c r="I81" i="5"/>
  <c r="I92" i="5"/>
  <c r="I104" i="5"/>
  <c r="I67" i="5"/>
  <c r="I77" i="5"/>
  <c r="I117" i="5"/>
  <c r="I103" i="5"/>
  <c r="I123" i="5"/>
  <c r="I94" i="5"/>
  <c r="I112" i="5"/>
  <c r="I111" i="5"/>
  <c r="I110" i="5"/>
  <c r="I122" i="5"/>
  <c r="I89" i="5"/>
  <c r="I82" i="5"/>
  <c r="I91" i="5"/>
  <c r="I105" i="5"/>
  <c r="I80" i="5"/>
  <c r="I84" i="5"/>
  <c r="I115" i="5"/>
  <c r="I78" i="5"/>
  <c r="I100" i="5"/>
  <c r="I113" i="5"/>
  <c r="I76" i="5"/>
  <c r="I96" i="5"/>
  <c r="I73" i="5"/>
  <c r="I102" i="5"/>
  <c r="I106" i="5"/>
  <c r="I75" i="5"/>
  <c r="I66" i="5"/>
  <c r="I68" i="5"/>
  <c r="I118" i="5"/>
  <c r="I124" i="5"/>
  <c r="I87" i="5"/>
  <c r="I88" i="5"/>
  <c r="I109" i="5"/>
  <c r="I114" i="5"/>
  <c r="I90" i="5"/>
  <c r="I86" i="5"/>
  <c r="I119" i="5"/>
  <c r="I97" i="5"/>
  <c r="I189" i="5"/>
  <c r="I224" i="5"/>
  <c r="I202" i="5"/>
  <c r="I192" i="5"/>
  <c r="I229" i="5"/>
  <c r="I213" i="5"/>
  <c r="I198" i="5"/>
  <c r="I219" i="5"/>
  <c r="I210" i="5"/>
  <c r="I214" i="5"/>
  <c r="I227" i="5"/>
  <c r="I241" i="5"/>
  <c r="I207" i="5"/>
  <c r="I228" i="5"/>
  <c r="I223" i="5"/>
  <c r="I246" i="5"/>
  <c r="I225" i="5"/>
  <c r="I187" i="5"/>
  <c r="I217" i="5"/>
  <c r="I201" i="5"/>
  <c r="I188" i="5"/>
  <c r="I222" i="5"/>
  <c r="I205" i="5"/>
  <c r="I211" i="5"/>
  <c r="I204" i="5"/>
  <c r="I200" i="5"/>
  <c r="I215" i="5"/>
  <c r="I237" i="5"/>
  <c r="I245" i="5"/>
  <c r="I236" i="5"/>
  <c r="I209" i="5"/>
  <c r="I193" i="5"/>
  <c r="I208" i="5"/>
  <c r="I221" i="5"/>
  <c r="I244" i="5"/>
  <c r="I186" i="5"/>
  <c r="I212" i="5"/>
  <c r="I220" i="5"/>
  <c r="I233" i="5"/>
  <c r="I190" i="5"/>
  <c r="I196" i="5"/>
  <c r="I216" i="5"/>
  <c r="I199" i="5"/>
  <c r="I197" i="5"/>
  <c r="I206" i="5"/>
  <c r="I230" i="5"/>
  <c r="I243" i="5"/>
  <c r="I191" i="5"/>
  <c r="I235" i="5"/>
  <c r="I239" i="5"/>
  <c r="I231" i="5"/>
  <c r="I226" i="5"/>
  <c r="I195" i="5"/>
  <c r="I194" i="5"/>
  <c r="I238" i="5"/>
  <c r="I218" i="5"/>
  <c r="I242" i="5"/>
  <c r="I232" i="5"/>
  <c r="I234" i="5"/>
  <c r="I240" i="5"/>
  <c r="I203" i="5"/>
  <c r="I332" i="5"/>
  <c r="I350" i="5"/>
  <c r="I334" i="5"/>
  <c r="I355" i="5"/>
  <c r="I365" i="5"/>
  <c r="I315" i="5"/>
  <c r="I352" i="5"/>
  <c r="I342" i="5"/>
  <c r="I346" i="5"/>
  <c r="I317" i="5"/>
  <c r="I319" i="5"/>
  <c r="I326" i="5"/>
  <c r="I333" i="5"/>
  <c r="I347" i="5"/>
  <c r="I330" i="5"/>
  <c r="I343" i="5"/>
  <c r="I359" i="5"/>
  <c r="I331" i="5"/>
  <c r="I360" i="5"/>
  <c r="I327" i="5"/>
  <c r="I368" i="5"/>
  <c r="I361" i="5"/>
  <c r="I324" i="5"/>
  <c r="I345" i="5"/>
  <c r="I309" i="5"/>
  <c r="I329" i="5"/>
  <c r="I339" i="5"/>
  <c r="I353" i="5"/>
  <c r="I336" i="5"/>
  <c r="I328" i="5"/>
  <c r="I351" i="5"/>
  <c r="I313" i="5"/>
  <c r="I335" i="5"/>
  <c r="I323" i="5"/>
  <c r="I358" i="5"/>
  <c r="I338" i="5"/>
  <c r="I322" i="5"/>
  <c r="I363" i="5"/>
  <c r="I354" i="5"/>
  <c r="I367" i="5"/>
  <c r="I318" i="5"/>
  <c r="I366" i="5"/>
  <c r="I344" i="5"/>
  <c r="I316" i="5"/>
  <c r="I325" i="5"/>
  <c r="I357" i="5"/>
  <c r="I340" i="5"/>
  <c r="I311" i="5"/>
  <c r="I314" i="5"/>
  <c r="I356" i="5"/>
  <c r="I362" i="5"/>
  <c r="I320" i="5"/>
  <c r="I312" i="5"/>
  <c r="I341" i="5"/>
  <c r="I348" i="5"/>
  <c r="I349" i="5"/>
  <c r="I308" i="5"/>
  <c r="I310" i="5"/>
  <c r="I321" i="5"/>
  <c r="I364" i="5"/>
  <c r="I337" i="5"/>
  <c r="I16412" i="5" l="1" a="1"/>
  <c r="I16473" i="5" a="1"/>
  <c r="I16475" i="5" l="1"/>
  <c r="I16499" i="5"/>
  <c r="I16526" i="5"/>
  <c r="I16510" i="5"/>
  <c r="I16486" i="5"/>
  <c r="I16505" i="5"/>
  <c r="I16492" i="5"/>
  <c r="I16519" i="5"/>
  <c r="I16503" i="5"/>
  <c r="I16480" i="5"/>
  <c r="I16509" i="5"/>
  <c r="I16484" i="5"/>
  <c r="I16511" i="5"/>
  <c r="I16495" i="5"/>
  <c r="I16513" i="5"/>
  <c r="I16478" i="5"/>
  <c r="I16504" i="5"/>
  <c r="I16488" i="5"/>
  <c r="I16517" i="5"/>
  <c r="I16498" i="5"/>
  <c r="I16482" i="5"/>
  <c r="I16528" i="5"/>
  <c r="I16473" i="5"/>
  <c r="I16521" i="5"/>
  <c r="I16490" i="5"/>
  <c r="I16474" i="5"/>
  <c r="I16530" i="5"/>
  <c r="I16508" i="5"/>
  <c r="I16483" i="5"/>
  <c r="I16522" i="5"/>
  <c r="I16479" i="5"/>
  <c r="I16476" i="5"/>
  <c r="I16494" i="5"/>
  <c r="I16527" i="5"/>
  <c r="I16515" i="5"/>
  <c r="I16520" i="5"/>
  <c r="I16531" i="5"/>
  <c r="I16487" i="5"/>
  <c r="I16514" i="5"/>
  <c r="I16524" i="5"/>
  <c r="I16500" i="5"/>
  <c r="I16506" i="5"/>
  <c r="I16532" i="5"/>
  <c r="I16516" i="5"/>
  <c r="I16491" i="5"/>
  <c r="I16501" i="5"/>
  <c r="I16493" i="5"/>
  <c r="I16497" i="5"/>
  <c r="I16523" i="5"/>
  <c r="I16525" i="5"/>
  <c r="I16518" i="5"/>
  <c r="I16529" i="5"/>
  <c r="I16512" i="5"/>
  <c r="I16533" i="5"/>
  <c r="I16507" i="5"/>
  <c r="I16502" i="5"/>
  <c r="I16496" i="5"/>
  <c r="I16477" i="5"/>
  <c r="I16481" i="5"/>
  <c r="I16485" i="5"/>
  <c r="I16489" i="5"/>
  <c r="I16413" i="5"/>
  <c r="I16427" i="5"/>
  <c r="I16439" i="5"/>
  <c r="I16461" i="5"/>
  <c r="I16456" i="5"/>
  <c r="I16426" i="5"/>
  <c r="I16470" i="5"/>
  <c r="I16433" i="5"/>
  <c r="I16457" i="5"/>
  <c r="I16452" i="5"/>
  <c r="I16430" i="5"/>
  <c r="I16442" i="5"/>
  <c r="I16462" i="5"/>
  <c r="I16453" i="5"/>
  <c r="I16448" i="5"/>
  <c r="I16434" i="5"/>
  <c r="I16421" i="5"/>
  <c r="I16446" i="5"/>
  <c r="I16449" i="5"/>
  <c r="I16444" i="5"/>
  <c r="I16438" i="5"/>
  <c r="I16428" i="5"/>
  <c r="I16471" i="5"/>
  <c r="I16445" i="5"/>
  <c r="I16440" i="5"/>
  <c r="I16466" i="5"/>
  <c r="I16454" i="5"/>
  <c r="I16417" i="5"/>
  <c r="I16467" i="5"/>
  <c r="I16441" i="5"/>
  <c r="I16435" i="5"/>
  <c r="I16437" i="5"/>
  <c r="I16432" i="5"/>
  <c r="I16463" i="5"/>
  <c r="I16436" i="5"/>
  <c r="I16429" i="5"/>
  <c r="I16412" i="5"/>
  <c r="I16416" i="5"/>
  <c r="I16459" i="5"/>
  <c r="I16431" i="5"/>
  <c r="I16424" i="5"/>
  <c r="I16458" i="5"/>
  <c r="I16455" i="5"/>
  <c r="I16425" i="5"/>
  <c r="I16472" i="5"/>
  <c r="I16419" i="5"/>
  <c r="I16451" i="5"/>
  <c r="I16420" i="5"/>
  <c r="I16468" i="5"/>
  <c r="I16450" i="5"/>
  <c r="I16447" i="5"/>
  <c r="I16469" i="5"/>
  <c r="I16415" i="5"/>
  <c r="I16464" i="5"/>
  <c r="I16423" i="5"/>
  <c r="I16443" i="5"/>
  <c r="I16465" i="5"/>
  <c r="I16460" i="5"/>
  <c r="I16422" i="5"/>
  <c r="I16414" i="5"/>
  <c r="I16418" i="5"/>
  <c r="I16656" i="5" a="1"/>
  <c r="I2565" i="5" l="1" a="1"/>
  <c r="I2443" i="5" a="1"/>
  <c r="I16656" i="5"/>
  <c r="I16682" i="5"/>
  <c r="I16657" i="5"/>
  <c r="I16709" i="5"/>
  <c r="I16715" i="5"/>
  <c r="I16658" i="5"/>
  <c r="I16713" i="5"/>
  <c r="I16687" i="5"/>
  <c r="I16705" i="5"/>
  <c r="I16707" i="5"/>
  <c r="I16667" i="5"/>
  <c r="I16694" i="5"/>
  <c r="I16711" i="5"/>
  <c r="I16702" i="5"/>
  <c r="I16683" i="5"/>
  <c r="I16706" i="5"/>
  <c r="I16697" i="5"/>
  <c r="I16673" i="5"/>
  <c r="I16701" i="5"/>
  <c r="I16691" i="5"/>
  <c r="I16710" i="5"/>
  <c r="I16703" i="5"/>
  <c r="I16662" i="5"/>
  <c r="I16695" i="5"/>
  <c r="I16686" i="5"/>
  <c r="I16671" i="5"/>
  <c r="I16689" i="5"/>
  <c r="I16690" i="5"/>
  <c r="I16681" i="5"/>
  <c r="I16677" i="5"/>
  <c r="I16685" i="5"/>
  <c r="I16675" i="5"/>
  <c r="I16693" i="5"/>
  <c r="I16661" i="5"/>
  <c r="I16679" i="5"/>
  <c r="I16670" i="5"/>
  <c r="I16699" i="5"/>
  <c r="I16714" i="5"/>
  <c r="I16674" i="5"/>
  <c r="I16665" i="5"/>
  <c r="I16666" i="5"/>
  <c r="I16698" i="5"/>
  <c r="I16669" i="5"/>
  <c r="I16659" i="5"/>
  <c r="I16678" i="5"/>
  <c r="I16663" i="5"/>
  <c r="I16684" i="5"/>
  <c r="I16680" i="5"/>
  <c r="I16676" i="5"/>
  <c r="I16672" i="5"/>
  <c r="I16716" i="5"/>
  <c r="I16668" i="5"/>
  <c r="I16712" i="5"/>
  <c r="I16664" i="5"/>
  <c r="I16708" i="5"/>
  <c r="I16660" i="5"/>
  <c r="I16704" i="5"/>
  <c r="I16700" i="5"/>
  <c r="I16696" i="5"/>
  <c r="I16692" i="5"/>
  <c r="I16688" i="5"/>
  <c r="I16778" i="5" a="1"/>
  <c r="I2626" i="5" l="1" a="1"/>
  <c r="I2687" i="5" a="1"/>
  <c r="I2480" i="5"/>
  <c r="I2491" i="5"/>
  <c r="I2446" i="5"/>
  <c r="I2458" i="5"/>
  <c r="I2455" i="5"/>
  <c r="I2496" i="5"/>
  <c r="I2498" i="5"/>
  <c r="I2467" i="5"/>
  <c r="I2485" i="5"/>
  <c r="I2500" i="5"/>
  <c r="I2460" i="5"/>
  <c r="I2474" i="5"/>
  <c r="I2470" i="5"/>
  <c r="I2448" i="5"/>
  <c r="I2479" i="5"/>
  <c r="I2476" i="5"/>
  <c r="I2466" i="5"/>
  <c r="I2461" i="5"/>
  <c r="I2477" i="5"/>
  <c r="I2484" i="5"/>
  <c r="I2459" i="5"/>
  <c r="I2495" i="5"/>
  <c r="I2478" i="5"/>
  <c r="I2445" i="5"/>
  <c r="I2493" i="5"/>
  <c r="I2452" i="5"/>
  <c r="I2473" i="5"/>
  <c r="I2443" i="5"/>
  <c r="I2501" i="5"/>
  <c r="I2450" i="5"/>
  <c r="I2468" i="5"/>
  <c r="I2449" i="5"/>
  <c r="I2488" i="5"/>
  <c r="I2456" i="5"/>
  <c r="I2499" i="5"/>
  <c r="I2483" i="5"/>
  <c r="I2497" i="5"/>
  <c r="I2475" i="5"/>
  <c r="I2471" i="5"/>
  <c r="I2502" i="5"/>
  <c r="I2503" i="5"/>
  <c r="I2453" i="5"/>
  <c r="I2494" i="5"/>
  <c r="I2465" i="5"/>
  <c r="I2444" i="5"/>
  <c r="I2481" i="5"/>
  <c r="I2451" i="5"/>
  <c r="I2487" i="5"/>
  <c r="I2482" i="5"/>
  <c r="I2457" i="5"/>
  <c r="I2489" i="5"/>
  <c r="I2490" i="5"/>
  <c r="I2469" i="5"/>
  <c r="I2462" i="5"/>
  <c r="I2447" i="5"/>
  <c r="I2492" i="5"/>
  <c r="I2486" i="5"/>
  <c r="I2454" i="5"/>
  <c r="I2472" i="5"/>
  <c r="I2463" i="5"/>
  <c r="I2464" i="5"/>
  <c r="I2592" i="5"/>
  <c r="I2595" i="5"/>
  <c r="I2571" i="5"/>
  <c r="I2575" i="5"/>
  <c r="I2624" i="5"/>
  <c r="I2589" i="5"/>
  <c r="I2615" i="5"/>
  <c r="I2614" i="5"/>
  <c r="I2585" i="5"/>
  <c r="I2613" i="5"/>
  <c r="I2616" i="5"/>
  <c r="I2604" i="5"/>
  <c r="I2590" i="5"/>
  <c r="I2584" i="5"/>
  <c r="I2594" i="5"/>
  <c r="I2569" i="5"/>
  <c r="I2605" i="5"/>
  <c r="I2568" i="5"/>
  <c r="I2572" i="5"/>
  <c r="I2607" i="5"/>
  <c r="I2583" i="5"/>
  <c r="I2601" i="5"/>
  <c r="I2621" i="5"/>
  <c r="I2570" i="5"/>
  <c r="I2576" i="5"/>
  <c r="I2586" i="5"/>
  <c r="I2619" i="5"/>
  <c r="I2617" i="5"/>
  <c r="I2611" i="5"/>
  <c r="I2612" i="5"/>
  <c r="I2598" i="5"/>
  <c r="I2620" i="5"/>
  <c r="I2599" i="5"/>
  <c r="I2577" i="5"/>
  <c r="I2591" i="5"/>
  <c r="I2567" i="5"/>
  <c r="I2606" i="5"/>
  <c r="I2596" i="5"/>
  <c r="I2618" i="5"/>
  <c r="I2593" i="5"/>
  <c r="I2588" i="5"/>
  <c r="I2581" i="5"/>
  <c r="I2600" i="5"/>
  <c r="I2625" i="5"/>
  <c r="I2602" i="5"/>
  <c r="I2609" i="5"/>
  <c r="I2580" i="5"/>
  <c r="I2603" i="5"/>
  <c r="I2610" i="5"/>
  <c r="I2578" i="5"/>
  <c r="I2565" i="5"/>
  <c r="I2622" i="5"/>
  <c r="I2623" i="5"/>
  <c r="I2582" i="5"/>
  <c r="I2579" i="5"/>
  <c r="I2597" i="5"/>
  <c r="I2566" i="5"/>
  <c r="I2608" i="5"/>
  <c r="I2574" i="5"/>
  <c r="I2587" i="5"/>
  <c r="I2573" i="5"/>
  <c r="I16778" i="5"/>
  <c r="I16813" i="5"/>
  <c r="I16817" i="5"/>
  <c r="I16805" i="5"/>
  <c r="I16828" i="5"/>
  <c r="I16792" i="5"/>
  <c r="I16808" i="5"/>
  <c r="I16793" i="5"/>
  <c r="I16820" i="5"/>
  <c r="I16797" i="5"/>
  <c r="I16784" i="5"/>
  <c r="I16812" i="5"/>
  <c r="I16785" i="5"/>
  <c r="I16804" i="5"/>
  <c r="I16800" i="5"/>
  <c r="I16796" i="5"/>
  <c r="I16788" i="5"/>
  <c r="I16780" i="5"/>
  <c r="I16821" i="5"/>
  <c r="I16832" i="5"/>
  <c r="I16824" i="5"/>
  <c r="I16837" i="5"/>
  <c r="I16809" i="5"/>
  <c r="I16801" i="5"/>
  <c r="I16825" i="5"/>
  <c r="I16833" i="5"/>
  <c r="I16789" i="5"/>
  <c r="I16781" i="5"/>
  <c r="I16829" i="5"/>
  <c r="I16816" i="5"/>
  <c r="I16836" i="5"/>
  <c r="I16831" i="5"/>
  <c r="I16783" i="5"/>
  <c r="I16826" i="5"/>
  <c r="I16827" i="5"/>
  <c r="I16779" i="5"/>
  <c r="I16822" i="5"/>
  <c r="I16823" i="5"/>
  <c r="I16818" i="5"/>
  <c r="I16819" i="5"/>
  <c r="I16814" i="5"/>
  <c r="I16815" i="5"/>
  <c r="I16810" i="5"/>
  <c r="I16811" i="5"/>
  <c r="I16806" i="5"/>
  <c r="I16807" i="5"/>
  <c r="I16802" i="5"/>
  <c r="I16803" i="5"/>
  <c r="I16798" i="5"/>
  <c r="I16799" i="5"/>
  <c r="I16794" i="5"/>
  <c r="I16795" i="5"/>
  <c r="I16838" i="5"/>
  <c r="I16790" i="5"/>
  <c r="I16791" i="5"/>
  <c r="I16834" i="5"/>
  <c r="I16786" i="5"/>
  <c r="I16835" i="5"/>
  <c r="I16787" i="5"/>
  <c r="I16830" i="5"/>
  <c r="I16782" i="5"/>
  <c r="I2717" i="5" l="1"/>
  <c r="I2735" i="5"/>
  <c r="I2732" i="5"/>
  <c r="I2714" i="5"/>
  <c r="I2696" i="5"/>
  <c r="I2715" i="5"/>
  <c r="I2742" i="5"/>
  <c r="I2725" i="5"/>
  <c r="I2706" i="5"/>
  <c r="I2719" i="5"/>
  <c r="I2743" i="5"/>
  <c r="I2734" i="5"/>
  <c r="I2747" i="5"/>
  <c r="I2721" i="5"/>
  <c r="I2720" i="5"/>
  <c r="I2695" i="5"/>
  <c r="I2698" i="5"/>
  <c r="I2700" i="5"/>
  <c r="I2708" i="5"/>
  <c r="I2711" i="5"/>
  <c r="I2740" i="5"/>
  <c r="I2702" i="5"/>
  <c r="I2690" i="5"/>
  <c r="I2738" i="5"/>
  <c r="I2726" i="5"/>
  <c r="I2718" i="5"/>
  <c r="I2729" i="5"/>
  <c r="I2707" i="5"/>
  <c r="I2744" i="5"/>
  <c r="I2737" i="5"/>
  <c r="I2691" i="5"/>
  <c r="I2687" i="5"/>
  <c r="I2688" i="5"/>
  <c r="I2713" i="5"/>
  <c r="I2703" i="5"/>
  <c r="I2709" i="5"/>
  <c r="I2728" i="5"/>
  <c r="I2731" i="5"/>
  <c r="I2746" i="5"/>
  <c r="I2723" i="5"/>
  <c r="I2733" i="5"/>
  <c r="I2689" i="5"/>
  <c r="I2745" i="5"/>
  <c r="I2710" i="5"/>
  <c r="I2699" i="5"/>
  <c r="I2697" i="5"/>
  <c r="I2694" i="5"/>
  <c r="I2730" i="5"/>
  <c r="I2736" i="5"/>
  <c r="I2704" i="5"/>
  <c r="I2712" i="5"/>
  <c r="I2716" i="5"/>
  <c r="I2693" i="5"/>
  <c r="I2739" i="5"/>
  <c r="I2724" i="5"/>
  <c r="I2705" i="5"/>
  <c r="I2727" i="5"/>
  <c r="I2692" i="5"/>
  <c r="I2722" i="5"/>
  <c r="I2741" i="5"/>
  <c r="I2701" i="5"/>
  <c r="I2660" i="5"/>
  <c r="I2684" i="5"/>
  <c r="I2644" i="5"/>
  <c r="I2680" i="5"/>
  <c r="I2685" i="5"/>
  <c r="I2676" i="5"/>
  <c r="I2642" i="5"/>
  <c r="I2667" i="5"/>
  <c r="I2647" i="5"/>
  <c r="I2639" i="5"/>
  <c r="I2645" i="5"/>
  <c r="I2666" i="5"/>
  <c r="I2638" i="5"/>
  <c r="I2636" i="5"/>
  <c r="I2649" i="5"/>
  <c r="I2655" i="5"/>
  <c r="I2663" i="5"/>
  <c r="I2679" i="5"/>
  <c r="I2652" i="5"/>
  <c r="I2656" i="5"/>
  <c r="I2627" i="5"/>
  <c r="I2640" i="5"/>
  <c r="I2664" i="5"/>
  <c r="I2662" i="5"/>
  <c r="I2641" i="5"/>
  <c r="I2668" i="5"/>
  <c r="I2683" i="5"/>
  <c r="I2653" i="5"/>
  <c r="I2626" i="5"/>
  <c r="I2651" i="5"/>
  <c r="I2630" i="5"/>
  <c r="I2672" i="5"/>
  <c r="I2646" i="5"/>
  <c r="I2678" i="5"/>
  <c r="I2675" i="5"/>
  <c r="I2632" i="5"/>
  <c r="I2682" i="5"/>
  <c r="I2629" i="5"/>
  <c r="I2674" i="5"/>
  <c r="I2648" i="5"/>
  <c r="I2634" i="5"/>
  <c r="I2661" i="5"/>
  <c r="I2665" i="5"/>
  <c r="I2650" i="5"/>
  <c r="I2633" i="5"/>
  <c r="I2669" i="5"/>
  <c r="I2686" i="5"/>
  <c r="I2673" i="5"/>
  <c r="I2637" i="5"/>
  <c r="I2631" i="5"/>
  <c r="I2677" i="5"/>
  <c r="I2659" i="5"/>
  <c r="I2681" i="5"/>
  <c r="I2643" i="5"/>
  <c r="I2635" i="5"/>
  <c r="I2654" i="5"/>
  <c r="I2658" i="5"/>
  <c r="I2670" i="5"/>
  <c r="I2628" i="5"/>
  <c r="I2671" i="5"/>
  <c r="I2657" i="5"/>
  <c r="I8848" i="5" l="1" a="1"/>
  <c r="I8665" i="5" a="1"/>
  <c r="I8863" i="5" l="1"/>
  <c r="I8852" i="5"/>
  <c r="I8900" i="5"/>
  <c r="I8889" i="5"/>
  <c r="I8857" i="5"/>
  <c r="I8904" i="5"/>
  <c r="I8892" i="5"/>
  <c r="I8879" i="5"/>
  <c r="I8883" i="5"/>
  <c r="I8873" i="5"/>
  <c r="I8902" i="5"/>
  <c r="I8878" i="5"/>
  <c r="I8875" i="5"/>
  <c r="I8901" i="5"/>
  <c r="I8856" i="5"/>
  <c r="I8871" i="5"/>
  <c r="I8850" i="5"/>
  <c r="I8867" i="5"/>
  <c r="I8866" i="5"/>
  <c r="I8865" i="5"/>
  <c r="I8908" i="5"/>
  <c r="I8874" i="5"/>
  <c r="I8864" i="5"/>
  <c r="I8869" i="5"/>
  <c r="I8905" i="5"/>
  <c r="I8895" i="5"/>
  <c r="I8907" i="5"/>
  <c r="I8876" i="5"/>
  <c r="I8887" i="5"/>
  <c r="I8868" i="5"/>
  <c r="I8886" i="5"/>
  <c r="I8849" i="5"/>
  <c r="I8872" i="5"/>
  <c r="I8870" i="5"/>
  <c r="I8862" i="5"/>
  <c r="I8858" i="5"/>
  <c r="I8897" i="5"/>
  <c r="I8896" i="5"/>
  <c r="I8861" i="5"/>
  <c r="I8884" i="5"/>
  <c r="I8891" i="5"/>
  <c r="I8854" i="5"/>
  <c r="I8899" i="5"/>
  <c r="I8888" i="5"/>
  <c r="I8882" i="5"/>
  <c r="I8851" i="5"/>
  <c r="I8855" i="5"/>
  <c r="I8860" i="5"/>
  <c r="I8880" i="5"/>
  <c r="I8881" i="5"/>
  <c r="I8894" i="5"/>
  <c r="I8877" i="5"/>
  <c r="I8903" i="5"/>
  <c r="I8893" i="5"/>
  <c r="I8890" i="5"/>
  <c r="I8898" i="5"/>
  <c r="I8848" i="5"/>
  <c r="I8885" i="5"/>
  <c r="I8853" i="5"/>
  <c r="I8906" i="5"/>
  <c r="I8859" i="5"/>
  <c r="I8707" i="5"/>
  <c r="I8693" i="5"/>
  <c r="I8691" i="5"/>
  <c r="I8718" i="5"/>
  <c r="I8710" i="5"/>
  <c r="I8665" i="5"/>
  <c r="I8723" i="5"/>
  <c r="I8701" i="5"/>
  <c r="I8671" i="5"/>
  <c r="I8712" i="5"/>
  <c r="I8675" i="5"/>
  <c r="I8722" i="5"/>
  <c r="I8700" i="5"/>
  <c r="I8669" i="5"/>
  <c r="I8699" i="5"/>
  <c r="I8688" i="5"/>
  <c r="I8708" i="5"/>
  <c r="I8687" i="5"/>
  <c r="I8696" i="5"/>
  <c r="I8668" i="5"/>
  <c r="I8709" i="5"/>
  <c r="I8694" i="5"/>
  <c r="I8683" i="5"/>
  <c r="I8720" i="5"/>
  <c r="I8685" i="5"/>
  <c r="I8714" i="5"/>
  <c r="I8666" i="5"/>
  <c r="I8682" i="5"/>
  <c r="I8697" i="5"/>
  <c r="I8719" i="5"/>
  <c r="I8706" i="5"/>
  <c r="I8698" i="5"/>
  <c r="I8684" i="5"/>
  <c r="I8721" i="5"/>
  <c r="I8725" i="5"/>
  <c r="I8673" i="5"/>
  <c r="I8680" i="5"/>
  <c r="I8690" i="5"/>
  <c r="I8711" i="5"/>
  <c r="I8716" i="5"/>
  <c r="I8705" i="5"/>
  <c r="I8686" i="5"/>
  <c r="I8713" i="5"/>
  <c r="I8679" i="5"/>
  <c r="I8678" i="5"/>
  <c r="I8667" i="5"/>
  <c r="I8692" i="5"/>
  <c r="I8703" i="5"/>
  <c r="I8681" i="5"/>
  <c r="I8724" i="5"/>
  <c r="I8717" i="5"/>
  <c r="I8670" i="5"/>
  <c r="I8715" i="5"/>
  <c r="I8677" i="5"/>
  <c r="I8695" i="5"/>
  <c r="I8672" i="5"/>
  <c r="I8689" i="5"/>
  <c r="I8674" i="5"/>
  <c r="I8676" i="5"/>
  <c r="I8704" i="5"/>
  <c r="I8702" i="5"/>
  <c r="I6286" i="5" a="1"/>
  <c r="I6469" i="5" l="1" a="1"/>
  <c r="I6493" i="5" s="1"/>
  <c r="I6295" i="5"/>
  <c r="I6311" i="5"/>
  <c r="I6325" i="5"/>
  <c r="I6315" i="5"/>
  <c r="I6346" i="5"/>
  <c r="I6290" i="5"/>
  <c r="I6308" i="5"/>
  <c r="I6323" i="5"/>
  <c r="I6332" i="5"/>
  <c r="I6336" i="5"/>
  <c r="I6296" i="5"/>
  <c r="I6340" i="5"/>
  <c r="I6310" i="5"/>
  <c r="I6316" i="5"/>
  <c r="I6303" i="5"/>
  <c r="I6313" i="5"/>
  <c r="I6345" i="5"/>
  <c r="I6292" i="5"/>
  <c r="I6339" i="5"/>
  <c r="I6329" i="5"/>
  <c r="I6331" i="5"/>
  <c r="I6327" i="5"/>
  <c r="I6288" i="5"/>
  <c r="I6299" i="5"/>
  <c r="I6312" i="5"/>
  <c r="I6320" i="5"/>
  <c r="I6338" i="5"/>
  <c r="I6328" i="5"/>
  <c r="I6322" i="5"/>
  <c r="I6291" i="5"/>
  <c r="I6314" i="5"/>
  <c r="I6309" i="5"/>
  <c r="I6341" i="5"/>
  <c r="I6301" i="5"/>
  <c r="I6343" i="5"/>
  <c r="I6318" i="5"/>
  <c r="I6297" i="5"/>
  <c r="I6307" i="5"/>
  <c r="I6305" i="5"/>
  <c r="I6302" i="5"/>
  <c r="I6293" i="5"/>
  <c r="I6330" i="5"/>
  <c r="I6324" i="5"/>
  <c r="I6317" i="5"/>
  <c r="I6306" i="5"/>
  <c r="I6321" i="5"/>
  <c r="I6342" i="5"/>
  <c r="I6334" i="5"/>
  <c r="I6304" i="5"/>
  <c r="I6286" i="5"/>
  <c r="I6333" i="5"/>
  <c r="I6335" i="5"/>
  <c r="I6344" i="5"/>
  <c r="I6294" i="5"/>
  <c r="I6337" i="5"/>
  <c r="I6298" i="5"/>
  <c r="I6289" i="5"/>
  <c r="I6287" i="5"/>
  <c r="I6300" i="5"/>
  <c r="I6319" i="5"/>
  <c r="I6326" i="5"/>
  <c r="I6475" i="5" l="1"/>
  <c r="I6476" i="5"/>
  <c r="I6518" i="5"/>
  <c r="I6490" i="5"/>
  <c r="I6522" i="5"/>
  <c r="I6473" i="5"/>
  <c r="I6512" i="5"/>
  <c r="I6478" i="5"/>
  <c r="I6514" i="5"/>
  <c r="I6485" i="5"/>
  <c r="I6510" i="5"/>
  <c r="I6507" i="5"/>
  <c r="I6501" i="5"/>
  <c r="I6498" i="5"/>
  <c r="I6491" i="5"/>
  <c r="I6513" i="5"/>
  <c r="I6495" i="5"/>
  <c r="I6499" i="5"/>
  <c r="I6483" i="5"/>
  <c r="I6529" i="5"/>
  <c r="I6519" i="5"/>
  <c r="I6527" i="5"/>
  <c r="I6472" i="5"/>
  <c r="I6479" i="5"/>
  <c r="I6488" i="5"/>
  <c r="I6500" i="5"/>
  <c r="I6471" i="5"/>
  <c r="I6481" i="5"/>
  <c r="I6470" i="5"/>
  <c r="I6486" i="5"/>
  <c r="I6505" i="5"/>
  <c r="I6523" i="5"/>
  <c r="I6497" i="5"/>
  <c r="I6515" i="5"/>
  <c r="I6482" i="5"/>
  <c r="I6489" i="5"/>
  <c r="I6521" i="5"/>
  <c r="I6517" i="5"/>
  <c r="I6484" i="5"/>
  <c r="I6504" i="5"/>
  <c r="I6509" i="5"/>
  <c r="I6528" i="5"/>
  <c r="I6511" i="5"/>
  <c r="I6502" i="5"/>
  <c r="I6503" i="5"/>
  <c r="I6480" i="5"/>
  <c r="I6524" i="5"/>
  <c r="I6516" i="5"/>
  <c r="I6474" i="5"/>
  <c r="I6520" i="5"/>
  <c r="I6487" i="5"/>
  <c r="I6469" i="5"/>
  <c r="I6477" i="5"/>
  <c r="I6492" i="5"/>
  <c r="I6496" i="5"/>
  <c r="I6526" i="5"/>
  <c r="I6525" i="5"/>
  <c r="I6506" i="5"/>
  <c r="I6508" i="5"/>
  <c r="I6494" i="5"/>
  <c r="I796" i="5" l="1" a="1"/>
  <c r="I3358" i="5" a="1"/>
  <c r="I821" i="5" l="1"/>
  <c r="I814" i="5"/>
  <c r="I819" i="5"/>
  <c r="I806" i="5"/>
  <c r="I829" i="5"/>
  <c r="I811" i="5"/>
  <c r="I796" i="5"/>
  <c r="I798" i="5"/>
  <c r="I841" i="5"/>
  <c r="I810" i="5"/>
  <c r="I845" i="5"/>
  <c r="I803" i="5"/>
  <c r="I804" i="5"/>
  <c r="I833" i="5"/>
  <c r="I826" i="5"/>
  <c r="I848" i="5"/>
  <c r="I799" i="5"/>
  <c r="I812" i="5"/>
  <c r="I849" i="5"/>
  <c r="I801" i="5"/>
  <c r="I805" i="5"/>
  <c r="I802" i="5"/>
  <c r="I813" i="5"/>
  <c r="I824" i="5"/>
  <c r="I822" i="5"/>
  <c r="I846" i="5"/>
  <c r="I831" i="5"/>
  <c r="I818" i="5"/>
  <c r="I815" i="5"/>
  <c r="I808" i="5"/>
  <c r="I837" i="5"/>
  <c r="I853" i="5"/>
  <c r="I816" i="5"/>
  <c r="I828" i="5"/>
  <c r="I842" i="5"/>
  <c r="I807" i="5"/>
  <c r="I827" i="5"/>
  <c r="I830" i="5"/>
  <c r="I800" i="5"/>
  <c r="I855" i="5"/>
  <c r="I847" i="5"/>
  <c r="I809" i="5"/>
  <c r="I817" i="5"/>
  <c r="I834" i="5"/>
  <c r="I840" i="5"/>
  <c r="I856" i="5"/>
  <c r="I844" i="5"/>
  <c r="I843" i="5"/>
  <c r="I852" i="5"/>
  <c r="I838" i="5"/>
  <c r="I839" i="5"/>
  <c r="I797" i="5"/>
  <c r="I850" i="5"/>
  <c r="I854" i="5"/>
  <c r="I825" i="5"/>
  <c r="I820" i="5"/>
  <c r="I836" i="5"/>
  <c r="I823" i="5"/>
  <c r="I851" i="5"/>
  <c r="I835" i="5"/>
  <c r="I832" i="5"/>
  <c r="I4090" i="5" a="1"/>
  <c r="I3907" i="5" a="1"/>
  <c r="I3175" i="5" a="1"/>
  <c r="I3398" i="5"/>
  <c r="I3386" i="5"/>
  <c r="I3404" i="5"/>
  <c r="I3363" i="5"/>
  <c r="I3409" i="5"/>
  <c r="I3418" i="5"/>
  <c r="I3383" i="5"/>
  <c r="I3365" i="5"/>
  <c r="I3410" i="5"/>
  <c r="I3384" i="5"/>
  <c r="I3396" i="5"/>
  <c r="I3413" i="5"/>
  <c r="I3376" i="5"/>
  <c r="I3377" i="5"/>
  <c r="I3367" i="5"/>
  <c r="I3407" i="5"/>
  <c r="I3358" i="5"/>
  <c r="I3374" i="5"/>
  <c r="I3373" i="5"/>
  <c r="I3397" i="5"/>
  <c r="I3375" i="5"/>
  <c r="I3408" i="5"/>
  <c r="I3416" i="5"/>
  <c r="I3387" i="5"/>
  <c r="I3366" i="5"/>
  <c r="I3378" i="5"/>
  <c r="I3390" i="5"/>
  <c r="I3405" i="5"/>
  <c r="I3412" i="5"/>
  <c r="I3392" i="5"/>
  <c r="I3371" i="5"/>
  <c r="I3395" i="5"/>
  <c r="I3380" i="5"/>
  <c r="I3415" i="5"/>
  <c r="I3400" i="5"/>
  <c r="I3393" i="5"/>
  <c r="I3360" i="5"/>
  <c r="I3362" i="5"/>
  <c r="I3417" i="5"/>
  <c r="I3406" i="5"/>
  <c r="I3370" i="5"/>
  <c r="I3389" i="5"/>
  <c r="I3359" i="5"/>
  <c r="I3401" i="5"/>
  <c r="I3402" i="5"/>
  <c r="I3403" i="5"/>
  <c r="I3391" i="5"/>
  <c r="I3372" i="5"/>
  <c r="I3364" i="5"/>
  <c r="I3399" i="5"/>
  <c r="I3414" i="5"/>
  <c r="I3388" i="5"/>
  <c r="I3368" i="5"/>
  <c r="I3361" i="5"/>
  <c r="I3379" i="5"/>
  <c r="I3394" i="5"/>
  <c r="I3381" i="5"/>
  <c r="I3369" i="5"/>
  <c r="I3411" i="5"/>
  <c r="I3385" i="5"/>
  <c r="I3382" i="5"/>
  <c r="I4096" i="5" l="1"/>
  <c r="I4134" i="5"/>
  <c r="I4124" i="5"/>
  <c r="I4092" i="5"/>
  <c r="I4137" i="5"/>
  <c r="I4115" i="5"/>
  <c r="I4141" i="5"/>
  <c r="I4149" i="5"/>
  <c r="I4139" i="5"/>
  <c r="I4104" i="5"/>
  <c r="I4118" i="5"/>
  <c r="I4106" i="5"/>
  <c r="I4146" i="5"/>
  <c r="I4131" i="5"/>
  <c r="I4120" i="5"/>
  <c r="I4111" i="5"/>
  <c r="I4121" i="5"/>
  <c r="I4112" i="5"/>
  <c r="I4122" i="5"/>
  <c r="I4135" i="5"/>
  <c r="I4098" i="5"/>
  <c r="I4132" i="5"/>
  <c r="I4102" i="5"/>
  <c r="I4108" i="5"/>
  <c r="I4110" i="5"/>
  <c r="I4140" i="5"/>
  <c r="I4144" i="5"/>
  <c r="I4136" i="5"/>
  <c r="I4123" i="5"/>
  <c r="I4099" i="5"/>
  <c r="I4127" i="5"/>
  <c r="I4103" i="5"/>
  <c r="I4091" i="5"/>
  <c r="I4100" i="5"/>
  <c r="I4138" i="5"/>
  <c r="I4145" i="5"/>
  <c r="I4097" i="5"/>
  <c r="I4150" i="5"/>
  <c r="I4109" i="5"/>
  <c r="I4128" i="5"/>
  <c r="I4113" i="5"/>
  <c r="I4130" i="5"/>
  <c r="I4094" i="5"/>
  <c r="I4117" i="5"/>
  <c r="I4090" i="5"/>
  <c r="I4126" i="5"/>
  <c r="I4147" i="5"/>
  <c r="I4105" i="5"/>
  <c r="I4114" i="5"/>
  <c r="I4148" i="5"/>
  <c r="I4116" i="5"/>
  <c r="I4133" i="5"/>
  <c r="I4142" i="5"/>
  <c r="I4129" i="5"/>
  <c r="I4101" i="5"/>
  <c r="I4093" i="5"/>
  <c r="I4095" i="5"/>
  <c r="I4119" i="5"/>
  <c r="I4143" i="5"/>
  <c r="I4125" i="5"/>
  <c r="I4107" i="5"/>
  <c r="I3910" i="5"/>
  <c r="I3959" i="5"/>
  <c r="I3949" i="5"/>
  <c r="I3944" i="5"/>
  <c r="I3940" i="5"/>
  <c r="I3943" i="5"/>
  <c r="I3928" i="5"/>
  <c r="I3945" i="5"/>
  <c r="I3922" i="5"/>
  <c r="I3932" i="5"/>
  <c r="I3938" i="5"/>
  <c r="I3912" i="5"/>
  <c r="I3916" i="5"/>
  <c r="I3914" i="5"/>
  <c r="I3960" i="5"/>
  <c r="I3919" i="5"/>
  <c r="I3926" i="5"/>
  <c r="I3939" i="5"/>
  <c r="I3923" i="5"/>
  <c r="I3953" i="5"/>
  <c r="I3930" i="5"/>
  <c r="I3933" i="5"/>
  <c r="I3909" i="5"/>
  <c r="I3937" i="5"/>
  <c r="I3907" i="5"/>
  <c r="I3958" i="5"/>
  <c r="I3911" i="5"/>
  <c r="I3908" i="5"/>
  <c r="I3951" i="5"/>
  <c r="I3948" i="5"/>
  <c r="I3917" i="5"/>
  <c r="I3934" i="5"/>
  <c r="I3956" i="5"/>
  <c r="I3964" i="5"/>
  <c r="I3967" i="5"/>
  <c r="I3924" i="5"/>
  <c r="I3961" i="5"/>
  <c r="I3957" i="5"/>
  <c r="I3929" i="5"/>
  <c r="I3913" i="5"/>
  <c r="I3965" i="5"/>
  <c r="I3941" i="5"/>
  <c r="I3963" i="5"/>
  <c r="I3936" i="5"/>
  <c r="I3962" i="5"/>
  <c r="I3952" i="5"/>
  <c r="I3966" i="5"/>
  <c r="I3946" i="5"/>
  <c r="I3921" i="5"/>
  <c r="I3935" i="5"/>
  <c r="I3955" i="5"/>
  <c r="I3942" i="5"/>
  <c r="I3950" i="5"/>
  <c r="I3927" i="5"/>
  <c r="I3925" i="5"/>
  <c r="I3954" i="5"/>
  <c r="I3918" i="5"/>
  <c r="I3915" i="5"/>
  <c r="I3920" i="5"/>
  <c r="I3931" i="5"/>
  <c r="I3947" i="5"/>
  <c r="I3223" i="5"/>
  <c r="I3228" i="5"/>
  <c r="I3205" i="5"/>
  <c r="I3225" i="5"/>
  <c r="I3232" i="5"/>
  <c r="I3203" i="5"/>
  <c r="I3215" i="5"/>
  <c r="I3198" i="5"/>
  <c r="I3188" i="5"/>
  <c r="I3195" i="5"/>
  <c r="I3201" i="5"/>
  <c r="I3220" i="5"/>
  <c r="I3175" i="5"/>
  <c r="I3219" i="5"/>
  <c r="I3189" i="5"/>
  <c r="I3230" i="5"/>
  <c r="I3179" i="5"/>
  <c r="I3233" i="5"/>
  <c r="I3190" i="5"/>
  <c r="I3185" i="5"/>
  <c r="I3193" i="5"/>
  <c r="I3226" i="5"/>
  <c r="I3197" i="5"/>
  <c r="I3177" i="5"/>
  <c r="I3176" i="5"/>
  <c r="I3224" i="5"/>
  <c r="I3213" i="5"/>
  <c r="I3199" i="5"/>
  <c r="I3214" i="5"/>
  <c r="I3194" i="5"/>
  <c r="I3204" i="5"/>
  <c r="I3209" i="5"/>
  <c r="I3208" i="5"/>
  <c r="I3231" i="5"/>
  <c r="I3178" i="5"/>
  <c r="I3218" i="5"/>
  <c r="I3200" i="5"/>
  <c r="I3181" i="5"/>
  <c r="I3186" i="5"/>
  <c r="I3192" i="5"/>
  <c r="I3210" i="5"/>
  <c r="I3211" i="5"/>
  <c r="I3212" i="5"/>
  <c r="I3202" i="5"/>
  <c r="I3183" i="5"/>
  <c r="I3221" i="5"/>
  <c r="I3187" i="5"/>
  <c r="I3182" i="5"/>
  <c r="I3227" i="5"/>
  <c r="I3206" i="5"/>
  <c r="I3207" i="5"/>
  <c r="I3235" i="5"/>
  <c r="I3184" i="5"/>
  <c r="I3196" i="5"/>
  <c r="I3229" i="5"/>
  <c r="I3234" i="5"/>
  <c r="I3216" i="5"/>
  <c r="I3222" i="5"/>
  <c r="I3217" i="5"/>
  <c r="I3191" i="5"/>
  <c r="I3180" i="5"/>
  <c r="I979" i="5" a="1"/>
  <c r="I1711" i="5" l="1" a="1"/>
  <c r="I1528" i="5" a="1"/>
  <c r="I982" i="5"/>
  <c r="I1014" i="5"/>
  <c r="I1032" i="5"/>
  <c r="I1023" i="5"/>
  <c r="I979" i="5"/>
  <c r="I1001" i="5"/>
  <c r="I1027" i="5"/>
  <c r="I983" i="5"/>
  <c r="I1019" i="5"/>
  <c r="I1030" i="5"/>
  <c r="I1008" i="5"/>
  <c r="I1003" i="5"/>
  <c r="I1018" i="5"/>
  <c r="I988" i="5"/>
  <c r="I1002" i="5"/>
  <c r="I980" i="5"/>
  <c r="I999" i="5"/>
  <c r="I1017" i="5"/>
  <c r="I990" i="5"/>
  <c r="I995" i="5"/>
  <c r="I1015" i="5"/>
  <c r="I1034" i="5"/>
  <c r="I1013" i="5"/>
  <c r="I1025" i="5"/>
  <c r="I989" i="5"/>
  <c r="I1021" i="5"/>
  <c r="I984" i="5"/>
  <c r="I1007" i="5"/>
  <c r="I985" i="5"/>
  <c r="I1022" i="5"/>
  <c r="I1028" i="5"/>
  <c r="I1033" i="5"/>
  <c r="I987" i="5"/>
  <c r="I996" i="5"/>
  <c r="I1016" i="5"/>
  <c r="I986" i="5"/>
  <c r="I981" i="5"/>
  <c r="I1010" i="5"/>
  <c r="I998" i="5"/>
  <c r="I1004" i="5"/>
  <c r="I991" i="5"/>
  <c r="I994" i="5"/>
  <c r="I1005" i="5"/>
  <c r="I1026" i="5"/>
  <c r="I1039" i="5"/>
  <c r="I1038" i="5"/>
  <c r="I1035" i="5"/>
  <c r="I1031" i="5"/>
  <c r="I1029" i="5"/>
  <c r="I1024" i="5"/>
  <c r="I1009" i="5"/>
  <c r="I997" i="5"/>
  <c r="I1011" i="5"/>
  <c r="I993" i="5"/>
  <c r="I1020" i="5"/>
  <c r="I1037" i="5"/>
  <c r="I1000" i="5"/>
  <c r="I992" i="5"/>
  <c r="I1012" i="5"/>
  <c r="I1006" i="5"/>
  <c r="I1036" i="5"/>
  <c r="I1743" i="5" l="1"/>
  <c r="I1764" i="5"/>
  <c r="I1758" i="5"/>
  <c r="I1767" i="5"/>
  <c r="I1736" i="5"/>
  <c r="I1713" i="5"/>
  <c r="I1742" i="5"/>
  <c r="I1759" i="5"/>
  <c r="I1763" i="5"/>
  <c r="I1749" i="5"/>
  <c r="I1720" i="5"/>
  <c r="I1750" i="5"/>
  <c r="I1722" i="5"/>
  <c r="I1714" i="5"/>
  <c r="I1738" i="5"/>
  <c r="I1737" i="5"/>
  <c r="I1761" i="5"/>
  <c r="I1730" i="5"/>
  <c r="I1727" i="5"/>
  <c r="I1769" i="5"/>
  <c r="I1770" i="5"/>
  <c r="I1723" i="5"/>
  <c r="I1731" i="5"/>
  <c r="I1753" i="5"/>
  <c r="I1746" i="5"/>
  <c r="I1716" i="5"/>
  <c r="I1751" i="5"/>
  <c r="I1733" i="5"/>
  <c r="I1747" i="5"/>
  <c r="I1748" i="5"/>
  <c r="I1755" i="5"/>
  <c r="I1724" i="5"/>
  <c r="I1725" i="5"/>
  <c r="I1745" i="5"/>
  <c r="I1726" i="5"/>
  <c r="I1757" i="5"/>
  <c r="I1717" i="5"/>
  <c r="I1740" i="5"/>
  <c r="I1718" i="5"/>
  <c r="I1711" i="5"/>
  <c r="I1762" i="5"/>
  <c r="I1728" i="5"/>
  <c r="I1721" i="5"/>
  <c r="I1768" i="5"/>
  <c r="I1771" i="5"/>
  <c r="I1760" i="5"/>
  <c r="I1719" i="5"/>
  <c r="I1729" i="5"/>
  <c r="I1712" i="5"/>
  <c r="I1765" i="5"/>
  <c r="I1756" i="5"/>
  <c r="I1732" i="5"/>
  <c r="I1766" i="5"/>
  <c r="I1735" i="5"/>
  <c r="I1744" i="5"/>
  <c r="I1741" i="5"/>
  <c r="I1715" i="5"/>
  <c r="I1752" i="5"/>
  <c r="I1734" i="5"/>
  <c r="I1754" i="5"/>
  <c r="I1739" i="5"/>
  <c r="I1559" i="5"/>
  <c r="I1534" i="5"/>
  <c r="I1564" i="5"/>
  <c r="I1582" i="5"/>
  <c r="I1577" i="5"/>
  <c r="I1576" i="5"/>
  <c r="I1557" i="5"/>
  <c r="I1562" i="5"/>
  <c r="I1542" i="5"/>
  <c r="I1539" i="5"/>
  <c r="I1552" i="5"/>
  <c r="I1567" i="5"/>
  <c r="I1584" i="5"/>
  <c r="I1555" i="5"/>
  <c r="I1535" i="5"/>
  <c r="I1558" i="5"/>
  <c r="I1561" i="5"/>
  <c r="I1585" i="5"/>
  <c r="I1549" i="5"/>
  <c r="I1570" i="5"/>
  <c r="I1587" i="5"/>
  <c r="I1551" i="5"/>
  <c r="I1530" i="5"/>
  <c r="I1543" i="5"/>
  <c r="I1533" i="5"/>
  <c r="I1556" i="5"/>
  <c r="I1565" i="5"/>
  <c r="I1568" i="5"/>
  <c r="I1569" i="5"/>
  <c r="I1588" i="5"/>
  <c r="I1583" i="5"/>
  <c r="I1532" i="5"/>
  <c r="I1529" i="5"/>
  <c r="I1547" i="5"/>
  <c r="I1553" i="5"/>
  <c r="I1548" i="5"/>
  <c r="I1540" i="5"/>
  <c r="I1571" i="5"/>
  <c r="I1545" i="5"/>
  <c r="I1586" i="5"/>
  <c r="I1578" i="5"/>
  <c r="I1560" i="5"/>
  <c r="I1580" i="5"/>
  <c r="I1563" i="5"/>
  <c r="I1550" i="5"/>
  <c r="I1554" i="5"/>
  <c r="I1536" i="5"/>
  <c r="I1581" i="5"/>
  <c r="I1572" i="5"/>
  <c r="I1573" i="5"/>
  <c r="I1537" i="5"/>
  <c r="I1575" i="5"/>
  <c r="I1531" i="5"/>
  <c r="I1579" i="5"/>
  <c r="I1541" i="5"/>
  <c r="I1544" i="5"/>
  <c r="I1574" i="5"/>
  <c r="I1528" i="5"/>
  <c r="I1538" i="5"/>
  <c r="I1546" i="5"/>
  <c r="I1566" i="5"/>
  <c r="U70" i="2" l="1"/>
  <c r="T7" i="2" l="1"/>
  <c r="U7" i="2" l="1"/>
  <c r="V7" i="2" l="1"/>
  <c r="W7" i="2" l="1"/>
  <c r="X7" i="2" l="1"/>
  <c r="Y7" i="2" l="1"/>
  <c r="Z7" i="2" l="1"/>
  <c r="AA7" i="2" l="1"/>
  <c r="AB7" i="2" l="1"/>
  <c r="AC7" i="2" l="1"/>
  <c r="AD7" i="2" l="1"/>
  <c r="AE7" i="2" l="1"/>
  <c r="AF7" i="2" l="1"/>
  <c r="AG7" i="2" l="1"/>
  <c r="AH7" i="2" l="1"/>
  <c r="AI7" i="2" l="1"/>
  <c r="AJ7" i="2" l="1"/>
  <c r="AK7" i="2" l="1"/>
  <c r="AL7" i="2" l="1"/>
  <c r="AM7" i="2" l="1"/>
  <c r="AN7" i="2" l="1"/>
  <c r="AO7" i="2" l="1"/>
  <c r="AP7" i="2" l="1"/>
  <c r="AQ7" i="2" l="1"/>
  <c r="AR7" i="2" l="1"/>
  <c r="AS7" i="2" l="1"/>
  <c r="AT7" i="2" l="1"/>
  <c r="AU7" i="2" l="1"/>
  <c r="AV7" i="2" l="1"/>
  <c r="AW7" i="2" l="1"/>
  <c r="AX7" i="2" l="1"/>
  <c r="AY7" i="2" l="1"/>
  <c r="AZ7" i="2" l="1"/>
  <c r="BA7" i="2" l="1"/>
  <c r="BB7" i="2" l="1"/>
  <c r="BC7" i="2" l="1"/>
  <c r="BD7" i="2" l="1"/>
  <c r="BE7" i="2" l="1"/>
  <c r="BF7" i="2" l="1"/>
  <c r="BG7" i="2" l="1"/>
  <c r="BH7" i="2" l="1"/>
  <c r="BI7" i="2" l="1"/>
  <c r="BJ7" i="2" l="1"/>
  <c r="I11227" i="5" l="1" a="1"/>
  <c r="I13606" i="5" a="1"/>
  <c r="I11044" i="5" a="1"/>
  <c r="I13423" i="5" a="1"/>
  <c r="I13483" i="5" l="1"/>
  <c r="I13425" i="5"/>
  <c r="I13448" i="5"/>
  <c r="I13469" i="5"/>
  <c r="I13463" i="5"/>
  <c r="I13427" i="5"/>
  <c r="I13455" i="5"/>
  <c r="I13457" i="5"/>
  <c r="I13473" i="5"/>
  <c r="I13475" i="5"/>
  <c r="I13431" i="5"/>
  <c r="I13459" i="5"/>
  <c r="I13478" i="5"/>
  <c r="I13481" i="5"/>
  <c r="I13438" i="5"/>
  <c r="I13476" i="5"/>
  <c r="I13447" i="5"/>
  <c r="I13452" i="5"/>
  <c r="I13426" i="5"/>
  <c r="I13471" i="5"/>
  <c r="I13449" i="5"/>
  <c r="I13423" i="5"/>
  <c r="I13464" i="5"/>
  <c r="I13468" i="5"/>
  <c r="I13428" i="5"/>
  <c r="I13451" i="5"/>
  <c r="I13433" i="5"/>
  <c r="I13470" i="5"/>
  <c r="I13424" i="5"/>
  <c r="I13460" i="5"/>
  <c r="I13480" i="5"/>
  <c r="I13439" i="5"/>
  <c r="I13482" i="5"/>
  <c r="I13462" i="5"/>
  <c r="I13443" i="5"/>
  <c r="I13456" i="5"/>
  <c r="I13472" i="5"/>
  <c r="I13434" i="5"/>
  <c r="I13440" i="5"/>
  <c r="I13465" i="5"/>
  <c r="I13454" i="5"/>
  <c r="I13445" i="5"/>
  <c r="I13429" i="5"/>
  <c r="I13444" i="5"/>
  <c r="I13479" i="5"/>
  <c r="I13436" i="5"/>
  <c r="I13437" i="5"/>
  <c r="I13430" i="5"/>
  <c r="I13458" i="5"/>
  <c r="I13474" i="5"/>
  <c r="I13467" i="5"/>
  <c r="I13432" i="5"/>
  <c r="I13435" i="5"/>
  <c r="I13446" i="5"/>
  <c r="I13466" i="5"/>
  <c r="I13442" i="5"/>
  <c r="I13441" i="5"/>
  <c r="I13453" i="5"/>
  <c r="I13477" i="5"/>
  <c r="I13450" i="5"/>
  <c r="I13461" i="5"/>
  <c r="I11098" i="5"/>
  <c r="I11044" i="5"/>
  <c r="I11087" i="5"/>
  <c r="I11086" i="5"/>
  <c r="I11070" i="5"/>
  <c r="I11063" i="5"/>
  <c r="I11062" i="5"/>
  <c r="I11059" i="5"/>
  <c r="I11101" i="5"/>
  <c r="I11073" i="5"/>
  <c r="I11088" i="5"/>
  <c r="I11069" i="5"/>
  <c r="I11093" i="5"/>
  <c r="I11099" i="5"/>
  <c r="I11096" i="5"/>
  <c r="I11060" i="5"/>
  <c r="I11057" i="5"/>
  <c r="I11075" i="5"/>
  <c r="I11051" i="5"/>
  <c r="I11094" i="5"/>
  <c r="I11090" i="5"/>
  <c r="I11061" i="5"/>
  <c r="I11056" i="5"/>
  <c r="I11067" i="5"/>
  <c r="I11097" i="5"/>
  <c r="I11058" i="5"/>
  <c r="I11076" i="5"/>
  <c r="I11071" i="5"/>
  <c r="I11052" i="5"/>
  <c r="I11074" i="5"/>
  <c r="I11104" i="5"/>
  <c r="I11054" i="5"/>
  <c r="I11055" i="5"/>
  <c r="I11064" i="5"/>
  <c r="I11048" i="5"/>
  <c r="I11053" i="5"/>
  <c r="I11068" i="5"/>
  <c r="I11045" i="5"/>
  <c r="I11084" i="5"/>
  <c r="I11072" i="5"/>
  <c r="I11078" i="5"/>
  <c r="I11046" i="5"/>
  <c r="I11049" i="5"/>
  <c r="I11080" i="5"/>
  <c r="I11050" i="5"/>
  <c r="I11092" i="5"/>
  <c r="I11102" i="5"/>
  <c r="I11083" i="5"/>
  <c r="I11066" i="5"/>
  <c r="I11085" i="5"/>
  <c r="I11079" i="5"/>
  <c r="I11082" i="5"/>
  <c r="I11065" i="5"/>
  <c r="I11047" i="5"/>
  <c r="I11081" i="5"/>
  <c r="I11077" i="5"/>
  <c r="I11103" i="5"/>
  <c r="I11089" i="5"/>
  <c r="I11095" i="5"/>
  <c r="I11091" i="5"/>
  <c r="I11100" i="5"/>
  <c r="I13622" i="5"/>
  <c r="I13639" i="5"/>
  <c r="I13634" i="5"/>
  <c r="I13662" i="5"/>
  <c r="I13651" i="5"/>
  <c r="I13647" i="5"/>
  <c r="I13615" i="5"/>
  <c r="I13619" i="5"/>
  <c r="I13646" i="5"/>
  <c r="I13609" i="5"/>
  <c r="I13649" i="5"/>
  <c r="I13640" i="5"/>
  <c r="I13607" i="5"/>
  <c r="I13657" i="5"/>
  <c r="I13658" i="5"/>
  <c r="I13629" i="5"/>
  <c r="I13623" i="5"/>
  <c r="I13613" i="5"/>
  <c r="I13665" i="5"/>
  <c r="I13618" i="5"/>
  <c r="I13656" i="5"/>
  <c r="I13625" i="5"/>
  <c r="I13620" i="5"/>
  <c r="I13626" i="5"/>
  <c r="I13630" i="5"/>
  <c r="I13610" i="5"/>
  <c r="I13650" i="5"/>
  <c r="I13614" i="5"/>
  <c r="I13645" i="5"/>
  <c r="I13632" i="5"/>
  <c r="I13644" i="5"/>
  <c r="I13641" i="5"/>
  <c r="I13631" i="5"/>
  <c r="I13616" i="5"/>
  <c r="I13606" i="5"/>
  <c r="I13654" i="5"/>
  <c r="I13617" i="5"/>
  <c r="I13612" i="5"/>
  <c r="I13642" i="5"/>
  <c r="I13636" i="5"/>
  <c r="I13666" i="5"/>
  <c r="I13638" i="5"/>
  <c r="I13659" i="5"/>
  <c r="I13643" i="5"/>
  <c r="I13635" i="5"/>
  <c r="I13621" i="5"/>
  <c r="I13633" i="5"/>
  <c r="I13660" i="5"/>
  <c r="I13664" i="5"/>
  <c r="I13648" i="5"/>
  <c r="I13661" i="5"/>
  <c r="I13652" i="5"/>
  <c r="I13624" i="5"/>
  <c r="I13637" i="5"/>
  <c r="I13655" i="5"/>
  <c r="I13627" i="5"/>
  <c r="I13663" i="5"/>
  <c r="I13611" i="5"/>
  <c r="I13628" i="5"/>
  <c r="I13608" i="5"/>
  <c r="I13653" i="5"/>
  <c r="I11274" i="5"/>
  <c r="I11235" i="5"/>
  <c r="I11228" i="5"/>
  <c r="I11287" i="5"/>
  <c r="I11249" i="5"/>
  <c r="I11246" i="5"/>
  <c r="I11278" i="5"/>
  <c r="I11248" i="5"/>
  <c r="I11251" i="5"/>
  <c r="I11281" i="5"/>
  <c r="I11255" i="5"/>
  <c r="I11243" i="5"/>
  <c r="I11275" i="5"/>
  <c r="I11260" i="5"/>
  <c r="I11270" i="5"/>
  <c r="I11263" i="5"/>
  <c r="I11239" i="5"/>
  <c r="I11242" i="5"/>
  <c r="I11280" i="5"/>
  <c r="I11261" i="5"/>
  <c r="I11273" i="5"/>
  <c r="I11233" i="5"/>
  <c r="I11257" i="5"/>
  <c r="I11232" i="5"/>
  <c r="I11266" i="5"/>
  <c r="I11244" i="5"/>
  <c r="I11252" i="5"/>
  <c r="I11268" i="5"/>
  <c r="I11267" i="5"/>
  <c r="I11283" i="5"/>
  <c r="I11236" i="5"/>
  <c r="I11229" i="5"/>
  <c r="I11277" i="5"/>
  <c r="I11276" i="5"/>
  <c r="I11272" i="5"/>
  <c r="I11253" i="5"/>
  <c r="I11258" i="5"/>
  <c r="I11234" i="5"/>
  <c r="I11238" i="5"/>
  <c r="I11254" i="5"/>
  <c r="I11256" i="5"/>
  <c r="I11259" i="5"/>
  <c r="I11271" i="5"/>
  <c r="I11237" i="5"/>
  <c r="I11230" i="5"/>
  <c r="I11286" i="5"/>
  <c r="I11240" i="5"/>
  <c r="I11245" i="5"/>
  <c r="I11241" i="5"/>
  <c r="I11264" i="5"/>
  <c r="I11247" i="5"/>
  <c r="I11269" i="5"/>
  <c r="I11265" i="5"/>
  <c r="I11250" i="5"/>
  <c r="I11284" i="5"/>
  <c r="I11227" i="5"/>
  <c r="I11279" i="5"/>
  <c r="I11282" i="5"/>
  <c r="I11231" i="5"/>
  <c r="I11285" i="5"/>
  <c r="I11262" i="5"/>
  <c r="I3480" i="5" l="1" a="1"/>
  <c r="I2504" i="5" a="1"/>
  <c r="I4151" i="5" a="1"/>
  <c r="I2748" i="5" a="1"/>
  <c r="I4029" i="5" a="1"/>
  <c r="I3846" i="5" a="1"/>
  <c r="I3297" i="5" a="1"/>
  <c r="I3114" i="5" a="1"/>
  <c r="I3419" i="5" a="1"/>
  <c r="I3297" i="5" l="1"/>
  <c r="I3352" i="5"/>
  <c r="I3341" i="5"/>
  <c r="I3310" i="5"/>
  <c r="I3327" i="5"/>
  <c r="I3333" i="5"/>
  <c r="I3349" i="5"/>
  <c r="I3324" i="5"/>
  <c r="I3302" i="5"/>
  <c r="I3357" i="5"/>
  <c r="I3304" i="5"/>
  <c r="I3336" i="5"/>
  <c r="I3299" i="5"/>
  <c r="I3343" i="5"/>
  <c r="I3338" i="5"/>
  <c r="I3346" i="5"/>
  <c r="I3303" i="5"/>
  <c r="I3305" i="5"/>
  <c r="I3332" i="5"/>
  <c r="I3326" i="5"/>
  <c r="I3321" i="5"/>
  <c r="I3347" i="5"/>
  <c r="I3300" i="5"/>
  <c r="I3314" i="5"/>
  <c r="I3315" i="5"/>
  <c r="I3348" i="5"/>
  <c r="I3311" i="5"/>
  <c r="I3351" i="5"/>
  <c r="I3331" i="5"/>
  <c r="I3344" i="5"/>
  <c r="I3330" i="5"/>
  <c r="I3345" i="5"/>
  <c r="I3319" i="5"/>
  <c r="I3329" i="5"/>
  <c r="I3320" i="5"/>
  <c r="I3306" i="5"/>
  <c r="I3334" i="5"/>
  <c r="I3353" i="5"/>
  <c r="I3318" i="5"/>
  <c r="I3328" i="5"/>
  <c r="I3313" i="5"/>
  <c r="I3350" i="5"/>
  <c r="I3301" i="5"/>
  <c r="I3325" i="5"/>
  <c r="I3309" i="5"/>
  <c r="I3307" i="5"/>
  <c r="I3337" i="5"/>
  <c r="I3322" i="5"/>
  <c r="I3323" i="5"/>
  <c r="I3308" i="5"/>
  <c r="I3354" i="5"/>
  <c r="I3340" i="5"/>
  <c r="I3317" i="5"/>
  <c r="I3356" i="5"/>
  <c r="I3342" i="5"/>
  <c r="I3316" i="5"/>
  <c r="I3335" i="5"/>
  <c r="I3355" i="5"/>
  <c r="I3312" i="5"/>
  <c r="I3339" i="5"/>
  <c r="I3298" i="5"/>
  <c r="I2773" i="5"/>
  <c r="I2798" i="5"/>
  <c r="I2763" i="5"/>
  <c r="I2777" i="5"/>
  <c r="I2795" i="5"/>
  <c r="I2781" i="5"/>
  <c r="I2749" i="5"/>
  <c r="I2779" i="5"/>
  <c r="I2784" i="5"/>
  <c r="I2748" i="5"/>
  <c r="I2761" i="5"/>
  <c r="I2786" i="5"/>
  <c r="I2755" i="5"/>
  <c r="I2758" i="5"/>
  <c r="I2768" i="5"/>
  <c r="I2756" i="5"/>
  <c r="I2808" i="5"/>
  <c r="I2782" i="5"/>
  <c r="I2750" i="5"/>
  <c r="I2791" i="5"/>
  <c r="I2799" i="5"/>
  <c r="I2780" i="5"/>
  <c r="I2783" i="5"/>
  <c r="I2785" i="5"/>
  <c r="I2770" i="5"/>
  <c r="I2753" i="5"/>
  <c r="I2800" i="5"/>
  <c r="I2764" i="5"/>
  <c r="I2805" i="5"/>
  <c r="I2767" i="5"/>
  <c r="I2802" i="5"/>
  <c r="I2807" i="5"/>
  <c r="I2771" i="5"/>
  <c r="I2774" i="5"/>
  <c r="I2787" i="5"/>
  <c r="I2803" i="5"/>
  <c r="I2762" i="5"/>
  <c r="I2790" i="5"/>
  <c r="I2794" i="5"/>
  <c r="I2792" i="5"/>
  <c r="I2766" i="5"/>
  <c r="I2801" i="5"/>
  <c r="I2754" i="5"/>
  <c r="I2769" i="5"/>
  <c r="I2759" i="5"/>
  <c r="I2751" i="5"/>
  <c r="I2793" i="5"/>
  <c r="I2775" i="5"/>
  <c r="I2804" i="5"/>
  <c r="I2776" i="5"/>
  <c r="I2757" i="5"/>
  <c r="I2760" i="5"/>
  <c r="I2789" i="5"/>
  <c r="I2778" i="5"/>
  <c r="I2796" i="5"/>
  <c r="I2797" i="5"/>
  <c r="I2806" i="5"/>
  <c r="I2765" i="5"/>
  <c r="I2772" i="5"/>
  <c r="I2788" i="5"/>
  <c r="I2752" i="5"/>
  <c r="I4212" i="5" a="1"/>
  <c r="I4194" i="5"/>
  <c r="I4180" i="5"/>
  <c r="I4192" i="5"/>
  <c r="I4171" i="5"/>
  <c r="I4200" i="5"/>
  <c r="I4203" i="5"/>
  <c r="I4207" i="5"/>
  <c r="I4208" i="5"/>
  <c r="I4160" i="5"/>
  <c r="I4155" i="5"/>
  <c r="I4156" i="5"/>
  <c r="I4206" i="5"/>
  <c r="I4211" i="5"/>
  <c r="I4151" i="5"/>
  <c r="I4154" i="5"/>
  <c r="I4163" i="5"/>
  <c r="I4169" i="5"/>
  <c r="I4182" i="5"/>
  <c r="I4177" i="5"/>
  <c r="I4167" i="5"/>
  <c r="I4198" i="5"/>
  <c r="I4191" i="5"/>
  <c r="I4181" i="5"/>
  <c r="I4197" i="5"/>
  <c r="I4190" i="5"/>
  <c r="I4159" i="5"/>
  <c r="I4195" i="5"/>
  <c r="I4178" i="5"/>
  <c r="I4202" i="5"/>
  <c r="I4196" i="5"/>
  <c r="I4205" i="5"/>
  <c r="I4161" i="5"/>
  <c r="I4172" i="5"/>
  <c r="I4186" i="5"/>
  <c r="I4210" i="5"/>
  <c r="I4173" i="5"/>
  <c r="I4164" i="5"/>
  <c r="I4153" i="5"/>
  <c r="I4201" i="5"/>
  <c r="I4184" i="5"/>
  <c r="I4204" i="5"/>
  <c r="I4165" i="5"/>
  <c r="I4158" i="5"/>
  <c r="I4175" i="5"/>
  <c r="I4189" i="5"/>
  <c r="I4176" i="5"/>
  <c r="I4188" i="5"/>
  <c r="I4152" i="5"/>
  <c r="I4162" i="5"/>
  <c r="I4166" i="5"/>
  <c r="I4179" i="5"/>
  <c r="I4193" i="5"/>
  <c r="I4209" i="5"/>
  <c r="I4187" i="5"/>
  <c r="I4174" i="5"/>
  <c r="I4168" i="5"/>
  <c r="I4185" i="5"/>
  <c r="I4199" i="5"/>
  <c r="I4170" i="5"/>
  <c r="I4183" i="5"/>
  <c r="I4157" i="5"/>
  <c r="I3894" i="5"/>
  <c r="I3876" i="5"/>
  <c r="I3885" i="5"/>
  <c r="I3886" i="5"/>
  <c r="I3855" i="5"/>
  <c r="I3889" i="5"/>
  <c r="I3873" i="5"/>
  <c r="I3867" i="5"/>
  <c r="I3859" i="5"/>
  <c r="I3890" i="5"/>
  <c r="I3877" i="5"/>
  <c r="I3900" i="5"/>
  <c r="I3848" i="5"/>
  <c r="I3861" i="5"/>
  <c r="I3868" i="5"/>
  <c r="I3883" i="5"/>
  <c r="I3849" i="5"/>
  <c r="I3858" i="5"/>
  <c r="I3878" i="5"/>
  <c r="I3893" i="5"/>
  <c r="I3863" i="5"/>
  <c r="I3846" i="5"/>
  <c r="I3891" i="5"/>
  <c r="I3852" i="5"/>
  <c r="I3879" i="5"/>
  <c r="I3872" i="5"/>
  <c r="I3895" i="5"/>
  <c r="I3853" i="5"/>
  <c r="I3906" i="5"/>
  <c r="I3860" i="5"/>
  <c r="I3869" i="5"/>
  <c r="I3854" i="5"/>
  <c r="I3884" i="5"/>
  <c r="I3865" i="5"/>
  <c r="I3892" i="5"/>
  <c r="I3862" i="5"/>
  <c r="I3904" i="5"/>
  <c r="I3874" i="5"/>
  <c r="I3847" i="5"/>
  <c r="I3896" i="5"/>
  <c r="I3901" i="5"/>
  <c r="I3898" i="5"/>
  <c r="I3851" i="5"/>
  <c r="I3857" i="5"/>
  <c r="I3888" i="5"/>
  <c r="I3875" i="5"/>
  <c r="I3903" i="5"/>
  <c r="I3871" i="5"/>
  <c r="I3850" i="5"/>
  <c r="I3887" i="5"/>
  <c r="I3882" i="5"/>
  <c r="I3864" i="5"/>
  <c r="I3902" i="5"/>
  <c r="I3856" i="5"/>
  <c r="I3897" i="5"/>
  <c r="I3880" i="5"/>
  <c r="I3866" i="5"/>
  <c r="I3881" i="5"/>
  <c r="I3899" i="5"/>
  <c r="I3905" i="5"/>
  <c r="I3870" i="5"/>
  <c r="I4040" i="5"/>
  <c r="I4046" i="5"/>
  <c r="I4065" i="5"/>
  <c r="I4042" i="5"/>
  <c r="I4089" i="5"/>
  <c r="I4069" i="5"/>
  <c r="I4058" i="5"/>
  <c r="I4051" i="5"/>
  <c r="I4071" i="5"/>
  <c r="I4055" i="5"/>
  <c r="I4039" i="5"/>
  <c r="I4060" i="5"/>
  <c r="I4062" i="5"/>
  <c r="I4064" i="5"/>
  <c r="I4066" i="5"/>
  <c r="I4032" i="5"/>
  <c r="I4082" i="5"/>
  <c r="I4057" i="5"/>
  <c r="I4034" i="5"/>
  <c r="I4033" i="5"/>
  <c r="I4076" i="5"/>
  <c r="I4041" i="5"/>
  <c r="I4030" i="5"/>
  <c r="I4054" i="5"/>
  <c r="I4035" i="5"/>
  <c r="I4036" i="5"/>
  <c r="I4067" i="5"/>
  <c r="I4073" i="5"/>
  <c r="I4056" i="5"/>
  <c r="I4088" i="5"/>
  <c r="I4048" i="5"/>
  <c r="I4086" i="5"/>
  <c r="I4031" i="5"/>
  <c r="I4085" i="5"/>
  <c r="I4049" i="5"/>
  <c r="I4080" i="5"/>
  <c r="I4084" i="5"/>
  <c r="I4075" i="5"/>
  <c r="I4050" i="5"/>
  <c r="I4078" i="5"/>
  <c r="I4029" i="5"/>
  <c r="I4047" i="5"/>
  <c r="I4063" i="5"/>
  <c r="I4083" i="5"/>
  <c r="I4038" i="5"/>
  <c r="I4045" i="5"/>
  <c r="I4044" i="5"/>
  <c r="I4072" i="5"/>
  <c r="I4070" i="5"/>
  <c r="I4087" i="5"/>
  <c r="I4061" i="5"/>
  <c r="I4077" i="5"/>
  <c r="I4079" i="5"/>
  <c r="I4043" i="5"/>
  <c r="I4037" i="5"/>
  <c r="I4074" i="5"/>
  <c r="I4081" i="5"/>
  <c r="I4059" i="5"/>
  <c r="I4068" i="5"/>
  <c r="I4052" i="5"/>
  <c r="I4053" i="5"/>
  <c r="I3483" i="5"/>
  <c r="I3534" i="5"/>
  <c r="I3486" i="5"/>
  <c r="I3505" i="5"/>
  <c r="I3527" i="5"/>
  <c r="I3494" i="5"/>
  <c r="I3495" i="5"/>
  <c r="I3526" i="5"/>
  <c r="I3524" i="5"/>
  <c r="I3493" i="5"/>
  <c r="I3522" i="5"/>
  <c r="I3514" i="5"/>
  <c r="I3512" i="5"/>
  <c r="I3500" i="5"/>
  <c r="I3510" i="5"/>
  <c r="I3519" i="5"/>
  <c r="I3497" i="5"/>
  <c r="I3525" i="5"/>
  <c r="I3515" i="5"/>
  <c r="I3509" i="5"/>
  <c r="I3521" i="5"/>
  <c r="I3528" i="5"/>
  <c r="I3491" i="5"/>
  <c r="I3511" i="5"/>
  <c r="I3482" i="5"/>
  <c r="I3530" i="5"/>
  <c r="I3529" i="5"/>
  <c r="I3496" i="5"/>
  <c r="I3504" i="5"/>
  <c r="I3535" i="5"/>
  <c r="I3517" i="5"/>
  <c r="I3518" i="5"/>
  <c r="I3540" i="5"/>
  <c r="I3501" i="5"/>
  <c r="I3487" i="5"/>
  <c r="I3513" i="5"/>
  <c r="I3523" i="5"/>
  <c r="I3539" i="5"/>
  <c r="I3498" i="5"/>
  <c r="I3489" i="5"/>
  <c r="I3488" i="5"/>
  <c r="I3492" i="5"/>
  <c r="I3538" i="5"/>
  <c r="I3507" i="5"/>
  <c r="I3508" i="5"/>
  <c r="I3490" i="5"/>
  <c r="I3516" i="5"/>
  <c r="I3502" i="5"/>
  <c r="I3532" i="5"/>
  <c r="I3537" i="5"/>
  <c r="I3499" i="5"/>
  <c r="I3481" i="5"/>
  <c r="I3531" i="5"/>
  <c r="I3480" i="5"/>
  <c r="I3506" i="5"/>
  <c r="I3503" i="5"/>
  <c r="I3520" i="5"/>
  <c r="I3533" i="5"/>
  <c r="I3536" i="5"/>
  <c r="I3484" i="5"/>
  <c r="I3485" i="5"/>
  <c r="I2537" i="5"/>
  <c r="I2527" i="5"/>
  <c r="I2547" i="5"/>
  <c r="I2557" i="5"/>
  <c r="I2512" i="5"/>
  <c r="I2558" i="5"/>
  <c r="I2514" i="5"/>
  <c r="I2511" i="5"/>
  <c r="I2559" i="5"/>
  <c r="I2541" i="5"/>
  <c r="I2506" i="5"/>
  <c r="I2532" i="5"/>
  <c r="I2513" i="5"/>
  <c r="I2518" i="5"/>
  <c r="I2522" i="5"/>
  <c r="I2556" i="5"/>
  <c r="I2521" i="5"/>
  <c r="I2533" i="5"/>
  <c r="I2520" i="5"/>
  <c r="I2543" i="5"/>
  <c r="I2504" i="5"/>
  <c r="I2525" i="5"/>
  <c r="I2535" i="5"/>
  <c r="I2560" i="5"/>
  <c r="I2546" i="5"/>
  <c r="I2507" i="5"/>
  <c r="I2540" i="5"/>
  <c r="I2530" i="5"/>
  <c r="I2509" i="5"/>
  <c r="I2534" i="5"/>
  <c r="I2551" i="5"/>
  <c r="I2552" i="5"/>
  <c r="I2516" i="5"/>
  <c r="I2545" i="5"/>
  <c r="I2531" i="5"/>
  <c r="I2529" i="5"/>
  <c r="I2564" i="5"/>
  <c r="I2523" i="5"/>
  <c r="I2555" i="5"/>
  <c r="I2548" i="5"/>
  <c r="I2554" i="5"/>
  <c r="I2526" i="5"/>
  <c r="I2563" i="5"/>
  <c r="I2549" i="5"/>
  <c r="I2510" i="5"/>
  <c r="I2524" i="5"/>
  <c r="I2517" i="5"/>
  <c r="I2561" i="5"/>
  <c r="I2519" i="5"/>
  <c r="I2544" i="5"/>
  <c r="I2508" i="5"/>
  <c r="I2536" i="5"/>
  <c r="I2562" i="5"/>
  <c r="I2538" i="5"/>
  <c r="I2515" i="5"/>
  <c r="I2505" i="5"/>
  <c r="I2528" i="5"/>
  <c r="I2542" i="5"/>
  <c r="I2550" i="5"/>
  <c r="I2539" i="5"/>
  <c r="I2553" i="5"/>
  <c r="I3444" i="5"/>
  <c r="I3425" i="5"/>
  <c r="I3446" i="5"/>
  <c r="I3432" i="5"/>
  <c r="I3423" i="5"/>
  <c r="I3440" i="5"/>
  <c r="I3457" i="5"/>
  <c r="I3458" i="5"/>
  <c r="I3471" i="5"/>
  <c r="I3449" i="5"/>
  <c r="I3469" i="5"/>
  <c r="I3468" i="5"/>
  <c r="I3453" i="5"/>
  <c r="I3437" i="5"/>
  <c r="I3428" i="5"/>
  <c r="I3478" i="5"/>
  <c r="I3470" i="5"/>
  <c r="I3434" i="5"/>
  <c r="I3419" i="5"/>
  <c r="I3430" i="5"/>
  <c r="I3466" i="5"/>
  <c r="I3422" i="5"/>
  <c r="I3477" i="5"/>
  <c r="I3454" i="5"/>
  <c r="I3426" i="5"/>
  <c r="I3464" i="5"/>
  <c r="I3441" i="5"/>
  <c r="I3461" i="5"/>
  <c r="I3455" i="5"/>
  <c r="I3429" i="5"/>
  <c r="I3452" i="5"/>
  <c r="I3473" i="5"/>
  <c r="I3474" i="5"/>
  <c r="I3420" i="5"/>
  <c r="I3479" i="5"/>
  <c r="I3463" i="5"/>
  <c r="I3467" i="5"/>
  <c r="I3424" i="5"/>
  <c r="I3462" i="5"/>
  <c r="I3460" i="5"/>
  <c r="I3438" i="5"/>
  <c r="I3445" i="5"/>
  <c r="I3448" i="5"/>
  <c r="I3450" i="5"/>
  <c r="I3443" i="5"/>
  <c r="I3451" i="5"/>
  <c r="I3476" i="5"/>
  <c r="I3459" i="5"/>
  <c r="I3447" i="5"/>
  <c r="I3421" i="5"/>
  <c r="I3442" i="5"/>
  <c r="I3465" i="5"/>
  <c r="I3433" i="5"/>
  <c r="I3475" i="5"/>
  <c r="I3435" i="5"/>
  <c r="I3427" i="5"/>
  <c r="I3472" i="5"/>
  <c r="I3431" i="5"/>
  <c r="I3456" i="5"/>
  <c r="I3436" i="5"/>
  <c r="I3439" i="5"/>
  <c r="I3135" i="5"/>
  <c r="I3141" i="5"/>
  <c r="I3134" i="5"/>
  <c r="I3147" i="5"/>
  <c r="I3120" i="5"/>
  <c r="I3153" i="5"/>
  <c r="I3149" i="5"/>
  <c r="I3170" i="5"/>
  <c r="I3160" i="5"/>
  <c r="I3174" i="5"/>
  <c r="I3165" i="5"/>
  <c r="I3115" i="5"/>
  <c r="I3169" i="5"/>
  <c r="I3130" i="5"/>
  <c r="I3145" i="5"/>
  <c r="I3132" i="5"/>
  <c r="I3117" i="5"/>
  <c r="I3124" i="5"/>
  <c r="I3163" i="5"/>
  <c r="I3159" i="5"/>
  <c r="I3129" i="5"/>
  <c r="I3118" i="5"/>
  <c r="I3173" i="5"/>
  <c r="I3116" i="5"/>
  <c r="I3161" i="5"/>
  <c r="I3121" i="5"/>
  <c r="I3146" i="5"/>
  <c r="I3126" i="5"/>
  <c r="I3143" i="5"/>
  <c r="I3140" i="5"/>
  <c r="I3142" i="5"/>
  <c r="I3167" i="5"/>
  <c r="I3119" i="5"/>
  <c r="I3122" i="5"/>
  <c r="I3136" i="5"/>
  <c r="I3156" i="5"/>
  <c r="I3154" i="5"/>
  <c r="I3123" i="5"/>
  <c r="I3162" i="5"/>
  <c r="I3157" i="5"/>
  <c r="I3155" i="5"/>
  <c r="I3148" i="5"/>
  <c r="I3125" i="5"/>
  <c r="I3158" i="5"/>
  <c r="I3138" i="5"/>
  <c r="I3171" i="5"/>
  <c r="I3127" i="5"/>
  <c r="I3114" i="5"/>
  <c r="I3150" i="5"/>
  <c r="I3164" i="5"/>
  <c r="I3128" i="5"/>
  <c r="I3137" i="5"/>
  <c r="I3172" i="5"/>
  <c r="I3133" i="5"/>
  <c r="I3151" i="5"/>
  <c r="I3131" i="5"/>
  <c r="I3144" i="5"/>
  <c r="I3166" i="5"/>
  <c r="I3168" i="5"/>
  <c r="I3152" i="5"/>
  <c r="I3139" i="5"/>
  <c r="I3236" i="5" a="1"/>
  <c r="I3" i="5" a="1"/>
  <c r="I3968" i="5" a="1"/>
  <c r="I30" i="5" l="1"/>
  <c r="I39" i="5"/>
  <c r="I7" i="5"/>
  <c r="I61" i="5"/>
  <c r="I38" i="5"/>
  <c r="I63" i="5"/>
  <c r="I52" i="5"/>
  <c r="I42" i="5"/>
  <c r="I59" i="5"/>
  <c r="I13" i="5"/>
  <c r="I23" i="5"/>
  <c r="I12" i="5"/>
  <c r="I33" i="5"/>
  <c r="I19" i="5"/>
  <c r="I14" i="5"/>
  <c r="I4" i="5"/>
  <c r="I35" i="5"/>
  <c r="I37" i="5"/>
  <c r="I28" i="5"/>
  <c r="I58" i="5"/>
  <c r="I32" i="5"/>
  <c r="I25" i="5"/>
  <c r="I47" i="5"/>
  <c r="I11" i="5"/>
  <c r="I50" i="5"/>
  <c r="I43" i="5"/>
  <c r="I55" i="5"/>
  <c r="I26" i="5"/>
  <c r="I17" i="5"/>
  <c r="I5" i="5"/>
  <c r="I53" i="5"/>
  <c r="I44" i="5"/>
  <c r="I18" i="5"/>
  <c r="I24" i="5"/>
  <c r="I8" i="5"/>
  <c r="I41" i="5"/>
  <c r="I56" i="5"/>
  <c r="I40" i="5"/>
  <c r="I22" i="5"/>
  <c r="I29" i="5"/>
  <c r="I31" i="5"/>
  <c r="I57" i="5"/>
  <c r="I6" i="5"/>
  <c r="I27" i="5"/>
  <c r="I15" i="5"/>
  <c r="I36" i="5"/>
  <c r="I10" i="5"/>
  <c r="I20" i="5"/>
  <c r="I9" i="5"/>
  <c r="I51" i="5"/>
  <c r="I48" i="5"/>
  <c r="I16" i="5"/>
  <c r="I60" i="5"/>
  <c r="I45" i="5"/>
  <c r="I62" i="5"/>
  <c r="I49" i="5"/>
  <c r="I34" i="5"/>
  <c r="I46" i="5"/>
  <c r="I54" i="5"/>
  <c r="I21" i="5"/>
  <c r="I3" i="5"/>
  <c r="I3969" i="5"/>
  <c r="I3974" i="5"/>
  <c r="I4026" i="5"/>
  <c r="I3998" i="5"/>
  <c r="I4013" i="5"/>
  <c r="I4028" i="5"/>
  <c r="I4000" i="5"/>
  <c r="I3991" i="5"/>
  <c r="I3973" i="5"/>
  <c r="I3994" i="5"/>
  <c r="I4009" i="5"/>
  <c r="I4008" i="5"/>
  <c r="I4027" i="5"/>
  <c r="I3978" i="5"/>
  <c r="I3985" i="5"/>
  <c r="I3990" i="5"/>
  <c r="I3984" i="5"/>
  <c r="I3980" i="5"/>
  <c r="I3986" i="5"/>
  <c r="I3992" i="5"/>
  <c r="I4019" i="5"/>
  <c r="I4018" i="5"/>
  <c r="I3982" i="5"/>
  <c r="I3976" i="5"/>
  <c r="I3995" i="5"/>
  <c r="I3999" i="5"/>
  <c r="I4021" i="5"/>
  <c r="I4006" i="5"/>
  <c r="I4002" i="5"/>
  <c r="I3987" i="5"/>
  <c r="I3993" i="5"/>
  <c r="I4010" i="5"/>
  <c r="I4025" i="5"/>
  <c r="I3968" i="5"/>
  <c r="I4020" i="5"/>
  <c r="I4014" i="5"/>
  <c r="I3989" i="5"/>
  <c r="I4015" i="5"/>
  <c r="I4016" i="5"/>
  <c r="I4005" i="5"/>
  <c r="I4024" i="5"/>
  <c r="I4017" i="5"/>
  <c r="I3977" i="5"/>
  <c r="I4001" i="5"/>
  <c r="I3975" i="5"/>
  <c r="I4011" i="5"/>
  <c r="I3997" i="5"/>
  <c r="I3972" i="5"/>
  <c r="I4022" i="5"/>
  <c r="I4004" i="5"/>
  <c r="I3970" i="5"/>
  <c r="I4007" i="5"/>
  <c r="I3983" i="5"/>
  <c r="I4023" i="5"/>
  <c r="I3988" i="5"/>
  <c r="I3971" i="5"/>
  <c r="I3979" i="5"/>
  <c r="I3996" i="5"/>
  <c r="I3981" i="5"/>
  <c r="I4012" i="5"/>
  <c r="I4003" i="5"/>
  <c r="I3248" i="5"/>
  <c r="I3236" i="5"/>
  <c r="I3249" i="5"/>
  <c r="I3269" i="5"/>
  <c r="I3270" i="5"/>
  <c r="I3256" i="5"/>
  <c r="I3242" i="5"/>
  <c r="I3284" i="5"/>
  <c r="I3264" i="5"/>
  <c r="I3247" i="5"/>
  <c r="I3283" i="5"/>
  <c r="I3274" i="5"/>
  <c r="I3260" i="5"/>
  <c r="I3288" i="5"/>
  <c r="I3238" i="5"/>
  <c r="I3272" i="5"/>
  <c r="I3268" i="5"/>
  <c r="I3265" i="5"/>
  <c r="I3271" i="5"/>
  <c r="I3259" i="5"/>
  <c r="I3261" i="5"/>
  <c r="I3243" i="5"/>
  <c r="I3251" i="5"/>
  <c r="I3237" i="5"/>
  <c r="I3279" i="5"/>
  <c r="I3245" i="5"/>
  <c r="I3254" i="5"/>
  <c r="I3273" i="5"/>
  <c r="I3292" i="5"/>
  <c r="I3294" i="5"/>
  <c r="I3280" i="5"/>
  <c r="I3252" i="5"/>
  <c r="I3241" i="5"/>
  <c r="I3253" i="5"/>
  <c r="I3293" i="5"/>
  <c r="I3267" i="5"/>
  <c r="I3291" i="5"/>
  <c r="I3258" i="5"/>
  <c r="I3295" i="5"/>
  <c r="I3255" i="5"/>
  <c r="I3290" i="5"/>
  <c r="I3278" i="5"/>
  <c r="I3262" i="5"/>
  <c r="I3250" i="5"/>
  <c r="I3296" i="5"/>
  <c r="I3266" i="5"/>
  <c r="I3276" i="5"/>
  <c r="I3277" i="5"/>
  <c r="I3240" i="5"/>
  <c r="I3281" i="5"/>
  <c r="I3239" i="5"/>
  <c r="I3289" i="5"/>
  <c r="I3263" i="5"/>
  <c r="I3275" i="5"/>
  <c r="I3246" i="5"/>
  <c r="I3257" i="5"/>
  <c r="I3287" i="5"/>
  <c r="I3282" i="5"/>
  <c r="I3286" i="5"/>
  <c r="I3285" i="5"/>
  <c r="I3244" i="5"/>
  <c r="I4230" i="5"/>
  <c r="I4212" i="5"/>
  <c r="I4259" i="5"/>
  <c r="I4224" i="5"/>
  <c r="I4227" i="5"/>
  <c r="I4263" i="5"/>
  <c r="I4256" i="5"/>
  <c r="I4266" i="5"/>
  <c r="I4233" i="5"/>
  <c r="I4252" i="5"/>
  <c r="I4214" i="5"/>
  <c r="I4232" i="5"/>
  <c r="I4270" i="5"/>
  <c r="I4248" i="5"/>
  <c r="I4250" i="5"/>
  <c r="I4235" i="5"/>
  <c r="I4242" i="5"/>
  <c r="I4223" i="5"/>
  <c r="I4245" i="5"/>
  <c r="I4215" i="5"/>
  <c r="I4246" i="5"/>
  <c r="I4257" i="5"/>
  <c r="I4243" i="5"/>
  <c r="I4216" i="5"/>
  <c r="I4222" i="5"/>
  <c r="I4213" i="5"/>
  <c r="I4228" i="5"/>
  <c r="I4272" i="5"/>
  <c r="I4241" i="5"/>
  <c r="I4220" i="5"/>
  <c r="I4217" i="5"/>
  <c r="I4237" i="5"/>
  <c r="I4251" i="5"/>
  <c r="I4247" i="5"/>
  <c r="I4262" i="5"/>
  <c r="I4258" i="5"/>
  <c r="I4239" i="5"/>
  <c r="I4271" i="5"/>
  <c r="I4226" i="5"/>
  <c r="I4229" i="5"/>
  <c r="I4261" i="5"/>
  <c r="I4265" i="5"/>
  <c r="I4260" i="5"/>
  <c r="I4231" i="5"/>
  <c r="I4267" i="5"/>
  <c r="I4268" i="5"/>
  <c r="I4238" i="5"/>
  <c r="I4254" i="5"/>
  <c r="I4219" i="5"/>
  <c r="I4240" i="5"/>
  <c r="I4236" i="5"/>
  <c r="I4253" i="5"/>
  <c r="I4264" i="5"/>
  <c r="I4269" i="5"/>
  <c r="I4249" i="5"/>
  <c r="I4244" i="5"/>
  <c r="I4225" i="5"/>
  <c r="I4218" i="5"/>
  <c r="I4221" i="5"/>
  <c r="I4234" i="5"/>
  <c r="I4255" i="5"/>
  <c r="I1101" i="5" a="1"/>
  <c r="I125" i="5" a="1"/>
  <c r="I1040" i="5" a="1"/>
  <c r="I918" i="5" a="1"/>
  <c r="I369" i="5" a="1"/>
  <c r="I423" i="5" l="1"/>
  <c r="I416" i="5"/>
  <c r="I381" i="5"/>
  <c r="I395" i="5"/>
  <c r="I426" i="5"/>
  <c r="I415" i="5"/>
  <c r="I371" i="5"/>
  <c r="I375" i="5"/>
  <c r="I384" i="5"/>
  <c r="I424" i="5"/>
  <c r="I377" i="5"/>
  <c r="I383" i="5"/>
  <c r="I412" i="5"/>
  <c r="I409" i="5"/>
  <c r="I389" i="5"/>
  <c r="I393" i="5"/>
  <c r="I419" i="5"/>
  <c r="I427" i="5"/>
  <c r="I420" i="5"/>
  <c r="I421" i="5"/>
  <c r="I399" i="5"/>
  <c r="I385" i="5"/>
  <c r="I406" i="5"/>
  <c r="I391" i="5"/>
  <c r="I390" i="5"/>
  <c r="I374" i="5"/>
  <c r="I373" i="5"/>
  <c r="I397" i="5"/>
  <c r="I388" i="5"/>
  <c r="I382" i="5"/>
  <c r="I394" i="5"/>
  <c r="I413" i="5"/>
  <c r="I407" i="5"/>
  <c r="I370" i="5"/>
  <c r="I402" i="5"/>
  <c r="I418" i="5"/>
  <c r="I422" i="5"/>
  <c r="I372" i="5"/>
  <c r="I369" i="5"/>
  <c r="I411" i="5"/>
  <c r="I379" i="5"/>
  <c r="I387" i="5"/>
  <c r="I376" i="5"/>
  <c r="I392" i="5"/>
  <c r="I380" i="5"/>
  <c r="I378" i="5"/>
  <c r="I414" i="5"/>
  <c r="I386" i="5"/>
  <c r="I396" i="5"/>
  <c r="I417" i="5"/>
  <c r="I408" i="5"/>
  <c r="I425" i="5"/>
  <c r="I400" i="5"/>
  <c r="I401" i="5"/>
  <c r="I428" i="5"/>
  <c r="I429" i="5"/>
  <c r="I410" i="5"/>
  <c r="I403" i="5"/>
  <c r="I404" i="5"/>
  <c r="I405" i="5"/>
  <c r="I398" i="5"/>
  <c r="I152" i="5"/>
  <c r="I138" i="5"/>
  <c r="I135" i="5"/>
  <c r="I164" i="5"/>
  <c r="I126" i="5"/>
  <c r="I170" i="5"/>
  <c r="I134" i="5"/>
  <c r="I162" i="5"/>
  <c r="I130" i="5"/>
  <c r="I128" i="5"/>
  <c r="I133" i="5"/>
  <c r="I141" i="5"/>
  <c r="I160" i="5"/>
  <c r="I131" i="5"/>
  <c r="I184" i="5"/>
  <c r="I161" i="5"/>
  <c r="I136" i="5"/>
  <c r="I163" i="5"/>
  <c r="I167" i="5"/>
  <c r="I180" i="5"/>
  <c r="I148" i="5"/>
  <c r="I174" i="5"/>
  <c r="I151" i="5"/>
  <c r="I153" i="5"/>
  <c r="I175" i="5"/>
  <c r="I165" i="5"/>
  <c r="I149" i="5"/>
  <c r="I129" i="5"/>
  <c r="I176" i="5"/>
  <c r="I140" i="5"/>
  <c r="I127" i="5"/>
  <c r="I182" i="5"/>
  <c r="I145" i="5"/>
  <c r="I172" i="5"/>
  <c r="I169" i="5"/>
  <c r="I144" i="5"/>
  <c r="I179" i="5"/>
  <c r="I173" i="5"/>
  <c r="I185" i="5"/>
  <c r="I157" i="5"/>
  <c r="I139" i="5"/>
  <c r="I137" i="5"/>
  <c r="I183" i="5"/>
  <c r="I132" i="5"/>
  <c r="I146" i="5"/>
  <c r="I155" i="5"/>
  <c r="I154" i="5"/>
  <c r="I166" i="5"/>
  <c r="I178" i="5"/>
  <c r="I150" i="5"/>
  <c r="I181" i="5"/>
  <c r="I159" i="5"/>
  <c r="I143" i="5"/>
  <c r="I177" i="5"/>
  <c r="I125" i="5"/>
  <c r="I156" i="5"/>
  <c r="I171" i="5"/>
  <c r="I147" i="5"/>
  <c r="I142" i="5"/>
  <c r="I168" i="5"/>
  <c r="I158" i="5"/>
  <c r="I946" i="5"/>
  <c r="I936" i="5"/>
  <c r="I930" i="5"/>
  <c r="I969" i="5"/>
  <c r="I951" i="5"/>
  <c r="I957" i="5"/>
  <c r="I943" i="5"/>
  <c r="I958" i="5"/>
  <c r="I935" i="5"/>
  <c r="I967" i="5"/>
  <c r="I920" i="5"/>
  <c r="I973" i="5"/>
  <c r="I962" i="5"/>
  <c r="I971" i="5"/>
  <c r="I975" i="5"/>
  <c r="I968" i="5"/>
  <c r="I927" i="5"/>
  <c r="I950" i="5"/>
  <c r="I918" i="5"/>
  <c r="I964" i="5"/>
  <c r="I949" i="5"/>
  <c r="I976" i="5"/>
  <c r="I978" i="5"/>
  <c r="I937" i="5"/>
  <c r="I970" i="5"/>
  <c r="I921" i="5"/>
  <c r="I955" i="5"/>
  <c r="I924" i="5"/>
  <c r="I938" i="5"/>
  <c r="I929" i="5"/>
  <c r="I931" i="5"/>
  <c r="I928" i="5"/>
  <c r="I959" i="5"/>
  <c r="I948" i="5"/>
  <c r="I942" i="5"/>
  <c r="I940" i="5"/>
  <c r="I919" i="5"/>
  <c r="I945" i="5"/>
  <c r="I961" i="5"/>
  <c r="I941" i="5"/>
  <c r="I974" i="5"/>
  <c r="I934" i="5"/>
  <c r="I960" i="5"/>
  <c r="I952" i="5"/>
  <c r="I939" i="5"/>
  <c r="I926" i="5"/>
  <c r="I944" i="5"/>
  <c r="I925" i="5"/>
  <c r="I932" i="5"/>
  <c r="I956" i="5"/>
  <c r="I954" i="5"/>
  <c r="I965" i="5"/>
  <c r="I947" i="5"/>
  <c r="I977" i="5"/>
  <c r="I953" i="5"/>
  <c r="I923" i="5"/>
  <c r="I966" i="5"/>
  <c r="I972" i="5"/>
  <c r="I963" i="5"/>
  <c r="I933" i="5"/>
  <c r="I922" i="5"/>
  <c r="I1045" i="5"/>
  <c r="I1058" i="5"/>
  <c r="I1049" i="5"/>
  <c r="I1100" i="5"/>
  <c r="I1065" i="5"/>
  <c r="I1072" i="5"/>
  <c r="I1057" i="5"/>
  <c r="I1082" i="5"/>
  <c r="I1063" i="5"/>
  <c r="I1074" i="5"/>
  <c r="I1077" i="5"/>
  <c r="I1067" i="5"/>
  <c r="I1060" i="5"/>
  <c r="I1085" i="5"/>
  <c r="I1041" i="5"/>
  <c r="I1064" i="5"/>
  <c r="I1095" i="5"/>
  <c r="I1097" i="5"/>
  <c r="I1090" i="5"/>
  <c r="I1092" i="5"/>
  <c r="I1098" i="5"/>
  <c r="I1053" i="5"/>
  <c r="I1083" i="5"/>
  <c r="I1056" i="5"/>
  <c r="I1055" i="5"/>
  <c r="I1073" i="5"/>
  <c r="I1047" i="5"/>
  <c r="I1040" i="5"/>
  <c r="I1086" i="5"/>
  <c r="I1051" i="5"/>
  <c r="I1069" i="5"/>
  <c r="I1048" i="5"/>
  <c r="I1094" i="5"/>
  <c r="I1093" i="5"/>
  <c r="I1042" i="5"/>
  <c r="I1066" i="5"/>
  <c r="I1059" i="5"/>
  <c r="I1099" i="5"/>
  <c r="I1061" i="5"/>
  <c r="I1079" i="5"/>
  <c r="I1078" i="5"/>
  <c r="I1081" i="5"/>
  <c r="I1088" i="5"/>
  <c r="I1075" i="5"/>
  <c r="I1050" i="5"/>
  <c r="I1043" i="5"/>
  <c r="I1071" i="5"/>
  <c r="I1062" i="5"/>
  <c r="I1054" i="5"/>
  <c r="I1052" i="5"/>
  <c r="I1091" i="5"/>
  <c r="I1084" i="5"/>
  <c r="I1068" i="5"/>
  <c r="I1044" i="5"/>
  <c r="I1070" i="5"/>
  <c r="I1087" i="5"/>
  <c r="I1076" i="5"/>
  <c r="I1080" i="5"/>
  <c r="I1089" i="5"/>
  <c r="I1046" i="5"/>
  <c r="I1096" i="5"/>
  <c r="I1138" i="5"/>
  <c r="I1124" i="5"/>
  <c r="I1136" i="5"/>
  <c r="I1153" i="5"/>
  <c r="I1103" i="5"/>
  <c r="I1131" i="5"/>
  <c r="I1152" i="5"/>
  <c r="I1118" i="5"/>
  <c r="I1101" i="5"/>
  <c r="I1116" i="5"/>
  <c r="I1102" i="5"/>
  <c r="I1135" i="5"/>
  <c r="I1133" i="5"/>
  <c r="I1127" i="5"/>
  <c r="I1108" i="5"/>
  <c r="I1125" i="5"/>
  <c r="I1141" i="5"/>
  <c r="I1155" i="5"/>
  <c r="I1150" i="5"/>
  <c r="I1121" i="5"/>
  <c r="I1111" i="5"/>
  <c r="I1145" i="5"/>
  <c r="I1156" i="5"/>
  <c r="I1148" i="5"/>
  <c r="I1104" i="5"/>
  <c r="I1134" i="5"/>
  <c r="I1157" i="5"/>
  <c r="I1147" i="5"/>
  <c r="I1114" i="5"/>
  <c r="I1144" i="5"/>
  <c r="I1117" i="5"/>
  <c r="I1158" i="5"/>
  <c r="I1110" i="5"/>
  <c r="I1151" i="5"/>
  <c r="I1115" i="5"/>
  <c r="I1112" i="5"/>
  <c r="I1139" i="5"/>
  <c r="I1120" i="5"/>
  <c r="I1160" i="5"/>
  <c r="I1128" i="5"/>
  <c r="I1113" i="5"/>
  <c r="I1105" i="5"/>
  <c r="I1143" i="5"/>
  <c r="I1137" i="5"/>
  <c r="I1146" i="5"/>
  <c r="I1140" i="5"/>
  <c r="I1122" i="5"/>
  <c r="I1154" i="5"/>
  <c r="I1106" i="5"/>
  <c r="I1119" i="5"/>
  <c r="I1123" i="5"/>
  <c r="I1126" i="5"/>
  <c r="I1159" i="5"/>
  <c r="I1109" i="5"/>
  <c r="I1129" i="5"/>
  <c r="I1161" i="5"/>
  <c r="I1132" i="5"/>
  <c r="I1142" i="5"/>
  <c r="I1107" i="5"/>
  <c r="I1149" i="5"/>
  <c r="I1130" i="5"/>
  <c r="I1467" i="5" a="1"/>
  <c r="I1772" i="5" a="1"/>
  <c r="I735" i="5" a="1"/>
  <c r="I1650" i="5" a="1"/>
  <c r="I1833" i="5" a="1"/>
  <c r="I857" i="5" a="1"/>
  <c r="I1589" i="5" a="1"/>
  <c r="I1503" i="5" l="1"/>
  <c r="I1514" i="5"/>
  <c r="I1507" i="5"/>
  <c r="I1469" i="5"/>
  <c r="I1496" i="5"/>
  <c r="I1517" i="5"/>
  <c r="I1468" i="5"/>
  <c r="I1470" i="5"/>
  <c r="I1519" i="5"/>
  <c r="I1512" i="5"/>
  <c r="I1474" i="5"/>
  <c r="I1488" i="5"/>
  <c r="I1472" i="5"/>
  <c r="I1526" i="5"/>
  <c r="I1487" i="5"/>
  <c r="I1499" i="5"/>
  <c r="I1524" i="5"/>
  <c r="I1484" i="5"/>
  <c r="I1501" i="5"/>
  <c r="I1516" i="5"/>
  <c r="I1485" i="5"/>
  <c r="I1492" i="5"/>
  <c r="I1520" i="5"/>
  <c r="I1475" i="5"/>
  <c r="I1490" i="5"/>
  <c r="I1523" i="5"/>
  <c r="I1518" i="5"/>
  <c r="I1515" i="5"/>
  <c r="I1500" i="5"/>
  <c r="I1527" i="5"/>
  <c r="I1481" i="5"/>
  <c r="I1467" i="5"/>
  <c r="I1513" i="5"/>
  <c r="I1522" i="5"/>
  <c r="I1478" i="5"/>
  <c r="I1521" i="5"/>
  <c r="I1509" i="5"/>
  <c r="I1493" i="5"/>
  <c r="I1504" i="5"/>
  <c r="I1489" i="5"/>
  <c r="I1473" i="5"/>
  <c r="I1482" i="5"/>
  <c r="I1511" i="5"/>
  <c r="I1471" i="5"/>
  <c r="I1510" i="5"/>
  <c r="I1491" i="5"/>
  <c r="I1480" i="5"/>
  <c r="I1477" i="5"/>
  <c r="I1495" i="5"/>
  <c r="I1479" i="5"/>
  <c r="I1498" i="5"/>
  <c r="I1494" i="5"/>
  <c r="I1505" i="5"/>
  <c r="I1497" i="5"/>
  <c r="I1486" i="5"/>
  <c r="I1476" i="5"/>
  <c r="I1483" i="5"/>
  <c r="I1502" i="5"/>
  <c r="I1525" i="5"/>
  <c r="I1506" i="5"/>
  <c r="I1508" i="5"/>
  <c r="I783" i="5"/>
  <c r="I741" i="5"/>
  <c r="I762" i="5"/>
  <c r="I779" i="5"/>
  <c r="I765" i="5"/>
  <c r="I784" i="5"/>
  <c r="I757" i="5"/>
  <c r="I772" i="5"/>
  <c r="I735" i="5"/>
  <c r="I755" i="5"/>
  <c r="I770" i="5"/>
  <c r="I737" i="5"/>
  <c r="I786" i="5"/>
  <c r="I751" i="5"/>
  <c r="I739" i="5"/>
  <c r="I767" i="5"/>
  <c r="I748" i="5"/>
  <c r="I756" i="5"/>
  <c r="I778" i="5"/>
  <c r="I745" i="5"/>
  <c r="I760" i="5"/>
  <c r="I744" i="5"/>
  <c r="I752" i="5"/>
  <c r="I791" i="5"/>
  <c r="I790" i="5"/>
  <c r="I766" i="5"/>
  <c r="I753" i="5"/>
  <c r="I789" i="5"/>
  <c r="I736" i="5"/>
  <c r="I763" i="5"/>
  <c r="I743" i="5"/>
  <c r="I761" i="5"/>
  <c r="I769" i="5"/>
  <c r="I776" i="5"/>
  <c r="I788" i="5"/>
  <c r="I754" i="5"/>
  <c r="I742" i="5"/>
  <c r="I781" i="5"/>
  <c r="I750" i="5"/>
  <c r="I775" i="5"/>
  <c r="I738" i="5"/>
  <c r="I746" i="5"/>
  <c r="I782" i="5"/>
  <c r="I747" i="5"/>
  <c r="I764" i="5"/>
  <c r="I758" i="5"/>
  <c r="I785" i="5"/>
  <c r="I787" i="5"/>
  <c r="I773" i="5"/>
  <c r="I771" i="5"/>
  <c r="I793" i="5"/>
  <c r="I740" i="5"/>
  <c r="I768" i="5"/>
  <c r="I795" i="5"/>
  <c r="I794" i="5"/>
  <c r="I749" i="5"/>
  <c r="I759" i="5"/>
  <c r="I780" i="5"/>
  <c r="I774" i="5"/>
  <c r="I777" i="5"/>
  <c r="I792" i="5"/>
  <c r="I1867" i="5"/>
  <c r="I1866" i="5"/>
  <c r="I1847" i="5"/>
  <c r="I1845" i="5"/>
  <c r="I1862" i="5"/>
  <c r="I1858" i="5"/>
  <c r="I1893" i="5"/>
  <c r="I1874" i="5"/>
  <c r="I1855" i="5"/>
  <c r="I1869" i="5"/>
  <c r="I1835" i="5"/>
  <c r="I1859" i="5"/>
  <c r="I1860" i="5"/>
  <c r="I1883" i="5"/>
  <c r="I1836" i="5"/>
  <c r="I1868" i="5"/>
  <c r="I1885" i="5"/>
  <c r="I1851" i="5"/>
  <c r="I1892" i="5"/>
  <c r="I1841" i="5"/>
  <c r="I1875" i="5"/>
  <c r="I1877" i="5"/>
  <c r="I1873" i="5"/>
  <c r="I1888" i="5"/>
  <c r="I1882" i="5"/>
  <c r="I1863" i="5"/>
  <c r="I1848" i="5"/>
  <c r="I1890" i="5"/>
  <c r="I1878" i="5"/>
  <c r="I1844" i="5"/>
  <c r="I1881" i="5"/>
  <c r="I1886" i="5"/>
  <c r="I1870" i="5"/>
  <c r="I1857" i="5"/>
  <c r="I1850" i="5"/>
  <c r="I1856" i="5"/>
  <c r="I1846" i="5"/>
  <c r="I1834" i="5"/>
  <c r="I1871" i="5"/>
  <c r="I1843" i="5"/>
  <c r="I1891" i="5"/>
  <c r="I1833" i="5"/>
  <c r="I1887" i="5"/>
  <c r="I1837" i="5"/>
  <c r="I1852" i="5"/>
  <c r="I1864" i="5"/>
  <c r="I1872" i="5"/>
  <c r="I1880" i="5"/>
  <c r="I1838" i="5"/>
  <c r="I1853" i="5"/>
  <c r="I1889" i="5"/>
  <c r="I1884" i="5"/>
  <c r="I1849" i="5"/>
  <c r="I1842" i="5"/>
  <c r="I1876" i="5"/>
  <c r="I1865" i="5"/>
  <c r="I1839" i="5"/>
  <c r="I1854" i="5"/>
  <c r="I1861" i="5"/>
  <c r="I1879" i="5"/>
  <c r="I1840" i="5"/>
  <c r="I1817" i="5"/>
  <c r="I1801" i="5"/>
  <c r="I1779" i="5"/>
  <c r="I1824" i="5"/>
  <c r="I1821" i="5"/>
  <c r="I1773" i="5"/>
  <c r="I1805" i="5"/>
  <c r="I1802" i="5"/>
  <c r="I1786" i="5"/>
  <c r="I1796" i="5"/>
  <c r="I1785" i="5"/>
  <c r="I1774" i="5"/>
  <c r="I1826" i="5"/>
  <c r="I1831" i="5"/>
  <c r="I1800" i="5"/>
  <c r="I1791" i="5"/>
  <c r="I1778" i="5"/>
  <c r="I1815" i="5"/>
  <c r="I1793" i="5"/>
  <c r="I1777" i="5"/>
  <c r="I1830" i="5"/>
  <c r="I1828" i="5"/>
  <c r="I1790" i="5"/>
  <c r="I1832" i="5"/>
  <c r="I1820" i="5"/>
  <c r="I1822" i="5"/>
  <c r="I1819" i="5"/>
  <c r="I1783" i="5"/>
  <c r="I1780" i="5"/>
  <c r="I1818" i="5"/>
  <c r="I1789" i="5"/>
  <c r="I1803" i="5"/>
  <c r="I1775" i="5"/>
  <c r="I1812" i="5"/>
  <c r="I1813" i="5"/>
  <c r="I1825" i="5"/>
  <c r="I1799" i="5"/>
  <c r="I1827" i="5"/>
  <c r="I1808" i="5"/>
  <c r="I1798" i="5"/>
  <c r="I1807" i="5"/>
  <c r="I1788" i="5"/>
  <c r="I1809" i="5"/>
  <c r="I1792" i="5"/>
  <c r="I1772" i="5"/>
  <c r="I1787" i="5"/>
  <c r="I1829" i="5"/>
  <c r="I1804" i="5"/>
  <c r="I1794" i="5"/>
  <c r="I1781" i="5"/>
  <c r="I1811" i="5"/>
  <c r="I1816" i="5"/>
  <c r="I1776" i="5"/>
  <c r="I1795" i="5"/>
  <c r="I1823" i="5"/>
  <c r="I1814" i="5"/>
  <c r="I1784" i="5"/>
  <c r="I1806" i="5"/>
  <c r="I1810" i="5"/>
  <c r="I1797" i="5"/>
  <c r="I1782" i="5"/>
  <c r="I910" i="5"/>
  <c r="I863" i="5"/>
  <c r="I876" i="5"/>
  <c r="I880" i="5"/>
  <c r="I873" i="5"/>
  <c r="I906" i="5"/>
  <c r="I899" i="5"/>
  <c r="I869" i="5"/>
  <c r="I875" i="5"/>
  <c r="I897" i="5"/>
  <c r="I871" i="5"/>
  <c r="I902" i="5"/>
  <c r="I879" i="5"/>
  <c r="I878" i="5"/>
  <c r="I882" i="5"/>
  <c r="I881" i="5"/>
  <c r="I870" i="5"/>
  <c r="I891" i="5"/>
  <c r="I905" i="5"/>
  <c r="I864" i="5"/>
  <c r="I886" i="5"/>
  <c r="I901" i="5"/>
  <c r="I894" i="5"/>
  <c r="I896" i="5"/>
  <c r="I858" i="5"/>
  <c r="I857" i="5"/>
  <c r="I859" i="5"/>
  <c r="I893" i="5"/>
  <c r="I917" i="5"/>
  <c r="I884" i="5"/>
  <c r="I904" i="5"/>
  <c r="I862" i="5"/>
  <c r="I860" i="5"/>
  <c r="I866" i="5"/>
  <c r="I885" i="5"/>
  <c r="I877" i="5"/>
  <c r="I895" i="5"/>
  <c r="I916" i="5"/>
  <c r="I887" i="5"/>
  <c r="I898" i="5"/>
  <c r="I915" i="5"/>
  <c r="I868" i="5"/>
  <c r="I872" i="5"/>
  <c r="I911" i="5"/>
  <c r="I900" i="5"/>
  <c r="I903" i="5"/>
  <c r="I888" i="5"/>
  <c r="I909" i="5"/>
  <c r="I912" i="5"/>
  <c r="I913" i="5"/>
  <c r="I883" i="5"/>
  <c r="I861" i="5"/>
  <c r="I892" i="5"/>
  <c r="I867" i="5"/>
  <c r="I908" i="5"/>
  <c r="I890" i="5"/>
  <c r="I907" i="5"/>
  <c r="I874" i="5"/>
  <c r="I889" i="5"/>
  <c r="I914" i="5"/>
  <c r="I865" i="5"/>
  <c r="I1595" i="5"/>
  <c r="I1591" i="5"/>
  <c r="I1611" i="5"/>
  <c r="I1624" i="5"/>
  <c r="I1633" i="5"/>
  <c r="I1605" i="5"/>
  <c r="I1616" i="5"/>
  <c r="I1613" i="5"/>
  <c r="I1638" i="5"/>
  <c r="I1639" i="5"/>
  <c r="I1632" i="5"/>
  <c r="I1620" i="5"/>
  <c r="I1618" i="5"/>
  <c r="I1601" i="5"/>
  <c r="I1610" i="5"/>
  <c r="I1642" i="5"/>
  <c r="I1590" i="5"/>
  <c r="I1617" i="5"/>
  <c r="I1604" i="5"/>
  <c r="I1644" i="5"/>
  <c r="I1628" i="5"/>
  <c r="I1606" i="5"/>
  <c r="I1630" i="5"/>
  <c r="I1609" i="5"/>
  <c r="I1634" i="5"/>
  <c r="I1636" i="5"/>
  <c r="I1592" i="5"/>
  <c r="I1626" i="5"/>
  <c r="I1614" i="5"/>
  <c r="I1615" i="5"/>
  <c r="I1600" i="5"/>
  <c r="I1637" i="5"/>
  <c r="I1597" i="5"/>
  <c r="I1646" i="5"/>
  <c r="I1631" i="5"/>
  <c r="I1596" i="5"/>
  <c r="I1602" i="5"/>
  <c r="I1649" i="5"/>
  <c r="I1594" i="5"/>
  <c r="I1607" i="5"/>
  <c r="I1627" i="5"/>
  <c r="I1612" i="5"/>
  <c r="I1603" i="5"/>
  <c r="I1598" i="5"/>
  <c r="I1647" i="5"/>
  <c r="I1608" i="5"/>
  <c r="I1589" i="5"/>
  <c r="I1645" i="5"/>
  <c r="I1625" i="5"/>
  <c r="I1629" i="5"/>
  <c r="I1648" i="5"/>
  <c r="I1641" i="5"/>
  <c r="I1619" i="5"/>
  <c r="I1599" i="5"/>
  <c r="I1621" i="5"/>
  <c r="I1593" i="5"/>
  <c r="I1622" i="5"/>
  <c r="I1640" i="5"/>
  <c r="I1623" i="5"/>
  <c r="I1635" i="5"/>
  <c r="I1643" i="5"/>
  <c r="I1709" i="5"/>
  <c r="I1662" i="5"/>
  <c r="I1707" i="5"/>
  <c r="I1674" i="5"/>
  <c r="I1652" i="5"/>
  <c r="I1689" i="5"/>
  <c r="I1692" i="5"/>
  <c r="I1670" i="5"/>
  <c r="I1696" i="5"/>
  <c r="I1678" i="5"/>
  <c r="I1687" i="5"/>
  <c r="I1661" i="5"/>
  <c r="I1677" i="5"/>
  <c r="I1666" i="5"/>
  <c r="I1682" i="5"/>
  <c r="I1671" i="5"/>
  <c r="I1710" i="5"/>
  <c r="I1708" i="5"/>
  <c r="I1676" i="5"/>
  <c r="I1702" i="5"/>
  <c r="I1660" i="5"/>
  <c r="I1695" i="5"/>
  <c r="I1688" i="5"/>
  <c r="I1705" i="5"/>
  <c r="I1699" i="5"/>
  <c r="I1651" i="5"/>
  <c r="I1706" i="5"/>
  <c r="I1684" i="5"/>
  <c r="I1675" i="5"/>
  <c r="I1685" i="5"/>
  <c r="I1683" i="5"/>
  <c r="I1665" i="5"/>
  <c r="I1686" i="5"/>
  <c r="I1653" i="5"/>
  <c r="I1667" i="5"/>
  <c r="I1697" i="5"/>
  <c r="I1690" i="5"/>
  <c r="I1691" i="5"/>
  <c r="I1704" i="5"/>
  <c r="I1668" i="5"/>
  <c r="I1656" i="5"/>
  <c r="I1673" i="5"/>
  <c r="I1664" i="5"/>
  <c r="I1654" i="5"/>
  <c r="I1669" i="5"/>
  <c r="I1693" i="5"/>
  <c r="I1703" i="5"/>
  <c r="I1701" i="5"/>
  <c r="I1679" i="5"/>
  <c r="I1650" i="5"/>
  <c r="I1681" i="5"/>
  <c r="I1659" i="5"/>
  <c r="I1698" i="5"/>
  <c r="I1658" i="5"/>
  <c r="I1680" i="5"/>
  <c r="I1694" i="5"/>
  <c r="I1672" i="5"/>
  <c r="I1663" i="5"/>
  <c r="I1700" i="5"/>
  <c r="I1657" i="5"/>
  <c r="I1655" i="5"/>
  <c r="I4578" i="5" l="1" a="1"/>
  <c r="I4626" i="5" l="1"/>
  <c r="I4634" i="5"/>
  <c r="I4619" i="5"/>
  <c r="I4596" i="5"/>
  <c r="I4603" i="5"/>
  <c r="I4599" i="5"/>
  <c r="I4600" i="5"/>
  <c r="I4604" i="5"/>
  <c r="I4581" i="5"/>
  <c r="I4621" i="5"/>
  <c r="I4605" i="5"/>
  <c r="I4624" i="5"/>
  <c r="I4620" i="5"/>
  <c r="I4594" i="5"/>
  <c r="I4583" i="5"/>
  <c r="I4609" i="5"/>
  <c r="I4613" i="5"/>
  <c r="I4585" i="5"/>
  <c r="I4595" i="5"/>
  <c r="I4610" i="5"/>
  <c r="I4616" i="5"/>
  <c r="I4630" i="5"/>
  <c r="I4638" i="5"/>
  <c r="I4636" i="5"/>
  <c r="I4632" i="5"/>
  <c r="I4625" i="5"/>
  <c r="I4606" i="5"/>
  <c r="I4580" i="5"/>
  <c r="I4579" i="5"/>
  <c r="I4602" i="5"/>
  <c r="I4615" i="5"/>
  <c r="I4597" i="5"/>
  <c r="I4611" i="5"/>
  <c r="I4622" i="5"/>
  <c r="I4618" i="5"/>
  <c r="I4623" i="5"/>
  <c r="I4601" i="5"/>
  <c r="I4633" i="5"/>
  <c r="I4637" i="5"/>
  <c r="I4584" i="5"/>
  <c r="I4627" i="5"/>
  <c r="I4631" i="5"/>
  <c r="I4629" i="5"/>
  <c r="I4628" i="5"/>
  <c r="I4598" i="5"/>
  <c r="I4593" i="5"/>
  <c r="I4608" i="5"/>
  <c r="I4635" i="5"/>
  <c r="I4592" i="5"/>
  <c r="I4590" i="5"/>
  <c r="I4589" i="5"/>
  <c r="I4587" i="5"/>
  <c r="I4607" i="5"/>
  <c r="I4586" i="5"/>
  <c r="I4591" i="5"/>
  <c r="I4582" i="5"/>
  <c r="I4617" i="5"/>
  <c r="I4588" i="5"/>
  <c r="I4614" i="5"/>
  <c r="I4612" i="5"/>
  <c r="I4578" i="5"/>
  <c r="I2199" i="5" l="1" a="1"/>
  <c r="I2224" i="5" l="1"/>
  <c r="I2228" i="5"/>
  <c r="I2217" i="5"/>
  <c r="I2230" i="5"/>
  <c r="I2211" i="5"/>
  <c r="I2213" i="5"/>
  <c r="I2223" i="5"/>
  <c r="I2236" i="5"/>
  <c r="I2226" i="5"/>
  <c r="I2208" i="5"/>
  <c r="I2259" i="5"/>
  <c r="I2245" i="5"/>
  <c r="I2240" i="5"/>
  <c r="I2203" i="5"/>
  <c r="I2251" i="5"/>
  <c r="I2218" i="5"/>
  <c r="I2252" i="5"/>
  <c r="I2250" i="5"/>
  <c r="I2257" i="5"/>
  <c r="I2215" i="5"/>
  <c r="I2253" i="5"/>
  <c r="I2258" i="5"/>
  <c r="I2247" i="5"/>
  <c r="I2204" i="5"/>
  <c r="I2255" i="5"/>
  <c r="I2238" i="5"/>
  <c r="I2214" i="5"/>
  <c r="I2249" i="5"/>
  <c r="I2239" i="5"/>
  <c r="I2209" i="5"/>
  <c r="I2201" i="5"/>
  <c r="I2229" i="5"/>
  <c r="I2233" i="5"/>
  <c r="I2225" i="5"/>
  <c r="I2235" i="5"/>
  <c r="I2219" i="5"/>
  <c r="I2220" i="5"/>
  <c r="I2254" i="5"/>
  <c r="I2212" i="5"/>
  <c r="I2243" i="5"/>
  <c r="I2244" i="5"/>
  <c r="I2256" i="5"/>
  <c r="I2216" i="5"/>
  <c r="I2210" i="5"/>
  <c r="I2206" i="5"/>
  <c r="I2246" i="5"/>
  <c r="I2205" i="5"/>
  <c r="I2237" i="5"/>
  <c r="I2241" i="5"/>
  <c r="I2242" i="5"/>
  <c r="I2202" i="5"/>
  <c r="I2234" i="5"/>
  <c r="I2221" i="5"/>
  <c r="I2222" i="5"/>
  <c r="I2248" i="5"/>
  <c r="I2200" i="5"/>
  <c r="I2227" i="5"/>
  <c r="I2207" i="5"/>
  <c r="I2199" i="5"/>
  <c r="I2231" i="5"/>
  <c r="I2232" i="5"/>
  <c r="I2382" i="5" l="1" a="1"/>
  <c r="I2390" i="5" l="1"/>
  <c r="I2406" i="5"/>
  <c r="I2398" i="5"/>
  <c r="I2389" i="5"/>
  <c r="I2391" i="5"/>
  <c r="I2428" i="5"/>
  <c r="I2442" i="5"/>
  <c r="I2433" i="5"/>
  <c r="I2438" i="5"/>
  <c r="I2417" i="5"/>
  <c r="I2396" i="5"/>
  <c r="I2410" i="5"/>
  <c r="I2414" i="5"/>
  <c r="I2397" i="5"/>
  <c r="I2399" i="5"/>
  <c r="I2426" i="5"/>
  <c r="I2441" i="5"/>
  <c r="I2409" i="5"/>
  <c r="I2412" i="5"/>
  <c r="I2422" i="5"/>
  <c r="I2403" i="5"/>
  <c r="I2429" i="5"/>
  <c r="I2440" i="5"/>
  <c r="I2423" i="5"/>
  <c r="I2405" i="5"/>
  <c r="I2386" i="5"/>
  <c r="I2425" i="5"/>
  <c r="I2431" i="5"/>
  <c r="I2427" i="5"/>
  <c r="I2415" i="5"/>
  <c r="I2392" i="5"/>
  <c r="I2416" i="5"/>
  <c r="I2402" i="5"/>
  <c r="I2418" i="5"/>
  <c r="I2432" i="5"/>
  <c r="I2388" i="5"/>
  <c r="I2419" i="5"/>
  <c r="I2387" i="5"/>
  <c r="I2439" i="5"/>
  <c r="I2437" i="5"/>
  <c r="I2420" i="5"/>
  <c r="I2393" i="5"/>
  <c r="I2430" i="5"/>
  <c r="I2435" i="5"/>
  <c r="I2384" i="5"/>
  <c r="I2385" i="5"/>
  <c r="I2424" i="5"/>
  <c r="I2413" i="5"/>
  <c r="I2411" i="5"/>
  <c r="I2407" i="5"/>
  <c r="I2395" i="5"/>
  <c r="I2383" i="5"/>
  <c r="I2408" i="5"/>
  <c r="I2401" i="5"/>
  <c r="I2400" i="5"/>
  <c r="I2404" i="5"/>
  <c r="I2436" i="5"/>
  <c r="I2421" i="5"/>
  <c r="I2434" i="5"/>
  <c r="I2394" i="5"/>
  <c r="I2382" i="5"/>
  <c r="S132" i="2" l="1"/>
  <c r="T132" i="2"/>
  <c r="S143" i="2"/>
  <c r="U132" i="2"/>
  <c r="T143" i="2" l="1"/>
  <c r="T133" i="2"/>
  <c r="S133" i="2"/>
  <c r="U143" i="2"/>
  <c r="U133" i="2"/>
  <c r="U139" i="2" l="1"/>
  <c r="U128" i="2"/>
  <c r="V143" i="2"/>
  <c r="V132" i="2"/>
  <c r="V133" i="2"/>
  <c r="V139" i="2" l="1"/>
  <c r="V128" i="2"/>
  <c r="U122" i="2"/>
  <c r="W143" i="2"/>
  <c r="W133" i="2"/>
  <c r="W132" i="2"/>
  <c r="W139" i="2" l="1"/>
  <c r="W128" i="2"/>
  <c r="V122" i="2"/>
  <c r="X143" i="2"/>
  <c r="X132" i="2"/>
  <c r="X133" i="2"/>
  <c r="X139" i="2" l="1"/>
  <c r="X128" i="2"/>
  <c r="W122" i="2"/>
  <c r="Y143" i="2"/>
  <c r="Y133" i="2"/>
  <c r="Y132" i="2"/>
  <c r="Y139" i="2" l="1"/>
  <c r="Y128" i="2"/>
  <c r="X122" i="2"/>
  <c r="Z143" i="2"/>
  <c r="Z132" i="2"/>
  <c r="Z133" i="2"/>
  <c r="Z139" i="2" l="1"/>
  <c r="Z128" i="2"/>
  <c r="Y122" i="2"/>
  <c r="AA143" i="2"/>
  <c r="AA133" i="2"/>
  <c r="AA132" i="2"/>
  <c r="AA139" i="2" l="1"/>
  <c r="AA128" i="2"/>
  <c r="Z122" i="2"/>
  <c r="AB143" i="2"/>
  <c r="AB132" i="2"/>
  <c r="AB133" i="2"/>
  <c r="AB139" i="2" l="1"/>
  <c r="AB128" i="2"/>
  <c r="AA122" i="2"/>
  <c r="AC143" i="2"/>
  <c r="AC133" i="2"/>
  <c r="AC132" i="2"/>
  <c r="AC139" i="2" l="1"/>
  <c r="AC128" i="2"/>
  <c r="AB122" i="2"/>
  <c r="AD143" i="2"/>
  <c r="AD132" i="2"/>
  <c r="AD133" i="2"/>
  <c r="AD139" i="2" l="1"/>
  <c r="AD128" i="2"/>
  <c r="AC122" i="2"/>
  <c r="AE143" i="2"/>
  <c r="AE133" i="2"/>
  <c r="AE132" i="2"/>
  <c r="AE139" i="2" l="1"/>
  <c r="AE128" i="2"/>
  <c r="AD122" i="2"/>
  <c r="AF143" i="2"/>
  <c r="AF132" i="2"/>
  <c r="AF133" i="2"/>
  <c r="AF139" i="2" l="1"/>
  <c r="AF128" i="2"/>
  <c r="AE122" i="2"/>
  <c r="AG143" i="2"/>
  <c r="AG133" i="2"/>
  <c r="AG132" i="2"/>
  <c r="AG139" i="2" l="1"/>
  <c r="AG128" i="2"/>
  <c r="AF122" i="2"/>
  <c r="AH143" i="2"/>
  <c r="AH132" i="2"/>
  <c r="AH133" i="2"/>
  <c r="AH139" i="2" l="1"/>
  <c r="AH128" i="2"/>
  <c r="AG122" i="2"/>
  <c r="AI143" i="2"/>
  <c r="AI133" i="2"/>
  <c r="AI132" i="2"/>
  <c r="AI139" i="2" l="1"/>
  <c r="AI128" i="2"/>
  <c r="AH122" i="2"/>
  <c r="AJ143" i="2"/>
  <c r="AJ133" i="2"/>
  <c r="AJ132" i="2"/>
  <c r="AJ139" i="2" l="1"/>
  <c r="AJ128" i="2"/>
  <c r="AI122" i="2"/>
  <c r="AK143" i="2"/>
  <c r="AK132" i="2"/>
  <c r="AK133" i="2"/>
  <c r="AK139" i="2" l="1"/>
  <c r="AK128" i="2"/>
  <c r="AJ122" i="2"/>
  <c r="AL143" i="2"/>
  <c r="AL133" i="2"/>
  <c r="AL132" i="2"/>
  <c r="AL139" i="2" l="1"/>
  <c r="AL128" i="2"/>
  <c r="AK122" i="2"/>
  <c r="AM143" i="2"/>
  <c r="AM132" i="2"/>
  <c r="AM133" i="2"/>
  <c r="AM139" i="2" l="1"/>
  <c r="AM128" i="2"/>
  <c r="AL122" i="2"/>
  <c r="AN143" i="2"/>
  <c r="AN132" i="2"/>
  <c r="AN133" i="2"/>
  <c r="AN139" i="2" l="1"/>
  <c r="AN128" i="2"/>
  <c r="AM122" i="2"/>
  <c r="AO143" i="2"/>
  <c r="AO133" i="2"/>
  <c r="AO132" i="2"/>
  <c r="AO139" i="2" l="1"/>
  <c r="AO128" i="2"/>
  <c r="AN122" i="2"/>
  <c r="AP143" i="2"/>
  <c r="AP132" i="2"/>
  <c r="AP133" i="2"/>
  <c r="AP139" i="2" l="1"/>
  <c r="AP128" i="2"/>
  <c r="AO122" i="2"/>
  <c r="AQ143" i="2"/>
  <c r="AQ133" i="2"/>
  <c r="AQ132" i="2"/>
  <c r="AQ139" i="2" l="1"/>
  <c r="AQ128" i="2"/>
  <c r="AP122" i="2"/>
  <c r="AR143" i="2"/>
  <c r="AR132" i="2"/>
  <c r="AR133" i="2"/>
  <c r="AR139" i="2" l="1"/>
  <c r="AR128" i="2"/>
  <c r="AQ122" i="2"/>
  <c r="AS143" i="2"/>
  <c r="AS132" i="2"/>
  <c r="AS133" i="2"/>
  <c r="AS139" i="2" l="1"/>
  <c r="AS128" i="2"/>
  <c r="AR122" i="2"/>
  <c r="AT143" i="2"/>
  <c r="AT133" i="2"/>
  <c r="AT132" i="2"/>
  <c r="AT139" i="2" l="1"/>
  <c r="AT128" i="2"/>
  <c r="AS122" i="2"/>
  <c r="AU143" i="2"/>
  <c r="AU132" i="2"/>
  <c r="AU133" i="2"/>
  <c r="AU139" i="2" l="1"/>
  <c r="AU128" i="2"/>
  <c r="AT122" i="2"/>
  <c r="AV143" i="2"/>
  <c r="AV133" i="2"/>
  <c r="AV132" i="2"/>
  <c r="AV139" i="2" l="1"/>
  <c r="AV128" i="2"/>
  <c r="AU122" i="2"/>
  <c r="AW143" i="2"/>
  <c r="AW132" i="2"/>
  <c r="AW133" i="2"/>
  <c r="AW139" i="2" l="1"/>
  <c r="AW128" i="2"/>
  <c r="AV122" i="2"/>
  <c r="AX143" i="2"/>
  <c r="AX133" i="2"/>
  <c r="AX132" i="2"/>
  <c r="AX139" i="2" l="1"/>
  <c r="AX128" i="2"/>
  <c r="AW122" i="2"/>
  <c r="AY143" i="2"/>
  <c r="AY132" i="2"/>
  <c r="AY133" i="2"/>
  <c r="AY139" i="2" l="1"/>
  <c r="AY128" i="2"/>
  <c r="AX122" i="2"/>
  <c r="AZ143" i="2"/>
  <c r="AZ133" i="2"/>
  <c r="AZ132" i="2"/>
  <c r="AZ128" i="2" l="1"/>
  <c r="AY122" i="2"/>
  <c r="BA143" i="2"/>
  <c r="BA132" i="2"/>
  <c r="BA133" i="2"/>
  <c r="BA139" i="2" l="1"/>
  <c r="AZ139" i="2"/>
  <c r="BA128" i="2"/>
  <c r="AZ122" i="2"/>
  <c r="BB143" i="2"/>
  <c r="BB133" i="2"/>
  <c r="BB132" i="2"/>
  <c r="BB139" i="2" l="1"/>
  <c r="BB128" i="2"/>
  <c r="BA122" i="2"/>
  <c r="BC143" i="2"/>
  <c r="BC132" i="2"/>
  <c r="BC133" i="2"/>
  <c r="BC139" i="2" l="1"/>
  <c r="BC128" i="2"/>
  <c r="BB122" i="2"/>
  <c r="BD143" i="2"/>
  <c r="BD133" i="2"/>
  <c r="BD132" i="2"/>
  <c r="BD139" i="2" l="1"/>
  <c r="BD128" i="2"/>
  <c r="BC122" i="2"/>
  <c r="BE143" i="2"/>
  <c r="BE132" i="2"/>
  <c r="BE133" i="2"/>
  <c r="BE139" i="2" l="1"/>
  <c r="BE128" i="2"/>
  <c r="BD122" i="2"/>
  <c r="BF143" i="2"/>
  <c r="BF133" i="2"/>
  <c r="BF132" i="2"/>
  <c r="BF139" i="2" l="1"/>
  <c r="BF128" i="2"/>
  <c r="BE122" i="2"/>
  <c r="BG143" i="2"/>
  <c r="BG132" i="2"/>
  <c r="BG133" i="2"/>
  <c r="BG139" i="2" l="1"/>
  <c r="BG128" i="2"/>
  <c r="BF122" i="2"/>
  <c r="BH143" i="2"/>
  <c r="BH133" i="2"/>
  <c r="BH132" i="2"/>
  <c r="BH139" i="2" l="1"/>
  <c r="BH128" i="2"/>
  <c r="BG122" i="2"/>
  <c r="BI143" i="2"/>
  <c r="BI132" i="2"/>
  <c r="BI133" i="2"/>
  <c r="BI139" i="2" l="1"/>
  <c r="BI128" i="2"/>
  <c r="BH122" i="2"/>
  <c r="BJ143" i="2"/>
  <c r="BJ133" i="2"/>
  <c r="BJ132" i="2"/>
  <c r="BJ139" i="2" l="1"/>
  <c r="BJ128" i="2"/>
  <c r="BI122" i="2"/>
  <c r="BJ122" i="2" l="1"/>
  <c r="I12691" i="5" l="1" a="1"/>
  <c r="I7933" i="5" a="1"/>
  <c r="I9824" i="5" a="1"/>
  <c r="I5066" i="5" a="1"/>
  <c r="I10312" i="5" a="1"/>
  <c r="I5554" i="5" a="1"/>
  <c r="I12874" i="5" a="1"/>
  <c r="I8116" i="5" a="1"/>
  <c r="I12508" i="5" a="1"/>
  <c r="I7750" i="5" a="1"/>
  <c r="I10495" i="5" a="1"/>
  <c r="I5737" i="5" a="1"/>
  <c r="I11959" i="5" a="1"/>
  <c r="I7201" i="5" a="1"/>
  <c r="I12203" i="5" a="1"/>
  <c r="I7445" i="5" a="1"/>
  <c r="I9702" i="5" a="1"/>
  <c r="I4944" i="5" a="1"/>
  <c r="I12081" i="5" a="1"/>
  <c r="I7323" i="5" a="1"/>
  <c r="I12142" i="5" a="1"/>
  <c r="I7384" i="5" a="1"/>
  <c r="I9580" i="5" a="1"/>
  <c r="I4822" i="5" a="1"/>
  <c r="I9763" i="5" a="1"/>
  <c r="I5005" i="5" a="1"/>
  <c r="I7757" i="5" l="1"/>
  <c r="I7805" i="5"/>
  <c r="I7777" i="5"/>
  <c r="I7753" i="5"/>
  <c r="I7767" i="5"/>
  <c r="I7758" i="5"/>
  <c r="I7788" i="5"/>
  <c r="I7750" i="5"/>
  <c r="I7808" i="5"/>
  <c r="I7755" i="5"/>
  <c r="I7809" i="5"/>
  <c r="I7810" i="5"/>
  <c r="I7764" i="5"/>
  <c r="I7794" i="5"/>
  <c r="I7772" i="5"/>
  <c r="I7752" i="5"/>
  <c r="I7771" i="5"/>
  <c r="I7770" i="5"/>
  <c r="I7786" i="5"/>
  <c r="I7754" i="5"/>
  <c r="I7776" i="5"/>
  <c r="I7775" i="5"/>
  <c r="I7795" i="5"/>
  <c r="I7796" i="5"/>
  <c r="I7769" i="5"/>
  <c r="I7802" i="5"/>
  <c r="I7797" i="5"/>
  <c r="I7781" i="5"/>
  <c r="I7751" i="5"/>
  <c r="I7801" i="5"/>
  <c r="I7798" i="5"/>
  <c r="I7806" i="5"/>
  <c r="I7793" i="5"/>
  <c r="I7785" i="5"/>
  <c r="I7778" i="5"/>
  <c r="I7779" i="5"/>
  <c r="I7760" i="5"/>
  <c r="I7774" i="5"/>
  <c r="I7800" i="5"/>
  <c r="I7789" i="5"/>
  <c r="I7787" i="5"/>
  <c r="I7799" i="5"/>
  <c r="I7803" i="5"/>
  <c r="I7773" i="5"/>
  <c r="I7783" i="5"/>
  <c r="I7763" i="5"/>
  <c r="I7792" i="5"/>
  <c r="I7756" i="5"/>
  <c r="I7761" i="5"/>
  <c r="I7765" i="5"/>
  <c r="I7780" i="5"/>
  <c r="I7784" i="5"/>
  <c r="I7766" i="5"/>
  <c r="I7782" i="5"/>
  <c r="I7759" i="5"/>
  <c r="I7791" i="5"/>
  <c r="I7768" i="5"/>
  <c r="I7807" i="5"/>
  <c r="I7790" i="5"/>
  <c r="I7804" i="5"/>
  <c r="I7762" i="5"/>
  <c r="I12541" i="5"/>
  <c r="I12553" i="5"/>
  <c r="I12566" i="5"/>
  <c r="I12516" i="5"/>
  <c r="I12520" i="5"/>
  <c r="I12548" i="5"/>
  <c r="I12521" i="5"/>
  <c r="I12514" i="5"/>
  <c r="I12557" i="5"/>
  <c r="I12525" i="5"/>
  <c r="I12543" i="5"/>
  <c r="I12526" i="5"/>
  <c r="I12528" i="5"/>
  <c r="I12523" i="5"/>
  <c r="I12531" i="5"/>
  <c r="I12524" i="5"/>
  <c r="I12517" i="5"/>
  <c r="I12561" i="5"/>
  <c r="I12559" i="5"/>
  <c r="I12542" i="5"/>
  <c r="I12522" i="5"/>
  <c r="I12508" i="5"/>
  <c r="I12540" i="5"/>
  <c r="I12546" i="5"/>
  <c r="I12515" i="5"/>
  <c r="I12549" i="5"/>
  <c r="I12560" i="5"/>
  <c r="I12518" i="5"/>
  <c r="I12537" i="5"/>
  <c r="I12534" i="5"/>
  <c r="I12539" i="5"/>
  <c r="I12533" i="5"/>
  <c r="I12535" i="5"/>
  <c r="I12556" i="5"/>
  <c r="I12562" i="5"/>
  <c r="I12563" i="5"/>
  <c r="I12527" i="5"/>
  <c r="I12544" i="5"/>
  <c r="I12529" i="5"/>
  <c r="I12552" i="5"/>
  <c r="I12511" i="5"/>
  <c r="I12567" i="5"/>
  <c r="I12551" i="5"/>
  <c r="I12512" i="5"/>
  <c r="I12536" i="5"/>
  <c r="I12532" i="5"/>
  <c r="I12564" i="5"/>
  <c r="I12530" i="5"/>
  <c r="I12558" i="5"/>
  <c r="I12538" i="5"/>
  <c r="I12510" i="5"/>
  <c r="I12547" i="5"/>
  <c r="I12555" i="5"/>
  <c r="I12513" i="5"/>
  <c r="I12509" i="5"/>
  <c r="I12565" i="5"/>
  <c r="I12568" i="5"/>
  <c r="I12550" i="5"/>
  <c r="I12554" i="5"/>
  <c r="I12519" i="5"/>
  <c r="I12545" i="5"/>
  <c r="I5017" i="5"/>
  <c r="I5008" i="5"/>
  <c r="I5056" i="5"/>
  <c r="I5014" i="5"/>
  <c r="I5026" i="5"/>
  <c r="I5021" i="5"/>
  <c r="I5032" i="5"/>
  <c r="I5006" i="5"/>
  <c r="I5065" i="5"/>
  <c r="I5030" i="5"/>
  <c r="I5036" i="5"/>
  <c r="I5031" i="5"/>
  <c r="I5054" i="5"/>
  <c r="I5023" i="5"/>
  <c r="I5045" i="5"/>
  <c r="I5009" i="5"/>
  <c r="I5013" i="5"/>
  <c r="I5010" i="5"/>
  <c r="I5037" i="5"/>
  <c r="I5029" i="5"/>
  <c r="I5051" i="5"/>
  <c r="I5018" i="5"/>
  <c r="I5011" i="5"/>
  <c r="I5060" i="5"/>
  <c r="I5046" i="5"/>
  <c r="I5063" i="5"/>
  <c r="I5027" i="5"/>
  <c r="I5038" i="5"/>
  <c r="I5058" i="5"/>
  <c r="I5044" i="5"/>
  <c r="I5025" i="5"/>
  <c r="I5020" i="5"/>
  <c r="I5012" i="5"/>
  <c r="I5055" i="5"/>
  <c r="I5057" i="5"/>
  <c r="I5016" i="5"/>
  <c r="I5042" i="5"/>
  <c r="I5019" i="5"/>
  <c r="I5052" i="5"/>
  <c r="I5048" i="5"/>
  <c r="I5053" i="5"/>
  <c r="I5015" i="5"/>
  <c r="I5047" i="5"/>
  <c r="I5049" i="5"/>
  <c r="I5041" i="5"/>
  <c r="I5034" i="5"/>
  <c r="I5024" i="5"/>
  <c r="I5064" i="5"/>
  <c r="I5040" i="5"/>
  <c r="I5028" i="5"/>
  <c r="I5035" i="5"/>
  <c r="I5007" i="5"/>
  <c r="I5050" i="5"/>
  <c r="I5033" i="5"/>
  <c r="I5039" i="5"/>
  <c r="I5043" i="5"/>
  <c r="I5022" i="5"/>
  <c r="I5005" i="5"/>
  <c r="I5061" i="5"/>
  <c r="I5059" i="5"/>
  <c r="I5062" i="5"/>
  <c r="I4986" i="5"/>
  <c r="I4983" i="5"/>
  <c r="I4954" i="5"/>
  <c r="I4963" i="5"/>
  <c r="I4997" i="5"/>
  <c r="I4967" i="5"/>
  <c r="I4984" i="5"/>
  <c r="I4981" i="5"/>
  <c r="I4951" i="5"/>
  <c r="I4989" i="5"/>
  <c r="I4949" i="5"/>
  <c r="I4964" i="5"/>
  <c r="I5001" i="5"/>
  <c r="I4945" i="5"/>
  <c r="I5000" i="5"/>
  <c r="I4972" i="5"/>
  <c r="I4948" i="5"/>
  <c r="I4946" i="5"/>
  <c r="I4962" i="5"/>
  <c r="I4994" i="5"/>
  <c r="I4993" i="5"/>
  <c r="I4992" i="5"/>
  <c r="I4985" i="5"/>
  <c r="I4973" i="5"/>
  <c r="I4970" i="5"/>
  <c r="I4968" i="5"/>
  <c r="I4969" i="5"/>
  <c r="I4956" i="5"/>
  <c r="I4971" i="5"/>
  <c r="I4944" i="5"/>
  <c r="I4961" i="5"/>
  <c r="I4978" i="5"/>
  <c r="I4990" i="5"/>
  <c r="I4955" i="5"/>
  <c r="I4979" i="5"/>
  <c r="I4953" i="5"/>
  <c r="I4999" i="5"/>
  <c r="I4965" i="5"/>
  <c r="I4976" i="5"/>
  <c r="I4977" i="5"/>
  <c r="I4959" i="5"/>
  <c r="I4957" i="5"/>
  <c r="I5004" i="5"/>
  <c r="I4974" i="5"/>
  <c r="I4966" i="5"/>
  <c r="I4998" i="5"/>
  <c r="I4950" i="5"/>
  <c r="I4952" i="5"/>
  <c r="I4995" i="5"/>
  <c r="I4958" i="5"/>
  <c r="I4947" i="5"/>
  <c r="I4975" i="5"/>
  <c r="I4980" i="5"/>
  <c r="I4987" i="5"/>
  <c r="I4988" i="5"/>
  <c r="I4960" i="5"/>
  <c r="I5002" i="5"/>
  <c r="I4996" i="5"/>
  <c r="I4982" i="5"/>
  <c r="I5003" i="5"/>
  <c r="I4991" i="5"/>
  <c r="I8152" i="5"/>
  <c r="I8140" i="5"/>
  <c r="I8137" i="5"/>
  <c r="I8118" i="5"/>
  <c r="I8135" i="5"/>
  <c r="I8116" i="5"/>
  <c r="I8162" i="5"/>
  <c r="I8156" i="5"/>
  <c r="I8125" i="5"/>
  <c r="I8117" i="5"/>
  <c r="I8121" i="5"/>
  <c r="I8176" i="5"/>
  <c r="I8143" i="5"/>
  <c r="I8123" i="5"/>
  <c r="I8132" i="5"/>
  <c r="I8147" i="5"/>
  <c r="I8142" i="5"/>
  <c r="I8171" i="5"/>
  <c r="I8134" i="5"/>
  <c r="I8144" i="5"/>
  <c r="I8128" i="5"/>
  <c r="I8159" i="5"/>
  <c r="I8119" i="5"/>
  <c r="I8141" i="5"/>
  <c r="I8153" i="5"/>
  <c r="I8172" i="5"/>
  <c r="I8131" i="5"/>
  <c r="I8155" i="5"/>
  <c r="I8136" i="5"/>
  <c r="I8145" i="5"/>
  <c r="I8169" i="5"/>
  <c r="I8167" i="5"/>
  <c r="I8146" i="5"/>
  <c r="I8126" i="5"/>
  <c r="I8139" i="5"/>
  <c r="I8166" i="5"/>
  <c r="I8163" i="5"/>
  <c r="I8174" i="5"/>
  <c r="I8130" i="5"/>
  <c r="I8129" i="5"/>
  <c r="I8124" i="5"/>
  <c r="I8170" i="5"/>
  <c r="I8173" i="5"/>
  <c r="I8161" i="5"/>
  <c r="I8149" i="5"/>
  <c r="I8175" i="5"/>
  <c r="I8160" i="5"/>
  <c r="I8150" i="5"/>
  <c r="I8120" i="5"/>
  <c r="I8154" i="5"/>
  <c r="I8127" i="5"/>
  <c r="I8122" i="5"/>
  <c r="I8164" i="5"/>
  <c r="I8133" i="5"/>
  <c r="I8158" i="5"/>
  <c r="I8168" i="5"/>
  <c r="I8157" i="5"/>
  <c r="I8138" i="5"/>
  <c r="I8148" i="5"/>
  <c r="I8151" i="5"/>
  <c r="I8165" i="5"/>
  <c r="I9790" i="5"/>
  <c r="I9820" i="5"/>
  <c r="I9814" i="5"/>
  <c r="I9763" i="5"/>
  <c r="I9802" i="5"/>
  <c r="I9803" i="5"/>
  <c r="I9811" i="5"/>
  <c r="I9818" i="5"/>
  <c r="I9780" i="5"/>
  <c r="I9822" i="5"/>
  <c r="I9776" i="5"/>
  <c r="I9810" i="5"/>
  <c r="I9808" i="5"/>
  <c r="I9779" i="5"/>
  <c r="I9784" i="5"/>
  <c r="I9787" i="5"/>
  <c r="I9813" i="5"/>
  <c r="I9795" i="5"/>
  <c r="I9774" i="5"/>
  <c r="I9771" i="5"/>
  <c r="I9809" i="5"/>
  <c r="I9767" i="5"/>
  <c r="I9783" i="5"/>
  <c r="I9799" i="5"/>
  <c r="I9819" i="5"/>
  <c r="I9805" i="5"/>
  <c r="I9800" i="5"/>
  <c r="I9769" i="5"/>
  <c r="I9821" i="5"/>
  <c r="I9782" i="5"/>
  <c r="I9801" i="5"/>
  <c r="I9794" i="5"/>
  <c r="I9781" i="5"/>
  <c r="I9765" i="5"/>
  <c r="I9778" i="5"/>
  <c r="I9806" i="5"/>
  <c r="I9766" i="5"/>
  <c r="I9789" i="5"/>
  <c r="I9817" i="5"/>
  <c r="I9823" i="5"/>
  <c r="I9797" i="5"/>
  <c r="I9777" i="5"/>
  <c r="I9764" i="5"/>
  <c r="I9807" i="5"/>
  <c r="I9785" i="5"/>
  <c r="I9804" i="5"/>
  <c r="I9770" i="5"/>
  <c r="I9773" i="5"/>
  <c r="I9791" i="5"/>
  <c r="I9796" i="5"/>
  <c r="I9768" i="5"/>
  <c r="I9793" i="5"/>
  <c r="I9798" i="5"/>
  <c r="I9815" i="5"/>
  <c r="I9772" i="5"/>
  <c r="I9786" i="5"/>
  <c r="I9816" i="5"/>
  <c r="I9788" i="5"/>
  <c r="I9792" i="5"/>
  <c r="I9812" i="5"/>
  <c r="I9775" i="5"/>
  <c r="I9758" i="5"/>
  <c r="I9754" i="5"/>
  <c r="I9733" i="5"/>
  <c r="I9741" i="5"/>
  <c r="I9704" i="5"/>
  <c r="I9744" i="5"/>
  <c r="I9735" i="5"/>
  <c r="I9752" i="5"/>
  <c r="I9711" i="5"/>
  <c r="I9722" i="5"/>
  <c r="I9712" i="5"/>
  <c r="I9726" i="5"/>
  <c r="I9743" i="5"/>
  <c r="I9739" i="5"/>
  <c r="I9732" i="5"/>
  <c r="I9731" i="5"/>
  <c r="I9720" i="5"/>
  <c r="I9750" i="5"/>
  <c r="I9702" i="5"/>
  <c r="I9734" i="5"/>
  <c r="I9762" i="5"/>
  <c r="I9745" i="5"/>
  <c r="I9748" i="5"/>
  <c r="I9714" i="5"/>
  <c r="I9717" i="5"/>
  <c r="I9756" i="5"/>
  <c r="I9706" i="5"/>
  <c r="I9740" i="5"/>
  <c r="I9715" i="5"/>
  <c r="I9730" i="5"/>
  <c r="I9709" i="5"/>
  <c r="I9705" i="5"/>
  <c r="I9737" i="5"/>
  <c r="I9723" i="5"/>
  <c r="I9749" i="5"/>
  <c r="I9728" i="5"/>
  <c r="I9724" i="5"/>
  <c r="I9742" i="5"/>
  <c r="I9755" i="5"/>
  <c r="I9707" i="5"/>
  <c r="I9736" i="5"/>
  <c r="I9759" i="5"/>
  <c r="I9718" i="5"/>
  <c r="I9713" i="5"/>
  <c r="I9757" i="5"/>
  <c r="I9727" i="5"/>
  <c r="I9703" i="5"/>
  <c r="I9721" i="5"/>
  <c r="I9746" i="5"/>
  <c r="I9751" i="5"/>
  <c r="I9738" i="5"/>
  <c r="I9753" i="5"/>
  <c r="I9710" i="5"/>
  <c r="I9708" i="5"/>
  <c r="I9761" i="5"/>
  <c r="I9729" i="5"/>
  <c r="I9725" i="5"/>
  <c r="I9716" i="5"/>
  <c r="I9760" i="5"/>
  <c r="I9719" i="5"/>
  <c r="I9747" i="5"/>
  <c r="I12918" i="5"/>
  <c r="I12881" i="5"/>
  <c r="I12928" i="5"/>
  <c r="I12908" i="5"/>
  <c r="I12899" i="5"/>
  <c r="I12904" i="5"/>
  <c r="I12897" i="5"/>
  <c r="I12902" i="5"/>
  <c r="I12911" i="5"/>
  <c r="I12903" i="5"/>
  <c r="I12927" i="5"/>
  <c r="I12917" i="5"/>
  <c r="I12888" i="5"/>
  <c r="I12877" i="5"/>
  <c r="I12885" i="5"/>
  <c r="I12933" i="5"/>
  <c r="I12894" i="5"/>
  <c r="I12914" i="5"/>
  <c r="I12893" i="5"/>
  <c r="I12898" i="5"/>
  <c r="I12879" i="5"/>
  <c r="I12919" i="5"/>
  <c r="I12924" i="5"/>
  <c r="I12929" i="5"/>
  <c r="I12910" i="5"/>
  <c r="I12875" i="5"/>
  <c r="I12887" i="5"/>
  <c r="I12909" i="5"/>
  <c r="I12934" i="5"/>
  <c r="I12890" i="5"/>
  <c r="I12892" i="5"/>
  <c r="I12882" i="5"/>
  <c r="I12886" i="5"/>
  <c r="I12876" i="5"/>
  <c r="I12915" i="5"/>
  <c r="I12913" i="5"/>
  <c r="I12883" i="5"/>
  <c r="I12922" i="5"/>
  <c r="I12921" i="5"/>
  <c r="I12874" i="5"/>
  <c r="I12906" i="5"/>
  <c r="I12923" i="5"/>
  <c r="I12920" i="5"/>
  <c r="I12916" i="5"/>
  <c r="I12878" i="5"/>
  <c r="I12931" i="5"/>
  <c r="I12926" i="5"/>
  <c r="I12905" i="5"/>
  <c r="I12912" i="5"/>
  <c r="I12884" i="5"/>
  <c r="I12880" i="5"/>
  <c r="I12925" i="5"/>
  <c r="I12900" i="5"/>
  <c r="I12896" i="5"/>
  <c r="I12889" i="5"/>
  <c r="I12907" i="5"/>
  <c r="I12932" i="5"/>
  <c r="I12901" i="5"/>
  <c r="I12895" i="5"/>
  <c r="I12891" i="5"/>
  <c r="I12930" i="5"/>
  <c r="I7489" i="5"/>
  <c r="I7454" i="5"/>
  <c r="I7476" i="5"/>
  <c r="I7502" i="5"/>
  <c r="I7503" i="5"/>
  <c r="I7498" i="5"/>
  <c r="I7468" i="5"/>
  <c r="I7491" i="5"/>
  <c r="I7449" i="5"/>
  <c r="I7505" i="5"/>
  <c r="I7459" i="5"/>
  <c r="I7477" i="5"/>
  <c r="I7479" i="5"/>
  <c r="I7461" i="5"/>
  <c r="I7472" i="5"/>
  <c r="I7487" i="5"/>
  <c r="I7504" i="5"/>
  <c r="I7483" i="5"/>
  <c r="I7494" i="5"/>
  <c r="I7471" i="5"/>
  <c r="I7463" i="5"/>
  <c r="I7480" i="5"/>
  <c r="I7462" i="5"/>
  <c r="I7466" i="5"/>
  <c r="I7484" i="5"/>
  <c r="I7486" i="5"/>
  <c r="I7458" i="5"/>
  <c r="I7447" i="5"/>
  <c r="I7481" i="5"/>
  <c r="I7457" i="5"/>
  <c r="I7465" i="5"/>
  <c r="I7469" i="5"/>
  <c r="I7456" i="5"/>
  <c r="I7445" i="5"/>
  <c r="I7467" i="5"/>
  <c r="I7492" i="5"/>
  <c r="I7500" i="5"/>
  <c r="I7453" i="5"/>
  <c r="I7490" i="5"/>
  <c r="I7451" i="5"/>
  <c r="I7475" i="5"/>
  <c r="I7485" i="5"/>
  <c r="I7482" i="5"/>
  <c r="I7497" i="5"/>
  <c r="I7455" i="5"/>
  <c r="I7460" i="5"/>
  <c r="I7470" i="5"/>
  <c r="I7493" i="5"/>
  <c r="I7464" i="5"/>
  <c r="I7450" i="5"/>
  <c r="I7448" i="5"/>
  <c r="I7501" i="5"/>
  <c r="I7499" i="5"/>
  <c r="I7496" i="5"/>
  <c r="I7488" i="5"/>
  <c r="I7478" i="5"/>
  <c r="I7474" i="5"/>
  <c r="I7473" i="5"/>
  <c r="I7495" i="5"/>
  <c r="I7446" i="5"/>
  <c r="I7452" i="5"/>
  <c r="I5605" i="5"/>
  <c r="I5582" i="5"/>
  <c r="I5573" i="5"/>
  <c r="I5566" i="5"/>
  <c r="I5609" i="5"/>
  <c r="I5562" i="5"/>
  <c r="I5574" i="5"/>
  <c r="I5593" i="5"/>
  <c r="I5604" i="5"/>
  <c r="I5563" i="5"/>
  <c r="I5557" i="5"/>
  <c r="I5571" i="5"/>
  <c r="I5570" i="5"/>
  <c r="I5561" i="5"/>
  <c r="I5564" i="5"/>
  <c r="I5596" i="5"/>
  <c r="I5565" i="5"/>
  <c r="I5560" i="5"/>
  <c r="I5611" i="5"/>
  <c r="I5554" i="5"/>
  <c r="I5614" i="5"/>
  <c r="I5602" i="5"/>
  <c r="I5580" i="5"/>
  <c r="I5585" i="5"/>
  <c r="I5584" i="5"/>
  <c r="I5603" i="5"/>
  <c r="I5607" i="5"/>
  <c r="I5583" i="5"/>
  <c r="I5579" i="5"/>
  <c r="I5590" i="5"/>
  <c r="I5575" i="5"/>
  <c r="I5598" i="5"/>
  <c r="I5568" i="5"/>
  <c r="I5559" i="5"/>
  <c r="I5600" i="5"/>
  <c r="I5555" i="5"/>
  <c r="I5610" i="5"/>
  <c r="I5594" i="5"/>
  <c r="I5588" i="5"/>
  <c r="I5591" i="5"/>
  <c r="I5556" i="5"/>
  <c r="I5595" i="5"/>
  <c r="I5577" i="5"/>
  <c r="I5586" i="5"/>
  <c r="I5589" i="5"/>
  <c r="I5576" i="5"/>
  <c r="I5569" i="5"/>
  <c r="I5597" i="5"/>
  <c r="I5578" i="5"/>
  <c r="I5606" i="5"/>
  <c r="I5608" i="5"/>
  <c r="I5592" i="5"/>
  <c r="I5613" i="5"/>
  <c r="I5558" i="5"/>
  <c r="I5612" i="5"/>
  <c r="I5581" i="5"/>
  <c r="I5599" i="5"/>
  <c r="I5567" i="5"/>
  <c r="I5587" i="5"/>
  <c r="I5572" i="5"/>
  <c r="I5601" i="5"/>
  <c r="I12205" i="5"/>
  <c r="I12235" i="5"/>
  <c r="I12229" i="5"/>
  <c r="I12254" i="5"/>
  <c r="I12218" i="5"/>
  <c r="I12211" i="5"/>
  <c r="I12224" i="5"/>
  <c r="I12203" i="5"/>
  <c r="I12236" i="5"/>
  <c r="I12241" i="5"/>
  <c r="I12243" i="5"/>
  <c r="I12250" i="5"/>
  <c r="I12248" i="5"/>
  <c r="I12237" i="5"/>
  <c r="I12255" i="5"/>
  <c r="I12246" i="5"/>
  <c r="I12242" i="5"/>
  <c r="I12204" i="5"/>
  <c r="I12252" i="5"/>
  <c r="I12225" i="5"/>
  <c r="I12215" i="5"/>
  <c r="I12240" i="5"/>
  <c r="I12219" i="5"/>
  <c r="I12257" i="5"/>
  <c r="I12256" i="5"/>
  <c r="I12253" i="5"/>
  <c r="I12206" i="5"/>
  <c r="I12222" i="5"/>
  <c r="I12216" i="5"/>
  <c r="I12208" i="5"/>
  <c r="I12262" i="5"/>
  <c r="I12232" i="5"/>
  <c r="I12234" i="5"/>
  <c r="I12220" i="5"/>
  <c r="I12212" i="5"/>
  <c r="I12239" i="5"/>
  <c r="I12226" i="5"/>
  <c r="I12223" i="5"/>
  <c r="I12210" i="5"/>
  <c r="I12213" i="5"/>
  <c r="I12251" i="5"/>
  <c r="I12221" i="5"/>
  <c r="I12238" i="5"/>
  <c r="I12228" i="5"/>
  <c r="I12207" i="5"/>
  <c r="I12244" i="5"/>
  <c r="I12259" i="5"/>
  <c r="I12247" i="5"/>
  <c r="I12260" i="5"/>
  <c r="I12227" i="5"/>
  <c r="I12233" i="5"/>
  <c r="I12261" i="5"/>
  <c r="I12209" i="5"/>
  <c r="I12231" i="5"/>
  <c r="I12217" i="5"/>
  <c r="I12230" i="5"/>
  <c r="I12214" i="5"/>
  <c r="I12258" i="5"/>
  <c r="I12245" i="5"/>
  <c r="I12249" i="5"/>
  <c r="I12263" i="5"/>
  <c r="I10334" i="5"/>
  <c r="I10364" i="5"/>
  <c r="I10360" i="5"/>
  <c r="I10324" i="5"/>
  <c r="I10343" i="5"/>
  <c r="I10369" i="5"/>
  <c r="I10336" i="5"/>
  <c r="I10331" i="5"/>
  <c r="I10347" i="5"/>
  <c r="I10327" i="5"/>
  <c r="I10349" i="5"/>
  <c r="I10366" i="5"/>
  <c r="I10365" i="5"/>
  <c r="I10371" i="5"/>
  <c r="I10313" i="5"/>
  <c r="I10332" i="5"/>
  <c r="I10356" i="5"/>
  <c r="I10322" i="5"/>
  <c r="I10337" i="5"/>
  <c r="I10346" i="5"/>
  <c r="I10342" i="5"/>
  <c r="I10345" i="5"/>
  <c r="I10348" i="5"/>
  <c r="I10357" i="5"/>
  <c r="I10328" i="5"/>
  <c r="I10333" i="5"/>
  <c r="I10355" i="5"/>
  <c r="I10330" i="5"/>
  <c r="I10339" i="5"/>
  <c r="I10354" i="5"/>
  <c r="I10372" i="5"/>
  <c r="I10329" i="5"/>
  <c r="I10319" i="5"/>
  <c r="I10317" i="5"/>
  <c r="I10326" i="5"/>
  <c r="I10320" i="5"/>
  <c r="I10359" i="5"/>
  <c r="I10338" i="5"/>
  <c r="I10321" i="5"/>
  <c r="I10335" i="5"/>
  <c r="I10358" i="5"/>
  <c r="I10352" i="5"/>
  <c r="I10367" i="5"/>
  <c r="I10370" i="5"/>
  <c r="I10361" i="5"/>
  <c r="I10340" i="5"/>
  <c r="I10323" i="5"/>
  <c r="I10314" i="5"/>
  <c r="I10368" i="5"/>
  <c r="I10344" i="5"/>
  <c r="I10312" i="5"/>
  <c r="I10316" i="5"/>
  <c r="I10351" i="5"/>
  <c r="I10363" i="5"/>
  <c r="I10353" i="5"/>
  <c r="I10315" i="5"/>
  <c r="I10350" i="5"/>
  <c r="I10318" i="5"/>
  <c r="I10362" i="5"/>
  <c r="I10341" i="5"/>
  <c r="I10325" i="5"/>
  <c r="I4852" i="5"/>
  <c r="I4859" i="5"/>
  <c r="I4872" i="5"/>
  <c r="I4823" i="5"/>
  <c r="I4840" i="5"/>
  <c r="I4839" i="5"/>
  <c r="I4828" i="5"/>
  <c r="I4867" i="5"/>
  <c r="I4874" i="5"/>
  <c r="I4843" i="5"/>
  <c r="I4845" i="5"/>
  <c r="I4853" i="5"/>
  <c r="I4877" i="5"/>
  <c r="I4849" i="5"/>
  <c r="I4830" i="5"/>
  <c r="I4846" i="5"/>
  <c r="I4825" i="5"/>
  <c r="I4844" i="5"/>
  <c r="I4855" i="5"/>
  <c r="I4864" i="5"/>
  <c r="I4862" i="5"/>
  <c r="I4871" i="5"/>
  <c r="I4827" i="5"/>
  <c r="I4851" i="5"/>
  <c r="I4831" i="5"/>
  <c r="I4850" i="5"/>
  <c r="I4847" i="5"/>
  <c r="I4832" i="5"/>
  <c r="I4833" i="5"/>
  <c r="I4878" i="5"/>
  <c r="I4854" i="5"/>
  <c r="I4861" i="5"/>
  <c r="I4836" i="5"/>
  <c r="I4857" i="5"/>
  <c r="I4837" i="5"/>
  <c r="I4834" i="5"/>
  <c r="I4863" i="5"/>
  <c r="I4841" i="5"/>
  <c r="I4879" i="5"/>
  <c r="I4838" i="5"/>
  <c r="I4835" i="5"/>
  <c r="I4848" i="5"/>
  <c r="I4858" i="5"/>
  <c r="I4880" i="5"/>
  <c r="I4824" i="5"/>
  <c r="I4869" i="5"/>
  <c r="I4826" i="5"/>
  <c r="I4860" i="5"/>
  <c r="I4881" i="5"/>
  <c r="I4822" i="5"/>
  <c r="I4829" i="5"/>
  <c r="I4875" i="5"/>
  <c r="I4870" i="5"/>
  <c r="I4856" i="5"/>
  <c r="I4876" i="5"/>
  <c r="I4868" i="5"/>
  <c r="I4873" i="5"/>
  <c r="I4842" i="5"/>
  <c r="I4882" i="5"/>
  <c r="I4865" i="5"/>
  <c r="I4866" i="5"/>
  <c r="I7201" i="5"/>
  <c r="I7223" i="5"/>
  <c r="I7243" i="5"/>
  <c r="I7216" i="5"/>
  <c r="I7215" i="5"/>
  <c r="I7238" i="5"/>
  <c r="I7255" i="5"/>
  <c r="I7228" i="5"/>
  <c r="I7257" i="5"/>
  <c r="I7259" i="5"/>
  <c r="I7236" i="5"/>
  <c r="I7253" i="5"/>
  <c r="I7214" i="5"/>
  <c r="I7240" i="5"/>
  <c r="I7205" i="5"/>
  <c r="I7221" i="5"/>
  <c r="I7260" i="5"/>
  <c r="I7235" i="5"/>
  <c r="I7248" i="5"/>
  <c r="I7258" i="5"/>
  <c r="I7231" i="5"/>
  <c r="I7213" i="5"/>
  <c r="I7217" i="5"/>
  <c r="I7219" i="5"/>
  <c r="I7256" i="5"/>
  <c r="I7252" i="5"/>
  <c r="I7246" i="5"/>
  <c r="I7234" i="5"/>
  <c r="I7209" i="5"/>
  <c r="I7204" i="5"/>
  <c r="I7226" i="5"/>
  <c r="I7220" i="5"/>
  <c r="I7210" i="5"/>
  <c r="I7225" i="5"/>
  <c r="I7250" i="5"/>
  <c r="I7245" i="5"/>
  <c r="I7239" i="5"/>
  <c r="I7208" i="5"/>
  <c r="I7251" i="5"/>
  <c r="I7206" i="5"/>
  <c r="I7203" i="5"/>
  <c r="I7227" i="5"/>
  <c r="I7229" i="5"/>
  <c r="I7249" i="5"/>
  <c r="I7207" i="5"/>
  <c r="I7218" i="5"/>
  <c r="I7244" i="5"/>
  <c r="I7241" i="5"/>
  <c r="I7212" i="5"/>
  <c r="I7232" i="5"/>
  <c r="I7237" i="5"/>
  <c r="I7254" i="5"/>
  <c r="I7230" i="5"/>
  <c r="I7202" i="5"/>
  <c r="I7224" i="5"/>
  <c r="I7222" i="5"/>
  <c r="I7247" i="5"/>
  <c r="I7261" i="5"/>
  <c r="I7233" i="5"/>
  <c r="I7211" i="5"/>
  <c r="I7242" i="5"/>
  <c r="I5092" i="5"/>
  <c r="I5100" i="5"/>
  <c r="I5081" i="5"/>
  <c r="I5113" i="5"/>
  <c r="I5118" i="5"/>
  <c r="I5076" i="5"/>
  <c r="I5071" i="5"/>
  <c r="I5078" i="5"/>
  <c r="I5073" i="5"/>
  <c r="I5093" i="5"/>
  <c r="I5124" i="5"/>
  <c r="I5079" i="5"/>
  <c r="I5117" i="5"/>
  <c r="I5104" i="5"/>
  <c r="I5066" i="5"/>
  <c r="I5119" i="5"/>
  <c r="I5069" i="5"/>
  <c r="I5121" i="5"/>
  <c r="I5096" i="5"/>
  <c r="I5088" i="5"/>
  <c r="I5126" i="5"/>
  <c r="I5114" i="5"/>
  <c r="I5083" i="5"/>
  <c r="I5097" i="5"/>
  <c r="I5089" i="5"/>
  <c r="I5084" i="5"/>
  <c r="I5123" i="5"/>
  <c r="I5099" i="5"/>
  <c r="I5109" i="5"/>
  <c r="I5086" i="5"/>
  <c r="I5106" i="5"/>
  <c r="I5098" i="5"/>
  <c r="I5085" i="5"/>
  <c r="I5103" i="5"/>
  <c r="I5102" i="5"/>
  <c r="I5082" i="5"/>
  <c r="I5074" i="5"/>
  <c r="I5120" i="5"/>
  <c r="I5110" i="5"/>
  <c r="I5095" i="5"/>
  <c r="I5075" i="5"/>
  <c r="I5115" i="5"/>
  <c r="I5072" i="5"/>
  <c r="I5090" i="5"/>
  <c r="I5101" i="5"/>
  <c r="I5116" i="5"/>
  <c r="I5077" i="5"/>
  <c r="I5107" i="5"/>
  <c r="I5112" i="5"/>
  <c r="I5108" i="5"/>
  <c r="I5080" i="5"/>
  <c r="I5067" i="5"/>
  <c r="I5111" i="5"/>
  <c r="I5094" i="5"/>
  <c r="I5122" i="5"/>
  <c r="I5070" i="5"/>
  <c r="I5125" i="5"/>
  <c r="I5091" i="5"/>
  <c r="I5105" i="5"/>
  <c r="I5068" i="5"/>
  <c r="I5087" i="5"/>
  <c r="I9580" i="5"/>
  <c r="I9625" i="5"/>
  <c r="I9633" i="5"/>
  <c r="I9585" i="5"/>
  <c r="I9630" i="5"/>
  <c r="I9588" i="5"/>
  <c r="I9598" i="5"/>
  <c r="I9634" i="5"/>
  <c r="I9622" i="5"/>
  <c r="I9597" i="5"/>
  <c r="I9617" i="5"/>
  <c r="I9602" i="5"/>
  <c r="I9638" i="5"/>
  <c r="I9635" i="5"/>
  <c r="I9606" i="5"/>
  <c r="I9637" i="5"/>
  <c r="I9605" i="5"/>
  <c r="I9631" i="5"/>
  <c r="I9636" i="5"/>
  <c r="I9609" i="5"/>
  <c r="I9610" i="5"/>
  <c r="I9592" i="5"/>
  <c r="I9627" i="5"/>
  <c r="I9595" i="5"/>
  <c r="I9600" i="5"/>
  <c r="I9618" i="5"/>
  <c r="I9628" i="5"/>
  <c r="I9626" i="5"/>
  <c r="I9601" i="5"/>
  <c r="I9581" i="5"/>
  <c r="I9604" i="5"/>
  <c r="I9587" i="5"/>
  <c r="I9583" i="5"/>
  <c r="I9624" i="5"/>
  <c r="I9591" i="5"/>
  <c r="I9594" i="5"/>
  <c r="I9582" i="5"/>
  <c r="I9589" i="5"/>
  <c r="I9596" i="5"/>
  <c r="I9603" i="5"/>
  <c r="I9607" i="5"/>
  <c r="I9616" i="5"/>
  <c r="I9640" i="5"/>
  <c r="I9620" i="5"/>
  <c r="I9613" i="5"/>
  <c r="I9611" i="5"/>
  <c r="I9612" i="5"/>
  <c r="I9629" i="5"/>
  <c r="I9590" i="5"/>
  <c r="I9614" i="5"/>
  <c r="I9599" i="5"/>
  <c r="I9615" i="5"/>
  <c r="I9623" i="5"/>
  <c r="I9619" i="5"/>
  <c r="I9584" i="5"/>
  <c r="I9608" i="5"/>
  <c r="I9586" i="5"/>
  <c r="I9632" i="5"/>
  <c r="I9639" i="5"/>
  <c r="I9621" i="5"/>
  <c r="I9593" i="5"/>
  <c r="I11992" i="5"/>
  <c r="I11968" i="5"/>
  <c r="I12009" i="5"/>
  <c r="I11981" i="5"/>
  <c r="I12011" i="5"/>
  <c r="I11980" i="5"/>
  <c r="I11994" i="5"/>
  <c r="I12003" i="5"/>
  <c r="I11993" i="5"/>
  <c r="I12019" i="5"/>
  <c r="I11977" i="5"/>
  <c r="I12001" i="5"/>
  <c r="I11985" i="5"/>
  <c r="I11965" i="5"/>
  <c r="I12005" i="5"/>
  <c r="I11996" i="5"/>
  <c r="I12016" i="5"/>
  <c r="I12017" i="5"/>
  <c r="I11970" i="5"/>
  <c r="I11963" i="5"/>
  <c r="I11997" i="5"/>
  <c r="I11960" i="5"/>
  <c r="I11969" i="5"/>
  <c r="I11972" i="5"/>
  <c r="I11999" i="5"/>
  <c r="I11989" i="5"/>
  <c r="I12013" i="5"/>
  <c r="I11966" i="5"/>
  <c r="I11971" i="5"/>
  <c r="I11961" i="5"/>
  <c r="I12012" i="5"/>
  <c r="I12010" i="5"/>
  <c r="I12004" i="5"/>
  <c r="I11982" i="5"/>
  <c r="I11976" i="5"/>
  <c r="I12006" i="5"/>
  <c r="I11984" i="5"/>
  <c r="I12002" i="5"/>
  <c r="I11964" i="5"/>
  <c r="I11973" i="5"/>
  <c r="I12000" i="5"/>
  <c r="I12007" i="5"/>
  <c r="I11974" i="5"/>
  <c r="I12015" i="5"/>
  <c r="I11983" i="5"/>
  <c r="I12014" i="5"/>
  <c r="I11991" i="5"/>
  <c r="I11986" i="5"/>
  <c r="I11998" i="5"/>
  <c r="I11988" i="5"/>
  <c r="I11979" i="5"/>
  <c r="I11978" i="5"/>
  <c r="I11975" i="5"/>
  <c r="I12008" i="5"/>
  <c r="I11967" i="5"/>
  <c r="I12018" i="5"/>
  <c r="I11995" i="5"/>
  <c r="I11990" i="5"/>
  <c r="I11959" i="5"/>
  <c r="I11962" i="5"/>
  <c r="I11987" i="5"/>
  <c r="I9869" i="5"/>
  <c r="I9829" i="5"/>
  <c r="I9868" i="5"/>
  <c r="I9875" i="5"/>
  <c r="I9833" i="5"/>
  <c r="I9880" i="5"/>
  <c r="I9834" i="5"/>
  <c r="I9837" i="5"/>
  <c r="I9884" i="5"/>
  <c r="I9856" i="5"/>
  <c r="I9873" i="5"/>
  <c r="I9853" i="5"/>
  <c r="I9847" i="5"/>
  <c r="I9830" i="5"/>
  <c r="I9842" i="5"/>
  <c r="I9840" i="5"/>
  <c r="I9850" i="5"/>
  <c r="I9835" i="5"/>
  <c r="I9876" i="5"/>
  <c r="I9862" i="5"/>
  <c r="I9839" i="5"/>
  <c r="I9860" i="5"/>
  <c r="I9883" i="5"/>
  <c r="I9874" i="5"/>
  <c r="I9866" i="5"/>
  <c r="I9878" i="5"/>
  <c r="I9849" i="5"/>
  <c r="I9872" i="5"/>
  <c r="I9858" i="5"/>
  <c r="I9859" i="5"/>
  <c r="I9843" i="5"/>
  <c r="I9871" i="5"/>
  <c r="I9867" i="5"/>
  <c r="I9824" i="5"/>
  <c r="I9861" i="5"/>
  <c r="I9838" i="5"/>
  <c r="I9882" i="5"/>
  <c r="I9854" i="5"/>
  <c r="I9865" i="5"/>
  <c r="I9852" i="5"/>
  <c r="I9881" i="5"/>
  <c r="I9828" i="5"/>
  <c r="I9879" i="5"/>
  <c r="I9870" i="5"/>
  <c r="I9841" i="5"/>
  <c r="I9846" i="5"/>
  <c r="I9848" i="5"/>
  <c r="I9877" i="5"/>
  <c r="I9826" i="5"/>
  <c r="I9845" i="5"/>
  <c r="I9851" i="5"/>
  <c r="I9844" i="5"/>
  <c r="I9857" i="5"/>
  <c r="I9863" i="5"/>
  <c r="I9864" i="5"/>
  <c r="I9836" i="5"/>
  <c r="I9825" i="5"/>
  <c r="I9855" i="5"/>
  <c r="I9832" i="5"/>
  <c r="I9831" i="5"/>
  <c r="I9827" i="5"/>
  <c r="I7436" i="5"/>
  <c r="I7440" i="5"/>
  <c r="I7404" i="5"/>
  <c r="I7413" i="5"/>
  <c r="I7411" i="5"/>
  <c r="I7406" i="5"/>
  <c r="I7427" i="5"/>
  <c r="I7437" i="5"/>
  <c r="I7426" i="5"/>
  <c r="I7431" i="5"/>
  <c r="I7389" i="5"/>
  <c r="I7393" i="5"/>
  <c r="I7399" i="5"/>
  <c r="I7434" i="5"/>
  <c r="I7408" i="5"/>
  <c r="I7395" i="5"/>
  <c r="I7392" i="5"/>
  <c r="I7387" i="5"/>
  <c r="I7424" i="5"/>
  <c r="I7441" i="5"/>
  <c r="I7428" i="5"/>
  <c r="I7430" i="5"/>
  <c r="I7403" i="5"/>
  <c r="I7391" i="5"/>
  <c r="I7433" i="5"/>
  <c r="I7396" i="5"/>
  <c r="I7405" i="5"/>
  <c r="I7409" i="5"/>
  <c r="I7443" i="5"/>
  <c r="I7384" i="5"/>
  <c r="I7429" i="5"/>
  <c r="I7386" i="5"/>
  <c r="I7414" i="5"/>
  <c r="I7418" i="5"/>
  <c r="I7402" i="5"/>
  <c r="I7415" i="5"/>
  <c r="I7412" i="5"/>
  <c r="I7422" i="5"/>
  <c r="I7388" i="5"/>
  <c r="I7438" i="5"/>
  <c r="I7420" i="5"/>
  <c r="I7394" i="5"/>
  <c r="I7435" i="5"/>
  <c r="I7410" i="5"/>
  <c r="I7421" i="5"/>
  <c r="I7419" i="5"/>
  <c r="I7407" i="5"/>
  <c r="I7416" i="5"/>
  <c r="I7398" i="5"/>
  <c r="I7401" i="5"/>
  <c r="I7444" i="5"/>
  <c r="I7385" i="5"/>
  <c r="I7439" i="5"/>
  <c r="I7390" i="5"/>
  <c r="I7400" i="5"/>
  <c r="I7432" i="5"/>
  <c r="I7397" i="5"/>
  <c r="I7425" i="5"/>
  <c r="I7423" i="5"/>
  <c r="I7417" i="5"/>
  <c r="I7442" i="5"/>
  <c r="I5785" i="5"/>
  <c r="I5778" i="5"/>
  <c r="I5747" i="5"/>
  <c r="I5791" i="5"/>
  <c r="I5745" i="5"/>
  <c r="I5774" i="5"/>
  <c r="I5748" i="5"/>
  <c r="I5741" i="5"/>
  <c r="I5749" i="5"/>
  <c r="I5781" i="5"/>
  <c r="I5768" i="5"/>
  <c r="I5793" i="5"/>
  <c r="I5762" i="5"/>
  <c r="I5738" i="5"/>
  <c r="I5742" i="5"/>
  <c r="I5750" i="5"/>
  <c r="I5786" i="5"/>
  <c r="I5782" i="5"/>
  <c r="I5795" i="5"/>
  <c r="I5740" i="5"/>
  <c r="I5756" i="5"/>
  <c r="I5779" i="5"/>
  <c r="I5744" i="5"/>
  <c r="I5789" i="5"/>
  <c r="I5769" i="5"/>
  <c r="I5746" i="5"/>
  <c r="I5767" i="5"/>
  <c r="I5777" i="5"/>
  <c r="I5764" i="5"/>
  <c r="I5752" i="5"/>
  <c r="I5765" i="5"/>
  <c r="I5763" i="5"/>
  <c r="I5776" i="5"/>
  <c r="I5784" i="5"/>
  <c r="I5737" i="5"/>
  <c r="I5759" i="5"/>
  <c r="I5790" i="5"/>
  <c r="I5761" i="5"/>
  <c r="I5753" i="5"/>
  <c r="I5792" i="5"/>
  <c r="I5783" i="5"/>
  <c r="I5766" i="5"/>
  <c r="I5772" i="5"/>
  <c r="I5755" i="5"/>
  <c r="I5739" i="5"/>
  <c r="I5773" i="5"/>
  <c r="I5796" i="5"/>
  <c r="I5797" i="5"/>
  <c r="I5757" i="5"/>
  <c r="I5760" i="5"/>
  <c r="I5771" i="5"/>
  <c r="I5754" i="5"/>
  <c r="I5743" i="5"/>
  <c r="I5751" i="5"/>
  <c r="I5788" i="5"/>
  <c r="I5758" i="5"/>
  <c r="I5775" i="5"/>
  <c r="I5787" i="5"/>
  <c r="I5770" i="5"/>
  <c r="I5780" i="5"/>
  <c r="I5794" i="5"/>
  <c r="I12162" i="5"/>
  <c r="I12167" i="5"/>
  <c r="I12177" i="5"/>
  <c r="I12198" i="5"/>
  <c r="I12179" i="5"/>
  <c r="I12166" i="5"/>
  <c r="I12172" i="5"/>
  <c r="I12200" i="5"/>
  <c r="I12194" i="5"/>
  <c r="I12189" i="5"/>
  <c r="I12184" i="5"/>
  <c r="I12183" i="5"/>
  <c r="I12150" i="5"/>
  <c r="I12151" i="5"/>
  <c r="I12173" i="5"/>
  <c r="I12182" i="5"/>
  <c r="I12188" i="5"/>
  <c r="I12187" i="5"/>
  <c r="I12185" i="5"/>
  <c r="I12147" i="5"/>
  <c r="I12170" i="5"/>
  <c r="I12199" i="5"/>
  <c r="I12201" i="5"/>
  <c r="I12169" i="5"/>
  <c r="I12144" i="5"/>
  <c r="I12202" i="5"/>
  <c r="I12163" i="5"/>
  <c r="I12155" i="5"/>
  <c r="I12146" i="5"/>
  <c r="I12190" i="5"/>
  <c r="I12160" i="5"/>
  <c r="I12145" i="5"/>
  <c r="I12153" i="5"/>
  <c r="I12154" i="5"/>
  <c r="I12171" i="5"/>
  <c r="I12149" i="5"/>
  <c r="I12180" i="5"/>
  <c r="I12168" i="5"/>
  <c r="I12158" i="5"/>
  <c r="I12143" i="5"/>
  <c r="I12174" i="5"/>
  <c r="I12181" i="5"/>
  <c r="I12193" i="5"/>
  <c r="I12161" i="5"/>
  <c r="I12152" i="5"/>
  <c r="I12157" i="5"/>
  <c r="I12192" i="5"/>
  <c r="I12175" i="5"/>
  <c r="I12186" i="5"/>
  <c r="I12156" i="5"/>
  <c r="I12164" i="5"/>
  <c r="I12178" i="5"/>
  <c r="I12197" i="5"/>
  <c r="I12191" i="5"/>
  <c r="I12148" i="5"/>
  <c r="I12196" i="5"/>
  <c r="I12165" i="5"/>
  <c r="I12176" i="5"/>
  <c r="I12195" i="5"/>
  <c r="I12159" i="5"/>
  <c r="I12142" i="5"/>
  <c r="I10535" i="5"/>
  <c r="I10538" i="5"/>
  <c r="I10508" i="5"/>
  <c r="I10516" i="5"/>
  <c r="I10513" i="5"/>
  <c r="I10518" i="5"/>
  <c r="I10552" i="5"/>
  <c r="I10533" i="5"/>
  <c r="I10540" i="5"/>
  <c r="I10545" i="5"/>
  <c r="I10515" i="5"/>
  <c r="I10542" i="5"/>
  <c r="I10541" i="5"/>
  <c r="I10497" i="5"/>
  <c r="I10550" i="5"/>
  <c r="I10505" i="5"/>
  <c r="I10503" i="5"/>
  <c r="I10509" i="5"/>
  <c r="I10534" i="5"/>
  <c r="I10517" i="5"/>
  <c r="I10506" i="5"/>
  <c r="I10530" i="5"/>
  <c r="I10555" i="5"/>
  <c r="I10523" i="5"/>
  <c r="I10527" i="5"/>
  <c r="I10551" i="5"/>
  <c r="I10554" i="5"/>
  <c r="I10501" i="5"/>
  <c r="I10529" i="5"/>
  <c r="I10544" i="5"/>
  <c r="I10504" i="5"/>
  <c r="I10539" i="5"/>
  <c r="I10521" i="5"/>
  <c r="I10511" i="5"/>
  <c r="I10532" i="5"/>
  <c r="I10548" i="5"/>
  <c r="I10496" i="5"/>
  <c r="I10528" i="5"/>
  <c r="I10498" i="5"/>
  <c r="I10549" i="5"/>
  <c r="I10531" i="5"/>
  <c r="I10499" i="5"/>
  <c r="I10543" i="5"/>
  <c r="I10502" i="5"/>
  <c r="I10522" i="5"/>
  <c r="I10553" i="5"/>
  <c r="I10524" i="5"/>
  <c r="I10520" i="5"/>
  <c r="I10507" i="5"/>
  <c r="I10546" i="5"/>
  <c r="I10519" i="5"/>
  <c r="I10495" i="5"/>
  <c r="I10525" i="5"/>
  <c r="I10512" i="5"/>
  <c r="I10514" i="5"/>
  <c r="I10547" i="5"/>
  <c r="I10500" i="5"/>
  <c r="I10536" i="5"/>
  <c r="I10510" i="5"/>
  <c r="I10537" i="5"/>
  <c r="I10526" i="5"/>
  <c r="I7350" i="5"/>
  <c r="I7353" i="5"/>
  <c r="I7337" i="5"/>
  <c r="I7329" i="5"/>
  <c r="I7374" i="5"/>
  <c r="I7326" i="5"/>
  <c r="I7343" i="5"/>
  <c r="I7366" i="5"/>
  <c r="I7336" i="5"/>
  <c r="I7342" i="5"/>
  <c r="I7334" i="5"/>
  <c r="I7354" i="5"/>
  <c r="I7348" i="5"/>
  <c r="I7380" i="5"/>
  <c r="I7356" i="5"/>
  <c r="I7376" i="5"/>
  <c r="I7362" i="5"/>
  <c r="I7359" i="5"/>
  <c r="I7360" i="5"/>
  <c r="I7345" i="5"/>
  <c r="I7381" i="5"/>
  <c r="I7339" i="5"/>
  <c r="I7330" i="5"/>
  <c r="I7323" i="5"/>
  <c r="I7338" i="5"/>
  <c r="I7331" i="5"/>
  <c r="I7363" i="5"/>
  <c r="I7377" i="5"/>
  <c r="I7351" i="5"/>
  <c r="I7378" i="5"/>
  <c r="I7349" i="5"/>
  <c r="I7371" i="5"/>
  <c r="I7357" i="5"/>
  <c r="I7361" i="5"/>
  <c r="I7335" i="5"/>
  <c r="I7341" i="5"/>
  <c r="I7373" i="5"/>
  <c r="I7364" i="5"/>
  <c r="I7375" i="5"/>
  <c r="I7383" i="5"/>
  <c r="I7358" i="5"/>
  <c r="I7346" i="5"/>
  <c r="I7327" i="5"/>
  <c r="I7332" i="5"/>
  <c r="I7324" i="5"/>
  <c r="I7369" i="5"/>
  <c r="I7325" i="5"/>
  <c r="I7379" i="5"/>
  <c r="I7328" i="5"/>
  <c r="I7344" i="5"/>
  <c r="I7382" i="5"/>
  <c r="I7333" i="5"/>
  <c r="I7367" i="5"/>
  <c r="I7365" i="5"/>
  <c r="I7370" i="5"/>
  <c r="I7355" i="5"/>
  <c r="I7347" i="5"/>
  <c r="I7368" i="5"/>
  <c r="I7372" i="5"/>
  <c r="I7340" i="5"/>
  <c r="I7352" i="5"/>
  <c r="I7990" i="5"/>
  <c r="I7956" i="5"/>
  <c r="I7977" i="5"/>
  <c r="I7953" i="5"/>
  <c r="I7985" i="5"/>
  <c r="I7941" i="5"/>
  <c r="I7972" i="5"/>
  <c r="I7951" i="5"/>
  <c r="I7970" i="5"/>
  <c r="I7944" i="5"/>
  <c r="I7991" i="5"/>
  <c r="I7955" i="5"/>
  <c r="I7935" i="5"/>
  <c r="I7963" i="5"/>
  <c r="I7965" i="5"/>
  <c r="I7986" i="5"/>
  <c r="I7945" i="5"/>
  <c r="I7978" i="5"/>
  <c r="I7954" i="5"/>
  <c r="I7989" i="5"/>
  <c r="I7966" i="5"/>
  <c r="I7993" i="5"/>
  <c r="I7934" i="5"/>
  <c r="I7943" i="5"/>
  <c r="I7973" i="5"/>
  <c r="I7969" i="5"/>
  <c r="I7980" i="5"/>
  <c r="I7938" i="5"/>
  <c r="I7981" i="5"/>
  <c r="I7982" i="5"/>
  <c r="I7979" i="5"/>
  <c r="I7976" i="5"/>
  <c r="I7957" i="5"/>
  <c r="I7933" i="5"/>
  <c r="I7967" i="5"/>
  <c r="I7946" i="5"/>
  <c r="I7975" i="5"/>
  <c r="I7971" i="5"/>
  <c r="I7983" i="5"/>
  <c r="I7961" i="5"/>
  <c r="I7962" i="5"/>
  <c r="I7988" i="5"/>
  <c r="I7960" i="5"/>
  <c r="I7939" i="5"/>
  <c r="I7987" i="5"/>
  <c r="I7949" i="5"/>
  <c r="I7942" i="5"/>
  <c r="I7937" i="5"/>
  <c r="I7952" i="5"/>
  <c r="I7974" i="5"/>
  <c r="I7964" i="5"/>
  <c r="I7936" i="5"/>
  <c r="I7959" i="5"/>
  <c r="I7968" i="5"/>
  <c r="I7940" i="5"/>
  <c r="I7992" i="5"/>
  <c r="I7958" i="5"/>
  <c r="I7948" i="5"/>
  <c r="I7947" i="5"/>
  <c r="I7984" i="5"/>
  <c r="I7950" i="5"/>
  <c r="I12122" i="5"/>
  <c r="I12132" i="5"/>
  <c r="I12104" i="5"/>
  <c r="I12099" i="5"/>
  <c r="I12120" i="5"/>
  <c r="I12121" i="5"/>
  <c r="I12140" i="5"/>
  <c r="I12128" i="5"/>
  <c r="I12083" i="5"/>
  <c r="I12126" i="5"/>
  <c r="I12125" i="5"/>
  <c r="I12129" i="5"/>
  <c r="I12095" i="5"/>
  <c r="I12118" i="5"/>
  <c r="I12119" i="5"/>
  <c r="I12109" i="5"/>
  <c r="I12100" i="5"/>
  <c r="I12094" i="5"/>
  <c r="I12110" i="5"/>
  <c r="I12134" i="5"/>
  <c r="I12137" i="5"/>
  <c r="I12102" i="5"/>
  <c r="I12116" i="5"/>
  <c r="I12139" i="5"/>
  <c r="I12092" i="5"/>
  <c r="I12087" i="5"/>
  <c r="I12089" i="5"/>
  <c r="I12117" i="5"/>
  <c r="I12141" i="5"/>
  <c r="I12138" i="5"/>
  <c r="I12088" i="5"/>
  <c r="I12081" i="5"/>
  <c r="I12090" i="5"/>
  <c r="I12082" i="5"/>
  <c r="I12124" i="5"/>
  <c r="I12101" i="5"/>
  <c r="I12106" i="5"/>
  <c r="I12112" i="5"/>
  <c r="I12091" i="5"/>
  <c r="I12115" i="5"/>
  <c r="I12127" i="5"/>
  <c r="I12105" i="5"/>
  <c r="I12107" i="5"/>
  <c r="I12136" i="5"/>
  <c r="I12133" i="5"/>
  <c r="I12084" i="5"/>
  <c r="I12123" i="5"/>
  <c r="I12108" i="5"/>
  <c r="I12085" i="5"/>
  <c r="I12135" i="5"/>
  <c r="I12103" i="5"/>
  <c r="I12114" i="5"/>
  <c r="I12093" i="5"/>
  <c r="I12097" i="5"/>
  <c r="I12113" i="5"/>
  <c r="I12130" i="5"/>
  <c r="I12096" i="5"/>
  <c r="I12131" i="5"/>
  <c r="I12098" i="5"/>
  <c r="I12086" i="5"/>
  <c r="I12111" i="5"/>
  <c r="I12692" i="5"/>
  <c r="I12726" i="5"/>
  <c r="I12723" i="5"/>
  <c r="I12743" i="5"/>
  <c r="I12715" i="5"/>
  <c r="I12698" i="5"/>
  <c r="I12712" i="5"/>
  <c r="I12716" i="5"/>
  <c r="I12729" i="5"/>
  <c r="I12738" i="5"/>
  <c r="I12740" i="5"/>
  <c r="I12695" i="5"/>
  <c r="I12697" i="5"/>
  <c r="I12737" i="5"/>
  <c r="I12708" i="5"/>
  <c r="I12751" i="5"/>
  <c r="I12730" i="5"/>
  <c r="I12731" i="5"/>
  <c r="I12709" i="5"/>
  <c r="I12732" i="5"/>
  <c r="I12717" i="5"/>
  <c r="I12694" i="5"/>
  <c r="I12721" i="5"/>
  <c r="I12696" i="5"/>
  <c r="I12744" i="5"/>
  <c r="I12722" i="5"/>
  <c r="I12749" i="5"/>
  <c r="I12736" i="5"/>
  <c r="I12706" i="5"/>
  <c r="I12704" i="5"/>
  <c r="I12711" i="5"/>
  <c r="I12710" i="5"/>
  <c r="I12741" i="5"/>
  <c r="I12714" i="5"/>
  <c r="I12700" i="5"/>
  <c r="I12750" i="5"/>
  <c r="I12745" i="5"/>
  <c r="I12701" i="5"/>
  <c r="I12718" i="5"/>
  <c r="I12747" i="5"/>
  <c r="I12746" i="5"/>
  <c r="I12735" i="5"/>
  <c r="I12734" i="5"/>
  <c r="I12742" i="5"/>
  <c r="I12691" i="5"/>
  <c r="I12719" i="5"/>
  <c r="I12720" i="5"/>
  <c r="I12703" i="5"/>
  <c r="I12699" i="5"/>
  <c r="I12724" i="5"/>
  <c r="I12702" i="5"/>
  <c r="I12728" i="5"/>
  <c r="I12725" i="5"/>
  <c r="I12707" i="5"/>
  <c r="I12739" i="5"/>
  <c r="I12705" i="5"/>
  <c r="I12748" i="5"/>
  <c r="I12727" i="5"/>
  <c r="I12733" i="5"/>
  <c r="I12713" i="5"/>
  <c r="I12693" i="5"/>
  <c r="I8238" i="5" l="1" a="1"/>
  <c r="I12996" i="5" a="1"/>
  <c r="I7506" i="5" a="1"/>
  <c r="I13025" i="5" l="1"/>
  <c r="I13009" i="5"/>
  <c r="I13043" i="5"/>
  <c r="I12999" i="5"/>
  <c r="I12997" i="5"/>
  <c r="I13044" i="5"/>
  <c r="I13038" i="5"/>
  <c r="I13053" i="5"/>
  <c r="I13021" i="5"/>
  <c r="I13049" i="5"/>
  <c r="I13045" i="5"/>
  <c r="I13027" i="5"/>
  <c r="I13052" i="5"/>
  <c r="I13007" i="5"/>
  <c r="I13028" i="5"/>
  <c r="I13001" i="5"/>
  <c r="I13032" i="5"/>
  <c r="I13020" i="5"/>
  <c r="I13010" i="5"/>
  <c r="I13048" i="5"/>
  <c r="I13019" i="5"/>
  <c r="I13015" i="5"/>
  <c r="I13013" i="5"/>
  <c r="I13036" i="5"/>
  <c r="I13006" i="5"/>
  <c r="I13014" i="5"/>
  <c r="I13002" i="5"/>
  <c r="I12998" i="5"/>
  <c r="I13000" i="5"/>
  <c r="I13003" i="5"/>
  <c r="I13024" i="5"/>
  <c r="I13004" i="5"/>
  <c r="I13018" i="5"/>
  <c r="I13017" i="5"/>
  <c r="I13016" i="5"/>
  <c r="I13030" i="5"/>
  <c r="I13005" i="5"/>
  <c r="I13046" i="5"/>
  <c r="I13055" i="5"/>
  <c r="I13033" i="5"/>
  <c r="I13026" i="5"/>
  <c r="I13047" i="5"/>
  <c r="I13040" i="5"/>
  <c r="I13039" i="5"/>
  <c r="I13056" i="5"/>
  <c r="I13051" i="5"/>
  <c r="I13011" i="5"/>
  <c r="I13022" i="5"/>
  <c r="I13037" i="5"/>
  <c r="I13029" i="5"/>
  <c r="I13054" i="5"/>
  <c r="I13042" i="5"/>
  <c r="I13023" i="5"/>
  <c r="I13035" i="5"/>
  <c r="I13031" i="5"/>
  <c r="I13050" i="5"/>
  <c r="I13012" i="5"/>
  <c r="I13034" i="5"/>
  <c r="I13041" i="5"/>
  <c r="I13008" i="5"/>
  <c r="I12996" i="5"/>
  <c r="I7506" i="5"/>
  <c r="I7539" i="5"/>
  <c r="I7523" i="5"/>
  <c r="I7512" i="5"/>
  <c r="I7536" i="5"/>
  <c r="I7537" i="5"/>
  <c r="I7551" i="5"/>
  <c r="I7511" i="5"/>
  <c r="I7554" i="5"/>
  <c r="I7533" i="5"/>
  <c r="I7564" i="5"/>
  <c r="I7561" i="5"/>
  <c r="I7530" i="5"/>
  <c r="I7517" i="5"/>
  <c r="I7534" i="5"/>
  <c r="I7553" i="5"/>
  <c r="I7542" i="5"/>
  <c r="I7550" i="5"/>
  <c r="I7549" i="5"/>
  <c r="I7535" i="5"/>
  <c r="I7524" i="5"/>
  <c r="I7538" i="5"/>
  <c r="I7559" i="5"/>
  <c r="I7509" i="5"/>
  <c r="I7525" i="5"/>
  <c r="I7557" i="5"/>
  <c r="I7507" i="5"/>
  <c r="I7520" i="5"/>
  <c r="I7541" i="5"/>
  <c r="I7540" i="5"/>
  <c r="I7556" i="5"/>
  <c r="I7529" i="5"/>
  <c r="I7522" i="5"/>
  <c r="I7510" i="5"/>
  <c r="I7566" i="5"/>
  <c r="I7528" i="5"/>
  <c r="I7560" i="5"/>
  <c r="I7526" i="5"/>
  <c r="I7558" i="5"/>
  <c r="I7547" i="5"/>
  <c r="I7516" i="5"/>
  <c r="I7562" i="5"/>
  <c r="I7508" i="5"/>
  <c r="I7518" i="5"/>
  <c r="I7513" i="5"/>
  <c r="I7548" i="5"/>
  <c r="I7527" i="5"/>
  <c r="I7531" i="5"/>
  <c r="I7546" i="5"/>
  <c r="I7555" i="5"/>
  <c r="I7565" i="5"/>
  <c r="I7545" i="5"/>
  <c r="I7532" i="5"/>
  <c r="I7563" i="5"/>
  <c r="I7514" i="5"/>
  <c r="I7519" i="5"/>
  <c r="I7515" i="5"/>
  <c r="I7544" i="5"/>
  <c r="I7543" i="5"/>
  <c r="I7521" i="5"/>
  <c r="I7552" i="5"/>
  <c r="I8255" i="5"/>
  <c r="I8277" i="5"/>
  <c r="I8247" i="5"/>
  <c r="I8251" i="5"/>
  <c r="I8295" i="5"/>
  <c r="I8241" i="5"/>
  <c r="I8242" i="5"/>
  <c r="I8262" i="5"/>
  <c r="I8281" i="5"/>
  <c r="I8275" i="5"/>
  <c r="I8276" i="5"/>
  <c r="I8284" i="5"/>
  <c r="I8267" i="5"/>
  <c r="I8270" i="5"/>
  <c r="I8296" i="5"/>
  <c r="I8249" i="5"/>
  <c r="I8290" i="5"/>
  <c r="I8250" i="5"/>
  <c r="I8239" i="5"/>
  <c r="I8291" i="5"/>
  <c r="I8248" i="5"/>
  <c r="I8240" i="5"/>
  <c r="I8265" i="5"/>
  <c r="I8287" i="5"/>
  <c r="I8260" i="5"/>
  <c r="I8289" i="5"/>
  <c r="I8274" i="5"/>
  <c r="I8285" i="5"/>
  <c r="I8271" i="5"/>
  <c r="I8245" i="5"/>
  <c r="I8286" i="5"/>
  <c r="I8269" i="5"/>
  <c r="I8257" i="5"/>
  <c r="I8298" i="5"/>
  <c r="I8264" i="5"/>
  <c r="I8280" i="5"/>
  <c r="I8273" i="5"/>
  <c r="I8253" i="5"/>
  <c r="I8256" i="5"/>
  <c r="I8252" i="5"/>
  <c r="I8238" i="5"/>
  <c r="I8292" i="5"/>
  <c r="I8263" i="5"/>
  <c r="I8261" i="5"/>
  <c r="I8293" i="5"/>
  <c r="I8282" i="5"/>
  <c r="I8254" i="5"/>
  <c r="I8243" i="5"/>
  <c r="I8294" i="5"/>
  <c r="I8283" i="5"/>
  <c r="I8244" i="5"/>
  <c r="I8288" i="5"/>
  <c r="I8266" i="5"/>
  <c r="I8258" i="5"/>
  <c r="I8279" i="5"/>
  <c r="I8297" i="5"/>
  <c r="I8272" i="5"/>
  <c r="I8278" i="5"/>
  <c r="I8246" i="5"/>
  <c r="I8259" i="5"/>
  <c r="I8268" i="5"/>
  <c r="I12264" i="5" a="1"/>
  <c r="I12268" i="5" l="1"/>
  <c r="I12315" i="5"/>
  <c r="I12300" i="5"/>
  <c r="I12312" i="5"/>
  <c r="I12297" i="5"/>
  <c r="I12289" i="5"/>
  <c r="I12294" i="5"/>
  <c r="I12296" i="5"/>
  <c r="I12324" i="5"/>
  <c r="I12288" i="5"/>
  <c r="I12307" i="5"/>
  <c r="I12286" i="5"/>
  <c r="I12321" i="5"/>
  <c r="I12274" i="5"/>
  <c r="I12278" i="5"/>
  <c r="I12314" i="5"/>
  <c r="I12308" i="5"/>
  <c r="I12319" i="5"/>
  <c r="I12276" i="5"/>
  <c r="I12320" i="5"/>
  <c r="I12269" i="5"/>
  <c r="I12306" i="5"/>
  <c r="I12304" i="5"/>
  <c r="I12287" i="5"/>
  <c r="I12303" i="5"/>
  <c r="I12265" i="5"/>
  <c r="I12295" i="5"/>
  <c r="I12267" i="5"/>
  <c r="I12298" i="5"/>
  <c r="I12280" i="5"/>
  <c r="I12317" i="5"/>
  <c r="I12284" i="5"/>
  <c r="I12285" i="5"/>
  <c r="I12310" i="5"/>
  <c r="I12283" i="5"/>
  <c r="I12279" i="5"/>
  <c r="I12293" i="5"/>
  <c r="I12266" i="5"/>
  <c r="I12272" i="5"/>
  <c r="I12301" i="5"/>
  <c r="I12323" i="5"/>
  <c r="I12299" i="5"/>
  <c r="I12264" i="5"/>
  <c r="I12316" i="5"/>
  <c r="I12277" i="5"/>
  <c r="I12313" i="5"/>
  <c r="I12292" i="5"/>
  <c r="I12318" i="5"/>
  <c r="I12281" i="5"/>
  <c r="I12291" i="5"/>
  <c r="I12282" i="5"/>
  <c r="I12302" i="5"/>
  <c r="I12290" i="5"/>
  <c r="I12311" i="5"/>
  <c r="I12309" i="5"/>
  <c r="I12322" i="5"/>
  <c r="I12273" i="5"/>
  <c r="I12305" i="5"/>
  <c r="I12275" i="5"/>
  <c r="I12270" i="5"/>
  <c r="I12271" i="5"/>
  <c r="I5859" i="5" l="1" a="1"/>
  <c r="I5127" i="5" l="1" a="1"/>
  <c r="I5862" i="5"/>
  <c r="I5861" i="5"/>
  <c r="I5895" i="5"/>
  <c r="I5886" i="5"/>
  <c r="I5913" i="5"/>
  <c r="I5897" i="5"/>
  <c r="I5881" i="5"/>
  <c r="I5860" i="5"/>
  <c r="I5865" i="5"/>
  <c r="I5859" i="5"/>
  <c r="I5918" i="5"/>
  <c r="I5916" i="5"/>
  <c r="I5911" i="5"/>
  <c r="I5912" i="5"/>
  <c r="I5879" i="5"/>
  <c r="I5891" i="5"/>
  <c r="I5868" i="5"/>
  <c r="I5902" i="5"/>
  <c r="I5869" i="5"/>
  <c r="I5896" i="5"/>
  <c r="I5876" i="5"/>
  <c r="I5884" i="5"/>
  <c r="I5919" i="5"/>
  <c r="I5900" i="5"/>
  <c r="I5905" i="5"/>
  <c r="I5892" i="5"/>
  <c r="I5883" i="5"/>
  <c r="I5914" i="5"/>
  <c r="I5870" i="5"/>
  <c r="I5907" i="5"/>
  <c r="I5877" i="5"/>
  <c r="I5885" i="5"/>
  <c r="I5887" i="5"/>
  <c r="I5917" i="5"/>
  <c r="I5898" i="5"/>
  <c r="I5890" i="5"/>
  <c r="I5882" i="5"/>
  <c r="I5893" i="5"/>
  <c r="I5878" i="5"/>
  <c r="I5888" i="5"/>
  <c r="I5906" i="5"/>
  <c r="I5863" i="5"/>
  <c r="I5910" i="5"/>
  <c r="I5894" i="5"/>
  <c r="I5874" i="5"/>
  <c r="I5867" i="5"/>
  <c r="I5889" i="5"/>
  <c r="I5915" i="5"/>
  <c r="I5901" i="5"/>
  <c r="I5904" i="5"/>
  <c r="I5903" i="5"/>
  <c r="I5908" i="5"/>
  <c r="I5871" i="5"/>
  <c r="I5899" i="5"/>
  <c r="I5875" i="5"/>
  <c r="I5864" i="5"/>
  <c r="I5909" i="5"/>
  <c r="I5873" i="5"/>
  <c r="I5866" i="5"/>
  <c r="I5872" i="5"/>
  <c r="I5880" i="5"/>
  <c r="I10617" i="5" a="1"/>
  <c r="I9885" i="5" a="1"/>
  <c r="I9889" i="5" l="1"/>
  <c r="I9937" i="5"/>
  <c r="I9893" i="5"/>
  <c r="I9944" i="5"/>
  <c r="I9943" i="5"/>
  <c r="I9911" i="5"/>
  <c r="I9932" i="5"/>
  <c r="I9915" i="5"/>
  <c r="I9940" i="5"/>
  <c r="I9910" i="5"/>
  <c r="I9890" i="5"/>
  <c r="I9900" i="5"/>
  <c r="I9934" i="5"/>
  <c r="I9941" i="5"/>
  <c r="I9919" i="5"/>
  <c r="I9886" i="5"/>
  <c r="I9936" i="5"/>
  <c r="I9912" i="5"/>
  <c r="I9891" i="5"/>
  <c r="I9887" i="5"/>
  <c r="I9930" i="5"/>
  <c r="I9928" i="5"/>
  <c r="I9924" i="5"/>
  <c r="I9906" i="5"/>
  <c r="I9896" i="5"/>
  <c r="I9933" i="5"/>
  <c r="I9935" i="5"/>
  <c r="I9902" i="5"/>
  <c r="I9914" i="5"/>
  <c r="I9908" i="5"/>
  <c r="I9897" i="5"/>
  <c r="I9920" i="5"/>
  <c r="I9938" i="5"/>
  <c r="I9921" i="5"/>
  <c r="I9895" i="5"/>
  <c r="I9918" i="5"/>
  <c r="I9898" i="5"/>
  <c r="I9922" i="5"/>
  <c r="I9931" i="5"/>
  <c r="I9888" i="5"/>
  <c r="I9927" i="5"/>
  <c r="I9885" i="5"/>
  <c r="I9892" i="5"/>
  <c r="I9903" i="5"/>
  <c r="I9939" i="5"/>
  <c r="I9929" i="5"/>
  <c r="I9917" i="5"/>
  <c r="I9904" i="5"/>
  <c r="I9926" i="5"/>
  <c r="I9916" i="5"/>
  <c r="I9942" i="5"/>
  <c r="I9901" i="5"/>
  <c r="I9894" i="5"/>
  <c r="I9925" i="5"/>
  <c r="I9913" i="5"/>
  <c r="I9945" i="5"/>
  <c r="I9907" i="5"/>
  <c r="I9923" i="5"/>
  <c r="I9905" i="5"/>
  <c r="I9899" i="5"/>
  <c r="I9909" i="5"/>
  <c r="I10643" i="5"/>
  <c r="I10661" i="5"/>
  <c r="I10672" i="5"/>
  <c r="I10630" i="5"/>
  <c r="I10668" i="5"/>
  <c r="I10621" i="5"/>
  <c r="I10632" i="5"/>
  <c r="I10657" i="5"/>
  <c r="I10648" i="5"/>
  <c r="I10659" i="5"/>
  <c r="I10664" i="5"/>
  <c r="I10619" i="5"/>
  <c r="I10618" i="5"/>
  <c r="I10650" i="5"/>
  <c r="I10645" i="5"/>
  <c r="I10628" i="5"/>
  <c r="I10647" i="5"/>
  <c r="I10677" i="5"/>
  <c r="I10617" i="5"/>
  <c r="I10654" i="5"/>
  <c r="I10635" i="5"/>
  <c r="I10634" i="5"/>
  <c r="I10639" i="5"/>
  <c r="I10667" i="5"/>
  <c r="I10620" i="5"/>
  <c r="I10671" i="5"/>
  <c r="I10653" i="5"/>
  <c r="I10651" i="5"/>
  <c r="I10629" i="5"/>
  <c r="I10631" i="5"/>
  <c r="I10656" i="5"/>
  <c r="I10637" i="5"/>
  <c r="I10663" i="5"/>
  <c r="I10623" i="5"/>
  <c r="I10670" i="5"/>
  <c r="I10665" i="5"/>
  <c r="I10640" i="5"/>
  <c r="I10627" i="5"/>
  <c r="I10641" i="5"/>
  <c r="I10674" i="5"/>
  <c r="I10642" i="5"/>
  <c r="I10624" i="5"/>
  <c r="I10636" i="5"/>
  <c r="I10655" i="5"/>
  <c r="I10669" i="5"/>
  <c r="I10652" i="5"/>
  <c r="I10658" i="5"/>
  <c r="I10666" i="5"/>
  <c r="I10625" i="5"/>
  <c r="I10626" i="5"/>
  <c r="I10638" i="5"/>
  <c r="I10622" i="5"/>
  <c r="I10673" i="5"/>
  <c r="I10660" i="5"/>
  <c r="I10676" i="5"/>
  <c r="I10649" i="5"/>
  <c r="I10662" i="5"/>
  <c r="I10675" i="5"/>
  <c r="I10644" i="5"/>
  <c r="I10633" i="5"/>
  <c r="I10646" i="5"/>
  <c r="I5158" i="5"/>
  <c r="I5135" i="5"/>
  <c r="I5170" i="5"/>
  <c r="I5133" i="5"/>
  <c r="I5172" i="5"/>
  <c r="I5127" i="5"/>
  <c r="I5180" i="5"/>
  <c r="I5136" i="5"/>
  <c r="I5174" i="5"/>
  <c r="I5156" i="5"/>
  <c r="I5139" i="5"/>
  <c r="I5173" i="5"/>
  <c r="I5187" i="5"/>
  <c r="I5160" i="5"/>
  <c r="I5131" i="5"/>
  <c r="I5138" i="5"/>
  <c r="I5153" i="5"/>
  <c r="I5183" i="5"/>
  <c r="I5137" i="5"/>
  <c r="I5141" i="5"/>
  <c r="I5145" i="5"/>
  <c r="I5157" i="5"/>
  <c r="I5148" i="5"/>
  <c r="I5154" i="5"/>
  <c r="I5178" i="5"/>
  <c r="I5159" i="5"/>
  <c r="I5162" i="5"/>
  <c r="I5149" i="5"/>
  <c r="I5168" i="5"/>
  <c r="I5176" i="5"/>
  <c r="I5129" i="5"/>
  <c r="I5185" i="5"/>
  <c r="I5134" i="5"/>
  <c r="I5140" i="5"/>
  <c r="I5171" i="5"/>
  <c r="I5175" i="5"/>
  <c r="I5128" i="5"/>
  <c r="I5142" i="5"/>
  <c r="I5167" i="5"/>
  <c r="I5143" i="5"/>
  <c r="I5144" i="5"/>
  <c r="I5165" i="5"/>
  <c r="I5150" i="5"/>
  <c r="I5169" i="5"/>
  <c r="I5164" i="5"/>
  <c r="I5161" i="5"/>
  <c r="I5184" i="5"/>
  <c r="I5132" i="5"/>
  <c r="I5182" i="5"/>
  <c r="I5166" i="5"/>
  <c r="I5179" i="5"/>
  <c r="I5151" i="5"/>
  <c r="I5163" i="5"/>
  <c r="I5181" i="5"/>
  <c r="I5155" i="5"/>
  <c r="I5186" i="5"/>
  <c r="I5130" i="5"/>
  <c r="I5147" i="5"/>
  <c r="I5152" i="5"/>
  <c r="I5177" i="5"/>
  <c r="I5146" i="5"/>
  <c r="I7994" i="5" l="1" a="1"/>
  <c r="I4883" i="5" a="1"/>
  <c r="I8041" i="5" l="1"/>
  <c r="I8001" i="5"/>
  <c r="I8017" i="5"/>
  <c r="I8031" i="5"/>
  <c r="I8039" i="5"/>
  <c r="I8004" i="5"/>
  <c r="I8002" i="5"/>
  <c r="I7995" i="5"/>
  <c r="I8023" i="5"/>
  <c r="I8008" i="5"/>
  <c r="I8025" i="5"/>
  <c r="I8011" i="5"/>
  <c r="I7997" i="5"/>
  <c r="I8029" i="5"/>
  <c r="I8028" i="5"/>
  <c r="I8036" i="5"/>
  <c r="I8015" i="5"/>
  <c r="I8045" i="5"/>
  <c r="I8022" i="5"/>
  <c r="I8046" i="5"/>
  <c r="I8042" i="5"/>
  <c r="I8050" i="5"/>
  <c r="I8014" i="5"/>
  <c r="I8005" i="5"/>
  <c r="I8051" i="5"/>
  <c r="I8048" i="5"/>
  <c r="I8006" i="5"/>
  <c r="I8007" i="5"/>
  <c r="I8033" i="5"/>
  <c r="I8020" i="5"/>
  <c r="I8043" i="5"/>
  <c r="I8013" i="5"/>
  <c r="I8052" i="5"/>
  <c r="I8003" i="5"/>
  <c r="I8010" i="5"/>
  <c r="I8024" i="5"/>
  <c r="I8035" i="5"/>
  <c r="I8000" i="5"/>
  <c r="I8019" i="5"/>
  <c r="I7996" i="5"/>
  <c r="I8034" i="5"/>
  <c r="I8030" i="5"/>
  <c r="I8009" i="5"/>
  <c r="I8038" i="5"/>
  <c r="I8053" i="5"/>
  <c r="I8049" i="5"/>
  <c r="I7994" i="5"/>
  <c r="I8012" i="5"/>
  <c r="I8021" i="5"/>
  <c r="I8032" i="5"/>
  <c r="I7999" i="5"/>
  <c r="I8037" i="5"/>
  <c r="I8044" i="5"/>
  <c r="I8026" i="5"/>
  <c r="I7998" i="5"/>
  <c r="I8016" i="5"/>
  <c r="I8047" i="5"/>
  <c r="I8027" i="5"/>
  <c r="I8040" i="5"/>
  <c r="I8054" i="5"/>
  <c r="I8018" i="5"/>
  <c r="I4901" i="5"/>
  <c r="I4910" i="5"/>
  <c r="I4912" i="5"/>
  <c r="I4899" i="5"/>
  <c r="I4924" i="5"/>
  <c r="I4942" i="5"/>
  <c r="I4920" i="5"/>
  <c r="I4939" i="5"/>
  <c r="I4889" i="5"/>
  <c r="I4927" i="5"/>
  <c r="I4943" i="5"/>
  <c r="I4932" i="5"/>
  <c r="I4884" i="5"/>
  <c r="I4897" i="5"/>
  <c r="I4887" i="5"/>
  <c r="I4941" i="5"/>
  <c r="I4921" i="5"/>
  <c r="I4922" i="5"/>
  <c r="I4929" i="5"/>
  <c r="I4937" i="5"/>
  <c r="I4896" i="5"/>
  <c r="I4905" i="5"/>
  <c r="I4936" i="5"/>
  <c r="I4906" i="5"/>
  <c r="I4888" i="5"/>
  <c r="I4926" i="5"/>
  <c r="I4903" i="5"/>
  <c r="I4925" i="5"/>
  <c r="I4907" i="5"/>
  <c r="I4923" i="5"/>
  <c r="I4913" i="5"/>
  <c r="I4890" i="5"/>
  <c r="I4902" i="5"/>
  <c r="I4918" i="5"/>
  <c r="I4900" i="5"/>
  <c r="I4911" i="5"/>
  <c r="I4885" i="5"/>
  <c r="I4895" i="5"/>
  <c r="I4909" i="5"/>
  <c r="I4915" i="5"/>
  <c r="I4908" i="5"/>
  <c r="I4898" i="5"/>
  <c r="I4919" i="5"/>
  <c r="I4928" i="5"/>
  <c r="I4892" i="5"/>
  <c r="I4893" i="5"/>
  <c r="I4917" i="5"/>
  <c r="I4935" i="5"/>
  <c r="I4930" i="5"/>
  <c r="I4931" i="5"/>
  <c r="I4891" i="5"/>
  <c r="I4933" i="5"/>
  <c r="I4916" i="5"/>
  <c r="I4914" i="5"/>
  <c r="I4938" i="5"/>
  <c r="I4894" i="5"/>
  <c r="I4886" i="5"/>
  <c r="I4940" i="5"/>
  <c r="I4934" i="5"/>
  <c r="I4904" i="5"/>
  <c r="I4883" i="5"/>
  <c r="I7872" i="5" a="1"/>
  <c r="I9641" i="5" a="1"/>
  <c r="I8055" i="5" a="1"/>
  <c r="I10373" i="5" a="1"/>
  <c r="I12752" i="5" a="1"/>
  <c r="I5615" i="5" l="1" a="1"/>
  <c r="I12798" i="5"/>
  <c r="I12763" i="5"/>
  <c r="I12804" i="5"/>
  <c r="I12794" i="5"/>
  <c r="I12785" i="5"/>
  <c r="I12778" i="5"/>
  <c r="I12773" i="5"/>
  <c r="I12775" i="5"/>
  <c r="I12787" i="5"/>
  <c r="I12789" i="5"/>
  <c r="I12770" i="5"/>
  <c r="I12762" i="5"/>
  <c r="I12811" i="5"/>
  <c r="I12759" i="5"/>
  <c r="I12780" i="5"/>
  <c r="I12786" i="5"/>
  <c r="I12777" i="5"/>
  <c r="I12767" i="5"/>
  <c r="I12755" i="5"/>
  <c r="I12768" i="5"/>
  <c r="I12805" i="5"/>
  <c r="I12791" i="5"/>
  <c r="I12776" i="5"/>
  <c r="I12754" i="5"/>
  <c r="I12757" i="5"/>
  <c r="I12783" i="5"/>
  <c r="I12810" i="5"/>
  <c r="I12782" i="5"/>
  <c r="I12756" i="5"/>
  <c r="I12769" i="5"/>
  <c r="I12760" i="5"/>
  <c r="I12784" i="5"/>
  <c r="I12766" i="5"/>
  <c r="I12781" i="5"/>
  <c r="I12806" i="5"/>
  <c r="I12807" i="5"/>
  <c r="I12758" i="5"/>
  <c r="I12765" i="5"/>
  <c r="I12792" i="5"/>
  <c r="I12800" i="5"/>
  <c r="I12797" i="5"/>
  <c r="I12799" i="5"/>
  <c r="I12793" i="5"/>
  <c r="I12771" i="5"/>
  <c r="I12795" i="5"/>
  <c r="I12796" i="5"/>
  <c r="I12788" i="5"/>
  <c r="I12812" i="5"/>
  <c r="I12779" i="5"/>
  <c r="I12772" i="5"/>
  <c r="I12752" i="5"/>
  <c r="I12801" i="5"/>
  <c r="I12761" i="5"/>
  <c r="I12809" i="5"/>
  <c r="I12753" i="5"/>
  <c r="I12808" i="5"/>
  <c r="I12764" i="5"/>
  <c r="I12774" i="5"/>
  <c r="I12802" i="5"/>
  <c r="I12803" i="5"/>
  <c r="I12790" i="5"/>
  <c r="I10409" i="5"/>
  <c r="I10422" i="5"/>
  <c r="I10381" i="5"/>
  <c r="I10423" i="5"/>
  <c r="I10408" i="5"/>
  <c r="I10412" i="5"/>
  <c r="I10414" i="5"/>
  <c r="I10433" i="5"/>
  <c r="I10374" i="5"/>
  <c r="I10421" i="5"/>
  <c r="I10394" i="5"/>
  <c r="I10428" i="5"/>
  <c r="I10379" i="5"/>
  <c r="I10378" i="5"/>
  <c r="I10415" i="5"/>
  <c r="I10405" i="5"/>
  <c r="I10406" i="5"/>
  <c r="I10427" i="5"/>
  <c r="I10432" i="5"/>
  <c r="I10399" i="5"/>
  <c r="I10392" i="5"/>
  <c r="I10401" i="5"/>
  <c r="I10376" i="5"/>
  <c r="I10404" i="5"/>
  <c r="I10398" i="5"/>
  <c r="I10417" i="5"/>
  <c r="I10397" i="5"/>
  <c r="I10430" i="5"/>
  <c r="I10383" i="5"/>
  <c r="I10410" i="5"/>
  <c r="I10390" i="5"/>
  <c r="I10416" i="5"/>
  <c r="I10384" i="5"/>
  <c r="I10402" i="5"/>
  <c r="I10400" i="5"/>
  <c r="I10387" i="5"/>
  <c r="I10393" i="5"/>
  <c r="I10386" i="5"/>
  <c r="I10413" i="5"/>
  <c r="I10375" i="5"/>
  <c r="I10388" i="5"/>
  <c r="I10391" i="5"/>
  <c r="I10425" i="5"/>
  <c r="I10380" i="5"/>
  <c r="I10426" i="5"/>
  <c r="I10396" i="5"/>
  <c r="I10418" i="5"/>
  <c r="I10429" i="5"/>
  <c r="I10420" i="5"/>
  <c r="I10395" i="5"/>
  <c r="I10424" i="5"/>
  <c r="I10411" i="5"/>
  <c r="I10373" i="5"/>
  <c r="I10407" i="5"/>
  <c r="I10431" i="5"/>
  <c r="I10403" i="5"/>
  <c r="I10382" i="5"/>
  <c r="I10385" i="5"/>
  <c r="I10419" i="5"/>
  <c r="I10389" i="5"/>
  <c r="I10377" i="5"/>
  <c r="I5798" i="5" a="1"/>
  <c r="I8177" i="5" a="1"/>
  <c r="I5676" i="5" a="1"/>
  <c r="I12935" i="5" a="1"/>
  <c r="I7926" i="5"/>
  <c r="I7873" i="5"/>
  <c r="I7889" i="5"/>
  <c r="I7927" i="5"/>
  <c r="I7929" i="5"/>
  <c r="I7875" i="5"/>
  <c r="I7915" i="5"/>
  <c r="I7908" i="5"/>
  <c r="I7911" i="5"/>
  <c r="I7895" i="5"/>
  <c r="I7893" i="5"/>
  <c r="I7880" i="5"/>
  <c r="I7931" i="5"/>
  <c r="I7912" i="5"/>
  <c r="I7888" i="5"/>
  <c r="I7903" i="5"/>
  <c r="I7894" i="5"/>
  <c r="I7907" i="5"/>
  <c r="I7910" i="5"/>
  <c r="I7879" i="5"/>
  <c r="I7914" i="5"/>
  <c r="I7899" i="5"/>
  <c r="I7921" i="5"/>
  <c r="I7902" i="5"/>
  <c r="I7901" i="5"/>
  <c r="I7882" i="5"/>
  <c r="I7906" i="5"/>
  <c r="I7896" i="5"/>
  <c r="I7900" i="5"/>
  <c r="I7874" i="5"/>
  <c r="I7883" i="5"/>
  <c r="I7898" i="5"/>
  <c r="I7925" i="5"/>
  <c r="I7884" i="5"/>
  <c r="I7886" i="5"/>
  <c r="I7932" i="5"/>
  <c r="I7913" i="5"/>
  <c r="I7887" i="5"/>
  <c r="I7909" i="5"/>
  <c r="I7878" i="5"/>
  <c r="I7923" i="5"/>
  <c r="I7904" i="5"/>
  <c r="I7872" i="5"/>
  <c r="I7881" i="5"/>
  <c r="I7918" i="5"/>
  <c r="I7877" i="5"/>
  <c r="I7905" i="5"/>
  <c r="I7876" i="5"/>
  <c r="I7922" i="5"/>
  <c r="I7891" i="5"/>
  <c r="I7919" i="5"/>
  <c r="I7930" i="5"/>
  <c r="I7917" i="5"/>
  <c r="I7916" i="5"/>
  <c r="I7897" i="5"/>
  <c r="I7890" i="5"/>
  <c r="I7885" i="5"/>
  <c r="I7892" i="5"/>
  <c r="I7928" i="5"/>
  <c r="I7920" i="5"/>
  <c r="I7924" i="5"/>
  <c r="I10434" i="5" a="1"/>
  <c r="I10556" i="5" a="1"/>
  <c r="I9664" i="5"/>
  <c r="I9677" i="5"/>
  <c r="I9697" i="5"/>
  <c r="I9695" i="5"/>
  <c r="I9659" i="5"/>
  <c r="I9684" i="5"/>
  <c r="I9675" i="5"/>
  <c r="I9693" i="5"/>
  <c r="I9679" i="5"/>
  <c r="I9688" i="5"/>
  <c r="I9683" i="5"/>
  <c r="I9646" i="5"/>
  <c r="I9663" i="5"/>
  <c r="I9642" i="5"/>
  <c r="I9666" i="5"/>
  <c r="I9700" i="5"/>
  <c r="I9676" i="5"/>
  <c r="I9649" i="5"/>
  <c r="I9652" i="5"/>
  <c r="I9660" i="5"/>
  <c r="I9689" i="5"/>
  <c r="I9644" i="5"/>
  <c r="I9673" i="5"/>
  <c r="I9657" i="5"/>
  <c r="I9678" i="5"/>
  <c r="I9692" i="5"/>
  <c r="I9669" i="5"/>
  <c r="I9655" i="5"/>
  <c r="I9694" i="5"/>
  <c r="I9698" i="5"/>
  <c r="I9701" i="5"/>
  <c r="I9643" i="5"/>
  <c r="I9654" i="5"/>
  <c r="I9691" i="5"/>
  <c r="I9668" i="5"/>
  <c r="I9658" i="5"/>
  <c r="I9686" i="5"/>
  <c r="I9661" i="5"/>
  <c r="I9690" i="5"/>
  <c r="I9650" i="5"/>
  <c r="I9681" i="5"/>
  <c r="I9687" i="5"/>
  <c r="I9699" i="5"/>
  <c r="I9662" i="5"/>
  <c r="I9667" i="5"/>
  <c r="I9653" i="5"/>
  <c r="I9670" i="5"/>
  <c r="I9665" i="5"/>
  <c r="I9685" i="5"/>
  <c r="I9674" i="5"/>
  <c r="I9645" i="5"/>
  <c r="I9680" i="5"/>
  <c r="I9671" i="5"/>
  <c r="I9656" i="5"/>
  <c r="I9648" i="5"/>
  <c r="I9641" i="5"/>
  <c r="I9651" i="5"/>
  <c r="I9672" i="5"/>
  <c r="I9647" i="5"/>
  <c r="I9682" i="5"/>
  <c r="I9696" i="5"/>
  <c r="I8072" i="5"/>
  <c r="I8110" i="5"/>
  <c r="I8074" i="5"/>
  <c r="I8078" i="5"/>
  <c r="I8091" i="5"/>
  <c r="I8112" i="5"/>
  <c r="I8086" i="5"/>
  <c r="I8089" i="5"/>
  <c r="I8111" i="5"/>
  <c r="I8088" i="5"/>
  <c r="I8103" i="5"/>
  <c r="I8062" i="5"/>
  <c r="I8108" i="5"/>
  <c r="I8101" i="5"/>
  <c r="I8113" i="5"/>
  <c r="I8077" i="5"/>
  <c r="I8096" i="5"/>
  <c r="I8093" i="5"/>
  <c r="I8105" i="5"/>
  <c r="I8068" i="5"/>
  <c r="I8064" i="5"/>
  <c r="I8095" i="5"/>
  <c r="I8114" i="5"/>
  <c r="I8085" i="5"/>
  <c r="I8067" i="5"/>
  <c r="I8076" i="5"/>
  <c r="I8071" i="5"/>
  <c r="I8057" i="5"/>
  <c r="I8092" i="5"/>
  <c r="I8080" i="5"/>
  <c r="I8073" i="5"/>
  <c r="I8055" i="5"/>
  <c r="I8061" i="5"/>
  <c r="I8115" i="5"/>
  <c r="I8100" i="5"/>
  <c r="I8082" i="5"/>
  <c r="I8109" i="5"/>
  <c r="I8063" i="5"/>
  <c r="I8065" i="5"/>
  <c r="I8107" i="5"/>
  <c r="I8058" i="5"/>
  <c r="I8075" i="5"/>
  <c r="I8087" i="5"/>
  <c r="I8059" i="5"/>
  <c r="I8084" i="5"/>
  <c r="I8060" i="5"/>
  <c r="I8099" i="5"/>
  <c r="I8070" i="5"/>
  <c r="I8097" i="5"/>
  <c r="I8090" i="5"/>
  <c r="I8081" i="5"/>
  <c r="I8094" i="5"/>
  <c r="I8079" i="5"/>
  <c r="I8098" i="5"/>
  <c r="I8104" i="5"/>
  <c r="I8102" i="5"/>
  <c r="I8069" i="5"/>
  <c r="I8106" i="5"/>
  <c r="I8083" i="5"/>
  <c r="I8056" i="5"/>
  <c r="I8066" i="5"/>
  <c r="I12630" i="5" a="1"/>
  <c r="I7262" i="5" a="1"/>
  <c r="I12813" i="5" a="1"/>
  <c r="I11898" i="5" a="1"/>
  <c r="I11914" i="5" l="1"/>
  <c r="I11938" i="5"/>
  <c r="I11924" i="5"/>
  <c r="I11900" i="5"/>
  <c r="I11952" i="5"/>
  <c r="I11913" i="5"/>
  <c r="I11947" i="5"/>
  <c r="I11946" i="5"/>
  <c r="I11956" i="5"/>
  <c r="I11898" i="5"/>
  <c r="I11903" i="5"/>
  <c r="I11955" i="5"/>
  <c r="I11940" i="5"/>
  <c r="I11909" i="5"/>
  <c r="I11931" i="5"/>
  <c r="I11906" i="5"/>
  <c r="I11919" i="5"/>
  <c r="I11921" i="5"/>
  <c r="I11953" i="5"/>
  <c r="I11923" i="5"/>
  <c r="I11908" i="5"/>
  <c r="I11907" i="5"/>
  <c r="I11949" i="5"/>
  <c r="I11916" i="5"/>
  <c r="I11901" i="5"/>
  <c r="I11922" i="5"/>
  <c r="I11925" i="5"/>
  <c r="I11936" i="5"/>
  <c r="I11911" i="5"/>
  <c r="I11915" i="5"/>
  <c r="I11927" i="5"/>
  <c r="I11912" i="5"/>
  <c r="I11945" i="5"/>
  <c r="I11954" i="5"/>
  <c r="I11929" i="5"/>
  <c r="I11902" i="5"/>
  <c r="I11957" i="5"/>
  <c r="I11948" i="5"/>
  <c r="I11918" i="5"/>
  <c r="I11910" i="5"/>
  <c r="I11934" i="5"/>
  <c r="I11905" i="5"/>
  <c r="I11904" i="5"/>
  <c r="I11943" i="5"/>
  <c r="I11944" i="5"/>
  <c r="I11958" i="5"/>
  <c r="I11941" i="5"/>
  <c r="I11951" i="5"/>
  <c r="I11917" i="5"/>
  <c r="I11930" i="5"/>
  <c r="I11939" i="5"/>
  <c r="I11928" i="5"/>
  <c r="I11935" i="5"/>
  <c r="I11950" i="5"/>
  <c r="I11899" i="5"/>
  <c r="I11942" i="5"/>
  <c r="I11933" i="5"/>
  <c r="I11937" i="5"/>
  <c r="I11926" i="5"/>
  <c r="I11920" i="5"/>
  <c r="I11932" i="5"/>
  <c r="I10597" i="5"/>
  <c r="I10595" i="5"/>
  <c r="I10582" i="5"/>
  <c r="I10608" i="5"/>
  <c r="I10560" i="5"/>
  <c r="I10556" i="5"/>
  <c r="I10564" i="5"/>
  <c r="I10580" i="5"/>
  <c r="I10585" i="5"/>
  <c r="I10600" i="5"/>
  <c r="I10607" i="5"/>
  <c r="I10566" i="5"/>
  <c r="I10602" i="5"/>
  <c r="I10605" i="5"/>
  <c r="I10559" i="5"/>
  <c r="I10561" i="5"/>
  <c r="I10584" i="5"/>
  <c r="I10613" i="5"/>
  <c r="I10570" i="5"/>
  <c r="I10573" i="5"/>
  <c r="I10591" i="5"/>
  <c r="I10579" i="5"/>
  <c r="I10606" i="5"/>
  <c r="I10612" i="5"/>
  <c r="I10577" i="5"/>
  <c r="I10592" i="5"/>
  <c r="I10589" i="5"/>
  <c r="I10614" i="5"/>
  <c r="I10610" i="5"/>
  <c r="I10583" i="5"/>
  <c r="I10601" i="5"/>
  <c r="I10588" i="5"/>
  <c r="I10590" i="5"/>
  <c r="I10616" i="5"/>
  <c r="I10572" i="5"/>
  <c r="I10569" i="5"/>
  <c r="I10587" i="5"/>
  <c r="I10567" i="5"/>
  <c r="I10611" i="5"/>
  <c r="I10615" i="5"/>
  <c r="I10586" i="5"/>
  <c r="I10578" i="5"/>
  <c r="I10568" i="5"/>
  <c r="I10562" i="5"/>
  <c r="I10596" i="5"/>
  <c r="I10604" i="5"/>
  <c r="I10599" i="5"/>
  <c r="I10581" i="5"/>
  <c r="I10558" i="5"/>
  <c r="I10576" i="5"/>
  <c r="I10571" i="5"/>
  <c r="I10603" i="5"/>
  <c r="I10563" i="5"/>
  <c r="I10594" i="5"/>
  <c r="I10565" i="5"/>
  <c r="I10557" i="5"/>
  <c r="I10574" i="5"/>
  <c r="I10593" i="5"/>
  <c r="I10598" i="5"/>
  <c r="I10609" i="5"/>
  <c r="I10575" i="5"/>
  <c r="I10464" i="5"/>
  <c r="I10471" i="5"/>
  <c r="I10487" i="5"/>
  <c r="I10483" i="5"/>
  <c r="I10475" i="5"/>
  <c r="I10443" i="5"/>
  <c r="I10442" i="5"/>
  <c r="I10491" i="5"/>
  <c r="I10456" i="5"/>
  <c r="I10467" i="5"/>
  <c r="I10481" i="5"/>
  <c r="I10444" i="5"/>
  <c r="I10489" i="5"/>
  <c r="I10482" i="5"/>
  <c r="I10479" i="5"/>
  <c r="I10470" i="5"/>
  <c r="I10473" i="5"/>
  <c r="I10439" i="5"/>
  <c r="I10466" i="5"/>
  <c r="I10435" i="5"/>
  <c r="I10484" i="5"/>
  <c r="I10469" i="5"/>
  <c r="I10445" i="5"/>
  <c r="I10478" i="5"/>
  <c r="I10449" i="5"/>
  <c r="I10457" i="5"/>
  <c r="I10494" i="5"/>
  <c r="I10461" i="5"/>
  <c r="I10480" i="5"/>
  <c r="I10454" i="5"/>
  <c r="I10448" i="5"/>
  <c r="I10485" i="5"/>
  <c r="I10437" i="5"/>
  <c r="I10459" i="5"/>
  <c r="I10440" i="5"/>
  <c r="I10486" i="5"/>
  <c r="I10455" i="5"/>
  <c r="I10436" i="5"/>
  <c r="I10450" i="5"/>
  <c r="I10446" i="5"/>
  <c r="I10488" i="5"/>
  <c r="I10451" i="5"/>
  <c r="I10441" i="5"/>
  <c r="I10468" i="5"/>
  <c r="I10463" i="5"/>
  <c r="I10492" i="5"/>
  <c r="I10447" i="5"/>
  <c r="I10434" i="5"/>
  <c r="I10462" i="5"/>
  <c r="I10452" i="5"/>
  <c r="I10438" i="5"/>
  <c r="I10472" i="5"/>
  <c r="I10465" i="5"/>
  <c r="I10474" i="5"/>
  <c r="I10490" i="5"/>
  <c r="I10453" i="5"/>
  <c r="I10476" i="5"/>
  <c r="I10458" i="5"/>
  <c r="I10477" i="5"/>
  <c r="I10460" i="5"/>
  <c r="I10493" i="5"/>
  <c r="I12817" i="5"/>
  <c r="I12845" i="5"/>
  <c r="I12838" i="5"/>
  <c r="I12858" i="5"/>
  <c r="I12820" i="5"/>
  <c r="I12814" i="5"/>
  <c r="I12829" i="5"/>
  <c r="I12822" i="5"/>
  <c r="I12842" i="5"/>
  <c r="I12841" i="5"/>
  <c r="I12861" i="5"/>
  <c r="I12862" i="5"/>
  <c r="I12830" i="5"/>
  <c r="I12846" i="5"/>
  <c r="I12873" i="5"/>
  <c r="I12816" i="5"/>
  <c r="I12859" i="5"/>
  <c r="I12826" i="5"/>
  <c r="I12844" i="5"/>
  <c r="I12869" i="5"/>
  <c r="I12868" i="5"/>
  <c r="I12872" i="5"/>
  <c r="I12819" i="5"/>
  <c r="I12860" i="5"/>
  <c r="I12839" i="5"/>
  <c r="I12856" i="5"/>
  <c r="I12823" i="5"/>
  <c r="I12847" i="5"/>
  <c r="I12837" i="5"/>
  <c r="I12828" i="5"/>
  <c r="I12870" i="5"/>
  <c r="I12866" i="5"/>
  <c r="I12824" i="5"/>
  <c r="I12852" i="5"/>
  <c r="I12827" i="5"/>
  <c r="I12818" i="5"/>
  <c r="I12815" i="5"/>
  <c r="I12835" i="5"/>
  <c r="I12849" i="5"/>
  <c r="I12821" i="5"/>
  <c r="I12832" i="5"/>
  <c r="I12813" i="5"/>
  <c r="I12833" i="5"/>
  <c r="I12840" i="5"/>
  <c r="I12853" i="5"/>
  <c r="I12854" i="5"/>
  <c r="I12863" i="5"/>
  <c r="I12864" i="5"/>
  <c r="I12825" i="5"/>
  <c r="I12836" i="5"/>
  <c r="I12851" i="5"/>
  <c r="I12865" i="5"/>
  <c r="I12831" i="5"/>
  <c r="I12848" i="5"/>
  <c r="I12843" i="5"/>
  <c r="I12850" i="5"/>
  <c r="I12857" i="5"/>
  <c r="I12867" i="5"/>
  <c r="I12871" i="5"/>
  <c r="I12855" i="5"/>
  <c r="I12834" i="5"/>
  <c r="I8203" i="5"/>
  <c r="I8179" i="5"/>
  <c r="I8214" i="5"/>
  <c r="I8184" i="5"/>
  <c r="I8206" i="5"/>
  <c r="I8183" i="5"/>
  <c r="I8227" i="5"/>
  <c r="I8215" i="5"/>
  <c r="I8218" i="5"/>
  <c r="I8210" i="5"/>
  <c r="I8235" i="5"/>
  <c r="I8198" i="5"/>
  <c r="I8189" i="5"/>
  <c r="I8193" i="5"/>
  <c r="I8199" i="5"/>
  <c r="I8188" i="5"/>
  <c r="I8233" i="5"/>
  <c r="I8232" i="5"/>
  <c r="I8194" i="5"/>
  <c r="I8213" i="5"/>
  <c r="I8208" i="5"/>
  <c r="I8225" i="5"/>
  <c r="I8222" i="5"/>
  <c r="I8178" i="5"/>
  <c r="I8209" i="5"/>
  <c r="I8237" i="5"/>
  <c r="I8195" i="5"/>
  <c r="I8236" i="5"/>
  <c r="I8185" i="5"/>
  <c r="I8204" i="5"/>
  <c r="I8197" i="5"/>
  <c r="I8202" i="5"/>
  <c r="I8200" i="5"/>
  <c r="I8220" i="5"/>
  <c r="I8231" i="5"/>
  <c r="I8219" i="5"/>
  <c r="I8190" i="5"/>
  <c r="I8223" i="5"/>
  <c r="I8205" i="5"/>
  <c r="I8196" i="5"/>
  <c r="I8177" i="5"/>
  <c r="I8221" i="5"/>
  <c r="I8186" i="5"/>
  <c r="I8234" i="5"/>
  <c r="I8187" i="5"/>
  <c r="I8182" i="5"/>
  <c r="I8224" i="5"/>
  <c r="I8191" i="5"/>
  <c r="I8201" i="5"/>
  <c r="I8181" i="5"/>
  <c r="I8211" i="5"/>
  <c r="I8207" i="5"/>
  <c r="I8226" i="5"/>
  <c r="I8180" i="5"/>
  <c r="I8230" i="5"/>
  <c r="I8229" i="5"/>
  <c r="I8212" i="5"/>
  <c r="I8217" i="5"/>
  <c r="I8192" i="5"/>
  <c r="I8216" i="5"/>
  <c r="I8228" i="5"/>
  <c r="I7313" i="5"/>
  <c r="I7296" i="5"/>
  <c r="I7278" i="5"/>
  <c r="I7268" i="5"/>
  <c r="I7272" i="5"/>
  <c r="I7315" i="5"/>
  <c r="I7270" i="5"/>
  <c r="I7312" i="5"/>
  <c r="I7302" i="5"/>
  <c r="I7322" i="5"/>
  <c r="I7293" i="5"/>
  <c r="I7306" i="5"/>
  <c r="I7287" i="5"/>
  <c r="I7291" i="5"/>
  <c r="I7280" i="5"/>
  <c r="I7271" i="5"/>
  <c r="I7276" i="5"/>
  <c r="I7314" i="5"/>
  <c r="I7264" i="5"/>
  <c r="I7284" i="5"/>
  <c r="I7298" i="5"/>
  <c r="I7297" i="5"/>
  <c r="I7275" i="5"/>
  <c r="I7319" i="5"/>
  <c r="I7262" i="5"/>
  <c r="I7318" i="5"/>
  <c r="I7265" i="5"/>
  <c r="I7277" i="5"/>
  <c r="I7320" i="5"/>
  <c r="I7301" i="5"/>
  <c r="I7273" i="5"/>
  <c r="I7303" i="5"/>
  <c r="I7289" i="5"/>
  <c r="I7283" i="5"/>
  <c r="I7285" i="5"/>
  <c r="I7267" i="5"/>
  <c r="I7304" i="5"/>
  <c r="I7279" i="5"/>
  <c r="I7263" i="5"/>
  <c r="I7321" i="5"/>
  <c r="I7266" i="5"/>
  <c r="I7300" i="5"/>
  <c r="I7305" i="5"/>
  <c r="I7310" i="5"/>
  <c r="I7290" i="5"/>
  <c r="I7274" i="5"/>
  <c r="I7281" i="5"/>
  <c r="I7292" i="5"/>
  <c r="I7307" i="5"/>
  <c r="I7286" i="5"/>
  <c r="I7295" i="5"/>
  <c r="I7288" i="5"/>
  <c r="I7294" i="5"/>
  <c r="I7282" i="5"/>
  <c r="I7311" i="5"/>
  <c r="I7309" i="5"/>
  <c r="I7316" i="5"/>
  <c r="I7269" i="5"/>
  <c r="I7299" i="5"/>
  <c r="I7317" i="5"/>
  <c r="I7308" i="5"/>
  <c r="I5720" i="5"/>
  <c r="I5698" i="5"/>
  <c r="I5718" i="5"/>
  <c r="I5729" i="5"/>
  <c r="I5696" i="5"/>
  <c r="I5726" i="5"/>
  <c r="I5687" i="5"/>
  <c r="I5676" i="5"/>
  <c r="I5707" i="5"/>
  <c r="I5686" i="5"/>
  <c r="I5725" i="5"/>
  <c r="I5709" i="5"/>
  <c r="I5694" i="5"/>
  <c r="I5678" i="5"/>
  <c r="I5712" i="5"/>
  <c r="I5706" i="5"/>
  <c r="I5717" i="5"/>
  <c r="I5700" i="5"/>
  <c r="I5730" i="5"/>
  <c r="I5679" i="5"/>
  <c r="I5714" i="5"/>
  <c r="I5733" i="5"/>
  <c r="I5703" i="5"/>
  <c r="I5682" i="5"/>
  <c r="I5683" i="5"/>
  <c r="I5699" i="5"/>
  <c r="I5727" i="5"/>
  <c r="I5710" i="5"/>
  <c r="I5702" i="5"/>
  <c r="I5705" i="5"/>
  <c r="I5735" i="5"/>
  <c r="I5722" i="5"/>
  <c r="I5695" i="5"/>
  <c r="I5731" i="5"/>
  <c r="I5723" i="5"/>
  <c r="I5736" i="5"/>
  <c r="I5681" i="5"/>
  <c r="I5708" i="5"/>
  <c r="I5677" i="5"/>
  <c r="I5701" i="5"/>
  <c r="I5719" i="5"/>
  <c r="I5684" i="5"/>
  <c r="I5713" i="5"/>
  <c r="I5692" i="5"/>
  <c r="I5704" i="5"/>
  <c r="I5734" i="5"/>
  <c r="I5715" i="5"/>
  <c r="I5680" i="5"/>
  <c r="I5697" i="5"/>
  <c r="I5685" i="5"/>
  <c r="I5721" i="5"/>
  <c r="I5693" i="5"/>
  <c r="I5711" i="5"/>
  <c r="I5690" i="5"/>
  <c r="I5689" i="5"/>
  <c r="I5732" i="5"/>
  <c r="I5688" i="5"/>
  <c r="I5728" i="5"/>
  <c r="I5691" i="5"/>
  <c r="I5716" i="5"/>
  <c r="I5724" i="5"/>
  <c r="I5806" i="5"/>
  <c r="I5835" i="5"/>
  <c r="I5823" i="5"/>
  <c r="I5802" i="5"/>
  <c r="I5854" i="5"/>
  <c r="I5811" i="5"/>
  <c r="I5849" i="5"/>
  <c r="I5810" i="5"/>
  <c r="I5815" i="5"/>
  <c r="I5838" i="5"/>
  <c r="I5842" i="5"/>
  <c r="I5807" i="5"/>
  <c r="I5845" i="5"/>
  <c r="I5818" i="5"/>
  <c r="I5830" i="5"/>
  <c r="I5803" i="5"/>
  <c r="I5805" i="5"/>
  <c r="I5844" i="5"/>
  <c r="I5816" i="5"/>
  <c r="I5799" i="5"/>
  <c r="I5843" i="5"/>
  <c r="I5813" i="5"/>
  <c r="I5832" i="5"/>
  <c r="I5812" i="5"/>
  <c r="I5837" i="5"/>
  <c r="I5847" i="5"/>
  <c r="I5834" i="5"/>
  <c r="I5840" i="5"/>
  <c r="I5824" i="5"/>
  <c r="I5858" i="5"/>
  <c r="I5857" i="5"/>
  <c r="I5826" i="5"/>
  <c r="I5851" i="5"/>
  <c r="I5833" i="5"/>
  <c r="I5848" i="5"/>
  <c r="I5856" i="5"/>
  <c r="I5808" i="5"/>
  <c r="I5814" i="5"/>
  <c r="I5819" i="5"/>
  <c r="I5825" i="5"/>
  <c r="I5850" i="5"/>
  <c r="I5836" i="5"/>
  <c r="I5827" i="5"/>
  <c r="I5846" i="5"/>
  <c r="I5821" i="5"/>
  <c r="I5800" i="5"/>
  <c r="I5853" i="5"/>
  <c r="I5828" i="5"/>
  <c r="I5855" i="5"/>
  <c r="I5801" i="5"/>
  <c r="I5817" i="5"/>
  <c r="I5820" i="5"/>
  <c r="I5809" i="5"/>
  <c r="I5831" i="5"/>
  <c r="I5841" i="5"/>
  <c r="I5804" i="5"/>
  <c r="I5829" i="5"/>
  <c r="I5822" i="5"/>
  <c r="I5839" i="5"/>
  <c r="I5798" i="5"/>
  <c r="I5852" i="5"/>
  <c r="I12652" i="5"/>
  <c r="I12673" i="5"/>
  <c r="I12676" i="5"/>
  <c r="I12657" i="5"/>
  <c r="I12684" i="5"/>
  <c r="I12630" i="5"/>
  <c r="I12664" i="5"/>
  <c r="I12681" i="5"/>
  <c r="I12658" i="5"/>
  <c r="I12656" i="5"/>
  <c r="I12662" i="5"/>
  <c r="I12665" i="5"/>
  <c r="I12690" i="5"/>
  <c r="I12688" i="5"/>
  <c r="I12669" i="5"/>
  <c r="I12661" i="5"/>
  <c r="I12638" i="5"/>
  <c r="I12637" i="5"/>
  <c r="I12683" i="5"/>
  <c r="I12647" i="5"/>
  <c r="I12675" i="5"/>
  <c r="I12668" i="5"/>
  <c r="I12640" i="5"/>
  <c r="I12653" i="5"/>
  <c r="I12639" i="5"/>
  <c r="I12654" i="5"/>
  <c r="I12670" i="5"/>
  <c r="I12677" i="5"/>
  <c r="I12659" i="5"/>
  <c r="I12636" i="5"/>
  <c r="I12649" i="5"/>
  <c r="I12689" i="5"/>
  <c r="I12660" i="5"/>
  <c r="I12667" i="5"/>
  <c r="I12645" i="5"/>
  <c r="I12633" i="5"/>
  <c r="I12680" i="5"/>
  <c r="I12666" i="5"/>
  <c r="I12678" i="5"/>
  <c r="I12686" i="5"/>
  <c r="I12641" i="5"/>
  <c r="I12682" i="5"/>
  <c r="I12632" i="5"/>
  <c r="I12671" i="5"/>
  <c r="I12643" i="5"/>
  <c r="I12642" i="5"/>
  <c r="I12646" i="5"/>
  <c r="I12674" i="5"/>
  <c r="I12672" i="5"/>
  <c r="I12651" i="5"/>
  <c r="I12631" i="5"/>
  <c r="I12650" i="5"/>
  <c r="I12644" i="5"/>
  <c r="I12663" i="5"/>
  <c r="I12655" i="5"/>
  <c r="I12679" i="5"/>
  <c r="I12687" i="5"/>
  <c r="I12648" i="5"/>
  <c r="I12634" i="5"/>
  <c r="I12685" i="5"/>
  <c r="I12635" i="5"/>
  <c r="I7140" i="5" a="1"/>
  <c r="I12947" i="5"/>
  <c r="I12965" i="5"/>
  <c r="I12938" i="5"/>
  <c r="I12993" i="5"/>
  <c r="I12987" i="5"/>
  <c r="I12943" i="5"/>
  <c r="I12968" i="5"/>
  <c r="I12944" i="5"/>
  <c r="I12951" i="5"/>
  <c r="I12953" i="5"/>
  <c r="I12964" i="5"/>
  <c r="I12967" i="5"/>
  <c r="I12974" i="5"/>
  <c r="I12957" i="5"/>
  <c r="I12981" i="5"/>
  <c r="I12952" i="5"/>
  <c r="I12936" i="5"/>
  <c r="I12984" i="5"/>
  <c r="I12935" i="5"/>
  <c r="I12962" i="5"/>
  <c r="I12973" i="5"/>
  <c r="I12978" i="5"/>
  <c r="I12937" i="5"/>
  <c r="I12989" i="5"/>
  <c r="I12959" i="5"/>
  <c r="I12980" i="5"/>
  <c r="I12954" i="5"/>
  <c r="I12991" i="5"/>
  <c r="I12945" i="5"/>
  <c r="I12958" i="5"/>
  <c r="I12948" i="5"/>
  <c r="I12976" i="5"/>
  <c r="I12971" i="5"/>
  <c r="I12975" i="5"/>
  <c r="I12994" i="5"/>
  <c r="I12982" i="5"/>
  <c r="I12992" i="5"/>
  <c r="I12955" i="5"/>
  <c r="I12946" i="5"/>
  <c r="I12966" i="5"/>
  <c r="I12949" i="5"/>
  <c r="I12995" i="5"/>
  <c r="I12950" i="5"/>
  <c r="I12983" i="5"/>
  <c r="I12963" i="5"/>
  <c r="I12970" i="5"/>
  <c r="I12942" i="5"/>
  <c r="I12979" i="5"/>
  <c r="I12960" i="5"/>
  <c r="I12956" i="5"/>
  <c r="I12969" i="5"/>
  <c r="I12988" i="5"/>
  <c r="I12990" i="5"/>
  <c r="I12939" i="5"/>
  <c r="I12977" i="5"/>
  <c r="I12985" i="5"/>
  <c r="I12940" i="5"/>
  <c r="I12961" i="5"/>
  <c r="I12972" i="5"/>
  <c r="I12941" i="5"/>
  <c r="I12986" i="5"/>
  <c r="I5626" i="5"/>
  <c r="I5673" i="5"/>
  <c r="I5641" i="5"/>
  <c r="I5645" i="5"/>
  <c r="I5638" i="5"/>
  <c r="I5632" i="5"/>
  <c r="I5666" i="5"/>
  <c r="I5615" i="5"/>
  <c r="I5631" i="5"/>
  <c r="I5621" i="5"/>
  <c r="I5653" i="5"/>
  <c r="I5669" i="5"/>
  <c r="I5664" i="5"/>
  <c r="I5625" i="5"/>
  <c r="I5627" i="5"/>
  <c r="I5661" i="5"/>
  <c r="I5672" i="5"/>
  <c r="I5628" i="5"/>
  <c r="I5646" i="5"/>
  <c r="I5622" i="5"/>
  <c r="I5640" i="5"/>
  <c r="I5668" i="5"/>
  <c r="I5636" i="5"/>
  <c r="I5623" i="5"/>
  <c r="I5644" i="5"/>
  <c r="I5633" i="5"/>
  <c r="I5637" i="5"/>
  <c r="I5652" i="5"/>
  <c r="I5655" i="5"/>
  <c r="I5639" i="5"/>
  <c r="I5634" i="5"/>
  <c r="I5654" i="5"/>
  <c r="I5629" i="5"/>
  <c r="I5643" i="5"/>
  <c r="I5616" i="5"/>
  <c r="I5624" i="5"/>
  <c r="I5662" i="5"/>
  <c r="I5618" i="5"/>
  <c r="I5667" i="5"/>
  <c r="I5620" i="5"/>
  <c r="I5647" i="5"/>
  <c r="I5635" i="5"/>
  <c r="I5674" i="5"/>
  <c r="I5670" i="5"/>
  <c r="I5659" i="5"/>
  <c r="I5663" i="5"/>
  <c r="I5657" i="5"/>
  <c r="I5675" i="5"/>
  <c r="I5650" i="5"/>
  <c r="I5630" i="5"/>
  <c r="I5642" i="5"/>
  <c r="I5651" i="5"/>
  <c r="I5658" i="5"/>
  <c r="I5648" i="5"/>
  <c r="I5619" i="5"/>
  <c r="I5665" i="5"/>
  <c r="I5660" i="5"/>
  <c r="I5617" i="5"/>
  <c r="I5671" i="5"/>
  <c r="I5649" i="5"/>
  <c r="I5656" i="5"/>
  <c r="I4761" i="5" a="1"/>
  <c r="I5493" i="5" a="1"/>
  <c r="I12020" i="5" a="1"/>
  <c r="I4794" i="5" l="1"/>
  <c r="I4781" i="5"/>
  <c r="I4776" i="5"/>
  <c r="I4789" i="5"/>
  <c r="I4761" i="5"/>
  <c r="I4778" i="5"/>
  <c r="I4811" i="5"/>
  <c r="I4808" i="5"/>
  <c r="I4763" i="5"/>
  <c r="I4798" i="5"/>
  <c r="I4784" i="5"/>
  <c r="I4805" i="5"/>
  <c r="I4762" i="5"/>
  <c r="I4803" i="5"/>
  <c r="I4773" i="5"/>
  <c r="I4810" i="5"/>
  <c r="I4795" i="5"/>
  <c r="I4821" i="5"/>
  <c r="I4804" i="5"/>
  <c r="I4788" i="5"/>
  <c r="I4769" i="5"/>
  <c r="I4816" i="5"/>
  <c r="I4818" i="5"/>
  <c r="I4797" i="5"/>
  <c r="I4791" i="5"/>
  <c r="I4800" i="5"/>
  <c r="I4820" i="5"/>
  <c r="I4809" i="5"/>
  <c r="I4806" i="5"/>
  <c r="I4786" i="5"/>
  <c r="I4777" i="5"/>
  <c r="I4802" i="5"/>
  <c r="I4772" i="5"/>
  <c r="I4817" i="5"/>
  <c r="I4793" i="5"/>
  <c r="I4774" i="5"/>
  <c r="I4775" i="5"/>
  <c r="I4770" i="5"/>
  <c r="I4771" i="5"/>
  <c r="I4779" i="5"/>
  <c r="I4768" i="5"/>
  <c r="I4814" i="5"/>
  <c r="I4782" i="5"/>
  <c r="I4764" i="5"/>
  <c r="I4766" i="5"/>
  <c r="I4796" i="5"/>
  <c r="I4812" i="5"/>
  <c r="I4819" i="5"/>
  <c r="I4790" i="5"/>
  <c r="I4765" i="5"/>
  <c r="I4792" i="5"/>
  <c r="I4785" i="5"/>
  <c r="I4807" i="5"/>
  <c r="I4799" i="5"/>
  <c r="I4767" i="5"/>
  <c r="I4801" i="5"/>
  <c r="I4813" i="5"/>
  <c r="I4783" i="5"/>
  <c r="I4787" i="5"/>
  <c r="I4780" i="5"/>
  <c r="I4815" i="5"/>
  <c r="I7162" i="5"/>
  <c r="I7175" i="5"/>
  <c r="I7188" i="5"/>
  <c r="I7150" i="5"/>
  <c r="I7145" i="5"/>
  <c r="I7147" i="5"/>
  <c r="I7177" i="5"/>
  <c r="I7178" i="5"/>
  <c r="I7155" i="5"/>
  <c r="I7193" i="5"/>
  <c r="I7170" i="5"/>
  <c r="I7168" i="5"/>
  <c r="I7151" i="5"/>
  <c r="I7161" i="5"/>
  <c r="I7185" i="5"/>
  <c r="I7140" i="5"/>
  <c r="I7165" i="5"/>
  <c r="I7144" i="5"/>
  <c r="I7191" i="5"/>
  <c r="I7186" i="5"/>
  <c r="I7176" i="5"/>
  <c r="I7146" i="5"/>
  <c r="I7141" i="5"/>
  <c r="I7172" i="5"/>
  <c r="I7199" i="5"/>
  <c r="I7148" i="5"/>
  <c r="I7169" i="5"/>
  <c r="I7183" i="5"/>
  <c r="I7200" i="5"/>
  <c r="I7195" i="5"/>
  <c r="I7160" i="5"/>
  <c r="I7153" i="5"/>
  <c r="I7173" i="5"/>
  <c r="I7149" i="5"/>
  <c r="I7152" i="5"/>
  <c r="I7158" i="5"/>
  <c r="I7179" i="5"/>
  <c r="I7174" i="5"/>
  <c r="I7190" i="5"/>
  <c r="I7157" i="5"/>
  <c r="I7156" i="5"/>
  <c r="I7164" i="5"/>
  <c r="I7180" i="5"/>
  <c r="I7187" i="5"/>
  <c r="I7192" i="5"/>
  <c r="I7189" i="5"/>
  <c r="I7163" i="5"/>
  <c r="I7166" i="5"/>
  <c r="I7196" i="5"/>
  <c r="I7182" i="5"/>
  <c r="I7181" i="5"/>
  <c r="I7171" i="5"/>
  <c r="I7184" i="5"/>
  <c r="I7143" i="5"/>
  <c r="I7167" i="5"/>
  <c r="I7194" i="5"/>
  <c r="I7142" i="5"/>
  <c r="I7198" i="5"/>
  <c r="I7159" i="5"/>
  <c r="I7197" i="5"/>
  <c r="I7154" i="5"/>
  <c r="I12058" i="5"/>
  <c r="I12068" i="5"/>
  <c r="I12066" i="5"/>
  <c r="I12029" i="5"/>
  <c r="I12033" i="5"/>
  <c r="I12057" i="5"/>
  <c r="I12024" i="5"/>
  <c r="I12045" i="5"/>
  <c r="I12028" i="5"/>
  <c r="I12026" i="5"/>
  <c r="I12046" i="5"/>
  <c r="I12072" i="5"/>
  <c r="I12047" i="5"/>
  <c r="I12027" i="5"/>
  <c r="I12059" i="5"/>
  <c r="I12048" i="5"/>
  <c r="I12062" i="5"/>
  <c r="I12055" i="5"/>
  <c r="I12043" i="5"/>
  <c r="I12031" i="5"/>
  <c r="I12064" i="5"/>
  <c r="I12025" i="5"/>
  <c r="I12065" i="5"/>
  <c r="I12063" i="5"/>
  <c r="I12054" i="5"/>
  <c r="I12069" i="5"/>
  <c r="I12052" i="5"/>
  <c r="I12074" i="5"/>
  <c r="I12071" i="5"/>
  <c r="I12053" i="5"/>
  <c r="I12036" i="5"/>
  <c r="I12076" i="5"/>
  <c r="I12049" i="5"/>
  <c r="I12037" i="5"/>
  <c r="I12039" i="5"/>
  <c r="I12022" i="5"/>
  <c r="I12030" i="5"/>
  <c r="I12077" i="5"/>
  <c r="I12078" i="5"/>
  <c r="I12044" i="5"/>
  <c r="I12035" i="5"/>
  <c r="I12038" i="5"/>
  <c r="I12075" i="5"/>
  <c r="I12050" i="5"/>
  <c r="I12067" i="5"/>
  <c r="I12023" i="5"/>
  <c r="I12020" i="5"/>
  <c r="I12040" i="5"/>
  <c r="I12070" i="5"/>
  <c r="I12041" i="5"/>
  <c r="I12060" i="5"/>
  <c r="I12032" i="5"/>
  <c r="I12056" i="5"/>
  <c r="I12034" i="5"/>
  <c r="I12042" i="5"/>
  <c r="I12073" i="5"/>
  <c r="I12061" i="5"/>
  <c r="I12051" i="5"/>
  <c r="I12080" i="5"/>
  <c r="I12079" i="5"/>
  <c r="I12021" i="5"/>
  <c r="I5553" i="5"/>
  <c r="I5516" i="5"/>
  <c r="I5494" i="5"/>
  <c r="I5519" i="5"/>
  <c r="I5506" i="5"/>
  <c r="I5523" i="5"/>
  <c r="I5543" i="5"/>
  <c r="I5526" i="5"/>
  <c r="I5530" i="5"/>
  <c r="I5552" i="5"/>
  <c r="I5515" i="5"/>
  <c r="I5522" i="5"/>
  <c r="I5518" i="5"/>
  <c r="I5517" i="5"/>
  <c r="I5496" i="5"/>
  <c r="I5503" i="5"/>
  <c r="I5508" i="5"/>
  <c r="I5512" i="5"/>
  <c r="I5524" i="5"/>
  <c r="I5500" i="5"/>
  <c r="I5525" i="5"/>
  <c r="I5504" i="5"/>
  <c r="I5497" i="5"/>
  <c r="I5493" i="5"/>
  <c r="I5505" i="5"/>
  <c r="I5537" i="5"/>
  <c r="I5502" i="5"/>
  <c r="I5520" i="5"/>
  <c r="I5521" i="5"/>
  <c r="I5545" i="5"/>
  <c r="I5509" i="5"/>
  <c r="I5538" i="5"/>
  <c r="I5546" i="5"/>
  <c r="I5548" i="5"/>
  <c r="I5499" i="5"/>
  <c r="I5550" i="5"/>
  <c r="I5542" i="5"/>
  <c r="I5551" i="5"/>
  <c r="I5544" i="5"/>
  <c r="I5534" i="5"/>
  <c r="I5507" i="5"/>
  <c r="I5541" i="5"/>
  <c r="I5547" i="5"/>
  <c r="I5510" i="5"/>
  <c r="I5513" i="5"/>
  <c r="I5498" i="5"/>
  <c r="I5535" i="5"/>
  <c r="I5511" i="5"/>
  <c r="I5536" i="5"/>
  <c r="I5532" i="5"/>
  <c r="I5540" i="5"/>
  <c r="I5501" i="5"/>
  <c r="I5528" i="5"/>
  <c r="I5529" i="5"/>
  <c r="I5531" i="5"/>
  <c r="I5539" i="5"/>
  <c r="I5495" i="5"/>
  <c r="I5549" i="5"/>
  <c r="I5514" i="5"/>
  <c r="I5533" i="5"/>
  <c r="I5527" i="5"/>
  <c r="I9519" i="5" a="1"/>
  <c r="I10251" i="5" a="1"/>
  <c r="I10255" i="5" l="1"/>
  <c r="I10289" i="5"/>
  <c r="I10309" i="5"/>
  <c r="I10259" i="5"/>
  <c r="I10290" i="5"/>
  <c r="I10283" i="5"/>
  <c r="I10282" i="5"/>
  <c r="I10286" i="5"/>
  <c r="I10310" i="5"/>
  <c r="I10274" i="5"/>
  <c r="I10292" i="5"/>
  <c r="I10303" i="5"/>
  <c r="I10285" i="5"/>
  <c r="I10281" i="5"/>
  <c r="I10251" i="5"/>
  <c r="I10294" i="5"/>
  <c r="I10296" i="5"/>
  <c r="I10267" i="5"/>
  <c r="I10258" i="5"/>
  <c r="I10288" i="5"/>
  <c r="I10301" i="5"/>
  <c r="I10284" i="5"/>
  <c r="I10275" i="5"/>
  <c r="I10308" i="5"/>
  <c r="I10291" i="5"/>
  <c r="I10273" i="5"/>
  <c r="I10263" i="5"/>
  <c r="I10264" i="5"/>
  <c r="I10257" i="5"/>
  <c r="I10287" i="5"/>
  <c r="I10276" i="5"/>
  <c r="I10304" i="5"/>
  <c r="I10278" i="5"/>
  <c r="I10253" i="5"/>
  <c r="I10280" i="5"/>
  <c r="I10269" i="5"/>
  <c r="I10252" i="5"/>
  <c r="I10266" i="5"/>
  <c r="I10261" i="5"/>
  <c r="I10262" i="5"/>
  <c r="I10307" i="5"/>
  <c r="I10295" i="5"/>
  <c r="I10305" i="5"/>
  <c r="I10277" i="5"/>
  <c r="I10300" i="5"/>
  <c r="I10260" i="5"/>
  <c r="I10302" i="5"/>
  <c r="I10254" i="5"/>
  <c r="I10297" i="5"/>
  <c r="I10279" i="5"/>
  <c r="I10270" i="5"/>
  <c r="I10293" i="5"/>
  <c r="I10306" i="5"/>
  <c r="I10311" i="5"/>
  <c r="I10271" i="5"/>
  <c r="I10299" i="5"/>
  <c r="I10256" i="5"/>
  <c r="I10298" i="5"/>
  <c r="I10268" i="5"/>
  <c r="I10272" i="5"/>
  <c r="I10265" i="5"/>
  <c r="I9545" i="5"/>
  <c r="I9569" i="5"/>
  <c r="I9526" i="5"/>
  <c r="I9552" i="5"/>
  <c r="I9525" i="5"/>
  <c r="I9542" i="5"/>
  <c r="I9570" i="5"/>
  <c r="I9532" i="5"/>
  <c r="I9541" i="5"/>
  <c r="I9562" i="5"/>
  <c r="I9550" i="5"/>
  <c r="I9557" i="5"/>
  <c r="I9578" i="5"/>
  <c r="I9554" i="5"/>
  <c r="I9572" i="5"/>
  <c r="I9530" i="5"/>
  <c r="I9528" i="5"/>
  <c r="I9539" i="5"/>
  <c r="I9575" i="5"/>
  <c r="I9571" i="5"/>
  <c r="I9524" i="5"/>
  <c r="I9538" i="5"/>
  <c r="I9551" i="5"/>
  <c r="I9520" i="5"/>
  <c r="I9537" i="5"/>
  <c r="I9522" i="5"/>
  <c r="I9519" i="5"/>
  <c r="I9579" i="5"/>
  <c r="I9547" i="5"/>
  <c r="I9564" i="5"/>
  <c r="I9529" i="5"/>
  <c r="I9535" i="5"/>
  <c r="I9536" i="5"/>
  <c r="I9549" i="5"/>
  <c r="I9540" i="5"/>
  <c r="I9567" i="5"/>
  <c r="I9561" i="5"/>
  <c r="I9548" i="5"/>
  <c r="I9558" i="5"/>
  <c r="I9560" i="5"/>
  <c r="I9566" i="5"/>
  <c r="I9546" i="5"/>
  <c r="I9531" i="5"/>
  <c r="I9555" i="5"/>
  <c r="I9523" i="5"/>
  <c r="I9543" i="5"/>
  <c r="I9577" i="5"/>
  <c r="I9544" i="5"/>
  <c r="I9573" i="5"/>
  <c r="I9553" i="5"/>
  <c r="I9563" i="5"/>
  <c r="I9559" i="5"/>
  <c r="I9556" i="5"/>
  <c r="I9568" i="5"/>
  <c r="I9576" i="5"/>
  <c r="I9574" i="5"/>
  <c r="I9533" i="5"/>
  <c r="I9521" i="5"/>
  <c r="I9534" i="5"/>
  <c r="I9565" i="5"/>
  <c r="I9527" i="5"/>
  <c r="I2870" i="5" l="1" a="1"/>
  <c r="I2879" i="5" l="1"/>
  <c r="I2873" i="5"/>
  <c r="I2876" i="5"/>
  <c r="I2883" i="5"/>
  <c r="I2886" i="5"/>
  <c r="I2887" i="5"/>
  <c r="I2877" i="5"/>
  <c r="I2874" i="5"/>
  <c r="I2922" i="5"/>
  <c r="I2871" i="5"/>
  <c r="I2892" i="5"/>
  <c r="I2930" i="5"/>
  <c r="I2928" i="5"/>
  <c r="I2900" i="5"/>
  <c r="I2896" i="5"/>
  <c r="I2919" i="5"/>
  <c r="I2891" i="5"/>
  <c r="I2878" i="5"/>
  <c r="I2908" i="5"/>
  <c r="I2901" i="5"/>
  <c r="I2918" i="5"/>
  <c r="I2909" i="5"/>
  <c r="I2913" i="5"/>
  <c r="I2921" i="5"/>
  <c r="I2912" i="5"/>
  <c r="I2925" i="5"/>
  <c r="I2906" i="5"/>
  <c r="I2872" i="5"/>
  <c r="I2927" i="5"/>
  <c r="I2882" i="5"/>
  <c r="I2894" i="5"/>
  <c r="I2923" i="5"/>
  <c r="I2895" i="5"/>
  <c r="I2914" i="5"/>
  <c r="I2910" i="5"/>
  <c r="I2890" i="5"/>
  <c r="I2880" i="5"/>
  <c r="I2920" i="5"/>
  <c r="I2903" i="5"/>
  <c r="I2915" i="5"/>
  <c r="I2898" i="5"/>
  <c r="I2881" i="5"/>
  <c r="I2884" i="5"/>
  <c r="I2875" i="5"/>
  <c r="I2902" i="5"/>
  <c r="I2916" i="5"/>
  <c r="I2917" i="5"/>
  <c r="I2911" i="5"/>
  <c r="I2870" i="5"/>
  <c r="I2926" i="5"/>
  <c r="I2907" i="5"/>
  <c r="I2889" i="5"/>
  <c r="I2888" i="5"/>
  <c r="I2905" i="5"/>
  <c r="I2885" i="5"/>
  <c r="I2904" i="5"/>
  <c r="I2893" i="5"/>
  <c r="I2924" i="5"/>
  <c r="I2899" i="5"/>
  <c r="I2897" i="5"/>
  <c r="I2929" i="5"/>
  <c r="I2809" i="5" a="1"/>
  <c r="I2931" i="5" a="1"/>
  <c r="I4273" i="5" a="1"/>
  <c r="I9031" i="5" a="1"/>
  <c r="I7628" i="5" a="1"/>
  <c r="I4334" i="5" a="1"/>
  <c r="I9092" i="5" a="1"/>
  <c r="I3602" i="5" a="1"/>
  <c r="I3541" i="5" a="1"/>
  <c r="I3663" i="5" a="1"/>
  <c r="I9033" i="5" l="1"/>
  <c r="I9083" i="5"/>
  <c r="I9085" i="5"/>
  <c r="I9073" i="5"/>
  <c r="I9081" i="5"/>
  <c r="I9077" i="5"/>
  <c r="I9059" i="5"/>
  <c r="I9051" i="5"/>
  <c r="I9078" i="5"/>
  <c r="I9090" i="5"/>
  <c r="I9082" i="5"/>
  <c r="I9084" i="5"/>
  <c r="I9091" i="5"/>
  <c r="I9044" i="5"/>
  <c r="I9053" i="5"/>
  <c r="I9087" i="5"/>
  <c r="I9049" i="5"/>
  <c r="I9037" i="5"/>
  <c r="I9048" i="5"/>
  <c r="I9080" i="5"/>
  <c r="I9034" i="5"/>
  <c r="I9066" i="5"/>
  <c r="I9068" i="5"/>
  <c r="I9057" i="5"/>
  <c r="I9065" i="5"/>
  <c r="I9064" i="5"/>
  <c r="I9069" i="5"/>
  <c r="I9039" i="5"/>
  <c r="I9038" i="5"/>
  <c r="I9070" i="5"/>
  <c r="I9079" i="5"/>
  <c r="I9052" i="5"/>
  <c r="I9063" i="5"/>
  <c r="I9045" i="5"/>
  <c r="I9055" i="5"/>
  <c r="I9047" i="5"/>
  <c r="I9089" i="5"/>
  <c r="I9050" i="5"/>
  <c r="I9074" i="5"/>
  <c r="I9062" i="5"/>
  <c r="I9061" i="5"/>
  <c r="I9054" i="5"/>
  <c r="I9032" i="5"/>
  <c r="I9088" i="5"/>
  <c r="I9058" i="5"/>
  <c r="I9041" i="5"/>
  <c r="I9036" i="5"/>
  <c r="I9043" i="5"/>
  <c r="I9031" i="5"/>
  <c r="I9046" i="5"/>
  <c r="I9071" i="5"/>
  <c r="I9042" i="5"/>
  <c r="I9056" i="5"/>
  <c r="I9040" i="5"/>
  <c r="I9035" i="5"/>
  <c r="I9076" i="5"/>
  <c r="I9072" i="5"/>
  <c r="I9067" i="5"/>
  <c r="I9075" i="5"/>
  <c r="I9086" i="5"/>
  <c r="I9060" i="5"/>
  <c r="I4288" i="5"/>
  <c r="I4298" i="5"/>
  <c r="I4273" i="5"/>
  <c r="I4299" i="5"/>
  <c r="I4303" i="5"/>
  <c r="I4274" i="5"/>
  <c r="I4331" i="5"/>
  <c r="I4317" i="5"/>
  <c r="I4279" i="5"/>
  <c r="I4282" i="5"/>
  <c r="I4278" i="5"/>
  <c r="I4328" i="5"/>
  <c r="I4324" i="5"/>
  <c r="I4295" i="5"/>
  <c r="I4320" i="5"/>
  <c r="I4312" i="5"/>
  <c r="I4333" i="5"/>
  <c r="I4292" i="5"/>
  <c r="I4319" i="5"/>
  <c r="I4321" i="5"/>
  <c r="I4294" i="5"/>
  <c r="I4290" i="5"/>
  <c r="I4309" i="5"/>
  <c r="I4325" i="5"/>
  <c r="I4302" i="5"/>
  <c r="I4297" i="5"/>
  <c r="I4277" i="5"/>
  <c r="I4289" i="5"/>
  <c r="I4315" i="5"/>
  <c r="I4310" i="5"/>
  <c r="I4280" i="5"/>
  <c r="I4281" i="5"/>
  <c r="I4306" i="5"/>
  <c r="I4307" i="5"/>
  <c r="I4296" i="5"/>
  <c r="I4308" i="5"/>
  <c r="I4293" i="5"/>
  <c r="I4304" i="5"/>
  <c r="I4313" i="5"/>
  <c r="I4286" i="5"/>
  <c r="I4285" i="5"/>
  <c r="I4327" i="5"/>
  <c r="I4305" i="5"/>
  <c r="I4284" i="5"/>
  <c r="I4326" i="5"/>
  <c r="I4316" i="5"/>
  <c r="I4275" i="5"/>
  <c r="I4291" i="5"/>
  <c r="I4276" i="5"/>
  <c r="I4301" i="5"/>
  <c r="I4332" i="5"/>
  <c r="I4287" i="5"/>
  <c r="I4311" i="5"/>
  <c r="I4323" i="5"/>
  <c r="I4283" i="5"/>
  <c r="I4330" i="5"/>
  <c r="I4329" i="5"/>
  <c r="I4322" i="5"/>
  <c r="I4318" i="5"/>
  <c r="I4300" i="5"/>
  <c r="I4314" i="5"/>
  <c r="I9152" i="5"/>
  <c r="I9128" i="5"/>
  <c r="I9126" i="5"/>
  <c r="I9143" i="5"/>
  <c r="I9112" i="5"/>
  <c r="I9148" i="5"/>
  <c r="I9130" i="5"/>
  <c r="I9118" i="5"/>
  <c r="I9132" i="5"/>
  <c r="I9095" i="5"/>
  <c r="I9151" i="5"/>
  <c r="I9144" i="5"/>
  <c r="I9093" i="5"/>
  <c r="I9105" i="5"/>
  <c r="I9149" i="5"/>
  <c r="I9133" i="5"/>
  <c r="I9101" i="5"/>
  <c r="I9108" i="5"/>
  <c r="I9107" i="5"/>
  <c r="I9127" i="5"/>
  <c r="I9116" i="5"/>
  <c r="I9092" i="5"/>
  <c r="I9115" i="5"/>
  <c r="I9104" i="5"/>
  <c r="I9100" i="5"/>
  <c r="I9139" i="5"/>
  <c r="I9110" i="5"/>
  <c r="I9150" i="5"/>
  <c r="I9121" i="5"/>
  <c r="I9103" i="5"/>
  <c r="I9099" i="5"/>
  <c r="I9146" i="5"/>
  <c r="I9097" i="5"/>
  <c r="I9131" i="5"/>
  <c r="I9142" i="5"/>
  <c r="I9122" i="5"/>
  <c r="I9125" i="5"/>
  <c r="I9111" i="5"/>
  <c r="I9136" i="5"/>
  <c r="I9147" i="5"/>
  <c r="I9145" i="5"/>
  <c r="I9138" i="5"/>
  <c r="I9094" i="5"/>
  <c r="I9123" i="5"/>
  <c r="I9114" i="5"/>
  <c r="I9129" i="5"/>
  <c r="I9113" i="5"/>
  <c r="I9098" i="5"/>
  <c r="I9109" i="5"/>
  <c r="I9117" i="5"/>
  <c r="I9134" i="5"/>
  <c r="I9120" i="5"/>
  <c r="I9124" i="5"/>
  <c r="I9140" i="5"/>
  <c r="I9119" i="5"/>
  <c r="I9102" i="5"/>
  <c r="I9106" i="5"/>
  <c r="I9135" i="5"/>
  <c r="I9137" i="5"/>
  <c r="I9096" i="5"/>
  <c r="I9141" i="5"/>
  <c r="I4358" i="5"/>
  <c r="I4355" i="5"/>
  <c r="I4387" i="5"/>
  <c r="I4335" i="5"/>
  <c r="I4373" i="5"/>
  <c r="I4381" i="5"/>
  <c r="I4339" i="5"/>
  <c r="I4337" i="5"/>
  <c r="I4377" i="5"/>
  <c r="I4363" i="5"/>
  <c r="I4354" i="5"/>
  <c r="I4369" i="5"/>
  <c r="I4353" i="5"/>
  <c r="I4378" i="5"/>
  <c r="I4380" i="5"/>
  <c r="I4391" i="5"/>
  <c r="I4390" i="5"/>
  <c r="I4346" i="5"/>
  <c r="I4359" i="5"/>
  <c r="I4341" i="5"/>
  <c r="I4374" i="5"/>
  <c r="I4345" i="5"/>
  <c r="I4338" i="5"/>
  <c r="I4361" i="5"/>
  <c r="I4352" i="5"/>
  <c r="I4349" i="5"/>
  <c r="I4376" i="5"/>
  <c r="I4366" i="5"/>
  <c r="I4344" i="5"/>
  <c r="I4394" i="5"/>
  <c r="I4388" i="5"/>
  <c r="I4356" i="5"/>
  <c r="I4393" i="5"/>
  <c r="I4364" i="5"/>
  <c r="I4360" i="5"/>
  <c r="I4370" i="5"/>
  <c r="I4350" i="5"/>
  <c r="I4392" i="5"/>
  <c r="I4384" i="5"/>
  <c r="I4371" i="5"/>
  <c r="I4372" i="5"/>
  <c r="I4351" i="5"/>
  <c r="I4336" i="5"/>
  <c r="I4367" i="5"/>
  <c r="I4362" i="5"/>
  <c r="I4347" i="5"/>
  <c r="I4386" i="5"/>
  <c r="I4382" i="5"/>
  <c r="I4375" i="5"/>
  <c r="I4334" i="5"/>
  <c r="I4383" i="5"/>
  <c r="I4365" i="5"/>
  <c r="I4348" i="5"/>
  <c r="I4342" i="5"/>
  <c r="I4379" i="5"/>
  <c r="I4357" i="5"/>
  <c r="I4389" i="5"/>
  <c r="I4343" i="5"/>
  <c r="I4368" i="5"/>
  <c r="I4385" i="5"/>
  <c r="I4340" i="5"/>
  <c r="I3646" i="5"/>
  <c r="I3617" i="5"/>
  <c r="I3653" i="5"/>
  <c r="I3656" i="5"/>
  <c r="I3621" i="5"/>
  <c r="I3605" i="5"/>
  <c r="I3604" i="5"/>
  <c r="I3643" i="5"/>
  <c r="I3610" i="5"/>
  <c r="I3623" i="5"/>
  <c r="I3603" i="5"/>
  <c r="I3634" i="5"/>
  <c r="I3639" i="5"/>
  <c r="I3608" i="5"/>
  <c r="I3619" i="5"/>
  <c r="I3615" i="5"/>
  <c r="I3609" i="5"/>
  <c r="I3650" i="5"/>
  <c r="I3607" i="5"/>
  <c r="I3659" i="5"/>
  <c r="I3625" i="5"/>
  <c r="I3641" i="5"/>
  <c r="I3654" i="5"/>
  <c r="I3644" i="5"/>
  <c r="I3647" i="5"/>
  <c r="I3618" i="5"/>
  <c r="I3636" i="5"/>
  <c r="I3661" i="5"/>
  <c r="I3660" i="5"/>
  <c r="I3640" i="5"/>
  <c r="I3614" i="5"/>
  <c r="I3631" i="5"/>
  <c r="I3613" i="5"/>
  <c r="I3651" i="5"/>
  <c r="I3638" i="5"/>
  <c r="I3624" i="5"/>
  <c r="I3627" i="5"/>
  <c r="I3628" i="5"/>
  <c r="I3633" i="5"/>
  <c r="I3637" i="5"/>
  <c r="I3620" i="5"/>
  <c r="I3606" i="5"/>
  <c r="I3632" i="5"/>
  <c r="I3652" i="5"/>
  <c r="I3658" i="5"/>
  <c r="I3662" i="5"/>
  <c r="I3616" i="5"/>
  <c r="I3645" i="5"/>
  <c r="I3635" i="5"/>
  <c r="I3629" i="5"/>
  <c r="I3626" i="5"/>
  <c r="I3657" i="5"/>
  <c r="I3612" i="5"/>
  <c r="I3655" i="5"/>
  <c r="I3648" i="5"/>
  <c r="I3630" i="5"/>
  <c r="I3622" i="5"/>
  <c r="I3611" i="5"/>
  <c r="I3649" i="5"/>
  <c r="I3602" i="5"/>
  <c r="I3642" i="5"/>
  <c r="I3711" i="5"/>
  <c r="I3676" i="5"/>
  <c r="I3683" i="5"/>
  <c r="I3712" i="5"/>
  <c r="I3688" i="5"/>
  <c r="I3722" i="5"/>
  <c r="I3690" i="5"/>
  <c r="I3682" i="5"/>
  <c r="I3702" i="5"/>
  <c r="I3675" i="5"/>
  <c r="I3673" i="5"/>
  <c r="I3713" i="5"/>
  <c r="I3687" i="5"/>
  <c r="I3686" i="5"/>
  <c r="I3663" i="5"/>
  <c r="I3718" i="5"/>
  <c r="I3667" i="5"/>
  <c r="I3689" i="5"/>
  <c r="I3714" i="5"/>
  <c r="I3715" i="5"/>
  <c r="I3680" i="5"/>
  <c r="I3666" i="5"/>
  <c r="I3664" i="5"/>
  <c r="I3716" i="5"/>
  <c r="I3717" i="5"/>
  <c r="I3705" i="5"/>
  <c r="I3678" i="5"/>
  <c r="I3710" i="5"/>
  <c r="I3708" i="5"/>
  <c r="I3694" i="5"/>
  <c r="I3703" i="5"/>
  <c r="I3699" i="5"/>
  <c r="I3692" i="5"/>
  <c r="I3700" i="5"/>
  <c r="I3720" i="5"/>
  <c r="I3693" i="5"/>
  <c r="I3696" i="5"/>
  <c r="I3685" i="5"/>
  <c r="I3706" i="5"/>
  <c r="I3679" i="5"/>
  <c r="I3695" i="5"/>
  <c r="I3721" i="5"/>
  <c r="I3677" i="5"/>
  <c r="I3669" i="5"/>
  <c r="I3684" i="5"/>
  <c r="I3691" i="5"/>
  <c r="I3701" i="5"/>
  <c r="I3681" i="5"/>
  <c r="I3674" i="5"/>
  <c r="I3709" i="5"/>
  <c r="I3665" i="5"/>
  <c r="I3672" i="5"/>
  <c r="I3670" i="5"/>
  <c r="I3671" i="5"/>
  <c r="I3704" i="5"/>
  <c r="I3697" i="5"/>
  <c r="I3723" i="5"/>
  <c r="I3698" i="5"/>
  <c r="I3719" i="5"/>
  <c r="I3707" i="5"/>
  <c r="I3668" i="5"/>
  <c r="I3546" i="5"/>
  <c r="I3585" i="5"/>
  <c r="I3597" i="5"/>
  <c r="I3595" i="5"/>
  <c r="I3567" i="5"/>
  <c r="I3556" i="5"/>
  <c r="I3575" i="5"/>
  <c r="I3558" i="5"/>
  <c r="I3543" i="5"/>
  <c r="I3549" i="5"/>
  <c r="I3579" i="5"/>
  <c r="I3583" i="5"/>
  <c r="I3592" i="5"/>
  <c r="I3568" i="5"/>
  <c r="I3562" i="5"/>
  <c r="I3548" i="5"/>
  <c r="I3552" i="5"/>
  <c r="I3550" i="5"/>
  <c r="I3557" i="5"/>
  <c r="I3570" i="5"/>
  <c r="I3554" i="5"/>
  <c r="I3551" i="5"/>
  <c r="I3601" i="5"/>
  <c r="I3576" i="5"/>
  <c r="I3587" i="5"/>
  <c r="I3578" i="5"/>
  <c r="I3565" i="5"/>
  <c r="I3580" i="5"/>
  <c r="I3573" i="5"/>
  <c r="I3553" i="5"/>
  <c r="I3594" i="5"/>
  <c r="I3541" i="5"/>
  <c r="I3588" i="5"/>
  <c r="I3586" i="5"/>
  <c r="I3591" i="5"/>
  <c r="I3577" i="5"/>
  <c r="I3599" i="5"/>
  <c r="I3563" i="5"/>
  <c r="I3581" i="5"/>
  <c r="I3544" i="5"/>
  <c r="I3582" i="5"/>
  <c r="I3545" i="5"/>
  <c r="I3566" i="5"/>
  <c r="I3589" i="5"/>
  <c r="I3600" i="5"/>
  <c r="I3569" i="5"/>
  <c r="I3598" i="5"/>
  <c r="I3564" i="5"/>
  <c r="I3574" i="5"/>
  <c r="I3572" i="5"/>
  <c r="I3590" i="5"/>
  <c r="I3547" i="5"/>
  <c r="I3593" i="5"/>
  <c r="I3584" i="5"/>
  <c r="I3571" i="5"/>
  <c r="I3561" i="5"/>
  <c r="I3542" i="5"/>
  <c r="I3560" i="5"/>
  <c r="I3596" i="5"/>
  <c r="I3555" i="5"/>
  <c r="I3559" i="5"/>
  <c r="I2938" i="5"/>
  <c r="I2985" i="5"/>
  <c r="I2934" i="5"/>
  <c r="I2964" i="5"/>
  <c r="I2968" i="5"/>
  <c r="I2947" i="5"/>
  <c r="I2962" i="5"/>
  <c r="I2975" i="5"/>
  <c r="I2980" i="5"/>
  <c r="I2937" i="5"/>
  <c r="I2956" i="5"/>
  <c r="I2969" i="5"/>
  <c r="I2983" i="5"/>
  <c r="I2977" i="5"/>
  <c r="I2946" i="5"/>
  <c r="I2941" i="5"/>
  <c r="I2932" i="5"/>
  <c r="I2981" i="5"/>
  <c r="I2990" i="5"/>
  <c r="I2954" i="5"/>
  <c r="I2935" i="5"/>
  <c r="I2961" i="5"/>
  <c r="I2943" i="5"/>
  <c r="I2948" i="5"/>
  <c r="I2979" i="5"/>
  <c r="I2971" i="5"/>
  <c r="I2944" i="5"/>
  <c r="I2970" i="5"/>
  <c r="I2989" i="5"/>
  <c r="I2936" i="5"/>
  <c r="I2952" i="5"/>
  <c r="I2986" i="5"/>
  <c r="I2933" i="5"/>
  <c r="I2945" i="5"/>
  <c r="I2939" i="5"/>
  <c r="I2950" i="5"/>
  <c r="I2966" i="5"/>
  <c r="I2955" i="5"/>
  <c r="I2940" i="5"/>
  <c r="I2953" i="5"/>
  <c r="I2951" i="5"/>
  <c r="I2958" i="5"/>
  <c r="I2957" i="5"/>
  <c r="I2978" i="5"/>
  <c r="I2973" i="5"/>
  <c r="I2960" i="5"/>
  <c r="I2991" i="5"/>
  <c r="I2974" i="5"/>
  <c r="I2963" i="5"/>
  <c r="I2972" i="5"/>
  <c r="I2949" i="5"/>
  <c r="I2988" i="5"/>
  <c r="I2982" i="5"/>
  <c r="I2959" i="5"/>
  <c r="I2942" i="5"/>
  <c r="I2987" i="5"/>
  <c r="I2931" i="5"/>
  <c r="I2965" i="5"/>
  <c r="I2967" i="5"/>
  <c r="I2976" i="5"/>
  <c r="I2984" i="5"/>
  <c r="I2816" i="5"/>
  <c r="I2814" i="5"/>
  <c r="I2849" i="5"/>
  <c r="I2842" i="5"/>
  <c r="I2839" i="5"/>
  <c r="I2834" i="5"/>
  <c r="I2866" i="5"/>
  <c r="I2819" i="5"/>
  <c r="I2863" i="5"/>
  <c r="I2861" i="5"/>
  <c r="I2865" i="5"/>
  <c r="I2847" i="5"/>
  <c r="I2868" i="5"/>
  <c r="I2855" i="5"/>
  <c r="I2810" i="5"/>
  <c r="I2858" i="5"/>
  <c r="I2817" i="5"/>
  <c r="I2869" i="5"/>
  <c r="I2811" i="5"/>
  <c r="I2826" i="5"/>
  <c r="I2856" i="5"/>
  <c r="I2835" i="5"/>
  <c r="I2821" i="5"/>
  <c r="I2859" i="5"/>
  <c r="I2837" i="5"/>
  <c r="I2860" i="5"/>
  <c r="I2833" i="5"/>
  <c r="I2836" i="5"/>
  <c r="I2813" i="5"/>
  <c r="I2838" i="5"/>
  <c r="I2809" i="5"/>
  <c r="I2812" i="5"/>
  <c r="I2830" i="5"/>
  <c r="I2822" i="5"/>
  <c r="I2824" i="5"/>
  <c r="I2848" i="5"/>
  <c r="I2840" i="5"/>
  <c r="I2851" i="5"/>
  <c r="I2850" i="5"/>
  <c r="I2862" i="5"/>
  <c r="I2823" i="5"/>
  <c r="I2818" i="5"/>
  <c r="I2867" i="5"/>
  <c r="I2843" i="5"/>
  <c r="I2832" i="5"/>
  <c r="I2815" i="5"/>
  <c r="I2828" i="5"/>
  <c r="I2852" i="5"/>
  <c r="I2864" i="5"/>
  <c r="I2846" i="5"/>
  <c r="I2844" i="5"/>
  <c r="I2827" i="5"/>
  <c r="I2857" i="5"/>
  <c r="I2845" i="5"/>
  <c r="I2841" i="5"/>
  <c r="I2853" i="5"/>
  <c r="I2825" i="5"/>
  <c r="I2820" i="5"/>
  <c r="I2829" i="5"/>
  <c r="I2854" i="5"/>
  <c r="I2831" i="5"/>
  <c r="I7642" i="5"/>
  <c r="I7634" i="5"/>
  <c r="I7657" i="5"/>
  <c r="I7629" i="5"/>
  <c r="I7687" i="5"/>
  <c r="I7665" i="5"/>
  <c r="I7631" i="5"/>
  <c r="I7673" i="5"/>
  <c r="I7660" i="5"/>
  <c r="I7686" i="5"/>
  <c r="I7630" i="5"/>
  <c r="I7670" i="5"/>
  <c r="I7653" i="5"/>
  <c r="I7677" i="5"/>
  <c r="I7667" i="5"/>
  <c r="I7650" i="5"/>
  <c r="I7661" i="5"/>
  <c r="I7684" i="5"/>
  <c r="I7682" i="5"/>
  <c r="I7641" i="5"/>
  <c r="I7679" i="5"/>
  <c r="I7664" i="5"/>
  <c r="I7645" i="5"/>
  <c r="I7678" i="5"/>
  <c r="I7688" i="5"/>
  <c r="I7636" i="5"/>
  <c r="I7672" i="5"/>
  <c r="I7674" i="5"/>
  <c r="I7659" i="5"/>
  <c r="I7683" i="5"/>
  <c r="I7669" i="5"/>
  <c r="I7658" i="5"/>
  <c r="I7651" i="5"/>
  <c r="I7638" i="5"/>
  <c r="I7654" i="5"/>
  <c r="I7633" i="5"/>
  <c r="I7628" i="5"/>
  <c r="I7632" i="5"/>
  <c r="I7668" i="5"/>
  <c r="I7676" i="5"/>
  <c r="I7685" i="5"/>
  <c r="I7647" i="5"/>
  <c r="I7646" i="5"/>
  <c r="I7666" i="5"/>
  <c r="I7681" i="5"/>
  <c r="I7656" i="5"/>
  <c r="I7655" i="5"/>
  <c r="I7680" i="5"/>
  <c r="I7649" i="5"/>
  <c r="I7675" i="5"/>
  <c r="I7662" i="5"/>
  <c r="I7652" i="5"/>
  <c r="I7643" i="5"/>
  <c r="I7635" i="5"/>
  <c r="I7640" i="5"/>
  <c r="I7648" i="5"/>
  <c r="I7663" i="5"/>
  <c r="I7639" i="5"/>
  <c r="I7637" i="5"/>
  <c r="I7671" i="5"/>
  <c r="I7644" i="5"/>
  <c r="I7567" i="5" a="1"/>
  <c r="I7689" i="5" a="1"/>
  <c r="I13850" i="5" a="1"/>
  <c r="I8360" i="5" a="1"/>
  <c r="I8299" i="5" a="1"/>
  <c r="I13789" i="5" a="1"/>
  <c r="I12386" i="5" a="1"/>
  <c r="I12447" i="5" a="1"/>
  <c r="I8421" i="5" a="1"/>
  <c r="I12325" i="5" a="1"/>
  <c r="I13886" i="5" l="1"/>
  <c r="I13876" i="5"/>
  <c r="I13870" i="5"/>
  <c r="I13890" i="5"/>
  <c r="I13902" i="5"/>
  <c r="I13856" i="5"/>
  <c r="I13900" i="5"/>
  <c r="I13877" i="5"/>
  <c r="I13905" i="5"/>
  <c r="I13864" i="5"/>
  <c r="I13895" i="5"/>
  <c r="I13908" i="5"/>
  <c r="I13899" i="5"/>
  <c r="I13898" i="5"/>
  <c r="I13855" i="5"/>
  <c r="I13866" i="5"/>
  <c r="I13857" i="5"/>
  <c r="I13879" i="5"/>
  <c r="I13896" i="5"/>
  <c r="I13861" i="5"/>
  <c r="I13894" i="5"/>
  <c r="I13867" i="5"/>
  <c r="I13860" i="5"/>
  <c r="I13884" i="5"/>
  <c r="I13897" i="5"/>
  <c r="I13862" i="5"/>
  <c r="I13892" i="5"/>
  <c r="I13872" i="5"/>
  <c r="I13854" i="5"/>
  <c r="I13871" i="5"/>
  <c r="I13869" i="5"/>
  <c r="I13868" i="5"/>
  <c r="I13859" i="5"/>
  <c r="I13910" i="5"/>
  <c r="I13878" i="5"/>
  <c r="I13851" i="5"/>
  <c r="I13853" i="5"/>
  <c r="I13901" i="5"/>
  <c r="I13881" i="5"/>
  <c r="I13887" i="5"/>
  <c r="I13850" i="5"/>
  <c r="I13904" i="5"/>
  <c r="I13875" i="5"/>
  <c r="I13909" i="5"/>
  <c r="I13863" i="5"/>
  <c r="I13889" i="5"/>
  <c r="I13885" i="5"/>
  <c r="I13903" i="5"/>
  <c r="I13883" i="5"/>
  <c r="I13888" i="5"/>
  <c r="I13880" i="5"/>
  <c r="I13873" i="5"/>
  <c r="I13882" i="5"/>
  <c r="I13906" i="5"/>
  <c r="I13893" i="5"/>
  <c r="I13891" i="5"/>
  <c r="I13858" i="5"/>
  <c r="I13907" i="5"/>
  <c r="I13865" i="5"/>
  <c r="I13874" i="5"/>
  <c r="I13852" i="5"/>
  <c r="I13816" i="5"/>
  <c r="I13819" i="5"/>
  <c r="I13793" i="5"/>
  <c r="I13821" i="5"/>
  <c r="I13795" i="5"/>
  <c r="I13837" i="5"/>
  <c r="I13808" i="5"/>
  <c r="I13822" i="5"/>
  <c r="I13828" i="5"/>
  <c r="I13797" i="5"/>
  <c r="I13825" i="5"/>
  <c r="I13831" i="5"/>
  <c r="I13791" i="5"/>
  <c r="I13832" i="5"/>
  <c r="I13807" i="5"/>
  <c r="I13827" i="5"/>
  <c r="I13802" i="5"/>
  <c r="I13809" i="5"/>
  <c r="I13806" i="5"/>
  <c r="I13824" i="5"/>
  <c r="I13789" i="5"/>
  <c r="I13818" i="5"/>
  <c r="I13804" i="5"/>
  <c r="I13800" i="5"/>
  <c r="I13839" i="5"/>
  <c r="I13798" i="5"/>
  <c r="I13790" i="5"/>
  <c r="I13840" i="5"/>
  <c r="I13829" i="5"/>
  <c r="I13801" i="5"/>
  <c r="I13849" i="5"/>
  <c r="I13848" i="5"/>
  <c r="I13834" i="5"/>
  <c r="I13823" i="5"/>
  <c r="I13826" i="5"/>
  <c r="I13796" i="5"/>
  <c r="I13812" i="5"/>
  <c r="I13815" i="5"/>
  <c r="I13842" i="5"/>
  <c r="I13794" i="5"/>
  <c r="I13830" i="5"/>
  <c r="I13792" i="5"/>
  <c r="I13835" i="5"/>
  <c r="I13814" i="5"/>
  <c r="I13836" i="5"/>
  <c r="I13841" i="5"/>
  <c r="I13844" i="5"/>
  <c r="I13813" i="5"/>
  <c r="I13810" i="5"/>
  <c r="I13803" i="5"/>
  <c r="I13817" i="5"/>
  <c r="I13820" i="5"/>
  <c r="I13843" i="5"/>
  <c r="I13845" i="5"/>
  <c r="I13846" i="5"/>
  <c r="I13799" i="5"/>
  <c r="I13805" i="5"/>
  <c r="I13838" i="5"/>
  <c r="I13811" i="5"/>
  <c r="I13833" i="5"/>
  <c r="I13847" i="5"/>
  <c r="I8477" i="5"/>
  <c r="I8455" i="5"/>
  <c r="I8459" i="5"/>
  <c r="I8458" i="5"/>
  <c r="I8450" i="5"/>
  <c r="I8449" i="5"/>
  <c r="I8444" i="5"/>
  <c r="I8446" i="5"/>
  <c r="I8433" i="5"/>
  <c r="I8473" i="5"/>
  <c r="I8451" i="5"/>
  <c r="I8445" i="5"/>
  <c r="I8431" i="5"/>
  <c r="I8467" i="5"/>
  <c r="I8437" i="5"/>
  <c r="I8470" i="5"/>
  <c r="I8435" i="5"/>
  <c r="I8454" i="5"/>
  <c r="I8422" i="5"/>
  <c r="I8443" i="5"/>
  <c r="I8472" i="5"/>
  <c r="I8476" i="5"/>
  <c r="I8468" i="5"/>
  <c r="I8480" i="5"/>
  <c r="I8425" i="5"/>
  <c r="I8440" i="5"/>
  <c r="I8478" i="5"/>
  <c r="I8426" i="5"/>
  <c r="I8456" i="5"/>
  <c r="I8428" i="5"/>
  <c r="I8474" i="5"/>
  <c r="I8462" i="5"/>
  <c r="I8471" i="5"/>
  <c r="I8447" i="5"/>
  <c r="I8463" i="5"/>
  <c r="I8427" i="5"/>
  <c r="I8424" i="5"/>
  <c r="I8421" i="5"/>
  <c r="I8434" i="5"/>
  <c r="I8481" i="5"/>
  <c r="I8423" i="5"/>
  <c r="I8457" i="5"/>
  <c r="I8429" i="5"/>
  <c r="I8442" i="5"/>
  <c r="I8479" i="5"/>
  <c r="I8465" i="5"/>
  <c r="I8464" i="5"/>
  <c r="I8453" i="5"/>
  <c r="I8432" i="5"/>
  <c r="I8466" i="5"/>
  <c r="I8441" i="5"/>
  <c r="I8461" i="5"/>
  <c r="I8436" i="5"/>
  <c r="I8439" i="5"/>
  <c r="I8460" i="5"/>
  <c r="I8448" i="5"/>
  <c r="I8438" i="5"/>
  <c r="I8475" i="5"/>
  <c r="I8469" i="5"/>
  <c r="I8452" i="5"/>
  <c r="I8430" i="5"/>
  <c r="I8382" i="5"/>
  <c r="I8394" i="5"/>
  <c r="I8403" i="5"/>
  <c r="I8395" i="5"/>
  <c r="I8388" i="5"/>
  <c r="I8396" i="5"/>
  <c r="I8364" i="5"/>
  <c r="I8392" i="5"/>
  <c r="I8399" i="5"/>
  <c r="I8360" i="5"/>
  <c r="I8402" i="5"/>
  <c r="I8393" i="5"/>
  <c r="I8376" i="5"/>
  <c r="I8380" i="5"/>
  <c r="I8407" i="5"/>
  <c r="I8391" i="5"/>
  <c r="I8398" i="5"/>
  <c r="I8410" i="5"/>
  <c r="I8409" i="5"/>
  <c r="I8419" i="5"/>
  <c r="I8377" i="5"/>
  <c r="I8387" i="5"/>
  <c r="I8366" i="5"/>
  <c r="I8371" i="5"/>
  <c r="I8361" i="5"/>
  <c r="I8414" i="5"/>
  <c r="I8373" i="5"/>
  <c r="I8404" i="5"/>
  <c r="I8416" i="5"/>
  <c r="I8408" i="5"/>
  <c r="I8370" i="5"/>
  <c r="I8363" i="5"/>
  <c r="I8365" i="5"/>
  <c r="I8412" i="5"/>
  <c r="I8375" i="5"/>
  <c r="I8378" i="5"/>
  <c r="I8418" i="5"/>
  <c r="I8379" i="5"/>
  <c r="I8413" i="5"/>
  <c r="I8385" i="5"/>
  <c r="I8367" i="5"/>
  <c r="I8386" i="5"/>
  <c r="I8405" i="5"/>
  <c r="I8411" i="5"/>
  <c r="I8384" i="5"/>
  <c r="I8372" i="5"/>
  <c r="I8397" i="5"/>
  <c r="I8368" i="5"/>
  <c r="I8420" i="5"/>
  <c r="I8383" i="5"/>
  <c r="I8362" i="5"/>
  <c r="I8406" i="5"/>
  <c r="I8415" i="5"/>
  <c r="I8390" i="5"/>
  <c r="I8417" i="5"/>
  <c r="I8389" i="5"/>
  <c r="I8400" i="5"/>
  <c r="I8401" i="5"/>
  <c r="I8381" i="5"/>
  <c r="I8369" i="5"/>
  <c r="I8374" i="5"/>
  <c r="I8299" i="5"/>
  <c r="I8333" i="5"/>
  <c r="I8323" i="5"/>
  <c r="I8359" i="5"/>
  <c r="I8307" i="5"/>
  <c r="I8327" i="5"/>
  <c r="I8328" i="5"/>
  <c r="I8303" i="5"/>
  <c r="I8320" i="5"/>
  <c r="I8335" i="5"/>
  <c r="I8334" i="5"/>
  <c r="I8353" i="5"/>
  <c r="I8308" i="5"/>
  <c r="I8336" i="5"/>
  <c r="I8326" i="5"/>
  <c r="I8317" i="5"/>
  <c r="I8358" i="5"/>
  <c r="I8330" i="5"/>
  <c r="I8352" i="5"/>
  <c r="I8341" i="5"/>
  <c r="I8337" i="5"/>
  <c r="I8314" i="5"/>
  <c r="I8316" i="5"/>
  <c r="I8315" i="5"/>
  <c r="I8300" i="5"/>
  <c r="I8306" i="5"/>
  <c r="I8347" i="5"/>
  <c r="I8346" i="5"/>
  <c r="I8302" i="5"/>
  <c r="I8349" i="5"/>
  <c r="I8311" i="5"/>
  <c r="I8324" i="5"/>
  <c r="I8319" i="5"/>
  <c r="I8342" i="5"/>
  <c r="I8329" i="5"/>
  <c r="I8350" i="5"/>
  <c r="I8318" i="5"/>
  <c r="I8332" i="5"/>
  <c r="I8312" i="5"/>
  <c r="I8343" i="5"/>
  <c r="I8354" i="5"/>
  <c r="I8322" i="5"/>
  <c r="I8357" i="5"/>
  <c r="I8345" i="5"/>
  <c r="I8331" i="5"/>
  <c r="I8321" i="5"/>
  <c r="I8313" i="5"/>
  <c r="I8325" i="5"/>
  <c r="I8309" i="5"/>
  <c r="I8305" i="5"/>
  <c r="I8355" i="5"/>
  <c r="I8338" i="5"/>
  <c r="I8340" i="5"/>
  <c r="I8344" i="5"/>
  <c r="I8348" i="5"/>
  <c r="I8356" i="5"/>
  <c r="I8301" i="5"/>
  <c r="I8351" i="5"/>
  <c r="I8339" i="5"/>
  <c r="I8310" i="5"/>
  <c r="I8304" i="5"/>
  <c r="I12360" i="5"/>
  <c r="I12344" i="5"/>
  <c r="I12370" i="5"/>
  <c r="I12342" i="5"/>
  <c r="I12358" i="5"/>
  <c r="I12381" i="5"/>
  <c r="I12333" i="5"/>
  <c r="I12325" i="5"/>
  <c r="I12341" i="5"/>
  <c r="I12339" i="5"/>
  <c r="I12356" i="5"/>
  <c r="I12373" i="5"/>
  <c r="I12338" i="5"/>
  <c r="I12352" i="5"/>
  <c r="I12382" i="5"/>
  <c r="I12363" i="5"/>
  <c r="I12385" i="5"/>
  <c r="I12346" i="5"/>
  <c r="I12384" i="5"/>
  <c r="I12367" i="5"/>
  <c r="I12350" i="5"/>
  <c r="I12377" i="5"/>
  <c r="I12383" i="5"/>
  <c r="I12353" i="5"/>
  <c r="I12357" i="5"/>
  <c r="I12345" i="5"/>
  <c r="I12332" i="5"/>
  <c r="I12354" i="5"/>
  <c r="I12371" i="5"/>
  <c r="I12351" i="5"/>
  <c r="I12337" i="5"/>
  <c r="I12347" i="5"/>
  <c r="I12379" i="5"/>
  <c r="I12365" i="5"/>
  <c r="I12328" i="5"/>
  <c r="I12349" i="5"/>
  <c r="I12359" i="5"/>
  <c r="I12343" i="5"/>
  <c r="I12375" i="5"/>
  <c r="I12380" i="5"/>
  <c r="I12378" i="5"/>
  <c r="I12372" i="5"/>
  <c r="I12361" i="5"/>
  <c r="I12376" i="5"/>
  <c r="I12330" i="5"/>
  <c r="I12366" i="5"/>
  <c r="I12331" i="5"/>
  <c r="I12374" i="5"/>
  <c r="I12336" i="5"/>
  <c r="I12364" i="5"/>
  <c r="I12340" i="5"/>
  <c r="I12326" i="5"/>
  <c r="I12329" i="5"/>
  <c r="I12348" i="5"/>
  <c r="I12355" i="5"/>
  <c r="I12362" i="5"/>
  <c r="I12335" i="5"/>
  <c r="I12369" i="5"/>
  <c r="I12368" i="5"/>
  <c r="I12334" i="5"/>
  <c r="I12327" i="5"/>
  <c r="I12472" i="5"/>
  <c r="I12483" i="5"/>
  <c r="I12468" i="5"/>
  <c r="I12449" i="5"/>
  <c r="I12448" i="5"/>
  <c r="I12453" i="5"/>
  <c r="I12496" i="5"/>
  <c r="I12457" i="5"/>
  <c r="I12470" i="5"/>
  <c r="I12492" i="5"/>
  <c r="I12494" i="5"/>
  <c r="I12464" i="5"/>
  <c r="I12507" i="5"/>
  <c r="I12482" i="5"/>
  <c r="I12477" i="5"/>
  <c r="I12456" i="5"/>
  <c r="I12478" i="5"/>
  <c r="I12485" i="5"/>
  <c r="I12506" i="5"/>
  <c r="I12473" i="5"/>
  <c r="I12488" i="5"/>
  <c r="I12460" i="5"/>
  <c r="I12463" i="5"/>
  <c r="I12480" i="5"/>
  <c r="I12466" i="5"/>
  <c r="I12481" i="5"/>
  <c r="I12459" i="5"/>
  <c r="I12475" i="5"/>
  <c r="I12493" i="5"/>
  <c r="I12454" i="5"/>
  <c r="I12490" i="5"/>
  <c r="I12484" i="5"/>
  <c r="I12476" i="5"/>
  <c r="I12504" i="5"/>
  <c r="I12467" i="5"/>
  <c r="I12462" i="5"/>
  <c r="I12461" i="5"/>
  <c r="I12447" i="5"/>
  <c r="I12498" i="5"/>
  <c r="I12500" i="5"/>
  <c r="I12455" i="5"/>
  <c r="I12479" i="5"/>
  <c r="I12491" i="5"/>
  <c r="I12499" i="5"/>
  <c r="I12487" i="5"/>
  <c r="I12471" i="5"/>
  <c r="I12495" i="5"/>
  <c r="I12450" i="5"/>
  <c r="I12497" i="5"/>
  <c r="I12502" i="5"/>
  <c r="I12474" i="5"/>
  <c r="I12452" i="5"/>
  <c r="I12505" i="5"/>
  <c r="I12451" i="5"/>
  <c r="I12469" i="5"/>
  <c r="I12503" i="5"/>
  <c r="I12489" i="5"/>
  <c r="I12465" i="5"/>
  <c r="I12458" i="5"/>
  <c r="I12486" i="5"/>
  <c r="I12501" i="5"/>
  <c r="I7698" i="5"/>
  <c r="I7731" i="5"/>
  <c r="I7721" i="5"/>
  <c r="I7720" i="5"/>
  <c r="I7722" i="5"/>
  <c r="I7701" i="5"/>
  <c r="I7728" i="5"/>
  <c r="I7690" i="5"/>
  <c r="I7696" i="5"/>
  <c r="I7709" i="5"/>
  <c r="I7700" i="5"/>
  <c r="I7735" i="5"/>
  <c r="I7714" i="5"/>
  <c r="I7697" i="5"/>
  <c r="I7746" i="5"/>
  <c r="I7693" i="5"/>
  <c r="I7724" i="5"/>
  <c r="I7716" i="5"/>
  <c r="I7748" i="5"/>
  <c r="I7723" i="5"/>
  <c r="I7708" i="5"/>
  <c r="I7695" i="5"/>
  <c r="I7740" i="5"/>
  <c r="I7738" i="5"/>
  <c r="I7744" i="5"/>
  <c r="I7719" i="5"/>
  <c r="I7729" i="5"/>
  <c r="I7706" i="5"/>
  <c r="I7689" i="5"/>
  <c r="I7743" i="5"/>
  <c r="I7734" i="5"/>
  <c r="I7718" i="5"/>
  <c r="I7736" i="5"/>
  <c r="I7699" i="5"/>
  <c r="I7737" i="5"/>
  <c r="I7742" i="5"/>
  <c r="I7725" i="5"/>
  <c r="I7739" i="5"/>
  <c r="I7691" i="5"/>
  <c r="I7741" i="5"/>
  <c r="I7710" i="5"/>
  <c r="I7749" i="5"/>
  <c r="I7717" i="5"/>
  <c r="I7732" i="5"/>
  <c r="I7715" i="5"/>
  <c r="I7745" i="5"/>
  <c r="I7726" i="5"/>
  <c r="I7704" i="5"/>
  <c r="I7747" i="5"/>
  <c r="I7694" i="5"/>
  <c r="I7730" i="5"/>
  <c r="I7733" i="5"/>
  <c r="I7703" i="5"/>
  <c r="I7692" i="5"/>
  <c r="I7713" i="5"/>
  <c r="I7712" i="5"/>
  <c r="I7711" i="5"/>
  <c r="I7705" i="5"/>
  <c r="I7727" i="5"/>
  <c r="I7707" i="5"/>
  <c r="I7702" i="5"/>
  <c r="I12446" i="5"/>
  <c r="I12387" i="5"/>
  <c r="I12409" i="5"/>
  <c r="I12440" i="5"/>
  <c r="I12415" i="5"/>
  <c r="I12423" i="5"/>
  <c r="I12402" i="5"/>
  <c r="I12418" i="5"/>
  <c r="I12393" i="5"/>
  <c r="I12416" i="5"/>
  <c r="I12391" i="5"/>
  <c r="I12426" i="5"/>
  <c r="I12445" i="5"/>
  <c r="I12411" i="5"/>
  <c r="I12425" i="5"/>
  <c r="I12424" i="5"/>
  <c r="I12398" i="5"/>
  <c r="I12431" i="5"/>
  <c r="I12414" i="5"/>
  <c r="I12388" i="5"/>
  <c r="I12408" i="5"/>
  <c r="I12397" i="5"/>
  <c r="I12403" i="5"/>
  <c r="I12412" i="5"/>
  <c r="I12441" i="5"/>
  <c r="I12439" i="5"/>
  <c r="I12417" i="5"/>
  <c r="I12435" i="5"/>
  <c r="I12406" i="5"/>
  <c r="I12407" i="5"/>
  <c r="I12429" i="5"/>
  <c r="I12432" i="5"/>
  <c r="I12401" i="5"/>
  <c r="I12433" i="5"/>
  <c r="I12428" i="5"/>
  <c r="I12444" i="5"/>
  <c r="I12438" i="5"/>
  <c r="I12405" i="5"/>
  <c r="I12410" i="5"/>
  <c r="I12399" i="5"/>
  <c r="I12400" i="5"/>
  <c r="I12389" i="5"/>
  <c r="I12394" i="5"/>
  <c r="I12427" i="5"/>
  <c r="I12434" i="5"/>
  <c r="I12436" i="5"/>
  <c r="I12442" i="5"/>
  <c r="I12392" i="5"/>
  <c r="I12421" i="5"/>
  <c r="I12404" i="5"/>
  <c r="I12422" i="5"/>
  <c r="I12420" i="5"/>
  <c r="I12390" i="5"/>
  <c r="I12395" i="5"/>
  <c r="I12437" i="5"/>
  <c r="I12430" i="5"/>
  <c r="I12443" i="5"/>
  <c r="I12419" i="5"/>
  <c r="I12396" i="5"/>
  <c r="I12386" i="5"/>
  <c r="I12413" i="5"/>
  <c r="I7618" i="5"/>
  <c r="I7612" i="5"/>
  <c r="I7591" i="5"/>
  <c r="I7617" i="5"/>
  <c r="I7583" i="5"/>
  <c r="I7567" i="5"/>
  <c r="I7575" i="5"/>
  <c r="I7608" i="5"/>
  <c r="I7611" i="5"/>
  <c r="I7620" i="5"/>
  <c r="I7600" i="5"/>
  <c r="I7581" i="5"/>
  <c r="I7616" i="5"/>
  <c r="I7622" i="5"/>
  <c r="I7568" i="5"/>
  <c r="I7569" i="5"/>
  <c r="I7627" i="5"/>
  <c r="I7619" i="5"/>
  <c r="I7607" i="5"/>
  <c r="I7597" i="5"/>
  <c r="I7623" i="5"/>
  <c r="I7592" i="5"/>
  <c r="I7599" i="5"/>
  <c r="I7587" i="5"/>
  <c r="I7624" i="5"/>
  <c r="I7609" i="5"/>
  <c r="I7576" i="5"/>
  <c r="I7604" i="5"/>
  <c r="I7595" i="5"/>
  <c r="I7585" i="5"/>
  <c r="I7613" i="5"/>
  <c r="I7570" i="5"/>
  <c r="I7586" i="5"/>
  <c r="I7594" i="5"/>
  <c r="I7580" i="5"/>
  <c r="I7590" i="5"/>
  <c r="I7606" i="5"/>
  <c r="I7573" i="5"/>
  <c r="I7626" i="5"/>
  <c r="I7614" i="5"/>
  <c r="I7601" i="5"/>
  <c r="I7596" i="5"/>
  <c r="I7572" i="5"/>
  <c r="I7589" i="5"/>
  <c r="I7593" i="5"/>
  <c r="I7598" i="5"/>
  <c r="I7588" i="5"/>
  <c r="I7582" i="5"/>
  <c r="I7571" i="5"/>
  <c r="I7602" i="5"/>
  <c r="I7577" i="5"/>
  <c r="I7605" i="5"/>
  <c r="I7603" i="5"/>
  <c r="I7574" i="5"/>
  <c r="I7579" i="5"/>
  <c r="I7625" i="5"/>
  <c r="I7610" i="5"/>
  <c r="I7621" i="5"/>
  <c r="I7584" i="5"/>
  <c r="I7615" i="5"/>
  <c r="I7578" i="5"/>
  <c r="I13057" i="5" a="1"/>
  <c r="I13118" i="5" a="1"/>
  <c r="I13179" i="5" a="1"/>
  <c r="I13217" i="5" l="1"/>
  <c r="I13187" i="5"/>
  <c r="I13237" i="5"/>
  <c r="I13199" i="5"/>
  <c r="I13230" i="5"/>
  <c r="I13236" i="5"/>
  <c r="I13233" i="5"/>
  <c r="I13182" i="5"/>
  <c r="I13222" i="5"/>
  <c r="I13189" i="5"/>
  <c r="I13196" i="5"/>
  <c r="I13218" i="5"/>
  <c r="I13216" i="5"/>
  <c r="I13223" i="5"/>
  <c r="I13221" i="5"/>
  <c r="I13213" i="5"/>
  <c r="I13227" i="5"/>
  <c r="I13206" i="5"/>
  <c r="I13186" i="5"/>
  <c r="I13208" i="5"/>
  <c r="I13228" i="5"/>
  <c r="I13193" i="5"/>
  <c r="I13231" i="5"/>
  <c r="I13198" i="5"/>
  <c r="I13183" i="5"/>
  <c r="I13197" i="5"/>
  <c r="I13219" i="5"/>
  <c r="I13204" i="5"/>
  <c r="I13192" i="5"/>
  <c r="I13190" i="5"/>
  <c r="I13226" i="5"/>
  <c r="I13188" i="5"/>
  <c r="I13207" i="5"/>
  <c r="I13225" i="5"/>
  <c r="I13229" i="5"/>
  <c r="I13202" i="5"/>
  <c r="I13191" i="5"/>
  <c r="I13212" i="5"/>
  <c r="I13220" i="5"/>
  <c r="I13185" i="5"/>
  <c r="I13194" i="5"/>
  <c r="I13200" i="5"/>
  <c r="I13211" i="5"/>
  <c r="I13239" i="5"/>
  <c r="I13205" i="5"/>
  <c r="I13203" i="5"/>
  <c r="I13195" i="5"/>
  <c r="I13214" i="5"/>
  <c r="I13215" i="5"/>
  <c r="I13235" i="5"/>
  <c r="I13184" i="5"/>
  <c r="I13201" i="5"/>
  <c r="I13209" i="5"/>
  <c r="I13232" i="5"/>
  <c r="I13224" i="5"/>
  <c r="I13179" i="5"/>
  <c r="I13181" i="5"/>
  <c r="I13234" i="5"/>
  <c r="I13238" i="5"/>
  <c r="I13210" i="5"/>
  <c r="I13180" i="5"/>
  <c r="I13168" i="5"/>
  <c r="I13121" i="5"/>
  <c r="I13178" i="5"/>
  <c r="I13162" i="5"/>
  <c r="I13141" i="5"/>
  <c r="I13166" i="5"/>
  <c r="I13140" i="5"/>
  <c r="I13119" i="5"/>
  <c r="I13175" i="5"/>
  <c r="I13133" i="5"/>
  <c r="I13161" i="5"/>
  <c r="I13128" i="5"/>
  <c r="I13131" i="5"/>
  <c r="I13171" i="5"/>
  <c r="I13144" i="5"/>
  <c r="I13173" i="5"/>
  <c r="I13123" i="5"/>
  <c r="I13170" i="5"/>
  <c r="I13167" i="5"/>
  <c r="I13152" i="5"/>
  <c r="I13138" i="5"/>
  <c r="I13154" i="5"/>
  <c r="I13158" i="5"/>
  <c r="I13157" i="5"/>
  <c r="I13169" i="5"/>
  <c r="I13130" i="5"/>
  <c r="I13172" i="5"/>
  <c r="I13136" i="5"/>
  <c r="I13124" i="5"/>
  <c r="I13129" i="5"/>
  <c r="I13122" i="5"/>
  <c r="I13148" i="5"/>
  <c r="I13159" i="5"/>
  <c r="I13176" i="5"/>
  <c r="I13146" i="5"/>
  <c r="I13153" i="5"/>
  <c r="I13118" i="5"/>
  <c r="I13149" i="5"/>
  <c r="I13142" i="5"/>
  <c r="I13155" i="5"/>
  <c r="I13139" i="5"/>
  <c r="I13132" i="5"/>
  <c r="I13163" i="5"/>
  <c r="I13165" i="5"/>
  <c r="I13143" i="5"/>
  <c r="I13134" i="5"/>
  <c r="I13125" i="5"/>
  <c r="I13150" i="5"/>
  <c r="I13151" i="5"/>
  <c r="I13120" i="5"/>
  <c r="I13135" i="5"/>
  <c r="I13174" i="5"/>
  <c r="I13160" i="5"/>
  <c r="I13127" i="5"/>
  <c r="I13145" i="5"/>
  <c r="I13164" i="5"/>
  <c r="I13156" i="5"/>
  <c r="I13147" i="5"/>
  <c r="I13126" i="5"/>
  <c r="I13177" i="5"/>
  <c r="I13137" i="5"/>
  <c r="I13106" i="5"/>
  <c r="I13068" i="5"/>
  <c r="I13104" i="5"/>
  <c r="I13058" i="5"/>
  <c r="I13061" i="5"/>
  <c r="I13116" i="5"/>
  <c r="I13117" i="5"/>
  <c r="I13096" i="5"/>
  <c r="I13089" i="5"/>
  <c r="I13063" i="5"/>
  <c r="I13076" i="5"/>
  <c r="I13060" i="5"/>
  <c r="I13084" i="5"/>
  <c r="I13094" i="5"/>
  <c r="I13078" i="5"/>
  <c r="I13082" i="5"/>
  <c r="I13093" i="5"/>
  <c r="I13059" i="5"/>
  <c r="I13101" i="5"/>
  <c r="I13103" i="5"/>
  <c r="I13099" i="5"/>
  <c r="I13105" i="5"/>
  <c r="I13083" i="5"/>
  <c r="I13074" i="5"/>
  <c r="I13066" i="5"/>
  <c r="I13086" i="5"/>
  <c r="I13072" i="5"/>
  <c r="I13097" i="5"/>
  <c r="I13070" i="5"/>
  <c r="I13071" i="5"/>
  <c r="I13062" i="5"/>
  <c r="I13067" i="5"/>
  <c r="I13091" i="5"/>
  <c r="I13107" i="5"/>
  <c r="I13081" i="5"/>
  <c r="I13077" i="5"/>
  <c r="I13102" i="5"/>
  <c r="I13080" i="5"/>
  <c r="I13057" i="5"/>
  <c r="I13115" i="5"/>
  <c r="I13064" i="5"/>
  <c r="I13087" i="5"/>
  <c r="I13088" i="5"/>
  <c r="I13110" i="5"/>
  <c r="I13085" i="5"/>
  <c r="I13112" i="5"/>
  <c r="I13113" i="5"/>
  <c r="I13098" i="5"/>
  <c r="I13095" i="5"/>
  <c r="I13069" i="5"/>
  <c r="I13092" i="5"/>
  <c r="I13065" i="5"/>
  <c r="I13100" i="5"/>
  <c r="I13109" i="5"/>
  <c r="I13073" i="5"/>
  <c r="I13090" i="5"/>
  <c r="I13108" i="5"/>
  <c r="I13079" i="5"/>
  <c r="I13075" i="5"/>
  <c r="I13114" i="5"/>
  <c r="I13111" i="5"/>
  <c r="I674" i="5" l="1" a="1"/>
  <c r="I705" i="5" l="1"/>
  <c r="I694" i="5"/>
  <c r="I728" i="5"/>
  <c r="I702" i="5"/>
  <c r="I730" i="5"/>
  <c r="I731" i="5"/>
  <c r="I700" i="5"/>
  <c r="I710" i="5"/>
  <c r="I719" i="5"/>
  <c r="I723" i="5"/>
  <c r="I699" i="5"/>
  <c r="I687" i="5"/>
  <c r="I685" i="5"/>
  <c r="I725" i="5"/>
  <c r="I709" i="5"/>
  <c r="I734" i="5"/>
  <c r="I678" i="5"/>
  <c r="I708" i="5"/>
  <c r="I703" i="5"/>
  <c r="I674" i="5"/>
  <c r="I733" i="5"/>
  <c r="I717" i="5"/>
  <c r="I729" i="5"/>
  <c r="I704" i="5"/>
  <c r="I727" i="5"/>
  <c r="I698" i="5"/>
  <c r="I712" i="5"/>
  <c r="I714" i="5"/>
  <c r="I715" i="5"/>
  <c r="I701" i="5"/>
  <c r="I692" i="5"/>
  <c r="I718" i="5"/>
  <c r="I688" i="5"/>
  <c r="I691" i="5"/>
  <c r="I724" i="5"/>
  <c r="I696" i="5"/>
  <c r="I693" i="5"/>
  <c r="I681" i="5"/>
  <c r="I680" i="5"/>
  <c r="I720" i="5"/>
  <c r="I679" i="5"/>
  <c r="I675" i="5"/>
  <c r="I721" i="5"/>
  <c r="I722" i="5"/>
  <c r="I690" i="5"/>
  <c r="I682" i="5"/>
  <c r="I716" i="5"/>
  <c r="I726" i="5"/>
  <c r="I697" i="5"/>
  <c r="I677" i="5"/>
  <c r="I695" i="5"/>
  <c r="I711" i="5"/>
  <c r="I683" i="5"/>
  <c r="I713" i="5"/>
  <c r="I707" i="5"/>
  <c r="I689" i="5"/>
  <c r="I732" i="5"/>
  <c r="I676" i="5"/>
  <c r="I706" i="5"/>
  <c r="I684" i="5"/>
  <c r="I686" i="5"/>
  <c r="I5432" i="5" a="1"/>
  <c r="I5435" i="5" l="1"/>
  <c r="I5437" i="5"/>
  <c r="I5433" i="5"/>
  <c r="I5432" i="5"/>
  <c r="I5472" i="5"/>
  <c r="I5480" i="5"/>
  <c r="I5440" i="5"/>
  <c r="I5465" i="5"/>
  <c r="I5490" i="5"/>
  <c r="I5460" i="5"/>
  <c r="I5447" i="5"/>
  <c r="I5485" i="5"/>
  <c r="I5470" i="5"/>
  <c r="I5471" i="5"/>
  <c r="I5464" i="5"/>
  <c r="I5454" i="5"/>
  <c r="I5438" i="5"/>
  <c r="I5441" i="5"/>
  <c r="I5450" i="5"/>
  <c r="I5475" i="5"/>
  <c r="I5473" i="5"/>
  <c r="I5455" i="5"/>
  <c r="I5487" i="5"/>
  <c r="I5446" i="5"/>
  <c r="I5436" i="5"/>
  <c r="I5482" i="5"/>
  <c r="I5448" i="5"/>
  <c r="I5462" i="5"/>
  <c r="I5477" i="5"/>
  <c r="I5467" i="5"/>
  <c r="I5466" i="5"/>
  <c r="I5489" i="5"/>
  <c r="I5484" i="5"/>
  <c r="I5491" i="5"/>
  <c r="I5456" i="5"/>
  <c r="I5481" i="5"/>
  <c r="I5449" i="5"/>
  <c r="I5451" i="5"/>
  <c r="I5469" i="5"/>
  <c r="I5443" i="5"/>
  <c r="I5479" i="5"/>
  <c r="I5468" i="5"/>
  <c r="I5459" i="5"/>
  <c r="I5476" i="5"/>
  <c r="I5478" i="5"/>
  <c r="I5453" i="5"/>
  <c r="I5463" i="5"/>
  <c r="I5486" i="5"/>
  <c r="I5461" i="5"/>
  <c r="I5492" i="5"/>
  <c r="I5452" i="5"/>
  <c r="I5474" i="5"/>
  <c r="I5458" i="5"/>
  <c r="I5439" i="5"/>
  <c r="I5442" i="5"/>
  <c r="I5444" i="5"/>
  <c r="I5483" i="5"/>
  <c r="I5434" i="5"/>
  <c r="I5457" i="5"/>
  <c r="I5488" i="5"/>
  <c r="I5445" i="5"/>
  <c r="I10190" i="5" a="1"/>
  <c r="I10200" i="5" l="1"/>
  <c r="I10232" i="5"/>
  <c r="I10202" i="5"/>
  <c r="I10241" i="5"/>
  <c r="I10206" i="5"/>
  <c r="I10243" i="5"/>
  <c r="I10244" i="5"/>
  <c r="I10197" i="5"/>
  <c r="I10236" i="5"/>
  <c r="I10248" i="5"/>
  <c r="I10217" i="5"/>
  <c r="I10239" i="5"/>
  <c r="I10249" i="5"/>
  <c r="I10190" i="5"/>
  <c r="I10201" i="5"/>
  <c r="I10207" i="5"/>
  <c r="I10221" i="5"/>
  <c r="I10234" i="5"/>
  <c r="I10245" i="5"/>
  <c r="I10250" i="5"/>
  <c r="I10230" i="5"/>
  <c r="I10223" i="5"/>
  <c r="I10214" i="5"/>
  <c r="I10237" i="5"/>
  <c r="I10212" i="5"/>
  <c r="I10211" i="5"/>
  <c r="I10229" i="5"/>
  <c r="I10235" i="5"/>
  <c r="I10218" i="5"/>
  <c r="I10213" i="5"/>
  <c r="I10219" i="5"/>
  <c r="I10195" i="5"/>
  <c r="I10240" i="5"/>
  <c r="I10225" i="5"/>
  <c r="I10203" i="5"/>
  <c r="I10226" i="5"/>
  <c r="I10246" i="5"/>
  <c r="I10222" i="5"/>
  <c r="I10210" i="5"/>
  <c r="I10196" i="5"/>
  <c r="I10215" i="5"/>
  <c r="I10231" i="5"/>
  <c r="I10224" i="5"/>
  <c r="I10193" i="5"/>
  <c r="I10192" i="5"/>
  <c r="I10199" i="5"/>
  <c r="I10216" i="5"/>
  <c r="I10208" i="5"/>
  <c r="I10228" i="5"/>
  <c r="I10198" i="5"/>
  <c r="I10238" i="5"/>
  <c r="I10191" i="5"/>
  <c r="I10227" i="5"/>
  <c r="I10242" i="5"/>
  <c r="I10194" i="5"/>
  <c r="I10209" i="5"/>
  <c r="I10233" i="5"/>
  <c r="I10205" i="5"/>
  <c r="I10220" i="5"/>
  <c r="I10247" i="5"/>
  <c r="I10204" i="5"/>
  <c r="I430" i="5" l="1" a="1"/>
  <c r="I491" i="5" a="1"/>
  <c r="I552" i="5" a="1"/>
  <c r="I1955" i="5" a="1"/>
  <c r="I6713" i="5" a="1"/>
  <c r="I1223" i="5" a="1"/>
  <c r="I2016" i="5" a="1"/>
  <c r="I6774" i="5" a="1"/>
  <c r="I1894" i="5" a="1"/>
  <c r="I6652" i="5" a="1"/>
  <c r="I4395" i="5" a="1"/>
  <c r="I9153" i="5" a="1"/>
  <c r="I5249" i="5" a="1"/>
  <c r="I1284" i="5" a="1"/>
  <c r="I1162" i="5" a="1"/>
  <c r="I485" i="5" l="1"/>
  <c r="I481" i="5"/>
  <c r="I450" i="5"/>
  <c r="I467" i="5"/>
  <c r="I468" i="5"/>
  <c r="I449" i="5"/>
  <c r="I482" i="5"/>
  <c r="I461" i="5"/>
  <c r="I470" i="5"/>
  <c r="I437" i="5"/>
  <c r="I459" i="5"/>
  <c r="I457" i="5"/>
  <c r="I472" i="5"/>
  <c r="I463" i="5"/>
  <c r="I471" i="5"/>
  <c r="I477" i="5"/>
  <c r="I454" i="5"/>
  <c r="I446" i="5"/>
  <c r="I442" i="5"/>
  <c r="I430" i="5"/>
  <c r="I435" i="5"/>
  <c r="I487" i="5"/>
  <c r="I448" i="5"/>
  <c r="I444" i="5"/>
  <c r="I476" i="5"/>
  <c r="I434" i="5"/>
  <c r="I464" i="5"/>
  <c r="I445" i="5"/>
  <c r="I478" i="5"/>
  <c r="I431" i="5"/>
  <c r="I475" i="5"/>
  <c r="I462" i="5"/>
  <c r="I469" i="5"/>
  <c r="I486" i="5"/>
  <c r="I466" i="5"/>
  <c r="I456" i="5"/>
  <c r="I473" i="5"/>
  <c r="I480" i="5"/>
  <c r="I465" i="5"/>
  <c r="I479" i="5"/>
  <c r="I440" i="5"/>
  <c r="I451" i="5"/>
  <c r="I460" i="5"/>
  <c r="I452" i="5"/>
  <c r="I433" i="5"/>
  <c r="I438" i="5"/>
  <c r="I436" i="5"/>
  <c r="I441" i="5"/>
  <c r="I474" i="5"/>
  <c r="I484" i="5"/>
  <c r="I455" i="5"/>
  <c r="I483" i="5"/>
  <c r="I439" i="5"/>
  <c r="I447" i="5"/>
  <c r="I490" i="5"/>
  <c r="I453" i="5"/>
  <c r="I458" i="5"/>
  <c r="I488" i="5"/>
  <c r="I489" i="5"/>
  <c r="I432" i="5"/>
  <c r="I443" i="5"/>
  <c r="I552" i="5"/>
  <c r="I585" i="5"/>
  <c r="I598" i="5"/>
  <c r="I553" i="5"/>
  <c r="I600" i="5"/>
  <c r="I582" i="5"/>
  <c r="I558" i="5"/>
  <c r="I593" i="5"/>
  <c r="I602" i="5"/>
  <c r="I574" i="5"/>
  <c r="I605" i="5"/>
  <c r="I576" i="5"/>
  <c r="I562" i="5"/>
  <c r="I609" i="5"/>
  <c r="I581" i="5"/>
  <c r="I604" i="5"/>
  <c r="I554" i="5"/>
  <c r="I595" i="5"/>
  <c r="I587" i="5"/>
  <c r="I571" i="5"/>
  <c r="I583" i="5"/>
  <c r="I599" i="5"/>
  <c r="I601" i="5"/>
  <c r="I611" i="5"/>
  <c r="I567" i="5"/>
  <c r="I603" i="5"/>
  <c r="I565" i="5"/>
  <c r="I577" i="5"/>
  <c r="I560" i="5"/>
  <c r="I564" i="5"/>
  <c r="I589" i="5"/>
  <c r="I606" i="5"/>
  <c r="I586" i="5"/>
  <c r="I588" i="5"/>
  <c r="I590" i="5"/>
  <c r="I592" i="5"/>
  <c r="I556" i="5"/>
  <c r="I568" i="5"/>
  <c r="I579" i="5"/>
  <c r="I572" i="5"/>
  <c r="I569" i="5"/>
  <c r="I566" i="5"/>
  <c r="I575" i="5"/>
  <c r="I559" i="5"/>
  <c r="I573" i="5"/>
  <c r="I570" i="5"/>
  <c r="I610" i="5"/>
  <c r="I591" i="5"/>
  <c r="I584" i="5"/>
  <c r="I594" i="5"/>
  <c r="I578" i="5"/>
  <c r="I612" i="5"/>
  <c r="I561" i="5"/>
  <c r="I607" i="5"/>
  <c r="I557" i="5"/>
  <c r="I555" i="5"/>
  <c r="I596" i="5"/>
  <c r="I563" i="5"/>
  <c r="I597" i="5"/>
  <c r="I608" i="5"/>
  <c r="I580" i="5"/>
  <c r="I5251" i="5"/>
  <c r="I5281" i="5"/>
  <c r="I5284" i="5"/>
  <c r="I5277" i="5"/>
  <c r="I5271" i="5"/>
  <c r="I5289" i="5"/>
  <c r="I5301" i="5"/>
  <c r="I5256" i="5"/>
  <c r="I5266" i="5"/>
  <c r="I5276" i="5"/>
  <c r="I5257" i="5"/>
  <c r="I5254" i="5"/>
  <c r="I5290" i="5"/>
  <c r="I5273" i="5"/>
  <c r="I5268" i="5"/>
  <c r="I5287" i="5"/>
  <c r="I5293" i="5"/>
  <c r="I5308" i="5"/>
  <c r="I5300" i="5"/>
  <c r="I5252" i="5"/>
  <c r="I5265" i="5"/>
  <c r="I5294" i="5"/>
  <c r="I5296" i="5"/>
  <c r="I5263" i="5"/>
  <c r="I5250" i="5"/>
  <c r="I5309" i="5"/>
  <c r="I5307" i="5"/>
  <c r="I5283" i="5"/>
  <c r="I5299" i="5"/>
  <c r="I5279" i="5"/>
  <c r="I5298" i="5"/>
  <c r="I5285" i="5"/>
  <c r="I5267" i="5"/>
  <c r="I5261" i="5"/>
  <c r="I5262" i="5"/>
  <c r="I5295" i="5"/>
  <c r="I5291" i="5"/>
  <c r="I5292" i="5"/>
  <c r="I5280" i="5"/>
  <c r="I5304" i="5"/>
  <c r="I5303" i="5"/>
  <c r="I5264" i="5"/>
  <c r="I5258" i="5"/>
  <c r="I5278" i="5"/>
  <c r="I5288" i="5"/>
  <c r="I5297" i="5"/>
  <c r="I5272" i="5"/>
  <c r="I5269" i="5"/>
  <c r="I5282" i="5"/>
  <c r="I5275" i="5"/>
  <c r="I5305" i="5"/>
  <c r="I5253" i="5"/>
  <c r="I5286" i="5"/>
  <c r="I5270" i="5"/>
  <c r="I5260" i="5"/>
  <c r="I5255" i="5"/>
  <c r="I5259" i="5"/>
  <c r="I5274" i="5"/>
  <c r="I5249" i="5"/>
  <c r="I5302" i="5"/>
  <c r="I5306" i="5"/>
  <c r="I506" i="5"/>
  <c r="I538" i="5"/>
  <c r="I545" i="5"/>
  <c r="I519" i="5"/>
  <c r="I533" i="5"/>
  <c r="I512" i="5"/>
  <c r="I505" i="5"/>
  <c r="I527" i="5"/>
  <c r="I528" i="5"/>
  <c r="I529" i="5"/>
  <c r="I539" i="5"/>
  <c r="I543" i="5"/>
  <c r="I526" i="5"/>
  <c r="I546" i="5"/>
  <c r="I530" i="5"/>
  <c r="I508" i="5"/>
  <c r="I541" i="5"/>
  <c r="I502" i="5"/>
  <c r="I491" i="5"/>
  <c r="I492" i="5"/>
  <c r="I517" i="5"/>
  <c r="I493" i="5"/>
  <c r="I503" i="5"/>
  <c r="I522" i="5"/>
  <c r="I501" i="5"/>
  <c r="I524" i="5"/>
  <c r="I523" i="5"/>
  <c r="I521" i="5"/>
  <c r="I537" i="5"/>
  <c r="I534" i="5"/>
  <c r="I507" i="5"/>
  <c r="I509" i="5"/>
  <c r="I540" i="5"/>
  <c r="I500" i="5"/>
  <c r="I536" i="5"/>
  <c r="I497" i="5"/>
  <c r="I498" i="5"/>
  <c r="I544" i="5"/>
  <c r="I495" i="5"/>
  <c r="I510" i="5"/>
  <c r="I547" i="5"/>
  <c r="I514" i="5"/>
  <c r="I504" i="5"/>
  <c r="I516" i="5"/>
  <c r="I520" i="5"/>
  <c r="I515" i="5"/>
  <c r="I513" i="5"/>
  <c r="I518" i="5"/>
  <c r="I532" i="5"/>
  <c r="I548" i="5"/>
  <c r="I494" i="5"/>
  <c r="I511" i="5"/>
  <c r="I551" i="5"/>
  <c r="I499" i="5"/>
  <c r="I531" i="5"/>
  <c r="I549" i="5"/>
  <c r="I542" i="5"/>
  <c r="I525" i="5"/>
  <c r="I550" i="5"/>
  <c r="I496" i="5"/>
  <c r="I535" i="5"/>
  <c r="I1182" i="5"/>
  <c r="I1164" i="5"/>
  <c r="I1192" i="5"/>
  <c r="I1216" i="5"/>
  <c r="I1166" i="5"/>
  <c r="I1210" i="5"/>
  <c r="I1178" i="5"/>
  <c r="I1219" i="5"/>
  <c r="I1189" i="5"/>
  <c r="I1187" i="5"/>
  <c r="I1205" i="5"/>
  <c r="I1221" i="5"/>
  <c r="I1201" i="5"/>
  <c r="I1208" i="5"/>
  <c r="I1179" i="5"/>
  <c r="I1173" i="5"/>
  <c r="I1181" i="5"/>
  <c r="I1191" i="5"/>
  <c r="I1215" i="5"/>
  <c r="I1204" i="5"/>
  <c r="I1207" i="5"/>
  <c r="I1222" i="5"/>
  <c r="I1185" i="5"/>
  <c r="I1196" i="5"/>
  <c r="I1209" i="5"/>
  <c r="I1220" i="5"/>
  <c r="I1194" i="5"/>
  <c r="I1174" i="5"/>
  <c r="I1176" i="5"/>
  <c r="I1211" i="5"/>
  <c r="I1202" i="5"/>
  <c r="I1170" i="5"/>
  <c r="I1190" i="5"/>
  <c r="I1213" i="5"/>
  <c r="I1169" i="5"/>
  <c r="I1212" i="5"/>
  <c r="I1172" i="5"/>
  <c r="I1195" i="5"/>
  <c r="I1199" i="5"/>
  <c r="I1193" i="5"/>
  <c r="I1206" i="5"/>
  <c r="I1183" i="5"/>
  <c r="I1171" i="5"/>
  <c r="I1188" i="5"/>
  <c r="I1217" i="5"/>
  <c r="I1177" i="5"/>
  <c r="I1218" i="5"/>
  <c r="I1200" i="5"/>
  <c r="I1175" i="5"/>
  <c r="I1163" i="5"/>
  <c r="I1168" i="5"/>
  <c r="I1203" i="5"/>
  <c r="I1214" i="5"/>
  <c r="I1198" i="5"/>
  <c r="I1186" i="5"/>
  <c r="I1180" i="5"/>
  <c r="I1197" i="5"/>
  <c r="I1165" i="5"/>
  <c r="I1162" i="5"/>
  <c r="I1184" i="5"/>
  <c r="I1167" i="5"/>
  <c r="I1322" i="5"/>
  <c r="I1336" i="5"/>
  <c r="I1301" i="5"/>
  <c r="I1289" i="5"/>
  <c r="I1298" i="5"/>
  <c r="I1302" i="5"/>
  <c r="I1335" i="5"/>
  <c r="I1343" i="5"/>
  <c r="I1325" i="5"/>
  <c r="I1299" i="5"/>
  <c r="I1304" i="5"/>
  <c r="I1310" i="5"/>
  <c r="I1312" i="5"/>
  <c r="I1307" i="5"/>
  <c r="I1339" i="5"/>
  <c r="I1330" i="5"/>
  <c r="I1318" i="5"/>
  <c r="I1293" i="5"/>
  <c r="I1329" i="5"/>
  <c r="I1327" i="5"/>
  <c r="I1285" i="5"/>
  <c r="I1331" i="5"/>
  <c r="I1344" i="5"/>
  <c r="I1319" i="5"/>
  <c r="I1305" i="5"/>
  <c r="I1317" i="5"/>
  <c r="I1334" i="5"/>
  <c r="I1300" i="5"/>
  <c r="I1288" i="5"/>
  <c r="I1303" i="5"/>
  <c r="I1342" i="5"/>
  <c r="I1295" i="5"/>
  <c r="I1323" i="5"/>
  <c r="I1313" i="5"/>
  <c r="I1311" i="5"/>
  <c r="I1320" i="5"/>
  <c r="I1328" i="5"/>
  <c r="I1333" i="5"/>
  <c r="I1290" i="5"/>
  <c r="I1297" i="5"/>
  <c r="I1324" i="5"/>
  <c r="I1284" i="5"/>
  <c r="I1332" i="5"/>
  <c r="I1292" i="5"/>
  <c r="I1340" i="5"/>
  <c r="I1308" i="5"/>
  <c r="I1287" i="5"/>
  <c r="I1286" i="5"/>
  <c r="I1314" i="5"/>
  <c r="I1306" i="5"/>
  <c r="I1321" i="5"/>
  <c r="I1309" i="5"/>
  <c r="I1326" i="5"/>
  <c r="I1338" i="5"/>
  <c r="I1296" i="5"/>
  <c r="I1294" i="5"/>
  <c r="I1337" i="5"/>
  <c r="I1316" i="5"/>
  <c r="I1315" i="5"/>
  <c r="I1341" i="5"/>
  <c r="I1291" i="5"/>
  <c r="I1263" i="5"/>
  <c r="I1251" i="5"/>
  <c r="I1245" i="5"/>
  <c r="I1240" i="5"/>
  <c r="I1239" i="5"/>
  <c r="I1249" i="5"/>
  <c r="I1276" i="5"/>
  <c r="I1255" i="5"/>
  <c r="I1248" i="5"/>
  <c r="I1230" i="5"/>
  <c r="I1252" i="5"/>
  <c r="I1269" i="5"/>
  <c r="I1233" i="5"/>
  <c r="I1262" i="5"/>
  <c r="I1273" i="5"/>
  <c r="I1274" i="5"/>
  <c r="I1253" i="5"/>
  <c r="I1260" i="5"/>
  <c r="I1224" i="5"/>
  <c r="I1237" i="5"/>
  <c r="I1226" i="5"/>
  <c r="I1228" i="5"/>
  <c r="I1250" i="5"/>
  <c r="I1243" i="5"/>
  <c r="I1265" i="5"/>
  <c r="I1246" i="5"/>
  <c r="I1282" i="5"/>
  <c r="I1247" i="5"/>
  <c r="I1235" i="5"/>
  <c r="I1236" i="5"/>
  <c r="I1258" i="5"/>
  <c r="I1268" i="5"/>
  <c r="I1278" i="5"/>
  <c r="I1281" i="5"/>
  <c r="I1256" i="5"/>
  <c r="I1275" i="5"/>
  <c r="I1261" i="5"/>
  <c r="I1257" i="5"/>
  <c r="I1264" i="5"/>
  <c r="I1279" i="5"/>
  <c r="I1254" i="5"/>
  <c r="I1229" i="5"/>
  <c r="I1267" i="5"/>
  <c r="I1271" i="5"/>
  <c r="I1266" i="5"/>
  <c r="I1244" i="5"/>
  <c r="I1277" i="5"/>
  <c r="I1234" i="5"/>
  <c r="I1232" i="5"/>
  <c r="I1223" i="5"/>
  <c r="I1225" i="5"/>
  <c r="I1283" i="5"/>
  <c r="I1259" i="5"/>
  <c r="I1270" i="5"/>
  <c r="I1272" i="5"/>
  <c r="I1241" i="5"/>
  <c r="I1227" i="5"/>
  <c r="I1238" i="5"/>
  <c r="I1280" i="5"/>
  <c r="I1231" i="5"/>
  <c r="I1242" i="5"/>
  <c r="I2057" i="5"/>
  <c r="I2031" i="5"/>
  <c r="I2059" i="5"/>
  <c r="I2017" i="5"/>
  <c r="I2018" i="5"/>
  <c r="I2053" i="5"/>
  <c r="I2040" i="5"/>
  <c r="I2038" i="5"/>
  <c r="I2074" i="5"/>
  <c r="I2043" i="5"/>
  <c r="I2050" i="5"/>
  <c r="I2072" i="5"/>
  <c r="I2042" i="5"/>
  <c r="I2055" i="5"/>
  <c r="I2062" i="5"/>
  <c r="I2068" i="5"/>
  <c r="I2044" i="5"/>
  <c r="I2019" i="5"/>
  <c r="I2061" i="5"/>
  <c r="I2047" i="5"/>
  <c r="I2071" i="5"/>
  <c r="I2069" i="5"/>
  <c r="I2045" i="5"/>
  <c r="I2066" i="5"/>
  <c r="I2067" i="5"/>
  <c r="I2024" i="5"/>
  <c r="I2048" i="5"/>
  <c r="I2032" i="5"/>
  <c r="I2049" i="5"/>
  <c r="I2026" i="5"/>
  <c r="I2054" i="5"/>
  <c r="I2021" i="5"/>
  <c r="I2070" i="5"/>
  <c r="I2037" i="5"/>
  <c r="I2035" i="5"/>
  <c r="I2073" i="5"/>
  <c r="I2065" i="5"/>
  <c r="I2029" i="5"/>
  <c r="I2075" i="5"/>
  <c r="I2051" i="5"/>
  <c r="I2033" i="5"/>
  <c r="I2046" i="5"/>
  <c r="I2052" i="5"/>
  <c r="I2076" i="5"/>
  <c r="I2016" i="5"/>
  <c r="I2030" i="5"/>
  <c r="I2020" i="5"/>
  <c r="I2027" i="5"/>
  <c r="I2039" i="5"/>
  <c r="I2022" i="5"/>
  <c r="I2041" i="5"/>
  <c r="I2025" i="5"/>
  <c r="I2064" i="5"/>
  <c r="I2023" i="5"/>
  <c r="I2034" i="5"/>
  <c r="I2056" i="5"/>
  <c r="I2028" i="5"/>
  <c r="I2063" i="5"/>
  <c r="I2060" i="5"/>
  <c r="I2036" i="5"/>
  <c r="I2058" i="5"/>
  <c r="I9154" i="5"/>
  <c r="I9176" i="5"/>
  <c r="I9207" i="5"/>
  <c r="I9185" i="5"/>
  <c r="I9193" i="5"/>
  <c r="I9158" i="5"/>
  <c r="I9164" i="5"/>
  <c r="I9182" i="5"/>
  <c r="I9175" i="5"/>
  <c r="I9195" i="5"/>
  <c r="I9181" i="5"/>
  <c r="I9190" i="5"/>
  <c r="I9208" i="5"/>
  <c r="I9189" i="5"/>
  <c r="I9187" i="5"/>
  <c r="I9157" i="5"/>
  <c r="I9166" i="5"/>
  <c r="I9206" i="5"/>
  <c r="I9174" i="5"/>
  <c r="I9179" i="5"/>
  <c r="I9192" i="5"/>
  <c r="I9198" i="5"/>
  <c r="I9178" i="5"/>
  <c r="I9168" i="5"/>
  <c r="I9171" i="5"/>
  <c r="I9180" i="5"/>
  <c r="I9156" i="5"/>
  <c r="I9201" i="5"/>
  <c r="I9165" i="5"/>
  <c r="I9211" i="5"/>
  <c r="I9203" i="5"/>
  <c r="I9160" i="5"/>
  <c r="I9197" i="5"/>
  <c r="I9163" i="5"/>
  <c r="I9167" i="5"/>
  <c r="I9184" i="5"/>
  <c r="I9210" i="5"/>
  <c r="I9177" i="5"/>
  <c r="I9188" i="5"/>
  <c r="I9183" i="5"/>
  <c r="I9212" i="5"/>
  <c r="I9200" i="5"/>
  <c r="I9213" i="5"/>
  <c r="I9159" i="5"/>
  <c r="I9209" i="5"/>
  <c r="I9161" i="5"/>
  <c r="I9194" i="5"/>
  <c r="I9155" i="5"/>
  <c r="I9170" i="5"/>
  <c r="I9199" i="5"/>
  <c r="I9169" i="5"/>
  <c r="I9191" i="5"/>
  <c r="I9202" i="5"/>
  <c r="I9186" i="5"/>
  <c r="I9205" i="5"/>
  <c r="I9196" i="5"/>
  <c r="I9204" i="5"/>
  <c r="I9162" i="5"/>
  <c r="I9172" i="5"/>
  <c r="I9153" i="5"/>
  <c r="I9173" i="5"/>
  <c r="I6754" i="5"/>
  <c r="I6761" i="5"/>
  <c r="I6751" i="5"/>
  <c r="I6737" i="5"/>
  <c r="I6758" i="5"/>
  <c r="I6768" i="5"/>
  <c r="I6766" i="5"/>
  <c r="I6770" i="5"/>
  <c r="I6727" i="5"/>
  <c r="I6752" i="5"/>
  <c r="I6769" i="5"/>
  <c r="I6744" i="5"/>
  <c r="I6735" i="5"/>
  <c r="I6732" i="5"/>
  <c r="I6746" i="5"/>
  <c r="I6767" i="5"/>
  <c r="I6763" i="5"/>
  <c r="I6765" i="5"/>
  <c r="I6718" i="5"/>
  <c r="I6739" i="5"/>
  <c r="I6743" i="5"/>
  <c r="I6750" i="5"/>
  <c r="I6724" i="5"/>
  <c r="I6757" i="5"/>
  <c r="I6714" i="5"/>
  <c r="I6736" i="5"/>
  <c r="I6764" i="5"/>
  <c r="I6728" i="5"/>
  <c r="I6760" i="5"/>
  <c r="I6734" i="5"/>
  <c r="I6749" i="5"/>
  <c r="I6738" i="5"/>
  <c r="I6772" i="5"/>
  <c r="I6722" i="5"/>
  <c r="I6741" i="5"/>
  <c r="I6725" i="5"/>
  <c r="I6713" i="5"/>
  <c r="I6748" i="5"/>
  <c r="I6745" i="5"/>
  <c r="I6720" i="5"/>
  <c r="I6730" i="5"/>
  <c r="I6723" i="5"/>
  <c r="I6721" i="5"/>
  <c r="I6716" i="5"/>
  <c r="I6733" i="5"/>
  <c r="I6742" i="5"/>
  <c r="I6717" i="5"/>
  <c r="I6719" i="5"/>
  <c r="I6729" i="5"/>
  <c r="I6731" i="5"/>
  <c r="I6740" i="5"/>
  <c r="I6726" i="5"/>
  <c r="I6753" i="5"/>
  <c r="I6771" i="5"/>
  <c r="I6756" i="5"/>
  <c r="I6755" i="5"/>
  <c r="I6762" i="5"/>
  <c r="I6715" i="5"/>
  <c r="I6773" i="5"/>
  <c r="I6747" i="5"/>
  <c r="I6759" i="5"/>
  <c r="I4400" i="5"/>
  <c r="I4438" i="5"/>
  <c r="I4442" i="5"/>
  <c r="I4444" i="5"/>
  <c r="I4425" i="5"/>
  <c r="I4454" i="5"/>
  <c r="I4407" i="5"/>
  <c r="I4420" i="5"/>
  <c r="I4401" i="5"/>
  <c r="I4439" i="5"/>
  <c r="I4455" i="5"/>
  <c r="I4435" i="5"/>
  <c r="I4433" i="5"/>
  <c r="I4428" i="5"/>
  <c r="I4399" i="5"/>
  <c r="I4395" i="5"/>
  <c r="I4412" i="5"/>
  <c r="I4413" i="5"/>
  <c r="I4410" i="5"/>
  <c r="I4446" i="5"/>
  <c r="I4397" i="5"/>
  <c r="I4403" i="5"/>
  <c r="I4422" i="5"/>
  <c r="I4445" i="5"/>
  <c r="I4437" i="5"/>
  <c r="I4408" i="5"/>
  <c r="I4427" i="5"/>
  <c r="I4448" i="5"/>
  <c r="I4431" i="5"/>
  <c r="I4451" i="5"/>
  <c r="I4453" i="5"/>
  <c r="I4418" i="5"/>
  <c r="I4396" i="5"/>
  <c r="I4434" i="5"/>
  <c r="I4430" i="5"/>
  <c r="I4402" i="5"/>
  <c r="I4416" i="5"/>
  <c r="I4452" i="5"/>
  <c r="I4447" i="5"/>
  <c r="I4415" i="5"/>
  <c r="I4432" i="5"/>
  <c r="I4436" i="5"/>
  <c r="I4421" i="5"/>
  <c r="I4450" i="5"/>
  <c r="I4404" i="5"/>
  <c r="I4423" i="5"/>
  <c r="I4424" i="5"/>
  <c r="I4409" i="5"/>
  <c r="I4443" i="5"/>
  <c r="I4414" i="5"/>
  <c r="I4411" i="5"/>
  <c r="I4417" i="5"/>
  <c r="I4398" i="5"/>
  <c r="I4419" i="5"/>
  <c r="I4406" i="5"/>
  <c r="I4405" i="5"/>
  <c r="I4429" i="5"/>
  <c r="I4426" i="5"/>
  <c r="I4440" i="5"/>
  <c r="I4449" i="5"/>
  <c r="I4441" i="5"/>
  <c r="I2009" i="5"/>
  <c r="I1986" i="5"/>
  <c r="I2012" i="5"/>
  <c r="I1957" i="5"/>
  <c r="I1987" i="5"/>
  <c r="I1994" i="5"/>
  <c r="I1978" i="5"/>
  <c r="I1979" i="5"/>
  <c r="I2005" i="5"/>
  <c r="I2015" i="5"/>
  <c r="I1982" i="5"/>
  <c r="I2011" i="5"/>
  <c r="I1967" i="5"/>
  <c r="I1976" i="5"/>
  <c r="I1999" i="5"/>
  <c r="I1963" i="5"/>
  <c r="I1973" i="5"/>
  <c r="I1988" i="5"/>
  <c r="I1975" i="5"/>
  <c r="I1977" i="5"/>
  <c r="I1992" i="5"/>
  <c r="I2008" i="5"/>
  <c r="I2013" i="5"/>
  <c r="I1995" i="5"/>
  <c r="I1981" i="5"/>
  <c r="I1972" i="5"/>
  <c r="I2000" i="5"/>
  <c r="I2014" i="5"/>
  <c r="I1996" i="5"/>
  <c r="I2002" i="5"/>
  <c r="I1960" i="5"/>
  <c r="I2003" i="5"/>
  <c r="I1993" i="5"/>
  <c r="I2010" i="5"/>
  <c r="I1970" i="5"/>
  <c r="I2006" i="5"/>
  <c r="I1984" i="5"/>
  <c r="I1989" i="5"/>
  <c r="I1990" i="5"/>
  <c r="I1968" i="5"/>
  <c r="I1958" i="5"/>
  <c r="I1966" i="5"/>
  <c r="I1980" i="5"/>
  <c r="I1969" i="5"/>
  <c r="I1955" i="5"/>
  <c r="I1956" i="5"/>
  <c r="I1991" i="5"/>
  <c r="I2007" i="5"/>
  <c r="I1997" i="5"/>
  <c r="I1965" i="5"/>
  <c r="I1983" i="5"/>
  <c r="I1971" i="5"/>
  <c r="I2004" i="5"/>
  <c r="I1959" i="5"/>
  <c r="I1962" i="5"/>
  <c r="I1974" i="5"/>
  <c r="I1964" i="5"/>
  <c r="I1985" i="5"/>
  <c r="I1998" i="5"/>
  <c r="I2001" i="5"/>
  <c r="I1961" i="5"/>
  <c r="I6653" i="5"/>
  <c r="I6654" i="5"/>
  <c r="I6691" i="5"/>
  <c r="I6704" i="5"/>
  <c r="I6702" i="5"/>
  <c r="I6656" i="5"/>
  <c r="I6687" i="5"/>
  <c r="I6688" i="5"/>
  <c r="I6663" i="5"/>
  <c r="I6658" i="5"/>
  <c r="I6681" i="5"/>
  <c r="I6673" i="5"/>
  <c r="I6686" i="5"/>
  <c r="I6695" i="5"/>
  <c r="I6665" i="5"/>
  <c r="I6683" i="5"/>
  <c r="I6675" i="5"/>
  <c r="I6676" i="5"/>
  <c r="I6679" i="5"/>
  <c r="I6710" i="5"/>
  <c r="I6652" i="5"/>
  <c r="I6664" i="5"/>
  <c r="I6680" i="5"/>
  <c r="I6689" i="5"/>
  <c r="I6708" i="5"/>
  <c r="I6700" i="5"/>
  <c r="I6709" i="5"/>
  <c r="I6694" i="5"/>
  <c r="I6690" i="5"/>
  <c r="I6692" i="5"/>
  <c r="I6693" i="5"/>
  <c r="I6707" i="5"/>
  <c r="I6684" i="5"/>
  <c r="I6706" i="5"/>
  <c r="I6671" i="5"/>
  <c r="I6659" i="5"/>
  <c r="I6699" i="5"/>
  <c r="I6668" i="5"/>
  <c r="I6661" i="5"/>
  <c r="I6711" i="5"/>
  <c r="I6662" i="5"/>
  <c r="I6678" i="5"/>
  <c r="I6705" i="5"/>
  <c r="I6669" i="5"/>
  <c r="I6685" i="5"/>
  <c r="I6712" i="5"/>
  <c r="I6672" i="5"/>
  <c r="I6674" i="5"/>
  <c r="I6701" i="5"/>
  <c r="I6670" i="5"/>
  <c r="I6666" i="5"/>
  <c r="I6682" i="5"/>
  <c r="I6703" i="5"/>
  <c r="I6696" i="5"/>
  <c r="I6698" i="5"/>
  <c r="I6655" i="5"/>
  <c r="I6677" i="5"/>
  <c r="I6667" i="5"/>
  <c r="I6697" i="5"/>
  <c r="I6657" i="5"/>
  <c r="I6660" i="5"/>
  <c r="I1897" i="5"/>
  <c r="I1922" i="5"/>
  <c r="I1950" i="5"/>
  <c r="I1902" i="5"/>
  <c r="I1910" i="5"/>
  <c r="I1939" i="5"/>
  <c r="I1916" i="5"/>
  <c r="I1911" i="5"/>
  <c r="I1917" i="5"/>
  <c r="I1914" i="5"/>
  <c r="I1940" i="5"/>
  <c r="I1937" i="5"/>
  <c r="I1945" i="5"/>
  <c r="I1944" i="5"/>
  <c r="I1932" i="5"/>
  <c r="I1907" i="5"/>
  <c r="I1948" i="5"/>
  <c r="I1924" i="5"/>
  <c r="I1919" i="5"/>
  <c r="I1909" i="5"/>
  <c r="I1941" i="5"/>
  <c r="I1951" i="5"/>
  <c r="I1894" i="5"/>
  <c r="I1936" i="5"/>
  <c r="I1915" i="5"/>
  <c r="I1904" i="5"/>
  <c r="I1929" i="5"/>
  <c r="I1954" i="5"/>
  <c r="I1927" i="5"/>
  <c r="I1923" i="5"/>
  <c r="I1947" i="5"/>
  <c r="I1925" i="5"/>
  <c r="I1938" i="5"/>
  <c r="I1901" i="5"/>
  <c r="I1900" i="5"/>
  <c r="I1905" i="5"/>
  <c r="I1895" i="5"/>
  <c r="I1896" i="5"/>
  <c r="I1946" i="5"/>
  <c r="I1953" i="5"/>
  <c r="I1903" i="5"/>
  <c r="I1920" i="5"/>
  <c r="I1935" i="5"/>
  <c r="I1908" i="5"/>
  <c r="I1943" i="5"/>
  <c r="I1912" i="5"/>
  <c r="I1926" i="5"/>
  <c r="I1952" i="5"/>
  <c r="I1899" i="5"/>
  <c r="I1930" i="5"/>
  <c r="I1931" i="5"/>
  <c r="I1949" i="5"/>
  <c r="I1942" i="5"/>
  <c r="I1928" i="5"/>
  <c r="I1898" i="5"/>
  <c r="I1906" i="5"/>
  <c r="I1918" i="5"/>
  <c r="I1933" i="5"/>
  <c r="I1921" i="5"/>
  <c r="I1913" i="5"/>
  <c r="I1934" i="5"/>
  <c r="I6809" i="5"/>
  <c r="I6827" i="5"/>
  <c r="I6829" i="5"/>
  <c r="I6796" i="5"/>
  <c r="I6794" i="5"/>
  <c r="I6819" i="5"/>
  <c r="I6800" i="5"/>
  <c r="I6784" i="5"/>
  <c r="I6790" i="5"/>
  <c r="I6780" i="5"/>
  <c r="I6797" i="5"/>
  <c r="I6808" i="5"/>
  <c r="I6831" i="5"/>
  <c r="I6786" i="5"/>
  <c r="I6778" i="5"/>
  <c r="I6814" i="5"/>
  <c r="I6795" i="5"/>
  <c r="I6818" i="5"/>
  <c r="I6777" i="5"/>
  <c r="I6783" i="5"/>
  <c r="I6807" i="5"/>
  <c r="I6821" i="5"/>
  <c r="I6813" i="5"/>
  <c r="I6774" i="5"/>
  <c r="I6806" i="5"/>
  <c r="I6810" i="5"/>
  <c r="I6793" i="5"/>
  <c r="I6775" i="5"/>
  <c r="I6804" i="5"/>
  <c r="I6782" i="5"/>
  <c r="I6791" i="5"/>
  <c r="I6798" i="5"/>
  <c r="I6820" i="5"/>
  <c r="I6828" i="5"/>
  <c r="I6817" i="5"/>
  <c r="I6811" i="5"/>
  <c r="I6832" i="5"/>
  <c r="I6830" i="5"/>
  <c r="I6816" i="5"/>
  <c r="I6801" i="5"/>
  <c r="I6785" i="5"/>
  <c r="I6822" i="5"/>
  <c r="I6825" i="5"/>
  <c r="I6787" i="5"/>
  <c r="I6826" i="5"/>
  <c r="I6779" i="5"/>
  <c r="I6812" i="5"/>
  <c r="I6833" i="5"/>
  <c r="I6802" i="5"/>
  <c r="I6824" i="5"/>
  <c r="I6834" i="5"/>
  <c r="I6792" i="5"/>
  <c r="I6789" i="5"/>
  <c r="I6803" i="5"/>
  <c r="I6776" i="5"/>
  <c r="I6781" i="5"/>
  <c r="I6788" i="5"/>
  <c r="I6815" i="5"/>
  <c r="I6805" i="5"/>
  <c r="I6823" i="5"/>
  <c r="I6799" i="5"/>
  <c r="I5310" i="5" a="1"/>
  <c r="I5188" i="5" a="1"/>
  <c r="I11410" i="5" a="1"/>
  <c r="I10007" i="5" a="1"/>
  <c r="I6042" i="5" a="1"/>
  <c r="I13911" i="5" a="1"/>
  <c r="I11532" i="5" a="1"/>
  <c r="I11471" i="5" a="1"/>
  <c r="I5981" i="5" a="1"/>
  <c r="I5920" i="5" a="1"/>
  <c r="I5219" i="5" l="1"/>
  <c r="I5189" i="5"/>
  <c r="I5248" i="5"/>
  <c r="I5224" i="5"/>
  <c r="I5221" i="5"/>
  <c r="I5226" i="5"/>
  <c r="I5236" i="5"/>
  <c r="I5220" i="5"/>
  <c r="I5200" i="5"/>
  <c r="I5201" i="5"/>
  <c r="I5228" i="5"/>
  <c r="I5222" i="5"/>
  <c r="I5190" i="5"/>
  <c r="I5225" i="5"/>
  <c r="I5203" i="5"/>
  <c r="I5247" i="5"/>
  <c r="I5241" i="5"/>
  <c r="I5198" i="5"/>
  <c r="I5215" i="5"/>
  <c r="I5214" i="5"/>
  <c r="I5243" i="5"/>
  <c r="I5192" i="5"/>
  <c r="I5216" i="5"/>
  <c r="I5196" i="5"/>
  <c r="I5229" i="5"/>
  <c r="I5209" i="5"/>
  <c r="I5213" i="5"/>
  <c r="I5197" i="5"/>
  <c r="I5230" i="5"/>
  <c r="I5194" i="5"/>
  <c r="I5195" i="5"/>
  <c r="I5244" i="5"/>
  <c r="I5188" i="5"/>
  <c r="I5238" i="5"/>
  <c r="I5193" i="5"/>
  <c r="I5240" i="5"/>
  <c r="I5227" i="5"/>
  <c r="I5212" i="5"/>
  <c r="I5206" i="5"/>
  <c r="I5191" i="5"/>
  <c r="I5232" i="5"/>
  <c r="I5218" i="5"/>
  <c r="I5233" i="5"/>
  <c r="I5202" i="5"/>
  <c r="I5207" i="5"/>
  <c r="I5245" i="5"/>
  <c r="I5199" i="5"/>
  <c r="I5234" i="5"/>
  <c r="I5204" i="5"/>
  <c r="I5208" i="5"/>
  <c r="I5239" i="5"/>
  <c r="I5211" i="5"/>
  <c r="I5223" i="5"/>
  <c r="I5210" i="5"/>
  <c r="I5246" i="5"/>
  <c r="I5242" i="5"/>
  <c r="I5205" i="5"/>
  <c r="I5235" i="5"/>
  <c r="I5237" i="5"/>
  <c r="I5231" i="5"/>
  <c r="I5217" i="5"/>
  <c r="I5366" i="5"/>
  <c r="I5327" i="5"/>
  <c r="I5364" i="5"/>
  <c r="I5363" i="5"/>
  <c r="I5361" i="5"/>
  <c r="I5359" i="5"/>
  <c r="I5360" i="5"/>
  <c r="I5318" i="5"/>
  <c r="I5347" i="5"/>
  <c r="I5342" i="5"/>
  <c r="I5351" i="5"/>
  <c r="I5355" i="5"/>
  <c r="I5362" i="5"/>
  <c r="I5314" i="5"/>
  <c r="I5344" i="5"/>
  <c r="I5346" i="5"/>
  <c r="I5324" i="5"/>
  <c r="I5365" i="5"/>
  <c r="I5336" i="5"/>
  <c r="I5333" i="5"/>
  <c r="I5332" i="5"/>
  <c r="I5357" i="5"/>
  <c r="I5328" i="5"/>
  <c r="I5353" i="5"/>
  <c r="I5358" i="5"/>
  <c r="I5354" i="5"/>
  <c r="I5322" i="5"/>
  <c r="I5310" i="5"/>
  <c r="I5368" i="5"/>
  <c r="I5339" i="5"/>
  <c r="I5313" i="5"/>
  <c r="I5345" i="5"/>
  <c r="I5312" i="5"/>
  <c r="I5325" i="5"/>
  <c r="I5348" i="5"/>
  <c r="I5317" i="5"/>
  <c r="I5331" i="5"/>
  <c r="I5329" i="5"/>
  <c r="I5319" i="5"/>
  <c r="I5323" i="5"/>
  <c r="I5369" i="5"/>
  <c r="I5321" i="5"/>
  <c r="I5334" i="5"/>
  <c r="I5330" i="5"/>
  <c r="I5326" i="5"/>
  <c r="I5370" i="5"/>
  <c r="I5340" i="5"/>
  <c r="I5350" i="5"/>
  <c r="I5320" i="5"/>
  <c r="I5337" i="5"/>
  <c r="I5356" i="5"/>
  <c r="I5341" i="5"/>
  <c r="I5349" i="5"/>
  <c r="I5311" i="5"/>
  <c r="I5315" i="5"/>
  <c r="I5335" i="5"/>
  <c r="I5316" i="5"/>
  <c r="I5338" i="5"/>
  <c r="I5343" i="5"/>
  <c r="I5367" i="5"/>
  <c r="I5352" i="5"/>
  <c r="I10058" i="5"/>
  <c r="I10037" i="5"/>
  <c r="I10024" i="5"/>
  <c r="I10042" i="5"/>
  <c r="I10023" i="5"/>
  <c r="I10027" i="5"/>
  <c r="I10029" i="5"/>
  <c r="I10038" i="5"/>
  <c r="I10060" i="5"/>
  <c r="I10013" i="5"/>
  <c r="I10017" i="5"/>
  <c r="I10026" i="5"/>
  <c r="I10063" i="5"/>
  <c r="I10052" i="5"/>
  <c r="I10045" i="5"/>
  <c r="I10032" i="5"/>
  <c r="I10039" i="5"/>
  <c r="I10049" i="5"/>
  <c r="I10044" i="5"/>
  <c r="I10031" i="5"/>
  <c r="I10051" i="5"/>
  <c r="I10014" i="5"/>
  <c r="I10035" i="5"/>
  <c r="I10064" i="5"/>
  <c r="I10047" i="5"/>
  <c r="I10010" i="5"/>
  <c r="I10016" i="5"/>
  <c r="I10022" i="5"/>
  <c r="I10030" i="5"/>
  <c r="I10040" i="5"/>
  <c r="I10011" i="5"/>
  <c r="I10041" i="5"/>
  <c r="I10046" i="5"/>
  <c r="I10066" i="5"/>
  <c r="I10054" i="5"/>
  <c r="I10061" i="5"/>
  <c r="I10056" i="5"/>
  <c r="I10007" i="5"/>
  <c r="I10050" i="5"/>
  <c r="I10055" i="5"/>
  <c r="I10025" i="5"/>
  <c r="I10019" i="5"/>
  <c r="I10048" i="5"/>
  <c r="I10053" i="5"/>
  <c r="I10062" i="5"/>
  <c r="I10059" i="5"/>
  <c r="I10065" i="5"/>
  <c r="I10067" i="5"/>
  <c r="I10020" i="5"/>
  <c r="I10009" i="5"/>
  <c r="I10057" i="5"/>
  <c r="I10043" i="5"/>
  <c r="I10033" i="5"/>
  <c r="I10015" i="5"/>
  <c r="I10028" i="5"/>
  <c r="I10008" i="5"/>
  <c r="I10012" i="5"/>
  <c r="I10034" i="5"/>
  <c r="I10021" i="5"/>
  <c r="I10036" i="5"/>
  <c r="I10018" i="5"/>
  <c r="I5991" i="5"/>
  <c r="I5993" i="5"/>
  <c r="I5984" i="5"/>
  <c r="I6014" i="5"/>
  <c r="I6003" i="5"/>
  <c r="I6022" i="5"/>
  <c r="I6036" i="5"/>
  <c r="I6020" i="5"/>
  <c r="I6024" i="5"/>
  <c r="I6029" i="5"/>
  <c r="I5990" i="5"/>
  <c r="I6009" i="5"/>
  <c r="I5998" i="5"/>
  <c r="I6039" i="5"/>
  <c r="I6017" i="5"/>
  <c r="I6010" i="5"/>
  <c r="I6011" i="5"/>
  <c r="I5985" i="5"/>
  <c r="I6015" i="5"/>
  <c r="I6008" i="5"/>
  <c r="I5989" i="5"/>
  <c r="I5987" i="5"/>
  <c r="I6013" i="5"/>
  <c r="I5992" i="5"/>
  <c r="I6019" i="5"/>
  <c r="I5999" i="5"/>
  <c r="I6018" i="5"/>
  <c r="I6038" i="5"/>
  <c r="I6031" i="5"/>
  <c r="I6040" i="5"/>
  <c r="I5983" i="5"/>
  <c r="I6034" i="5"/>
  <c r="I5986" i="5"/>
  <c r="I5994" i="5"/>
  <c r="I5997" i="5"/>
  <c r="I6007" i="5"/>
  <c r="I6005" i="5"/>
  <c r="I5981" i="5"/>
  <c r="I6041" i="5"/>
  <c r="I6035" i="5"/>
  <c r="I6027" i="5"/>
  <c r="I5996" i="5"/>
  <c r="I6032" i="5"/>
  <c r="I5982" i="5"/>
  <c r="I5988" i="5"/>
  <c r="I6006" i="5"/>
  <c r="I6000" i="5"/>
  <c r="I6012" i="5"/>
  <c r="I6001" i="5"/>
  <c r="I6016" i="5"/>
  <c r="I6025" i="5"/>
  <c r="I6002" i="5"/>
  <c r="I6028" i="5"/>
  <c r="I6023" i="5"/>
  <c r="I5995" i="5"/>
  <c r="I6026" i="5"/>
  <c r="I6033" i="5"/>
  <c r="I6030" i="5"/>
  <c r="I6037" i="5"/>
  <c r="I6004" i="5"/>
  <c r="I6021" i="5"/>
  <c r="I6078" i="5"/>
  <c r="I6077" i="5"/>
  <c r="I6082" i="5"/>
  <c r="I6047" i="5"/>
  <c r="I6062" i="5"/>
  <c r="I6069" i="5"/>
  <c r="I6092" i="5"/>
  <c r="I6064" i="5"/>
  <c r="I6050" i="5"/>
  <c r="I6098" i="5"/>
  <c r="I6081" i="5"/>
  <c r="I6066" i="5"/>
  <c r="I6053" i="5"/>
  <c r="I6071" i="5"/>
  <c r="I6065" i="5"/>
  <c r="I6061" i="5"/>
  <c r="I6068" i="5"/>
  <c r="I6052" i="5"/>
  <c r="I6076" i="5"/>
  <c r="I6085" i="5"/>
  <c r="I6091" i="5"/>
  <c r="I6099" i="5"/>
  <c r="I6083" i="5"/>
  <c r="I6063" i="5"/>
  <c r="I6090" i="5"/>
  <c r="I6075" i="5"/>
  <c r="I6046" i="5"/>
  <c r="I6084" i="5"/>
  <c r="I6094" i="5"/>
  <c r="I6055" i="5"/>
  <c r="I6086" i="5"/>
  <c r="I6051" i="5"/>
  <c r="I6074" i="5"/>
  <c r="I6080" i="5"/>
  <c r="I6072" i="5"/>
  <c r="I6054" i="5"/>
  <c r="I6049" i="5"/>
  <c r="I6101" i="5"/>
  <c r="I6087" i="5"/>
  <c r="I6044" i="5"/>
  <c r="I6045" i="5"/>
  <c r="I6079" i="5"/>
  <c r="I6070" i="5"/>
  <c r="I6102" i="5"/>
  <c r="I6058" i="5"/>
  <c r="I6056" i="5"/>
  <c r="I6073" i="5"/>
  <c r="I6059" i="5"/>
  <c r="I6042" i="5"/>
  <c r="I6060" i="5"/>
  <c r="I6067" i="5"/>
  <c r="I6100" i="5"/>
  <c r="I6096" i="5"/>
  <c r="I6057" i="5"/>
  <c r="I6048" i="5"/>
  <c r="I6043" i="5"/>
  <c r="I6093" i="5"/>
  <c r="I6089" i="5"/>
  <c r="I6097" i="5"/>
  <c r="I6088" i="5"/>
  <c r="I6095" i="5"/>
  <c r="I5969" i="5"/>
  <c r="I5936" i="5"/>
  <c r="I5975" i="5"/>
  <c r="I5958" i="5"/>
  <c r="I5952" i="5"/>
  <c r="I5942" i="5"/>
  <c r="I5935" i="5"/>
  <c r="I5951" i="5"/>
  <c r="I5920" i="5"/>
  <c r="I5978" i="5"/>
  <c r="I5956" i="5"/>
  <c r="I5929" i="5"/>
  <c r="I5980" i="5"/>
  <c r="I5966" i="5"/>
  <c r="I5946" i="5"/>
  <c r="I5971" i="5"/>
  <c r="I5941" i="5"/>
  <c r="I5974" i="5"/>
  <c r="I5964" i="5"/>
  <c r="I5930" i="5"/>
  <c r="I5979" i="5"/>
  <c r="I5968" i="5"/>
  <c r="I5922" i="5"/>
  <c r="I5957" i="5"/>
  <c r="I5921" i="5"/>
  <c r="I5927" i="5"/>
  <c r="I5960" i="5"/>
  <c r="I5924" i="5"/>
  <c r="I5949" i="5"/>
  <c r="I5967" i="5"/>
  <c r="I5928" i="5"/>
  <c r="I5925" i="5"/>
  <c r="I5933" i="5"/>
  <c r="I5972" i="5"/>
  <c r="I5954" i="5"/>
  <c r="I5934" i="5"/>
  <c r="I5950" i="5"/>
  <c r="I5926" i="5"/>
  <c r="I5931" i="5"/>
  <c r="I5944" i="5"/>
  <c r="I5939" i="5"/>
  <c r="I5962" i="5"/>
  <c r="I5959" i="5"/>
  <c r="I5948" i="5"/>
  <c r="I5961" i="5"/>
  <c r="I5973" i="5"/>
  <c r="I5937" i="5"/>
  <c r="I5947" i="5"/>
  <c r="I5945" i="5"/>
  <c r="I5953" i="5"/>
  <c r="I5970" i="5"/>
  <c r="I5943" i="5"/>
  <c r="I5977" i="5"/>
  <c r="I5963" i="5"/>
  <c r="I5932" i="5"/>
  <c r="I5938" i="5"/>
  <c r="I5976" i="5"/>
  <c r="I5940" i="5"/>
  <c r="I5923" i="5"/>
  <c r="I5965" i="5"/>
  <c r="I5955" i="5"/>
  <c r="I11588" i="5"/>
  <c r="I11536" i="5"/>
  <c r="I11546" i="5"/>
  <c r="I11554" i="5"/>
  <c r="I11557" i="5"/>
  <c r="I11580" i="5"/>
  <c r="I11561" i="5"/>
  <c r="I11575" i="5"/>
  <c r="I11560" i="5"/>
  <c r="I11578" i="5"/>
  <c r="I11553" i="5"/>
  <c r="I11564" i="5"/>
  <c r="I11586" i="5"/>
  <c r="I11538" i="5"/>
  <c r="I11551" i="5"/>
  <c r="I11592" i="5"/>
  <c r="I11552" i="5"/>
  <c r="I11571" i="5"/>
  <c r="I11535" i="5"/>
  <c r="I11544" i="5"/>
  <c r="I11579" i="5"/>
  <c r="I11548" i="5"/>
  <c r="I11566" i="5"/>
  <c r="I11576" i="5"/>
  <c r="I11543" i="5"/>
  <c r="I11537" i="5"/>
  <c r="I11563" i="5"/>
  <c r="I11569" i="5"/>
  <c r="I11550" i="5"/>
  <c r="I11539" i="5"/>
  <c r="I11584" i="5"/>
  <c r="I11585" i="5"/>
  <c r="I11590" i="5"/>
  <c r="I11542" i="5"/>
  <c r="I11567" i="5"/>
  <c r="I11555" i="5"/>
  <c r="I11565" i="5"/>
  <c r="I11570" i="5"/>
  <c r="I11534" i="5"/>
  <c r="I11581" i="5"/>
  <c r="I11541" i="5"/>
  <c r="I11572" i="5"/>
  <c r="I11559" i="5"/>
  <c r="I11532" i="5"/>
  <c r="I11556" i="5"/>
  <c r="I11545" i="5"/>
  <c r="I11549" i="5"/>
  <c r="I11547" i="5"/>
  <c r="I11574" i="5"/>
  <c r="I11591" i="5"/>
  <c r="I11583" i="5"/>
  <c r="I11573" i="5"/>
  <c r="I11587" i="5"/>
  <c r="I11582" i="5"/>
  <c r="I11540" i="5"/>
  <c r="I11568" i="5"/>
  <c r="I11562" i="5"/>
  <c r="I11558" i="5"/>
  <c r="I11577" i="5"/>
  <c r="I11533" i="5"/>
  <c r="I11589" i="5"/>
  <c r="I13961" i="5"/>
  <c r="I13916" i="5"/>
  <c r="I13965" i="5"/>
  <c r="I13938" i="5"/>
  <c r="I13957" i="5"/>
  <c r="I13931" i="5"/>
  <c r="I13960" i="5"/>
  <c r="I13918" i="5"/>
  <c r="I13944" i="5"/>
  <c r="I13915" i="5"/>
  <c r="I13953" i="5"/>
  <c r="I13970" i="5"/>
  <c r="I13952" i="5"/>
  <c r="I13956" i="5"/>
  <c r="I13937" i="5"/>
  <c r="I13940" i="5"/>
  <c r="I13928" i="5"/>
  <c r="I13946" i="5"/>
  <c r="I13920" i="5"/>
  <c r="I13971" i="5"/>
  <c r="I13913" i="5"/>
  <c r="I13951" i="5"/>
  <c r="I13943" i="5"/>
  <c r="I13966" i="5"/>
  <c r="I13914" i="5"/>
  <c r="I13936" i="5"/>
  <c r="I13935" i="5"/>
  <c r="I13955" i="5"/>
  <c r="I13929" i="5"/>
  <c r="I13945" i="5"/>
  <c r="I13923" i="5"/>
  <c r="I13969" i="5"/>
  <c r="I13917" i="5"/>
  <c r="I13934" i="5"/>
  <c r="I13921" i="5"/>
  <c r="I13948" i="5"/>
  <c r="I13925" i="5"/>
  <c r="I13968" i="5"/>
  <c r="I13947" i="5"/>
  <c r="I13964" i="5"/>
  <c r="I13949" i="5"/>
  <c r="I13924" i="5"/>
  <c r="I13926" i="5"/>
  <c r="I13962" i="5"/>
  <c r="I13939" i="5"/>
  <c r="I13927" i="5"/>
  <c r="I13911" i="5"/>
  <c r="I13950" i="5"/>
  <c r="I13959" i="5"/>
  <c r="I13941" i="5"/>
  <c r="I13922" i="5"/>
  <c r="I13933" i="5"/>
  <c r="I13919" i="5"/>
  <c r="I13963" i="5"/>
  <c r="I13912" i="5"/>
  <c r="I13967" i="5"/>
  <c r="I13932" i="5"/>
  <c r="I13954" i="5"/>
  <c r="I13942" i="5"/>
  <c r="I13930" i="5"/>
  <c r="I13958" i="5"/>
  <c r="I11428" i="5"/>
  <c r="I11457" i="5"/>
  <c r="I11415" i="5"/>
  <c r="I11468" i="5"/>
  <c r="I11451" i="5"/>
  <c r="I11432" i="5"/>
  <c r="I11443" i="5"/>
  <c r="I11416" i="5"/>
  <c r="I11420" i="5"/>
  <c r="I11452" i="5"/>
  <c r="I11458" i="5"/>
  <c r="I11431" i="5"/>
  <c r="I11450" i="5"/>
  <c r="I11462" i="5"/>
  <c r="I11422" i="5"/>
  <c r="I11444" i="5"/>
  <c r="I11437" i="5"/>
  <c r="I11436" i="5"/>
  <c r="I11449" i="5"/>
  <c r="I11434" i="5"/>
  <c r="I11419" i="5"/>
  <c r="I11463" i="5"/>
  <c r="I11430" i="5"/>
  <c r="I11470" i="5"/>
  <c r="I11469" i="5"/>
  <c r="I11442" i="5"/>
  <c r="I11454" i="5"/>
  <c r="I11411" i="5"/>
  <c r="I11429" i="5"/>
  <c r="I11445" i="5"/>
  <c r="I11448" i="5"/>
  <c r="I11413" i="5"/>
  <c r="I11427" i="5"/>
  <c r="I11446" i="5"/>
  <c r="I11459" i="5"/>
  <c r="I11456" i="5"/>
  <c r="I11466" i="5"/>
  <c r="I11461" i="5"/>
  <c r="I11460" i="5"/>
  <c r="I11410" i="5"/>
  <c r="I11433" i="5"/>
  <c r="I11467" i="5"/>
  <c r="I11439" i="5"/>
  <c r="I11426" i="5"/>
  <c r="I11447" i="5"/>
  <c r="I11438" i="5"/>
  <c r="I11464" i="5"/>
  <c r="I11453" i="5"/>
  <c r="I11441" i="5"/>
  <c r="I11414" i="5"/>
  <c r="I11435" i="5"/>
  <c r="I11440" i="5"/>
  <c r="I11423" i="5"/>
  <c r="I11418" i="5"/>
  <c r="I11455" i="5"/>
  <c r="I11425" i="5"/>
  <c r="I11417" i="5"/>
  <c r="I11421" i="5"/>
  <c r="I11424" i="5"/>
  <c r="I11412" i="5"/>
  <c r="I11465" i="5"/>
  <c r="I11527" i="5"/>
  <c r="I11497" i="5"/>
  <c r="I11518" i="5"/>
  <c r="I11498" i="5"/>
  <c r="I11492" i="5"/>
  <c r="I11475" i="5"/>
  <c r="I11514" i="5"/>
  <c r="I11486" i="5"/>
  <c r="I11522" i="5"/>
  <c r="I11524" i="5"/>
  <c r="I11515" i="5"/>
  <c r="I11479" i="5"/>
  <c r="I11508" i="5"/>
  <c r="I11472" i="5"/>
  <c r="I11505" i="5"/>
  <c r="I11528" i="5"/>
  <c r="I11513" i="5"/>
  <c r="I11525" i="5"/>
  <c r="I11480" i="5"/>
  <c r="I11507" i="5"/>
  <c r="I11483" i="5"/>
  <c r="I11512" i="5"/>
  <c r="I11510" i="5"/>
  <c r="I11490" i="5"/>
  <c r="I11519" i="5"/>
  <c r="I11489" i="5"/>
  <c r="I11521" i="5"/>
  <c r="I11499" i="5"/>
  <c r="I11523" i="5"/>
  <c r="I11531" i="5"/>
  <c r="I11502" i="5"/>
  <c r="I11493" i="5"/>
  <c r="I11482" i="5"/>
  <c r="I11517" i="5"/>
  <c r="I11471" i="5"/>
  <c r="I11494" i="5"/>
  <c r="I11501" i="5"/>
  <c r="I11476" i="5"/>
  <c r="I11495" i="5"/>
  <c r="I11488" i="5"/>
  <c r="I11491" i="5"/>
  <c r="I11530" i="5"/>
  <c r="I11526" i="5"/>
  <c r="I11487" i="5"/>
  <c r="I11496" i="5"/>
  <c r="I11484" i="5"/>
  <c r="I11503" i="5"/>
  <c r="I11473" i="5"/>
  <c r="I11529" i="5"/>
  <c r="I11500" i="5"/>
  <c r="I11511" i="5"/>
  <c r="I11481" i="5"/>
  <c r="I11477" i="5"/>
  <c r="I11520" i="5"/>
  <c r="I11509" i="5"/>
  <c r="I11478" i="5"/>
  <c r="I11516" i="5"/>
  <c r="I11504" i="5"/>
  <c r="I11474" i="5"/>
  <c r="I11506" i="5"/>
  <c r="I11485" i="5"/>
  <c r="I10068" i="5" a="1"/>
  <c r="I9946" i="5" a="1"/>
  <c r="I10678" i="5" a="1"/>
  <c r="I10739" i="5" a="1"/>
  <c r="I10800" i="5" a="1"/>
  <c r="I9974" i="5" l="1"/>
  <c r="I9997" i="5"/>
  <c r="I9991" i="5"/>
  <c r="I9955" i="5"/>
  <c r="I9988" i="5"/>
  <c r="I9963" i="5"/>
  <c r="I9952" i="5"/>
  <c r="I9981" i="5"/>
  <c r="I9969" i="5"/>
  <c r="I9990" i="5"/>
  <c r="I9946" i="5"/>
  <c r="I9977" i="5"/>
  <c r="I10002" i="5"/>
  <c r="I9959" i="5"/>
  <c r="I9966" i="5"/>
  <c r="I10003" i="5"/>
  <c r="I9983" i="5"/>
  <c r="I9965" i="5"/>
  <c r="I10000" i="5"/>
  <c r="I9953" i="5"/>
  <c r="I9957" i="5"/>
  <c r="I9970" i="5"/>
  <c r="I9948" i="5"/>
  <c r="I9992" i="5"/>
  <c r="I9978" i="5"/>
  <c r="I9984" i="5"/>
  <c r="I9975" i="5"/>
  <c r="I9982" i="5"/>
  <c r="I9986" i="5"/>
  <c r="I9961" i="5"/>
  <c r="I9985" i="5"/>
  <c r="I9994" i="5"/>
  <c r="I9995" i="5"/>
  <c r="I9980" i="5"/>
  <c r="I9964" i="5"/>
  <c r="I9960" i="5"/>
  <c r="I9950" i="5"/>
  <c r="I9976" i="5"/>
  <c r="I9996" i="5"/>
  <c r="I9967" i="5"/>
  <c r="I10004" i="5"/>
  <c r="I10001" i="5"/>
  <c r="I9949" i="5"/>
  <c r="I9971" i="5"/>
  <c r="I9998" i="5"/>
  <c r="I9999" i="5"/>
  <c r="I9989" i="5"/>
  <c r="I9956" i="5"/>
  <c r="I9954" i="5"/>
  <c r="I10005" i="5"/>
  <c r="I9972" i="5"/>
  <c r="I9987" i="5"/>
  <c r="I9973" i="5"/>
  <c r="I9979" i="5"/>
  <c r="I9993" i="5"/>
  <c r="I9968" i="5"/>
  <c r="I9958" i="5"/>
  <c r="I9947" i="5"/>
  <c r="I10006" i="5"/>
  <c r="I9962" i="5"/>
  <c r="I9951" i="5"/>
  <c r="I10127" i="5"/>
  <c r="I10071" i="5"/>
  <c r="I10084" i="5"/>
  <c r="I10093" i="5"/>
  <c r="I10074" i="5"/>
  <c r="I10114" i="5"/>
  <c r="I10080" i="5"/>
  <c r="I10120" i="5"/>
  <c r="I10091" i="5"/>
  <c r="I10113" i="5"/>
  <c r="I10099" i="5"/>
  <c r="I10121" i="5"/>
  <c r="I10089" i="5"/>
  <c r="I10122" i="5"/>
  <c r="I10126" i="5"/>
  <c r="I10073" i="5"/>
  <c r="I10078" i="5"/>
  <c r="I10112" i="5"/>
  <c r="I10069" i="5"/>
  <c r="I10101" i="5"/>
  <c r="I10068" i="5"/>
  <c r="I10075" i="5"/>
  <c r="I10083" i="5"/>
  <c r="I10104" i="5"/>
  <c r="I10086" i="5"/>
  <c r="I10116" i="5"/>
  <c r="I10082" i="5"/>
  <c r="I10070" i="5"/>
  <c r="I10090" i="5"/>
  <c r="I10123" i="5"/>
  <c r="I10124" i="5"/>
  <c r="I10076" i="5"/>
  <c r="I10088" i="5"/>
  <c r="I10085" i="5"/>
  <c r="I10110" i="5"/>
  <c r="I10125" i="5"/>
  <c r="I10094" i="5"/>
  <c r="I10105" i="5"/>
  <c r="I10092" i="5"/>
  <c r="I10108" i="5"/>
  <c r="I10081" i="5"/>
  <c r="I10118" i="5"/>
  <c r="I10109" i="5"/>
  <c r="I10117" i="5"/>
  <c r="I10111" i="5"/>
  <c r="I10103" i="5"/>
  <c r="I10107" i="5"/>
  <c r="I10128" i="5"/>
  <c r="I10098" i="5"/>
  <c r="I10106" i="5"/>
  <c r="I10100" i="5"/>
  <c r="I10072" i="5"/>
  <c r="I10102" i="5"/>
  <c r="I10097" i="5"/>
  <c r="I10096" i="5"/>
  <c r="I10079" i="5"/>
  <c r="I10077" i="5"/>
  <c r="I10095" i="5"/>
  <c r="I10087" i="5"/>
  <c r="I10119" i="5"/>
  <c r="I10115" i="5"/>
  <c r="I10797" i="5"/>
  <c r="I10754" i="5"/>
  <c r="I10768" i="5"/>
  <c r="I10787" i="5"/>
  <c r="I10758" i="5"/>
  <c r="I10740" i="5"/>
  <c r="I10742" i="5"/>
  <c r="I10759" i="5"/>
  <c r="I10783" i="5"/>
  <c r="I10769" i="5"/>
  <c r="I10766" i="5"/>
  <c r="I10773" i="5"/>
  <c r="I10774" i="5"/>
  <c r="I10785" i="5"/>
  <c r="I10771" i="5"/>
  <c r="I10748" i="5"/>
  <c r="I10741" i="5"/>
  <c r="I10779" i="5"/>
  <c r="I10745" i="5"/>
  <c r="I10789" i="5"/>
  <c r="I10755" i="5"/>
  <c r="I10799" i="5"/>
  <c r="I10790" i="5"/>
  <c r="I10798" i="5"/>
  <c r="I10762" i="5"/>
  <c r="I10749" i="5"/>
  <c r="I10752" i="5"/>
  <c r="I10775" i="5"/>
  <c r="I10757" i="5"/>
  <c r="I10781" i="5"/>
  <c r="I10764" i="5"/>
  <c r="I10751" i="5"/>
  <c r="I10770" i="5"/>
  <c r="I10753" i="5"/>
  <c r="I10760" i="5"/>
  <c r="I10784" i="5"/>
  <c r="I10772" i="5"/>
  <c r="I10788" i="5"/>
  <c r="I10796" i="5"/>
  <c r="I10746" i="5"/>
  <c r="I10756" i="5"/>
  <c r="I10776" i="5"/>
  <c r="I10744" i="5"/>
  <c r="I10791" i="5"/>
  <c r="I10777" i="5"/>
  <c r="I10795" i="5"/>
  <c r="I10765" i="5"/>
  <c r="I10794" i="5"/>
  <c r="I10780" i="5"/>
  <c r="I10778" i="5"/>
  <c r="I10782" i="5"/>
  <c r="I10747" i="5"/>
  <c r="I10792" i="5"/>
  <c r="I10793" i="5"/>
  <c r="I10750" i="5"/>
  <c r="I10763" i="5"/>
  <c r="I10743" i="5"/>
  <c r="I10761" i="5"/>
  <c r="I10767" i="5"/>
  <c r="I10739" i="5"/>
  <c r="I10786" i="5"/>
  <c r="I10684" i="5"/>
  <c r="I10724" i="5"/>
  <c r="I10692" i="5"/>
  <c r="I10738" i="5"/>
  <c r="I10709" i="5"/>
  <c r="I10688" i="5"/>
  <c r="I10733" i="5"/>
  <c r="I10729" i="5"/>
  <c r="I10713" i="5"/>
  <c r="I10686" i="5"/>
  <c r="I10682" i="5"/>
  <c r="I10701" i="5"/>
  <c r="I10689" i="5"/>
  <c r="I10732" i="5"/>
  <c r="I10736" i="5"/>
  <c r="I10683" i="5"/>
  <c r="I10702" i="5"/>
  <c r="I10699" i="5"/>
  <c r="I10700" i="5"/>
  <c r="I10690" i="5"/>
  <c r="I10678" i="5"/>
  <c r="I10695" i="5"/>
  <c r="I10706" i="5"/>
  <c r="I10698" i="5"/>
  <c r="I10731" i="5"/>
  <c r="I10725" i="5"/>
  <c r="I10679" i="5"/>
  <c r="I10691" i="5"/>
  <c r="I10734" i="5"/>
  <c r="I10721" i="5"/>
  <c r="I10730" i="5"/>
  <c r="I10685" i="5"/>
  <c r="I10693" i="5"/>
  <c r="I10708" i="5"/>
  <c r="I10720" i="5"/>
  <c r="I10735" i="5"/>
  <c r="I10710" i="5"/>
  <c r="I10728" i="5"/>
  <c r="I10680" i="5"/>
  <c r="I10711" i="5"/>
  <c r="I10703" i="5"/>
  <c r="I10727" i="5"/>
  <c r="I10737" i="5"/>
  <c r="I10704" i="5"/>
  <c r="I10719" i="5"/>
  <c r="I10696" i="5"/>
  <c r="I10697" i="5"/>
  <c r="I10723" i="5"/>
  <c r="I10707" i="5"/>
  <c r="I10717" i="5"/>
  <c r="I10722" i="5"/>
  <c r="I10712" i="5"/>
  <c r="I10714" i="5"/>
  <c r="I10705" i="5"/>
  <c r="I10687" i="5"/>
  <c r="I10715" i="5"/>
  <c r="I10716" i="5"/>
  <c r="I10718" i="5"/>
  <c r="I10726" i="5"/>
  <c r="I10681" i="5"/>
  <c r="I10694" i="5"/>
  <c r="I10804" i="5"/>
  <c r="I10860" i="5"/>
  <c r="I10820" i="5"/>
  <c r="I10834" i="5"/>
  <c r="I10813" i="5"/>
  <c r="I10857" i="5"/>
  <c r="I10856" i="5"/>
  <c r="I10843" i="5"/>
  <c r="I10841" i="5"/>
  <c r="I10832" i="5"/>
  <c r="I10817" i="5"/>
  <c r="I10844" i="5"/>
  <c r="I10811" i="5"/>
  <c r="I10836" i="5"/>
  <c r="I10805" i="5"/>
  <c r="I10812" i="5"/>
  <c r="I10806" i="5"/>
  <c r="I10850" i="5"/>
  <c r="I10853" i="5"/>
  <c r="I10852" i="5"/>
  <c r="I10858" i="5"/>
  <c r="I10828" i="5"/>
  <c r="I10819" i="5"/>
  <c r="I10846" i="5"/>
  <c r="I10855" i="5"/>
  <c r="I10809" i="5"/>
  <c r="I10831" i="5"/>
  <c r="I10847" i="5"/>
  <c r="I10815" i="5"/>
  <c r="I10801" i="5"/>
  <c r="I10848" i="5"/>
  <c r="I10825" i="5"/>
  <c r="I10837" i="5"/>
  <c r="I10829" i="5"/>
  <c r="I10845" i="5"/>
  <c r="I10838" i="5"/>
  <c r="I10810" i="5"/>
  <c r="I10839" i="5"/>
  <c r="I10849" i="5"/>
  <c r="I10840" i="5"/>
  <c r="I10851" i="5"/>
  <c r="I10818" i="5"/>
  <c r="I10827" i="5"/>
  <c r="I10822" i="5"/>
  <c r="I10835" i="5"/>
  <c r="I10803" i="5"/>
  <c r="I10800" i="5"/>
  <c r="I10830" i="5"/>
  <c r="I10802" i="5"/>
  <c r="I10859" i="5"/>
  <c r="I10821" i="5"/>
  <c r="I10823" i="5"/>
  <c r="I10833" i="5"/>
  <c r="I10842" i="5"/>
  <c r="I10816" i="5"/>
  <c r="I10814" i="5"/>
  <c r="I10807" i="5"/>
  <c r="I10808" i="5"/>
  <c r="I10824" i="5"/>
  <c r="I10854" i="5"/>
  <c r="I10826" i="5"/>
  <c r="I3053" i="5" l="1" a="1"/>
  <c r="I7811" i="5" a="1"/>
  <c r="I7812" i="5" l="1"/>
  <c r="I7815" i="5"/>
  <c r="I7825" i="5"/>
  <c r="I7845" i="5"/>
  <c r="I7859" i="5"/>
  <c r="I7820" i="5"/>
  <c r="I7840" i="5"/>
  <c r="I7824" i="5"/>
  <c r="I7852" i="5"/>
  <c r="I7850" i="5"/>
  <c r="I7844" i="5"/>
  <c r="I7823" i="5"/>
  <c r="I7853" i="5"/>
  <c r="I7864" i="5"/>
  <c r="I7833" i="5"/>
  <c r="I7814" i="5"/>
  <c r="I7847" i="5"/>
  <c r="I7826" i="5"/>
  <c r="I7817" i="5"/>
  <c r="I7846" i="5"/>
  <c r="I7865" i="5"/>
  <c r="I7871" i="5"/>
  <c r="I7851" i="5"/>
  <c r="I7835" i="5"/>
  <c r="I7854" i="5"/>
  <c r="I7843" i="5"/>
  <c r="I7868" i="5"/>
  <c r="I7862" i="5"/>
  <c r="I7836" i="5"/>
  <c r="I7839" i="5"/>
  <c r="I7811" i="5"/>
  <c r="I7816" i="5"/>
  <c r="I7863" i="5"/>
  <c r="I7861" i="5"/>
  <c r="I7848" i="5"/>
  <c r="I7830" i="5"/>
  <c r="I7841" i="5"/>
  <c r="I7834" i="5"/>
  <c r="I7849" i="5"/>
  <c r="I7869" i="5"/>
  <c r="I7828" i="5"/>
  <c r="I7855" i="5"/>
  <c r="I7829" i="5"/>
  <c r="I7856" i="5"/>
  <c r="I7832" i="5"/>
  <c r="I7822" i="5"/>
  <c r="I7860" i="5"/>
  <c r="I7821" i="5"/>
  <c r="I7827" i="5"/>
  <c r="I7838" i="5"/>
  <c r="I7867" i="5"/>
  <c r="I7837" i="5"/>
  <c r="I7819" i="5"/>
  <c r="I7870" i="5"/>
  <c r="I7813" i="5"/>
  <c r="I7842" i="5"/>
  <c r="I7866" i="5"/>
  <c r="I7857" i="5"/>
  <c r="I7858" i="5"/>
  <c r="I7831" i="5"/>
  <c r="I7818" i="5"/>
  <c r="I3104" i="5"/>
  <c r="I3074" i="5"/>
  <c r="I3086" i="5"/>
  <c r="I3097" i="5"/>
  <c r="I3060" i="5"/>
  <c r="I3068" i="5"/>
  <c r="I3083" i="5"/>
  <c r="I3063" i="5"/>
  <c r="I3062" i="5"/>
  <c r="I3109" i="5"/>
  <c r="I3112" i="5"/>
  <c r="I3072" i="5"/>
  <c r="I3055" i="5"/>
  <c r="I3066" i="5"/>
  <c r="I3102" i="5"/>
  <c r="I3054" i="5"/>
  <c r="I3094" i="5"/>
  <c r="I3067" i="5"/>
  <c r="I3080" i="5"/>
  <c r="I3077" i="5"/>
  <c r="I3095" i="5"/>
  <c r="I3059" i="5"/>
  <c r="I3069" i="5"/>
  <c r="I3111" i="5"/>
  <c r="I3078" i="5"/>
  <c r="I3065" i="5"/>
  <c r="I3057" i="5"/>
  <c r="I3058" i="5"/>
  <c r="I3110" i="5"/>
  <c r="I3070" i="5"/>
  <c r="I3087" i="5"/>
  <c r="I3085" i="5"/>
  <c r="I3053" i="5"/>
  <c r="I3082" i="5"/>
  <c r="I3093" i="5"/>
  <c r="I3089" i="5"/>
  <c r="I3075" i="5"/>
  <c r="I3108" i="5"/>
  <c r="I3064" i="5"/>
  <c r="I3098" i="5"/>
  <c r="I3084" i="5"/>
  <c r="I3103" i="5"/>
  <c r="I3076" i="5"/>
  <c r="I3099" i="5"/>
  <c r="I3092" i="5"/>
  <c r="I3100" i="5"/>
  <c r="I3090" i="5"/>
  <c r="I3088" i="5"/>
  <c r="I3081" i="5"/>
  <c r="I3106" i="5"/>
  <c r="I3096" i="5"/>
  <c r="I3071" i="5"/>
  <c r="I3091" i="5"/>
  <c r="I3061" i="5"/>
  <c r="I3113" i="5"/>
  <c r="I3107" i="5"/>
  <c r="I3101" i="5"/>
  <c r="I3073" i="5"/>
  <c r="I3056" i="5"/>
  <c r="I3079" i="5"/>
  <c r="I3105" i="5"/>
  <c r="I12569" i="5" a="1"/>
  <c r="I12583" i="5" l="1"/>
  <c r="I12626" i="5"/>
  <c r="I12573" i="5"/>
  <c r="I12579" i="5"/>
  <c r="I12572" i="5"/>
  <c r="I12610" i="5"/>
  <c r="I12598" i="5"/>
  <c r="I12629" i="5"/>
  <c r="I12623" i="5"/>
  <c r="I12609" i="5"/>
  <c r="I12611" i="5"/>
  <c r="I12608" i="5"/>
  <c r="I12588" i="5"/>
  <c r="I12594" i="5"/>
  <c r="I12590" i="5"/>
  <c r="I12628" i="5"/>
  <c r="I12612" i="5"/>
  <c r="I12595" i="5"/>
  <c r="I12606" i="5"/>
  <c r="I12599" i="5"/>
  <c r="I12593" i="5"/>
  <c r="I12577" i="5"/>
  <c r="I12618" i="5"/>
  <c r="I12601" i="5"/>
  <c r="I12589" i="5"/>
  <c r="I12582" i="5"/>
  <c r="I12621" i="5"/>
  <c r="I12580" i="5"/>
  <c r="I12614" i="5"/>
  <c r="I12578" i="5"/>
  <c r="I12586" i="5"/>
  <c r="I12624" i="5"/>
  <c r="I12625" i="5"/>
  <c r="I12615" i="5"/>
  <c r="I12575" i="5"/>
  <c r="I12569" i="5"/>
  <c r="I12576" i="5"/>
  <c r="I12587" i="5"/>
  <c r="I12627" i="5"/>
  <c r="I12620" i="5"/>
  <c r="I12605" i="5"/>
  <c r="I12607" i="5"/>
  <c r="I12584" i="5"/>
  <c r="I12591" i="5"/>
  <c r="I12603" i="5"/>
  <c r="I12604" i="5"/>
  <c r="I12596" i="5"/>
  <c r="I12570" i="5"/>
  <c r="I12600" i="5"/>
  <c r="I12581" i="5"/>
  <c r="I12602" i="5"/>
  <c r="I12616" i="5"/>
  <c r="I12571" i="5"/>
  <c r="I12574" i="5"/>
  <c r="I12592" i="5"/>
  <c r="I12619" i="5"/>
  <c r="I12622" i="5"/>
  <c r="I12597" i="5"/>
  <c r="I12613" i="5"/>
  <c r="I12585" i="5"/>
  <c r="I12617" i="5"/>
  <c r="I9214" i="5" l="1" a="1"/>
  <c r="I9230" i="5" l="1"/>
  <c r="I9269" i="5"/>
  <c r="I9263" i="5"/>
  <c r="I9252" i="5"/>
  <c r="I9240" i="5"/>
  <c r="I9217" i="5"/>
  <c r="I9244" i="5"/>
  <c r="I9246" i="5"/>
  <c r="I9241" i="5"/>
  <c r="I9251" i="5"/>
  <c r="I9274" i="5"/>
  <c r="I9236" i="5"/>
  <c r="I9221" i="5"/>
  <c r="I9255" i="5"/>
  <c r="I9267" i="5"/>
  <c r="I9264" i="5"/>
  <c r="I9247" i="5"/>
  <c r="I9239" i="5"/>
  <c r="I9225" i="5"/>
  <c r="I9220" i="5"/>
  <c r="I9233" i="5"/>
  <c r="I9214" i="5"/>
  <c r="I9257" i="5"/>
  <c r="I9249" i="5"/>
  <c r="I9234" i="5"/>
  <c r="I9226" i="5"/>
  <c r="I9229" i="5"/>
  <c r="I9231" i="5"/>
  <c r="I9259" i="5"/>
  <c r="I9238" i="5"/>
  <c r="I9227" i="5"/>
  <c r="I9270" i="5"/>
  <c r="I9254" i="5"/>
  <c r="I9237" i="5"/>
  <c r="I9253" i="5"/>
  <c r="I9218" i="5"/>
  <c r="I9260" i="5"/>
  <c r="I9248" i="5"/>
  <c r="I9272" i="5"/>
  <c r="I9261" i="5"/>
  <c r="I9273" i="5"/>
  <c r="I9242" i="5"/>
  <c r="I9266" i="5"/>
  <c r="I9271" i="5"/>
  <c r="I9228" i="5"/>
  <c r="I9258" i="5"/>
  <c r="I9256" i="5"/>
  <c r="I9232" i="5"/>
  <c r="I9216" i="5"/>
  <c r="I9265" i="5"/>
  <c r="I9219" i="5"/>
  <c r="I9262" i="5"/>
  <c r="I9223" i="5"/>
  <c r="I9222" i="5"/>
  <c r="I9250" i="5"/>
  <c r="I9268" i="5"/>
  <c r="I9245" i="5"/>
  <c r="I9243" i="5"/>
  <c r="I9215" i="5"/>
  <c r="I9224" i="5"/>
  <c r="I9235" i="5"/>
  <c r="I4456" i="5" a="1"/>
  <c r="I3724" i="5" a="1"/>
  <c r="I8482" i="5" a="1"/>
  <c r="I13972" i="5" a="1"/>
  <c r="I13240" i="5" a="1"/>
  <c r="I13981" i="5" l="1"/>
  <c r="I13972" i="5"/>
  <c r="I14029" i="5"/>
  <c r="I14024" i="5"/>
  <c r="I13992" i="5"/>
  <c r="I14032" i="5"/>
  <c r="I13980" i="5"/>
  <c r="I14016" i="5"/>
  <c r="I14001" i="5"/>
  <c r="I13975" i="5"/>
  <c r="I13987" i="5"/>
  <c r="I13999" i="5"/>
  <c r="I14005" i="5"/>
  <c r="I14003" i="5"/>
  <c r="I14000" i="5"/>
  <c r="I13998" i="5"/>
  <c r="I14007" i="5"/>
  <c r="I13977" i="5"/>
  <c r="I14018" i="5"/>
  <c r="I14015" i="5"/>
  <c r="I14014" i="5"/>
  <c r="I14028" i="5"/>
  <c r="I13986" i="5"/>
  <c r="I13988" i="5"/>
  <c r="I14012" i="5"/>
  <c r="I14006" i="5"/>
  <c r="I13990" i="5"/>
  <c r="I13993" i="5"/>
  <c r="I14017" i="5"/>
  <c r="I14010" i="5"/>
  <c r="I13995" i="5"/>
  <c r="I14026" i="5"/>
  <c r="I14013" i="5"/>
  <c r="I13978" i="5"/>
  <c r="I14030" i="5"/>
  <c r="I14019" i="5"/>
  <c r="I14009" i="5"/>
  <c r="I14004" i="5"/>
  <c r="I14023" i="5"/>
  <c r="I13982" i="5"/>
  <c r="I14031" i="5"/>
  <c r="I13997" i="5"/>
  <c r="I13974" i="5"/>
  <c r="I14025" i="5"/>
  <c r="I14011" i="5"/>
  <c r="I13989" i="5"/>
  <c r="I13996" i="5"/>
  <c r="I13984" i="5"/>
  <c r="I13983" i="5"/>
  <c r="I14022" i="5"/>
  <c r="I14002" i="5"/>
  <c r="I14020" i="5"/>
  <c r="I13979" i="5"/>
  <c r="I14021" i="5"/>
  <c r="I14008" i="5"/>
  <c r="I13973" i="5"/>
  <c r="I13994" i="5"/>
  <c r="I13985" i="5"/>
  <c r="I14027" i="5"/>
  <c r="I13991" i="5"/>
  <c r="I13976" i="5"/>
  <c r="I4482" i="5"/>
  <c r="I4508" i="5"/>
  <c r="I4459" i="5"/>
  <c r="I4472" i="5"/>
  <c r="I4478" i="5"/>
  <c r="I4496" i="5"/>
  <c r="I4458" i="5"/>
  <c r="I4509" i="5"/>
  <c r="I4479" i="5"/>
  <c r="I4464" i="5"/>
  <c r="I4465" i="5"/>
  <c r="I4473" i="5"/>
  <c r="I4486" i="5"/>
  <c r="I4513" i="5"/>
  <c r="I4477" i="5"/>
  <c r="I4498" i="5"/>
  <c r="I4474" i="5"/>
  <c r="I4503" i="5"/>
  <c r="I4462" i="5"/>
  <c r="I4483" i="5"/>
  <c r="I4510" i="5"/>
  <c r="I4491" i="5"/>
  <c r="I4461" i="5"/>
  <c r="I4504" i="5"/>
  <c r="I4475" i="5"/>
  <c r="I4481" i="5"/>
  <c r="I4497" i="5"/>
  <c r="I4495" i="5"/>
  <c r="I4493" i="5"/>
  <c r="I4500" i="5"/>
  <c r="I4507" i="5"/>
  <c r="I4480" i="5"/>
  <c r="I4505" i="5"/>
  <c r="I4456" i="5"/>
  <c r="I4470" i="5"/>
  <c r="I4463" i="5"/>
  <c r="I4516" i="5"/>
  <c r="I4506" i="5"/>
  <c r="I4485" i="5"/>
  <c r="I4494" i="5"/>
  <c r="I4487" i="5"/>
  <c r="I4466" i="5"/>
  <c r="I4511" i="5"/>
  <c r="I4469" i="5"/>
  <c r="I4502" i="5"/>
  <c r="I4499" i="5"/>
  <c r="I4489" i="5"/>
  <c r="I4457" i="5"/>
  <c r="I4471" i="5"/>
  <c r="I4460" i="5"/>
  <c r="I4476" i="5"/>
  <c r="I4492" i="5"/>
  <c r="I4484" i="5"/>
  <c r="I4515" i="5"/>
  <c r="I4501" i="5"/>
  <c r="I4514" i="5"/>
  <c r="I4488" i="5"/>
  <c r="I4490" i="5"/>
  <c r="I4467" i="5"/>
  <c r="I4512" i="5"/>
  <c r="I4468" i="5"/>
  <c r="I13290" i="5"/>
  <c r="I13269" i="5"/>
  <c r="I13244" i="5"/>
  <c r="I13248" i="5"/>
  <c r="I13264" i="5"/>
  <c r="I13265" i="5"/>
  <c r="I13252" i="5"/>
  <c r="I13296" i="5"/>
  <c r="I13243" i="5"/>
  <c r="I13256" i="5"/>
  <c r="I13294" i="5"/>
  <c r="I13241" i="5"/>
  <c r="I13245" i="5"/>
  <c r="I13257" i="5"/>
  <c r="I13263" i="5"/>
  <c r="I13292" i="5"/>
  <c r="I13255" i="5"/>
  <c r="I13261" i="5"/>
  <c r="I13287" i="5"/>
  <c r="I13281" i="5"/>
  <c r="I13279" i="5"/>
  <c r="I13254" i="5"/>
  <c r="I13242" i="5"/>
  <c r="I13295" i="5"/>
  <c r="I13262" i="5"/>
  <c r="I13298" i="5"/>
  <c r="I13259" i="5"/>
  <c r="I13273" i="5"/>
  <c r="I13289" i="5"/>
  <c r="I13297" i="5"/>
  <c r="I13247" i="5"/>
  <c r="I13282" i="5"/>
  <c r="I13271" i="5"/>
  <c r="I13258" i="5"/>
  <c r="I13280" i="5"/>
  <c r="I13253" i="5"/>
  <c r="I13300" i="5"/>
  <c r="I13249" i="5"/>
  <c r="I13267" i="5"/>
  <c r="I13277" i="5"/>
  <c r="I13283" i="5"/>
  <c r="I13250" i="5"/>
  <c r="I13291" i="5"/>
  <c r="I13275" i="5"/>
  <c r="I13270" i="5"/>
  <c r="I13284" i="5"/>
  <c r="I13278" i="5"/>
  <c r="I13285" i="5"/>
  <c r="I13286" i="5"/>
  <c r="I13251" i="5"/>
  <c r="I13274" i="5"/>
  <c r="I13246" i="5"/>
  <c r="I13240" i="5"/>
  <c r="I13288" i="5"/>
  <c r="I13276" i="5"/>
  <c r="I13266" i="5"/>
  <c r="I13268" i="5"/>
  <c r="I13260" i="5"/>
  <c r="I13272" i="5"/>
  <c r="I13299" i="5"/>
  <c r="I13293" i="5"/>
  <c r="I8519" i="5"/>
  <c r="I8539" i="5"/>
  <c r="I8483" i="5"/>
  <c r="I8484" i="5"/>
  <c r="I8508" i="5"/>
  <c r="I8523" i="5"/>
  <c r="I8534" i="5"/>
  <c r="I8492" i="5"/>
  <c r="I8498" i="5"/>
  <c r="I8490" i="5"/>
  <c r="I8529" i="5"/>
  <c r="I8526" i="5"/>
  <c r="I8540" i="5"/>
  <c r="I8503" i="5"/>
  <c r="I8501" i="5"/>
  <c r="I8533" i="5"/>
  <c r="I8506" i="5"/>
  <c r="I8488" i="5"/>
  <c r="I8487" i="5"/>
  <c r="I8509" i="5"/>
  <c r="I8542" i="5"/>
  <c r="I8521" i="5"/>
  <c r="I8531" i="5"/>
  <c r="I8486" i="5"/>
  <c r="I8516" i="5"/>
  <c r="I8489" i="5"/>
  <c r="I8514" i="5"/>
  <c r="I8496" i="5"/>
  <c r="I8537" i="5"/>
  <c r="I8532" i="5"/>
  <c r="I8541" i="5"/>
  <c r="I8524" i="5"/>
  <c r="I8505" i="5"/>
  <c r="I8511" i="5"/>
  <c r="I8535" i="5"/>
  <c r="I8520" i="5"/>
  <c r="I8530" i="5"/>
  <c r="I8500" i="5"/>
  <c r="I8536" i="5"/>
  <c r="I8513" i="5"/>
  <c r="I8518" i="5"/>
  <c r="I8525" i="5"/>
  <c r="I8499" i="5"/>
  <c r="I8482" i="5"/>
  <c r="I8502" i="5"/>
  <c r="I8491" i="5"/>
  <c r="I8507" i="5"/>
  <c r="I8538" i="5"/>
  <c r="I8510" i="5"/>
  <c r="I8485" i="5"/>
  <c r="I8493" i="5"/>
  <c r="I8512" i="5"/>
  <c r="I8527" i="5"/>
  <c r="I8515" i="5"/>
  <c r="I8517" i="5"/>
  <c r="I8494" i="5"/>
  <c r="I8528" i="5"/>
  <c r="I8522" i="5"/>
  <c r="I8504" i="5"/>
  <c r="I8495" i="5"/>
  <c r="I8497" i="5"/>
  <c r="I3739" i="5"/>
  <c r="I3744" i="5"/>
  <c r="I3727" i="5"/>
  <c r="I3728" i="5"/>
  <c r="I3726" i="5"/>
  <c r="I3774" i="5"/>
  <c r="I3738" i="5"/>
  <c r="I3736" i="5"/>
  <c r="I3748" i="5"/>
  <c r="I3724" i="5"/>
  <c r="I3784" i="5"/>
  <c r="I3758" i="5"/>
  <c r="I3777" i="5"/>
  <c r="I3766" i="5"/>
  <c r="I3746" i="5"/>
  <c r="I3762" i="5"/>
  <c r="I3779" i="5"/>
  <c r="I3741" i="5"/>
  <c r="I3772" i="5"/>
  <c r="I3753" i="5"/>
  <c r="I3752" i="5"/>
  <c r="I3763" i="5"/>
  <c r="I3731" i="5"/>
  <c r="I3730" i="5"/>
  <c r="I3764" i="5"/>
  <c r="I3733" i="5"/>
  <c r="I3743" i="5"/>
  <c r="I3756" i="5"/>
  <c r="I3754" i="5"/>
  <c r="I3725" i="5"/>
  <c r="I3742" i="5"/>
  <c r="I3732" i="5"/>
  <c r="I3750" i="5"/>
  <c r="I3775" i="5"/>
  <c r="I3782" i="5"/>
  <c r="I3751" i="5"/>
  <c r="I3735" i="5"/>
  <c r="I3737" i="5"/>
  <c r="I3783" i="5"/>
  <c r="I3781" i="5"/>
  <c r="I3745" i="5"/>
  <c r="I3757" i="5"/>
  <c r="I3747" i="5"/>
  <c r="I3769" i="5"/>
  <c r="I3771" i="5"/>
  <c r="I3770" i="5"/>
  <c r="I3740" i="5"/>
  <c r="I3778" i="5"/>
  <c r="I3761" i="5"/>
  <c r="I3734" i="5"/>
  <c r="I3759" i="5"/>
  <c r="I3765" i="5"/>
  <c r="I3760" i="5"/>
  <c r="I3780" i="5"/>
  <c r="I3729" i="5"/>
  <c r="I3768" i="5"/>
  <c r="I3755" i="5"/>
  <c r="I3767" i="5"/>
  <c r="I3773" i="5"/>
  <c r="I3749" i="5"/>
  <c r="I3776" i="5"/>
  <c r="I1406" i="5" l="1" a="1"/>
  <c r="I2138" i="5" a="1"/>
  <c r="I4517" i="5" a="1"/>
  <c r="I8543" i="5" a="1"/>
  <c r="I3785" i="5" a="1"/>
  <c r="I6164" i="5" a="1"/>
  <c r="I6180" i="5" l="1"/>
  <c r="I6197" i="5"/>
  <c r="I6204" i="5"/>
  <c r="I6192" i="5"/>
  <c r="I6177" i="5"/>
  <c r="I6184" i="5"/>
  <c r="I6222" i="5"/>
  <c r="I6211" i="5"/>
  <c r="I6186" i="5"/>
  <c r="I6212" i="5"/>
  <c r="I6178" i="5"/>
  <c r="I6166" i="5"/>
  <c r="I6185" i="5"/>
  <c r="I6202" i="5"/>
  <c r="I6219" i="5"/>
  <c r="I6207" i="5"/>
  <c r="I6183" i="5"/>
  <c r="I6171" i="5"/>
  <c r="I6167" i="5"/>
  <c r="I6214" i="5"/>
  <c r="I6194" i="5"/>
  <c r="I6193" i="5"/>
  <c r="I6210" i="5"/>
  <c r="I6190" i="5"/>
  <c r="I6182" i="5"/>
  <c r="I6200" i="5"/>
  <c r="I6199" i="5"/>
  <c r="I6196" i="5"/>
  <c r="I6217" i="5"/>
  <c r="I6218" i="5"/>
  <c r="I6206" i="5"/>
  <c r="I6224" i="5"/>
  <c r="I6181" i="5"/>
  <c r="I6188" i="5"/>
  <c r="I6209" i="5"/>
  <c r="I6179" i="5"/>
  <c r="I6201" i="5"/>
  <c r="I6221" i="5"/>
  <c r="I6187" i="5"/>
  <c r="I6205" i="5"/>
  <c r="I6216" i="5"/>
  <c r="I6208" i="5"/>
  <c r="I6169" i="5"/>
  <c r="I6165" i="5"/>
  <c r="I6175" i="5"/>
  <c r="I6195" i="5"/>
  <c r="I6203" i="5"/>
  <c r="I6173" i="5"/>
  <c r="I6220" i="5"/>
  <c r="I6176" i="5"/>
  <c r="I6198" i="5"/>
  <c r="I6170" i="5"/>
  <c r="I6215" i="5"/>
  <c r="I6189" i="5"/>
  <c r="I6174" i="5"/>
  <c r="I6164" i="5"/>
  <c r="I6213" i="5"/>
  <c r="I6191" i="5"/>
  <c r="I6172" i="5"/>
  <c r="I6223" i="5"/>
  <c r="I6168" i="5"/>
  <c r="I1437" i="5"/>
  <c r="I1419" i="5"/>
  <c r="I1422" i="5"/>
  <c r="I1443" i="5"/>
  <c r="I1433" i="5"/>
  <c r="I1449" i="5"/>
  <c r="I1426" i="5"/>
  <c r="I1457" i="5"/>
  <c r="I1412" i="5"/>
  <c r="I1413" i="5"/>
  <c r="I1436" i="5"/>
  <c r="I1440" i="5"/>
  <c r="I1428" i="5"/>
  <c r="I1459" i="5"/>
  <c r="I1445" i="5"/>
  <c r="I1410" i="5"/>
  <c r="I1429" i="5"/>
  <c r="I1458" i="5"/>
  <c r="I1430" i="5"/>
  <c r="I1406" i="5"/>
  <c r="I1427" i="5"/>
  <c r="I1421" i="5"/>
  <c r="I1409" i="5"/>
  <c r="I1453" i="5"/>
  <c r="I1431" i="5"/>
  <c r="I1418" i="5"/>
  <c r="I1414" i="5"/>
  <c r="I1434" i="5"/>
  <c r="I1425" i="5"/>
  <c r="I1407" i="5"/>
  <c r="I1420" i="5"/>
  <c r="I1415" i="5"/>
  <c r="I1452" i="5"/>
  <c r="I1408" i="5"/>
  <c r="I1439" i="5"/>
  <c r="I1416" i="5"/>
  <c r="I1455" i="5"/>
  <c r="I1417" i="5"/>
  <c r="I1411" i="5"/>
  <c r="I1447" i="5"/>
  <c r="I1438" i="5"/>
  <c r="I1432" i="5"/>
  <c r="I1446" i="5"/>
  <c r="I1450" i="5"/>
  <c r="I1441" i="5"/>
  <c r="I1423" i="5"/>
  <c r="I1466" i="5"/>
  <c r="I1464" i="5"/>
  <c r="I1454" i="5"/>
  <c r="I1424" i="5"/>
  <c r="I1463" i="5"/>
  <c r="I1444" i="5"/>
  <c r="I1460" i="5"/>
  <c r="I1435" i="5"/>
  <c r="I1448" i="5"/>
  <c r="I1462" i="5"/>
  <c r="I1465" i="5"/>
  <c r="I1442" i="5"/>
  <c r="I1456" i="5"/>
  <c r="I1451" i="5"/>
  <c r="I1461" i="5"/>
  <c r="I2174" i="5"/>
  <c r="I2175" i="5"/>
  <c r="I2157" i="5"/>
  <c r="I2163" i="5"/>
  <c r="I2144" i="5"/>
  <c r="I2165" i="5"/>
  <c r="I2154" i="5"/>
  <c r="I2161" i="5"/>
  <c r="I2153" i="5"/>
  <c r="I2178" i="5"/>
  <c r="I2149" i="5"/>
  <c r="I2142" i="5"/>
  <c r="I2186" i="5"/>
  <c r="I2171" i="5"/>
  <c r="I2192" i="5"/>
  <c r="I2155" i="5"/>
  <c r="I2150" i="5"/>
  <c r="I2190" i="5"/>
  <c r="I2185" i="5"/>
  <c r="I2140" i="5"/>
  <c r="I2187" i="5"/>
  <c r="I2158" i="5"/>
  <c r="I2194" i="5"/>
  <c r="I2162" i="5"/>
  <c r="I2182" i="5"/>
  <c r="I2172" i="5"/>
  <c r="I2181" i="5"/>
  <c r="I2173" i="5"/>
  <c r="I2143" i="5"/>
  <c r="I2169" i="5"/>
  <c r="I2191" i="5"/>
  <c r="I2189" i="5"/>
  <c r="I2156" i="5"/>
  <c r="I2146" i="5"/>
  <c r="I2180" i="5"/>
  <c r="I2141" i="5"/>
  <c r="I2138" i="5"/>
  <c r="I2145" i="5"/>
  <c r="I2170" i="5"/>
  <c r="I2167" i="5"/>
  <c r="I2193" i="5"/>
  <c r="I2195" i="5"/>
  <c r="I2151" i="5"/>
  <c r="I2160" i="5"/>
  <c r="I2177" i="5"/>
  <c r="I2176" i="5"/>
  <c r="I2148" i="5"/>
  <c r="I2168" i="5"/>
  <c r="I2164" i="5"/>
  <c r="I2197" i="5"/>
  <c r="I2147" i="5"/>
  <c r="I2179" i="5"/>
  <c r="I2196" i="5"/>
  <c r="I2198" i="5"/>
  <c r="I2166" i="5"/>
  <c r="I2183" i="5"/>
  <c r="I2139" i="5"/>
  <c r="I2159" i="5"/>
  <c r="I2188" i="5"/>
  <c r="I2184" i="5"/>
  <c r="I2152" i="5"/>
  <c r="I4530" i="5"/>
  <c r="I4560" i="5"/>
  <c r="I4547" i="5"/>
  <c r="I4554" i="5"/>
  <c r="I4561" i="5"/>
  <c r="I4546" i="5"/>
  <c r="I4535" i="5"/>
  <c r="I4563" i="5"/>
  <c r="I4549" i="5"/>
  <c r="I4551" i="5"/>
  <c r="I4520" i="5"/>
  <c r="I4534" i="5"/>
  <c r="I4524" i="5"/>
  <c r="I4573" i="5"/>
  <c r="I4539" i="5"/>
  <c r="I4523" i="5"/>
  <c r="I4562" i="5"/>
  <c r="I4557" i="5"/>
  <c r="I4519" i="5"/>
  <c r="I4533" i="5"/>
  <c r="I4545" i="5"/>
  <c r="I4556" i="5"/>
  <c r="I4567" i="5"/>
  <c r="I4525" i="5"/>
  <c r="I4574" i="5"/>
  <c r="I4521" i="5"/>
  <c r="I4548" i="5"/>
  <c r="I4576" i="5"/>
  <c r="I4536" i="5"/>
  <c r="I4517" i="5"/>
  <c r="I4572" i="5"/>
  <c r="I4542" i="5"/>
  <c r="I4528" i="5"/>
  <c r="I4552" i="5"/>
  <c r="I4559" i="5"/>
  <c r="I4526" i="5"/>
  <c r="I4543" i="5"/>
  <c r="I4566" i="5"/>
  <c r="I4527" i="5"/>
  <c r="I4544" i="5"/>
  <c r="I4553" i="5"/>
  <c r="I4529" i="5"/>
  <c r="I4555" i="5"/>
  <c r="I4550" i="5"/>
  <c r="I4569" i="5"/>
  <c r="I4518" i="5"/>
  <c r="I4564" i="5"/>
  <c r="I4571" i="5"/>
  <c r="I4532" i="5"/>
  <c r="I4570" i="5"/>
  <c r="I4565" i="5"/>
  <c r="I4540" i="5"/>
  <c r="I4568" i="5"/>
  <c r="I4541" i="5"/>
  <c r="I4577" i="5"/>
  <c r="I4575" i="5"/>
  <c r="I4531" i="5"/>
  <c r="I4558" i="5"/>
  <c r="I4537" i="5"/>
  <c r="I4522" i="5"/>
  <c r="I4538" i="5"/>
  <c r="I8565" i="5"/>
  <c r="I8581" i="5"/>
  <c r="I8558" i="5"/>
  <c r="I8559" i="5"/>
  <c r="I8561" i="5"/>
  <c r="I8595" i="5"/>
  <c r="I8550" i="5"/>
  <c r="I8549" i="5"/>
  <c r="I8585" i="5"/>
  <c r="I8578" i="5"/>
  <c r="I8548" i="5"/>
  <c r="I8600" i="5"/>
  <c r="I8564" i="5"/>
  <c r="I8566" i="5"/>
  <c r="I8552" i="5"/>
  <c r="I8588" i="5"/>
  <c r="I8596" i="5"/>
  <c r="I8583" i="5"/>
  <c r="I8590" i="5"/>
  <c r="I8569" i="5"/>
  <c r="I8556" i="5"/>
  <c r="I8545" i="5"/>
  <c r="I8577" i="5"/>
  <c r="I8543" i="5"/>
  <c r="I8574" i="5"/>
  <c r="I8584" i="5"/>
  <c r="I8586" i="5"/>
  <c r="I8598" i="5"/>
  <c r="I8597" i="5"/>
  <c r="I8563" i="5"/>
  <c r="I8601" i="5"/>
  <c r="I8589" i="5"/>
  <c r="I8553" i="5"/>
  <c r="I8560" i="5"/>
  <c r="I8571" i="5"/>
  <c r="I8557" i="5"/>
  <c r="I8575" i="5"/>
  <c r="I8582" i="5"/>
  <c r="I8599" i="5"/>
  <c r="I8579" i="5"/>
  <c r="I8580" i="5"/>
  <c r="I8593" i="5"/>
  <c r="I8594" i="5"/>
  <c r="I8554" i="5"/>
  <c r="I8592" i="5"/>
  <c r="I8547" i="5"/>
  <c r="I8570" i="5"/>
  <c r="I8546" i="5"/>
  <c r="I8572" i="5"/>
  <c r="I8544" i="5"/>
  <c r="I8555" i="5"/>
  <c r="I8562" i="5"/>
  <c r="I8591" i="5"/>
  <c r="I8603" i="5"/>
  <c r="I8602" i="5"/>
  <c r="I8573" i="5"/>
  <c r="I8576" i="5"/>
  <c r="I8587" i="5"/>
  <c r="I8551" i="5"/>
  <c r="I8567" i="5"/>
  <c r="I8568" i="5"/>
  <c r="I3840" i="5"/>
  <c r="I3792" i="5"/>
  <c r="I3837" i="5"/>
  <c r="I3816" i="5"/>
  <c r="I3807" i="5"/>
  <c r="I3845" i="5"/>
  <c r="I3797" i="5"/>
  <c r="I3796" i="5"/>
  <c r="I3833" i="5"/>
  <c r="I3825" i="5"/>
  <c r="I3824" i="5"/>
  <c r="I3834" i="5"/>
  <c r="I3791" i="5"/>
  <c r="I3815" i="5"/>
  <c r="I3805" i="5"/>
  <c r="I3798" i="5"/>
  <c r="I3785" i="5"/>
  <c r="I3841" i="5"/>
  <c r="I3803" i="5"/>
  <c r="I3844" i="5"/>
  <c r="I3812" i="5"/>
  <c r="I3835" i="5"/>
  <c r="I3818" i="5"/>
  <c r="I3813" i="5"/>
  <c r="I3801" i="5"/>
  <c r="I3793" i="5"/>
  <c r="I3831" i="5"/>
  <c r="I3786" i="5"/>
  <c r="I3842" i="5"/>
  <c r="I3802" i="5"/>
  <c r="I3823" i="5"/>
  <c r="I3814" i="5"/>
  <c r="I3843" i="5"/>
  <c r="I3828" i="5"/>
  <c r="I3800" i="5"/>
  <c r="I3820" i="5"/>
  <c r="I3839" i="5"/>
  <c r="I3804" i="5"/>
  <c r="I3788" i="5"/>
  <c r="I3829" i="5"/>
  <c r="I3794" i="5"/>
  <c r="I3790" i="5"/>
  <c r="I3787" i="5"/>
  <c r="I3821" i="5"/>
  <c r="I3836" i="5"/>
  <c r="I3789" i="5"/>
  <c r="I3810" i="5"/>
  <c r="I3832" i="5"/>
  <c r="I3808" i="5"/>
  <c r="I3795" i="5"/>
  <c r="I3809" i="5"/>
  <c r="I3817" i="5"/>
  <c r="I3799" i="5"/>
  <c r="I3819" i="5"/>
  <c r="I3806" i="5"/>
  <c r="I3838" i="5"/>
  <c r="I3811" i="5"/>
  <c r="I3827" i="5"/>
  <c r="I3826" i="5"/>
  <c r="I3822" i="5"/>
  <c r="I3830" i="5"/>
  <c r="I13301" i="5" a="1"/>
  <c r="I10922" i="5" a="1"/>
  <c r="I10933" i="5" l="1"/>
  <c r="I10934" i="5"/>
  <c r="I10982" i="5"/>
  <c r="I10980" i="5"/>
  <c r="I10965" i="5"/>
  <c r="I10971" i="5"/>
  <c r="I10955" i="5"/>
  <c r="I10941" i="5"/>
  <c r="I10935" i="5"/>
  <c r="I10953" i="5"/>
  <c r="I10943" i="5"/>
  <c r="I10923" i="5"/>
  <c r="I10979" i="5"/>
  <c r="I10958" i="5"/>
  <c r="I10930" i="5"/>
  <c r="I10926" i="5"/>
  <c r="I10957" i="5"/>
  <c r="I10981" i="5"/>
  <c r="I10975" i="5"/>
  <c r="I10948" i="5"/>
  <c r="I10972" i="5"/>
  <c r="I10944" i="5"/>
  <c r="I10922" i="5"/>
  <c r="I10952" i="5"/>
  <c r="I10978" i="5"/>
  <c r="I10950" i="5"/>
  <c r="I10937" i="5"/>
  <c r="I10970" i="5"/>
  <c r="I10947" i="5"/>
  <c r="I10946" i="5"/>
  <c r="I10939" i="5"/>
  <c r="I10928" i="5"/>
  <c r="I10938" i="5"/>
  <c r="I10962" i="5"/>
  <c r="I10954" i="5"/>
  <c r="I10976" i="5"/>
  <c r="I10925" i="5"/>
  <c r="I10959" i="5"/>
  <c r="I10940" i="5"/>
  <c r="I10936" i="5"/>
  <c r="I10951" i="5"/>
  <c r="I10974" i="5"/>
  <c r="I10973" i="5"/>
  <c r="I10949" i="5"/>
  <c r="I10931" i="5"/>
  <c r="I10977" i="5"/>
  <c r="I10963" i="5"/>
  <c r="I10927" i="5"/>
  <c r="I10967" i="5"/>
  <c r="I10942" i="5"/>
  <c r="I10966" i="5"/>
  <c r="I10924" i="5"/>
  <c r="I10945" i="5"/>
  <c r="I10956" i="5"/>
  <c r="I10932" i="5"/>
  <c r="I10964" i="5"/>
  <c r="I10969" i="5"/>
  <c r="I10960" i="5"/>
  <c r="I10968" i="5"/>
  <c r="I10929" i="5"/>
  <c r="I10961" i="5"/>
  <c r="I13339" i="5"/>
  <c r="I13318" i="5"/>
  <c r="I13306" i="5"/>
  <c r="I13326" i="5"/>
  <c r="I13332" i="5"/>
  <c r="I13353" i="5"/>
  <c r="I13356" i="5"/>
  <c r="I13307" i="5"/>
  <c r="I13322" i="5"/>
  <c r="I13360" i="5"/>
  <c r="I13336" i="5"/>
  <c r="I13348" i="5"/>
  <c r="I13310" i="5"/>
  <c r="I13357" i="5"/>
  <c r="I13361" i="5"/>
  <c r="I13317" i="5"/>
  <c r="I13316" i="5"/>
  <c r="I13347" i="5"/>
  <c r="I13302" i="5"/>
  <c r="I13335" i="5"/>
  <c r="I13305" i="5"/>
  <c r="I13315" i="5"/>
  <c r="I13334" i="5"/>
  <c r="I13314" i="5"/>
  <c r="I13319" i="5"/>
  <c r="I13324" i="5"/>
  <c r="I13359" i="5"/>
  <c r="I13340" i="5"/>
  <c r="I13320" i="5"/>
  <c r="I13325" i="5"/>
  <c r="I13327" i="5"/>
  <c r="I13328" i="5"/>
  <c r="I13337" i="5"/>
  <c r="I13351" i="5"/>
  <c r="I13350" i="5"/>
  <c r="I13309" i="5"/>
  <c r="I13333" i="5"/>
  <c r="I13323" i="5"/>
  <c r="I13342" i="5"/>
  <c r="I13341" i="5"/>
  <c r="I13338" i="5"/>
  <c r="I13343" i="5"/>
  <c r="I13301" i="5"/>
  <c r="I13352" i="5"/>
  <c r="I13358" i="5"/>
  <c r="I13355" i="5"/>
  <c r="I13313" i="5"/>
  <c r="I13346" i="5"/>
  <c r="I13311" i="5"/>
  <c r="I13304" i="5"/>
  <c r="I13349" i="5"/>
  <c r="I13345" i="5"/>
  <c r="I13308" i="5"/>
  <c r="I13312" i="5"/>
  <c r="I13331" i="5"/>
  <c r="I13330" i="5"/>
  <c r="I13329" i="5"/>
  <c r="I13303" i="5"/>
  <c r="I13354" i="5"/>
  <c r="I13321" i="5"/>
  <c r="I13344" i="5"/>
  <c r="T21" i="2" l="1"/>
  <c r="U21" i="2"/>
  <c r="V21" i="2"/>
  <c r="W21" i="2"/>
  <c r="T20" i="2" l="1"/>
  <c r="T23" i="2" l="1"/>
  <c r="T22" i="2"/>
  <c r="U20" i="2"/>
  <c r="U22" i="2"/>
  <c r="U23" i="2" l="1"/>
  <c r="V20" i="2"/>
  <c r="V23" i="2" l="1"/>
  <c r="V22" i="2"/>
  <c r="W20" i="2"/>
  <c r="W22" i="2"/>
  <c r="W23" i="2" l="1"/>
  <c r="X21" i="2" l="1"/>
  <c r="X20" i="2" l="1"/>
  <c r="X22" i="2"/>
  <c r="X23" i="2" l="1"/>
  <c r="I14216" i="5" l="1" a="1"/>
  <c r="I9458" i="5" a="1"/>
  <c r="I14094" i="5" a="1"/>
  <c r="I9336" i="5" a="1"/>
  <c r="I11837" i="5" a="1"/>
  <c r="I7079" i="5" a="1"/>
  <c r="I11715" i="5" a="1"/>
  <c r="I6957" i="5" a="1"/>
  <c r="I14155" i="5" a="1"/>
  <c r="I9397" i="5" a="1"/>
  <c r="I11776" i="5" a="1"/>
  <c r="I7018" i="5" a="1"/>
  <c r="I11828" i="5" l="1"/>
  <c r="I11819" i="5"/>
  <c r="I11815" i="5"/>
  <c r="I11789" i="5"/>
  <c r="I11784" i="5"/>
  <c r="I11778" i="5"/>
  <c r="I11794" i="5"/>
  <c r="I11800" i="5"/>
  <c r="I11812" i="5"/>
  <c r="I11806" i="5"/>
  <c r="I11786" i="5"/>
  <c r="I11781" i="5"/>
  <c r="I11813" i="5"/>
  <c r="I11827" i="5"/>
  <c r="I11783" i="5"/>
  <c r="I11825" i="5"/>
  <c r="I11821" i="5"/>
  <c r="I11782" i="5"/>
  <c r="I11811" i="5"/>
  <c r="I11824" i="5"/>
  <c r="I11836" i="5"/>
  <c r="I11803" i="5"/>
  <c r="I11830" i="5"/>
  <c r="I11798" i="5"/>
  <c r="I11805" i="5"/>
  <c r="I11822" i="5"/>
  <c r="I11791" i="5"/>
  <c r="I11807" i="5"/>
  <c r="I11829" i="5"/>
  <c r="I11790" i="5"/>
  <c r="I11832" i="5"/>
  <c r="I11814" i="5"/>
  <c r="I11787" i="5"/>
  <c r="I11834" i="5"/>
  <c r="I11818" i="5"/>
  <c r="I11777" i="5"/>
  <c r="I11816" i="5"/>
  <c r="I11823" i="5"/>
  <c r="I11808" i="5"/>
  <c r="I11792" i="5"/>
  <c r="I11796" i="5"/>
  <c r="I11826" i="5"/>
  <c r="I11817" i="5"/>
  <c r="I11809" i="5"/>
  <c r="I11785" i="5"/>
  <c r="I11831" i="5"/>
  <c r="I11802" i="5"/>
  <c r="I11820" i="5"/>
  <c r="I11797" i="5"/>
  <c r="I11810" i="5"/>
  <c r="I11801" i="5"/>
  <c r="I11795" i="5"/>
  <c r="I11793" i="5"/>
  <c r="I11833" i="5"/>
  <c r="I11799" i="5"/>
  <c r="I11776" i="5"/>
  <c r="I11780" i="5"/>
  <c r="I11779" i="5"/>
  <c r="I11804" i="5"/>
  <c r="I11788" i="5"/>
  <c r="I11835" i="5"/>
  <c r="I14190" i="5"/>
  <c r="I14173" i="5"/>
  <c r="I14162" i="5"/>
  <c r="I14191" i="5"/>
  <c r="I14156" i="5"/>
  <c r="I14204" i="5"/>
  <c r="I14171" i="5"/>
  <c r="I14165" i="5"/>
  <c r="I14167" i="5"/>
  <c r="I14182" i="5"/>
  <c r="I14205" i="5"/>
  <c r="I14202" i="5"/>
  <c r="I14164" i="5"/>
  <c r="I14168" i="5"/>
  <c r="I14189" i="5"/>
  <c r="I14185" i="5"/>
  <c r="I14180" i="5"/>
  <c r="I14170" i="5"/>
  <c r="I14201" i="5"/>
  <c r="I14196" i="5"/>
  <c r="I14176" i="5"/>
  <c r="I14186" i="5"/>
  <c r="I14169" i="5"/>
  <c r="I14213" i="5"/>
  <c r="I14209" i="5"/>
  <c r="I14203" i="5"/>
  <c r="I14157" i="5"/>
  <c r="I14155" i="5"/>
  <c r="I14158" i="5"/>
  <c r="I14175" i="5"/>
  <c r="I14188" i="5"/>
  <c r="I14174" i="5"/>
  <c r="I14193" i="5"/>
  <c r="I14177" i="5"/>
  <c r="I14178" i="5"/>
  <c r="I14159" i="5"/>
  <c r="I14198" i="5"/>
  <c r="I14211" i="5"/>
  <c r="I14183" i="5"/>
  <c r="I14181" i="5"/>
  <c r="I14160" i="5"/>
  <c r="I14210" i="5"/>
  <c r="I14199" i="5"/>
  <c r="I14192" i="5"/>
  <c r="I14208" i="5"/>
  <c r="I14212" i="5"/>
  <c r="I14200" i="5"/>
  <c r="I14215" i="5"/>
  <c r="I14194" i="5"/>
  <c r="I14207" i="5"/>
  <c r="I14166" i="5"/>
  <c r="I14214" i="5"/>
  <c r="I14195" i="5"/>
  <c r="I14161" i="5"/>
  <c r="I14184" i="5"/>
  <c r="I14206" i="5"/>
  <c r="I14187" i="5"/>
  <c r="I14197" i="5"/>
  <c r="I14163" i="5"/>
  <c r="I14179" i="5"/>
  <c r="I14172" i="5"/>
  <c r="I11884" i="5"/>
  <c r="I11861" i="5"/>
  <c r="I11848" i="5"/>
  <c r="I11892" i="5"/>
  <c r="I11854" i="5"/>
  <c r="I11859" i="5"/>
  <c r="I11895" i="5"/>
  <c r="I11883" i="5"/>
  <c r="I11875" i="5"/>
  <c r="I11890" i="5"/>
  <c r="I11863" i="5"/>
  <c r="I11878" i="5"/>
  <c r="I11888" i="5"/>
  <c r="I11868" i="5"/>
  <c r="I11852" i="5"/>
  <c r="I11889" i="5"/>
  <c r="I11845" i="5"/>
  <c r="I11856" i="5"/>
  <c r="I11847" i="5"/>
  <c r="I11894" i="5"/>
  <c r="I11843" i="5"/>
  <c r="I11891" i="5"/>
  <c r="I11864" i="5"/>
  <c r="I11871" i="5"/>
  <c r="I11865" i="5"/>
  <c r="I11849" i="5"/>
  <c r="I11896" i="5"/>
  <c r="I11866" i="5"/>
  <c r="I11855" i="5"/>
  <c r="I11840" i="5"/>
  <c r="I11874" i="5"/>
  <c r="I11857" i="5"/>
  <c r="I11897" i="5"/>
  <c r="I11837" i="5"/>
  <c r="I11873" i="5"/>
  <c r="I11882" i="5"/>
  <c r="I11879" i="5"/>
  <c r="I11844" i="5"/>
  <c r="I11851" i="5"/>
  <c r="I11842" i="5"/>
  <c r="I11841" i="5"/>
  <c r="I11869" i="5"/>
  <c r="I11877" i="5"/>
  <c r="I11870" i="5"/>
  <c r="I11846" i="5"/>
  <c r="I11850" i="5"/>
  <c r="I11881" i="5"/>
  <c r="I11853" i="5"/>
  <c r="I11887" i="5"/>
  <c r="I11862" i="5"/>
  <c r="I11872" i="5"/>
  <c r="I11838" i="5"/>
  <c r="I11839" i="5"/>
  <c r="I11867" i="5"/>
  <c r="I11880" i="5"/>
  <c r="I11893" i="5"/>
  <c r="I11860" i="5"/>
  <c r="I11885" i="5"/>
  <c r="I11886" i="5"/>
  <c r="I11876" i="5"/>
  <c r="I11858" i="5"/>
  <c r="I9451" i="5"/>
  <c r="I9403" i="5"/>
  <c r="I9417" i="5"/>
  <c r="I9414" i="5"/>
  <c r="I9455" i="5"/>
  <c r="I9426" i="5"/>
  <c r="I9427" i="5"/>
  <c r="I9435" i="5"/>
  <c r="I9441" i="5"/>
  <c r="I9407" i="5"/>
  <c r="I9423" i="5"/>
  <c r="I9399" i="5"/>
  <c r="I9410" i="5"/>
  <c r="I9418" i="5"/>
  <c r="I9411" i="5"/>
  <c r="I9442" i="5"/>
  <c r="I9446" i="5"/>
  <c r="I9405" i="5"/>
  <c r="I9421" i="5"/>
  <c r="I9413" i="5"/>
  <c r="I9425" i="5"/>
  <c r="I9450" i="5"/>
  <c r="I9456" i="5"/>
  <c r="I9454" i="5"/>
  <c r="I9422" i="5"/>
  <c r="I9412" i="5"/>
  <c r="I9420" i="5"/>
  <c r="I9439" i="5"/>
  <c r="I9402" i="5"/>
  <c r="I9443" i="5"/>
  <c r="I9416" i="5"/>
  <c r="I9429" i="5"/>
  <c r="I9448" i="5"/>
  <c r="I9447" i="5"/>
  <c r="I9397" i="5"/>
  <c r="I9398" i="5"/>
  <c r="I9444" i="5"/>
  <c r="I9453" i="5"/>
  <c r="I9430" i="5"/>
  <c r="I9438" i="5"/>
  <c r="I9409" i="5"/>
  <c r="I9437" i="5"/>
  <c r="I9404" i="5"/>
  <c r="I9440" i="5"/>
  <c r="I9428" i="5"/>
  <c r="I9434" i="5"/>
  <c r="I9431" i="5"/>
  <c r="I9419" i="5"/>
  <c r="I9406" i="5"/>
  <c r="I9457" i="5"/>
  <c r="I9424" i="5"/>
  <c r="I9452" i="5"/>
  <c r="I9445" i="5"/>
  <c r="I9432" i="5"/>
  <c r="I9400" i="5"/>
  <c r="I9408" i="5"/>
  <c r="I9401" i="5"/>
  <c r="I9433" i="5"/>
  <c r="I9449" i="5"/>
  <c r="I9415" i="5"/>
  <c r="I9436" i="5"/>
  <c r="I9346" i="5"/>
  <c r="I9341" i="5"/>
  <c r="I9373" i="5"/>
  <c r="I9355" i="5"/>
  <c r="I9343" i="5"/>
  <c r="I9372" i="5"/>
  <c r="I9361" i="5"/>
  <c r="I9362" i="5"/>
  <c r="I9365" i="5"/>
  <c r="I9336" i="5"/>
  <c r="I9340" i="5"/>
  <c r="I9387" i="5"/>
  <c r="I9366" i="5"/>
  <c r="I9337" i="5"/>
  <c r="I9383" i="5"/>
  <c r="I9369" i="5"/>
  <c r="I9342" i="5"/>
  <c r="I9360" i="5"/>
  <c r="I9358" i="5"/>
  <c r="I9344" i="5"/>
  <c r="I9374" i="5"/>
  <c r="I9389" i="5"/>
  <c r="I9339" i="5"/>
  <c r="I9349" i="5"/>
  <c r="I9351" i="5"/>
  <c r="I9392" i="5"/>
  <c r="I9380" i="5"/>
  <c r="I9390" i="5"/>
  <c r="I9352" i="5"/>
  <c r="I9370" i="5"/>
  <c r="I9376" i="5"/>
  <c r="I9382" i="5"/>
  <c r="I9367" i="5"/>
  <c r="I9378" i="5"/>
  <c r="I9348" i="5"/>
  <c r="I9371" i="5"/>
  <c r="I9363" i="5"/>
  <c r="I9391" i="5"/>
  <c r="I9395" i="5"/>
  <c r="I9354" i="5"/>
  <c r="I9385" i="5"/>
  <c r="I9381" i="5"/>
  <c r="I9345" i="5"/>
  <c r="I9388" i="5"/>
  <c r="I9393" i="5"/>
  <c r="I9338" i="5"/>
  <c r="I9357" i="5"/>
  <c r="I9359" i="5"/>
  <c r="I9368" i="5"/>
  <c r="I9377" i="5"/>
  <c r="I9353" i="5"/>
  <c r="I9386" i="5"/>
  <c r="I9394" i="5"/>
  <c r="I9350" i="5"/>
  <c r="I9379" i="5"/>
  <c r="I9384" i="5"/>
  <c r="I9375" i="5"/>
  <c r="I9364" i="5"/>
  <c r="I9347" i="5"/>
  <c r="I9356" i="5"/>
  <c r="I9396" i="5"/>
  <c r="I7003" i="5"/>
  <c r="I6973" i="5"/>
  <c r="I6987" i="5"/>
  <c r="I6964" i="5"/>
  <c r="I6959" i="5"/>
  <c r="I6970" i="5"/>
  <c r="I6958" i="5"/>
  <c r="I7006" i="5"/>
  <c r="I7001" i="5"/>
  <c r="I7014" i="5"/>
  <c r="I6962" i="5"/>
  <c r="I6992" i="5"/>
  <c r="I6986" i="5"/>
  <c r="I7009" i="5"/>
  <c r="I6969" i="5"/>
  <c r="I7011" i="5"/>
  <c r="I6968" i="5"/>
  <c r="I6963" i="5"/>
  <c r="I7017" i="5"/>
  <c r="I6996" i="5"/>
  <c r="I6967" i="5"/>
  <c r="I6979" i="5"/>
  <c r="I6980" i="5"/>
  <c r="I7005" i="5"/>
  <c r="I6989" i="5"/>
  <c r="I6966" i="5"/>
  <c r="I7013" i="5"/>
  <c r="I6972" i="5"/>
  <c r="I6971" i="5"/>
  <c r="I6997" i="5"/>
  <c r="I6991" i="5"/>
  <c r="I6961" i="5"/>
  <c r="I6994" i="5"/>
  <c r="I7004" i="5"/>
  <c r="I6990" i="5"/>
  <c r="I6976" i="5"/>
  <c r="I7010" i="5"/>
  <c r="I7008" i="5"/>
  <c r="I6999" i="5"/>
  <c r="I6977" i="5"/>
  <c r="I7012" i="5"/>
  <c r="I7000" i="5"/>
  <c r="I6981" i="5"/>
  <c r="I7016" i="5"/>
  <c r="I6975" i="5"/>
  <c r="I6993" i="5"/>
  <c r="I6974" i="5"/>
  <c r="I6957" i="5"/>
  <c r="I7002" i="5"/>
  <c r="I6983" i="5"/>
  <c r="I6995" i="5"/>
  <c r="I6960" i="5"/>
  <c r="I7007" i="5"/>
  <c r="I7015" i="5"/>
  <c r="I6982" i="5"/>
  <c r="I6998" i="5"/>
  <c r="I6984" i="5"/>
  <c r="I6978" i="5"/>
  <c r="I6985" i="5"/>
  <c r="I6988" i="5"/>
  <c r="I6965" i="5"/>
  <c r="I14100" i="5"/>
  <c r="I14125" i="5"/>
  <c r="I14127" i="5"/>
  <c r="I14121" i="5"/>
  <c r="I14110" i="5"/>
  <c r="I14149" i="5"/>
  <c r="I14135" i="5"/>
  <c r="I14133" i="5"/>
  <c r="I14124" i="5"/>
  <c r="I14115" i="5"/>
  <c r="I14108" i="5"/>
  <c r="I14118" i="5"/>
  <c r="I14113" i="5"/>
  <c r="I14119" i="5"/>
  <c r="I14128" i="5"/>
  <c r="I14116" i="5"/>
  <c r="I14109" i="5"/>
  <c r="I14122" i="5"/>
  <c r="I14148" i="5"/>
  <c r="I14144" i="5"/>
  <c r="I14143" i="5"/>
  <c r="I14112" i="5"/>
  <c r="I14123" i="5"/>
  <c r="I14111" i="5"/>
  <c r="I14139" i="5"/>
  <c r="I14141" i="5"/>
  <c r="I14145" i="5"/>
  <c r="I14154" i="5"/>
  <c r="I14146" i="5"/>
  <c r="I14095" i="5"/>
  <c r="I14130" i="5"/>
  <c r="I14097" i="5"/>
  <c r="I14131" i="5"/>
  <c r="I14147" i="5"/>
  <c r="I14098" i="5"/>
  <c r="I14136" i="5"/>
  <c r="I14105" i="5"/>
  <c r="I14140" i="5"/>
  <c r="I14107" i="5"/>
  <c r="I14120" i="5"/>
  <c r="I14094" i="5"/>
  <c r="I14129" i="5"/>
  <c r="I14102" i="5"/>
  <c r="I14117" i="5"/>
  <c r="I14152" i="5"/>
  <c r="I14142" i="5"/>
  <c r="I14103" i="5"/>
  <c r="I14114" i="5"/>
  <c r="I14150" i="5"/>
  <c r="I14126" i="5"/>
  <c r="I14101" i="5"/>
  <c r="I14099" i="5"/>
  <c r="I14153" i="5"/>
  <c r="I14138" i="5"/>
  <c r="I14134" i="5"/>
  <c r="I14132" i="5"/>
  <c r="I14106" i="5"/>
  <c r="I14151" i="5"/>
  <c r="I14096" i="5"/>
  <c r="I14137" i="5"/>
  <c r="I14104" i="5"/>
  <c r="I7061" i="5"/>
  <c r="I7052" i="5"/>
  <c r="I7030" i="5"/>
  <c r="I7077" i="5"/>
  <c r="I7033" i="5"/>
  <c r="I7019" i="5"/>
  <c r="I7036" i="5"/>
  <c r="I7064" i="5"/>
  <c r="I7048" i="5"/>
  <c r="I7047" i="5"/>
  <c r="I7078" i="5"/>
  <c r="I7065" i="5"/>
  <c r="I7073" i="5"/>
  <c r="I7023" i="5"/>
  <c r="I7037" i="5"/>
  <c r="I7050" i="5"/>
  <c r="I7060" i="5"/>
  <c r="I7021" i="5"/>
  <c r="I7039" i="5"/>
  <c r="I7075" i="5"/>
  <c r="I7018" i="5"/>
  <c r="I7029" i="5"/>
  <c r="I7051" i="5"/>
  <c r="I7046" i="5"/>
  <c r="I7058" i="5"/>
  <c r="I7020" i="5"/>
  <c r="I7072" i="5"/>
  <c r="I7022" i="5"/>
  <c r="I7059" i="5"/>
  <c r="I7035" i="5"/>
  <c r="I7056" i="5"/>
  <c r="I7069" i="5"/>
  <c r="I7042" i="5"/>
  <c r="I7067" i="5"/>
  <c r="I7024" i="5"/>
  <c r="I7076" i="5"/>
  <c r="I7062" i="5"/>
  <c r="I7057" i="5"/>
  <c r="I7068" i="5"/>
  <c r="I7054" i="5"/>
  <c r="I7041" i="5"/>
  <c r="I7027" i="5"/>
  <c r="I7066" i="5"/>
  <c r="I7025" i="5"/>
  <c r="I7071" i="5"/>
  <c r="I7040" i="5"/>
  <c r="I7038" i="5"/>
  <c r="I7055" i="5"/>
  <c r="I7070" i="5"/>
  <c r="I7049" i="5"/>
  <c r="I7031" i="5"/>
  <c r="I7032" i="5"/>
  <c r="I7063" i="5"/>
  <c r="I7074" i="5"/>
  <c r="I7045" i="5"/>
  <c r="I7026" i="5"/>
  <c r="I7028" i="5"/>
  <c r="I7043" i="5"/>
  <c r="I7034" i="5"/>
  <c r="I7053" i="5"/>
  <c r="I7044" i="5"/>
  <c r="I7122" i="5"/>
  <c r="I7129" i="5"/>
  <c r="I7125" i="5"/>
  <c r="I7131" i="5"/>
  <c r="I7103" i="5"/>
  <c r="I7132" i="5"/>
  <c r="I7094" i="5"/>
  <c r="I7139" i="5"/>
  <c r="I7120" i="5"/>
  <c r="I7079" i="5"/>
  <c r="I7138" i="5"/>
  <c r="I7115" i="5"/>
  <c r="I7109" i="5"/>
  <c r="I7111" i="5"/>
  <c r="I7086" i="5"/>
  <c r="I7135" i="5"/>
  <c r="I7088" i="5"/>
  <c r="I7083" i="5"/>
  <c r="I7112" i="5"/>
  <c r="I7130" i="5"/>
  <c r="I7085" i="5"/>
  <c r="I7123" i="5"/>
  <c r="I7098" i="5"/>
  <c r="I7102" i="5"/>
  <c r="I7110" i="5"/>
  <c r="I7091" i="5"/>
  <c r="I7092" i="5"/>
  <c r="I7105" i="5"/>
  <c r="I7118" i="5"/>
  <c r="I7081" i="5"/>
  <c r="I7136" i="5"/>
  <c r="I7101" i="5"/>
  <c r="I7134" i="5"/>
  <c r="I7119" i="5"/>
  <c r="I7114" i="5"/>
  <c r="I7108" i="5"/>
  <c r="I7137" i="5"/>
  <c r="I7133" i="5"/>
  <c r="I7082" i="5"/>
  <c r="I7096" i="5"/>
  <c r="I7117" i="5"/>
  <c r="I7124" i="5"/>
  <c r="I7121" i="5"/>
  <c r="I7089" i="5"/>
  <c r="I7097" i="5"/>
  <c r="I7093" i="5"/>
  <c r="I7090" i="5"/>
  <c r="I7080" i="5"/>
  <c r="I7107" i="5"/>
  <c r="I7128" i="5"/>
  <c r="I7116" i="5"/>
  <c r="I7100" i="5"/>
  <c r="I7126" i="5"/>
  <c r="I7127" i="5"/>
  <c r="I7104" i="5"/>
  <c r="I7084" i="5"/>
  <c r="I7113" i="5"/>
  <c r="I7095" i="5"/>
  <c r="I7106" i="5"/>
  <c r="I7087" i="5"/>
  <c r="I7099" i="5"/>
  <c r="I9481" i="5"/>
  <c r="I9471" i="5"/>
  <c r="I9503" i="5"/>
  <c r="I9516" i="5"/>
  <c r="I9515" i="5"/>
  <c r="I9472" i="5"/>
  <c r="I9483" i="5"/>
  <c r="I9512" i="5"/>
  <c r="I9511" i="5"/>
  <c r="I9517" i="5"/>
  <c r="I9467" i="5"/>
  <c r="I9497" i="5"/>
  <c r="I9482" i="5"/>
  <c r="I9492" i="5"/>
  <c r="I9473" i="5"/>
  <c r="I9474" i="5"/>
  <c r="I9466" i="5"/>
  <c r="I9491" i="5"/>
  <c r="I9493" i="5"/>
  <c r="I9518" i="5"/>
  <c r="I9508" i="5"/>
  <c r="I9500" i="5"/>
  <c r="I9495" i="5"/>
  <c r="I9459" i="5"/>
  <c r="I9479" i="5"/>
  <c r="I9509" i="5"/>
  <c r="I9484" i="5"/>
  <c r="I9513" i="5"/>
  <c r="I9463" i="5"/>
  <c r="I9486" i="5"/>
  <c r="I9488" i="5"/>
  <c r="I9462" i="5"/>
  <c r="I9464" i="5"/>
  <c r="I9494" i="5"/>
  <c r="I9461" i="5"/>
  <c r="I9507" i="5"/>
  <c r="I9510" i="5"/>
  <c r="I9499" i="5"/>
  <c r="I9478" i="5"/>
  <c r="I9498" i="5"/>
  <c r="I9458" i="5"/>
  <c r="I9504" i="5"/>
  <c r="I9476" i="5"/>
  <c r="I9475" i="5"/>
  <c r="I9489" i="5"/>
  <c r="I9487" i="5"/>
  <c r="I9465" i="5"/>
  <c r="I9469" i="5"/>
  <c r="I9514" i="5"/>
  <c r="I9485" i="5"/>
  <c r="I9506" i="5"/>
  <c r="I9501" i="5"/>
  <c r="I9468" i="5"/>
  <c r="I9490" i="5"/>
  <c r="I9480" i="5"/>
  <c r="I9496" i="5"/>
  <c r="I9477" i="5"/>
  <c r="I9470" i="5"/>
  <c r="I9502" i="5"/>
  <c r="I9460" i="5"/>
  <c r="I9505" i="5"/>
  <c r="I11769" i="5"/>
  <c r="I11748" i="5"/>
  <c r="I11747" i="5"/>
  <c r="I11726" i="5"/>
  <c r="I11733" i="5"/>
  <c r="I11758" i="5"/>
  <c r="I11755" i="5"/>
  <c r="I11731" i="5"/>
  <c r="I11737" i="5"/>
  <c r="I11734" i="5"/>
  <c r="I11749" i="5"/>
  <c r="I11729" i="5"/>
  <c r="I11722" i="5"/>
  <c r="I11754" i="5"/>
  <c r="I11764" i="5"/>
  <c r="I11767" i="5"/>
  <c r="I11766" i="5"/>
  <c r="I11744" i="5"/>
  <c r="I11728" i="5"/>
  <c r="I11759" i="5"/>
  <c r="I11753" i="5"/>
  <c r="I11762" i="5"/>
  <c r="I11775" i="5"/>
  <c r="I11715" i="5"/>
  <c r="I11719" i="5"/>
  <c r="I11736" i="5"/>
  <c r="I11735" i="5"/>
  <c r="I11752" i="5"/>
  <c r="I11770" i="5"/>
  <c r="I11724" i="5"/>
  <c r="I11761" i="5"/>
  <c r="I11738" i="5"/>
  <c r="I11746" i="5"/>
  <c r="I11732" i="5"/>
  <c r="I11765" i="5"/>
  <c r="I11740" i="5"/>
  <c r="I11774" i="5"/>
  <c r="I11772" i="5"/>
  <c r="I11763" i="5"/>
  <c r="I11718" i="5"/>
  <c r="I11768" i="5"/>
  <c r="I11751" i="5"/>
  <c r="I11760" i="5"/>
  <c r="I11750" i="5"/>
  <c r="I11739" i="5"/>
  <c r="I11742" i="5"/>
  <c r="I11717" i="5"/>
  <c r="I11743" i="5"/>
  <c r="I11727" i="5"/>
  <c r="I11757" i="5"/>
  <c r="I11771" i="5"/>
  <c r="I11745" i="5"/>
  <c r="I11721" i="5"/>
  <c r="I11725" i="5"/>
  <c r="I11756" i="5"/>
  <c r="I11741" i="5"/>
  <c r="I11720" i="5"/>
  <c r="I11773" i="5"/>
  <c r="I11716" i="5"/>
  <c r="I11730" i="5"/>
  <c r="I11723" i="5"/>
  <c r="I14234" i="5"/>
  <c r="I14241" i="5"/>
  <c r="I14247" i="5"/>
  <c r="I14267" i="5"/>
  <c r="I14266" i="5"/>
  <c r="I14262" i="5"/>
  <c r="I14261" i="5"/>
  <c r="I14224" i="5"/>
  <c r="I14227" i="5"/>
  <c r="I14263" i="5"/>
  <c r="I14269" i="5"/>
  <c r="I14248" i="5"/>
  <c r="I14226" i="5"/>
  <c r="I14255" i="5"/>
  <c r="I14243" i="5"/>
  <c r="I14242" i="5"/>
  <c r="I14228" i="5"/>
  <c r="I14250" i="5"/>
  <c r="I14257" i="5"/>
  <c r="I14272" i="5"/>
  <c r="I14258" i="5"/>
  <c r="I14233" i="5"/>
  <c r="I14254" i="5"/>
  <c r="I14235" i="5"/>
  <c r="I14276" i="5"/>
  <c r="I14221" i="5"/>
  <c r="I14218" i="5"/>
  <c r="I14264" i="5"/>
  <c r="I14271" i="5"/>
  <c r="I14238" i="5"/>
  <c r="I14219" i="5"/>
  <c r="I14229" i="5"/>
  <c r="I14251" i="5"/>
  <c r="I14259" i="5"/>
  <c r="I14220" i="5"/>
  <c r="I14252" i="5"/>
  <c r="I14244" i="5"/>
  <c r="I14260" i="5"/>
  <c r="I14245" i="5"/>
  <c r="I14236" i="5"/>
  <c r="I14237" i="5"/>
  <c r="I14253" i="5"/>
  <c r="I14256" i="5"/>
  <c r="I14249" i="5"/>
  <c r="I14217" i="5"/>
  <c r="I14273" i="5"/>
  <c r="I14216" i="5"/>
  <c r="I14225" i="5"/>
  <c r="I14246" i="5"/>
  <c r="I14231" i="5"/>
  <c r="I14265" i="5"/>
  <c r="I14270" i="5"/>
  <c r="I14223" i="5"/>
  <c r="I14230" i="5"/>
  <c r="I14232" i="5"/>
  <c r="I14239" i="5"/>
  <c r="I14268" i="5"/>
  <c r="I14240" i="5"/>
  <c r="I14222" i="5"/>
  <c r="I14275" i="5"/>
  <c r="I14274" i="5"/>
  <c r="S8" i="2" l="1"/>
  <c r="S9" i="2" l="1"/>
  <c r="T8" i="2" l="1"/>
  <c r="U8" i="2"/>
  <c r="V8" i="2" l="1"/>
  <c r="W8" i="2" l="1"/>
  <c r="X8" i="2" l="1"/>
  <c r="Y8" i="2" l="1"/>
  <c r="Y21" i="2" l="1"/>
  <c r="Z8" i="2"/>
  <c r="Y22" i="2" l="1"/>
  <c r="Y20" i="2"/>
  <c r="Y23" i="2"/>
  <c r="AA8" i="2"/>
  <c r="AB8" i="2" l="1"/>
  <c r="AC8" i="2" l="1"/>
  <c r="AD8" i="2" l="1"/>
  <c r="AE8" i="2" l="1"/>
  <c r="AF8" i="2" l="1"/>
  <c r="AG8" i="2" l="1"/>
  <c r="AH8" i="2" l="1"/>
  <c r="AI8" i="2" l="1"/>
  <c r="AJ8" i="2" l="1"/>
  <c r="AK8" i="2" l="1"/>
  <c r="AL8" i="2" l="1"/>
  <c r="AM8" i="2" l="1"/>
  <c r="AN8" i="2" l="1"/>
  <c r="AO8" i="2" l="1"/>
  <c r="AP8" i="2" l="1"/>
  <c r="AQ8" i="2" l="1"/>
  <c r="AR8" i="2" l="1"/>
  <c r="AS8" i="2" l="1"/>
  <c r="I16961" i="5" a="1"/>
  <c r="I15436" i="5" a="1"/>
  <c r="I15496" i="5" l="1"/>
  <c r="I15485" i="5"/>
  <c r="I15469" i="5"/>
  <c r="I15479" i="5"/>
  <c r="I15480" i="5"/>
  <c r="I15494" i="5"/>
  <c r="I15456" i="5"/>
  <c r="I15457" i="5"/>
  <c r="I15475" i="5"/>
  <c r="I15468" i="5"/>
  <c r="I15484" i="5"/>
  <c r="I15464" i="5"/>
  <c r="I15461" i="5"/>
  <c r="I15444" i="5"/>
  <c r="I15478" i="5"/>
  <c r="I15465" i="5"/>
  <c r="I15450" i="5"/>
  <c r="I15491" i="5"/>
  <c r="I15438" i="5"/>
  <c r="I15474" i="5"/>
  <c r="I15476" i="5"/>
  <c r="I15488" i="5"/>
  <c r="I15453" i="5"/>
  <c r="I15490" i="5"/>
  <c r="I15458" i="5"/>
  <c r="I15481" i="5"/>
  <c r="I15487" i="5"/>
  <c r="I15436" i="5"/>
  <c r="I15459" i="5"/>
  <c r="I15462" i="5"/>
  <c r="I15441" i="5"/>
  <c r="I15442" i="5"/>
  <c r="I15463" i="5"/>
  <c r="I15443" i="5"/>
  <c r="I15446" i="5"/>
  <c r="I15492" i="5"/>
  <c r="I15483" i="5"/>
  <c r="I15471" i="5"/>
  <c r="I15452" i="5"/>
  <c r="I15495" i="5"/>
  <c r="I15439" i="5"/>
  <c r="I15437" i="5"/>
  <c r="I15455" i="5"/>
  <c r="I15451" i="5"/>
  <c r="I15473" i="5"/>
  <c r="I15489" i="5"/>
  <c r="I15470" i="5"/>
  <c r="I15477" i="5"/>
  <c r="I15448" i="5"/>
  <c r="I15486" i="5"/>
  <c r="I15445" i="5"/>
  <c r="I15454" i="5"/>
  <c r="I15440" i="5"/>
  <c r="I15467" i="5"/>
  <c r="I15466" i="5"/>
  <c r="I15493" i="5"/>
  <c r="I15447" i="5"/>
  <c r="I15482" i="5"/>
  <c r="I15460" i="5"/>
  <c r="I15449" i="5"/>
  <c r="I15472" i="5"/>
  <c r="I17021" i="5"/>
  <c r="I16972" i="5"/>
  <c r="I17010" i="5"/>
  <c r="I16962" i="5"/>
  <c r="I17016" i="5"/>
  <c r="I16982" i="5"/>
  <c r="I16975" i="5"/>
  <c r="I16968" i="5"/>
  <c r="I16991" i="5"/>
  <c r="I17004" i="5"/>
  <c r="I16993" i="5"/>
  <c r="I16967" i="5"/>
  <c r="I16984" i="5"/>
  <c r="I16976" i="5"/>
  <c r="I16971" i="5"/>
  <c r="I16987" i="5"/>
  <c r="I16961" i="5"/>
  <c r="I17018" i="5"/>
  <c r="I17012" i="5"/>
  <c r="I17015" i="5"/>
  <c r="I16997" i="5"/>
  <c r="I16980" i="5"/>
  <c r="I17017" i="5"/>
  <c r="I16983" i="5"/>
  <c r="I16979" i="5"/>
  <c r="I16990" i="5"/>
  <c r="I16995" i="5"/>
  <c r="I17011" i="5"/>
  <c r="I16963" i="5"/>
  <c r="I16999" i="5"/>
  <c r="I17002" i="5"/>
  <c r="I17007" i="5"/>
  <c r="I17020" i="5"/>
  <c r="I17014" i="5"/>
  <c r="I16996" i="5"/>
  <c r="I16964" i="5"/>
  <c r="I17003" i="5"/>
  <c r="I16986" i="5"/>
  <c r="I17005" i="5"/>
  <c r="I17000" i="5"/>
  <c r="I17013" i="5"/>
  <c r="I16988" i="5"/>
  <c r="I16974" i="5"/>
  <c r="I17006" i="5"/>
  <c r="I16965" i="5"/>
  <c r="I16969" i="5"/>
  <c r="I16977" i="5"/>
  <c r="I16985" i="5"/>
  <c r="I17008" i="5"/>
  <c r="I16973" i="5"/>
  <c r="I17019" i="5"/>
  <c r="I16989" i="5"/>
  <c r="I16978" i="5"/>
  <c r="I16966" i="5"/>
  <c r="I16970" i="5"/>
  <c r="I16992" i="5"/>
  <c r="I17009" i="5"/>
  <c r="I16981" i="5"/>
  <c r="I17001" i="5"/>
  <c r="I16998" i="5"/>
  <c r="I16994" i="5"/>
  <c r="AT8" i="2"/>
  <c r="AU8" i="2" l="1"/>
  <c r="AV8" i="2" l="1"/>
  <c r="AW8" i="2" l="1"/>
  <c r="AX8" i="2" l="1"/>
  <c r="AY8" i="2" l="1"/>
  <c r="AZ8" i="2" l="1"/>
  <c r="BA8" i="2" l="1"/>
  <c r="BB8" i="2" l="1"/>
  <c r="BC8" i="2" l="1"/>
  <c r="BD8" i="2" l="1"/>
  <c r="BE8" i="2" l="1"/>
  <c r="BF8" i="2" l="1"/>
  <c r="BG8" i="2" l="1"/>
  <c r="BH8" i="2" l="1"/>
  <c r="BJ8" i="2" l="1"/>
  <c r="BI8" i="2"/>
  <c r="Z21" i="2" l="1"/>
  <c r="AA21" i="2" l="1"/>
  <c r="Z20" i="2"/>
  <c r="Z23" i="2"/>
  <c r="Z22" i="2"/>
  <c r="AA22" i="2" l="1"/>
  <c r="AA20" i="2"/>
  <c r="AA23" i="2"/>
  <c r="AB21" i="2" l="1"/>
  <c r="AC21" i="2"/>
  <c r="AB20" i="2" l="1"/>
  <c r="AB23" i="2"/>
  <c r="AB22" i="2"/>
  <c r="AC20" i="2" l="1"/>
  <c r="AC23" i="2"/>
  <c r="AC22" i="2"/>
  <c r="AD21" i="2" l="1"/>
  <c r="AE21" i="2" l="1"/>
  <c r="AD20" i="2"/>
  <c r="AD23" i="2"/>
  <c r="AD22" i="2"/>
  <c r="AE20" i="2" l="1"/>
  <c r="AE23" i="2"/>
  <c r="AE22" i="2"/>
  <c r="AF21" i="2" l="1"/>
  <c r="AF22" i="2"/>
  <c r="AG21" i="2" l="1"/>
  <c r="AF20" i="2"/>
  <c r="AF23" i="2"/>
  <c r="AG20" i="2" l="1"/>
  <c r="AG23" i="2"/>
  <c r="AG22" i="2"/>
  <c r="AH21" i="2" l="1"/>
  <c r="AI21" i="2" l="1"/>
  <c r="AH22" i="2"/>
  <c r="AH20" i="2"/>
  <c r="AH23" i="2"/>
  <c r="AI20" i="2" l="1"/>
  <c r="AI23" i="2"/>
  <c r="AI22" i="2"/>
  <c r="AJ21" i="2" l="1"/>
  <c r="AK21" i="2"/>
  <c r="AJ22" i="2" l="1"/>
  <c r="AJ20" i="2"/>
  <c r="AJ23" i="2"/>
  <c r="AK22" i="2" l="1"/>
  <c r="AK20" i="2"/>
  <c r="AK23" i="2"/>
  <c r="AM21" i="2" l="1"/>
  <c r="AL21" i="2" l="1"/>
  <c r="AL22" i="2" l="1"/>
  <c r="AL20" i="2"/>
  <c r="AL23" i="2"/>
  <c r="AM20" i="2" l="1"/>
  <c r="AM23" i="2"/>
  <c r="AM22" i="2"/>
  <c r="AN21" i="2" l="1"/>
  <c r="AO21" i="2"/>
  <c r="AN22" i="2" l="1"/>
  <c r="AN20" i="2"/>
  <c r="AN23" i="2"/>
  <c r="AO22" i="2" l="1"/>
  <c r="AO20" i="2"/>
  <c r="AO23" i="2"/>
  <c r="AP21" i="2" l="1"/>
  <c r="AQ21" i="2"/>
  <c r="AP22" i="2" l="1"/>
  <c r="AP20" i="2"/>
  <c r="AP23" i="2"/>
  <c r="AQ22" i="2" l="1"/>
  <c r="AQ20" i="2"/>
  <c r="AQ23" i="2"/>
  <c r="AR21" i="2" l="1"/>
  <c r="AS21" i="2"/>
  <c r="AR22" i="2" l="1"/>
  <c r="AR20" i="2"/>
  <c r="AR23" i="2"/>
  <c r="AS20" i="2" l="1"/>
  <c r="AS23" i="2"/>
  <c r="AS22" i="2"/>
  <c r="AT21" i="2" l="1"/>
  <c r="AU21" i="2"/>
  <c r="AT20" i="2" l="1"/>
  <c r="AT23" i="2"/>
  <c r="AT22" i="2"/>
  <c r="AU22" i="2" l="1"/>
  <c r="AU20" i="2"/>
  <c r="AU23" i="2"/>
  <c r="AV21" i="2" l="1"/>
  <c r="AW21" i="2"/>
  <c r="AV22" i="2" l="1"/>
  <c r="AV20" i="2"/>
  <c r="AV23" i="2"/>
  <c r="AW22" i="2" l="1"/>
  <c r="AW20" i="2"/>
  <c r="AW23" i="2"/>
  <c r="AX21" i="2" l="1"/>
  <c r="AY21" i="2" l="1"/>
  <c r="AY22" i="2"/>
  <c r="AX22" i="2"/>
  <c r="AX20" i="2"/>
  <c r="AX23" i="2"/>
  <c r="AY20" i="2" l="1"/>
  <c r="AY23" i="2"/>
  <c r="AZ21" i="2" l="1"/>
  <c r="BA21" i="2" l="1"/>
  <c r="AZ22" i="2"/>
  <c r="AZ20" i="2"/>
  <c r="AZ23" i="2"/>
  <c r="BA20" i="2" l="1"/>
  <c r="BA23" i="2"/>
  <c r="BA22" i="2"/>
  <c r="BC21" i="2" l="1"/>
  <c r="BB21" i="2" l="1"/>
  <c r="BB20" i="2" l="1"/>
  <c r="BB23" i="2"/>
  <c r="BB22" i="2"/>
  <c r="BC20" i="2" l="1"/>
  <c r="BC23" i="2"/>
  <c r="BC22" i="2"/>
  <c r="BD21" i="2" l="1"/>
  <c r="BE21" i="2"/>
  <c r="BD22" i="2" l="1"/>
  <c r="BD20" i="2"/>
  <c r="BD23" i="2"/>
  <c r="BE22" i="2" l="1"/>
  <c r="BE20" i="2"/>
  <c r="BE23" i="2"/>
  <c r="BF21" i="2" l="1"/>
  <c r="BG21" i="2"/>
  <c r="BF20" i="2" l="1"/>
  <c r="BF23" i="2"/>
  <c r="BF22" i="2"/>
  <c r="BG20" i="2" l="1"/>
  <c r="BG23" i="2"/>
  <c r="BG22" i="2"/>
  <c r="BH21" i="2" l="1"/>
  <c r="BI21" i="2"/>
  <c r="BH20" i="2" l="1"/>
  <c r="BH23" i="2"/>
  <c r="BH22" i="2"/>
  <c r="BI22" i="2"/>
  <c r="BI20" i="2" l="1"/>
  <c r="BI23" i="2"/>
  <c r="BJ21" i="2" l="1"/>
  <c r="BJ22" i="2"/>
  <c r="BJ20" i="2" l="1"/>
  <c r="BJ23" i="2"/>
  <c r="I17327" i="5" l="1" a="1"/>
  <c r="I17022" i="5" a="1"/>
  <c r="I15497" i="5" a="1"/>
  <c r="I15545" i="5" l="1"/>
  <c r="I15522" i="5"/>
  <c r="I15542" i="5"/>
  <c r="I15512" i="5"/>
  <c r="I15527" i="5"/>
  <c r="I15511" i="5"/>
  <c r="I15533" i="5"/>
  <c r="I15525" i="5"/>
  <c r="I15557" i="5"/>
  <c r="I15510" i="5"/>
  <c r="I15513" i="5"/>
  <c r="I15497" i="5"/>
  <c r="I15550" i="5"/>
  <c r="I15553" i="5"/>
  <c r="I15502" i="5"/>
  <c r="I15546" i="5"/>
  <c r="I15514" i="5"/>
  <c r="I15517" i="5"/>
  <c r="I15503" i="5"/>
  <c r="I15501" i="5"/>
  <c r="I15504" i="5"/>
  <c r="I15540" i="5"/>
  <c r="I15529" i="5"/>
  <c r="I15548" i="5"/>
  <c r="I15551" i="5"/>
  <c r="I15530" i="5"/>
  <c r="I15535" i="5"/>
  <c r="I15555" i="5"/>
  <c r="I15528" i="5"/>
  <c r="I15554" i="5"/>
  <c r="I15508" i="5"/>
  <c r="I15507" i="5"/>
  <c r="I15536" i="5"/>
  <c r="I15531" i="5"/>
  <c r="I15539" i="5"/>
  <c r="I15518" i="5"/>
  <c r="I15556" i="5"/>
  <c r="I15547" i="5"/>
  <c r="I15534" i="5"/>
  <c r="I15524" i="5"/>
  <c r="I15537" i="5"/>
  <c r="I15505" i="5"/>
  <c r="I15520" i="5"/>
  <c r="I15506" i="5"/>
  <c r="I15544" i="5"/>
  <c r="I15538" i="5"/>
  <c r="I15532" i="5"/>
  <c r="I15499" i="5"/>
  <c r="I15521" i="5"/>
  <c r="I15552" i="5"/>
  <c r="I15515" i="5"/>
  <c r="I15549" i="5"/>
  <c r="I15509" i="5"/>
  <c r="I15519" i="5"/>
  <c r="I15500" i="5"/>
  <c r="I15541" i="5"/>
  <c r="I15526" i="5"/>
  <c r="I15543" i="5"/>
  <c r="I15516" i="5"/>
  <c r="I15498" i="5"/>
  <c r="I15523" i="5"/>
  <c r="I17082" i="5"/>
  <c r="I17050" i="5"/>
  <c r="I17075" i="5"/>
  <c r="I17055" i="5"/>
  <c r="I17068" i="5"/>
  <c r="I17077" i="5"/>
  <c r="I17060" i="5"/>
  <c r="I17025" i="5"/>
  <c r="I17036" i="5"/>
  <c r="I17072" i="5"/>
  <c r="I17043" i="5"/>
  <c r="I17059" i="5"/>
  <c r="I17023" i="5"/>
  <c r="I17037" i="5"/>
  <c r="I17024" i="5"/>
  <c r="I17069" i="5"/>
  <c r="I17062" i="5"/>
  <c r="I17042" i="5"/>
  <c r="I17027" i="5"/>
  <c r="I17038" i="5"/>
  <c r="I17063" i="5"/>
  <c r="I17029" i="5"/>
  <c r="I17032" i="5"/>
  <c r="I17030" i="5"/>
  <c r="I17033" i="5"/>
  <c r="I17045" i="5"/>
  <c r="I17046" i="5"/>
  <c r="I17031" i="5"/>
  <c r="I17034" i="5"/>
  <c r="I17048" i="5"/>
  <c r="I17078" i="5"/>
  <c r="I17070" i="5"/>
  <c r="I17066" i="5"/>
  <c r="I17026" i="5"/>
  <c r="I17058" i="5"/>
  <c r="I17081" i="5"/>
  <c r="I17051" i="5"/>
  <c r="I17065" i="5"/>
  <c r="I17052" i="5"/>
  <c r="I17076" i="5"/>
  <c r="I17064" i="5"/>
  <c r="I17054" i="5"/>
  <c r="I17040" i="5"/>
  <c r="I17039" i="5"/>
  <c r="I17056" i="5"/>
  <c r="I17080" i="5"/>
  <c r="I17035" i="5"/>
  <c r="I17071" i="5"/>
  <c r="I17022" i="5"/>
  <c r="I17047" i="5"/>
  <c r="I17049" i="5"/>
  <c r="I17028" i="5"/>
  <c r="I17061" i="5"/>
  <c r="I17079" i="5"/>
  <c r="I17044" i="5"/>
  <c r="I17053" i="5"/>
  <c r="I17057" i="5"/>
  <c r="I17067" i="5"/>
  <c r="I17074" i="5"/>
  <c r="I17041" i="5"/>
  <c r="I17073" i="5"/>
  <c r="I17373" i="5"/>
  <c r="I17357" i="5"/>
  <c r="I17356" i="5"/>
  <c r="I17369" i="5"/>
  <c r="I17368" i="5"/>
  <c r="I17361" i="5"/>
  <c r="I17360" i="5"/>
  <c r="I17331" i="5"/>
  <c r="I17378" i="5"/>
  <c r="I17374" i="5"/>
  <c r="I17381" i="5"/>
  <c r="I17372" i="5"/>
  <c r="I17339" i="5"/>
  <c r="I17346" i="5"/>
  <c r="I17342" i="5"/>
  <c r="I17327" i="5"/>
  <c r="I17354" i="5"/>
  <c r="I17353" i="5"/>
  <c r="I17376" i="5"/>
  <c r="I17384" i="5"/>
  <c r="I17370" i="5"/>
  <c r="I17352" i="5"/>
  <c r="I17335" i="5"/>
  <c r="I17336" i="5"/>
  <c r="I17340" i="5"/>
  <c r="I17338" i="5"/>
  <c r="I17371" i="5"/>
  <c r="I17344" i="5"/>
  <c r="I17383" i="5"/>
  <c r="I17382" i="5"/>
  <c r="I17350" i="5"/>
  <c r="I17330" i="5"/>
  <c r="I17366" i="5"/>
  <c r="I17343" i="5"/>
  <c r="I17362" i="5"/>
  <c r="I17386" i="5"/>
  <c r="I17367" i="5"/>
  <c r="I17341" i="5"/>
  <c r="I17333" i="5"/>
  <c r="I17334" i="5"/>
  <c r="I17349" i="5"/>
  <c r="I17359" i="5"/>
  <c r="I17365" i="5"/>
  <c r="I17337" i="5"/>
  <c r="I17385" i="5"/>
  <c r="I17355" i="5"/>
  <c r="I17328" i="5"/>
  <c r="I17364" i="5"/>
  <c r="I17375" i="5"/>
  <c r="I17348" i="5"/>
  <c r="I17387" i="5"/>
  <c r="I17363" i="5"/>
  <c r="I17345" i="5"/>
  <c r="I17332" i="5"/>
  <c r="I17380" i="5"/>
  <c r="I17377" i="5"/>
  <c r="I17329" i="5"/>
  <c r="I17347" i="5"/>
  <c r="I17379" i="5"/>
  <c r="I17358" i="5"/>
  <c r="I17351" i="5"/>
  <c r="I13667" i="5" l="1" a="1"/>
  <c r="I8909" i="5" a="1"/>
  <c r="I8965" i="5" l="1"/>
  <c r="I8968" i="5"/>
  <c r="I8940" i="5"/>
  <c r="I8958" i="5"/>
  <c r="I8936" i="5"/>
  <c r="I8920" i="5"/>
  <c r="I8964" i="5"/>
  <c r="I8925" i="5"/>
  <c r="I8951" i="5"/>
  <c r="I8956" i="5"/>
  <c r="I8946" i="5"/>
  <c r="I8919" i="5"/>
  <c r="I8950" i="5"/>
  <c r="I8966" i="5"/>
  <c r="I8963" i="5"/>
  <c r="I8944" i="5"/>
  <c r="I8939" i="5"/>
  <c r="I8933" i="5"/>
  <c r="I8948" i="5"/>
  <c r="I8947" i="5"/>
  <c r="I8921" i="5"/>
  <c r="I8913" i="5"/>
  <c r="I8912" i="5"/>
  <c r="I8916" i="5"/>
  <c r="I8957" i="5"/>
  <c r="I8953" i="5"/>
  <c r="I8969" i="5"/>
  <c r="I8945" i="5"/>
  <c r="I8928" i="5"/>
  <c r="I8910" i="5"/>
  <c r="I8917" i="5"/>
  <c r="I8923" i="5"/>
  <c r="I8929" i="5"/>
  <c r="I8949" i="5"/>
  <c r="I8934" i="5"/>
  <c r="I8954" i="5"/>
  <c r="I8918" i="5"/>
  <c r="I8915" i="5"/>
  <c r="I8932" i="5"/>
  <c r="I8937" i="5"/>
  <c r="I8962" i="5"/>
  <c r="I8943" i="5"/>
  <c r="I8960" i="5"/>
  <c r="I8926" i="5"/>
  <c r="I8909" i="5"/>
  <c r="I8931" i="5"/>
  <c r="I8924" i="5"/>
  <c r="I8967" i="5"/>
  <c r="I8955" i="5"/>
  <c r="I8935" i="5"/>
  <c r="I8914" i="5"/>
  <c r="I8930" i="5"/>
  <c r="I8941" i="5"/>
  <c r="I8952" i="5"/>
  <c r="I8942" i="5"/>
  <c r="I8938" i="5"/>
  <c r="I8959" i="5"/>
  <c r="I8927" i="5"/>
  <c r="I8961" i="5"/>
  <c r="I8911" i="5"/>
  <c r="I8922" i="5"/>
  <c r="I13683" i="5"/>
  <c r="I13668" i="5"/>
  <c r="I13713" i="5"/>
  <c r="I13696" i="5"/>
  <c r="I13723" i="5"/>
  <c r="I13702" i="5"/>
  <c r="I13715" i="5"/>
  <c r="I13699" i="5"/>
  <c r="I13694" i="5"/>
  <c r="I13682" i="5"/>
  <c r="I13720" i="5"/>
  <c r="I13714" i="5"/>
  <c r="I13725" i="5"/>
  <c r="I13719" i="5"/>
  <c r="I13679" i="5"/>
  <c r="I13669" i="5"/>
  <c r="I13700" i="5"/>
  <c r="I13698" i="5"/>
  <c r="I13675" i="5"/>
  <c r="I13693" i="5"/>
  <c r="I13676" i="5"/>
  <c r="I13706" i="5"/>
  <c r="I13687" i="5"/>
  <c r="I13677" i="5"/>
  <c r="I13670" i="5"/>
  <c r="I13680" i="5"/>
  <c r="I13710" i="5"/>
  <c r="I13727" i="5"/>
  <c r="I13688" i="5"/>
  <c r="I13674" i="5"/>
  <c r="I13685" i="5"/>
  <c r="I13707" i="5"/>
  <c r="I13701" i="5"/>
  <c r="I13689" i="5"/>
  <c r="I13722" i="5"/>
  <c r="I13667" i="5"/>
  <c r="I13697" i="5"/>
  <c r="I13726" i="5"/>
  <c r="I13705" i="5"/>
  <c r="I13724" i="5"/>
  <c r="I13703" i="5"/>
  <c r="I13686" i="5"/>
  <c r="I13711" i="5"/>
  <c r="I13673" i="5"/>
  <c r="I13695" i="5"/>
  <c r="I13718" i="5"/>
  <c r="I13671" i="5"/>
  <c r="I13691" i="5"/>
  <c r="I13704" i="5"/>
  <c r="I13717" i="5"/>
  <c r="I13709" i="5"/>
  <c r="I13672" i="5"/>
  <c r="I13721" i="5"/>
  <c r="I13716" i="5"/>
  <c r="I13678" i="5"/>
  <c r="I13708" i="5"/>
  <c r="I13684" i="5"/>
  <c r="I13712" i="5"/>
  <c r="I13692" i="5"/>
  <c r="I13690" i="5"/>
  <c r="I13681" i="5"/>
  <c r="I13545" i="5" a="1"/>
  <c r="I8787" i="5" a="1"/>
  <c r="I13484" i="5" a="1"/>
  <c r="I8726" i="5" a="1"/>
  <c r="I13728" i="5" a="1"/>
  <c r="I8970" i="5" a="1"/>
  <c r="I8796" i="5" l="1"/>
  <c r="I8844" i="5"/>
  <c r="I8835" i="5"/>
  <c r="I8845" i="5"/>
  <c r="I8826" i="5"/>
  <c r="I8819" i="5"/>
  <c r="I8832" i="5"/>
  <c r="I8810" i="5"/>
  <c r="I8821" i="5"/>
  <c r="I8794" i="5"/>
  <c r="I8820" i="5"/>
  <c r="I8834" i="5"/>
  <c r="I8789" i="5"/>
  <c r="I8797" i="5"/>
  <c r="I8812" i="5"/>
  <c r="I8824" i="5"/>
  <c r="I8836" i="5"/>
  <c r="I8793" i="5"/>
  <c r="I8837" i="5"/>
  <c r="I8822" i="5"/>
  <c r="I8831" i="5"/>
  <c r="I8823" i="5"/>
  <c r="I8838" i="5"/>
  <c r="I8816" i="5"/>
  <c r="I8791" i="5"/>
  <c r="I8828" i="5"/>
  <c r="I8839" i="5"/>
  <c r="I8802" i="5"/>
  <c r="I8815" i="5"/>
  <c r="I8800" i="5"/>
  <c r="I8818" i="5"/>
  <c r="I8846" i="5"/>
  <c r="I8842" i="5"/>
  <c r="I8814" i="5"/>
  <c r="I8829" i="5"/>
  <c r="I8817" i="5"/>
  <c r="I8840" i="5"/>
  <c r="I8811" i="5"/>
  <c r="I8809" i="5"/>
  <c r="I8813" i="5"/>
  <c r="I8790" i="5"/>
  <c r="I8798" i="5"/>
  <c r="I8806" i="5"/>
  <c r="I8830" i="5"/>
  <c r="I8841" i="5"/>
  <c r="I8827" i="5"/>
  <c r="I8833" i="5"/>
  <c r="I8847" i="5"/>
  <c r="I8807" i="5"/>
  <c r="I8792" i="5"/>
  <c r="I8804" i="5"/>
  <c r="I8825" i="5"/>
  <c r="I8787" i="5"/>
  <c r="I8799" i="5"/>
  <c r="I8805" i="5"/>
  <c r="I8808" i="5"/>
  <c r="I8801" i="5"/>
  <c r="I8843" i="5"/>
  <c r="I8803" i="5"/>
  <c r="I8788" i="5"/>
  <c r="I8795" i="5"/>
  <c r="I11288" i="5" a="1"/>
  <c r="I6530" i="5" a="1"/>
  <c r="I13573" i="5"/>
  <c r="I13579" i="5"/>
  <c r="I13574" i="5"/>
  <c r="I13567" i="5"/>
  <c r="I13578" i="5"/>
  <c r="I13556" i="5"/>
  <c r="I13598" i="5"/>
  <c r="I13576" i="5"/>
  <c r="I13584" i="5"/>
  <c r="I13594" i="5"/>
  <c r="I13600" i="5"/>
  <c r="I13599" i="5"/>
  <c r="I13566" i="5"/>
  <c r="I13564" i="5"/>
  <c r="I13603" i="5"/>
  <c r="I13559" i="5"/>
  <c r="I13585" i="5"/>
  <c r="I13577" i="5"/>
  <c r="I13551" i="5"/>
  <c r="I13590" i="5"/>
  <c r="I13581" i="5"/>
  <c r="I13595" i="5"/>
  <c r="I13589" i="5"/>
  <c r="I13588" i="5"/>
  <c r="I13553" i="5"/>
  <c r="I13555" i="5"/>
  <c r="I13592" i="5"/>
  <c r="I13593" i="5"/>
  <c r="I13602" i="5"/>
  <c r="I13552" i="5"/>
  <c r="I13550" i="5"/>
  <c r="I13569" i="5"/>
  <c r="I13549" i="5"/>
  <c r="I13591" i="5"/>
  <c r="I13560" i="5"/>
  <c r="I13563" i="5"/>
  <c r="I13582" i="5"/>
  <c r="I13597" i="5"/>
  <c r="I13558" i="5"/>
  <c r="I13545" i="5"/>
  <c r="I13557" i="5"/>
  <c r="I13570" i="5"/>
  <c r="I13587" i="5"/>
  <c r="I13554" i="5"/>
  <c r="I13547" i="5"/>
  <c r="I13604" i="5"/>
  <c r="I13548" i="5"/>
  <c r="I13586" i="5"/>
  <c r="I13572" i="5"/>
  <c r="I13571" i="5"/>
  <c r="I13561" i="5"/>
  <c r="I13546" i="5"/>
  <c r="I13596" i="5"/>
  <c r="I13565" i="5"/>
  <c r="I13580" i="5"/>
  <c r="I13562" i="5"/>
  <c r="I13568" i="5"/>
  <c r="I13601" i="5"/>
  <c r="I13605" i="5"/>
  <c r="I13575" i="5"/>
  <c r="I13583" i="5"/>
  <c r="I8979" i="5"/>
  <c r="I9010" i="5"/>
  <c r="I8970" i="5"/>
  <c r="I8982" i="5"/>
  <c r="I9001" i="5"/>
  <c r="I8990" i="5"/>
  <c r="I9015" i="5"/>
  <c r="I9002" i="5"/>
  <c r="I9000" i="5"/>
  <c r="I9017" i="5"/>
  <c r="I9024" i="5"/>
  <c r="I9022" i="5"/>
  <c r="I8971" i="5"/>
  <c r="I9007" i="5"/>
  <c r="I9008" i="5"/>
  <c r="I8997" i="5"/>
  <c r="I8998" i="5"/>
  <c r="I9012" i="5"/>
  <c r="I9018" i="5"/>
  <c r="I9009" i="5"/>
  <c r="I8995" i="5"/>
  <c r="I9014" i="5"/>
  <c r="I8978" i="5"/>
  <c r="I9028" i="5"/>
  <c r="I9026" i="5"/>
  <c r="I8980" i="5"/>
  <c r="I9016" i="5"/>
  <c r="I8975" i="5"/>
  <c r="I9005" i="5"/>
  <c r="I8984" i="5"/>
  <c r="I9030" i="5"/>
  <c r="I8977" i="5"/>
  <c r="I9027" i="5"/>
  <c r="I8988" i="5"/>
  <c r="I8976" i="5"/>
  <c r="I8999" i="5"/>
  <c r="I9013" i="5"/>
  <c r="I8986" i="5"/>
  <c r="I8981" i="5"/>
  <c r="I9006" i="5"/>
  <c r="I9019" i="5"/>
  <c r="I8992" i="5"/>
  <c r="I8974" i="5"/>
  <c r="I9025" i="5"/>
  <c r="I9003" i="5"/>
  <c r="I8994" i="5"/>
  <c r="I8983" i="5"/>
  <c r="I9004" i="5"/>
  <c r="I8993" i="5"/>
  <c r="I9021" i="5"/>
  <c r="I8996" i="5"/>
  <c r="I8972" i="5"/>
  <c r="I8991" i="5"/>
  <c r="I9029" i="5"/>
  <c r="I9023" i="5"/>
  <c r="I9011" i="5"/>
  <c r="I9020" i="5"/>
  <c r="I8985" i="5"/>
  <c r="I8973" i="5"/>
  <c r="I8987" i="5"/>
  <c r="I8989" i="5"/>
  <c r="I13362" i="5" a="1"/>
  <c r="I8604" i="5" a="1"/>
  <c r="I13740" i="5"/>
  <c r="I13759" i="5"/>
  <c r="I13758" i="5"/>
  <c r="I13743" i="5"/>
  <c r="I13787" i="5"/>
  <c r="I13730" i="5"/>
  <c r="I13785" i="5"/>
  <c r="I13744" i="5"/>
  <c r="I13754" i="5"/>
  <c r="I13742" i="5"/>
  <c r="I13783" i="5"/>
  <c r="I13741" i="5"/>
  <c r="I13761" i="5"/>
  <c r="I13776" i="5"/>
  <c r="I13745" i="5"/>
  <c r="I13774" i="5"/>
  <c r="I13775" i="5"/>
  <c r="I13766" i="5"/>
  <c r="I13746" i="5"/>
  <c r="I13729" i="5"/>
  <c r="I13786" i="5"/>
  <c r="I13757" i="5"/>
  <c r="I13779" i="5"/>
  <c r="I13773" i="5"/>
  <c r="I13732" i="5"/>
  <c r="I13763" i="5"/>
  <c r="I13751" i="5"/>
  <c r="I13737" i="5"/>
  <c r="I13760" i="5"/>
  <c r="I13731" i="5"/>
  <c r="I13762" i="5"/>
  <c r="I13755" i="5"/>
  <c r="I13734" i="5"/>
  <c r="I13768" i="5"/>
  <c r="I13738" i="5"/>
  <c r="I13780" i="5"/>
  <c r="I13771" i="5"/>
  <c r="I13749" i="5"/>
  <c r="I13772" i="5"/>
  <c r="I13770" i="5"/>
  <c r="I13733" i="5"/>
  <c r="I13788" i="5"/>
  <c r="I13765" i="5"/>
  <c r="I13769" i="5"/>
  <c r="I13735" i="5"/>
  <c r="I13767" i="5"/>
  <c r="I13736" i="5"/>
  <c r="I13748" i="5"/>
  <c r="I13728" i="5"/>
  <c r="I13747" i="5"/>
  <c r="I13777" i="5"/>
  <c r="I13750" i="5"/>
  <c r="I13753" i="5"/>
  <c r="I13784" i="5"/>
  <c r="I13778" i="5"/>
  <c r="I13752" i="5"/>
  <c r="I13782" i="5"/>
  <c r="I13756" i="5"/>
  <c r="I13739" i="5"/>
  <c r="I13781" i="5"/>
  <c r="I13764" i="5"/>
  <c r="I11166" i="5" a="1"/>
  <c r="I6408" i="5" a="1"/>
  <c r="I8785" i="5"/>
  <c r="I8743" i="5"/>
  <c r="I8762" i="5"/>
  <c r="I8765" i="5"/>
  <c r="I8756" i="5"/>
  <c r="I8783" i="5"/>
  <c r="I8784" i="5"/>
  <c r="I8752" i="5"/>
  <c r="I8777" i="5"/>
  <c r="I8778" i="5"/>
  <c r="I8776" i="5"/>
  <c r="I8772" i="5"/>
  <c r="I8773" i="5"/>
  <c r="I8758" i="5"/>
  <c r="I8740" i="5"/>
  <c r="I8728" i="5"/>
  <c r="I8767" i="5"/>
  <c r="I8742" i="5"/>
  <c r="I8753" i="5"/>
  <c r="I8771" i="5"/>
  <c r="I8735" i="5"/>
  <c r="I8774" i="5"/>
  <c r="I8761" i="5"/>
  <c r="I8741" i="5"/>
  <c r="I8759" i="5"/>
  <c r="I8732" i="5"/>
  <c r="I8733" i="5"/>
  <c r="I8744" i="5"/>
  <c r="I8770" i="5"/>
  <c r="I8782" i="5"/>
  <c r="I8745" i="5"/>
  <c r="I8729" i="5"/>
  <c r="I8760" i="5"/>
  <c r="I8727" i="5"/>
  <c r="I8726" i="5"/>
  <c r="I8780" i="5"/>
  <c r="I8734" i="5"/>
  <c r="I8769" i="5"/>
  <c r="I8737" i="5"/>
  <c r="I8764" i="5"/>
  <c r="I8775" i="5"/>
  <c r="I8738" i="5"/>
  <c r="I8763" i="5"/>
  <c r="I8766" i="5"/>
  <c r="I8751" i="5"/>
  <c r="I8746" i="5"/>
  <c r="I8779" i="5"/>
  <c r="I8730" i="5"/>
  <c r="I8755" i="5"/>
  <c r="I8757" i="5"/>
  <c r="I8750" i="5"/>
  <c r="I8731" i="5"/>
  <c r="I8747" i="5"/>
  <c r="I8786" i="5"/>
  <c r="I8739" i="5"/>
  <c r="I8781" i="5"/>
  <c r="I8768" i="5"/>
  <c r="I8748" i="5"/>
  <c r="I8754" i="5"/>
  <c r="I8736" i="5"/>
  <c r="I8749" i="5"/>
  <c r="I13536" i="5"/>
  <c r="I13535" i="5"/>
  <c r="I13506" i="5"/>
  <c r="I13507" i="5"/>
  <c r="I13510" i="5"/>
  <c r="I13525" i="5"/>
  <c r="I13543" i="5"/>
  <c r="I13497" i="5"/>
  <c r="I13492" i="5"/>
  <c r="I13540" i="5"/>
  <c r="I13530" i="5"/>
  <c r="I13523" i="5"/>
  <c r="I13485" i="5"/>
  <c r="I13519" i="5"/>
  <c r="I13493" i="5"/>
  <c r="I13490" i="5"/>
  <c r="I13544" i="5"/>
  <c r="I13514" i="5"/>
  <c r="I13503" i="5"/>
  <c r="I13532" i="5"/>
  <c r="I13502" i="5"/>
  <c r="I13520" i="5"/>
  <c r="I13486" i="5"/>
  <c r="I13505" i="5"/>
  <c r="I13484" i="5"/>
  <c r="I13517" i="5"/>
  <c r="I13513" i="5"/>
  <c r="I13524" i="5"/>
  <c r="I13501" i="5"/>
  <c r="I13531" i="5"/>
  <c r="I13538" i="5"/>
  <c r="I13488" i="5"/>
  <c r="I13539" i="5"/>
  <c r="I13518" i="5"/>
  <c r="I13527" i="5"/>
  <c r="I13521" i="5"/>
  <c r="I13528" i="5"/>
  <c r="I13515" i="5"/>
  <c r="I13511" i="5"/>
  <c r="I13533" i="5"/>
  <c r="I13491" i="5"/>
  <c r="I13508" i="5"/>
  <c r="I13489" i="5"/>
  <c r="I13487" i="5"/>
  <c r="I13509" i="5"/>
  <c r="I13542" i="5"/>
  <c r="I13516" i="5"/>
  <c r="I13500" i="5"/>
  <c r="I13522" i="5"/>
  <c r="I13494" i="5"/>
  <c r="I13498" i="5"/>
  <c r="I13526" i="5"/>
  <c r="I13529" i="5"/>
  <c r="I13537" i="5"/>
  <c r="I13534" i="5"/>
  <c r="I13499" i="5"/>
  <c r="I13495" i="5"/>
  <c r="I13496" i="5"/>
  <c r="I13512" i="5"/>
  <c r="I13504" i="5"/>
  <c r="I13541" i="5"/>
  <c r="I11349" i="5" l="1" a="1"/>
  <c r="I6591" i="5" a="1"/>
  <c r="I11105" i="5" a="1"/>
  <c r="I6347" i="5" a="1"/>
  <c r="I8610" i="5"/>
  <c r="I8614" i="5"/>
  <c r="I8609" i="5"/>
  <c r="I8618" i="5"/>
  <c r="I8611" i="5"/>
  <c r="I8612" i="5"/>
  <c r="I8640" i="5"/>
  <c r="I8619" i="5"/>
  <c r="I8631" i="5"/>
  <c r="I8659" i="5"/>
  <c r="I8651" i="5"/>
  <c r="I8656" i="5"/>
  <c r="I8645" i="5"/>
  <c r="I8630" i="5"/>
  <c r="I8607" i="5"/>
  <c r="I8615" i="5"/>
  <c r="I8617" i="5"/>
  <c r="I8641" i="5"/>
  <c r="I8655" i="5"/>
  <c r="I8634" i="5"/>
  <c r="I8605" i="5"/>
  <c r="I8623" i="5"/>
  <c r="I8663" i="5"/>
  <c r="I8658" i="5"/>
  <c r="I8633" i="5"/>
  <c r="I8606" i="5"/>
  <c r="I8662" i="5"/>
  <c r="I8664" i="5"/>
  <c r="I8657" i="5"/>
  <c r="I8642" i="5"/>
  <c r="I8647" i="5"/>
  <c r="I8644" i="5"/>
  <c r="I8638" i="5"/>
  <c r="I8616" i="5"/>
  <c r="I8632" i="5"/>
  <c r="I8629" i="5"/>
  <c r="I8613" i="5"/>
  <c r="I8604" i="5"/>
  <c r="I8622" i="5"/>
  <c r="I8654" i="5"/>
  <c r="I8635" i="5"/>
  <c r="I8643" i="5"/>
  <c r="I8620" i="5"/>
  <c r="I8660" i="5"/>
  <c r="I8626" i="5"/>
  <c r="I8639" i="5"/>
  <c r="I8653" i="5"/>
  <c r="I8624" i="5"/>
  <c r="I8621" i="5"/>
  <c r="I8625" i="5"/>
  <c r="I8650" i="5"/>
  <c r="I8608" i="5"/>
  <c r="I8627" i="5"/>
  <c r="I8648" i="5"/>
  <c r="I8637" i="5"/>
  <c r="I8628" i="5"/>
  <c r="I8649" i="5"/>
  <c r="I8652" i="5"/>
  <c r="I8661" i="5"/>
  <c r="I8636" i="5"/>
  <c r="I8646" i="5"/>
  <c r="I13390" i="5"/>
  <c r="I13402" i="5"/>
  <c r="I13378" i="5"/>
  <c r="I13364" i="5"/>
  <c r="I13388" i="5"/>
  <c r="I13367" i="5"/>
  <c r="I13375" i="5"/>
  <c r="I13420" i="5"/>
  <c r="I13418" i="5"/>
  <c r="I13408" i="5"/>
  <c r="I13392" i="5"/>
  <c r="I13404" i="5"/>
  <c r="I13377" i="5"/>
  <c r="I13369" i="5"/>
  <c r="I13399" i="5"/>
  <c r="I13391" i="5"/>
  <c r="I13416" i="5"/>
  <c r="I13389" i="5"/>
  <c r="I13383" i="5"/>
  <c r="I13394" i="5"/>
  <c r="I13393" i="5"/>
  <c r="I13382" i="5"/>
  <c r="I13397" i="5"/>
  <c r="I13412" i="5"/>
  <c r="I13400" i="5"/>
  <c r="I13398" i="5"/>
  <c r="I13366" i="5"/>
  <c r="I13384" i="5"/>
  <c r="I13386" i="5"/>
  <c r="I13379" i="5"/>
  <c r="I13374" i="5"/>
  <c r="I13421" i="5"/>
  <c r="I13401" i="5"/>
  <c r="I13371" i="5"/>
  <c r="I13410" i="5"/>
  <c r="I13365" i="5"/>
  <c r="I13385" i="5"/>
  <c r="I13406" i="5"/>
  <c r="I13387" i="5"/>
  <c r="I13405" i="5"/>
  <c r="I13415" i="5"/>
  <c r="I13403" i="5"/>
  <c r="I13414" i="5"/>
  <c r="I13370" i="5"/>
  <c r="I13381" i="5"/>
  <c r="I13411" i="5"/>
  <c r="I13363" i="5"/>
  <c r="I13422" i="5"/>
  <c r="I13396" i="5"/>
  <c r="I13395" i="5"/>
  <c r="I13380" i="5"/>
  <c r="I13362" i="5"/>
  <c r="I13376" i="5"/>
  <c r="I13409" i="5"/>
  <c r="I13413" i="5"/>
  <c r="I13419" i="5"/>
  <c r="I13372" i="5"/>
  <c r="I13417" i="5"/>
  <c r="I13373" i="5"/>
  <c r="I13368" i="5"/>
  <c r="I13407" i="5"/>
  <c r="I6563" i="5"/>
  <c r="I6534" i="5"/>
  <c r="I6577" i="5"/>
  <c r="I6547" i="5"/>
  <c r="I6546" i="5"/>
  <c r="I6544" i="5"/>
  <c r="I6551" i="5"/>
  <c r="I6553" i="5"/>
  <c r="I6566" i="5"/>
  <c r="I6580" i="5"/>
  <c r="I6583" i="5"/>
  <c r="I6559" i="5"/>
  <c r="I6585" i="5"/>
  <c r="I6558" i="5"/>
  <c r="I6570" i="5"/>
  <c r="I6556" i="5"/>
  <c r="I6542" i="5"/>
  <c r="I6543" i="5"/>
  <c r="I6550" i="5"/>
  <c r="I6582" i="5"/>
  <c r="I6573" i="5"/>
  <c r="I6533" i="5"/>
  <c r="I6540" i="5"/>
  <c r="I6535" i="5"/>
  <c r="I6590" i="5"/>
  <c r="I6561" i="5"/>
  <c r="I6565" i="5"/>
  <c r="I6554" i="5"/>
  <c r="I6589" i="5"/>
  <c r="I6530" i="5"/>
  <c r="I6548" i="5"/>
  <c r="I6536" i="5"/>
  <c r="I6538" i="5"/>
  <c r="I6579" i="5"/>
  <c r="I6572" i="5"/>
  <c r="I6555" i="5"/>
  <c r="I6576" i="5"/>
  <c r="I6574" i="5"/>
  <c r="I6569" i="5"/>
  <c r="I6552" i="5"/>
  <c r="I6541" i="5"/>
  <c r="I6568" i="5"/>
  <c r="I6557" i="5"/>
  <c r="I6584" i="5"/>
  <c r="I6581" i="5"/>
  <c r="I6588" i="5"/>
  <c r="I6532" i="5"/>
  <c r="I6586" i="5"/>
  <c r="I6539" i="5"/>
  <c r="I6571" i="5"/>
  <c r="I6545" i="5"/>
  <c r="I6564" i="5"/>
  <c r="I6562" i="5"/>
  <c r="I6578" i="5"/>
  <c r="I6560" i="5"/>
  <c r="I6587" i="5"/>
  <c r="I6575" i="5"/>
  <c r="I6549" i="5"/>
  <c r="I6531" i="5"/>
  <c r="I6567" i="5"/>
  <c r="I6537" i="5"/>
  <c r="I11327" i="5"/>
  <c r="I11340" i="5"/>
  <c r="I11295" i="5"/>
  <c r="I11307" i="5"/>
  <c r="I11331" i="5"/>
  <c r="I11288" i="5"/>
  <c r="I11309" i="5"/>
  <c r="I11333" i="5"/>
  <c r="I11299" i="5"/>
  <c r="I11321" i="5"/>
  <c r="I11324" i="5"/>
  <c r="I11312" i="5"/>
  <c r="I11329" i="5"/>
  <c r="I11298" i="5"/>
  <c r="I11328" i="5"/>
  <c r="I11334" i="5"/>
  <c r="I11294" i="5"/>
  <c r="I11338" i="5"/>
  <c r="I11330" i="5"/>
  <c r="I11317" i="5"/>
  <c r="I11300" i="5"/>
  <c r="I11304" i="5"/>
  <c r="I11315" i="5"/>
  <c r="I11339" i="5"/>
  <c r="I11289" i="5"/>
  <c r="I11345" i="5"/>
  <c r="I11347" i="5"/>
  <c r="I11313" i="5"/>
  <c r="I11319" i="5"/>
  <c r="I11325" i="5"/>
  <c r="I11316" i="5"/>
  <c r="I11310" i="5"/>
  <c r="I11290" i="5"/>
  <c r="I11291" i="5"/>
  <c r="I11336" i="5"/>
  <c r="I11314" i="5"/>
  <c r="I11342" i="5"/>
  <c r="I11305" i="5"/>
  <c r="I11320" i="5"/>
  <c r="I11322" i="5"/>
  <c r="I11332" i="5"/>
  <c r="I11303" i="5"/>
  <c r="I11301" i="5"/>
  <c r="I11337" i="5"/>
  <c r="I11343" i="5"/>
  <c r="I11341" i="5"/>
  <c r="I11318" i="5"/>
  <c r="I11292" i="5"/>
  <c r="I11323" i="5"/>
  <c r="I11344" i="5"/>
  <c r="I11293" i="5"/>
  <c r="I11326" i="5"/>
  <c r="I11311" i="5"/>
  <c r="I11335" i="5"/>
  <c r="I11296" i="5"/>
  <c r="I11348" i="5"/>
  <c r="I11346" i="5"/>
  <c r="I11308" i="5"/>
  <c r="I11306" i="5"/>
  <c r="I11297" i="5"/>
  <c r="I11302" i="5"/>
  <c r="I6466" i="5"/>
  <c r="I6423" i="5"/>
  <c r="I6440" i="5"/>
  <c r="I6445" i="5"/>
  <c r="I6424" i="5"/>
  <c r="I6414" i="5"/>
  <c r="I6435" i="5"/>
  <c r="I6457" i="5"/>
  <c r="I6433" i="5"/>
  <c r="I6436" i="5"/>
  <c r="I6410" i="5"/>
  <c r="I6434" i="5"/>
  <c r="I6463" i="5"/>
  <c r="I6420" i="5"/>
  <c r="I6451" i="5"/>
  <c r="I6426" i="5"/>
  <c r="I6454" i="5"/>
  <c r="I6413" i="5"/>
  <c r="I6415" i="5"/>
  <c r="I6455" i="5"/>
  <c r="I6447" i="5"/>
  <c r="I6442" i="5"/>
  <c r="I6419" i="5"/>
  <c r="I6461" i="5"/>
  <c r="I6427" i="5"/>
  <c r="I6467" i="5"/>
  <c r="I6453" i="5"/>
  <c r="I6425" i="5"/>
  <c r="I6439" i="5"/>
  <c r="I6465" i="5"/>
  <c r="I6438" i="5"/>
  <c r="I6441" i="5"/>
  <c r="I6408" i="5"/>
  <c r="I6429" i="5"/>
  <c r="I6437" i="5"/>
  <c r="I6443" i="5"/>
  <c r="I6430" i="5"/>
  <c r="I6418" i="5"/>
  <c r="I6459" i="5"/>
  <c r="I6444" i="5"/>
  <c r="I6448" i="5"/>
  <c r="I6452" i="5"/>
  <c r="I6431" i="5"/>
  <c r="I6450" i="5"/>
  <c r="I6449" i="5"/>
  <c r="I6458" i="5"/>
  <c r="I6409" i="5"/>
  <c r="I6412" i="5"/>
  <c r="I6422" i="5"/>
  <c r="I6416" i="5"/>
  <c r="I6446" i="5"/>
  <c r="I6411" i="5"/>
  <c r="I6456" i="5"/>
  <c r="I6464" i="5"/>
  <c r="I6421" i="5"/>
  <c r="I6462" i="5"/>
  <c r="I6428" i="5"/>
  <c r="I6417" i="5"/>
  <c r="I6468" i="5"/>
  <c r="I6432" i="5"/>
  <c r="I6460" i="5"/>
  <c r="I11182" i="5"/>
  <c r="I11173" i="5"/>
  <c r="I11170" i="5"/>
  <c r="I11191" i="5"/>
  <c r="I11189" i="5"/>
  <c r="I11210" i="5"/>
  <c r="I11219" i="5"/>
  <c r="I11200" i="5"/>
  <c r="I11172" i="5"/>
  <c r="I11217" i="5"/>
  <c r="I11203" i="5"/>
  <c r="I11211" i="5"/>
  <c r="I11192" i="5"/>
  <c r="I11176" i="5"/>
  <c r="I11213" i="5"/>
  <c r="I11220" i="5"/>
  <c r="I11181" i="5"/>
  <c r="I11190" i="5"/>
  <c r="I11196" i="5"/>
  <c r="I11175" i="5"/>
  <c r="I11186" i="5"/>
  <c r="I11225" i="5"/>
  <c r="I11169" i="5"/>
  <c r="I11184" i="5"/>
  <c r="I11221" i="5"/>
  <c r="I11197" i="5"/>
  <c r="I11202" i="5"/>
  <c r="I11214" i="5"/>
  <c r="I11185" i="5"/>
  <c r="I11171" i="5"/>
  <c r="I11223" i="5"/>
  <c r="I11177" i="5"/>
  <c r="I11183" i="5"/>
  <c r="I11199" i="5"/>
  <c r="I11178" i="5"/>
  <c r="I11224" i="5"/>
  <c r="I11222" i="5"/>
  <c r="I11179" i="5"/>
  <c r="I11193" i="5"/>
  <c r="I11166" i="5"/>
  <c r="I11218" i="5"/>
  <c r="I11205" i="5"/>
  <c r="I11168" i="5"/>
  <c r="I11212" i="5"/>
  <c r="I11188" i="5"/>
  <c r="I11180" i="5"/>
  <c r="I11174" i="5"/>
  <c r="I11206" i="5"/>
  <c r="I11204" i="5"/>
  <c r="I11207" i="5"/>
  <c r="I11194" i="5"/>
  <c r="I11226" i="5"/>
  <c r="I11209" i="5"/>
  <c r="I11187" i="5"/>
  <c r="I11198" i="5"/>
  <c r="I11216" i="5"/>
  <c r="I11215" i="5"/>
  <c r="I11195" i="5"/>
  <c r="I11167" i="5"/>
  <c r="I11208" i="5"/>
  <c r="I11201" i="5"/>
  <c r="I10983" i="5" l="1" a="1"/>
  <c r="I6225" i="5" a="1"/>
  <c r="I6397" i="5"/>
  <c r="I6395" i="5"/>
  <c r="I6382" i="5"/>
  <c r="I6381" i="5"/>
  <c r="I6364" i="5"/>
  <c r="I6370" i="5"/>
  <c r="I6406" i="5"/>
  <c r="I6354" i="5"/>
  <c r="I6369" i="5"/>
  <c r="I6379" i="5"/>
  <c r="I6366" i="5"/>
  <c r="I6387" i="5"/>
  <c r="I6367" i="5"/>
  <c r="I6376" i="5"/>
  <c r="I6402" i="5"/>
  <c r="I6356" i="5"/>
  <c r="I6374" i="5"/>
  <c r="I6388" i="5"/>
  <c r="I6401" i="5"/>
  <c r="I6362" i="5"/>
  <c r="I6352" i="5"/>
  <c r="I6380" i="5"/>
  <c r="I6373" i="5"/>
  <c r="I6392" i="5"/>
  <c r="I6393" i="5"/>
  <c r="I6347" i="5"/>
  <c r="I6404" i="5"/>
  <c r="I6407" i="5"/>
  <c r="I6363" i="5"/>
  <c r="I6359" i="5"/>
  <c r="I6386" i="5"/>
  <c r="I6400" i="5"/>
  <c r="I6390" i="5"/>
  <c r="I6350" i="5"/>
  <c r="I6394" i="5"/>
  <c r="I6360" i="5"/>
  <c r="I6349" i="5"/>
  <c r="I6405" i="5"/>
  <c r="I6358" i="5"/>
  <c r="I6368" i="5"/>
  <c r="I6389" i="5"/>
  <c r="I6403" i="5"/>
  <c r="I6383" i="5"/>
  <c r="I6372" i="5"/>
  <c r="I6361" i="5"/>
  <c r="I6357" i="5"/>
  <c r="I6399" i="5"/>
  <c r="I6396" i="5"/>
  <c r="I6385" i="5"/>
  <c r="I6355" i="5"/>
  <c r="I6398" i="5"/>
  <c r="I6353" i="5"/>
  <c r="I6377" i="5"/>
  <c r="I6348" i="5"/>
  <c r="I6371" i="5"/>
  <c r="I6391" i="5"/>
  <c r="I6351" i="5"/>
  <c r="I6375" i="5"/>
  <c r="I6384" i="5"/>
  <c r="I6365" i="5"/>
  <c r="I6378" i="5"/>
  <c r="I11133" i="5"/>
  <c r="I11153" i="5"/>
  <c r="I11132" i="5"/>
  <c r="I11144" i="5"/>
  <c r="I11119" i="5"/>
  <c r="I11155" i="5"/>
  <c r="I11125" i="5"/>
  <c r="I11162" i="5"/>
  <c r="I11110" i="5"/>
  <c r="I11164" i="5"/>
  <c r="I11139" i="5"/>
  <c r="I11111" i="5"/>
  <c r="I11122" i="5"/>
  <c r="I11150" i="5"/>
  <c r="I11127" i="5"/>
  <c r="I11120" i="5"/>
  <c r="I11163" i="5"/>
  <c r="I11121" i="5"/>
  <c r="I11124" i="5"/>
  <c r="I11148" i="5"/>
  <c r="I11135" i="5"/>
  <c r="I11154" i="5"/>
  <c r="I11142" i="5"/>
  <c r="I11129" i="5"/>
  <c r="I11126" i="5"/>
  <c r="I11107" i="5"/>
  <c r="I11123" i="5"/>
  <c r="I11131" i="5"/>
  <c r="I11147" i="5"/>
  <c r="I11157" i="5"/>
  <c r="I11116" i="5"/>
  <c r="I11118" i="5"/>
  <c r="I11115" i="5"/>
  <c r="I11158" i="5"/>
  <c r="I11112" i="5"/>
  <c r="I11105" i="5"/>
  <c r="I11152" i="5"/>
  <c r="I11134" i="5"/>
  <c r="I11141" i="5"/>
  <c r="I11106" i="5"/>
  <c r="I11109" i="5"/>
  <c r="I11140" i="5"/>
  <c r="I11117" i="5"/>
  <c r="I11130" i="5"/>
  <c r="I11161" i="5"/>
  <c r="I11145" i="5"/>
  <c r="I11136" i="5"/>
  <c r="I11151" i="5"/>
  <c r="I11160" i="5"/>
  <c r="I11114" i="5"/>
  <c r="I11146" i="5"/>
  <c r="I11165" i="5"/>
  <c r="I11143" i="5"/>
  <c r="I11137" i="5"/>
  <c r="I11149" i="5"/>
  <c r="I11108" i="5"/>
  <c r="I11138" i="5"/>
  <c r="I11128" i="5"/>
  <c r="I11156" i="5"/>
  <c r="I11113" i="5"/>
  <c r="I11159" i="5"/>
  <c r="I6627" i="5"/>
  <c r="I6600" i="5"/>
  <c r="I6606" i="5"/>
  <c r="I6648" i="5"/>
  <c r="I6630" i="5"/>
  <c r="I6612" i="5"/>
  <c r="I6621" i="5"/>
  <c r="I6610" i="5"/>
  <c r="I6596" i="5"/>
  <c r="I6638" i="5"/>
  <c r="I6609" i="5"/>
  <c r="I6649" i="5"/>
  <c r="I6615" i="5"/>
  <c r="I6624" i="5"/>
  <c r="I6592" i="5"/>
  <c r="I6619" i="5"/>
  <c r="I6628" i="5"/>
  <c r="I6640" i="5"/>
  <c r="I6622" i="5"/>
  <c r="I6604" i="5"/>
  <c r="I6598" i="5"/>
  <c r="I6599" i="5"/>
  <c r="I6631" i="5"/>
  <c r="I6620" i="5"/>
  <c r="I6644" i="5"/>
  <c r="I6626" i="5"/>
  <c r="I6614" i="5"/>
  <c r="I6647" i="5"/>
  <c r="I6642" i="5"/>
  <c r="I6625" i="5"/>
  <c r="I6608" i="5"/>
  <c r="I6623" i="5"/>
  <c r="I6651" i="5"/>
  <c r="I6632" i="5"/>
  <c r="I6617" i="5"/>
  <c r="I6635" i="5"/>
  <c r="I6603" i="5"/>
  <c r="I6597" i="5"/>
  <c r="I6636" i="5"/>
  <c r="I6616" i="5"/>
  <c r="I6593" i="5"/>
  <c r="I6639" i="5"/>
  <c r="I6591" i="5"/>
  <c r="I6646" i="5"/>
  <c r="I6645" i="5"/>
  <c r="I6605" i="5"/>
  <c r="I6602" i="5"/>
  <c r="I6650" i="5"/>
  <c r="I6595" i="5"/>
  <c r="I6594" i="5"/>
  <c r="I6633" i="5"/>
  <c r="I6634" i="5"/>
  <c r="I6643" i="5"/>
  <c r="I6629" i="5"/>
  <c r="I6618" i="5"/>
  <c r="I6637" i="5"/>
  <c r="I6613" i="5"/>
  <c r="I6601" i="5"/>
  <c r="I6611" i="5"/>
  <c r="I6641" i="5"/>
  <c r="I6607" i="5"/>
  <c r="I11359" i="5"/>
  <c r="I11409" i="5"/>
  <c r="I11405" i="5"/>
  <c r="I11390" i="5"/>
  <c r="I11394" i="5"/>
  <c r="I11382" i="5"/>
  <c r="I11349" i="5"/>
  <c r="I11408" i="5"/>
  <c r="I11370" i="5"/>
  <c r="I11366" i="5"/>
  <c r="I11399" i="5"/>
  <c r="I11350" i="5"/>
  <c r="I11377" i="5"/>
  <c r="I11393" i="5"/>
  <c r="I11407" i="5"/>
  <c r="I11384" i="5"/>
  <c r="I11389" i="5"/>
  <c r="I11400" i="5"/>
  <c r="I11363" i="5"/>
  <c r="I11403" i="5"/>
  <c r="I11362" i="5"/>
  <c r="I11406" i="5"/>
  <c r="I11397" i="5"/>
  <c r="I11368" i="5"/>
  <c r="I11352" i="5"/>
  <c r="I11391" i="5"/>
  <c r="I11364" i="5"/>
  <c r="I11367" i="5"/>
  <c r="I11387" i="5"/>
  <c r="I11392" i="5"/>
  <c r="I11374" i="5"/>
  <c r="I11365" i="5"/>
  <c r="I11396" i="5"/>
  <c r="I11351" i="5"/>
  <c r="I11360" i="5"/>
  <c r="I11356" i="5"/>
  <c r="I11401" i="5"/>
  <c r="I11398" i="5"/>
  <c r="I11361" i="5"/>
  <c r="I11355" i="5"/>
  <c r="I11402" i="5"/>
  <c r="I11353" i="5"/>
  <c r="I11385" i="5"/>
  <c r="I11372" i="5"/>
  <c r="I11383" i="5"/>
  <c r="I11378" i="5"/>
  <c r="I11369" i="5"/>
  <c r="I11354" i="5"/>
  <c r="I11404" i="5"/>
  <c r="I11371" i="5"/>
  <c r="I11386" i="5"/>
  <c r="I11379" i="5"/>
  <c r="I11380" i="5"/>
  <c r="I11381" i="5"/>
  <c r="I11358" i="5"/>
  <c r="I11357" i="5"/>
  <c r="I11388" i="5"/>
  <c r="I11376" i="5"/>
  <c r="I11373" i="5"/>
  <c r="I11395" i="5"/>
  <c r="I11375" i="5"/>
  <c r="I6257" i="5" l="1"/>
  <c r="I6234" i="5"/>
  <c r="I6262" i="5"/>
  <c r="I6267" i="5"/>
  <c r="I6228" i="5"/>
  <c r="I6273" i="5"/>
  <c r="I6268" i="5"/>
  <c r="I6266" i="5"/>
  <c r="I6244" i="5"/>
  <c r="I6247" i="5"/>
  <c r="I6255" i="5"/>
  <c r="I6237" i="5"/>
  <c r="I6227" i="5"/>
  <c r="I6243" i="5"/>
  <c r="I6251" i="5"/>
  <c r="I6249" i="5"/>
  <c r="I6264" i="5"/>
  <c r="I6271" i="5"/>
  <c r="I6259" i="5"/>
  <c r="I6238" i="5"/>
  <c r="I6270" i="5"/>
  <c r="I6252" i="5"/>
  <c r="I6231" i="5"/>
  <c r="I6236" i="5"/>
  <c r="I6241" i="5"/>
  <c r="I6245" i="5"/>
  <c r="I6284" i="5"/>
  <c r="I6281" i="5"/>
  <c r="I6233" i="5"/>
  <c r="I6229" i="5"/>
  <c r="I6265" i="5"/>
  <c r="I6239" i="5"/>
  <c r="I6250" i="5"/>
  <c r="I6278" i="5"/>
  <c r="I6260" i="5"/>
  <c r="I6254" i="5"/>
  <c r="I6253" i="5"/>
  <c r="I6269" i="5"/>
  <c r="I6235" i="5"/>
  <c r="I6226" i="5"/>
  <c r="I6283" i="5"/>
  <c r="I6246" i="5"/>
  <c r="I6285" i="5"/>
  <c r="I6232" i="5"/>
  <c r="I6277" i="5"/>
  <c r="I6225" i="5"/>
  <c r="I6242" i="5"/>
  <c r="I6274" i="5"/>
  <c r="I6258" i="5"/>
  <c r="I6272" i="5"/>
  <c r="I6263" i="5"/>
  <c r="I6230" i="5"/>
  <c r="I6276" i="5"/>
  <c r="I6275" i="5"/>
  <c r="I6256" i="5"/>
  <c r="I6261" i="5"/>
  <c r="I6240" i="5"/>
  <c r="I6279" i="5"/>
  <c r="I6280" i="5"/>
  <c r="I6282" i="5"/>
  <c r="I6248" i="5"/>
  <c r="I10986" i="5"/>
  <c r="I10998" i="5"/>
  <c r="I11000" i="5"/>
  <c r="I11008" i="5"/>
  <c r="I11033" i="5"/>
  <c r="I10999" i="5"/>
  <c r="I10985" i="5"/>
  <c r="I10995" i="5"/>
  <c r="I11037" i="5"/>
  <c r="I11041" i="5"/>
  <c r="I11019" i="5"/>
  <c r="I11010" i="5"/>
  <c r="I10994" i="5"/>
  <c r="I11011" i="5"/>
  <c r="I11022" i="5"/>
  <c r="I11018" i="5"/>
  <c r="I10993" i="5"/>
  <c r="I10997" i="5"/>
  <c r="I10991" i="5"/>
  <c r="I11009" i="5"/>
  <c r="I11042" i="5"/>
  <c r="I11029" i="5"/>
  <c r="I10992" i="5"/>
  <c r="I11025" i="5"/>
  <c r="I11002" i="5"/>
  <c r="I11014" i="5"/>
  <c r="I10987" i="5"/>
  <c r="I10984" i="5"/>
  <c r="I11034" i="5"/>
  <c r="I11027" i="5"/>
  <c r="I11038" i="5"/>
  <c r="I10989" i="5"/>
  <c r="I11021" i="5"/>
  <c r="I11012" i="5"/>
  <c r="I11028" i="5"/>
  <c r="I11007" i="5"/>
  <c r="I11036" i="5"/>
  <c r="I11035" i="5"/>
  <c r="I11024" i="5"/>
  <c r="I10990" i="5"/>
  <c r="I11026" i="5"/>
  <c r="I11017" i="5"/>
  <c r="I10988" i="5"/>
  <c r="I11006" i="5"/>
  <c r="I11030" i="5"/>
  <c r="I11005" i="5"/>
  <c r="I11020" i="5"/>
  <c r="I11023" i="5"/>
  <c r="I10996" i="5"/>
  <c r="I11039" i="5"/>
  <c r="I11015" i="5"/>
  <c r="I11040" i="5"/>
  <c r="I11003" i="5"/>
  <c r="I10983" i="5"/>
  <c r="I11001" i="5"/>
  <c r="I11004" i="5"/>
  <c r="I11032" i="5"/>
  <c r="I11043" i="5"/>
  <c r="I11016" i="5"/>
  <c r="I11013" i="5"/>
  <c r="I11031" i="5"/>
  <c r="S119" i="2" l="1"/>
  <c r="S96" i="2"/>
  <c r="T96" i="2" l="1"/>
  <c r="T119" i="2" l="1"/>
  <c r="U96" i="2"/>
  <c r="U119" i="2" l="1"/>
  <c r="V96" i="2"/>
  <c r="V119" i="2" l="1"/>
  <c r="W96" i="2"/>
  <c r="W119" i="2" l="1"/>
  <c r="X96" i="2"/>
  <c r="X119" i="2" l="1"/>
  <c r="Y96" i="2"/>
  <c r="Y119" i="2" l="1"/>
  <c r="Z96" i="2"/>
  <c r="AA96" i="2" l="1"/>
  <c r="Z119" i="2"/>
  <c r="AA119" i="2" l="1"/>
  <c r="AB96" i="2"/>
  <c r="AB119" i="2" l="1"/>
  <c r="AC119" i="2"/>
  <c r="AC96" i="2"/>
  <c r="AD96" i="2" l="1"/>
  <c r="AD119" i="2" l="1"/>
  <c r="AE96" i="2"/>
  <c r="AE119" i="2" l="1"/>
  <c r="AF96" i="2"/>
  <c r="AF119" i="2" l="1"/>
  <c r="AH96" i="2"/>
  <c r="AG96" i="2"/>
  <c r="AG119" i="2" l="1"/>
  <c r="AH119" i="2" l="1"/>
  <c r="AI96" i="2"/>
  <c r="AI119" i="2" l="1"/>
  <c r="AJ96" i="2"/>
  <c r="AJ119" i="2" l="1"/>
  <c r="AK96" i="2"/>
  <c r="AK119" i="2" l="1"/>
  <c r="AL96" i="2"/>
  <c r="AL119" i="2" l="1"/>
  <c r="AM96" i="2"/>
  <c r="AM119" i="2" l="1"/>
  <c r="AN96" i="2"/>
  <c r="AN119" i="2" l="1"/>
  <c r="AO96" i="2"/>
  <c r="AO119" i="2" l="1"/>
  <c r="AP96" i="2"/>
  <c r="AP119" i="2" l="1"/>
  <c r="AQ96" i="2"/>
  <c r="AQ119" i="2" l="1"/>
  <c r="AR96" i="2"/>
  <c r="AR119" i="2" l="1"/>
  <c r="AS96" i="2"/>
  <c r="AS119" i="2" l="1"/>
  <c r="AU96" i="2"/>
  <c r="AT96" i="2"/>
  <c r="AT119" i="2" l="1"/>
  <c r="AU119" i="2" l="1"/>
  <c r="AV96" i="2"/>
  <c r="AV119" i="2" l="1"/>
  <c r="AW96" i="2"/>
  <c r="AW119" i="2" l="1"/>
  <c r="AX96" i="2"/>
  <c r="AX119" i="2" l="1"/>
  <c r="AY96" i="2"/>
  <c r="AY119" i="2" l="1"/>
  <c r="AZ96" i="2"/>
  <c r="AZ119" i="2" l="1"/>
  <c r="BA96" i="2"/>
  <c r="BA119" i="2" l="1"/>
  <c r="BB96" i="2"/>
  <c r="BB119" i="2" l="1"/>
  <c r="BC96" i="2"/>
  <c r="BC119" i="2" l="1"/>
  <c r="BD96" i="2"/>
  <c r="BD119" i="2" l="1"/>
  <c r="BE96" i="2"/>
  <c r="BE119" i="2" l="1"/>
  <c r="BF96" i="2"/>
  <c r="BF119" i="2" l="1"/>
  <c r="BG96" i="2"/>
  <c r="BG119" i="2" l="1"/>
  <c r="BH96" i="2"/>
  <c r="BH119" i="2" l="1"/>
  <c r="BI96" i="2"/>
  <c r="BJ96" i="2" l="1"/>
  <c r="BI119" i="2"/>
  <c r="BJ119" i="2" l="1"/>
  <c r="T9" i="2" l="1"/>
  <c r="U9" i="2" l="1"/>
  <c r="V9" i="2" l="1"/>
  <c r="W9" i="2"/>
  <c r="X9" i="2" l="1"/>
  <c r="Y9" i="2" l="1"/>
  <c r="Z9" i="2" l="1"/>
  <c r="AA9" i="2" l="1"/>
  <c r="AB9" i="2" l="1"/>
  <c r="AC9" i="2" l="1"/>
  <c r="AD9" i="2" l="1"/>
  <c r="AE9" i="2" l="1"/>
  <c r="AF9" i="2" l="1"/>
  <c r="AG9" i="2" l="1"/>
  <c r="AH9" i="2" l="1"/>
  <c r="AI9" i="2" l="1"/>
  <c r="AJ9" i="2" l="1"/>
  <c r="AK9" i="2" l="1"/>
  <c r="AL9" i="2" l="1"/>
  <c r="AM9" i="2" l="1"/>
  <c r="AN9" i="2" l="1"/>
  <c r="AO9" i="2" l="1"/>
  <c r="AQ9" i="2" l="1"/>
  <c r="AP9" i="2"/>
  <c r="AR9" i="2" l="1"/>
  <c r="AS9" i="2" l="1"/>
  <c r="AT9" i="2" l="1"/>
  <c r="AU9" i="2" l="1"/>
  <c r="AV9" i="2" l="1"/>
  <c r="AW9" i="2" l="1"/>
  <c r="AX9" i="2" l="1"/>
  <c r="AY9" i="2" l="1"/>
  <c r="AZ9" i="2" l="1"/>
  <c r="BA9" i="2" l="1"/>
  <c r="BB9" i="2" l="1"/>
  <c r="BC9" i="2"/>
  <c r="BD9" i="2" l="1"/>
  <c r="BE9" i="2" l="1"/>
  <c r="BF9" i="2" l="1"/>
  <c r="I16290" i="5" a="1"/>
  <c r="I16351" i="5" a="1"/>
  <c r="I17083" i="5" l="1" a="1"/>
  <c r="BG9" i="2"/>
  <c r="I17144" i="5" a="1"/>
  <c r="I17205" i="5" a="1"/>
  <c r="I17266" i="5" a="1"/>
  <c r="I16303" i="5"/>
  <c r="I16330" i="5"/>
  <c r="I16316" i="5"/>
  <c r="I16349" i="5"/>
  <c r="I16306" i="5"/>
  <c r="I16321" i="5"/>
  <c r="I16290" i="5"/>
  <c r="I16326" i="5"/>
  <c r="I16291" i="5"/>
  <c r="I16318" i="5"/>
  <c r="I16348" i="5"/>
  <c r="I16317" i="5"/>
  <c r="I16345" i="5"/>
  <c r="I16319" i="5"/>
  <c r="I16328" i="5"/>
  <c r="I16346" i="5"/>
  <c r="I16335" i="5"/>
  <c r="I16307" i="5"/>
  <c r="I16302" i="5"/>
  <c r="I16310" i="5"/>
  <c r="I16309" i="5"/>
  <c r="I16314" i="5"/>
  <c r="I16327" i="5"/>
  <c r="I16332" i="5"/>
  <c r="I16322" i="5"/>
  <c r="I16313" i="5"/>
  <c r="I16300" i="5"/>
  <c r="I16331" i="5"/>
  <c r="I16305" i="5"/>
  <c r="I16336" i="5"/>
  <c r="I16323" i="5"/>
  <c r="I16308" i="5"/>
  <c r="I16298" i="5"/>
  <c r="I16339" i="5"/>
  <c r="I16324" i="5"/>
  <c r="I16299" i="5"/>
  <c r="I16350" i="5"/>
  <c r="I16340" i="5"/>
  <c r="I16293" i="5"/>
  <c r="I16344" i="5"/>
  <c r="I16304" i="5"/>
  <c r="I16337" i="5"/>
  <c r="I16334" i="5"/>
  <c r="I16295" i="5"/>
  <c r="I16342" i="5"/>
  <c r="I16343" i="5"/>
  <c r="I16315" i="5"/>
  <c r="I16333" i="5"/>
  <c r="I16338" i="5"/>
  <c r="I16325" i="5"/>
  <c r="I16329" i="5"/>
  <c r="I16297" i="5"/>
  <c r="I16312" i="5"/>
  <c r="I16292" i="5"/>
  <c r="I16296" i="5"/>
  <c r="I16320" i="5"/>
  <c r="I16301" i="5"/>
  <c r="I16294" i="5"/>
  <c r="I16341" i="5"/>
  <c r="I16347" i="5"/>
  <c r="I16311" i="5"/>
  <c r="I16369" i="5"/>
  <c r="I16401" i="5"/>
  <c r="I16403" i="5"/>
  <c r="I16385" i="5"/>
  <c r="I16404" i="5"/>
  <c r="I16356" i="5"/>
  <c r="I16366" i="5"/>
  <c r="I16398" i="5"/>
  <c r="I16359" i="5"/>
  <c r="I16357" i="5"/>
  <c r="I16355" i="5"/>
  <c r="I16397" i="5"/>
  <c r="I16367" i="5"/>
  <c r="I16411" i="5"/>
  <c r="I16352" i="5"/>
  <c r="I16368" i="5"/>
  <c r="I16387" i="5"/>
  <c r="I16386" i="5"/>
  <c r="I16379" i="5"/>
  <c r="I16409" i="5"/>
  <c r="I16370" i="5"/>
  <c r="I16372" i="5"/>
  <c r="I16371" i="5"/>
  <c r="I16405" i="5"/>
  <c r="I16358" i="5"/>
  <c r="I16363" i="5"/>
  <c r="I16360" i="5"/>
  <c r="I16407" i="5"/>
  <c r="I16394" i="5"/>
  <c r="I16389" i="5"/>
  <c r="I16377" i="5"/>
  <c r="I16391" i="5"/>
  <c r="I16365" i="5"/>
  <c r="I16375" i="5"/>
  <c r="I16390" i="5"/>
  <c r="I16382" i="5"/>
  <c r="I16396" i="5"/>
  <c r="I16361" i="5"/>
  <c r="I16364" i="5"/>
  <c r="I16378" i="5"/>
  <c r="I16383" i="5"/>
  <c r="I16381" i="5"/>
  <c r="I16410" i="5"/>
  <c r="I16351" i="5"/>
  <c r="I16353" i="5"/>
  <c r="I16393" i="5"/>
  <c r="I16374" i="5"/>
  <c r="I16400" i="5"/>
  <c r="I16406" i="5"/>
  <c r="I16376" i="5"/>
  <c r="I16380" i="5"/>
  <c r="I16362" i="5"/>
  <c r="I16354" i="5"/>
  <c r="I16373" i="5"/>
  <c r="I16402" i="5"/>
  <c r="I16392" i="5"/>
  <c r="I16384" i="5"/>
  <c r="I16399" i="5"/>
  <c r="I16408" i="5"/>
  <c r="I16395" i="5"/>
  <c r="I16388" i="5"/>
  <c r="I15558" i="5" l="1" a="1"/>
  <c r="I15619" i="5" a="1"/>
  <c r="I17194" i="5"/>
  <c r="I17166" i="5"/>
  <c r="I17152" i="5"/>
  <c r="I17158" i="5"/>
  <c r="I17162" i="5"/>
  <c r="I17186" i="5"/>
  <c r="I17160" i="5"/>
  <c r="I17204" i="5"/>
  <c r="I17198" i="5"/>
  <c r="I17193" i="5"/>
  <c r="I17171" i="5"/>
  <c r="I17197" i="5"/>
  <c r="I17159" i="5"/>
  <c r="I17147" i="5"/>
  <c r="I17180" i="5"/>
  <c r="I17182" i="5"/>
  <c r="I17199" i="5"/>
  <c r="I17167" i="5"/>
  <c r="I17145" i="5"/>
  <c r="I17156" i="5"/>
  <c r="I17164" i="5"/>
  <c r="I17191" i="5"/>
  <c r="I17174" i="5"/>
  <c r="I17151" i="5"/>
  <c r="I17203" i="5"/>
  <c r="I17189" i="5"/>
  <c r="I17187" i="5"/>
  <c r="I17157" i="5"/>
  <c r="I17179" i="5"/>
  <c r="I17201" i="5"/>
  <c r="I17169" i="5"/>
  <c r="I17163" i="5"/>
  <c r="I17185" i="5"/>
  <c r="I17196" i="5"/>
  <c r="I17188" i="5"/>
  <c r="I17176" i="5"/>
  <c r="I17165" i="5"/>
  <c r="I17172" i="5"/>
  <c r="I17200" i="5"/>
  <c r="I17144" i="5"/>
  <c r="I17192" i="5"/>
  <c r="I17153" i="5"/>
  <c r="I17181" i="5"/>
  <c r="I17190" i="5"/>
  <c r="I17149" i="5"/>
  <c r="I17170" i="5"/>
  <c r="I17150" i="5"/>
  <c r="I17146" i="5"/>
  <c r="I17184" i="5"/>
  <c r="I17173" i="5"/>
  <c r="I17161" i="5"/>
  <c r="I17183" i="5"/>
  <c r="I17154" i="5"/>
  <c r="I17177" i="5"/>
  <c r="I17202" i="5"/>
  <c r="I17168" i="5"/>
  <c r="I17175" i="5"/>
  <c r="I17178" i="5"/>
  <c r="I17195" i="5"/>
  <c r="I17148" i="5"/>
  <c r="I17155" i="5"/>
  <c r="I17317" i="5"/>
  <c r="I17275" i="5"/>
  <c r="I17321" i="5"/>
  <c r="I17323" i="5"/>
  <c r="I17303" i="5"/>
  <c r="I17274" i="5"/>
  <c r="I17325" i="5"/>
  <c r="I17308" i="5"/>
  <c r="I17279" i="5"/>
  <c r="I17288" i="5"/>
  <c r="I17286" i="5"/>
  <c r="I17294" i="5"/>
  <c r="I17298" i="5"/>
  <c r="I17305" i="5"/>
  <c r="I17314" i="5"/>
  <c r="I17301" i="5"/>
  <c r="I17270" i="5"/>
  <c r="I17310" i="5"/>
  <c r="I17320" i="5"/>
  <c r="I17309" i="5"/>
  <c r="I17318" i="5"/>
  <c r="I17295" i="5"/>
  <c r="I17324" i="5"/>
  <c r="I17289" i="5"/>
  <c r="I17299" i="5"/>
  <c r="I17292" i="5"/>
  <c r="I17304" i="5"/>
  <c r="I17307" i="5"/>
  <c r="I17313" i="5"/>
  <c r="I17287" i="5"/>
  <c r="I17268" i="5"/>
  <c r="I17326" i="5"/>
  <c r="I17277" i="5"/>
  <c r="I17271" i="5"/>
  <c r="I17319" i="5"/>
  <c r="I17269" i="5"/>
  <c r="I17282" i="5"/>
  <c r="I17312" i="5"/>
  <c r="I17276" i="5"/>
  <c r="I17316" i="5"/>
  <c r="I17267" i="5"/>
  <c r="I17278" i="5"/>
  <c r="I17290" i="5"/>
  <c r="I17273" i="5"/>
  <c r="I17284" i="5"/>
  <c r="I17281" i="5"/>
  <c r="I17297" i="5"/>
  <c r="I17280" i="5"/>
  <c r="I17311" i="5"/>
  <c r="I17306" i="5"/>
  <c r="I17285" i="5"/>
  <c r="I17302" i="5"/>
  <c r="I17272" i="5"/>
  <c r="I17300" i="5"/>
  <c r="I17322" i="5"/>
  <c r="I17296" i="5"/>
  <c r="I17315" i="5"/>
  <c r="I17283" i="5"/>
  <c r="I17266" i="5"/>
  <c r="I17293" i="5"/>
  <c r="I17291" i="5"/>
  <c r="I17122" i="5"/>
  <c r="I17138" i="5"/>
  <c r="I17098" i="5"/>
  <c r="I17121" i="5"/>
  <c r="I17124" i="5"/>
  <c r="I17126" i="5"/>
  <c r="I17100" i="5"/>
  <c r="I17086" i="5"/>
  <c r="I17094" i="5"/>
  <c r="I17133" i="5"/>
  <c r="I17128" i="5"/>
  <c r="I17114" i="5"/>
  <c r="I17096" i="5"/>
  <c r="I17139" i="5"/>
  <c r="I17092" i="5"/>
  <c r="I17136" i="5"/>
  <c r="I17091" i="5"/>
  <c r="I17089" i="5"/>
  <c r="I17107" i="5"/>
  <c r="I17099" i="5"/>
  <c r="I17105" i="5"/>
  <c r="I17117" i="5"/>
  <c r="I17108" i="5"/>
  <c r="I17102" i="5"/>
  <c r="I17115" i="5"/>
  <c r="I17103" i="5"/>
  <c r="I17127" i="5"/>
  <c r="I17129" i="5"/>
  <c r="I17135" i="5"/>
  <c r="I17090" i="5"/>
  <c r="I17140" i="5"/>
  <c r="I17112" i="5"/>
  <c r="I17134" i="5"/>
  <c r="I17085" i="5"/>
  <c r="I17083" i="5"/>
  <c r="I17137" i="5"/>
  <c r="I17111" i="5"/>
  <c r="I17116" i="5"/>
  <c r="I17101" i="5"/>
  <c r="I17106" i="5"/>
  <c r="I17132" i="5"/>
  <c r="I17125" i="5"/>
  <c r="I17088" i="5"/>
  <c r="I17118" i="5"/>
  <c r="I17130" i="5"/>
  <c r="I17142" i="5"/>
  <c r="I17131" i="5"/>
  <c r="I17095" i="5"/>
  <c r="I17143" i="5"/>
  <c r="I17087" i="5"/>
  <c r="I17109" i="5"/>
  <c r="I17110" i="5"/>
  <c r="I17113" i="5"/>
  <c r="I17093" i="5"/>
  <c r="I17104" i="5"/>
  <c r="I17084" i="5"/>
  <c r="I17141" i="5"/>
  <c r="I17123" i="5"/>
  <c r="I17120" i="5"/>
  <c r="I17097" i="5"/>
  <c r="I17119" i="5"/>
  <c r="I17243" i="5"/>
  <c r="I17247" i="5"/>
  <c r="I17210" i="5"/>
  <c r="I17249" i="5"/>
  <c r="I17212" i="5"/>
  <c r="I17246" i="5"/>
  <c r="I17253" i="5"/>
  <c r="I17237" i="5"/>
  <c r="I17207" i="5"/>
  <c r="I17252" i="5"/>
  <c r="I17216" i="5"/>
  <c r="I17230" i="5"/>
  <c r="I17209" i="5"/>
  <c r="I17224" i="5"/>
  <c r="I17222" i="5"/>
  <c r="I17205" i="5"/>
  <c r="I17248" i="5"/>
  <c r="I17241" i="5"/>
  <c r="I17228" i="5"/>
  <c r="I17217" i="5"/>
  <c r="I17240" i="5"/>
  <c r="I17213" i="5"/>
  <c r="I17211" i="5"/>
  <c r="I17220" i="5"/>
  <c r="I17221" i="5"/>
  <c r="I17242" i="5"/>
  <c r="I17244" i="5"/>
  <c r="I17258" i="5"/>
  <c r="I17239" i="5"/>
  <c r="I17255" i="5"/>
  <c r="I17262" i="5"/>
  <c r="I17225" i="5"/>
  <c r="I17265" i="5"/>
  <c r="I17264" i="5"/>
  <c r="I17250" i="5"/>
  <c r="I17261" i="5"/>
  <c r="I17260" i="5"/>
  <c r="I17231" i="5"/>
  <c r="I17236" i="5"/>
  <c r="I17214" i="5"/>
  <c r="I17227" i="5"/>
  <c r="I17219" i="5"/>
  <c r="I17226" i="5"/>
  <c r="I17235" i="5"/>
  <c r="I17233" i="5"/>
  <c r="I17229" i="5"/>
  <c r="I17238" i="5"/>
  <c r="I17206" i="5"/>
  <c r="I17208" i="5"/>
  <c r="I17245" i="5"/>
  <c r="I17251" i="5"/>
  <c r="I17234" i="5"/>
  <c r="I17256" i="5"/>
  <c r="I17223" i="5"/>
  <c r="I17263" i="5"/>
  <c r="I17215" i="5"/>
  <c r="I17232" i="5"/>
  <c r="I17218" i="5"/>
  <c r="I17254" i="5"/>
  <c r="I17257" i="5"/>
  <c r="I17259" i="5"/>
  <c r="I15680" i="5" a="1"/>
  <c r="I15741" i="5" a="1"/>
  <c r="BH9" i="2"/>
  <c r="I14765" i="5" a="1"/>
  <c r="I14826" i="5" a="1"/>
  <c r="I15767" i="5" l="1"/>
  <c r="I15782" i="5"/>
  <c r="I15746" i="5"/>
  <c r="I15768" i="5"/>
  <c r="I15774" i="5"/>
  <c r="I15743" i="5"/>
  <c r="I15760" i="5"/>
  <c r="I15755" i="5"/>
  <c r="I15770" i="5"/>
  <c r="I15797" i="5"/>
  <c r="I15773" i="5"/>
  <c r="I15795" i="5"/>
  <c r="I15779" i="5"/>
  <c r="I15756" i="5"/>
  <c r="I15749" i="5"/>
  <c r="I15784" i="5"/>
  <c r="I15776" i="5"/>
  <c r="I15777" i="5"/>
  <c r="I15754" i="5"/>
  <c r="I15799" i="5"/>
  <c r="I15794" i="5"/>
  <c r="I15744" i="5"/>
  <c r="I15742" i="5"/>
  <c r="I15778" i="5"/>
  <c r="I15745" i="5"/>
  <c r="I15750" i="5"/>
  <c r="I15752" i="5"/>
  <c r="I15775" i="5"/>
  <c r="I15766" i="5"/>
  <c r="I15748" i="5"/>
  <c r="I15762" i="5"/>
  <c r="I15798" i="5"/>
  <c r="I15786" i="5"/>
  <c r="I15789" i="5"/>
  <c r="I15800" i="5"/>
  <c r="I15783" i="5"/>
  <c r="I15792" i="5"/>
  <c r="I15741" i="5"/>
  <c r="I15788" i="5"/>
  <c r="I15796" i="5"/>
  <c r="I15781" i="5"/>
  <c r="I15753" i="5"/>
  <c r="I15747" i="5"/>
  <c r="I15765" i="5"/>
  <c r="I15787" i="5"/>
  <c r="I15801" i="5"/>
  <c r="I15759" i="5"/>
  <c r="I15791" i="5"/>
  <c r="I15757" i="5"/>
  <c r="I15772" i="5"/>
  <c r="I15761" i="5"/>
  <c r="I15785" i="5"/>
  <c r="I15758" i="5"/>
  <c r="I15769" i="5"/>
  <c r="I15790" i="5"/>
  <c r="I15764" i="5"/>
  <c r="I15751" i="5"/>
  <c r="I15780" i="5"/>
  <c r="I15793" i="5"/>
  <c r="I15763" i="5"/>
  <c r="I15771" i="5"/>
  <c r="I15737" i="5"/>
  <c r="I15729" i="5"/>
  <c r="I15697" i="5"/>
  <c r="I15708" i="5"/>
  <c r="I15716" i="5"/>
  <c r="I15728" i="5"/>
  <c r="I15681" i="5"/>
  <c r="I15739" i="5"/>
  <c r="I15694" i="5"/>
  <c r="I15690" i="5"/>
  <c r="I15689" i="5"/>
  <c r="I15718" i="5"/>
  <c r="I15691" i="5"/>
  <c r="I15685" i="5"/>
  <c r="I15730" i="5"/>
  <c r="I15723" i="5"/>
  <c r="I15717" i="5"/>
  <c r="I15736" i="5"/>
  <c r="I15710" i="5"/>
  <c r="I15733" i="5"/>
  <c r="I15706" i="5"/>
  <c r="I15711" i="5"/>
  <c r="I15705" i="5"/>
  <c r="I15704" i="5"/>
  <c r="I15725" i="5"/>
  <c r="I15698" i="5"/>
  <c r="I15682" i="5"/>
  <c r="I15721" i="5"/>
  <c r="I15724" i="5"/>
  <c r="I15714" i="5"/>
  <c r="I15695" i="5"/>
  <c r="I15687" i="5"/>
  <c r="I15680" i="5"/>
  <c r="I15712" i="5"/>
  <c r="I15732" i="5"/>
  <c r="I15699" i="5"/>
  <c r="I15719" i="5"/>
  <c r="I15686" i="5"/>
  <c r="I15713" i="5"/>
  <c r="I15715" i="5"/>
  <c r="I15693" i="5"/>
  <c r="I15731" i="5"/>
  <c r="I15701" i="5"/>
  <c r="I15726" i="5"/>
  <c r="I15720" i="5"/>
  <c r="I15696" i="5"/>
  <c r="I15740" i="5"/>
  <c r="I15727" i="5"/>
  <c r="I15722" i="5"/>
  <c r="I15734" i="5"/>
  <c r="I15735" i="5"/>
  <c r="I15700" i="5"/>
  <c r="I15709" i="5"/>
  <c r="I15683" i="5"/>
  <c r="I15688" i="5"/>
  <c r="I15684" i="5"/>
  <c r="I15707" i="5"/>
  <c r="I15738" i="5"/>
  <c r="I15703" i="5"/>
  <c r="I15702" i="5"/>
  <c r="I15692" i="5"/>
  <c r="BI9" i="2"/>
  <c r="I15679" i="5"/>
  <c r="I15667" i="5"/>
  <c r="I15621" i="5"/>
  <c r="I15671" i="5"/>
  <c r="I15641" i="5"/>
  <c r="I15630" i="5"/>
  <c r="I15658" i="5"/>
  <c r="I15656" i="5"/>
  <c r="I15633" i="5"/>
  <c r="I15666" i="5"/>
  <c r="I15645" i="5"/>
  <c r="I15670" i="5"/>
  <c r="I15662" i="5"/>
  <c r="I15620" i="5"/>
  <c r="I15678" i="5"/>
  <c r="I15619" i="5"/>
  <c r="I15655" i="5"/>
  <c r="I15625" i="5"/>
  <c r="I15660" i="5"/>
  <c r="I15623" i="5"/>
  <c r="I15631" i="5"/>
  <c r="I15638" i="5"/>
  <c r="I15629" i="5"/>
  <c r="I15673" i="5"/>
  <c r="I15665" i="5"/>
  <c r="I15627" i="5"/>
  <c r="I15649" i="5"/>
  <c r="I15669" i="5"/>
  <c r="I15642" i="5"/>
  <c r="I15643" i="5"/>
  <c r="I15674" i="5"/>
  <c r="I15635" i="5"/>
  <c r="I15650" i="5"/>
  <c r="I15644" i="5"/>
  <c r="I15634" i="5"/>
  <c r="I15676" i="5"/>
  <c r="I15668" i="5"/>
  <c r="I15663" i="5"/>
  <c r="I15653" i="5"/>
  <c r="I15628" i="5"/>
  <c r="I15647" i="5"/>
  <c r="I15659" i="5"/>
  <c r="I15675" i="5"/>
  <c r="I15632" i="5"/>
  <c r="I15651" i="5"/>
  <c r="I15626" i="5"/>
  <c r="I15637" i="5"/>
  <c r="I15622" i="5"/>
  <c r="I15677" i="5"/>
  <c r="I15648" i="5"/>
  <c r="I15646" i="5"/>
  <c r="I15672" i="5"/>
  <c r="I15652" i="5"/>
  <c r="I15654" i="5"/>
  <c r="I15636" i="5"/>
  <c r="I15640" i="5"/>
  <c r="I15657" i="5"/>
  <c r="I15664" i="5"/>
  <c r="I15624" i="5"/>
  <c r="I15661" i="5"/>
  <c r="I15639" i="5"/>
  <c r="BJ9" i="2"/>
  <c r="I15610" i="5"/>
  <c r="I15589" i="5"/>
  <c r="I15573" i="5"/>
  <c r="I15593" i="5"/>
  <c r="I15588" i="5"/>
  <c r="I15570" i="5"/>
  <c r="I15591" i="5"/>
  <c r="I15599" i="5"/>
  <c r="I15583" i="5"/>
  <c r="I15576" i="5"/>
  <c r="I15615" i="5"/>
  <c r="I15585" i="5"/>
  <c r="I15559" i="5"/>
  <c r="I15567" i="5"/>
  <c r="I15566" i="5"/>
  <c r="I15580" i="5"/>
  <c r="I15606" i="5"/>
  <c r="I15604" i="5"/>
  <c r="I15587" i="5"/>
  <c r="I15612" i="5"/>
  <c r="I15579" i="5"/>
  <c r="I15602" i="5"/>
  <c r="I15568" i="5"/>
  <c r="I15558" i="5"/>
  <c r="I15582" i="5"/>
  <c r="I15575" i="5"/>
  <c r="I15574" i="5"/>
  <c r="I15608" i="5"/>
  <c r="I15561" i="5"/>
  <c r="I15586" i="5"/>
  <c r="I15572" i="5"/>
  <c r="I15595" i="5"/>
  <c r="I15614" i="5"/>
  <c r="I15562" i="5"/>
  <c r="I15613" i="5"/>
  <c r="I15596" i="5"/>
  <c r="I15569" i="5"/>
  <c r="I15581" i="5"/>
  <c r="I15616" i="5"/>
  <c r="I15611" i="5"/>
  <c r="I15578" i="5"/>
  <c r="I15601" i="5"/>
  <c r="I15571" i="5"/>
  <c r="I15600" i="5"/>
  <c r="I15607" i="5"/>
  <c r="I15617" i="5"/>
  <c r="I15563" i="5"/>
  <c r="I15590" i="5"/>
  <c r="I15603" i="5"/>
  <c r="I15560" i="5"/>
  <c r="I15609" i="5"/>
  <c r="I15584" i="5"/>
  <c r="I15592" i="5"/>
  <c r="I15594" i="5"/>
  <c r="I15564" i="5"/>
  <c r="I15565" i="5"/>
  <c r="I15597" i="5"/>
  <c r="I15577" i="5"/>
  <c r="I15605" i="5"/>
  <c r="I15618" i="5"/>
  <c r="I15598" i="5"/>
  <c r="I14845" i="5"/>
  <c r="I14870" i="5"/>
  <c r="I14854" i="5"/>
  <c r="I14853" i="5"/>
  <c r="I14877" i="5"/>
  <c r="I14848" i="5"/>
  <c r="I14884" i="5"/>
  <c r="I14856" i="5"/>
  <c r="I14846" i="5"/>
  <c r="I14835" i="5"/>
  <c r="I14879" i="5"/>
  <c r="I14876" i="5"/>
  <c r="I14865" i="5"/>
  <c r="I14872" i="5"/>
  <c r="I14838" i="5"/>
  <c r="I14831" i="5"/>
  <c r="I14873" i="5"/>
  <c r="I14859" i="5"/>
  <c r="I14829" i="5"/>
  <c r="I14852" i="5"/>
  <c r="I14863" i="5"/>
  <c r="I14869" i="5"/>
  <c r="I14858" i="5"/>
  <c r="I14830" i="5"/>
  <c r="I14868" i="5"/>
  <c r="I14866" i="5"/>
  <c r="I14841" i="5"/>
  <c r="I14871" i="5"/>
  <c r="I14844" i="5"/>
  <c r="I14864" i="5"/>
  <c r="I14850" i="5"/>
  <c r="I14843" i="5"/>
  <c r="I14880" i="5"/>
  <c r="I14842" i="5"/>
  <c r="I14839" i="5"/>
  <c r="I14828" i="5"/>
  <c r="I14851" i="5"/>
  <c r="I14867" i="5"/>
  <c r="I14861" i="5"/>
  <c r="I14837" i="5"/>
  <c r="I14857" i="5"/>
  <c r="I14827" i="5"/>
  <c r="I14836" i="5"/>
  <c r="I14834" i="5"/>
  <c r="I14840" i="5"/>
  <c r="I14886" i="5"/>
  <c r="I14849" i="5"/>
  <c r="I14833" i="5"/>
  <c r="I14847" i="5"/>
  <c r="I14881" i="5"/>
  <c r="I14878" i="5"/>
  <c r="I14862" i="5"/>
  <c r="I14885" i="5"/>
  <c r="I14832" i="5"/>
  <c r="I14860" i="5"/>
  <c r="I14883" i="5"/>
  <c r="I14882" i="5"/>
  <c r="I14875" i="5"/>
  <c r="I14874" i="5"/>
  <c r="I14855" i="5"/>
  <c r="I14826" i="5"/>
  <c r="I14809" i="5"/>
  <c r="I14792" i="5"/>
  <c r="I14797" i="5"/>
  <c r="I14804" i="5"/>
  <c r="I14767" i="5"/>
  <c r="I14784" i="5"/>
  <c r="I14777" i="5"/>
  <c r="I14779" i="5"/>
  <c r="I14776" i="5"/>
  <c r="I14798" i="5"/>
  <c r="I14788" i="5"/>
  <c r="I14805" i="5"/>
  <c r="I14793" i="5"/>
  <c r="I14771" i="5"/>
  <c r="I14789" i="5"/>
  <c r="I14794" i="5"/>
  <c r="I14818" i="5"/>
  <c r="I14799" i="5"/>
  <c r="I14769" i="5"/>
  <c r="I14823" i="5"/>
  <c r="I14780" i="5"/>
  <c r="I14786" i="5"/>
  <c r="I14820" i="5"/>
  <c r="I14810" i="5"/>
  <c r="I14778" i="5"/>
  <c r="I14811" i="5"/>
  <c r="I14770" i="5"/>
  <c r="I14816" i="5"/>
  <c r="I14795" i="5"/>
  <c r="I14802" i="5"/>
  <c r="I14801" i="5"/>
  <c r="I14773" i="5"/>
  <c r="I14768" i="5"/>
  <c r="I14796" i="5"/>
  <c r="I14775" i="5"/>
  <c r="I14819" i="5"/>
  <c r="I14808" i="5"/>
  <c r="I14781" i="5"/>
  <c r="I14817" i="5"/>
  <c r="I14787" i="5"/>
  <c r="I14772" i="5"/>
  <c r="I14803" i="5"/>
  <c r="I14790" i="5"/>
  <c r="I14815" i="5"/>
  <c r="I14782" i="5"/>
  <c r="I14821" i="5"/>
  <c r="I14765" i="5"/>
  <c r="I14822" i="5"/>
  <c r="I14766" i="5"/>
  <c r="I14812" i="5"/>
  <c r="I14825" i="5"/>
  <c r="I14824" i="5"/>
  <c r="I14791" i="5"/>
  <c r="I14783" i="5"/>
  <c r="I14814" i="5"/>
  <c r="I14800" i="5"/>
  <c r="I14774" i="5"/>
  <c r="I14807" i="5"/>
  <c r="I14813" i="5"/>
  <c r="I14785" i="5"/>
  <c r="I14806" i="5"/>
  <c r="I17449" i="5" l="1" a="1"/>
  <c r="I17388" i="5" a="1"/>
  <c r="I17396" i="5" l="1"/>
  <c r="I17439" i="5"/>
  <c r="I17413" i="5"/>
  <c r="I17416" i="5"/>
  <c r="I17418" i="5"/>
  <c r="I17448" i="5"/>
  <c r="I17445" i="5"/>
  <c r="I17399" i="5"/>
  <c r="I17403" i="5"/>
  <c r="I17402" i="5"/>
  <c r="I17436" i="5"/>
  <c r="I17425" i="5"/>
  <c r="I17398" i="5"/>
  <c r="I17407" i="5"/>
  <c r="I17408" i="5"/>
  <c r="I17405" i="5"/>
  <c r="I17441" i="5"/>
  <c r="I17420" i="5"/>
  <c r="I17392" i="5"/>
  <c r="I17391" i="5"/>
  <c r="I17440" i="5"/>
  <c r="I17390" i="5"/>
  <c r="I17444" i="5"/>
  <c r="I17423" i="5"/>
  <c r="I17409" i="5"/>
  <c r="I17415" i="5"/>
  <c r="I17397" i="5"/>
  <c r="I17428" i="5"/>
  <c r="I17435" i="5"/>
  <c r="I17421" i="5"/>
  <c r="I17430" i="5"/>
  <c r="I17429" i="5"/>
  <c r="I17400" i="5"/>
  <c r="I17447" i="5"/>
  <c r="I17394" i="5"/>
  <c r="I17442" i="5"/>
  <c r="I17443" i="5"/>
  <c r="I17410" i="5"/>
  <c r="I17393" i="5"/>
  <c r="I17389" i="5"/>
  <c r="I17438" i="5"/>
  <c r="I17446" i="5"/>
  <c r="I17419" i="5"/>
  <c r="I17401" i="5"/>
  <c r="I17427" i="5"/>
  <c r="I17426" i="5"/>
  <c r="I17414" i="5"/>
  <c r="I17432" i="5"/>
  <c r="I17395" i="5"/>
  <c r="I17434" i="5"/>
  <c r="I17422" i="5"/>
  <c r="I17437" i="5"/>
  <c r="I17388" i="5"/>
  <c r="I17417" i="5"/>
  <c r="I17431" i="5"/>
  <c r="I17424" i="5"/>
  <c r="I17406" i="5"/>
  <c r="I17404" i="5"/>
  <c r="I17412" i="5"/>
  <c r="I17411" i="5"/>
  <c r="I17433" i="5"/>
  <c r="I17509" i="5"/>
  <c r="I17491" i="5"/>
  <c r="I17452" i="5"/>
  <c r="I17489" i="5"/>
  <c r="I17475" i="5"/>
  <c r="I17497" i="5"/>
  <c r="I17498" i="5"/>
  <c r="I17472" i="5"/>
  <c r="I17466" i="5"/>
  <c r="I17502" i="5"/>
  <c r="I17469" i="5"/>
  <c r="I17454" i="5"/>
  <c r="I17506" i="5"/>
  <c r="I17455" i="5"/>
  <c r="I17486" i="5"/>
  <c r="I17484" i="5"/>
  <c r="I17471" i="5"/>
  <c r="I17483" i="5"/>
  <c r="I17457" i="5"/>
  <c r="I17479" i="5"/>
  <c r="I17496" i="5"/>
  <c r="I17461" i="5"/>
  <c r="I17493" i="5"/>
  <c r="I17470" i="5"/>
  <c r="I17458" i="5"/>
  <c r="I17507" i="5"/>
  <c r="I17476" i="5"/>
  <c r="I17453" i="5"/>
  <c r="I17482" i="5"/>
  <c r="I17499" i="5"/>
  <c r="I17485" i="5"/>
  <c r="I17505" i="5"/>
  <c r="I17501" i="5"/>
  <c r="I17450" i="5"/>
  <c r="I17490" i="5"/>
  <c r="I17503" i="5"/>
  <c r="I17465" i="5"/>
  <c r="I17449" i="5"/>
  <c r="I17451" i="5"/>
  <c r="I17464" i="5"/>
  <c r="I17462" i="5"/>
  <c r="I17463" i="5"/>
  <c r="I17488" i="5"/>
  <c r="I17500" i="5"/>
  <c r="I17478" i="5"/>
  <c r="I17481" i="5"/>
  <c r="I17467" i="5"/>
  <c r="I17504" i="5"/>
  <c r="I17477" i="5"/>
  <c r="I17495" i="5"/>
  <c r="I17487" i="5"/>
  <c r="I17468" i="5"/>
  <c r="I17508" i="5"/>
  <c r="I17474" i="5"/>
  <c r="I17456" i="5"/>
  <c r="I17480" i="5"/>
  <c r="I17473" i="5"/>
  <c r="I17460" i="5"/>
  <c r="I17492" i="5"/>
  <c r="I17494" i="5"/>
  <c r="I17459" i="5"/>
  <c r="I11654" i="5" l="1" a="1"/>
  <c r="I6896" i="5" a="1"/>
  <c r="I14033" i="5" a="1"/>
  <c r="I9275" i="5" a="1"/>
  <c r="I9330" i="5" l="1"/>
  <c r="I9314" i="5"/>
  <c r="I9326" i="5"/>
  <c r="I9309" i="5"/>
  <c r="I9325" i="5"/>
  <c r="I9321" i="5"/>
  <c r="I9300" i="5"/>
  <c r="I9292" i="5"/>
  <c r="I9275" i="5"/>
  <c r="I9320" i="5"/>
  <c r="I9319" i="5"/>
  <c r="I9301" i="5"/>
  <c r="I9332" i="5"/>
  <c r="I9306" i="5"/>
  <c r="I9327" i="5"/>
  <c r="I9293" i="5"/>
  <c r="I9298" i="5"/>
  <c r="I9295" i="5"/>
  <c r="I9280" i="5"/>
  <c r="I9291" i="5"/>
  <c r="I9316" i="5"/>
  <c r="I9286" i="5"/>
  <c r="I9287" i="5"/>
  <c r="I9303" i="5"/>
  <c r="I9294" i="5"/>
  <c r="I9335" i="5"/>
  <c r="I9304" i="5"/>
  <c r="I9333" i="5"/>
  <c r="I9312" i="5"/>
  <c r="I9328" i="5"/>
  <c r="I9307" i="5"/>
  <c r="I9329" i="5"/>
  <c r="I9299" i="5"/>
  <c r="I9296" i="5"/>
  <c r="I9297" i="5"/>
  <c r="I9282" i="5"/>
  <c r="I9284" i="5"/>
  <c r="I9317" i="5"/>
  <c r="I9322" i="5"/>
  <c r="I9278" i="5"/>
  <c r="I9334" i="5"/>
  <c r="I9324" i="5"/>
  <c r="I9302" i="5"/>
  <c r="I9279" i="5"/>
  <c r="I9318" i="5"/>
  <c r="I9285" i="5"/>
  <c r="I9281" i="5"/>
  <c r="I9308" i="5"/>
  <c r="I9315" i="5"/>
  <c r="I9283" i="5"/>
  <c r="I9276" i="5"/>
  <c r="I9323" i="5"/>
  <c r="I9277" i="5"/>
  <c r="I9305" i="5"/>
  <c r="I9313" i="5"/>
  <c r="I9290" i="5"/>
  <c r="I9310" i="5"/>
  <c r="I9331" i="5"/>
  <c r="I9289" i="5"/>
  <c r="I9311" i="5"/>
  <c r="I9288" i="5"/>
  <c r="I14074" i="5"/>
  <c r="I14091" i="5"/>
  <c r="I14062" i="5"/>
  <c r="I14067" i="5"/>
  <c r="I14057" i="5"/>
  <c r="I14084" i="5"/>
  <c r="I14063" i="5"/>
  <c r="I14070" i="5"/>
  <c r="I14051" i="5"/>
  <c r="I14037" i="5"/>
  <c r="I14064" i="5"/>
  <c r="I14071" i="5"/>
  <c r="I14090" i="5"/>
  <c r="I14086" i="5"/>
  <c r="I14046" i="5"/>
  <c r="I14058" i="5"/>
  <c r="I14045" i="5"/>
  <c r="I14083" i="5"/>
  <c r="I14061" i="5"/>
  <c r="I14092" i="5"/>
  <c r="I14040" i="5"/>
  <c r="I14041" i="5"/>
  <c r="I14066" i="5"/>
  <c r="I14053" i="5"/>
  <c r="I14039" i="5"/>
  <c r="I14079" i="5"/>
  <c r="I14036" i="5"/>
  <c r="I14093" i="5"/>
  <c r="I14073" i="5"/>
  <c r="I14065" i="5"/>
  <c r="I14075" i="5"/>
  <c r="I14068" i="5"/>
  <c r="I14048" i="5"/>
  <c r="I14043" i="5"/>
  <c r="I14069" i="5"/>
  <c r="I14060" i="5"/>
  <c r="I14059" i="5"/>
  <c r="I14047" i="5"/>
  <c r="I14082" i="5"/>
  <c r="I14085" i="5"/>
  <c r="I14072" i="5"/>
  <c r="I14088" i="5"/>
  <c r="I14044" i="5"/>
  <c r="I14054" i="5"/>
  <c r="I14033" i="5"/>
  <c r="I14034" i="5"/>
  <c r="I14050" i="5"/>
  <c r="I14081" i="5"/>
  <c r="I14077" i="5"/>
  <c r="I14080" i="5"/>
  <c r="I14042" i="5"/>
  <c r="I14055" i="5"/>
  <c r="I14056" i="5"/>
  <c r="I14078" i="5"/>
  <c r="I14076" i="5"/>
  <c r="I14087" i="5"/>
  <c r="I14035" i="5"/>
  <c r="I14038" i="5"/>
  <c r="I14052" i="5"/>
  <c r="I14049" i="5"/>
  <c r="I14089" i="5"/>
  <c r="I6952" i="5"/>
  <c r="I6918" i="5"/>
  <c r="I6899" i="5"/>
  <c r="I6935" i="5"/>
  <c r="I6938" i="5"/>
  <c r="I6944" i="5"/>
  <c r="I6937" i="5"/>
  <c r="I6915" i="5"/>
  <c r="I6951" i="5"/>
  <c r="I6932" i="5"/>
  <c r="I6905" i="5"/>
  <c r="I6950" i="5"/>
  <c r="I6911" i="5"/>
  <c r="I6920" i="5"/>
  <c r="I6896" i="5"/>
  <c r="I6939" i="5"/>
  <c r="I6934" i="5"/>
  <c r="I6928" i="5"/>
  <c r="I6925" i="5"/>
  <c r="I6956" i="5"/>
  <c r="I6914" i="5"/>
  <c r="I6912" i="5"/>
  <c r="I6922" i="5"/>
  <c r="I6909" i="5"/>
  <c r="I6949" i="5"/>
  <c r="I6917" i="5"/>
  <c r="I6955" i="5"/>
  <c r="I6906" i="5"/>
  <c r="I6923" i="5"/>
  <c r="I6953" i="5"/>
  <c r="I6924" i="5"/>
  <c r="I6908" i="5"/>
  <c r="I6930" i="5"/>
  <c r="I6919" i="5"/>
  <c r="I6916" i="5"/>
  <c r="I6943" i="5"/>
  <c r="I6940" i="5"/>
  <c r="I6941" i="5"/>
  <c r="I6947" i="5"/>
  <c r="I6926" i="5"/>
  <c r="I6904" i="5"/>
  <c r="I6933" i="5"/>
  <c r="I6945" i="5"/>
  <c r="I6901" i="5"/>
  <c r="I6897" i="5"/>
  <c r="I6927" i="5"/>
  <c r="I6954" i="5"/>
  <c r="I6913" i="5"/>
  <c r="I6948" i="5"/>
  <c r="I6907" i="5"/>
  <c r="I6942" i="5"/>
  <c r="I6929" i="5"/>
  <c r="I6900" i="5"/>
  <c r="I6903" i="5"/>
  <c r="I6902" i="5"/>
  <c r="I6910" i="5"/>
  <c r="I6931" i="5"/>
  <c r="I6898" i="5"/>
  <c r="I6936" i="5"/>
  <c r="I6946" i="5"/>
  <c r="I6921" i="5"/>
  <c r="I11703" i="5"/>
  <c r="I11658" i="5"/>
  <c r="I11704" i="5"/>
  <c r="I11659" i="5"/>
  <c r="I11663" i="5"/>
  <c r="I11660" i="5"/>
  <c r="I11673" i="5"/>
  <c r="I11700" i="5"/>
  <c r="I11667" i="5"/>
  <c r="I11678" i="5"/>
  <c r="I11683" i="5"/>
  <c r="I11698" i="5"/>
  <c r="I11697" i="5"/>
  <c r="I11694" i="5"/>
  <c r="I11668" i="5"/>
  <c r="I11661" i="5"/>
  <c r="I11671" i="5"/>
  <c r="I11714" i="5"/>
  <c r="I11686" i="5"/>
  <c r="I11702" i="5"/>
  <c r="I11682" i="5"/>
  <c r="I11674" i="5"/>
  <c r="I11679" i="5"/>
  <c r="I11706" i="5"/>
  <c r="I11690" i="5"/>
  <c r="I11662" i="5"/>
  <c r="I11689" i="5"/>
  <c r="I11680" i="5"/>
  <c r="I11681" i="5"/>
  <c r="I11699" i="5"/>
  <c r="I11695" i="5"/>
  <c r="I11657" i="5"/>
  <c r="I11693" i="5"/>
  <c r="I11692" i="5"/>
  <c r="I11688" i="5"/>
  <c r="I11665" i="5"/>
  <c r="I11709" i="5"/>
  <c r="I11664" i="5"/>
  <c r="I11711" i="5"/>
  <c r="I11710" i="5"/>
  <c r="I11708" i="5"/>
  <c r="I11687" i="5"/>
  <c r="I11670" i="5"/>
  <c r="I11666" i="5"/>
  <c r="I11691" i="5"/>
  <c r="I11655" i="5"/>
  <c r="I11684" i="5"/>
  <c r="I11675" i="5"/>
  <c r="I11669" i="5"/>
  <c r="I11712" i="5"/>
  <c r="I11707" i="5"/>
  <c r="I11654" i="5"/>
  <c r="I11696" i="5"/>
  <c r="I11672" i="5"/>
  <c r="I11713" i="5"/>
  <c r="I11656" i="5"/>
  <c r="I11676" i="5"/>
  <c r="I11705" i="5"/>
  <c r="I11701" i="5"/>
  <c r="I11685" i="5"/>
  <c r="I11677" i="5"/>
</calcChain>
</file>

<file path=xl/sharedStrings.xml><?xml version="1.0" encoding="utf-8"?>
<sst xmlns="http://schemas.openxmlformats.org/spreadsheetml/2006/main" count="105202" uniqueCount="105">
  <si>
    <t>Homens</t>
  </si>
  <si>
    <t>Mulheres</t>
  </si>
  <si>
    <t>Soma de Total</t>
  </si>
  <si>
    <t>3. Urbano Acima do Piso</t>
  </si>
  <si>
    <t>1. Rural</t>
  </si>
  <si>
    <t>2. Urbano Piso Prev</t>
  </si>
  <si>
    <t>SM</t>
  </si>
  <si>
    <t>reajuste real</t>
  </si>
  <si>
    <t>Vinculação (SM = piso prev)</t>
  </si>
  <si>
    <t>Vinculação (SM = piso assistencial)</t>
  </si>
  <si>
    <t>tx cresc PIB</t>
  </si>
  <si>
    <t>Produtividade</t>
  </si>
  <si>
    <t>tx de cresc MasSal</t>
  </si>
  <si>
    <t>Preços</t>
  </si>
  <si>
    <t>Macro e Mercado de Trabalho</t>
  </si>
  <si>
    <t>cresc da TxPart UrbH</t>
  </si>
  <si>
    <t>cresc da TxDensContrUrbSmH</t>
  </si>
  <si>
    <t>cresc da TxDensContrUrbAcimH</t>
  </si>
  <si>
    <t>cresc da TxPart UrbM</t>
  </si>
  <si>
    <t>cresc da TxDensContrUrbSmM</t>
  </si>
  <si>
    <t>cresc da TxDensContrUrbAcimM</t>
  </si>
  <si>
    <t>cresc da TxPart RurH</t>
  </si>
  <si>
    <t>cresc da TxPart RurM</t>
  </si>
  <si>
    <t>Previdenciários</t>
  </si>
  <si>
    <t>1.1 Ap. Idade</t>
  </si>
  <si>
    <t>1.2 Ap. Idade Deficiente</t>
  </si>
  <si>
    <t>1.3 ATC</t>
  </si>
  <si>
    <t>1.4 Ap. Prof.</t>
  </si>
  <si>
    <t>1.5 ATC Deficiente</t>
  </si>
  <si>
    <t>1.6 ATC Especial</t>
  </si>
  <si>
    <t>1.7 Ap. Invalidez</t>
  </si>
  <si>
    <t>1.8 Auxílio-Doença</t>
  </si>
  <si>
    <t>1.9 Auxílio-Acidente</t>
  </si>
  <si>
    <t>1.10 Auxílio-Reclusão</t>
  </si>
  <si>
    <t>1.11 Salário-Maternidade</t>
  </si>
  <si>
    <t>1.12 Pensão por Morte</t>
  </si>
  <si>
    <t>2.1 Ap. Idade</t>
  </si>
  <si>
    <t>2.2 Ap. Idade Deficiente</t>
  </si>
  <si>
    <t>2.3 ATC</t>
  </si>
  <si>
    <t>2.4 Ap. Prof.</t>
  </si>
  <si>
    <t>2.5 ATC Deficiente</t>
  </si>
  <si>
    <t>2.6 ATC Especial</t>
  </si>
  <si>
    <t>2.7 Ap. Invalidez</t>
  </si>
  <si>
    <t>2.8 Auxílio-Doença</t>
  </si>
  <si>
    <t>2.9 Auxílio-Acidente</t>
  </si>
  <si>
    <t>2.10 Auxílio-Reclusão</t>
  </si>
  <si>
    <t>2.11 Salário-Maternidade</t>
  </si>
  <si>
    <t>2.12 Pensão por Morte</t>
  </si>
  <si>
    <t>3.1 Ap. Idade</t>
  </si>
  <si>
    <t>3.2 Ap. Idade Deficiente</t>
  </si>
  <si>
    <t>3.3 ATC</t>
  </si>
  <si>
    <t>3.4 Ap. Prof.</t>
  </si>
  <si>
    <t>3.5 ATC Deficiente</t>
  </si>
  <si>
    <t>3.6 ATC Especial</t>
  </si>
  <si>
    <t>3.7 Ap. Invalidez</t>
  </si>
  <si>
    <t>3.8 Auxílio-Doença</t>
  </si>
  <si>
    <t>3.9 Auxílio-Acidente</t>
  </si>
  <si>
    <t>3.10 Auxílio-Reclusão</t>
  </si>
  <si>
    <t>3.11 Salário-Maternidade</t>
  </si>
  <si>
    <t>3.12 Pensão por Morte</t>
  </si>
  <si>
    <t>Assistenciais</t>
  </si>
  <si>
    <t>4. Assist</t>
  </si>
  <si>
    <t>4.1 LOAS Idoso</t>
  </si>
  <si>
    <t>4.2 LOAS Deficiente</t>
  </si>
  <si>
    <t>4.3 RMV</t>
  </si>
  <si>
    <t>―</t>
  </si>
  <si>
    <t>Receita</t>
  </si>
  <si>
    <t>Valor (% PIB)</t>
  </si>
  <si>
    <t>Pop &amp; Contribuintes</t>
  </si>
  <si>
    <t>Valor (R$ mi)</t>
  </si>
  <si>
    <t>PIB</t>
  </si>
  <si>
    <t>Massa Salarial Contribuintes</t>
  </si>
  <si>
    <t>Massa Salarial</t>
  </si>
  <si>
    <t>Contribuintes</t>
  </si>
  <si>
    <t>Quantidade</t>
  </si>
  <si>
    <t>Pop Ocupada (16+)</t>
  </si>
  <si>
    <t>Pop Ocupada (10+)</t>
  </si>
  <si>
    <t>PEA (16+)</t>
  </si>
  <si>
    <t>PEA (10+)</t>
  </si>
  <si>
    <t>PIA (16-65)</t>
  </si>
  <si>
    <t>PIA (16+)</t>
  </si>
  <si>
    <t>PIA (10+)</t>
  </si>
  <si>
    <t>População</t>
  </si>
  <si>
    <t>Urbano</t>
  </si>
  <si>
    <t>Benefícios</t>
  </si>
  <si>
    <t>Total</t>
  </si>
  <si>
    <t>Ano</t>
  </si>
  <si>
    <t>Sexo</t>
  </si>
  <si>
    <t>Tipo</t>
  </si>
  <si>
    <t>Clientela</t>
  </si>
  <si>
    <t>Classe</t>
  </si>
  <si>
    <t>Informação</t>
  </si>
  <si>
    <t>Tema</t>
  </si>
  <si>
    <t>Contribuintes Acima SM</t>
  </si>
  <si>
    <t>Contribuintes SM</t>
  </si>
  <si>
    <t>Concessão - Idades Mínimas</t>
  </si>
  <si>
    <t>Valor Concessão - ∆ Txs Reposição</t>
  </si>
  <si>
    <t>(em relação às taxas de reposição estimadas para 2015)</t>
  </si>
  <si>
    <t>RESULTADOS</t>
  </si>
  <si>
    <t>Macro</t>
  </si>
  <si>
    <t>Idades Mínimas</t>
  </si>
  <si>
    <t>Valor Concessão</t>
  </si>
  <si>
    <t>Migração</t>
  </si>
  <si>
    <t>Total Geral</t>
  </si>
  <si>
    <t>Variação das Concessões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</si>
</sst>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%"/>
    <numFmt numFmtId="165" formatCode="_-* #,##0_-;\-* #,##0_-;_-* &quot;-&quot;??_-;_-@_-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i/>
      <sz val="10"/>
      <color theme="1"/>
      <name val="Arial Narrow"/>
      <family val="2"/>
    </font>
    <font>
      <i/>
      <sz val="10"/>
      <color theme="1"/>
      <name val="Calibri"/>
      <family val="2"/>
      <scheme val="minor"/>
    </font>
    <font>
      <sz val="11"/>
      <name val="Arial Narrow"/>
      <family val="2"/>
    </font>
    <font>
      <sz val="11"/>
      <name val="Calibri"/>
      <family val="2"/>
      <scheme val="minor"/>
    </font>
    <font>
      <sz val="14"/>
      <name val="Arial Narrow"/>
      <family val="2"/>
    </font>
    <font>
      <sz val="14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Arial Narrow"/>
      <family val="2"/>
    </font>
    <font>
      <u/>
      <sz val="11"/>
      <color theme="10"/>
      <name val="Calibri"/>
      <family val="2"/>
      <scheme val="minor"/>
    </font>
    <font>
      <b/>
      <sz val="13"/>
      <color theme="0"/>
      <name val="Arial Narrow"/>
      <family val="2"/>
    </font>
    <font>
      <sz val="16"/>
      <color theme="1"/>
      <name val="Arial Narrow"/>
      <family val="2"/>
    </font>
    <font>
      <sz val="8"/>
      <color theme="1"/>
      <name val="Arial"/>
      <family val="2"/>
    </font>
    <font>
      <b/>
      <sz val="13"/>
      <name val="Arial Narrow"/>
      <family val="2"/>
    </font>
    <font>
      <sz val="12"/>
      <color theme="1"/>
      <name val="Arial Narrow"/>
      <family val="2"/>
    </font>
    <font>
      <sz val="12"/>
      <name val="Arial Narrow"/>
      <family val="2"/>
    </font>
    <font>
      <b/>
      <sz val="12"/>
      <color theme="1"/>
      <name val="Arial Narrow"/>
      <family val="2"/>
    </font>
    <font>
      <b/>
      <sz val="11"/>
      <name val="Arial Narrow"/>
      <family val="2"/>
    </font>
    <font>
      <b/>
      <sz val="12"/>
      <name val="Arial Narrow"/>
      <family val="2"/>
    </font>
    <font>
      <sz val="18"/>
      <color theme="5" tint="-0.249977111117893"/>
      <name val="Arial Narrow"/>
      <family val="2"/>
    </font>
    <font>
      <sz val="18"/>
      <color theme="7" tint="-0.249977111117893"/>
      <name val="Arial Narrow"/>
      <family val="2"/>
    </font>
    <font>
      <sz val="18"/>
      <color theme="8" tint="-0.249977111117893"/>
      <name val="Arial Narrow"/>
      <family val="2"/>
    </font>
    <font>
      <sz val="18"/>
      <color theme="9" tint="-0.249977111117893"/>
      <name val="Arial Narrow"/>
      <family val="2"/>
    </font>
    <font>
      <sz val="18"/>
      <color rgb="FFC00000"/>
      <name val="Arial Narrow"/>
      <family val="2"/>
    </font>
    <font>
      <b/>
      <sz val="14"/>
      <color theme="0"/>
      <name val="Arial Narrow"/>
      <family val="2"/>
    </font>
    <font>
      <sz val="11"/>
      <color theme="1"/>
      <name val="Arial Narrow"/>
    </font>
    <font>
      <sz val="14"/>
      <name val="Arial Narrow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8181"/>
        <bgColor indexed="64"/>
      </patternFill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/>
      <bottom style="thin">
        <color rgb="FF336600"/>
      </bottom>
      <diagonal/>
    </border>
    <border>
      <left style="medium">
        <color theme="7" tint="-0.249977111117893"/>
      </left>
      <right/>
      <top style="medium">
        <color theme="7" tint="-0.249977111117893"/>
      </top>
      <bottom style="medium">
        <color theme="7" tint="-0.249977111117893"/>
      </bottom>
      <diagonal/>
    </border>
    <border>
      <left/>
      <right style="medium">
        <color theme="7" tint="-0.249977111117893"/>
      </right>
      <top style="medium">
        <color theme="7" tint="-0.249977111117893"/>
      </top>
      <bottom style="medium">
        <color theme="7" tint="-0.249977111117893"/>
      </bottom>
      <diagonal/>
    </border>
    <border>
      <left style="medium">
        <color theme="5" tint="-0.249977111117893"/>
      </left>
      <right/>
      <top style="medium">
        <color theme="5" tint="-0.249977111117893"/>
      </top>
      <bottom style="medium">
        <color theme="5" tint="-0.249977111117893"/>
      </bottom>
      <diagonal/>
    </border>
    <border>
      <left/>
      <right style="medium">
        <color theme="5" tint="-0.249977111117893"/>
      </right>
      <top style="medium">
        <color theme="5" tint="-0.249977111117893"/>
      </top>
      <bottom style="medium">
        <color theme="5" tint="-0.249977111117893"/>
      </bottom>
      <diagonal/>
    </border>
    <border>
      <left style="medium">
        <color theme="8" tint="-0.249977111117893"/>
      </left>
      <right/>
      <top style="medium">
        <color theme="8" tint="-0.249977111117893"/>
      </top>
      <bottom style="medium">
        <color theme="8" tint="-0.249977111117893"/>
      </bottom>
      <diagonal/>
    </border>
    <border>
      <left/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 style="medium">
        <color rgb="FFC00000"/>
      </left>
      <right/>
      <top style="medium">
        <color rgb="FFC00000"/>
      </top>
      <bottom style="medium">
        <color rgb="FFC00000"/>
      </bottom>
      <diagonal/>
    </border>
    <border>
      <left/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 style="medium">
        <color theme="9" tint="-0.24994659260841701"/>
      </left>
      <right/>
      <top style="medium">
        <color theme="9" tint="-0.24994659260841701"/>
      </top>
      <bottom style="medium">
        <color theme="9" tint="-0.24994659260841701"/>
      </bottom>
      <diagonal/>
    </border>
    <border>
      <left/>
      <right style="medium">
        <color theme="9" tint="-0.24994659260841701"/>
      </right>
      <top style="medium">
        <color theme="9" tint="-0.24994659260841701"/>
      </top>
      <bottom style="medium">
        <color theme="9" tint="-0.24994659260841701"/>
      </bottom>
      <diagonal/>
    </border>
  </borders>
  <cellStyleXfs count="6">
    <xf numFmtId="0" fontId="0" fillId="0" borderId="0"/>
    <xf numFmtId="9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3" fillId="0" borderId="0"/>
    <xf numFmtId="43" fontId="8" fillId="0" borderId="0" applyFont="0" applyFill="0" applyBorder="0" applyAlignment="0" applyProtection="0"/>
  </cellStyleXfs>
  <cellXfs count="109">
    <xf numFmtId="0" fontId="0" fillId="0" borderId="0" xfId="0"/>
    <xf numFmtId="0" fontId="1" fillId="2" borderId="0" xfId="0" applyFont="1" applyFill="1"/>
    <xf numFmtId="0" fontId="0" fillId="2" borderId="0" xfId="0" applyFill="1"/>
    <xf numFmtId="0" fontId="3" fillId="2" borderId="0" xfId="0" applyFont="1" applyFill="1"/>
    <xf numFmtId="0" fontId="2" fillId="2" borderId="0" xfId="0" applyFont="1" applyFill="1"/>
    <xf numFmtId="0" fontId="0" fillId="2" borderId="0" xfId="0" applyFill="1" applyAlignment="1">
      <alignment vertical="center"/>
    </xf>
    <xf numFmtId="0" fontId="1" fillId="2" borderId="0" xfId="0" applyFont="1" applyFill="1" applyAlignment="1">
      <alignment vertical="center"/>
    </xf>
    <xf numFmtId="0" fontId="4" fillId="2" borderId="0" xfId="0" applyFont="1" applyFill="1"/>
    <xf numFmtId="0" fontId="5" fillId="2" borderId="0" xfId="0" applyFont="1" applyFill="1"/>
    <xf numFmtId="0" fontId="6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164" fontId="0" fillId="2" borderId="0" xfId="1" applyNumberFormat="1" applyFont="1" applyFill="1"/>
    <xf numFmtId="164" fontId="1" fillId="2" borderId="0" xfId="1" applyNumberFormat="1" applyFont="1" applyFill="1"/>
    <xf numFmtId="0" fontId="12" fillId="4" borderId="0" xfId="0" applyFont="1" applyFill="1" applyBorder="1" applyAlignment="1" applyProtection="1">
      <alignment horizontal="center" vertical="center"/>
      <protection locked="0"/>
    </xf>
    <xf numFmtId="0" fontId="12" fillId="2" borderId="0" xfId="0" applyFont="1" applyFill="1" applyBorder="1" applyProtection="1">
      <protection locked="0"/>
    </xf>
    <xf numFmtId="0" fontId="1" fillId="0" borderId="0" xfId="0" applyFont="1" applyBorder="1"/>
    <xf numFmtId="0" fontId="9" fillId="5" borderId="0" xfId="4" applyFont="1" applyFill="1" applyBorder="1" applyAlignment="1">
      <alignment horizontal="center" vertical="center"/>
    </xf>
    <xf numFmtId="0" fontId="1" fillId="2" borderId="0" xfId="0" applyFont="1" applyFill="1" applyBorder="1"/>
    <xf numFmtId="10" fontId="1" fillId="2" borderId="0" xfId="1" applyNumberFormat="1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10" fontId="1" fillId="2" borderId="0" xfId="0" applyNumberFormat="1" applyFont="1" applyFill="1" applyBorder="1" applyAlignment="1">
      <alignment horizontal="center" vertical="center"/>
    </xf>
    <xf numFmtId="0" fontId="11" fillId="2" borderId="0" xfId="3" applyFont="1" applyFill="1" applyBorder="1" applyAlignment="1">
      <alignment horizontal="center" vertical="center"/>
    </xf>
    <xf numFmtId="0" fontId="12" fillId="2" borderId="0" xfId="0" applyFont="1" applyFill="1" applyBorder="1" applyAlignment="1" applyProtection="1">
      <alignment horizontal="center" vertical="center"/>
      <protection locked="0"/>
    </xf>
    <xf numFmtId="0" fontId="14" fillId="2" borderId="0" xfId="3" applyFont="1" applyFill="1" applyBorder="1" applyAlignment="1">
      <alignment horizontal="center" vertical="center"/>
    </xf>
    <xf numFmtId="0" fontId="9" fillId="2" borderId="0" xfId="4" applyFont="1" applyFill="1" applyBorder="1" applyAlignment="1">
      <alignment horizontal="center" vertical="center"/>
    </xf>
    <xf numFmtId="0" fontId="9" fillId="5" borderId="1" xfId="4" applyFont="1" applyFill="1" applyBorder="1" applyAlignment="1">
      <alignment horizontal="center" vertical="center"/>
    </xf>
    <xf numFmtId="44" fontId="1" fillId="2" borderId="1" xfId="2" applyFont="1" applyFill="1" applyBorder="1" applyAlignment="1" applyProtection="1">
      <alignment horizontal="center" vertical="center"/>
      <protection locked="0"/>
    </xf>
    <xf numFmtId="10" fontId="1" fillId="2" borderId="1" xfId="0" applyNumberFormat="1" applyFont="1" applyFill="1" applyBorder="1" applyAlignment="1">
      <alignment horizontal="center" vertical="center"/>
    </xf>
    <xf numFmtId="0" fontId="9" fillId="5" borderId="2" xfId="4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9" fillId="5" borderId="3" xfId="4" applyFont="1" applyFill="1" applyBorder="1" applyAlignment="1">
      <alignment horizontal="center" vertical="center"/>
    </xf>
    <xf numFmtId="0" fontId="1" fillId="2" borderId="2" xfId="0" applyFont="1" applyFill="1" applyBorder="1"/>
    <xf numFmtId="10" fontId="1" fillId="2" borderId="2" xfId="1" applyNumberFormat="1" applyFont="1" applyFill="1" applyBorder="1" applyAlignment="1">
      <alignment horizontal="center" vertical="center"/>
    </xf>
    <xf numFmtId="0" fontId="17" fillId="2" borderId="4" xfId="0" applyFont="1" applyFill="1" applyBorder="1" applyAlignment="1" applyProtection="1">
      <alignment horizontal="center" vertical="center"/>
    </xf>
    <xf numFmtId="0" fontId="0" fillId="2" borderId="0" xfId="0" applyFill="1" applyAlignment="1" applyProtection="1">
      <alignment horizontal="center" vertical="center"/>
    </xf>
    <xf numFmtId="0" fontId="15" fillId="2" borderId="0" xfId="0" applyFont="1" applyFill="1" applyBorder="1" applyAlignment="1" applyProtection="1">
      <alignment horizontal="center" vertical="center"/>
    </xf>
    <xf numFmtId="3" fontId="15" fillId="2" borderId="0" xfId="0" applyNumberFormat="1" applyFont="1" applyFill="1" applyBorder="1" applyAlignment="1" applyProtection="1">
      <alignment horizontal="center" vertical="center"/>
    </xf>
    <xf numFmtId="0" fontId="0" fillId="2" borderId="0" xfId="0" applyFill="1" applyProtection="1"/>
    <xf numFmtId="0" fontId="16" fillId="2" borderId="0" xfId="0" applyFont="1" applyFill="1" applyBorder="1" applyAlignment="1" applyProtection="1">
      <alignment horizontal="center" vertical="center"/>
    </xf>
    <xf numFmtId="4" fontId="15" fillId="2" borderId="0" xfId="0" applyNumberFormat="1" applyFont="1" applyFill="1" applyBorder="1" applyAlignment="1" applyProtection="1">
      <alignment horizontal="center" vertical="center"/>
    </xf>
    <xf numFmtId="10" fontId="15" fillId="2" borderId="0" xfId="1" applyNumberFormat="1" applyFont="1" applyFill="1" applyBorder="1" applyAlignment="1" applyProtection="1">
      <alignment horizontal="center" vertical="center"/>
    </xf>
    <xf numFmtId="0" fontId="15" fillId="2" borderId="2" xfId="0" applyFont="1" applyFill="1" applyBorder="1" applyAlignment="1" applyProtection="1">
      <alignment horizontal="center" vertical="center"/>
    </xf>
    <xf numFmtId="0" fontId="16" fillId="2" borderId="2" xfId="0" applyFont="1" applyFill="1" applyBorder="1" applyAlignment="1" applyProtection="1">
      <alignment horizontal="center" vertical="center"/>
    </xf>
    <xf numFmtId="10" fontId="15" fillId="2" borderId="2" xfId="1" applyNumberFormat="1" applyFont="1" applyFill="1" applyBorder="1" applyAlignment="1" applyProtection="1">
      <alignment horizontal="center" vertical="center"/>
    </xf>
    <xf numFmtId="10" fontId="0" fillId="2" borderId="0" xfId="1" applyNumberFormat="1" applyFont="1" applyFill="1"/>
    <xf numFmtId="0" fontId="1" fillId="2" borderId="1" xfId="0" applyFont="1" applyFill="1" applyBorder="1"/>
    <xf numFmtId="0" fontId="1" fillId="2" borderId="1" xfId="0" applyFont="1" applyFill="1" applyBorder="1" applyAlignment="1">
      <alignment horizontal="center" vertical="center"/>
    </xf>
    <xf numFmtId="0" fontId="9" fillId="6" borderId="1" xfId="4" applyFont="1" applyFill="1" applyBorder="1" applyAlignment="1">
      <alignment horizontal="center" vertical="center"/>
    </xf>
    <xf numFmtId="0" fontId="9" fillId="6" borderId="0" xfId="4" applyFont="1" applyFill="1" applyBorder="1" applyAlignment="1">
      <alignment horizontal="center" vertical="center"/>
    </xf>
    <xf numFmtId="0" fontId="9" fillId="6" borderId="2" xfId="4" applyFont="1" applyFill="1" applyBorder="1" applyAlignment="1">
      <alignment horizontal="center" vertical="center"/>
    </xf>
    <xf numFmtId="0" fontId="9" fillId="7" borderId="1" xfId="4" applyFont="1" applyFill="1" applyBorder="1" applyAlignment="1">
      <alignment horizontal="center" vertical="center"/>
    </xf>
    <xf numFmtId="0" fontId="9" fillId="7" borderId="0" xfId="4" applyFont="1" applyFill="1" applyBorder="1" applyAlignment="1">
      <alignment horizontal="center" vertical="center"/>
    </xf>
    <xf numFmtId="0" fontId="9" fillId="7" borderId="2" xfId="4" applyFont="1" applyFill="1" applyBorder="1" applyAlignment="1">
      <alignment horizontal="center" vertical="center"/>
    </xf>
    <xf numFmtId="0" fontId="9" fillId="4" borderId="0" xfId="4" applyFont="1" applyFill="1" applyBorder="1" applyAlignment="1">
      <alignment horizontal="center" vertical="center"/>
    </xf>
    <xf numFmtId="0" fontId="9" fillId="8" borderId="0" xfId="4" applyFont="1" applyFill="1" applyBorder="1" applyAlignment="1">
      <alignment horizontal="center" vertical="center"/>
    </xf>
    <xf numFmtId="0" fontId="18" fillId="9" borderId="0" xfId="4" applyFont="1" applyFill="1" applyBorder="1" applyAlignment="1">
      <alignment horizontal="center" vertical="center"/>
    </xf>
    <xf numFmtId="0" fontId="18" fillId="9" borderId="2" xfId="4" applyFont="1" applyFill="1" applyBorder="1" applyAlignment="1">
      <alignment horizontal="center" vertical="center"/>
    </xf>
    <xf numFmtId="0" fontId="1" fillId="2" borderId="3" xfId="0" applyFont="1" applyFill="1" applyBorder="1"/>
    <xf numFmtId="0" fontId="1" fillId="2" borderId="3" xfId="0" applyFont="1" applyFill="1" applyBorder="1" applyAlignment="1">
      <alignment horizontal="center" vertical="center"/>
    </xf>
    <xf numFmtId="0" fontId="9" fillId="4" borderId="3" xfId="4" applyFont="1" applyFill="1" applyBorder="1" applyAlignment="1">
      <alignment horizontal="center" vertical="center"/>
    </xf>
    <xf numFmtId="0" fontId="9" fillId="8" borderId="3" xfId="4" applyFont="1" applyFill="1" applyBorder="1" applyAlignment="1">
      <alignment horizontal="center" vertical="center"/>
    </xf>
    <xf numFmtId="9" fontId="1" fillId="2" borderId="0" xfId="1" applyFont="1" applyFill="1" applyBorder="1" applyAlignment="1">
      <alignment horizontal="center" vertical="center"/>
    </xf>
    <xf numFmtId="0" fontId="19" fillId="2" borderId="0" xfId="3" applyFont="1" applyFill="1" applyBorder="1" applyAlignment="1">
      <alignment horizontal="left" vertical="center"/>
    </xf>
    <xf numFmtId="0" fontId="9" fillId="8" borderId="1" xfId="4" applyFont="1" applyFill="1" applyBorder="1" applyAlignment="1">
      <alignment horizontal="center" vertical="center"/>
    </xf>
    <xf numFmtId="9" fontId="1" fillId="2" borderId="1" xfId="1" applyFont="1" applyFill="1" applyBorder="1" applyAlignment="1">
      <alignment horizontal="center" vertical="center"/>
    </xf>
    <xf numFmtId="0" fontId="9" fillId="8" borderId="2" xfId="4" applyFont="1" applyFill="1" applyBorder="1" applyAlignment="1">
      <alignment horizontal="center" vertical="center"/>
    </xf>
    <xf numFmtId="9" fontId="1" fillId="2" borderId="2" xfId="1" applyFont="1" applyFill="1" applyBorder="1" applyAlignment="1">
      <alignment horizontal="center" vertical="center"/>
    </xf>
    <xf numFmtId="9" fontId="1" fillId="2" borderId="3" xfId="1" applyFont="1" applyFill="1" applyBorder="1" applyAlignment="1">
      <alignment horizontal="center" vertical="center"/>
    </xf>
    <xf numFmtId="10" fontId="1" fillId="2" borderId="2" xfId="0" applyNumberFormat="1" applyFont="1" applyFill="1" applyBorder="1" applyAlignment="1">
      <alignment horizontal="center" vertical="center"/>
    </xf>
    <xf numFmtId="0" fontId="25" fillId="3" borderId="0" xfId="3" applyFont="1" applyFill="1" applyBorder="1" applyAlignment="1">
      <alignment horizontal="center" vertical="center"/>
    </xf>
    <xf numFmtId="44" fontId="1" fillId="2" borderId="1" xfId="2" applyFont="1" applyFill="1" applyBorder="1" applyAlignment="1" applyProtection="1">
      <alignment vertical="center"/>
      <protection locked="0"/>
    </xf>
    <xf numFmtId="41" fontId="1" fillId="2" borderId="1" xfId="5" applyNumberFormat="1" applyFont="1" applyFill="1" applyBorder="1" applyAlignment="1">
      <alignment horizontal="center" vertical="center"/>
    </xf>
    <xf numFmtId="41" fontId="1" fillId="2" borderId="0" xfId="5" applyNumberFormat="1" applyFont="1" applyFill="1" applyBorder="1" applyAlignment="1">
      <alignment horizontal="center" vertical="center"/>
    </xf>
    <xf numFmtId="41" fontId="1" fillId="2" borderId="3" xfId="5" applyNumberFormat="1" applyFont="1" applyFill="1" applyBorder="1" applyAlignment="1">
      <alignment horizontal="center" vertical="center"/>
    </xf>
    <xf numFmtId="41" fontId="1" fillId="2" borderId="2" xfId="5" applyNumberFormat="1" applyFont="1" applyFill="1" applyBorder="1" applyAlignment="1">
      <alignment horizontal="center" vertical="center"/>
    </xf>
    <xf numFmtId="9" fontId="1" fillId="2" borderId="0" xfId="1" applyFont="1" applyFill="1" applyAlignment="1">
      <alignment horizontal="center" vertical="center"/>
    </xf>
    <xf numFmtId="0" fontId="21" fillId="2" borderId="5" xfId="3" applyFont="1" applyFill="1" applyBorder="1" applyAlignment="1">
      <alignment horizontal="center" vertical="center"/>
    </xf>
    <xf numFmtId="0" fontId="21" fillId="2" borderId="6" xfId="3" applyFont="1" applyFill="1" applyBorder="1" applyAlignment="1">
      <alignment horizontal="center" vertical="center"/>
    </xf>
    <xf numFmtId="0" fontId="20" fillId="2" borderId="7" xfId="3" applyFont="1" applyFill="1" applyBorder="1" applyAlignment="1">
      <alignment horizontal="center" vertical="center"/>
    </xf>
    <xf numFmtId="0" fontId="20" fillId="2" borderId="8" xfId="3" applyFont="1" applyFill="1" applyBorder="1" applyAlignment="1">
      <alignment horizontal="center" vertical="center"/>
    </xf>
    <xf numFmtId="0" fontId="23" fillId="2" borderId="13" xfId="3" applyFont="1" applyFill="1" applyBorder="1" applyAlignment="1">
      <alignment horizontal="center" vertical="center"/>
    </xf>
    <xf numFmtId="0" fontId="23" fillId="2" borderId="14" xfId="3" applyFont="1" applyFill="1" applyBorder="1" applyAlignment="1">
      <alignment horizontal="center" vertical="center"/>
    </xf>
    <xf numFmtId="0" fontId="22" fillId="2" borderId="9" xfId="3" applyFont="1" applyFill="1" applyBorder="1" applyAlignment="1">
      <alignment horizontal="center" vertical="center"/>
    </xf>
    <xf numFmtId="0" fontId="22" fillId="2" borderId="10" xfId="3" applyFont="1" applyFill="1" applyBorder="1" applyAlignment="1">
      <alignment horizontal="center" vertical="center"/>
    </xf>
    <xf numFmtId="0" fontId="24" fillId="2" borderId="11" xfId="3" applyFont="1" applyFill="1" applyBorder="1" applyAlignment="1">
      <alignment horizontal="center" vertical="center"/>
    </xf>
    <xf numFmtId="0" fontId="24" fillId="2" borderId="12" xfId="3" applyFont="1" applyFill="1" applyBorder="1" applyAlignment="1">
      <alignment horizontal="center" vertical="center"/>
    </xf>
    <xf numFmtId="0" fontId="26" fillId="0" borderId="0" xfId="0" pivotButton="1" applyFont="1"/>
    <xf numFmtId="0" fontId="26" fillId="0" borderId="0" xfId="0" applyFont="1"/>
    <xf numFmtId="0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0" fontId="26" fillId="0" borderId="0" xfId="0" applyFont="1" applyAlignment="1">
      <alignment horizontal="left" indent="3"/>
    </xf>
    <xf numFmtId="0" fontId="27" fillId="2" borderId="0" xfId="0" applyFont="1" applyFill="1" applyAlignment="1">
      <alignment horizontal="center" vertical="center"/>
    </xf>
    <xf numFmtId="0" fontId="26" fillId="2" borderId="0" xfId="0" applyNumberFormat="1" applyFont="1" applyFill="1" applyAlignment="1">
      <alignment horizontal="right" vertical="center"/>
    </xf>
    <xf numFmtId="0" fontId="26" fillId="2" borderId="0" xfId="0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left" vertical="center"/>
    </xf>
    <xf numFmtId="164" fontId="26" fillId="0" borderId="0" xfId="0" applyNumberFormat="1" applyFont="1" applyAlignment="1">
      <alignment horizontal="left" indent="1"/>
    </xf>
    <xf numFmtId="164" fontId="26" fillId="0" borderId="0" xfId="0" applyNumberFormat="1" applyFont="1" applyAlignment="1">
      <alignment horizontal="left" indent="2"/>
    </xf>
    <xf numFmtId="0" fontId="26" fillId="2" borderId="0" xfId="0" applyFont="1" applyFill="1" applyAlignment="1">
      <alignment horizontal="left"/>
    </xf>
    <xf numFmtId="164" fontId="26" fillId="2" borderId="0" xfId="0" applyNumberFormat="1" applyFont="1" applyFill="1" applyAlignment="1">
      <alignment horizontal="left" indent="1"/>
    </xf>
    <xf numFmtId="0" fontId="26" fillId="2" borderId="0" xfId="0" applyFont="1" applyFill="1" applyAlignment="1">
      <alignment horizontal="left" indent="2"/>
    </xf>
    <xf numFmtId="164" fontId="26" fillId="2" borderId="0" xfId="0" applyNumberFormat="1" applyFont="1" applyFill="1" applyAlignment="1">
      <alignment horizontal="left" indent="2"/>
    </xf>
    <xf numFmtId="165" fontId="26" fillId="2" borderId="0" xfId="0" applyNumberFormat="1" applyFont="1" applyFill="1" applyAlignment="1">
      <alignment horizontal="right" vertical="center"/>
    </xf>
    <xf numFmtId="165" fontId="26" fillId="2" borderId="0" xfId="0" applyNumberFormat="1" applyFont="1" applyFill="1"/>
    <xf numFmtId="0" fontId="26" fillId="2" borderId="0" xfId="0" applyNumberFormat="1" applyFont="1" applyFill="1"/>
    <xf numFmtId="0" fontId="26" fillId="2" borderId="0" xfId="0" applyNumberFormat="1" applyFont="1" applyFill="1" applyAlignment="1">
      <alignment vertical="center"/>
    </xf>
    <xf numFmtId="165" fontId="26" fillId="0" borderId="0" xfId="0" applyNumberFormat="1" applyFont="1"/>
    <xf numFmtId="165" fontId="26" fillId="2" borderId="0" xfId="0" applyNumberFormat="1" applyFont="1" applyFill="1" applyAlignment="1">
      <alignment vertical="center"/>
    </xf>
    <xf numFmtId="0" fontId="26" fillId="0" borderId="0" xfId="0" applyNumberFormat="1" applyFont="1" applyAlignment="1">
      <alignment horizontal="left" indent="2"/>
    </xf>
  </cellXfs>
  <cellStyles count="6">
    <cellStyle name="Hiperlink" xfId="3" builtinId="8"/>
    <cellStyle name="Moeda" xfId="2" builtinId="4"/>
    <cellStyle name="Normal" xfId="0" builtinId="0"/>
    <cellStyle name="Normal 2" xfId="4"/>
    <cellStyle name="Porcentagem" xfId="1" builtinId="5"/>
    <cellStyle name="Vírgula" xfId="5" builtinId="3"/>
  </cellStyles>
  <dxfs count="517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14"/>
      </font>
    </dxf>
    <dxf>
      <font>
        <sz val="14"/>
      </font>
    </dxf>
    <dxf>
      <alignment vertical="center" readingOrder="0"/>
    </dxf>
    <dxf>
      <alignment vertical="center" readingOrder="0"/>
    </dxf>
    <dxf>
      <alignment horizontal="right" readingOrder="0"/>
    </dxf>
    <dxf>
      <alignment vertical="center" readingOrder="0"/>
    </dxf>
    <dxf>
      <alignment vertical="center" readingOrder="0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6" formatCode="_-* #,##0.000_-;\-* #,##0.000_-;_-* &quot;-&quot;??_-;_-@_-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0" formatCode="General"/>
    </dxf>
    <dxf>
      <numFmt numFmtId="165" formatCode="_-* #,##0_-;\-* #,##0_-;_-* &quot;-&quot;??_-;_-@_-"/>
    </dxf>
    <dxf>
      <numFmt numFmtId="0" formatCode="General"/>
      <alignment indent="3" readingOrder="0"/>
    </dxf>
    <dxf>
      <alignment indent="3" readingOrder="0"/>
    </dxf>
    <dxf>
      <alignment indent="3" readingOrder="0"/>
    </dxf>
    <dxf>
      <alignment indent="3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3" readingOrder="0"/>
    </dxf>
    <dxf>
      <alignment indent="3" readingOrder="0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14"/>
      </font>
    </dxf>
    <dxf>
      <font>
        <sz val="14"/>
      </font>
    </dxf>
    <dxf>
      <alignment vertical="center" readingOrder="0"/>
    </dxf>
    <dxf>
      <alignment vertical="center" readingOrder="0"/>
    </dxf>
    <dxf>
      <alignment horizontal="right" readingOrder="0"/>
    </dxf>
    <dxf>
      <alignment vertical="center" readingOrder="0"/>
    </dxf>
    <dxf>
      <alignment vertical="center" readingOrder="0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6" formatCode="_-* #,##0.000_-;\-* #,##0.000_-;_-* &quot;-&quot;??_-;_-@_-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0" formatCode="General"/>
    </dxf>
    <dxf>
      <numFmt numFmtId="165" formatCode="_-* #,##0_-;\-* #,##0_-;_-* &quot;-&quot;??_-;_-@_-"/>
    </dxf>
    <dxf>
      <numFmt numFmtId="0" formatCode="General"/>
      <alignment indent="3" readingOrder="0"/>
    </dxf>
    <dxf>
      <alignment indent="3" readingOrder="0"/>
    </dxf>
    <dxf>
      <alignment indent="3" readingOrder="0"/>
    </dxf>
    <dxf>
      <alignment indent="3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3" readingOrder="0"/>
    </dxf>
    <dxf>
      <alignment indent="3" readingOrder="0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14"/>
      </font>
    </dxf>
    <dxf>
      <font>
        <sz val="14"/>
      </font>
    </dxf>
    <dxf>
      <alignment vertical="center" readingOrder="0"/>
    </dxf>
    <dxf>
      <alignment vertical="center" readingOrder="0"/>
    </dxf>
    <dxf>
      <alignment horizontal="right" readingOrder="0"/>
    </dxf>
    <dxf>
      <alignment vertical="center" readingOrder="0"/>
    </dxf>
    <dxf>
      <alignment vertical="center" readingOrder="0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6" formatCode="_-* #,##0.000_-;\-* #,##0.000_-;_-* &quot;-&quot;??_-;_-@_-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0" formatCode="General"/>
    </dxf>
    <dxf>
      <numFmt numFmtId="165" formatCode="_-* #,##0_-;\-* #,##0_-;_-* &quot;-&quot;??_-;_-@_-"/>
    </dxf>
    <dxf>
      <numFmt numFmtId="0" formatCode="General"/>
      <alignment indent="3" readingOrder="0"/>
    </dxf>
    <dxf>
      <alignment indent="3" readingOrder="0"/>
    </dxf>
    <dxf>
      <alignment indent="3" readingOrder="0"/>
    </dxf>
    <dxf>
      <alignment indent="3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3" readingOrder="0"/>
    </dxf>
    <dxf>
      <alignment indent="3" readingOrder="0"/>
    </dxf>
    <dxf>
      <alignment indent="3" readingOrder="0"/>
    </dxf>
    <dxf>
      <alignment indent="3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2" readingOrder="0"/>
    </dxf>
    <dxf>
      <alignment indent="3" readingOrder="0"/>
    </dxf>
    <dxf>
      <alignment indent="3" readingOrder="0"/>
    </dxf>
    <dxf>
      <alignment indent="3" readingOrder="0"/>
    </dxf>
    <dxf>
      <numFmt numFmtId="0" formatCode="General"/>
      <alignment indent="3" readingOrder="0"/>
    </dxf>
    <dxf>
      <numFmt numFmtId="165" formatCode="_-* #,##0_-;\-* #,##0_-;_-* &quot;-&quot;??_-;_-@_-"/>
    </dxf>
    <dxf>
      <numFmt numFmtId="0" formatCode="General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66" formatCode="_-* #,##0.000_-;\-* #,##0.000_-;_-* &quot;-&quot;??_-;_-@_-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numFmt numFmtId="164" formatCode="0.0%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ill>
        <patternFill>
          <bgColor theme="0"/>
        </patternFill>
      </fill>
    </dxf>
    <dxf>
      <fill>
        <patternFill>
          <bgColor theme="0"/>
        </patternFill>
      </fill>
    </dxf>
    <dxf>
      <alignment vertical="center" readingOrder="0"/>
    </dxf>
    <dxf>
      <alignment vertical="center" readingOrder="0"/>
    </dxf>
    <dxf>
      <alignment horizontal="right" readingOrder="0"/>
    </dxf>
    <dxf>
      <alignment vertical="center" readingOrder="0"/>
    </dxf>
    <dxf>
      <alignment vertical="center" readingOrder="0"/>
    </dxf>
    <dxf>
      <font>
        <sz val="14"/>
      </font>
    </dxf>
    <dxf>
      <font>
        <sz val="14"/>
      </font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4" formatCode="0.00%"/>
    </dxf>
  </dxfs>
  <tableStyles count="0" defaultTableStyle="TableStyleMedium2" defaultPivotStyle="PivotStyleLight16"/>
  <colors>
    <mruColors>
      <color rgb="FFF87268"/>
      <color rgb="FFFF818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microsoft.com/office/2007/relationships/slicerCache" Target="slicerCaches/slicerCache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microsoft.com/office/2007/relationships/slicerCache" Target="slicerCaches/slicerCache3.xml"/><Relationship Id="rId2" Type="http://schemas.openxmlformats.org/officeDocument/2006/relationships/worksheet" Target="worksheets/sheet2.xml"/><Relationship Id="rId16" Type="http://schemas.microsoft.com/office/2007/relationships/slicerCache" Target="slicerCaches/slicerCache2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microsoft.com/office/2007/relationships/slicerCache" Target="slicerCaches/slicerCache1.xml"/><Relationship Id="rId10" Type="http://schemas.openxmlformats.org/officeDocument/2006/relationships/externalLink" Target="externalLinks/externalLink7.xml"/><Relationship Id="rId19" Type="http://schemas.openxmlformats.org/officeDocument/2006/relationships/theme" Target="theme/theme1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pivotCacheDefinition" Target="pivotCache/pivotCacheDefinition1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781051</xdr:colOff>
      <xdr:row>0</xdr:row>
      <xdr:rowOff>47625</xdr:rowOff>
    </xdr:from>
    <xdr:to>
      <xdr:col>6</xdr:col>
      <xdr:colOff>528632</xdr:colOff>
      <xdr:row>4</xdr:row>
      <xdr:rowOff>47625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Informação"/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Informaçã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010151" y="47625"/>
              <a:ext cx="1881181" cy="9810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7</xdr:col>
      <xdr:colOff>133350</xdr:colOff>
      <xdr:row>0</xdr:row>
      <xdr:rowOff>47625</xdr:rowOff>
    </xdr:from>
    <xdr:to>
      <xdr:col>8</xdr:col>
      <xdr:colOff>895350</xdr:colOff>
      <xdr:row>4</xdr:row>
      <xdr:rowOff>47625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Class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lass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562850" y="47625"/>
              <a:ext cx="1828800" cy="9810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9</xdr:col>
      <xdr:colOff>447675</xdr:colOff>
      <xdr:row>0</xdr:row>
      <xdr:rowOff>57150</xdr:rowOff>
    </xdr:from>
    <xdr:to>
      <xdr:col>11</xdr:col>
      <xdr:colOff>142875</xdr:colOff>
      <xdr:row>4</xdr:row>
      <xdr:rowOff>57150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Clientel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lientel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010775" y="57150"/>
              <a:ext cx="1828800" cy="9810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457200</xdr:colOff>
      <xdr:row>0</xdr:row>
      <xdr:rowOff>57150</xdr:rowOff>
    </xdr:from>
    <xdr:to>
      <xdr:col>4</xdr:col>
      <xdr:colOff>152400</xdr:colOff>
      <xdr:row>4</xdr:row>
      <xdr:rowOff>47624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Tem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em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552700" y="57150"/>
              <a:ext cx="1828800" cy="9715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352425</xdr:colOff>
      <xdr:row>0</xdr:row>
      <xdr:rowOff>161925</xdr:rowOff>
    </xdr:from>
    <xdr:to>
      <xdr:col>0</xdr:col>
      <xdr:colOff>890905</xdr:colOff>
      <xdr:row>3</xdr:row>
      <xdr:rowOff>76200</xdr:rowOff>
    </xdr:to>
    <xdr:pic>
      <xdr:nvPicPr>
        <xdr:cNvPr id="11" name="Imagem 10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2425" y="161925"/>
          <a:ext cx="538480" cy="609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Valor/Massa%20Salarial_Receita_PIB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Quant/SubPop_Urb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Quant/SubPop_Rur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Pre&#231;o/Valores%20de%20Benef&#237;cio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Quant/Idades%20M&#237;nimas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Quant/Migra&#231;&#227;oH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Quant/Migra&#231;&#227;oM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Pre&#231;o/Regras%20de%20C&#225;lculo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Quant/Estoque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Mod%20Valor/Despes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Massa Salarial"/>
      <sheetName val="PIB"/>
      <sheetName val="Receita"/>
      <sheetName val="MasSalContrUrbSmH"/>
      <sheetName val="MasSalContrUrbAcimH"/>
      <sheetName val="MasSalContrUrbSmM"/>
      <sheetName val="MasSalContrUrbAcimM"/>
      <sheetName val="MasSalOcupUrbH"/>
      <sheetName val="MasSalOcupUrbM"/>
      <sheetName val="MasSalRurH"/>
      <sheetName val="MasSalRurM"/>
      <sheetName val="MasSalOcupUrbSmH"/>
      <sheetName val="MasSalOcupUrbSmM"/>
      <sheetName val="MasSalOcupUrbAcimSmH"/>
      <sheetName val="MasSalOcupUrbAcimSmM"/>
    </sheetNames>
    <sheetDataSet>
      <sheetData sheetId="0"/>
      <sheetData sheetId="1">
        <row r="3">
          <cell r="S3">
            <v>1.7000000000000001E-2</v>
          </cell>
          <cell r="T3">
            <v>1.7000000000000001E-2</v>
          </cell>
          <cell r="U3">
            <v>1.7000000000000001E-2</v>
          </cell>
          <cell r="V3">
            <v>1.7000000000000001E-2</v>
          </cell>
          <cell r="W3">
            <v>1.7000000000000001E-2</v>
          </cell>
          <cell r="X3">
            <v>1.7000000000000001E-2</v>
          </cell>
          <cell r="Y3">
            <v>1.7000000000000001E-2</v>
          </cell>
          <cell r="Z3">
            <v>1.7000000000000001E-2</v>
          </cell>
          <cell r="AA3">
            <v>1.7000000000000001E-2</v>
          </cell>
          <cell r="AB3">
            <v>1.7000000000000001E-2</v>
          </cell>
          <cell r="AC3">
            <v>1.7000000000000001E-2</v>
          </cell>
          <cell r="AD3">
            <v>1.7000000000000001E-2</v>
          </cell>
          <cell r="AE3">
            <v>1.7000000000000001E-2</v>
          </cell>
          <cell r="AF3">
            <v>1.7000000000000001E-2</v>
          </cell>
          <cell r="AG3">
            <v>1.7000000000000001E-2</v>
          </cell>
          <cell r="AH3">
            <v>1.7000000000000001E-2</v>
          </cell>
          <cell r="AI3">
            <v>1.7000000000000001E-2</v>
          </cell>
          <cell r="AJ3">
            <v>1.7000000000000001E-2</v>
          </cell>
          <cell r="AK3">
            <v>1.7000000000000001E-2</v>
          </cell>
          <cell r="AL3">
            <v>1.7000000000000001E-2</v>
          </cell>
          <cell r="AM3">
            <v>1.7000000000000001E-2</v>
          </cell>
          <cell r="AN3">
            <v>1.7000000000000001E-2</v>
          </cell>
          <cell r="AO3">
            <v>1.7000000000000001E-2</v>
          </cell>
          <cell r="AP3">
            <v>1.7000000000000001E-2</v>
          </cell>
          <cell r="AQ3">
            <v>1.7000000000000001E-2</v>
          </cell>
          <cell r="AR3">
            <v>1.7000000000000001E-2</v>
          </cell>
          <cell r="AS3">
            <v>1.7000000000000001E-2</v>
          </cell>
          <cell r="AT3">
            <v>1.7000000000000001E-2</v>
          </cell>
          <cell r="AU3">
            <v>1.7000000000000001E-2</v>
          </cell>
          <cell r="AV3">
            <v>1.7000000000000001E-2</v>
          </cell>
          <cell r="AW3">
            <v>1.7000000000000001E-2</v>
          </cell>
          <cell r="AX3">
            <v>1.7000000000000001E-2</v>
          </cell>
          <cell r="AY3">
            <v>1.7000000000000001E-2</v>
          </cell>
          <cell r="AZ3">
            <v>1.7000000000000001E-2</v>
          </cell>
          <cell r="BA3">
            <v>1.7000000000000001E-2</v>
          </cell>
          <cell r="BB3">
            <v>1.7000000000000001E-2</v>
          </cell>
          <cell r="BC3">
            <v>1.7000000000000001E-2</v>
          </cell>
          <cell r="BD3">
            <v>1.7000000000000001E-2</v>
          </cell>
          <cell r="BE3">
            <v>1.7000000000000001E-2</v>
          </cell>
          <cell r="BF3">
            <v>1.7000000000000001E-2</v>
          </cell>
          <cell r="BG3">
            <v>1.7000000000000001E-2</v>
          </cell>
          <cell r="BH3">
            <v>1.7000000000000001E-2</v>
          </cell>
          <cell r="BI3">
            <v>1.7000000000000001E-2</v>
          </cell>
          <cell r="BJ3">
            <v>1.7000000000000001E-2</v>
          </cell>
        </row>
        <row r="11">
          <cell r="S11">
            <v>7.9606582195796749E-2</v>
          </cell>
          <cell r="T11">
            <v>1.5626646069589079E-2</v>
          </cell>
          <cell r="U11">
            <v>1.5954895958499637E-2</v>
          </cell>
          <cell r="V11">
            <v>1.7258956467452569E-2</v>
          </cell>
          <cell r="W11">
            <v>1.7393083589620328E-2</v>
          </cell>
          <cell r="X11">
            <v>1.751733822590551E-2</v>
          </cell>
          <cell r="Y11">
            <v>1.7793731655958434E-2</v>
          </cell>
          <cell r="Z11">
            <v>1.7732365880248846E-2</v>
          </cell>
          <cell r="AA11">
            <v>1.7670472409485161E-2</v>
          </cell>
          <cell r="AB11">
            <v>1.7594453416371225E-2</v>
          </cell>
          <cell r="AC11">
            <v>1.7547740722304139E-2</v>
          </cell>
          <cell r="AD11">
            <v>1.758113291784591E-2</v>
          </cell>
          <cell r="AE11">
            <v>1.7666066665984248E-2</v>
          </cell>
          <cell r="AF11">
            <v>1.7637748222350869E-2</v>
          </cell>
          <cell r="AG11">
            <v>1.7623316678093914E-2</v>
          </cell>
          <cell r="AH11">
            <v>1.7554760835818195E-2</v>
          </cell>
          <cell r="AI11">
            <v>1.7565775352476498E-2</v>
          </cell>
          <cell r="AJ11">
            <v>1.7540731102763996E-2</v>
          </cell>
          <cell r="AK11">
            <v>1.7510924332791333E-2</v>
          </cell>
          <cell r="AL11">
            <v>1.7568834297435165E-2</v>
          </cell>
          <cell r="AM11">
            <v>1.7568596878476006E-2</v>
          </cell>
          <cell r="AN11">
            <v>1.7472309839104749E-2</v>
          </cell>
          <cell r="AO11">
            <v>1.7293770256476604E-2</v>
          </cell>
          <cell r="AP11">
            <v>1.7183741755811832E-2</v>
          </cell>
          <cell r="AQ11">
            <v>1.7119083551994096E-2</v>
          </cell>
          <cell r="AR11">
            <v>1.7006734235606169E-2</v>
          </cell>
          <cell r="AS11">
            <v>1.6875953691235068E-2</v>
          </cell>
          <cell r="AT11">
            <v>1.6759089033225205E-2</v>
          </cell>
          <cell r="AU11">
            <v>1.6743107371598454E-2</v>
          </cell>
          <cell r="AV11">
            <v>1.6706353867179891E-2</v>
          </cell>
          <cell r="AW11">
            <v>1.6489778769707142E-2</v>
          </cell>
          <cell r="AX11">
            <v>1.6535672245316491E-2</v>
          </cell>
          <cell r="AY11">
            <v>1.6548973098413633E-2</v>
          </cell>
          <cell r="AZ11">
            <v>1.652529161598304E-2</v>
          </cell>
          <cell r="BA11">
            <v>1.6478764830424986E-2</v>
          </cell>
          <cell r="BB11">
            <v>1.6497062917540717E-2</v>
          </cell>
          <cell r="BC11">
            <v>1.6472891000574696E-2</v>
          </cell>
          <cell r="BD11">
            <v>1.6560040036748491E-2</v>
          </cell>
          <cell r="BE11">
            <v>1.6447096789544258E-2</v>
          </cell>
          <cell r="BF11">
            <v>1.6486177183164141E-2</v>
          </cell>
          <cell r="BG11">
            <v>1.6426437755697965E-2</v>
          </cell>
          <cell r="BH11">
            <v>1.6371360150961189E-2</v>
          </cell>
          <cell r="BI11">
            <v>1.6423030753057066E-2</v>
          </cell>
          <cell r="BJ11">
            <v>1.6428261925862664E-2</v>
          </cell>
        </row>
        <row r="16">
          <cell r="P16">
            <v>27631.043423597566</v>
          </cell>
          <cell r="Q16">
            <v>30144.183051790351</v>
          </cell>
          <cell r="R16">
            <v>33925.68968280188</v>
          </cell>
          <cell r="S16">
            <v>36397.058172979749</v>
          </cell>
          <cell r="T16">
            <v>36659.985966868189</v>
          </cell>
          <cell r="U16">
            <v>37090.737820402057</v>
          </cell>
          <cell r="V16">
            <v>38245.913721240984</v>
          </cell>
          <cell r="W16">
            <v>39407.050863735603</v>
          </cell>
          <cell r="X16">
            <v>40602.780064036924</v>
          </cell>
          <cell r="Y16">
            <v>41912.125226334683</v>
          </cell>
          <cell r="Z16">
            <v>43197.346700641661</v>
          </cell>
          <cell r="AA16">
            <v>44469.097771611203</v>
          </cell>
          <cell r="AB16">
            <v>45712.592882374702</v>
          </cell>
          <cell r="AC16">
            <v>46929.27226505502</v>
          </cell>
          <cell r="AD16">
            <v>48116.088167018599</v>
          </cell>
          <cell r="AE16">
            <v>49267.577617286959</v>
          </cell>
          <cell r="AF16">
            <v>50380.225179915687</v>
          </cell>
          <cell r="AG16">
            <v>51451.01419712761</v>
          </cell>
          <cell r="AH16">
            <v>52481.513479411406</v>
          </cell>
          <cell r="AI16">
            <v>53472.974472599453</v>
          </cell>
          <cell r="AJ16">
            <v>54429.030491631383</v>
          </cell>
          <cell r="AK16">
            <v>55340.998920944141</v>
          </cell>
          <cell r="AL16">
            <v>56213.654184889041</v>
          </cell>
          <cell r="AM16">
            <v>57038.258374921767</v>
          </cell>
          <cell r="AN16">
            <v>57815.277027152741</v>
          </cell>
          <cell r="AO16">
            <v>58538.282040872757</v>
          </cell>
          <cell r="AP16">
            <v>59200.67700645783</v>
          </cell>
          <cell r="AQ16">
            <v>59809.142610724259</v>
          </cell>
          <cell r="AR16">
            <v>60357.86455948573</v>
          </cell>
          <cell r="AS16">
            <v>60849.474471931659</v>
          </cell>
          <cell r="AT16">
            <v>61282.103058476605</v>
          </cell>
          <cell r="AU16">
            <v>61666.114688227339</v>
          </cell>
          <cell r="AV16">
            <v>61996.13230995804</v>
          </cell>
          <cell r="AW16">
            <v>62278.967047844941</v>
          </cell>
          <cell r="AX16">
            <v>62519.095954967896</v>
          </cell>
          <cell r="AY16">
            <v>62717.393937576489</v>
          </cell>
          <cell r="AZ16">
            <v>62884.779264459794</v>
          </cell>
          <cell r="BA16">
            <v>63022.056039138457</v>
          </cell>
          <cell r="BB16">
            <v>63132.796057741725</v>
          </cell>
          <cell r="BC16">
            <v>63220.090583785248</v>
          </cell>
          <cell r="BD16">
            <v>63271.815311752965</v>
          </cell>
          <cell r="BE16">
            <v>63293.696767229143</v>
          </cell>
          <cell r="BF16">
            <v>63285.290830765123</v>
          </cell>
          <cell r="BG16">
            <v>63250.707262923948</v>
          </cell>
          <cell r="BH16">
            <v>63185.002428043925</v>
          </cell>
          <cell r="BI16">
            <v>63093.166846001383</v>
          </cell>
          <cell r="BJ16">
            <v>62976.337095712996</v>
          </cell>
        </row>
        <row r="17">
          <cell r="P17">
            <v>41068.405160485301</v>
          </cell>
          <cell r="Q17">
            <v>45019.515772185412</v>
          </cell>
          <cell r="R17">
            <v>50766.281146458117</v>
          </cell>
          <cell r="S17">
            <v>54556.331521757384</v>
          </cell>
          <cell r="T17">
            <v>55031.134272134244</v>
          </cell>
          <cell r="U17">
            <v>55755.400099771592</v>
          </cell>
          <cell r="V17">
            <v>57563.609074253975</v>
          </cell>
          <cell r="W17">
            <v>59380.835636987387</v>
          </cell>
          <cell r="X17">
            <v>61253.056332476946</v>
          </cell>
          <cell r="Y17">
            <v>63308.742825585679</v>
          </cell>
          <cell r="Z17">
            <v>65340.038744635312</v>
          </cell>
          <cell r="AA17">
            <v>67358.054802840517</v>
          </cell>
          <cell r="AB17">
            <v>69349.638110651111</v>
          </cell>
          <cell r="AC17">
            <v>71313.115674473098</v>
          </cell>
          <cell r="AD17">
            <v>73235.286952143841</v>
          </cell>
          <cell r="AE17">
            <v>75118.403071018038</v>
          </cell>
          <cell r="AF17">
            <v>76951.524240621395</v>
          </cell>
          <cell r="AG17">
            <v>78722.444927049597</v>
          </cell>
          <cell r="AH17">
            <v>80428.748765497017</v>
          </cell>
          <cell r="AI17">
            <v>82065.052241163416</v>
          </cell>
          <cell r="AJ17">
            <v>83636.752386598062</v>
          </cell>
          <cell r="AK17">
            <v>85126.549522191461</v>
          </cell>
          <cell r="AL17">
            <v>86532.229881430598</v>
          </cell>
          <cell r="AM17">
            <v>87850.916948945029</v>
          </cell>
          <cell r="AN17">
            <v>89069.422808731673</v>
          </cell>
          <cell r="AO17">
            <v>90183.92150796506</v>
          </cell>
          <cell r="AP17">
            <v>91191.489240489653</v>
          </cell>
          <cell r="AQ17">
            <v>92095.411751485022</v>
          </cell>
          <cell r="AR17">
            <v>92896.385238874762</v>
          </cell>
          <cell r="AS17">
            <v>93597.04795158912</v>
          </cell>
          <cell r="AT17">
            <v>94210.840583507685</v>
          </cell>
          <cell r="AU17">
            <v>94751.199156206319</v>
          </cell>
          <cell r="AV17">
            <v>95210.06581198395</v>
          </cell>
          <cell r="AW17">
            <v>95606.767452187923</v>
          </cell>
          <cell r="AX17">
            <v>95939.839917919569</v>
          </cell>
          <cell r="AY17">
            <v>96212.946668192002</v>
          </cell>
          <cell r="AZ17">
            <v>96422.919662232598</v>
          </cell>
          <cell r="BA17">
            <v>96580.525356775979</v>
          </cell>
          <cell r="BB17">
            <v>96685.542049692347</v>
          </cell>
          <cell r="BC17">
            <v>96741.029138347541</v>
          </cell>
          <cell r="BD17">
            <v>96742.793719827387</v>
          </cell>
          <cell r="BE17">
            <v>96697.732731716154</v>
          </cell>
          <cell r="BF17">
            <v>96594.330275657703</v>
          </cell>
          <cell r="BG17">
            <v>96444.988034198701</v>
          </cell>
          <cell r="BH17">
            <v>96248.949703992766</v>
          </cell>
          <cell r="BI17">
            <v>96012.632909597509</v>
          </cell>
          <cell r="BJ17">
            <v>95734.41184654567</v>
          </cell>
        </row>
        <row r="18">
          <cell r="P18">
            <v>636143.721936655</v>
          </cell>
          <cell r="Q18">
            <v>683619.82099108642</v>
          </cell>
          <cell r="R18">
            <v>781102.85565151379</v>
          </cell>
          <cell r="S18">
            <v>856503.05562877038</v>
          </cell>
          <cell r="T18">
            <v>882933.21864020335</v>
          </cell>
          <cell r="U18">
            <v>909519.37158736424</v>
          </cell>
          <cell r="V18">
            <v>936254.50063571683</v>
          </cell>
          <cell r="W18">
            <v>963162.00672176387</v>
          </cell>
          <cell r="X18">
            <v>990206.71621528931</v>
          </cell>
          <cell r="Y18">
            <v>1017509.2409789495</v>
          </cell>
          <cell r="Z18">
            <v>1044828.0756745096</v>
          </cell>
          <cell r="AA18">
            <v>1072128.9735447657</v>
          </cell>
          <cell r="AB18">
            <v>1099322.0207307639</v>
          </cell>
          <cell r="AC18">
            <v>1126406.1052190466</v>
          </cell>
          <cell r="AD18">
            <v>1153400.2670148483</v>
          </cell>
          <cell r="AE18">
            <v>1180346.7594281691</v>
          </cell>
          <cell r="AF18">
            <v>1207155.4375944457</v>
          </cell>
          <cell r="AG18">
            <v>1233693.9352050386</v>
          </cell>
          <cell r="AH18">
            <v>1259904.1073497534</v>
          </cell>
          <cell r="AI18">
            <v>1285693.4186364901</v>
          </cell>
          <cell r="AJ18">
            <v>1310932.7989016084</v>
          </cell>
          <cell r="AK18">
            <v>1335650.8520639716</v>
          </cell>
          <cell r="AL18">
            <v>1359851.5922021619</v>
          </cell>
          <cell r="AM18">
            <v>1383550.8302465507</v>
          </cell>
          <cell r="AN18">
            <v>1406629.1553565445</v>
          </cell>
          <cell r="AO18">
            <v>1428936.0836157079</v>
          </cell>
          <cell r="AP18">
            <v>1450598.6558652953</v>
          </cell>
          <cell r="AQ18">
            <v>1471393.9416550968</v>
          </cell>
          <cell r="AR18">
            <v>1491523.852902791</v>
          </cell>
          <cell r="AS18">
            <v>1510998.2648327162</v>
          </cell>
          <cell r="AT18">
            <v>1529771.8260232315</v>
          </cell>
          <cell r="AU18">
            <v>1547888.5805080973</v>
          </cell>
          <cell r="AV18">
            <v>1565469.1512767763</v>
          </cell>
          <cell r="AW18">
            <v>1582407.4124126991</v>
          </cell>
          <cell r="AX18">
            <v>1598923.6339595709</v>
          </cell>
          <cell r="AY18">
            <v>1614951.7912164468</v>
          </cell>
          <cell r="AZ18">
            <v>1630795.9820009363</v>
          </cell>
          <cell r="BA18">
            <v>1646368.7333805587</v>
          </cell>
          <cell r="BB18">
            <v>1661619.4749686508</v>
          </cell>
          <cell r="BC18">
            <v>1676557.6275225009</v>
          </cell>
          <cell r="BD18">
            <v>1691259.9517947417</v>
          </cell>
          <cell r="BE18">
            <v>1705632.9873754093</v>
          </cell>
          <cell r="BF18">
            <v>1719714.7789294417</v>
          </cell>
          <cell r="BG18">
            <v>1733459.8280037441</v>
          </cell>
          <cell r="BH18">
            <v>1746890.8148071547</v>
          </cell>
          <cell r="BI18">
            <v>1759922.9939730826</v>
          </cell>
          <cell r="BJ18">
            <v>1772600.3358982748</v>
          </cell>
        </row>
        <row r="19">
          <cell r="P19">
            <v>372243.26762817876</v>
          </cell>
          <cell r="Q19">
            <v>399374.6581504271</v>
          </cell>
          <cell r="R19">
            <v>454152.5706507843</v>
          </cell>
          <cell r="S19">
            <v>495628.72923150391</v>
          </cell>
          <cell r="T19">
            <v>508496.30153996666</v>
          </cell>
          <cell r="U19">
            <v>521353.23050884774</v>
          </cell>
          <cell r="V19">
            <v>534214.41201638104</v>
          </cell>
          <cell r="W19">
            <v>547041.98287381674</v>
          </cell>
          <cell r="X19">
            <v>559825.92665963992</v>
          </cell>
          <cell r="Y19">
            <v>572562.92945235875</v>
          </cell>
          <cell r="Z19">
            <v>585225.45063470025</v>
          </cell>
          <cell r="AA19">
            <v>597736.46881046239</v>
          </cell>
          <cell r="AB19">
            <v>610088.80039567582</v>
          </cell>
          <cell r="AC19">
            <v>622258.93910437694</v>
          </cell>
          <cell r="AD19">
            <v>634190.26185806864</v>
          </cell>
          <cell r="AE19">
            <v>645819.6236552156</v>
          </cell>
          <cell r="AF19">
            <v>657128.29928424489</v>
          </cell>
          <cell r="AG19">
            <v>668132.68365617015</v>
          </cell>
          <cell r="AH19">
            <v>678804.02377543447</v>
          </cell>
          <cell r="AI19">
            <v>689123.36074326863</v>
          </cell>
          <cell r="AJ19">
            <v>699194.14007287938</v>
          </cell>
          <cell r="AK19">
            <v>708922.03058897716</v>
          </cell>
          <cell r="AL19">
            <v>718299.81294564903</v>
          </cell>
          <cell r="AM19">
            <v>727327.94473070791</v>
          </cell>
          <cell r="AN19">
            <v>736010.83400826168</v>
          </cell>
          <cell r="AO19">
            <v>744342.49086568225</v>
          </cell>
          <cell r="AP19">
            <v>752326.31195711775</v>
          </cell>
          <cell r="AQ19">
            <v>760015.83630676195</v>
          </cell>
          <cell r="AR19">
            <v>767453.7894845769</v>
          </cell>
          <cell r="AS19">
            <v>774613.83038387448</v>
          </cell>
          <cell r="AT19">
            <v>781528.87382533483</v>
          </cell>
          <cell r="AU19">
            <v>788303.72553304862</v>
          </cell>
          <cell r="AV19">
            <v>794958.62255324586</v>
          </cell>
          <cell r="AW19">
            <v>801397.23256646655</v>
          </cell>
          <cell r="AX19">
            <v>807676.79045462853</v>
          </cell>
          <cell r="AY19">
            <v>813855.63432300638</v>
          </cell>
          <cell r="AZ19">
            <v>819821.41754840105</v>
          </cell>
          <cell r="BA19">
            <v>825699.24331549706</v>
          </cell>
          <cell r="BB19">
            <v>831541.48947667168</v>
          </cell>
          <cell r="BC19">
            <v>837248.77734179317</v>
          </cell>
          <cell r="BD19">
            <v>842918.18565759924</v>
          </cell>
          <cell r="BE19">
            <v>848492.1518121016</v>
          </cell>
          <cell r="BF19">
            <v>853979.24328098109</v>
          </cell>
          <cell r="BG19">
            <v>859402.38499636739</v>
          </cell>
          <cell r="BH19">
            <v>864748.74653448246</v>
          </cell>
          <cell r="BI19">
            <v>870019.82179650327</v>
          </cell>
          <cell r="BJ19">
            <v>875288.47259450925</v>
          </cell>
        </row>
        <row r="20">
          <cell r="P20">
            <v>4.8583685928789188E-3</v>
          </cell>
          <cell r="Q20">
            <v>5.1054356464105208E-3</v>
          </cell>
          <cell r="R20">
            <v>5.4538560407818466E-3</v>
          </cell>
          <cell r="S20">
            <v>5.3940580077139911E-3</v>
          </cell>
          <cell r="T20">
            <v>5.3010284006291611E-3</v>
          </cell>
          <cell r="U20">
            <v>5.2327643251340915E-3</v>
          </cell>
          <cell r="V20">
            <v>5.2597715413554066E-3</v>
          </cell>
          <cell r="W20">
            <v>5.2680981661354107E-3</v>
          </cell>
          <cell r="X20">
            <v>5.2797722738213799E-3</v>
          </cell>
          <cell r="Y20">
            <v>5.3034115052891396E-3</v>
          </cell>
          <cell r="Z20">
            <v>5.3224457195297763E-3</v>
          </cell>
          <cell r="AA20">
            <v>5.3387501168059267E-3</v>
          </cell>
          <cell r="AB20">
            <v>5.3510615816076239E-3</v>
          </cell>
          <cell r="AC20">
            <v>5.3600435123315185E-3</v>
          </cell>
          <cell r="AD20">
            <v>5.365920189513239E-3</v>
          </cell>
          <cell r="AE20">
            <v>5.3686719635792617E-3</v>
          </cell>
          <cell r="AF20">
            <v>5.3680857061899484E-3</v>
          </cell>
          <cell r="AG20">
            <v>5.3642844841327525E-3</v>
          </cell>
          <cell r="AH20">
            <v>5.35766619055733E-3</v>
          </cell>
          <cell r="AI20">
            <v>5.3489276493484898E-3</v>
          </cell>
          <cell r="AJ20">
            <v>5.3387936367297207E-3</v>
          </cell>
          <cell r="AK20">
            <v>5.3264134241688341E-3</v>
          </cell>
          <cell r="AL20">
            <v>5.3130065175666088E-3</v>
          </cell>
          <cell r="AM20">
            <v>5.2978420649133868E-3</v>
          </cell>
          <cell r="AN20">
            <v>5.2809743010580378E-3</v>
          </cell>
          <cell r="AO20">
            <v>5.2619727558109479E-3</v>
          </cell>
          <cell r="AP20">
            <v>5.2404991052644621E-3</v>
          </cell>
          <cell r="AQ20">
            <v>5.2170110024251414E-3</v>
          </cell>
          <cell r="AR20">
            <v>5.1910130363696828E-3</v>
          </cell>
          <cell r="AS20">
            <v>5.1628239416978538E-3</v>
          </cell>
          <cell r="AT20">
            <v>5.1325843364533018E-3</v>
          </cell>
          <cell r="AU20">
            <v>5.100875241826063E-3</v>
          </cell>
          <cell r="AV20">
            <v>5.0672773678656167E-3</v>
          </cell>
          <cell r="AW20">
            <v>5.0325382118479849E-3</v>
          </cell>
          <cell r="AX20">
            <v>4.996737896684666E-3</v>
          </cell>
          <cell r="AY20">
            <v>4.9595688976934085E-3</v>
          </cell>
          <cell r="AZ20">
            <v>4.9221072142238117E-3</v>
          </cell>
          <cell r="BA20">
            <v>4.8841403063016589E-3</v>
          </cell>
          <cell r="BB20">
            <v>4.8464630630601305E-3</v>
          </cell>
          <cell r="BC20">
            <v>4.8087134434972303E-3</v>
          </cell>
          <cell r="BD20">
            <v>4.7701794668422873E-3</v>
          </cell>
          <cell r="BE20">
            <v>4.7311887585204425E-3</v>
          </cell>
          <cell r="BF20">
            <v>4.691343667740119E-3</v>
          </cell>
          <cell r="BG20">
            <v>4.6509186632653892E-3</v>
          </cell>
          <cell r="BH20">
            <v>4.6096527058097966E-3</v>
          </cell>
          <cell r="BI20">
            <v>4.5679027617702471E-3</v>
          </cell>
          <cell r="BJ20">
            <v>4.5258893595035172E-3</v>
          </cell>
        </row>
        <row r="21">
          <cell r="P21">
            <v>7.2210609904412382E-3</v>
          </cell>
          <cell r="Q21">
            <v>7.6248289831760737E-3</v>
          </cell>
          <cell r="R21">
            <v>8.1611307444988002E-3</v>
          </cell>
          <cell r="S21">
            <v>8.0852692961570355E-3</v>
          </cell>
          <cell r="T21">
            <v>7.9574936542274356E-3</v>
          </cell>
          <cell r="U21">
            <v>7.8659764059797292E-3</v>
          </cell>
          <cell r="V21">
            <v>7.9164387346906551E-3</v>
          </cell>
          <cell r="W21">
            <v>7.9382766399979012E-3</v>
          </cell>
          <cell r="X21">
            <v>7.9650257445666311E-3</v>
          </cell>
          <cell r="Y21">
            <v>8.0108635215576894E-3</v>
          </cell>
          <cell r="Z21">
            <v>8.0506983898881029E-3</v>
          </cell>
          <cell r="AA21">
            <v>8.086690330291706E-3</v>
          </cell>
          <cell r="AB21">
            <v>8.1179858938909364E-3</v>
          </cell>
          <cell r="AC21">
            <v>8.1450528543511071E-3</v>
          </cell>
          <cell r="AD21">
            <v>8.1672205661696019E-3</v>
          </cell>
          <cell r="AE21">
            <v>8.1856280340991683E-3</v>
          </cell>
          <cell r="AF21">
            <v>8.1992959711955846E-3</v>
          </cell>
          <cell r="AG21">
            <v>8.2076047764038564E-3</v>
          </cell>
          <cell r="AH21">
            <v>8.2107081035073422E-3</v>
          </cell>
          <cell r="AI21">
            <v>8.2090070976492732E-3</v>
          </cell>
          <cell r="AJ21">
            <v>8.2036986035781516E-3</v>
          </cell>
          <cell r="AK21">
            <v>8.1931877806523373E-3</v>
          </cell>
          <cell r="AL21">
            <v>8.1785521330367209E-3</v>
          </cell>
          <cell r="AM21">
            <v>8.1597912789350968E-3</v>
          </cell>
          <cell r="AN21">
            <v>8.1357965757402739E-3</v>
          </cell>
          <cell r="AO21">
            <v>8.1065812224514339E-3</v>
          </cell>
          <cell r="AP21">
            <v>8.072355620534372E-3</v>
          </cell>
          <cell r="AQ21">
            <v>8.0332664105808478E-3</v>
          </cell>
          <cell r="AR21">
            <v>7.9894534096937864E-3</v>
          </cell>
          <cell r="AS21">
            <v>7.9413188730102519E-3</v>
          </cell>
          <cell r="AT21">
            <v>7.8904779792169054E-3</v>
          </cell>
          <cell r="AU21">
            <v>7.8375952231265304E-3</v>
          </cell>
          <cell r="AV21">
            <v>7.7820308091149804E-3</v>
          </cell>
          <cell r="AW21">
            <v>7.7256372949276331E-3</v>
          </cell>
          <cell r="AX21">
            <v>7.6678369480106985E-3</v>
          </cell>
          <cell r="AY21">
            <v>7.608331722551139E-3</v>
          </cell>
          <cell r="AZ21">
            <v>7.5471990843772761E-3</v>
          </cell>
          <cell r="BA21">
            <v>7.4848849172085424E-3</v>
          </cell>
          <cell r="BB21">
            <v>7.4221789234110861E-3</v>
          </cell>
          <cell r="BC21">
            <v>7.3584185511218489E-3</v>
          </cell>
          <cell r="BD21">
            <v>7.2936185866245874E-3</v>
          </cell>
          <cell r="BE21">
            <v>7.2281324909367886E-3</v>
          </cell>
          <cell r="BF21">
            <v>7.1605454242142687E-3</v>
          </cell>
          <cell r="BG21">
            <v>7.0917435430733235E-3</v>
          </cell>
          <cell r="BH21">
            <v>7.0218281931637896E-3</v>
          </cell>
          <cell r="BI21">
            <v>6.9512499206620315E-3</v>
          </cell>
          <cell r="BJ21">
            <v>6.8800977620545592E-3</v>
          </cell>
        </row>
        <row r="22">
          <cell r="P22">
            <v>0.11185320191617092</v>
          </cell>
          <cell r="Q22">
            <v>0.11578276965357599</v>
          </cell>
          <cell r="R22">
            <v>0.1255692240186502</v>
          </cell>
          <cell r="S22">
            <v>0.1269340819768687</v>
          </cell>
          <cell r="T22">
            <v>0.12767200926101391</v>
          </cell>
          <cell r="U22">
            <v>0.12831506732774797</v>
          </cell>
          <cell r="V22">
            <v>0.12875845544709014</v>
          </cell>
          <cell r="W22">
            <v>0.1287594958284892</v>
          </cell>
          <cell r="X22">
            <v>0.1287612808132774</v>
          </cell>
          <cell r="Y22">
            <v>0.12875200639921586</v>
          </cell>
          <cell r="Z22">
            <v>0.12873570123545858</v>
          </cell>
          <cell r="AA22">
            <v>0.12871474730924701</v>
          </cell>
          <cell r="AB22">
            <v>0.12868532410936084</v>
          </cell>
          <cell r="AC22">
            <v>0.12865287367828493</v>
          </cell>
          <cell r="AD22">
            <v>0.12862753426425161</v>
          </cell>
          <cell r="AE22">
            <v>0.12862200378246655</v>
          </cell>
          <cell r="AF22">
            <v>0.12862415415093348</v>
          </cell>
          <cell r="AG22">
            <v>0.12862497150072752</v>
          </cell>
          <cell r="AH22">
            <v>0.12861949268936729</v>
          </cell>
          <cell r="AI22">
            <v>0.12860853811403458</v>
          </cell>
          <cell r="AJ22">
            <v>0.1285857863301878</v>
          </cell>
          <cell r="AK22">
            <v>0.12855258790320925</v>
          </cell>
          <cell r="AL22">
            <v>0.12852571989948242</v>
          </cell>
          <cell r="AM22">
            <v>0.12850732116057656</v>
          </cell>
          <cell r="AN22">
            <v>0.12848459442766616</v>
          </cell>
          <cell r="AO22">
            <v>0.12844624884158878</v>
          </cell>
          <cell r="AP22">
            <v>0.12840834501488341</v>
          </cell>
          <cell r="AQ22">
            <v>0.12834623683670593</v>
          </cell>
          <cell r="AR22">
            <v>0.12827690013526041</v>
          </cell>
          <cell r="AS22">
            <v>0.12820189632271478</v>
          </cell>
          <cell r="AT22">
            <v>0.12812358781326696</v>
          </cell>
          <cell r="AU22">
            <v>0.12803768451016725</v>
          </cell>
          <cell r="AV22">
            <v>0.12795421431608292</v>
          </cell>
          <cell r="AW22">
            <v>0.12786862318317732</v>
          </cell>
          <cell r="AX22">
            <v>0.12779139227261482</v>
          </cell>
          <cell r="AY22">
            <v>0.12770723035723203</v>
          </cell>
          <cell r="AZ22">
            <v>0.12764539785020057</v>
          </cell>
          <cell r="BA22">
            <v>0.12759177334273339</v>
          </cell>
          <cell r="BB22">
            <v>0.12755616594157532</v>
          </cell>
          <cell r="BC22">
            <v>0.12752410076952728</v>
          </cell>
          <cell r="BD22">
            <v>0.12750722348320809</v>
          </cell>
          <cell r="BE22">
            <v>0.12749565957111736</v>
          </cell>
          <cell r="BF22">
            <v>0.12748259402053214</v>
          </cell>
          <cell r="BG22">
            <v>0.12746388166965655</v>
          </cell>
          <cell r="BH22">
            <v>0.12744416652354273</v>
          </cell>
          <cell r="BI22">
            <v>0.12741723876841823</v>
          </cell>
          <cell r="BJ22">
            <v>0.12739059413222822</v>
          </cell>
        </row>
        <row r="23">
          <cell r="P23">
            <v>6.545156375856831E-2</v>
          </cell>
          <cell r="Q23">
            <v>6.7640964510169585E-2</v>
          </cell>
          <cell r="R23">
            <v>7.3009060804326203E-2</v>
          </cell>
          <cell r="S23">
            <v>7.3452368129823309E-2</v>
          </cell>
          <cell r="T23">
            <v>7.3528487940895157E-2</v>
          </cell>
          <cell r="U23">
            <v>7.3552556398581159E-2</v>
          </cell>
          <cell r="V23">
            <v>7.3467868535852049E-2</v>
          </cell>
          <cell r="W23">
            <v>7.3130843430577006E-2</v>
          </cell>
          <cell r="X23">
            <v>7.2796823298361416E-2</v>
          </cell>
          <cell r="Y23">
            <v>7.2450080046328538E-2</v>
          </cell>
          <cell r="Z23">
            <v>7.2106991113976823E-2</v>
          </cell>
          <cell r="AA23">
            <v>7.176142091010082E-2</v>
          </cell>
          <cell r="AB23">
            <v>7.141626705723611E-2</v>
          </cell>
          <cell r="AC23">
            <v>7.1071525906023947E-2</v>
          </cell>
          <cell r="AD23">
            <v>7.0725083017648779E-2</v>
          </cell>
          <cell r="AE23">
            <v>7.03747550565689E-2</v>
          </cell>
          <cell r="AF23">
            <v>7.0017968715370651E-2</v>
          </cell>
          <cell r="AG23">
            <v>6.9659536244454826E-2</v>
          </cell>
          <cell r="AH23">
            <v>6.9296884313800225E-2</v>
          </cell>
          <cell r="AI23">
            <v>6.8933345011140817E-2</v>
          </cell>
          <cell r="AJ23">
            <v>6.8582026762974105E-2</v>
          </cell>
          <cell r="AK23">
            <v>6.8231725014799155E-2</v>
          </cell>
          <cell r="AL23">
            <v>6.7889761715099264E-2</v>
          </cell>
          <cell r="AM23">
            <v>6.7555859704782367E-2</v>
          </cell>
          <cell r="AN23">
            <v>6.7228845031261822E-2</v>
          </cell>
          <cell r="AO23">
            <v>6.6908521592638201E-2</v>
          </cell>
          <cell r="AP23">
            <v>6.6596626323177338E-2</v>
          </cell>
          <cell r="AQ23">
            <v>6.6294395922652197E-2</v>
          </cell>
          <cell r="AR23">
            <v>6.6004035349849971E-2</v>
          </cell>
          <cell r="AS23">
            <v>6.572275050495098E-2</v>
          </cell>
          <cell r="AT23">
            <v>6.5455698419068203E-2</v>
          </cell>
          <cell r="AU23">
            <v>6.5206620798803641E-2</v>
          </cell>
          <cell r="AV23">
            <v>6.4976244264945082E-2</v>
          </cell>
          <cell r="AW23">
            <v>6.4758013610945506E-2</v>
          </cell>
          <cell r="AX23">
            <v>6.4552264639978277E-2</v>
          </cell>
          <cell r="AY23">
            <v>6.4358112443549262E-2</v>
          </cell>
          <cell r="AZ23">
            <v>6.4168928648378878E-2</v>
          </cell>
          <cell r="BA23">
            <v>6.3990786854930579E-2</v>
          </cell>
          <cell r="BB23">
            <v>6.3834256769885397E-2</v>
          </cell>
          <cell r="BC23">
            <v>6.3683702664414019E-2</v>
          </cell>
          <cell r="BD23">
            <v>6.3549164847573822E-2</v>
          </cell>
          <cell r="BE23">
            <v>6.3424586260297469E-2</v>
          </cell>
          <cell r="BF23">
            <v>6.3305549563819438E-2</v>
          </cell>
          <cell r="BG23">
            <v>6.3193136718920837E-2</v>
          </cell>
          <cell r="BH23">
            <v>6.3087619626949365E-2</v>
          </cell>
          <cell r="BI23">
            <v>6.2988848800049957E-2</v>
          </cell>
          <cell r="BJ23">
            <v>6.2903924986790719E-2</v>
          </cell>
        </row>
        <row r="38">
          <cell r="P38">
            <v>121002.34076645174</v>
          </cell>
          <cell r="Q38">
            <v>131283.78524127646</v>
          </cell>
          <cell r="R38">
            <v>150576.83359756196</v>
          </cell>
          <cell r="S38">
            <v>165777.74132419206</v>
          </cell>
          <cell r="T38">
            <v>171605.59327033907</v>
          </cell>
          <cell r="U38">
            <v>177543.94750569446</v>
          </cell>
          <cell r="V38">
            <v>183616.29458112043</v>
          </cell>
          <cell r="W38">
            <v>189801.06252086925</v>
          </cell>
          <cell r="X38">
            <v>196101.43356226216</v>
          </cell>
          <cell r="Y38">
            <v>202510.54542034218</v>
          </cell>
          <cell r="Z38">
            <v>209029.68061602465</v>
          </cell>
          <cell r="AA38">
            <v>215639.27745311498</v>
          </cell>
          <cell r="AB38">
            <v>222329.79232839379</v>
          </cell>
          <cell r="AC38">
            <v>229082.25951322497</v>
          </cell>
          <cell r="AD38">
            <v>235912.3689923418</v>
          </cell>
          <cell r="AE38">
            <v>242796.09258002992</v>
          </cell>
          <cell r="AF38">
            <v>249710.49814677369</v>
          </cell>
          <cell r="AG38">
            <v>256644.24171298897</v>
          </cell>
          <cell r="AH38">
            <v>263587.78141733224</v>
          </cell>
          <cell r="AI38">
            <v>270486.4800616526</v>
          </cell>
          <cell r="AJ38">
            <v>277440.26558527054</v>
          </cell>
          <cell r="AK38">
            <v>284450.61190946063</v>
          </cell>
          <cell r="AL38">
            <v>291516.44010152516</v>
          </cell>
          <cell r="AM38">
            <v>298648.83754140977</v>
          </cell>
          <cell r="AN38">
            <v>305817.56272642483</v>
          </cell>
          <cell r="AO38">
            <v>312968.78722834331</v>
          </cell>
          <cell r="AP38">
            <v>320127.65151586483</v>
          </cell>
          <cell r="AQ38">
            <v>327304.05570463656</v>
          </cell>
          <cell r="AR38">
            <v>334521.94370884768</v>
          </cell>
          <cell r="AS38">
            <v>341782.86648550403</v>
          </cell>
          <cell r="AT38">
            <v>349031.14731644583</v>
          </cell>
          <cell r="AU38">
            <v>356228.50345552404</v>
          </cell>
          <cell r="AV38">
            <v>363282.75881726813</v>
          </cell>
          <cell r="AW38">
            <v>370196.89838727535</v>
          </cell>
          <cell r="AX38">
            <v>377022.3668679879</v>
          </cell>
          <cell r="AY38">
            <v>383840.01765770157</v>
          </cell>
          <cell r="AZ38">
            <v>390564.0493011811</v>
          </cell>
          <cell r="BA38">
            <v>397143.75344690453</v>
          </cell>
          <cell r="BB38">
            <v>403580.72931872011</v>
          </cell>
          <cell r="BC38">
            <v>409899.71034647687</v>
          </cell>
          <cell r="BD38">
            <v>416087.44477078674</v>
          </cell>
          <cell r="BE38">
            <v>422217.00422480906</v>
          </cell>
          <cell r="BF38">
            <v>428359.67723215139</v>
          </cell>
          <cell r="BG38">
            <v>434513.46010906878</v>
          </cell>
          <cell r="BH38">
            <v>440689.74059865164</v>
          </cell>
          <cell r="BI38">
            <v>446786.58940303477</v>
          </cell>
          <cell r="BJ38">
            <v>452735.71176622715</v>
          </cell>
        </row>
        <row r="39">
          <cell r="P39">
            <v>34497.687685536352</v>
          </cell>
          <cell r="Q39">
            <v>37410.354941724778</v>
          </cell>
          <cell r="R39">
            <v>42896.069699461412</v>
          </cell>
          <cell r="S39">
            <v>47207.399385769539</v>
          </cell>
          <cell r="T39">
            <v>48852.187648490893</v>
          </cell>
          <cell r="U39">
            <v>50528.126063490294</v>
          </cell>
          <cell r="V39">
            <v>52232.448959171765</v>
          </cell>
          <cell r="W39">
            <v>53956.867885598236</v>
          </cell>
          <cell r="X39">
            <v>55708.909391482681</v>
          </cell>
          <cell r="Y39">
            <v>57499.987296331958</v>
          </cell>
          <cell r="Z39">
            <v>59317.131289623489</v>
          </cell>
          <cell r="AA39">
            <v>61158.054749436618</v>
          </cell>
          <cell r="AB39">
            <v>63034.449192805325</v>
          </cell>
          <cell r="AC39">
            <v>64929.258695867356</v>
          </cell>
          <cell r="AD39">
            <v>66826.825059268784</v>
          </cell>
          <cell r="AE39">
            <v>68723.391102255788</v>
          </cell>
          <cell r="AF39">
            <v>70620.512764518586</v>
          </cell>
          <cell r="AG39">
            <v>72521.723672501161</v>
          </cell>
          <cell r="AH39">
            <v>74418.112985292973</v>
          </cell>
          <cell r="AI39">
            <v>76320.377329819254</v>
          </cell>
          <cell r="AJ39">
            <v>78215.268266627056</v>
          </cell>
          <cell r="AK39">
            <v>80097.880831343296</v>
          </cell>
          <cell r="AL39">
            <v>81952.105120022214</v>
          </cell>
          <cell r="AM39">
            <v>83806.752174429232</v>
          </cell>
          <cell r="AN39">
            <v>85651.544992848343</v>
          </cell>
          <cell r="AO39">
            <v>87498.214244278497</v>
          </cell>
          <cell r="AP39">
            <v>89287.000418410855</v>
          </cell>
          <cell r="AQ39">
            <v>91034.8681572028</v>
          </cell>
          <cell r="AR39">
            <v>92794.447498199297</v>
          </cell>
          <cell r="AS39">
            <v>94553.355255224888</v>
          </cell>
          <cell r="AT39">
            <v>96338.331119606519</v>
          </cell>
          <cell r="AU39">
            <v>98142.99374285058</v>
          </cell>
          <cell r="AV39">
            <v>100004.40696109514</v>
          </cell>
          <cell r="AW39">
            <v>101784.02094937344</v>
          </cell>
          <cell r="AX39">
            <v>103453.71744518935</v>
          </cell>
          <cell r="AY39">
            <v>105048.68467978112</v>
          </cell>
          <cell r="AZ39">
            <v>106665.22298536322</v>
          </cell>
          <cell r="BA39">
            <v>108240.8426500513</v>
          </cell>
          <cell r="BB39">
            <v>109837.56395765638</v>
          </cell>
          <cell r="BC39">
            <v>111479.52352914716</v>
          </cell>
          <cell r="BD39">
            <v>113150.17542337917</v>
          </cell>
          <cell r="BE39">
            <v>114693.97613566427</v>
          </cell>
          <cell r="BF39">
            <v>116146.88953210278</v>
          </cell>
          <cell r="BG39">
            <v>117575.99254086346</v>
          </cell>
          <cell r="BH39">
            <v>118945.11090419162</v>
          </cell>
          <cell r="BI39">
            <v>120236.53029218558</v>
          </cell>
          <cell r="BJ39">
            <v>121472.34290770326</v>
          </cell>
        </row>
        <row r="40">
          <cell r="P40">
            <v>2.1275851332581357E-2</v>
          </cell>
          <cell r="Q40">
            <v>2.2235166095393902E-2</v>
          </cell>
          <cell r="R40">
            <v>2.4206563851645841E-2</v>
          </cell>
          <cell r="S40">
            <v>2.4568324968481627E-2</v>
          </cell>
          <cell r="T40">
            <v>2.4814142712848323E-2</v>
          </cell>
          <cell r="U40">
            <v>2.5047914634371306E-2</v>
          </cell>
          <cell r="V40">
            <v>2.5251841747227867E-2</v>
          </cell>
          <cell r="W40">
            <v>2.5373394036875125E-2</v>
          </cell>
          <cell r="X40">
            <v>2.5500000496165912E-2</v>
          </cell>
          <cell r="Y40">
            <v>2.5624965346538818E-2</v>
          </cell>
          <cell r="Z40">
            <v>2.5755033904267796E-2</v>
          </cell>
          <cell r="AA40">
            <v>2.5888634476090279E-2</v>
          </cell>
          <cell r="AB40">
            <v>2.60256602209493E-2</v>
          </cell>
          <cell r="AC40">
            <v>2.6164711695485465E-2</v>
          </cell>
          <cell r="AD40">
            <v>2.6309016213824549E-2</v>
          </cell>
          <cell r="AE40">
            <v>2.645741150958543E-2</v>
          </cell>
          <cell r="AF40">
            <v>2.6607013982177498E-2</v>
          </cell>
          <cell r="AG40">
            <v>2.6757737339993214E-2</v>
          </cell>
          <cell r="AH40">
            <v>2.6908815144930435E-2</v>
          </cell>
          <cell r="AI40">
            <v>2.7056894183399061E-2</v>
          </cell>
          <cell r="AJ40">
            <v>2.7213351241062139E-2</v>
          </cell>
          <cell r="AK40">
            <v>2.737756071139856E-2</v>
          </cell>
          <cell r="AL40">
            <v>2.7552536277806405E-2</v>
          </cell>
          <cell r="AM40">
            <v>2.7739177514228143E-2</v>
          </cell>
          <cell r="AN40">
            <v>2.7934047411239903E-2</v>
          </cell>
          <cell r="AO40">
            <v>2.8132585624307861E-2</v>
          </cell>
          <cell r="AP40">
            <v>2.8337998079925694E-2</v>
          </cell>
          <cell r="AQ40">
            <v>2.8549963855246486E-2</v>
          </cell>
          <cell r="AR40">
            <v>2.8770198936261853E-2</v>
          </cell>
          <cell r="AS40">
            <v>2.8998849723302553E-2</v>
          </cell>
          <cell r="AT40">
            <v>2.9232544417434475E-2</v>
          </cell>
          <cell r="AU40">
            <v>2.9466379759708297E-2</v>
          </cell>
          <cell r="AV40">
            <v>2.9693053958381229E-2</v>
          </cell>
          <cell r="AW40">
            <v>2.9914273234659179E-2</v>
          </cell>
          <cell r="AX40">
            <v>3.0132904509431371E-2</v>
          </cell>
          <cell r="AY40">
            <v>3.0353318174540001E-2</v>
          </cell>
          <cell r="AZ40">
            <v>3.0570165740699002E-2</v>
          </cell>
          <cell r="BA40">
            <v>3.0778205845923896E-2</v>
          </cell>
          <cell r="BB40">
            <v>3.0981347568023589E-2</v>
          </cell>
          <cell r="BC40">
            <v>3.1178225615106463E-2</v>
          </cell>
          <cell r="BD40">
            <v>3.1369603917272074E-2</v>
          </cell>
          <cell r="BE40">
            <v>3.1560620505245378E-2</v>
          </cell>
          <cell r="BF40">
            <v>3.175433711242942E-2</v>
          </cell>
          <cell r="BG40">
            <v>3.1950421560675332E-2</v>
          </cell>
          <cell r="BH40">
            <v>3.2150456233448955E-2</v>
          </cell>
          <cell r="BI40">
            <v>3.2347047987580542E-2</v>
          </cell>
          <cell r="BJ40">
            <v>3.2536534118137894E-2</v>
          </cell>
        </row>
        <row r="41">
          <cell r="P41">
            <v>6.0657312070675979E-3</v>
          </cell>
          <cell r="Q41">
            <v>6.336086777876962E-3</v>
          </cell>
          <cell r="R41">
            <v>6.8959243288369667E-3</v>
          </cell>
          <cell r="S41">
            <v>6.9961547295929695E-3</v>
          </cell>
          <cell r="T41">
            <v>7.0640189112881569E-3</v>
          </cell>
          <cell r="U41">
            <v>7.1285121574333806E-3</v>
          </cell>
          <cell r="V41">
            <v>7.1832706252791334E-3</v>
          </cell>
          <cell r="W41">
            <v>7.2131781122477309E-3</v>
          </cell>
          <cell r="X41">
            <v>7.2440939942065106E-3</v>
          </cell>
          <cell r="Y41">
            <v>7.275844222514853E-3</v>
          </cell>
          <cell r="Z41">
            <v>7.3086019313902129E-3</v>
          </cell>
          <cell r="AA41">
            <v>7.3423475694084882E-3</v>
          </cell>
          <cell r="AB41">
            <v>7.3787374140282186E-3</v>
          </cell>
          <cell r="AC41">
            <v>7.4159183604563953E-3</v>
          </cell>
          <cell r="AD41">
            <v>7.4525470263061633E-3</v>
          </cell>
          <cell r="AE41">
            <v>7.4887656527142738E-3</v>
          </cell>
          <cell r="AF41">
            <v>7.5247175609319391E-3</v>
          </cell>
          <cell r="AG41">
            <v>7.5611173682302146E-3</v>
          </cell>
          <cell r="AH41">
            <v>7.5971019407203872E-3</v>
          </cell>
          <cell r="AI41">
            <v>7.6343644716709309E-3</v>
          </cell>
          <cell r="AJ41">
            <v>7.6719201636556789E-3</v>
          </cell>
          <cell r="AK41">
            <v>7.7091927508753377E-3</v>
          </cell>
          <cell r="AL41">
            <v>7.7456638417223965E-3</v>
          </cell>
          <cell r="AM41">
            <v>7.7841601346768262E-3</v>
          </cell>
          <cell r="AN41">
            <v>7.8236001142174948E-3</v>
          </cell>
          <cell r="AO41">
            <v>7.8651645296667905E-3</v>
          </cell>
          <cell r="AP41">
            <v>7.9037684949682004E-3</v>
          </cell>
          <cell r="AQ41">
            <v>7.9407576843492558E-3</v>
          </cell>
          <cell r="AR41">
            <v>7.9806863642622357E-3</v>
          </cell>
          <cell r="AS41">
            <v>8.0224575563871917E-3</v>
          </cell>
          <cell r="AT41">
            <v>8.0686625397420851E-3</v>
          </cell>
          <cell r="AU41">
            <v>8.118156453874481E-3</v>
          </cell>
          <cell r="AV41">
            <v>8.1738980997591061E-3</v>
          </cell>
          <cell r="AW41">
            <v>8.2247988215627069E-3</v>
          </cell>
          <cell r="AX41">
            <v>8.2683714889867782E-3</v>
          </cell>
          <cell r="AY41">
            <v>8.3070446103037914E-3</v>
          </cell>
          <cell r="AZ41">
            <v>8.3488829841495346E-3</v>
          </cell>
          <cell r="BA41">
            <v>8.3885467342870636E-3</v>
          </cell>
          <cell r="BB41">
            <v>8.4318092956063469E-3</v>
          </cell>
          <cell r="BC41">
            <v>8.479473511016581E-3</v>
          </cell>
          <cell r="BD41">
            <v>8.5306015137192725E-3</v>
          </cell>
          <cell r="BE41">
            <v>8.5733473991682334E-3</v>
          </cell>
          <cell r="BF41">
            <v>8.609978204749822E-3</v>
          </cell>
          <cell r="BG41">
            <v>8.6455377611373598E-3</v>
          </cell>
          <cell r="BH41">
            <v>8.6776233481475461E-3</v>
          </cell>
          <cell r="BI41">
            <v>8.7050437669092002E-3</v>
          </cell>
          <cell r="BJ41">
            <v>8.7297929602412738E-3</v>
          </cell>
        </row>
      </sheetData>
      <sheetData sheetId="2">
        <row r="6">
          <cell r="Q6">
            <v>5904331.2147091357</v>
          </cell>
          <cell r="R6">
            <v>6220495.9993660571</v>
          </cell>
          <cell r="S6">
            <v>6747620.8303523371</v>
          </cell>
          <cell r="T6">
            <v>6915636.5890281098</v>
          </cell>
          <cell r="U6">
            <v>7088172.8118821001</v>
          </cell>
          <cell r="V6">
            <v>7271402.0790692512</v>
          </cell>
          <cell r="W6">
            <v>7480318.2516706903</v>
          </cell>
          <cell r="X6">
            <v>7690252.1469263202</v>
          </cell>
          <cell r="Y6">
            <v>7902861.240266826</v>
          </cell>
          <cell r="Z6">
            <v>8116070.8773668865</v>
          </cell>
          <cell r="AA6">
            <v>8329496.0053714281</v>
          </cell>
          <cell r="AB6">
            <v>8542714.7838282268</v>
          </cell>
          <cell r="AC6">
            <v>8755390.167465575</v>
          </cell>
          <cell r="AD6">
            <v>8966977.977244826</v>
          </cell>
          <cell r="AE6">
            <v>9176864.9586927928</v>
          </cell>
          <cell r="AF6">
            <v>9385138.0058671869</v>
          </cell>
          <cell r="AG6">
            <v>9591402.9819478765</v>
          </cell>
          <cell r="AH6">
            <v>9795592.2621509992</v>
          </cell>
          <cell r="AI6">
            <v>9996952.2824098337</v>
          </cell>
          <cell r="AJ6">
            <v>10195005.500338443</v>
          </cell>
          <cell r="AK6">
            <v>10389918.039375601</v>
          </cell>
          <cell r="AL6">
            <v>10580384.947586184</v>
          </cell>
          <cell r="AM6">
            <v>10766319.130703319</v>
          </cell>
          <cell r="AN6">
            <v>10947842.903831119</v>
          </cell>
          <cell r="AO6">
            <v>11124778.625322079</v>
          </cell>
          <cell r="AP6">
            <v>11296763.116892138</v>
          </cell>
          <cell r="AQ6">
            <v>11464254.643688086</v>
          </cell>
          <cell r="AR6">
            <v>11627376.802293064</v>
          </cell>
          <cell r="AS6">
            <v>11786083.577337833</v>
          </cell>
          <cell r="AT6">
            <v>11939814.144549161</v>
          </cell>
          <cell r="AU6">
            <v>12089320.315576172</v>
          </cell>
          <cell r="AV6">
            <v>12234604.070246775</v>
          </cell>
          <cell r="AW6">
            <v>12375259.645564746</v>
          </cell>
          <cell r="AX6">
            <v>12511982.266760338</v>
          </cell>
          <cell r="AY6">
            <v>12645734.988527941</v>
          </cell>
          <cell r="AZ6">
            <v>12775987.301279534</v>
          </cell>
          <cell r="BA6">
            <v>12903408.191985309</v>
          </cell>
          <cell r="BB6">
            <v>13026571.179081412</v>
          </cell>
          <cell r="BC6">
            <v>13146986.470835993</v>
          </cell>
          <cell r="BD6">
            <v>13264032.464933017</v>
          </cell>
          <cell r="BE6">
            <v>13377969.047048254</v>
          </cell>
          <cell r="BF6">
            <v>13489800.64409787</v>
          </cell>
          <cell r="BG6">
            <v>13599615.869978666</v>
          </cell>
          <cell r="BH6">
            <v>13707106.90382562</v>
          </cell>
          <cell r="BI6">
            <v>13812283.259188779</v>
          </cell>
          <cell r="BJ6">
            <v>13914687.720651969</v>
          </cell>
        </row>
        <row r="8">
          <cell r="S8">
            <v>0.34129181075134124</v>
          </cell>
          <cell r="T8">
            <v>0.34259484674495166</v>
          </cell>
          <cell r="U8">
            <v>0.3437911565538555</v>
          </cell>
          <cell r="V8">
            <v>0.34500869471748574</v>
          </cell>
          <cell r="W8">
            <v>0.34500869471748574</v>
          </cell>
          <cell r="X8">
            <v>0.34500869471748574</v>
          </cell>
          <cell r="Y8">
            <v>0.34500869471748574</v>
          </cell>
          <cell r="Z8">
            <v>0.34500869471748574</v>
          </cell>
          <cell r="AA8">
            <v>0.34500869471748574</v>
          </cell>
          <cell r="AB8">
            <v>0.34500869471748574</v>
          </cell>
          <cell r="AC8">
            <v>0.34500869471748574</v>
          </cell>
          <cell r="AD8">
            <v>0.34500869471748574</v>
          </cell>
          <cell r="AE8">
            <v>0.34500869471748574</v>
          </cell>
          <cell r="AF8">
            <v>0.34500869471748574</v>
          </cell>
          <cell r="AG8">
            <v>0.34500869471748574</v>
          </cell>
          <cell r="AH8">
            <v>0.34500869471748574</v>
          </cell>
          <cell r="AI8">
            <v>0.34500869471748574</v>
          </cell>
          <cell r="AJ8">
            <v>0.34500869471748574</v>
          </cell>
          <cell r="AK8">
            <v>0.34500869471748574</v>
          </cell>
          <cell r="AL8">
            <v>0.34500869471748574</v>
          </cell>
          <cell r="AM8">
            <v>0.34500869471748574</v>
          </cell>
          <cell r="AN8">
            <v>0.34500869471748574</v>
          </cell>
          <cell r="AO8">
            <v>0.34500869471748574</v>
          </cell>
          <cell r="AP8">
            <v>0.34500869471748574</v>
          </cell>
          <cell r="AQ8">
            <v>0.34500869471748574</v>
          </cell>
          <cell r="AR8">
            <v>0.34500869471748574</v>
          </cell>
          <cell r="AS8">
            <v>0.34500869471748574</v>
          </cell>
          <cell r="AT8">
            <v>0.34500869471748574</v>
          </cell>
          <cell r="AU8">
            <v>0.34500869471748574</v>
          </cell>
          <cell r="AV8">
            <v>0.34500869471748574</v>
          </cell>
          <cell r="AW8">
            <v>0.34500869471748574</v>
          </cell>
          <cell r="AX8">
            <v>0.34500869471748574</v>
          </cell>
          <cell r="AY8">
            <v>0.34500869471748574</v>
          </cell>
          <cell r="AZ8">
            <v>0.34500869471748574</v>
          </cell>
          <cell r="BA8">
            <v>0.34500869471748574</v>
          </cell>
          <cell r="BB8">
            <v>0.34500869471748574</v>
          </cell>
          <cell r="BC8">
            <v>0.34500869471748574</v>
          </cell>
          <cell r="BD8">
            <v>0.34500869471748574</v>
          </cell>
          <cell r="BE8">
            <v>0.34500869471748574</v>
          </cell>
          <cell r="BF8">
            <v>0.34500869471748574</v>
          </cell>
          <cell r="BG8">
            <v>0.34500869471748574</v>
          </cell>
          <cell r="BH8">
            <v>0.34500869471748574</v>
          </cell>
          <cell r="BI8">
            <v>0.34500869471748574</v>
          </cell>
          <cell r="BJ8">
            <v>0.34500869471748574</v>
          </cell>
        </row>
      </sheetData>
      <sheetData sheetId="3">
        <row r="4">
          <cell r="P4">
            <v>304641.60849291028</v>
          </cell>
          <cell r="Q4">
            <v>314834.30233087146</v>
          </cell>
          <cell r="R4">
            <v>330596.17798399238</v>
          </cell>
          <cell r="S4">
            <v>346340.44189320278</v>
          </cell>
          <cell r="T4">
            <v>360398.31562185887</v>
          </cell>
          <cell r="U4">
            <v>374834.81004403083</v>
          </cell>
          <cell r="V4">
            <v>390003.33042645064</v>
          </cell>
          <cell r="W4">
            <v>405465.95277626853</v>
          </cell>
          <cell r="X4">
            <v>421231.56221421802</v>
          </cell>
          <cell r="Y4">
            <v>437385.60392867296</v>
          </cell>
          <cell r="Z4">
            <v>453772.22796792106</v>
          </cell>
          <cell r="AA4">
            <v>465021.76727664639</v>
          </cell>
          <cell r="AB4">
            <v>476187.46660318057</v>
          </cell>
          <cell r="AC4">
            <v>487262.83982063038</v>
          </cell>
          <cell r="AD4">
            <v>498233.83694193274</v>
          </cell>
          <cell r="AE4">
            <v>509094.166944411</v>
          </cell>
          <cell r="AF4">
            <v>519811.64192409837</v>
          </cell>
          <cell r="AG4">
            <v>530352.02035418584</v>
          </cell>
          <cell r="AH4">
            <v>540692.40066959511</v>
          </cell>
          <cell r="AI4">
            <v>550802.60439040931</v>
          </cell>
          <cell r="AJ4">
            <v>560678.30040355923</v>
          </cell>
          <cell r="AK4">
            <v>570295.55251607811</v>
          </cell>
          <cell r="AL4">
            <v>579654.19248488802</v>
          </cell>
          <cell r="AM4">
            <v>588755.43502859375</v>
          </cell>
          <cell r="AN4">
            <v>597565.94388138026</v>
          </cell>
          <cell r="AO4">
            <v>606042.20306588954</v>
          </cell>
          <cell r="AP4">
            <v>614215.7719921032</v>
          </cell>
          <cell r="AQ4">
            <v>622045.0407365819</v>
          </cell>
          <cell r="AR4">
            <v>629592.52386047516</v>
          </cell>
          <cell r="AS4">
            <v>636855.29920406907</v>
          </cell>
          <cell r="AT4">
            <v>643833.1409510338</v>
          </cell>
          <cell r="AU4">
            <v>650571.11079013639</v>
          </cell>
          <cell r="AV4">
            <v>657102.4666794627</v>
          </cell>
          <cell r="AW4">
            <v>663381.18904407078</v>
          </cell>
          <cell r="AX4">
            <v>669480.49303492974</v>
          </cell>
          <cell r="AY4">
            <v>675399.55696390278</v>
          </cell>
          <cell r="AZ4">
            <v>681190.45070224372</v>
          </cell>
          <cell r="BA4">
            <v>686866.01566200424</v>
          </cell>
          <cell r="BB4">
            <v>692427.59796626947</v>
          </cell>
          <cell r="BC4">
            <v>697853.32391705737</v>
          </cell>
          <cell r="BD4">
            <v>703184.30683230341</v>
          </cell>
          <cell r="BE4">
            <v>708384.42442716507</v>
          </cell>
          <cell r="BF4">
            <v>713462.72090569674</v>
          </cell>
          <cell r="BG4">
            <v>718417.61406557821</v>
          </cell>
          <cell r="BH4">
            <v>723250.18701662892</v>
          </cell>
          <cell r="BI4">
            <v>727941.68865207327</v>
          </cell>
          <cell r="BJ4">
            <v>732522.48449054628</v>
          </cell>
        </row>
        <row r="5">
          <cell r="P5">
            <v>5.356515858254067E-2</v>
          </cell>
          <cell r="Q5">
            <v>5.3322601812469811E-2</v>
          </cell>
          <cell r="R5">
            <v>5.3146272904553607E-2</v>
          </cell>
          <cell r="S5">
            <v>5.132778657853513E-2</v>
          </cell>
          <cell r="T5">
            <v>5.2113541679394054E-2</v>
          </cell>
          <cell r="U5">
            <v>5.2881725656530959E-2</v>
          </cell>
          <cell r="V5">
            <v>5.3635231030488076E-2</v>
          </cell>
          <cell r="W5">
            <v>5.4204371944430285E-2</v>
          </cell>
          <cell r="X5">
            <v>5.4774740043156848E-2</v>
          </cell>
          <cell r="Y5">
            <v>5.5345221259876939E-2</v>
          </cell>
          <cell r="Z5">
            <v>5.5910333315760709E-2</v>
          </cell>
          <cell r="AA5">
            <v>5.5828319861942262E-2</v>
          </cell>
          <cell r="AB5">
            <v>5.5741936685586933E-2</v>
          </cell>
          <cell r="AC5">
            <v>5.5652898443208781E-2</v>
          </cell>
          <cell r="AD5">
            <v>5.5563182847809221E-2</v>
          </cell>
          <cell r="AE5">
            <v>5.5475826356382318E-2</v>
          </cell>
          <cell r="AF5">
            <v>5.5386680685903002E-2</v>
          </cell>
          <cell r="AG5">
            <v>5.5294519618492653E-2</v>
          </cell>
          <cell r="AH5">
            <v>5.5197520088577604E-2</v>
          </cell>
          <cell r="AI5">
            <v>5.5097052464637204E-2</v>
          </cell>
          <cell r="AJ5">
            <v>5.4995389692035615E-2</v>
          </cell>
          <cell r="AK5">
            <v>5.4889321586058533E-2</v>
          </cell>
          <cell r="AL5">
            <v>5.4785737509213291E-2</v>
          </cell>
          <cell r="AM5">
            <v>5.4684932508603137E-2</v>
          </cell>
          <cell r="AN5">
            <v>5.4582984897624566E-2</v>
          </cell>
          <cell r="AO5">
            <v>5.4476787671659727E-2</v>
          </cell>
          <cell r="AP5">
            <v>5.4370952602667347E-2</v>
          </cell>
          <cell r="AQ5">
            <v>5.4259527554987044E-2</v>
          </cell>
          <cell r="AR5">
            <v>5.4147425904036386E-2</v>
          </cell>
          <cell r="AS5">
            <v>5.4034514096659575E-2</v>
          </cell>
          <cell r="AT5">
            <v>5.3923212971029415E-2</v>
          </cell>
          <cell r="AU5">
            <v>5.3813704476994031E-2</v>
          </cell>
          <cell r="AV5">
            <v>5.3708519123840247E-2</v>
          </cell>
          <cell r="AW5">
            <v>5.3605436010534496E-2</v>
          </cell>
          <cell r="AX5">
            <v>5.350714848865229E-2</v>
          </cell>
          <cell r="AY5">
            <v>5.3409276532887739E-2</v>
          </cell>
          <cell r="AZ5">
            <v>5.3318028160064125E-2</v>
          </cell>
          <cell r="BA5">
            <v>5.3231363794926462E-2</v>
          </cell>
          <cell r="BB5">
            <v>5.3155015886160235E-2</v>
          </cell>
          <cell r="BC5">
            <v>5.308085814685426E-2</v>
          </cell>
          <cell r="BD5">
            <v>5.3014368646288931E-2</v>
          </cell>
          <cell r="BE5">
            <v>5.2951567008107603E-2</v>
          </cell>
          <cell r="BF5">
            <v>5.2889048528515857E-2</v>
          </cell>
          <cell r="BG5">
            <v>5.2826316635273117E-2</v>
          </cell>
          <cell r="BH5">
            <v>5.2764612699910549E-2</v>
          </cell>
          <cell r="BI5">
            <v>5.2702487705485024E-2</v>
          </cell>
          <cell r="BJ5">
            <v>5.2643832128790605E-2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H"/>
      <sheetName val="MortH"/>
      <sheetName val="txMortH"/>
      <sheetName val="ExpectSobrevida"/>
      <sheetName val="PopM"/>
      <sheetName val="MortM"/>
      <sheetName val="txMortM"/>
      <sheetName val="txUrbH"/>
      <sheetName val="PopUrbH"/>
      <sheetName val="txPartUrbH"/>
      <sheetName val="PopUrbAtivaH"/>
      <sheetName val="txOcupUrbH"/>
      <sheetName val="PopUrbOcupH"/>
      <sheetName val="txOcupUrbSmH"/>
      <sheetName val="PopUrbOcupSmH"/>
      <sheetName val="PopUrbOcupAcimH"/>
      <sheetName val="PopUrbDesocH"/>
      <sheetName val="txDensContrUrbSmH"/>
      <sheetName val="ContrUrbSmH"/>
      <sheetName val="txDensContrUrbAcimH"/>
      <sheetName val="ContrUrbAcimH"/>
      <sheetName val="Populacao Masc PNAD"/>
      <sheetName val="Populacao Fem PNAD"/>
      <sheetName val="txUrbM"/>
      <sheetName val="PopUrbM"/>
      <sheetName val="txPartUrbM"/>
      <sheetName val="PopUrbAtivaM"/>
      <sheetName val="txOcupUrbM"/>
      <sheetName val="PopUrbOcupM"/>
      <sheetName val="txOcupUrbSmM"/>
      <sheetName val="PopUrbOcupSmM"/>
      <sheetName val="PopUrbOcupAcimM"/>
      <sheetName val="PopUrbDesocM"/>
      <sheetName val="txDensContrUrbSmM"/>
      <sheetName val="ContrUrbSmM"/>
      <sheetName val="txDensContrUrbAcimM"/>
      <sheetName val="ContrUrbAcimM"/>
      <sheetName val="Plan1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94">
          <cell r="B94">
            <v>71937914.667461142</v>
          </cell>
          <cell r="C94">
            <v>72923072.948108897</v>
          </cell>
          <cell r="D94">
            <v>73889100.486616969</v>
          </cell>
          <cell r="E94">
            <v>74833373.181912169</v>
          </cell>
          <cell r="F94">
            <v>75753858.292044327</v>
          </cell>
          <cell r="G94">
            <v>76649163.587929785</v>
          </cell>
          <cell r="H94">
            <v>77518468.426914558</v>
          </cell>
          <cell r="I94">
            <v>78361802.250152826</v>
          </cell>
          <cell r="J94">
            <v>79179113.317770883</v>
          </cell>
          <cell r="K94">
            <v>79970032.047091112</v>
          </cell>
          <cell r="L94">
            <v>80735521.062809452</v>
          </cell>
          <cell r="M94">
            <v>81476722.549187154</v>
          </cell>
          <cell r="N94">
            <v>83064633.159135044</v>
          </cell>
          <cell r="O94">
            <v>84233328.182495087</v>
          </cell>
          <cell r="P94">
            <v>85066649.064708963</v>
          </cell>
          <cell r="Q94">
            <v>85149619.4726623</v>
          </cell>
          <cell r="R94">
            <v>85781262.195509702</v>
          </cell>
          <cell r="S94">
            <v>86391033.240084276</v>
          </cell>
          <cell r="T94">
            <v>86978074.497931316</v>
          </cell>
          <cell r="U94">
            <v>87542095.335947514</v>
          </cell>
          <cell r="V94">
            <v>88083128.898379132</v>
          </cell>
          <cell r="W94">
            <v>88600119.505963176</v>
          </cell>
          <cell r="X94">
            <v>89092529.813446313</v>
          </cell>
          <cell r="Y94">
            <v>89560494.797535956</v>
          </cell>
          <cell r="Z94">
            <v>90003509.776574284</v>
          </cell>
          <cell r="AA94">
            <v>90421294.48551625</v>
          </cell>
          <cell r="AB94">
            <v>90813616.299321666</v>
          </cell>
          <cell r="AC94">
            <v>91180256.393612564</v>
          </cell>
          <cell r="AD94">
            <v>91521196.914435759</v>
          </cell>
          <cell r="AE94">
            <v>91835970.908004284</v>
          </cell>
          <cell r="AF94">
            <v>92124248.617510408</v>
          </cell>
          <cell r="AG94">
            <v>92386441.872177631</v>
          </cell>
          <cell r="AH94">
            <v>92624934.52910459</v>
          </cell>
          <cell r="AI94">
            <v>92838679.96043855</v>
          </cell>
          <cell r="AJ94">
            <v>93026716.774204999</v>
          </cell>
          <cell r="AK94">
            <v>93188147.466083765</v>
          </cell>
          <cell r="AL94">
            <v>93322702.248633802</v>
          </cell>
          <cell r="AM94">
            <v>93429409.324079514</v>
          </cell>
          <cell r="AN94">
            <v>93507856.334712014</v>
          </cell>
          <cell r="AO94">
            <v>93558006.259877428</v>
          </cell>
          <cell r="AP94">
            <v>93580207.2285925</v>
          </cell>
          <cell r="AQ94">
            <v>93573953.768408656</v>
          </cell>
          <cell r="AR94">
            <v>93539138.791381523</v>
          </cell>
          <cell r="AS94">
            <v>93476224.89242053</v>
          </cell>
          <cell r="AT94">
            <v>93385613.416663781</v>
          </cell>
          <cell r="AU94">
            <v>93267028.811563581</v>
          </cell>
          <cell r="AV94">
            <v>93120160.697986051</v>
          </cell>
          <cell r="AW94">
            <v>92946307.949351817</v>
          </cell>
          <cell r="AX94">
            <v>92745741.500571311</v>
          </cell>
          <cell r="AY94">
            <v>92519093.98214902</v>
          </cell>
          <cell r="AZ94">
            <v>92267492.310866311</v>
          </cell>
          <cell r="BA94">
            <v>91992267.228008777</v>
          </cell>
          <cell r="BB94">
            <v>91693056.093272805</v>
          </cell>
          <cell r="BC94">
            <v>91370588.883885428</v>
          </cell>
          <cell r="BD94">
            <v>91025506.838913381</v>
          </cell>
          <cell r="BE94">
            <v>90658308.31338729</v>
          </cell>
          <cell r="BF94">
            <v>90269891.491891325</v>
          </cell>
          <cell r="BG94">
            <v>89860057.384142593</v>
          </cell>
          <cell r="BH94">
            <v>89429904.040414676</v>
          </cell>
          <cell r="BI94">
            <v>88979875.564091399</v>
          </cell>
          <cell r="BJ94">
            <v>88509520.940505698</v>
          </cell>
        </row>
        <row r="96">
          <cell r="B96">
            <v>57430997.179327302</v>
          </cell>
          <cell r="C96">
            <v>58413137.778247423</v>
          </cell>
          <cell r="D96">
            <v>59390542.153609969</v>
          </cell>
          <cell r="E96">
            <v>60362053.257874697</v>
          </cell>
          <cell r="F96">
            <v>61327011.506482042</v>
          </cell>
          <cell r="G96">
            <v>62285113.632910512</v>
          </cell>
          <cell r="H96">
            <v>63236463.37803515</v>
          </cell>
          <cell r="I96">
            <v>64181354.238703787</v>
          </cell>
          <cell r="J96">
            <v>65119875.891045474</v>
          </cell>
          <cell r="K96">
            <v>66051686.155399837</v>
          </cell>
          <cell r="L96">
            <v>66971834.020909384</v>
          </cell>
          <cell r="M96">
            <v>67898913.528881356</v>
          </cell>
          <cell r="N96">
            <v>69561519.026626363</v>
          </cell>
          <cell r="O96">
            <v>70703199.115252122</v>
          </cell>
          <cell r="P96">
            <v>71679716.908947602</v>
          </cell>
          <cell r="Q96">
            <v>72109360.382727101</v>
          </cell>
          <cell r="R96">
            <v>72918266.696603268</v>
          </cell>
          <cell r="S96">
            <v>73700137.203978598</v>
          </cell>
          <cell r="T96">
            <v>74453726.792936563</v>
          </cell>
          <cell r="U96">
            <v>75178535.058671743</v>
          </cell>
          <cell r="V96">
            <v>75874553.049935102</v>
          </cell>
          <cell r="W96">
            <v>76541049.591737002</v>
          </cell>
          <cell r="X96">
            <v>77177896.848715797</v>
          </cell>
          <cell r="Y96">
            <v>77785870.259752542</v>
          </cell>
          <cell r="Z96">
            <v>78365054.748107389</v>
          </cell>
          <cell r="AA96">
            <v>78915592.195252553</v>
          </cell>
          <cell r="AB96">
            <v>79437410.542712063</v>
          </cell>
          <cell r="AC96">
            <v>79930471.995123237</v>
          </cell>
          <cell r="AD96">
            <v>80395005.123171061</v>
          </cell>
          <cell r="AE96">
            <v>80830839.389061242</v>
          </cell>
          <cell r="AF96">
            <v>81237968.251884013</v>
          </cell>
          <cell r="AG96">
            <v>81615560.489850178</v>
          </cell>
          <cell r="AH96">
            <v>81964422.937857434</v>
          </cell>
          <cell r="AI96">
            <v>82284076.637060344</v>
          </cell>
          <cell r="AJ96">
            <v>82574227.183636859</v>
          </cell>
          <cell r="AK96">
            <v>82834781.487159982</v>
          </cell>
          <cell r="AL96">
            <v>83066424.241578713</v>
          </cell>
          <cell r="AM96">
            <v>83268977.516303033</v>
          </cell>
          <cell r="AN96">
            <v>83442559.133667946</v>
          </cell>
          <cell r="AO96">
            <v>83587516.629400328</v>
          </cell>
          <cell r="AP96">
            <v>83705150.37122716</v>
          </cell>
          <cell r="AQ96">
            <v>83795690.066607475</v>
          </cell>
          <cell r="AR96">
            <v>83861427.010859326</v>
          </cell>
          <cell r="AS96">
            <v>83902187.114748195</v>
          </cell>
          <cell r="AT96">
            <v>83917740.640029013</v>
          </cell>
          <cell r="AU96">
            <v>83907173.627642378</v>
          </cell>
          <cell r="AV96">
            <v>83869447.909536332</v>
          </cell>
          <cell r="AW96">
            <v>83805199.200299084</v>
          </cell>
          <cell r="AX96">
            <v>83714115.00977315</v>
          </cell>
          <cell r="AY96">
            <v>83596298.719225273</v>
          </cell>
          <cell r="AZ96">
            <v>83452421.740100741</v>
          </cell>
          <cell r="BA96">
            <v>83283276.768782526</v>
          </cell>
          <cell r="BB96">
            <v>83088100.623881981</v>
          </cell>
          <cell r="BC96">
            <v>82867477.479193538</v>
          </cell>
          <cell r="BD96">
            <v>82621913.221750125</v>
          </cell>
          <cell r="BE96">
            <v>82351862.574291155</v>
          </cell>
          <cell r="BF96">
            <v>82058200.512164414</v>
          </cell>
          <cell r="BG96">
            <v>81740764.016435161</v>
          </cell>
          <cell r="BH96">
            <v>81400793.561435282</v>
          </cell>
          <cell r="BI96">
            <v>81038881.700791553</v>
          </cell>
          <cell r="BJ96">
            <v>80654719.220311537</v>
          </cell>
        </row>
        <row r="97">
          <cell r="B97">
            <v>48772438.082009695</v>
          </cell>
          <cell r="C97">
            <v>49820135.996963985</v>
          </cell>
          <cell r="D97">
            <v>50847331.754714131</v>
          </cell>
          <cell r="E97">
            <v>51850246.481912434</v>
          </cell>
          <cell r="F97">
            <v>52831626.416795142</v>
          </cell>
          <cell r="G97">
            <v>53799961.605098598</v>
          </cell>
          <cell r="H97">
            <v>54761120.147766285</v>
          </cell>
          <cell r="I97">
            <v>55712546.781487279</v>
          </cell>
          <cell r="J97">
            <v>56653121.970685229</v>
          </cell>
          <cell r="K97">
            <v>57583836.81226521</v>
          </cell>
          <cell r="L97">
            <v>58505352.585379116</v>
          </cell>
          <cell r="M97">
            <v>59419394.286916554</v>
          </cell>
          <cell r="N97">
            <v>60904561.145604484</v>
          </cell>
          <cell r="O97">
            <v>62055747.288848631</v>
          </cell>
          <cell r="P97">
            <v>63124974.246220693</v>
          </cell>
          <cell r="Q97">
            <v>63628415.606917039</v>
          </cell>
          <cell r="R97">
            <v>64512712.62952736</v>
          </cell>
          <cell r="S97">
            <v>65402892.435039267</v>
          </cell>
          <cell r="T97">
            <v>66266699.711403288</v>
          </cell>
          <cell r="U97">
            <v>67103334.476943068</v>
          </cell>
          <cell r="V97">
            <v>67911820.460843876</v>
          </cell>
          <cell r="W97">
            <v>68690316.365351424</v>
          </cell>
          <cell r="X97">
            <v>69437681.409301147</v>
          </cell>
          <cell r="Y97">
            <v>70153613.516902193</v>
          </cell>
          <cell r="Z97">
            <v>70837447.437675968</v>
          </cell>
          <cell r="AA97">
            <v>71488888.723488286</v>
          </cell>
          <cell r="AB97">
            <v>72107715.081108212</v>
          </cell>
          <cell r="AC97">
            <v>72694098.368722647</v>
          </cell>
          <cell r="AD97">
            <v>73248447.0506455</v>
          </cell>
          <cell r="AE97">
            <v>73770858.989323318</v>
          </cell>
          <cell r="AF97">
            <v>74261646.117247224</v>
          </cell>
          <cell r="AG97">
            <v>74720352.493623033</v>
          </cell>
          <cell r="AH97">
            <v>75147917.814182594</v>
          </cell>
          <cell r="AI97">
            <v>75544328.288877353</v>
          </cell>
          <cell r="AJ97">
            <v>75909600.944661483</v>
          </cell>
          <cell r="AK97">
            <v>76243834.244555637</v>
          </cell>
          <cell r="AL97">
            <v>76547752.566176727</v>
          </cell>
          <cell r="AM97">
            <v>76821284.532703191</v>
          </cell>
          <cell r="AN97">
            <v>77064608.119906068</v>
          </cell>
          <cell r="AO97">
            <v>77277878.342522189</v>
          </cell>
          <cell r="AP97">
            <v>77461806.741823122</v>
          </cell>
          <cell r="AQ97">
            <v>77616406.920148626</v>
          </cell>
          <cell r="AR97">
            <v>77742114.122684792</v>
          </cell>
          <cell r="AS97">
            <v>77839570.170755371</v>
          </cell>
          <cell r="AT97">
            <v>77909247.853494301</v>
          </cell>
          <cell r="AU97">
            <v>77950892.36485523</v>
          </cell>
          <cell r="AV97">
            <v>77964840.505860105</v>
          </cell>
          <cell r="AW97">
            <v>77952613.981830508</v>
          </cell>
          <cell r="AX97">
            <v>77916328.631931394</v>
          </cell>
          <cell r="AY97">
            <v>77855848.582837924</v>
          </cell>
          <cell r="AZ97">
            <v>77771599.35895364</v>
          </cell>
          <cell r="BA97">
            <v>77664141.091566175</v>
          </cell>
          <cell r="BB97">
            <v>77532264.94299449</v>
          </cell>
          <cell r="BC97">
            <v>77375969.310689121</v>
          </cell>
          <cell r="BD97">
            <v>77195397.513413459</v>
          </cell>
          <cell r="BE97">
            <v>76990624.208824918</v>
          </cell>
          <cell r="BF97">
            <v>76762190.951729894</v>
          </cell>
          <cell r="BG97">
            <v>76509449.395369574</v>
          </cell>
          <cell r="BH97">
            <v>76233186.667905509</v>
          </cell>
          <cell r="BI97">
            <v>75933839.742982805</v>
          </cell>
          <cell r="BJ97">
            <v>75610967.497237131</v>
          </cell>
        </row>
        <row r="98">
          <cell r="B98">
            <v>45665610.660340011</v>
          </cell>
          <cell r="C98">
            <v>46639427.048830286</v>
          </cell>
          <cell r="D98">
            <v>47583826.530892789</v>
          </cell>
          <cell r="E98">
            <v>48493614.694999866</v>
          </cell>
          <cell r="F98">
            <v>49374449.016830176</v>
          </cell>
          <cell r="G98">
            <v>50238943.824740067</v>
          </cell>
          <cell r="H98">
            <v>51094688.3002235</v>
          </cell>
          <cell r="I98">
            <v>51937300.003458649</v>
          </cell>
          <cell r="J98">
            <v>52764820.499656133</v>
          </cell>
          <cell r="K98">
            <v>53575079.843266428</v>
          </cell>
          <cell r="L98">
            <v>54363687.623117864</v>
          </cell>
          <cell r="M98">
            <v>55129682.731051601</v>
          </cell>
          <cell r="N98">
            <v>56360323.025386967</v>
          </cell>
          <cell r="O98">
            <v>57303427.183904104</v>
          </cell>
          <cell r="P98">
            <v>58195608.399547406</v>
          </cell>
          <cell r="Q98">
            <v>58510717.795516223</v>
          </cell>
          <cell r="R98">
            <v>59172005.368055508</v>
          </cell>
          <cell r="S98">
            <v>59825610.073342949</v>
          </cell>
          <cell r="T98">
            <v>60438902.097887971</v>
          </cell>
          <cell r="U98">
            <v>61011625.538020723</v>
          </cell>
          <cell r="V98">
            <v>61543244.998285323</v>
          </cell>
          <cell r="W98">
            <v>62032542.06196323</v>
          </cell>
          <cell r="X98">
            <v>62478799.519997351</v>
          </cell>
          <cell r="Y98">
            <v>62882252.816655047</v>
          </cell>
          <cell r="Z98">
            <v>63242231.641085461</v>
          </cell>
          <cell r="AA98">
            <v>63558159.087099299</v>
          </cell>
          <cell r="AB98">
            <v>63830322.877804376</v>
          </cell>
          <cell r="AC98">
            <v>64059589.425632238</v>
          </cell>
          <cell r="AD98">
            <v>64246572.654850744</v>
          </cell>
          <cell r="AE98">
            <v>64395851.597494088</v>
          </cell>
          <cell r="AF98">
            <v>64513905.213062078</v>
          </cell>
          <cell r="AG98">
            <v>64603907.226124868</v>
          </cell>
          <cell r="AH98">
            <v>64667308.286428459</v>
          </cell>
          <cell r="AI98">
            <v>64704307.346686006</v>
          </cell>
          <cell r="AJ98">
            <v>64715202.686272964</v>
          </cell>
          <cell r="AK98">
            <v>64699841.500273935</v>
          </cell>
          <cell r="AL98">
            <v>64658444.006495714</v>
          </cell>
          <cell r="AM98">
            <v>64591073.401201747</v>
          </cell>
          <cell r="AN98">
            <v>64498397.468040004</v>
          </cell>
          <cell r="AO98">
            <v>64376542.3818345</v>
          </cell>
          <cell r="AP98">
            <v>64220088.939118445</v>
          </cell>
          <cell r="AQ98">
            <v>64025079.607467137</v>
          </cell>
          <cell r="AR98">
            <v>63793110.843827531</v>
          </cell>
          <cell r="AS98">
            <v>63526321.796722531</v>
          </cell>
          <cell r="AT98">
            <v>63223544.765971437</v>
          </cell>
          <cell r="AU98">
            <v>62882011.921670698</v>
          </cell>
          <cell r="AV98">
            <v>62501906.716016576</v>
          </cell>
          <cell r="AW98">
            <v>62085672.762685873</v>
          </cell>
          <cell r="AX98">
            <v>61634299.603114016</v>
          </cell>
          <cell r="AY98">
            <v>61159771.462851502</v>
          </cell>
          <cell r="AZ98">
            <v>60680511.723907426</v>
          </cell>
          <cell r="BA98">
            <v>60208636.032652505</v>
          </cell>
          <cell r="BB98">
            <v>59741637.5059181</v>
          </cell>
          <cell r="BC98">
            <v>59280721.929977499</v>
          </cell>
          <cell r="BD98">
            <v>58822056.659596421</v>
          </cell>
          <cell r="BE98">
            <v>58357538.091681026</v>
          </cell>
          <cell r="BF98">
            <v>57882565.85586153</v>
          </cell>
          <cell r="BG98">
            <v>57398193.799897067</v>
          </cell>
          <cell r="BH98">
            <v>56905527.784611464</v>
          </cell>
          <cell r="BI98">
            <v>56404044.94821281</v>
          </cell>
          <cell r="BJ98">
            <v>55892543.192881793</v>
          </cell>
        </row>
      </sheetData>
      <sheetData sheetId="10">
        <row r="95"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</row>
      </sheetData>
      <sheetData sheetId="11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47906834.482345343</v>
          </cell>
          <cell r="N94">
            <v>48891221.630973101</v>
          </cell>
          <cell r="O94">
            <v>49530321.164229348</v>
          </cell>
          <cell r="P94">
            <v>50836568.927025817</v>
          </cell>
          <cell r="Q94">
            <v>51140112.787892446</v>
          </cell>
          <cell r="R94">
            <v>51724710.582782187</v>
          </cell>
          <cell r="S94">
            <v>52289190.020211011</v>
          </cell>
          <cell r="T94">
            <v>52829874.899585143</v>
          </cell>
          <cell r="U94">
            <v>53344913.333930656</v>
          </cell>
          <cell r="V94">
            <v>53831210.795707531</v>
          </cell>
          <cell r="W94">
            <v>54284464.054768734</v>
          </cell>
          <cell r="X94">
            <v>54703260.770712107</v>
          </cell>
          <cell r="Y94">
            <v>55087926.810404666</v>
          </cell>
          <cell r="Z94">
            <v>55437289.997861058</v>
          </cell>
          <cell r="AA94">
            <v>55752008.168429233</v>
          </cell>
          <cell r="AB94">
            <v>56031663.849883512</v>
          </cell>
          <cell r="AC94">
            <v>56276078.071949854</v>
          </cell>
          <cell r="AD94">
            <v>56486200.977074109</v>
          </cell>
          <cell r="AE94">
            <v>56663477.199833468</v>
          </cell>
          <cell r="AF94">
            <v>56808137.500582747</v>
          </cell>
          <cell r="AG94">
            <v>56918917.756256737</v>
          </cell>
          <cell r="AH94">
            <v>56998524.418693908</v>
          </cell>
          <cell r="AI94">
            <v>57047663.541502245</v>
          </cell>
          <cell r="AJ94">
            <v>57066480.08632075</v>
          </cell>
          <cell r="AK94">
            <v>57055633.693694212</v>
          </cell>
          <cell r="AL94">
            <v>57016153.921328664</v>
          </cell>
          <cell r="AM94">
            <v>56948058.794875287</v>
          </cell>
          <cell r="AN94">
            <v>56851045.88022767</v>
          </cell>
          <cell r="AO94">
            <v>56725542.667932779</v>
          </cell>
          <cell r="AP94">
            <v>56573174.241264269</v>
          </cell>
          <cell r="AQ94">
            <v>56394543.647373937</v>
          </cell>
          <cell r="AR94">
            <v>56190950.583507009</v>
          </cell>
          <cell r="AS94">
            <v>55962951.211877473</v>
          </cell>
          <cell r="AT94">
            <v>55711821.914780937</v>
          </cell>
          <cell r="AU94">
            <v>55438482.155949436</v>
          </cell>
          <cell r="AV94">
            <v>55143933.999323793</v>
          </cell>
          <cell r="AW94">
            <v>54831128.896881424</v>
          </cell>
          <cell r="AX94">
            <v>54502750.986527771</v>
          </cell>
          <cell r="AY94">
            <v>54161320.933134712</v>
          </cell>
          <cell r="AZ94">
            <v>53808971.023577146</v>
          </cell>
          <cell r="BA94">
            <v>53446714.583994314</v>
          </cell>
          <cell r="BB94">
            <v>53073833.576801307</v>
          </cell>
          <cell r="BC94">
            <v>52691325.232122689</v>
          </cell>
          <cell r="BD94">
            <v>52299897.633373655</v>
          </cell>
          <cell r="BE94">
            <v>51899591.378666073</v>
          </cell>
          <cell r="BF94">
            <v>51491314.42756395</v>
          </cell>
          <cell r="BG94">
            <v>51075543.522494495</v>
          </cell>
          <cell r="BH94">
            <v>50651766.661621273</v>
          </cell>
          <cell r="BI94">
            <v>50219916.714128695</v>
          </cell>
          <cell r="BJ94">
            <v>49779213.801545285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47906834.482345343</v>
          </cell>
          <cell r="N96">
            <v>48891221.630973101</v>
          </cell>
          <cell r="O96">
            <v>49530321.164229348</v>
          </cell>
          <cell r="P96">
            <v>50836568.927025817</v>
          </cell>
          <cell r="Q96">
            <v>51140112.787892446</v>
          </cell>
          <cell r="R96">
            <v>51724710.582782187</v>
          </cell>
          <cell r="S96">
            <v>52289190.020211011</v>
          </cell>
          <cell r="T96">
            <v>52829874.899585143</v>
          </cell>
          <cell r="U96">
            <v>53344913.333930656</v>
          </cell>
          <cell r="V96">
            <v>53831210.795707531</v>
          </cell>
          <cell r="W96">
            <v>54284464.054768734</v>
          </cell>
          <cell r="X96">
            <v>54703260.770712107</v>
          </cell>
          <cell r="Y96">
            <v>55087926.810404666</v>
          </cell>
          <cell r="Z96">
            <v>55437289.997861058</v>
          </cell>
          <cell r="AA96">
            <v>55752008.168429233</v>
          </cell>
          <cell r="AB96">
            <v>56031663.849883512</v>
          </cell>
          <cell r="AC96">
            <v>56276078.071949854</v>
          </cell>
          <cell r="AD96">
            <v>56486200.977074109</v>
          </cell>
          <cell r="AE96">
            <v>56663477.199833468</v>
          </cell>
          <cell r="AF96">
            <v>56808137.500582747</v>
          </cell>
          <cell r="AG96">
            <v>56918917.756256737</v>
          </cell>
          <cell r="AH96">
            <v>56998524.418693908</v>
          </cell>
          <cell r="AI96">
            <v>57047663.541502245</v>
          </cell>
          <cell r="AJ96">
            <v>57066480.08632075</v>
          </cell>
          <cell r="AK96">
            <v>57055633.693694212</v>
          </cell>
          <cell r="AL96">
            <v>57016153.921328664</v>
          </cell>
          <cell r="AM96">
            <v>56948058.794875287</v>
          </cell>
          <cell r="AN96">
            <v>56851045.88022767</v>
          </cell>
          <cell r="AO96">
            <v>56725542.667932779</v>
          </cell>
          <cell r="AP96">
            <v>56573174.241264269</v>
          </cell>
          <cell r="AQ96">
            <v>56394543.647373937</v>
          </cell>
          <cell r="AR96">
            <v>56190950.583507009</v>
          </cell>
          <cell r="AS96">
            <v>55962951.211877473</v>
          </cell>
          <cell r="AT96">
            <v>55711821.914780937</v>
          </cell>
          <cell r="AU96">
            <v>55438482.155949436</v>
          </cell>
          <cell r="AV96">
            <v>55143933.999323793</v>
          </cell>
          <cell r="AW96">
            <v>54831128.896881424</v>
          </cell>
          <cell r="AX96">
            <v>54502750.986527771</v>
          </cell>
          <cell r="AY96">
            <v>54161320.933134712</v>
          </cell>
          <cell r="AZ96">
            <v>53808971.023577146</v>
          </cell>
          <cell r="BA96">
            <v>53446714.583994314</v>
          </cell>
          <cell r="BB96">
            <v>53073833.576801307</v>
          </cell>
          <cell r="BC96">
            <v>52691325.232122689</v>
          </cell>
          <cell r="BD96">
            <v>52299897.633373655</v>
          </cell>
          <cell r="BE96">
            <v>51899591.378666073</v>
          </cell>
          <cell r="BF96">
            <v>51491314.42756395</v>
          </cell>
          <cell r="BG96">
            <v>51075543.522494495</v>
          </cell>
          <cell r="BH96">
            <v>50651766.661621273</v>
          </cell>
          <cell r="BI96">
            <v>50219916.714128695</v>
          </cell>
          <cell r="BJ96">
            <v>49779213.801545285</v>
          </cell>
        </row>
      </sheetData>
      <sheetData sheetId="12"/>
      <sheetData sheetId="13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45252804.01761771</v>
          </cell>
          <cell r="N94">
            <v>46322449.899639681</v>
          </cell>
          <cell r="O94">
            <v>46715329.79856322</v>
          </cell>
          <cell r="P94">
            <v>47755445.255087532</v>
          </cell>
          <cell r="Q94">
            <v>48061516.371921033</v>
          </cell>
          <cell r="R94">
            <v>48629622.791609876</v>
          </cell>
          <cell r="S94">
            <v>49178945.06791804</v>
          </cell>
          <cell r="T94">
            <v>49706368.800064161</v>
          </cell>
          <cell r="U94">
            <v>50210435.710222676</v>
          </cell>
          <cell r="V94">
            <v>50688432.59151759</v>
          </cell>
          <cell r="W94">
            <v>51136841.142285019</v>
          </cell>
          <cell r="X94">
            <v>51553963.400185153</v>
          </cell>
          <cell r="Y94">
            <v>51939222.696624421</v>
          </cell>
          <cell r="Z94">
            <v>52292155.22400701</v>
          </cell>
          <cell r="AA94">
            <v>52612179.291391529</v>
          </cell>
          <cell r="AB94">
            <v>52899107.581847362</v>
          </cell>
          <cell r="AC94">
            <v>53152769.321895532</v>
          </cell>
          <cell r="AD94">
            <v>53373583.932954222</v>
          </cell>
          <cell r="AE94">
            <v>53563041.563671663</v>
          </cell>
          <cell r="AF94">
            <v>53721380.41637668</v>
          </cell>
          <cell r="AG94">
            <v>53846405.898118883</v>
          </cell>
          <cell r="AH94">
            <v>53941245.521711856</v>
          </cell>
          <cell r="AI94">
            <v>54006268.240579031</v>
          </cell>
          <cell r="AJ94">
            <v>54041579.071601816</v>
          </cell>
          <cell r="AK94">
            <v>54048087.971651934</v>
          </cell>
          <cell r="AL94">
            <v>54026761.722781226</v>
          </cell>
          <cell r="AM94">
            <v>53977399.603415236</v>
          </cell>
          <cell r="AN94">
            <v>53899821.51408527</v>
          </cell>
          <cell r="AO94">
            <v>53794052.505236141</v>
          </cell>
          <cell r="AP94">
            <v>53661799.884744063</v>
          </cell>
          <cell r="AQ94">
            <v>53503629.038212761</v>
          </cell>
          <cell r="AR94">
            <v>53320770.74476701</v>
          </cell>
          <cell r="AS94">
            <v>53114014.430144586</v>
          </cell>
          <cell r="AT94">
            <v>52884409.759637542</v>
          </cell>
          <cell r="AU94">
            <v>52633072.219684608</v>
          </cell>
          <cell r="AV94">
            <v>52360902.465048686</v>
          </cell>
          <cell r="AW94">
            <v>52070584.794808999</v>
          </cell>
          <cell r="AX94">
            <v>51764792.539787874</v>
          </cell>
          <cell r="AY94">
            <v>51445874.779514149</v>
          </cell>
          <cell r="AZ94">
            <v>51115995.961533777</v>
          </cell>
          <cell r="BA94">
            <v>50776214.262092404</v>
          </cell>
          <cell r="BB94">
            <v>50425699.300813697</v>
          </cell>
          <cell r="BC94">
            <v>50065907.937566809</v>
          </cell>
          <cell r="BD94">
            <v>49697370.660176195</v>
          </cell>
          <cell r="BE94">
            <v>49320248.70911143</v>
          </cell>
          <cell r="BF94">
            <v>48935448.177433208</v>
          </cell>
          <cell r="BG94">
            <v>48543365.578008682</v>
          </cell>
          <cell r="BH94">
            <v>48143419.582484759</v>
          </cell>
          <cell r="BI94">
            <v>47735828.836470351</v>
          </cell>
          <cell r="BJ94">
            <v>47319622.705069289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45252804.01761771</v>
          </cell>
          <cell r="N96">
            <v>46322449.899639681</v>
          </cell>
          <cell r="O96">
            <v>46715329.79856322</v>
          </cell>
          <cell r="P96">
            <v>47755445.255087532</v>
          </cell>
          <cell r="Q96">
            <v>48061516.371921033</v>
          </cell>
          <cell r="R96">
            <v>48629622.791609876</v>
          </cell>
          <cell r="S96">
            <v>49178945.06791804</v>
          </cell>
          <cell r="T96">
            <v>49706368.800064161</v>
          </cell>
          <cell r="U96">
            <v>50210435.710222676</v>
          </cell>
          <cell r="V96">
            <v>50688432.59151759</v>
          </cell>
          <cell r="W96">
            <v>51136841.142285019</v>
          </cell>
          <cell r="X96">
            <v>51553963.400185153</v>
          </cell>
          <cell r="Y96">
            <v>51939222.696624421</v>
          </cell>
          <cell r="Z96">
            <v>52292155.22400701</v>
          </cell>
          <cell r="AA96">
            <v>52612179.291391529</v>
          </cell>
          <cell r="AB96">
            <v>52899107.581847362</v>
          </cell>
          <cell r="AC96">
            <v>53152769.321895532</v>
          </cell>
          <cell r="AD96">
            <v>53373583.932954222</v>
          </cell>
          <cell r="AE96">
            <v>53563041.563671663</v>
          </cell>
          <cell r="AF96">
            <v>53721380.41637668</v>
          </cell>
          <cell r="AG96">
            <v>53846405.898118883</v>
          </cell>
          <cell r="AH96">
            <v>53941245.521711856</v>
          </cell>
          <cell r="AI96">
            <v>54006268.240579031</v>
          </cell>
          <cell r="AJ96">
            <v>54041579.071601816</v>
          </cell>
          <cell r="AK96">
            <v>54048087.971651934</v>
          </cell>
          <cell r="AL96">
            <v>54026761.722781226</v>
          </cell>
          <cell r="AM96">
            <v>53977399.603415236</v>
          </cell>
          <cell r="AN96">
            <v>53899821.51408527</v>
          </cell>
          <cell r="AO96">
            <v>53794052.505236141</v>
          </cell>
          <cell r="AP96">
            <v>53661799.884744063</v>
          </cell>
          <cell r="AQ96">
            <v>53503629.038212761</v>
          </cell>
          <cell r="AR96">
            <v>53320770.74476701</v>
          </cell>
          <cell r="AS96">
            <v>53114014.430144586</v>
          </cell>
          <cell r="AT96">
            <v>52884409.759637542</v>
          </cell>
          <cell r="AU96">
            <v>52633072.219684608</v>
          </cell>
          <cell r="AV96">
            <v>52360902.465048686</v>
          </cell>
          <cell r="AW96">
            <v>52070584.794808999</v>
          </cell>
          <cell r="AX96">
            <v>51764792.539787874</v>
          </cell>
          <cell r="AY96">
            <v>51445874.779514149</v>
          </cell>
          <cell r="AZ96">
            <v>51115995.961533777</v>
          </cell>
          <cell r="BA96">
            <v>50776214.262092404</v>
          </cell>
          <cell r="BB96">
            <v>50425699.300813697</v>
          </cell>
          <cell r="BC96">
            <v>50065907.937566809</v>
          </cell>
          <cell r="BD96">
            <v>49697370.660176195</v>
          </cell>
          <cell r="BE96">
            <v>49320248.70911143</v>
          </cell>
          <cell r="BF96">
            <v>48935448.177433208</v>
          </cell>
          <cell r="BG96">
            <v>48543365.578008682</v>
          </cell>
          <cell r="BH96">
            <v>48143419.582484759</v>
          </cell>
          <cell r="BI96">
            <v>47735828.836470351</v>
          </cell>
          <cell r="BJ96">
            <v>47319622.705069289</v>
          </cell>
        </row>
      </sheetData>
      <sheetData sheetId="14"/>
      <sheetData sheetId="15"/>
      <sheetData sheetId="16"/>
      <sheetData sheetId="17"/>
      <sheetData sheetId="18">
        <row r="95"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</row>
      </sheetData>
      <sheetData sheetId="19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3073804.2325748727</v>
          </cell>
          <cell r="P94">
            <v>3180368.7181857252</v>
          </cell>
          <cell r="Q94">
            <v>3187836.6171521102</v>
          </cell>
          <cell r="R94">
            <v>3212660.0078410851</v>
          </cell>
          <cell r="S94">
            <v>3237020.4707381465</v>
          </cell>
          <cell r="T94">
            <v>3260404.301571345</v>
          </cell>
          <cell r="U94">
            <v>3282302.2755664978</v>
          </cell>
          <cell r="V94">
            <v>3302300.9475587038</v>
          </cell>
          <cell r="W94">
            <v>3319734.9351497642</v>
          </cell>
          <cell r="X94">
            <v>3334274.7392327599</v>
          </cell>
          <cell r="Y94">
            <v>3345672.1344979452</v>
          </cell>
          <cell r="Z94">
            <v>3354132.880393859</v>
          </cell>
          <cell r="AA94">
            <v>3359988.0527866944</v>
          </cell>
          <cell r="AB94">
            <v>3363208.533480878</v>
          </cell>
          <cell r="AC94">
            <v>3364254.693324734</v>
          </cell>
          <cell r="AD94">
            <v>3363242.4565376607</v>
          </cell>
          <cell r="AE94">
            <v>3360078.90943495</v>
          </cell>
          <cell r="AF94">
            <v>3354886.041814364</v>
          </cell>
          <cell r="AG94">
            <v>3347829.7981225555</v>
          </cell>
          <cell r="AH94">
            <v>3339100.2588963388</v>
          </cell>
          <cell r="AI94">
            <v>3329016.7173232413</v>
          </cell>
          <cell r="AJ94">
            <v>3317902.889483517</v>
          </cell>
          <cell r="AK94">
            <v>3305545.5529292575</v>
          </cell>
          <cell r="AL94">
            <v>3292441.9368189164</v>
          </cell>
          <cell r="AM94">
            <v>3278067.6057535028</v>
          </cell>
          <cell r="AN94">
            <v>3262908.6371601908</v>
          </cell>
          <cell r="AO94">
            <v>3246657.6459861565</v>
          </cell>
          <cell r="AP94">
            <v>3228954.2221957347</v>
          </cell>
          <cell r="AQ94">
            <v>3210258.249136962</v>
          </cell>
          <cell r="AR94">
            <v>3190388.8267670851</v>
          </cell>
          <cell r="AS94">
            <v>3169383.4028296624</v>
          </cell>
          <cell r="AT94">
            <v>3147137.2673727633</v>
          </cell>
          <cell r="AU94">
            <v>3124214.4836504203</v>
          </cell>
          <cell r="AV94">
            <v>3100493.3300674832</v>
          </cell>
          <cell r="AW94">
            <v>3076120.1012902874</v>
          </cell>
          <cell r="AX94">
            <v>3051311.4689665549</v>
          </cell>
          <cell r="AY94">
            <v>3026198.8086719946</v>
          </cell>
          <cell r="AZ94">
            <v>3001118.83296435</v>
          </cell>
          <cell r="BA94">
            <v>2975858.4033945776</v>
          </cell>
          <cell r="BB94">
            <v>2950695.0227466929</v>
          </cell>
          <cell r="BC94">
            <v>2925596.6442966093</v>
          </cell>
          <cell r="BD94">
            <v>2900306.8581754845</v>
          </cell>
          <cell r="BE94">
            <v>2874736.3308338691</v>
          </cell>
          <cell r="BF94">
            <v>2848990.3331377315</v>
          </cell>
          <cell r="BG94">
            <v>2823182.6143228402</v>
          </cell>
          <cell r="BH94">
            <v>2796869.780244261</v>
          </cell>
          <cell r="BI94">
            <v>2770253.1445359909</v>
          </cell>
          <cell r="BJ94">
            <v>2743439.3826262611</v>
          </cell>
        </row>
      </sheetData>
      <sheetData sheetId="20">
        <row r="95"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</row>
      </sheetData>
      <sheetData sheetId="21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25463412.469965279</v>
          </cell>
          <cell r="P94">
            <v>25970941.990370635</v>
          </cell>
          <cell r="Q94">
            <v>26120147.906402711</v>
          </cell>
          <cell r="R94">
            <v>26404944.785528436</v>
          </cell>
          <cell r="S94">
            <v>26677653.046095736</v>
          </cell>
          <cell r="T94">
            <v>26937918.314963169</v>
          </cell>
          <cell r="U94">
            <v>27185825.502050348</v>
          </cell>
          <cell r="V94">
            <v>27420024.430790082</v>
          </cell>
          <cell r="W94">
            <v>27639163.706268128</v>
          </cell>
          <cell r="X94">
            <v>27842411.120296918</v>
          </cell>
          <cell r="Y94">
            <v>28028871.358062308</v>
          </cell>
          <cell r="Z94">
            <v>28198923.896194953</v>
          </cell>
          <cell r="AA94">
            <v>28351354.46258191</v>
          </cell>
          <cell r="AB94">
            <v>28483895.799166642</v>
          </cell>
          <cell r="AC94">
            <v>28596434.293757409</v>
          </cell>
          <cell r="AD94">
            <v>28688510.444486454</v>
          </cell>
          <cell r="AE94">
            <v>28761473.946356922</v>
          </cell>
          <cell r="AF94">
            <v>28815960.577745397</v>
          </cell>
          <cell r="AG94">
            <v>28850801.301262062</v>
          </cell>
          <cell r="AH94">
            <v>28867565.778061103</v>
          </cell>
          <cell r="AI94">
            <v>28866161.379216388</v>
          </cell>
          <cell r="AJ94">
            <v>28846083.53439841</v>
          </cell>
          <cell r="AK94">
            <v>28807418.240055609</v>
          </cell>
          <cell r="AL94">
            <v>28750188.172785606</v>
          </cell>
          <cell r="AM94">
            <v>28675737.990006436</v>
          </cell>
          <cell r="AN94">
            <v>28583725.999416307</v>
          </cell>
          <cell r="AO94">
            <v>28475342.718400802</v>
          </cell>
          <cell r="AP94">
            <v>28351742.588834185</v>
          </cell>
          <cell r="AQ94">
            <v>28214081.872909073</v>
          </cell>
          <cell r="AR94">
            <v>28064064.345881943</v>
          </cell>
          <cell r="AS94">
            <v>27902995.956149969</v>
          </cell>
          <cell r="AT94">
            <v>27730526.931078855</v>
          </cell>
          <cell r="AU94">
            <v>27547534.89271732</v>
          </cell>
          <cell r="AV94">
            <v>27355486.752066936</v>
          </cell>
          <cell r="AW94">
            <v>27154416.397833373</v>
          </cell>
          <cell r="AX94">
            <v>26946090.271420583</v>
          </cell>
          <cell r="AY94">
            <v>26733108.216600049</v>
          </cell>
          <cell r="AZ94">
            <v>26517747.305567909</v>
          </cell>
          <cell r="BA94">
            <v>26299833.622165367</v>
          </cell>
          <cell r="BB94">
            <v>26080228.602361444</v>
          </cell>
          <cell r="BC94">
            <v>25858192.543662462</v>
          </cell>
          <cell r="BD94">
            <v>25633409.447924607</v>
          </cell>
          <cell r="BE94">
            <v>25405378.409386314</v>
          </cell>
          <cell r="BF94">
            <v>25174747.61514261</v>
          </cell>
          <cell r="BG94">
            <v>24941203.03896958</v>
          </cell>
          <cell r="BH94">
            <v>24705656.293752406</v>
          </cell>
          <cell r="BI94">
            <v>24467173.995771285</v>
          </cell>
          <cell r="BJ94">
            <v>24226318.002014477</v>
          </cell>
        </row>
      </sheetData>
      <sheetData sheetId="22"/>
      <sheetData sheetId="23"/>
      <sheetData sheetId="24"/>
      <sheetData sheetId="25">
        <row r="94">
          <cell r="B94">
            <v>75622794.054413229</v>
          </cell>
          <cell r="C94">
            <v>76750931.366568297</v>
          </cell>
          <cell r="D94">
            <v>77857929.260871202</v>
          </cell>
          <cell r="E94">
            <v>78942208.367495239</v>
          </cell>
          <cell r="F94">
            <v>80001454.143164679</v>
          </cell>
          <cell r="G94">
            <v>81035325.062621057</v>
          </cell>
          <cell r="H94">
            <v>82042956.484771624</v>
          </cell>
          <cell r="I94">
            <v>83023957.929493949</v>
          </cell>
          <cell r="J94">
            <v>83979044.202894866</v>
          </cell>
          <cell r="K94">
            <v>84908069.931550726</v>
          </cell>
          <cell r="L94">
            <v>85811329.92148219</v>
          </cell>
          <cell r="M94">
            <v>86690739.619306028</v>
          </cell>
          <cell r="N94">
            <v>88184766.192685068</v>
          </cell>
          <cell r="O94">
            <v>89499155.897806033</v>
          </cell>
          <cell r="P94">
            <v>90381793.553458303</v>
          </cell>
          <cell r="Q94">
            <v>90721998.995023355</v>
          </cell>
          <cell r="R94">
            <v>91489247.360293195</v>
          </cell>
          <cell r="S94">
            <v>92233876.753248259</v>
          </cell>
          <cell r="T94">
            <v>92954811.725553498</v>
          </cell>
          <cell r="U94">
            <v>93651829.306968108</v>
          </cell>
          <cell r="V94">
            <v>94325274.040315717</v>
          </cell>
          <cell r="W94">
            <v>94973899.762643501</v>
          </cell>
          <cell r="X94">
            <v>95597053.128674269</v>
          </cell>
          <cell r="Y94">
            <v>96194404.952716231</v>
          </cell>
          <cell r="Z94">
            <v>96765733.78927964</v>
          </cell>
          <cell r="AA94">
            <v>97310337.963435426</v>
          </cell>
          <cell r="AB94">
            <v>97827893.106859401</v>
          </cell>
          <cell r="AC94">
            <v>98318440.884328991</v>
          </cell>
          <cell r="AD94">
            <v>98781714.412884131</v>
          </cell>
          <cell r="AE94">
            <v>99217188.873653978</v>
          </cell>
          <cell r="AF94">
            <v>99624687.889759362</v>
          </cell>
          <cell r="AG94">
            <v>100003932.90430854</v>
          </cell>
          <cell r="AH94">
            <v>100358322.22849035</v>
          </cell>
          <cell r="AI94">
            <v>100686374.59261276</v>
          </cell>
          <cell r="AJ94">
            <v>100987600.01217103</v>
          </cell>
          <cell r="AK94">
            <v>101260970.70775661</v>
          </cell>
          <cell r="AL94">
            <v>101505104.86304064</v>
          </cell>
          <cell r="AM94">
            <v>101719311.74443308</v>
          </cell>
          <cell r="AN94">
            <v>101903369.92144191</v>
          </cell>
          <cell r="AO94">
            <v>102057060.7741998</v>
          </cell>
          <cell r="AP94">
            <v>102179742.32424384</v>
          </cell>
          <cell r="AQ94">
            <v>102270986.02004813</v>
          </cell>
          <cell r="AR94">
            <v>102330335.62666675</v>
          </cell>
          <cell r="AS94">
            <v>102357790.03888497</v>
          </cell>
          <cell r="AT94">
            <v>102353253.00342113</v>
          </cell>
          <cell r="AU94">
            <v>102317304.71624751</v>
          </cell>
          <cell r="AV94">
            <v>102250139.27811988</v>
          </cell>
          <cell r="AW94">
            <v>102152428.22733413</v>
          </cell>
          <cell r="AX94">
            <v>102024220.36804064</v>
          </cell>
          <cell r="AY94">
            <v>101866472.56205893</v>
          </cell>
          <cell r="AZ94">
            <v>101679637.59697524</v>
          </cell>
          <cell r="BA94">
            <v>101464480.24517639</v>
          </cell>
          <cell r="BB94">
            <v>101221706.88839349</v>
          </cell>
          <cell r="BC94">
            <v>100952337.33281481</v>
          </cell>
          <cell r="BD94">
            <v>100656634.09846573</v>
          </cell>
          <cell r="BE94">
            <v>100335216.38522956</v>
          </cell>
          <cell r="BF94">
            <v>99988545.6700892</v>
          </cell>
          <cell r="BG94">
            <v>99617321.39314045</v>
          </cell>
          <cell r="BH94">
            <v>99221604.136533797</v>
          </cell>
          <cell r="BI94">
            <v>98801598.917192116</v>
          </cell>
          <cell r="BJ94">
            <v>98357961.722528115</v>
          </cell>
        </row>
        <row r="96">
          <cell r="B96">
            <v>61532431.990994319</v>
          </cell>
          <cell r="C96">
            <v>62664431.849202812</v>
          </cell>
          <cell r="D96">
            <v>63790370.633783996</v>
          </cell>
          <cell r="E96">
            <v>64909017.702649392</v>
          </cell>
          <cell r="F96">
            <v>66019882.445569284</v>
          </cell>
          <cell r="G96">
            <v>67123303.339025408</v>
          </cell>
          <cell r="H96">
            <v>68219453.661293596</v>
          </cell>
          <cell r="I96">
            <v>69307975.875101224</v>
          </cell>
          <cell r="J96">
            <v>70389238.482381359</v>
          </cell>
          <cell r="K96">
            <v>71462962.791344076</v>
          </cell>
          <cell r="L96">
            <v>72525625.802195296</v>
          </cell>
          <cell r="M96">
            <v>73591837.974831551</v>
          </cell>
          <cell r="N96">
            <v>75236289.871444255</v>
          </cell>
          <cell r="O96">
            <v>76438014.15230082</v>
          </cell>
          <cell r="P96">
            <v>77517381.389765337</v>
          </cell>
          <cell r="Q96">
            <v>78183462.683458105</v>
          </cell>
          <cell r="R96">
            <v>79124841.599080771</v>
          </cell>
          <cell r="S96">
            <v>80037955.203196794</v>
          </cell>
          <cell r="T96">
            <v>80921459.706067234</v>
          </cell>
          <cell r="U96">
            <v>81775071.067016259</v>
          </cell>
          <cell r="V96">
            <v>82599255.298833847</v>
          </cell>
          <cell r="W96">
            <v>83393040.8574218</v>
          </cell>
          <cell r="X96">
            <v>84156254.737738326</v>
          </cell>
          <cell r="Y96">
            <v>84889241.377144456</v>
          </cell>
          <cell r="Z96">
            <v>85592385.809472278</v>
          </cell>
          <cell r="AA96">
            <v>86265397.552286312</v>
          </cell>
          <cell r="AB96">
            <v>86908191.691177487</v>
          </cell>
          <cell r="AC96">
            <v>87520933.642654106</v>
          </cell>
          <cell r="AD96">
            <v>88103593.104234174</v>
          </cell>
          <cell r="AE96">
            <v>88655909.942108795</v>
          </cell>
          <cell r="AF96">
            <v>89178049.50922884</v>
          </cell>
          <cell r="AG96">
            <v>89668535.160048515</v>
          </cell>
          <cell r="AH96">
            <v>90129286.468994111</v>
          </cell>
          <cell r="AI96">
            <v>90559361.533531085</v>
          </cell>
          <cell r="AJ96">
            <v>90958926.122040719</v>
          </cell>
          <cell r="AK96">
            <v>91327735.156345129</v>
          </cell>
          <cell r="AL96">
            <v>91665309.087177336</v>
          </cell>
          <cell r="AM96">
            <v>91971755.033138573</v>
          </cell>
          <cell r="AN96">
            <v>92247327.935491085</v>
          </cell>
          <cell r="AO96">
            <v>92492196.874796465</v>
          </cell>
          <cell r="AP96">
            <v>92706413.41374445</v>
          </cell>
          <cell r="AQ96">
            <v>92890711.046263918</v>
          </cell>
          <cell r="AR96">
            <v>93046700.595816851</v>
          </cell>
          <cell r="AS96">
            <v>93173795.311004415</v>
          </cell>
          <cell r="AT96">
            <v>93271288.923960686</v>
          </cell>
          <cell r="AU96">
            <v>93339094.173259541</v>
          </cell>
          <cell r="AV96">
            <v>93376722.907825768</v>
          </cell>
          <cell r="AW96">
            <v>93384236.046612278</v>
          </cell>
          <cell r="AX96">
            <v>93361147.80178006</v>
          </cell>
          <cell r="AY96">
            <v>93307904.240265369</v>
          </cell>
          <cell r="AZ96">
            <v>93224505.527109876</v>
          </cell>
          <cell r="BA96">
            <v>93111183.19019559</v>
          </cell>
          <cell r="BB96">
            <v>92968246.166763142</v>
          </cell>
          <cell r="BC96">
            <v>92796586.117015034</v>
          </cell>
          <cell r="BD96">
            <v>92596385.83798185</v>
          </cell>
          <cell r="BE96">
            <v>92368211.295201749</v>
          </cell>
          <cell r="BF96">
            <v>92112479.1872264</v>
          </cell>
          <cell r="BG96">
            <v>91829924.652504951</v>
          </cell>
          <cell r="BH96">
            <v>91520744.282199383</v>
          </cell>
          <cell r="BI96">
            <v>91185281.517707452</v>
          </cell>
          <cell r="BJ96">
            <v>90824343.189854071</v>
          </cell>
        </row>
        <row r="97">
          <cell r="B97">
            <v>52965409.164854631</v>
          </cell>
          <cell r="C97">
            <v>54164937.012570783</v>
          </cell>
          <cell r="D97">
            <v>55342652.048756279</v>
          </cell>
          <cell r="E97">
            <v>56493895.623798303</v>
          </cell>
          <cell r="F97">
            <v>57622215.888462685</v>
          </cell>
          <cell r="G97">
            <v>58737301.520996816</v>
          </cell>
          <cell r="H97">
            <v>59845329.958131373</v>
          </cell>
          <cell r="I97">
            <v>60943197.713954501</v>
          </cell>
          <cell r="J97">
            <v>62030175.377916709</v>
          </cell>
          <cell r="K97">
            <v>63107218.807894692</v>
          </cell>
          <cell r="L97">
            <v>64174623.358335607</v>
          </cell>
          <cell r="M97">
            <v>65234018.330829009</v>
          </cell>
          <cell r="N97">
            <v>66827797.066129193</v>
          </cell>
          <cell r="O97">
            <v>68059623.63019982</v>
          </cell>
          <cell r="P97">
            <v>69120142.591395736</v>
          </cell>
          <cell r="Q97">
            <v>69914272.497653797</v>
          </cell>
          <cell r="R97">
            <v>70936845.958591312</v>
          </cell>
          <cell r="S97">
            <v>71961177.453899741</v>
          </cell>
          <cell r="T97">
            <v>72957330.850441381</v>
          </cell>
          <cell r="U97">
            <v>73924528.72700271</v>
          </cell>
          <cell r="V97">
            <v>74862252.918790072</v>
          </cell>
          <cell r="W97">
            <v>75768423.800608739</v>
          </cell>
          <cell r="X97">
            <v>76641880.350532889</v>
          </cell>
          <cell r="Y97">
            <v>77482051.344049677</v>
          </cell>
          <cell r="Z97">
            <v>78288679.093268394</v>
          </cell>
          <cell r="AA97">
            <v>79061187.57276918</v>
          </cell>
          <cell r="AB97">
            <v>79799520.84488067</v>
          </cell>
          <cell r="AC97">
            <v>80504080.580239818</v>
          </cell>
          <cell r="AD97">
            <v>81175002.243494526</v>
          </cell>
          <cell r="AE97">
            <v>81812309.299481288</v>
          </cell>
          <cell r="AF97">
            <v>82416503.730811387</v>
          </cell>
          <cell r="AG97">
            <v>82986493.643854603</v>
          </cell>
          <cell r="AH97">
            <v>83524309.776991338</v>
          </cell>
          <cell r="AI97">
            <v>84029442.872666582</v>
          </cell>
          <cell r="AJ97">
            <v>84502413.144101247</v>
          </cell>
          <cell r="AK97">
            <v>84943133.935481086</v>
          </cell>
          <cell r="AL97">
            <v>85351186.24387297</v>
          </cell>
          <cell r="AM97">
            <v>85726823.600327343</v>
          </cell>
          <cell r="AN97">
            <v>86070341.167206421</v>
          </cell>
          <cell r="AO97">
            <v>86381758.910387576</v>
          </cell>
          <cell r="AP97">
            <v>86660736.420744836</v>
          </cell>
          <cell r="AQ97">
            <v>86907405.774895146</v>
          </cell>
          <cell r="AR97">
            <v>87121801.932325274</v>
          </cell>
          <cell r="AS97">
            <v>87304097.634812981</v>
          </cell>
          <cell r="AT97">
            <v>87454251.042918265</v>
          </cell>
          <cell r="AU97">
            <v>87572846.415183112</v>
          </cell>
          <cell r="AV97">
            <v>87660428.605348557</v>
          </cell>
          <cell r="AW97">
            <v>87718424.053571984</v>
          </cell>
          <cell r="AX97">
            <v>87748493.098961458</v>
          </cell>
          <cell r="AY97">
            <v>87750858.252446085</v>
          </cell>
          <cell r="AZ97">
            <v>87725253.104509458</v>
          </cell>
          <cell r="BA97">
            <v>87671716.827898294</v>
          </cell>
          <cell r="BB97">
            <v>87590128.322652608</v>
          </cell>
          <cell r="BC97">
            <v>87480832.206853658</v>
          </cell>
          <cell r="BD97">
            <v>87343645.046439543</v>
          </cell>
          <cell r="BE97">
            <v>87178736.597716868</v>
          </cell>
          <cell r="BF97">
            <v>86986193.144488111</v>
          </cell>
          <cell r="BG97">
            <v>86766304.38942115</v>
          </cell>
          <cell r="BH97">
            <v>86518850.33840096</v>
          </cell>
          <cell r="BI97">
            <v>86244030.614521772</v>
          </cell>
          <cell r="BJ97">
            <v>85942508.260865197</v>
          </cell>
        </row>
        <row r="98">
          <cell r="B98">
            <v>48589332.351761162</v>
          </cell>
          <cell r="C98">
            <v>49653309.976489209</v>
          </cell>
          <cell r="D98">
            <v>50684393.871359572</v>
          </cell>
          <cell r="E98">
            <v>51676744.614983819</v>
          </cell>
          <cell r="F98">
            <v>52637051.301608399</v>
          </cell>
          <cell r="G98">
            <v>53579619.971348956</v>
          </cell>
          <cell r="H98">
            <v>54513235.950418964</v>
          </cell>
          <cell r="I98">
            <v>55433050.705118164</v>
          </cell>
          <cell r="J98">
            <v>56337580.12453147</v>
          </cell>
          <cell r="K98">
            <v>57223980.669764653</v>
          </cell>
          <cell r="L98">
            <v>58086720.834712297</v>
          </cell>
          <cell r="M98">
            <v>58923201.89477016</v>
          </cell>
          <cell r="N98">
            <v>60202012.719357304</v>
          </cell>
          <cell r="O98">
            <v>61182367.002976783</v>
          </cell>
          <cell r="P98">
            <v>61951413.211490072</v>
          </cell>
          <cell r="Q98">
            <v>62468804.456172295</v>
          </cell>
          <cell r="R98">
            <v>63176499.180726193</v>
          </cell>
          <cell r="S98">
            <v>63868509.741490424</v>
          </cell>
          <cell r="T98">
            <v>64514457.093734808</v>
          </cell>
          <cell r="U98">
            <v>65113893.267274275</v>
          </cell>
          <cell r="V98">
            <v>65666715.595547728</v>
          </cell>
          <cell r="W98">
            <v>66171497.84754324</v>
          </cell>
          <cell r="X98">
            <v>66627622.890987612</v>
          </cell>
          <cell r="Y98">
            <v>67035355.214442685</v>
          </cell>
          <cell r="Z98">
            <v>67394589.265529096</v>
          </cell>
          <cell r="AA98">
            <v>67704436.755088151</v>
          </cell>
          <cell r="AB98">
            <v>67965389.203024998</v>
          </cell>
          <cell r="AC98">
            <v>68178955.214394167</v>
          </cell>
          <cell r="AD98">
            <v>68345612.248375624</v>
          </cell>
          <cell r="AE98">
            <v>68470833.550605834</v>
          </cell>
          <cell r="AF98">
            <v>68562674.779804528</v>
          </cell>
          <cell r="AG98">
            <v>68625327.06720452</v>
          </cell>
          <cell r="AH98">
            <v>68660631.615788445</v>
          </cell>
          <cell r="AI98">
            <v>68668456.636630774</v>
          </cell>
          <cell r="AJ98">
            <v>68649880.040034771</v>
          </cell>
          <cell r="AK98">
            <v>68604719.828859225</v>
          </cell>
          <cell r="AL98">
            <v>68532101.993143857</v>
          </cell>
          <cell r="AM98">
            <v>68432704.143990293</v>
          </cell>
          <cell r="AN98">
            <v>68307718.731728449</v>
          </cell>
          <cell r="AO98">
            <v>68152451.757115394</v>
          </cell>
          <cell r="AP98">
            <v>67959226.328556731</v>
          </cell>
          <cell r="AQ98">
            <v>67723384.1097693</v>
          </cell>
          <cell r="AR98">
            <v>67446647.950957924</v>
          </cell>
          <cell r="AS98">
            <v>67131008.268158346</v>
          </cell>
          <cell r="AT98">
            <v>66774262.132158898</v>
          </cell>
          <cell r="AU98">
            <v>66373859.332090929</v>
          </cell>
          <cell r="AV98">
            <v>65930060.960711479</v>
          </cell>
          <cell r="AW98">
            <v>65445805.230510972</v>
          </cell>
          <cell r="AX98">
            <v>64921783.476959087</v>
          </cell>
          <cell r="AY98">
            <v>64372406.061285816</v>
          </cell>
          <cell r="AZ98">
            <v>63818619.699910283</v>
          </cell>
          <cell r="BA98">
            <v>63274118.879458085</v>
          </cell>
          <cell r="BB98">
            <v>62737665.581932999</v>
          </cell>
          <cell r="BC98">
            <v>62211476.884939134</v>
          </cell>
          <cell r="BD98">
            <v>61690534.498195745</v>
          </cell>
          <cell r="BE98">
            <v>61165359.297849089</v>
          </cell>
          <cell r="BF98">
            <v>60629657.450943023</v>
          </cell>
          <cell r="BG98">
            <v>60085850.725786336</v>
          </cell>
          <cell r="BH98">
            <v>59534534.985533431</v>
          </cell>
          <cell r="BI98">
            <v>58974989.291715406</v>
          </cell>
          <cell r="BJ98">
            <v>58406530.653228968</v>
          </cell>
        </row>
      </sheetData>
      <sheetData sheetId="26">
        <row r="95"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</row>
      </sheetData>
      <sheetData sheetId="27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38160169.197777703</v>
          </cell>
          <cell r="N94">
            <v>39213779.474024937</v>
          </cell>
          <cell r="O94">
            <v>39615669.479686186</v>
          </cell>
          <cell r="P94">
            <v>41180904.359002337</v>
          </cell>
          <cell r="Q94">
            <v>41494571.468648359</v>
          </cell>
          <cell r="R94">
            <v>41921480.630766645</v>
          </cell>
          <cell r="S94">
            <v>42327890.02805163</v>
          </cell>
          <cell r="T94">
            <v>42711542.040372498</v>
          </cell>
          <cell r="U94">
            <v>43071167.947656088</v>
          </cell>
          <cell r="V94">
            <v>43404729.386125855</v>
          </cell>
          <cell r="W94">
            <v>43709492.398702025</v>
          </cell>
          <cell r="X94">
            <v>43984670.155747958</v>
          </cell>
          <cell r="Y94">
            <v>44229758.784181051</v>
          </cell>
          <cell r="Z94">
            <v>44445517.487910353</v>
          </cell>
          <cell r="AA94">
            <v>44630614.076582894</v>
          </cell>
          <cell r="AB94">
            <v>44785768.286173791</v>
          </cell>
          <cell r="AC94">
            <v>44910712.3739537</v>
          </cell>
          <cell r="AD94">
            <v>45006066.56327828</v>
          </cell>
          <cell r="AE94">
            <v>45072122.198824443</v>
          </cell>
          <cell r="AF94">
            <v>45109202.122228757</v>
          </cell>
          <cell r="AG94">
            <v>45117433.935613729</v>
          </cell>
          <cell r="AH94">
            <v>45098868.540214621</v>
          </cell>
          <cell r="AI94">
            <v>45053901.658195935</v>
          </cell>
          <cell r="AJ94">
            <v>44983723.059795305</v>
          </cell>
          <cell r="AK94">
            <v>44888569.853602499</v>
          </cell>
          <cell r="AL94">
            <v>44769160.330872461</v>
          </cell>
          <cell r="AM94">
            <v>44626420.40055801</v>
          </cell>
          <cell r="AN94">
            <v>44461172.265982017</v>
          </cell>
          <cell r="AO94">
            <v>44275427.929379083</v>
          </cell>
          <cell r="AP94">
            <v>44069015.256338477</v>
          </cell>
          <cell r="AQ94">
            <v>43843500.267775737</v>
          </cell>
          <cell r="AR94">
            <v>43599212.134068668</v>
          </cell>
          <cell r="AS94">
            <v>43337909.466002829</v>
          </cell>
          <cell r="AT94">
            <v>43060986.635235488</v>
          </cell>
          <cell r="AU94">
            <v>42771089.24665536</v>
          </cell>
          <cell r="AV94">
            <v>42469989.795573711</v>
          </cell>
          <cell r="AW94">
            <v>42158500.573617563</v>
          </cell>
          <cell r="AX94">
            <v>41838766.522559851</v>
          </cell>
          <cell r="AY94">
            <v>41510106.969722785</v>
          </cell>
          <cell r="AZ94">
            <v>41174020.170190796</v>
          </cell>
          <cell r="BA94">
            <v>40831756.080472544</v>
          </cell>
          <cell r="BB94">
            <v>40484074.725504458</v>
          </cell>
          <cell r="BC94">
            <v>40131368.484509669</v>
          </cell>
          <cell r="BD94">
            <v>39775028.347465567</v>
          </cell>
          <cell r="BE94">
            <v>39414513.061842404</v>
          </cell>
          <cell r="BF94">
            <v>39049507.579707861</v>
          </cell>
          <cell r="BG94">
            <v>38680680.502289191</v>
          </cell>
          <cell r="BH94">
            <v>38307771.599751316</v>
          </cell>
          <cell r="BI94">
            <v>37931688.749956138</v>
          </cell>
          <cell r="BJ94">
            <v>37552616.875134028</v>
          </cell>
        </row>
        <row r="98"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37718014.632076815</v>
          </cell>
          <cell r="N98">
            <v>38822230.557487547</v>
          </cell>
          <cell r="O98">
            <v>39237252.089950882</v>
          </cell>
          <cell r="P98">
            <v>40759101.306141928</v>
          </cell>
          <cell r="Q98">
            <v>41078235.353170179</v>
          </cell>
          <cell r="R98">
            <v>41506260.992457412</v>
          </cell>
          <cell r="S98">
            <v>41918038.018450715</v>
          </cell>
          <cell r="T98">
            <v>42307137.392712481</v>
          </cell>
          <cell r="U98">
            <v>42672328.182810903</v>
          </cell>
          <cell r="V98">
            <v>43011540.793270491</v>
          </cell>
          <cell r="W98">
            <v>43321992.259602621</v>
          </cell>
          <cell r="X98">
            <v>43602842.811699517</v>
          </cell>
          <cell r="Y98">
            <v>43853518.866882749</v>
          </cell>
          <cell r="Z98">
            <v>44074719.680509768</v>
          </cell>
          <cell r="AA98">
            <v>44265079.512914494</v>
          </cell>
          <cell r="AB98">
            <v>44425291.706520811</v>
          </cell>
          <cell r="AC98">
            <v>44555091.842722662</v>
          </cell>
          <cell r="AD98">
            <v>44655099.383812733</v>
          </cell>
          <cell r="AE98">
            <v>44725614.058564872</v>
          </cell>
          <cell r="AF98">
            <v>44766982.73156561</v>
          </cell>
          <cell r="AG98">
            <v>44779364.401450351</v>
          </cell>
          <cell r="AH98">
            <v>44764815.382073961</v>
          </cell>
          <cell r="AI98">
            <v>44723737.720819354</v>
          </cell>
          <cell r="AJ98">
            <v>44657332.186761469</v>
          </cell>
          <cell r="AK98">
            <v>44565848.726169467</v>
          </cell>
          <cell r="AL98">
            <v>44450016.886881351</v>
          </cell>
          <cell r="AM98">
            <v>44310801.208351925</v>
          </cell>
          <cell r="AN98">
            <v>44149043.569138624</v>
          </cell>
          <cell r="AO98">
            <v>43966730.500196822</v>
          </cell>
          <cell r="AP98">
            <v>43763663.983247079</v>
          </cell>
          <cell r="AQ98">
            <v>43541401.378015615</v>
          </cell>
          <cell r="AR98">
            <v>43300266.212691024</v>
          </cell>
          <cell r="AS98">
            <v>43042020.967158198</v>
          </cell>
          <cell r="AT98">
            <v>42768028.446472943</v>
          </cell>
          <cell r="AU98">
            <v>42480864.435959391</v>
          </cell>
          <cell r="AV98">
            <v>42182256.79713507</v>
          </cell>
          <cell r="AW98">
            <v>41873049.23266086</v>
          </cell>
          <cell r="AX98">
            <v>41555738.630226627</v>
          </cell>
          <cell r="AY98">
            <v>41229645.181031033</v>
          </cell>
          <cell r="AZ98">
            <v>40896264.218950815</v>
          </cell>
          <cell r="BA98">
            <v>40556840.555949003</v>
          </cell>
          <cell r="BB98">
            <v>40212100.356665999</v>
          </cell>
          <cell r="BC98">
            <v>39862405.094233871</v>
          </cell>
          <cell r="BD98">
            <v>39509139.226704702</v>
          </cell>
          <cell r="BE98">
            <v>39151751.154586472</v>
          </cell>
          <cell r="BF98">
            <v>38789915.240461364</v>
          </cell>
          <cell r="BG98">
            <v>38424260.209001541</v>
          </cell>
          <cell r="BH98">
            <v>38054486.675664485</v>
          </cell>
          <cell r="BI98">
            <v>37681499.551309898</v>
          </cell>
          <cell r="BJ98">
            <v>37305477.258591793</v>
          </cell>
        </row>
      </sheetData>
      <sheetData sheetId="28"/>
      <sheetData sheetId="29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34439247.083143912</v>
          </cell>
          <cell r="N94">
            <v>35778764.990851678</v>
          </cell>
          <cell r="O94">
            <v>36038905.042583331</v>
          </cell>
          <cell r="P94">
            <v>37288213.240740225</v>
          </cell>
          <cell r="Q94">
            <v>37599167.574024074</v>
          </cell>
          <cell r="R94">
            <v>38008885.655198574</v>
          </cell>
          <cell r="S94">
            <v>38399803.711981535</v>
          </cell>
          <cell r="T94">
            <v>38770472.141332738</v>
          </cell>
          <cell r="U94">
            <v>39119737.150379062</v>
          </cell>
          <cell r="V94">
            <v>39446792.684273817</v>
          </cell>
          <cell r="W94">
            <v>39748666.15792457</v>
          </cell>
          <cell r="X94">
            <v>40024623.287478879</v>
          </cell>
          <cell r="Y94">
            <v>40273756.894134246</v>
          </cell>
          <cell r="Z94">
            <v>40496624.972367026</v>
          </cell>
          <cell r="AA94">
            <v>40692017.526707664</v>
          </cell>
          <cell r="AB94">
            <v>40860288.496608339</v>
          </cell>
          <cell r="AC94">
            <v>41001175.594972409</v>
          </cell>
          <cell r="AD94">
            <v>41114732.746351182</v>
          </cell>
          <cell r="AE94">
            <v>41201223.460229799</v>
          </cell>
          <cell r="AF94">
            <v>41260358.168273412</v>
          </cell>
          <cell r="AG94">
            <v>41292383.923456706</v>
          </cell>
          <cell r="AH94">
            <v>41298677.412027054</v>
          </cell>
          <cell r="AI94">
            <v>41279399.628336295</v>
          </cell>
          <cell r="AJ94">
            <v>41236212.870172389</v>
          </cell>
          <cell r="AK94">
            <v>41168884.998765744</v>
          </cell>
          <cell r="AL94">
            <v>41078239.194601573</v>
          </cell>
          <cell r="AM94">
            <v>40965036.501062542</v>
          </cell>
          <cell r="AN94">
            <v>40830040.74330283</v>
          </cell>
          <cell r="AO94">
            <v>40675060.72896637</v>
          </cell>
          <cell r="AP94">
            <v>40499759.081616752</v>
          </cell>
          <cell r="AQ94">
            <v>40305702.704948157</v>
          </cell>
          <cell r="AR94">
            <v>40093417.07913851</v>
          </cell>
          <cell r="AS94">
            <v>39864307.371810436</v>
          </cell>
          <cell r="AT94">
            <v>39619756.192126855</v>
          </cell>
          <cell r="AU94">
            <v>39362407.022203289</v>
          </cell>
          <cell r="AV94">
            <v>39094022.063552462</v>
          </cell>
          <cell r="AW94">
            <v>38815255.804782331</v>
          </cell>
          <cell r="AX94">
            <v>38528112.306598276</v>
          </cell>
          <cell r="AY94">
            <v>38231711.84764789</v>
          </cell>
          <cell r="AZ94">
            <v>37927474.507695936</v>
          </cell>
          <cell r="BA94">
            <v>37616926.015165478</v>
          </cell>
          <cell r="BB94">
            <v>37300790.459704176</v>
          </cell>
          <cell r="BC94">
            <v>36979440.518931821</v>
          </cell>
          <cell r="BD94">
            <v>36654230.573586456</v>
          </cell>
          <cell r="BE94">
            <v>36324841.99983719</v>
          </cell>
          <cell r="BF94">
            <v>35991035.395989858</v>
          </cell>
          <cell r="BG94">
            <v>35653511.387639157</v>
          </cell>
          <cell r="BH94">
            <v>35311826.76328326</v>
          </cell>
          <cell r="BI94">
            <v>34966957.133887343</v>
          </cell>
          <cell r="BJ94">
            <v>34619051.384420566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34439247.083143912</v>
          </cell>
          <cell r="N96">
            <v>35778764.990851678</v>
          </cell>
          <cell r="O96">
            <v>36038905.042583331</v>
          </cell>
          <cell r="P96">
            <v>37288213.240740225</v>
          </cell>
          <cell r="Q96">
            <v>37599167.574024074</v>
          </cell>
          <cell r="R96">
            <v>38008885.655198574</v>
          </cell>
          <cell r="S96">
            <v>38399803.711981535</v>
          </cell>
          <cell r="T96">
            <v>38770472.141332738</v>
          </cell>
          <cell r="U96">
            <v>39119737.150379062</v>
          </cell>
          <cell r="V96">
            <v>39446792.684273817</v>
          </cell>
          <cell r="W96">
            <v>39748666.15792457</v>
          </cell>
          <cell r="X96">
            <v>40024623.287478879</v>
          </cell>
          <cell r="Y96">
            <v>40273756.894134246</v>
          </cell>
          <cell r="Z96">
            <v>40496624.972367026</v>
          </cell>
          <cell r="AA96">
            <v>40692017.526707664</v>
          </cell>
          <cell r="AB96">
            <v>40860288.496608339</v>
          </cell>
          <cell r="AC96">
            <v>41001175.594972409</v>
          </cell>
          <cell r="AD96">
            <v>41114732.746351182</v>
          </cell>
          <cell r="AE96">
            <v>41201223.460229799</v>
          </cell>
          <cell r="AF96">
            <v>41260358.168273412</v>
          </cell>
          <cell r="AG96">
            <v>41292383.923456706</v>
          </cell>
          <cell r="AH96">
            <v>41298677.412027054</v>
          </cell>
          <cell r="AI96">
            <v>41279399.628336295</v>
          </cell>
          <cell r="AJ96">
            <v>41236212.870172389</v>
          </cell>
          <cell r="AK96">
            <v>41168884.998765744</v>
          </cell>
          <cell r="AL96">
            <v>41078239.194601573</v>
          </cell>
          <cell r="AM96">
            <v>40965036.501062542</v>
          </cell>
          <cell r="AN96">
            <v>40830040.74330283</v>
          </cell>
          <cell r="AO96">
            <v>40675060.72896637</v>
          </cell>
          <cell r="AP96">
            <v>40499759.081616752</v>
          </cell>
          <cell r="AQ96">
            <v>40305702.704948157</v>
          </cell>
          <cell r="AR96">
            <v>40093417.07913851</v>
          </cell>
          <cell r="AS96">
            <v>39864307.371810436</v>
          </cell>
          <cell r="AT96">
            <v>39619756.192126855</v>
          </cell>
          <cell r="AU96">
            <v>39362407.022203289</v>
          </cell>
          <cell r="AV96">
            <v>39094022.063552462</v>
          </cell>
          <cell r="AW96">
            <v>38815255.804782331</v>
          </cell>
          <cell r="AX96">
            <v>38528112.306598276</v>
          </cell>
          <cell r="AY96">
            <v>38231711.84764789</v>
          </cell>
          <cell r="AZ96">
            <v>37927474.507695936</v>
          </cell>
          <cell r="BA96">
            <v>37616926.015165478</v>
          </cell>
          <cell r="BB96">
            <v>37300790.459704176</v>
          </cell>
          <cell r="BC96">
            <v>36979440.518931821</v>
          </cell>
          <cell r="BD96">
            <v>36654230.573586456</v>
          </cell>
          <cell r="BE96">
            <v>36324841.99983719</v>
          </cell>
          <cell r="BF96">
            <v>35991035.395989858</v>
          </cell>
          <cell r="BG96">
            <v>35653511.387639157</v>
          </cell>
          <cell r="BH96">
            <v>35311826.76328326</v>
          </cell>
          <cell r="BI96">
            <v>34966957.133887343</v>
          </cell>
          <cell r="BJ96">
            <v>34619051.384420566</v>
          </cell>
        </row>
      </sheetData>
      <sheetData sheetId="30"/>
      <sheetData sheetId="31"/>
      <sheetData sheetId="32"/>
      <sheetData sheetId="33"/>
      <sheetData sheetId="34">
        <row r="95"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</row>
      </sheetData>
      <sheetData sheetId="35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4306243.1600206206</v>
          </cell>
          <cell r="P94">
            <v>4727026.3766672788</v>
          </cell>
          <cell r="Q94">
            <v>4760947.0994273899</v>
          </cell>
          <cell r="R94">
            <v>4807412.9873539871</v>
          </cell>
          <cell r="S94">
            <v>4852039.4451936483</v>
          </cell>
          <cell r="T94">
            <v>4894266.6552947601</v>
          </cell>
          <cell r="U94">
            <v>4934010.1431451393</v>
          </cell>
          <cell r="V94">
            <v>4970265.9002034599</v>
          </cell>
          <cell r="W94">
            <v>5002369.6323822355</v>
          </cell>
          <cell r="X94">
            <v>5030062.4269586829</v>
          </cell>
          <cell r="Y94">
            <v>5053675.8896819586</v>
          </cell>
          <cell r="Z94">
            <v>5073440.5952839376</v>
          </cell>
          <cell r="AA94">
            <v>5089427.7315645972</v>
          </cell>
          <cell r="AB94">
            <v>5102254.7613456724</v>
          </cell>
          <cell r="AC94">
            <v>5112277.9562491607</v>
          </cell>
          <cell r="AD94">
            <v>5119036.8082125513</v>
          </cell>
          <cell r="AE94">
            <v>5123121.007288944</v>
          </cell>
          <cell r="AF94">
            <v>5124304.1024381667</v>
          </cell>
          <cell r="AG94">
            <v>5122335.3129266761</v>
          </cell>
          <cell r="AH94">
            <v>5117223.9141109372</v>
          </cell>
          <cell r="AI94">
            <v>5109046.8318501506</v>
          </cell>
          <cell r="AJ94">
            <v>5098356.8860955071</v>
          </cell>
          <cell r="AK94">
            <v>5084651.3922031624</v>
          </cell>
          <cell r="AL94">
            <v>5068205.34404366</v>
          </cell>
          <cell r="AM94">
            <v>5048913.7149512954</v>
          </cell>
          <cell r="AN94">
            <v>5026792.2932029227</v>
          </cell>
          <cell r="AO94">
            <v>5001792.1281737098</v>
          </cell>
          <cell r="AP94">
            <v>4973813.7991103726</v>
          </cell>
          <cell r="AQ94">
            <v>4943225.1053513279</v>
          </cell>
          <cell r="AR94">
            <v>4910306.0831627622</v>
          </cell>
          <cell r="AS94">
            <v>4875061.5006289585</v>
          </cell>
          <cell r="AT94">
            <v>4838189.8236741396</v>
          </cell>
          <cell r="AU94">
            <v>4800417.0563315675</v>
          </cell>
          <cell r="AV94">
            <v>4761557.9070232846</v>
          </cell>
          <cell r="AW94">
            <v>4722266.8120542951</v>
          </cell>
          <cell r="AX94">
            <v>4682446.6892999168</v>
          </cell>
          <cell r="AY94">
            <v>4642404.3842749633</v>
          </cell>
          <cell r="AZ94">
            <v>4601696.0465229778</v>
          </cell>
          <cell r="BA94">
            <v>4560466.3835266689</v>
          </cell>
          <cell r="BB94">
            <v>4518880.2890444687</v>
          </cell>
          <cell r="BC94">
            <v>4476824.1804060386</v>
          </cell>
          <cell r="BD94">
            <v>4434577.8088107416</v>
          </cell>
          <cell r="BE94">
            <v>4391914.1966922441</v>
          </cell>
          <cell r="BF94">
            <v>4348503.5713461554</v>
          </cell>
          <cell r="BG94">
            <v>4304802.6692395443</v>
          </cell>
          <cell r="BH94">
            <v>4260437.8960642004</v>
          </cell>
          <cell r="BI94">
            <v>4215659.3420361653</v>
          </cell>
          <cell r="BJ94">
            <v>4170480.0222535362</v>
          </cell>
        </row>
      </sheetData>
      <sheetData sheetId="36">
        <row r="95"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</row>
      </sheetData>
      <sheetData sheetId="37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15981154.34796167</v>
          </cell>
          <cell r="P94">
            <v>16320923.802495304</v>
          </cell>
          <cell r="Q94">
            <v>16426558.896256933</v>
          </cell>
          <cell r="R94">
            <v>16570637.803990813</v>
          </cell>
          <cell r="S94">
            <v>16706477.925138604</v>
          </cell>
          <cell r="T94">
            <v>16834196.813638315</v>
          </cell>
          <cell r="U94">
            <v>16953737.55848746</v>
          </cell>
          <cell r="V94">
            <v>17065294.527116191</v>
          </cell>
          <cell r="W94">
            <v>17166742.321347639</v>
          </cell>
          <cell r="X94">
            <v>17257045.553636886</v>
          </cell>
          <cell r="Y94">
            <v>17335144.724982206</v>
          </cell>
          <cell r="Z94">
            <v>17401751.849688448</v>
          </cell>
          <cell r="AA94">
            <v>17455564.591155581</v>
          </cell>
          <cell r="AB94">
            <v>17495935.441375278</v>
          </cell>
          <cell r="AC94">
            <v>17523121.69765199</v>
          </cell>
          <cell r="AD94">
            <v>17536745.685935799</v>
          </cell>
          <cell r="AE94">
            <v>17536903.214599662</v>
          </cell>
          <cell r="AF94">
            <v>17522672.112916313</v>
          </cell>
          <cell r="AG94">
            <v>17495408.084814277</v>
          </cell>
          <cell r="AH94">
            <v>17456224.124408156</v>
          </cell>
          <cell r="AI94">
            <v>17405139.867780574</v>
          </cell>
          <cell r="AJ94">
            <v>17343348.517819803</v>
          </cell>
          <cell r="AK94">
            <v>17270789.629756816</v>
          </cell>
          <cell r="AL94">
            <v>17188823.846556678</v>
          </cell>
          <cell r="AM94">
            <v>17097393.900419693</v>
          </cell>
          <cell r="AN94">
            <v>16997230.262734063</v>
          </cell>
          <cell r="AO94">
            <v>16890273.852432419</v>
          </cell>
          <cell r="AP94">
            <v>16775328.842823977</v>
          </cell>
          <cell r="AQ94">
            <v>16653820.454787672</v>
          </cell>
          <cell r="AR94">
            <v>16527008.995607402</v>
          </cell>
          <cell r="AS94">
            <v>16395254.268017994</v>
          </cell>
          <cell r="AT94">
            <v>16259187.470815711</v>
          </cell>
          <cell r="AU94">
            <v>16120230.071390757</v>
          </cell>
          <cell r="AV94">
            <v>15979269.295335181</v>
          </cell>
          <cell r="AW94">
            <v>15835119.520945944</v>
          </cell>
          <cell r="AX94">
            <v>15688925.6852376</v>
          </cell>
          <cell r="AY94">
            <v>15540692.126763284</v>
          </cell>
          <cell r="AZ94">
            <v>15391077.121732621</v>
          </cell>
          <cell r="BA94">
            <v>15240704.986418629</v>
          </cell>
          <cell r="BB94">
            <v>15089986.085245341</v>
          </cell>
          <cell r="BC94">
            <v>14938425.731645092</v>
          </cell>
          <cell r="BD94">
            <v>14787261.361444028</v>
          </cell>
          <cell r="BE94">
            <v>14635618.747598408</v>
          </cell>
          <cell r="BF94">
            <v>14483692.463933595</v>
          </cell>
          <cell r="BG94">
            <v>14331876.807085456</v>
          </cell>
          <cell r="BH94">
            <v>14179927.631710147</v>
          </cell>
          <cell r="BI94">
            <v>14027941.831378134</v>
          </cell>
          <cell r="BJ94">
            <v>13877054.557976851</v>
          </cell>
        </row>
      </sheetData>
      <sheetData sheetId="3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txRurH"/>
      <sheetName val="PopRurH"/>
      <sheetName val="txPartRurH"/>
      <sheetName val="PopRurAtivaH"/>
      <sheetName val="txOcupRurH"/>
      <sheetName val="PopRurOcupH"/>
      <sheetName val="PopRurDesocH"/>
      <sheetName val="TxDensContrRurH"/>
      <sheetName val="ContrRurH"/>
      <sheetName val="TxDensSegEspRurH"/>
      <sheetName val="SegEspRurH"/>
      <sheetName val="TxDensSegPotRurH"/>
      <sheetName val="SegPotRurH"/>
      <sheetName val="SegRurTotH"/>
      <sheetName val="txRurM"/>
      <sheetName val="PopRurM"/>
      <sheetName val="txPartRurM"/>
      <sheetName val="PopRurAtivaM"/>
      <sheetName val="txOcupRurM"/>
      <sheetName val="PopRurOcupM"/>
      <sheetName val="PopRurDesocM"/>
      <sheetName val="TxDensContrRurM"/>
      <sheetName val="ContrRurM"/>
      <sheetName val="TxDensSegEspRurM"/>
      <sheetName val="SegEspRurM"/>
      <sheetName val="TxDensSegPotRurM"/>
      <sheetName val="SegPotRurM"/>
      <sheetName val="SegRurTotM"/>
    </sheetNames>
    <sheetDataSet>
      <sheetData sheetId="0"/>
      <sheetData sheetId="1"/>
      <sheetData sheetId="2">
        <row r="94">
          <cell r="B94">
            <v>14231742.203104734</v>
          </cell>
          <cell r="C94">
            <v>14413092.051891068</v>
          </cell>
          <cell r="D94">
            <v>14591429.513383018</v>
          </cell>
          <cell r="E94">
            <v>14768408.818087805</v>
          </cell>
          <cell r="F94">
            <v>14944624.707955711</v>
          </cell>
          <cell r="G94">
            <v>15120118.412070258</v>
          </cell>
          <cell r="H94">
            <v>15294698.573085437</v>
          </cell>
          <cell r="I94">
            <v>15467459.749847189</v>
          </cell>
          <cell r="J94">
            <v>15637849.682229165</v>
          </cell>
          <cell r="K94">
            <v>15806022.952908857</v>
          </cell>
          <cell r="L94">
            <v>15971181.937190579</v>
          </cell>
          <cell r="M94">
            <v>16133574.450812817</v>
          </cell>
          <cell r="N94">
            <v>15422624.840864943</v>
          </cell>
          <cell r="O94">
            <v>15103529.817504937</v>
          </cell>
          <cell r="P94">
            <v>15092857.93529107</v>
          </cell>
          <cell r="Q94">
            <v>15232074.755425327</v>
          </cell>
          <cell r="R94">
            <v>15367224.270965105</v>
          </cell>
          <cell r="S94">
            <v>15498255.121478168</v>
          </cell>
          <cell r="T94">
            <v>15625365.047987167</v>
          </cell>
          <cell r="U94">
            <v>15749278.141541176</v>
          </cell>
          <cell r="V94">
            <v>15870258.467669129</v>
          </cell>
          <cell r="W94">
            <v>15987551.67200117</v>
          </cell>
          <cell r="X94">
            <v>16102178.312666072</v>
          </cell>
          <cell r="Y94">
            <v>16213087.940018086</v>
          </cell>
          <cell r="Z94">
            <v>16320744.988999998</v>
          </cell>
          <cell r="AA94">
            <v>16424978.326505693</v>
          </cell>
          <cell r="AB94">
            <v>16526320.780074256</v>
          </cell>
          <cell r="AC94">
            <v>16623416.734549003</v>
          </cell>
          <cell r="AD94">
            <v>16717151.254216947</v>
          </cell>
          <cell r="AE94">
            <v>16807079.073750909</v>
          </cell>
          <cell r="AF94">
            <v>16892727.841500003</v>
          </cell>
          <cell r="AG94">
            <v>16973590.341714326</v>
          </cell>
          <cell r="AH94">
            <v>17050554.244667701</v>
          </cell>
          <cell r="AI94">
            <v>17123242.206737898</v>
          </cell>
          <cell r="AJ94">
            <v>17192302.166966215</v>
          </cell>
          <cell r="AK94">
            <v>17257323.390445832</v>
          </cell>
          <cell r="AL94">
            <v>17318109.03365558</v>
          </cell>
          <cell r="AM94">
            <v>17374826.348100938</v>
          </cell>
          <cell r="AN94">
            <v>17426710.095646583</v>
          </cell>
          <cell r="AO94">
            <v>17472191.582228061</v>
          </cell>
          <cell r="AP94">
            <v>17511108.264805801</v>
          </cell>
          <cell r="AQ94">
            <v>17542990.069448538</v>
          </cell>
          <cell r="AR94">
            <v>17568297.937580451</v>
          </cell>
          <cell r="AS94">
            <v>17587942.280938819</v>
          </cell>
          <cell r="AT94">
            <v>17601799.454123296</v>
          </cell>
          <cell r="AU94">
            <v>17610171.701643735</v>
          </cell>
          <cell r="AV94">
            <v>17612256.451890089</v>
          </cell>
          <cell r="AW94">
            <v>17607863.994408529</v>
          </cell>
          <cell r="AX94">
            <v>17597666.889076013</v>
          </cell>
          <cell r="AY94">
            <v>17581449.312718287</v>
          </cell>
          <cell r="AZ94">
            <v>17559275.674710967</v>
          </cell>
          <cell r="BA94">
            <v>17530597.511269595</v>
          </cell>
          <cell r="BB94">
            <v>17495236.721084394</v>
          </cell>
          <cell r="BC94">
            <v>17453248.901281748</v>
          </cell>
          <cell r="BD94">
            <v>17404327.773176834</v>
          </cell>
          <cell r="BE94">
            <v>17349140.799716827</v>
          </cell>
          <cell r="BF94">
            <v>17288302.80780977</v>
          </cell>
          <cell r="BG94">
            <v>17223308.653738275</v>
          </cell>
          <cell r="BH94">
            <v>17152343.888296269</v>
          </cell>
          <cell r="BI94">
            <v>17076544.413597204</v>
          </cell>
          <cell r="BJ94">
            <v>16995705.341939837</v>
          </cell>
        </row>
        <row r="96">
          <cell r="B96">
            <v>11129613.69123855</v>
          </cell>
          <cell r="C96">
            <v>11310606.221752582</v>
          </cell>
          <cell r="D96">
            <v>11491358.846390015</v>
          </cell>
          <cell r="E96">
            <v>11673316.742125301</v>
          </cell>
          <cell r="F96">
            <v>11857642.493517954</v>
          </cell>
          <cell r="G96">
            <v>12045156.36708946</v>
          </cell>
          <cell r="H96">
            <v>12235791.621964853</v>
          </cell>
          <cell r="I96">
            <v>12428995.761296244</v>
          </cell>
          <cell r="J96">
            <v>12624598.108954538</v>
          </cell>
          <cell r="K96">
            <v>12821891.844600147</v>
          </cell>
          <cell r="L96">
            <v>13019515.979090637</v>
          </cell>
          <cell r="M96">
            <v>13221621.471118599</v>
          </cell>
          <cell r="N96">
            <v>12661346.973373642</v>
          </cell>
          <cell r="O96">
            <v>12593584.884747887</v>
          </cell>
          <cell r="P96">
            <v>12661367.091052424</v>
          </cell>
          <cell r="Q96">
            <v>12834066.465673909</v>
          </cell>
          <cell r="R96">
            <v>13001909.767864855</v>
          </cell>
          <cell r="S96">
            <v>13164702.277146904</v>
          </cell>
          <cell r="T96">
            <v>13322563.607684348</v>
          </cell>
          <cell r="U96">
            <v>13476168.291717142</v>
          </cell>
          <cell r="V96">
            <v>13625765.359619673</v>
          </cell>
          <cell r="W96">
            <v>13770659.134743124</v>
          </cell>
          <cell r="X96">
            <v>13911939.1917894</v>
          </cell>
          <cell r="Y96">
            <v>14048664.897959361</v>
          </cell>
          <cell r="Z96">
            <v>14181414.052159334</v>
          </cell>
          <cell r="AA96">
            <v>14310101.467277547</v>
          </cell>
          <cell r="AB96">
            <v>14435296.110798776</v>
          </cell>
          <cell r="AC96">
            <v>14555672.431961147</v>
          </cell>
          <cell r="AD96">
            <v>14672158.747607362</v>
          </cell>
          <cell r="AE96">
            <v>14784364.13334772</v>
          </cell>
          <cell r="AF96">
            <v>14891877.578939933</v>
          </cell>
          <cell r="AG96">
            <v>14994011.740015592</v>
          </cell>
          <cell r="AH96">
            <v>15091395.539959902</v>
          </cell>
          <cell r="AI96">
            <v>15183680.373622054</v>
          </cell>
          <cell r="AJ96">
            <v>15271619.333012192</v>
          </cell>
          <cell r="AK96">
            <v>15354923.557455547</v>
          </cell>
          <cell r="AL96">
            <v>15433597.699786799</v>
          </cell>
          <cell r="AM96">
            <v>15507965.229391374</v>
          </cell>
          <cell r="AN96">
            <v>15577307.980973499</v>
          </cell>
          <cell r="AO96">
            <v>15640154.298714058</v>
          </cell>
          <cell r="AP96">
            <v>15696474.581998805</v>
          </cell>
          <cell r="AQ96">
            <v>15745970.194127865</v>
          </cell>
          <cell r="AR96">
            <v>15789596.092932738</v>
          </cell>
          <cell r="AS96">
            <v>15828155.115473993</v>
          </cell>
          <cell r="AT96">
            <v>15861412.820617188</v>
          </cell>
          <cell r="AU96">
            <v>15889553.14811535</v>
          </cell>
          <cell r="AV96">
            <v>15911629.910949329</v>
          </cell>
          <cell r="AW96">
            <v>15927333.903583098</v>
          </cell>
          <cell r="AX96">
            <v>15937233.766545532</v>
          </cell>
          <cell r="AY96">
            <v>15941016.568485912</v>
          </cell>
          <cell r="AZ96">
            <v>15938660.602745127</v>
          </cell>
          <cell r="BA96">
            <v>15929508.160216659</v>
          </cell>
          <cell r="BB96">
            <v>15913304.675345652</v>
          </cell>
          <cell r="BC96">
            <v>15890078.464020407</v>
          </cell>
          <cell r="BD96">
            <v>15859496.28705617</v>
          </cell>
          <cell r="BE96">
            <v>15822215.0084207</v>
          </cell>
          <cell r="BF96">
            <v>15778840.801447017</v>
          </cell>
          <cell r="BG96">
            <v>15730873.334938273</v>
          </cell>
          <cell r="BH96">
            <v>15676524.54259624</v>
          </cell>
          <cell r="BI96">
            <v>15616957.075093031</v>
          </cell>
          <cell r="BJ96">
            <v>15551991.177188985</v>
          </cell>
        </row>
        <row r="97">
          <cell r="B97">
            <v>9047987.7885561474</v>
          </cell>
          <cell r="C97">
            <v>9244755.0030360185</v>
          </cell>
          <cell r="D97">
            <v>9437496.2452858575</v>
          </cell>
          <cell r="E97">
            <v>9626904.5180875827</v>
          </cell>
          <cell r="F97">
            <v>9815151.583204858</v>
          </cell>
          <cell r="G97">
            <v>10005143.394901367</v>
          </cell>
          <cell r="H97">
            <v>10198134.852233712</v>
          </cell>
          <cell r="I97">
            <v>10392906.218512731</v>
          </cell>
          <cell r="J97">
            <v>10588995.029314782</v>
          </cell>
          <cell r="K97">
            <v>10786015.187734775</v>
          </cell>
          <cell r="L97">
            <v>10983960.414620899</v>
          </cell>
          <cell r="M97">
            <v>11183025.713083424</v>
          </cell>
          <cell r="N97">
            <v>10805286.85439554</v>
          </cell>
          <cell r="O97">
            <v>10755008.711151382</v>
          </cell>
          <cell r="P97">
            <v>10780379.753779331</v>
          </cell>
          <cell r="Q97">
            <v>10966169.160263289</v>
          </cell>
          <cell r="R97">
            <v>11150718.713294955</v>
          </cell>
          <cell r="S97">
            <v>11337361.087677775</v>
          </cell>
          <cell r="T97">
            <v>11519494.796020802</v>
          </cell>
          <cell r="U97">
            <v>11697726.329919016</v>
          </cell>
          <cell r="V97">
            <v>11872091.291143473</v>
          </cell>
          <cell r="W97">
            <v>12041650.743620723</v>
          </cell>
          <cell r="X97">
            <v>12207270.658383876</v>
          </cell>
          <cell r="Y97">
            <v>12367772.611123184</v>
          </cell>
          <cell r="Z97">
            <v>12523571.067531442</v>
          </cell>
          <cell r="AA97">
            <v>12674481.506034372</v>
          </cell>
          <cell r="AB97">
            <v>12821041.824781341</v>
          </cell>
          <cell r="AC97">
            <v>12961972.057409683</v>
          </cell>
          <cell r="AD97">
            <v>13098239.857359277</v>
          </cell>
          <cell r="AE97">
            <v>13229512.809787892</v>
          </cell>
          <cell r="AF97">
            <v>13355451.22752063</v>
          </cell>
          <cell r="AG97">
            <v>13475450.045881651</v>
          </cell>
          <cell r="AH97">
            <v>13590167.398427499</v>
          </cell>
          <cell r="AI97">
            <v>13699357.329412533</v>
          </cell>
          <cell r="AJ97">
            <v>13803842.117233744</v>
          </cell>
          <cell r="AK97">
            <v>13903372.663408063</v>
          </cell>
          <cell r="AL97">
            <v>13997962.88473608</v>
          </cell>
          <cell r="AM97">
            <v>14087962.523769964</v>
          </cell>
          <cell r="AN97">
            <v>14172665.169959318</v>
          </cell>
          <cell r="AO97">
            <v>14250557.372455301</v>
          </cell>
          <cell r="AP97">
            <v>14321478.25455167</v>
          </cell>
          <cell r="AQ97">
            <v>14385081.153921243</v>
          </cell>
          <cell r="AR97">
            <v>14441913.394574288</v>
          </cell>
          <cell r="AS97">
            <v>14492959.674761763</v>
          </cell>
          <cell r="AT97">
            <v>14538138.746153135</v>
          </cell>
          <cell r="AU97">
            <v>14577792.175710374</v>
          </cell>
          <cell r="AV97">
            <v>14611239.616448183</v>
          </cell>
          <cell r="AW97">
            <v>14638399.844626959</v>
          </cell>
          <cell r="AX97">
            <v>14660367.027894007</v>
          </cell>
          <cell r="AY97">
            <v>14676775.201297052</v>
          </cell>
          <cell r="AZ97">
            <v>14687550.479364261</v>
          </cell>
          <cell r="BA97">
            <v>14691983.549861319</v>
          </cell>
          <cell r="BB97">
            <v>14689720.283186072</v>
          </cell>
          <cell r="BC97">
            <v>14680660.62181505</v>
          </cell>
          <cell r="BD97">
            <v>14664390.34792682</v>
          </cell>
          <cell r="BE97">
            <v>14641484.918192931</v>
          </cell>
          <cell r="BF97">
            <v>14612477.066792604</v>
          </cell>
          <cell r="BG97">
            <v>14578757.496512651</v>
          </cell>
          <cell r="BH97">
            <v>14538439.455689155</v>
          </cell>
          <cell r="BI97">
            <v>14492650.549279956</v>
          </cell>
          <cell r="BJ97">
            <v>14441183.055307262</v>
          </cell>
        </row>
        <row r="98">
          <cell r="B98">
            <v>8247880.3396600001</v>
          </cell>
          <cell r="C98">
            <v>8426285.9511697069</v>
          </cell>
          <cell r="D98">
            <v>8598528.4691072125</v>
          </cell>
          <cell r="E98">
            <v>8764760.3050001599</v>
          </cell>
          <cell r="F98">
            <v>8927887.9831698369</v>
          </cell>
          <cell r="G98">
            <v>9091723.1752599217</v>
          </cell>
          <cell r="H98">
            <v>9258213.6997764912</v>
          </cell>
          <cell r="I98">
            <v>9425550.9965413604</v>
          </cell>
          <cell r="J98">
            <v>9593052.5003438778</v>
          </cell>
          <cell r="K98">
            <v>9759271.1567335594</v>
          </cell>
          <cell r="L98">
            <v>9922934.3768821396</v>
          </cell>
          <cell r="M98">
            <v>10083676.268948385</v>
          </cell>
          <cell r="N98">
            <v>9755360.9746130444</v>
          </cell>
          <cell r="O98">
            <v>9688343.8160958923</v>
          </cell>
          <cell r="P98">
            <v>9647145.6004526056</v>
          </cell>
          <cell r="Q98">
            <v>9783557.3500957862</v>
          </cell>
          <cell r="R98">
            <v>9916044.9990214668</v>
          </cell>
          <cell r="S98">
            <v>10047869.327673048</v>
          </cell>
          <cell r="T98">
            <v>10172073.082734004</v>
          </cell>
          <cell r="U98">
            <v>10289243.716374204</v>
          </cell>
          <cell r="V98">
            <v>10399543.569618575</v>
          </cell>
          <cell r="W98">
            <v>10502118.497944793</v>
          </cell>
          <cell r="X98">
            <v>10597905.005621539</v>
          </cell>
          <cell r="Y98">
            <v>10686088.800723404</v>
          </cell>
          <cell r="Z98">
            <v>10767302.984238762</v>
          </cell>
          <cell r="AA98">
            <v>10841284.745447014</v>
          </cell>
          <cell r="AB98">
            <v>10908826.2657426</v>
          </cell>
          <cell r="AC98">
            <v>10968889.447625268</v>
          </cell>
          <cell r="AD98">
            <v>11022297.312533893</v>
          </cell>
          <cell r="AE98">
            <v>11069630.326702675</v>
          </cell>
          <cell r="AF98">
            <v>11112081.605407298</v>
          </cell>
          <cell r="AG98">
            <v>11150097.453739122</v>
          </cell>
          <cell r="AH98">
            <v>11184382.670043385</v>
          </cell>
          <cell r="AI98">
            <v>11214771.093136294</v>
          </cell>
          <cell r="AJ98">
            <v>11242273.480196575</v>
          </cell>
          <cell r="AK98">
            <v>11266459.563732274</v>
          </cell>
          <cell r="AL98">
            <v>11286976.301266305</v>
          </cell>
          <cell r="AM98">
            <v>11304038.365357291</v>
          </cell>
          <cell r="AN98">
            <v>11317038.964268316</v>
          </cell>
          <cell r="AO98">
            <v>11323570.357273098</v>
          </cell>
          <cell r="AP98">
            <v>11321900.624433249</v>
          </cell>
          <cell r="AQ98">
            <v>11310644.320739178</v>
          </cell>
          <cell r="AR98">
            <v>11290519.159786418</v>
          </cell>
          <cell r="AS98">
            <v>11262679.80946414</v>
          </cell>
          <cell r="AT98">
            <v>11226461.525292652</v>
          </cell>
          <cell r="AU98">
            <v>11181625.336550048</v>
          </cell>
          <cell r="AV98">
            <v>11127608.459526718</v>
          </cell>
          <cell r="AW98">
            <v>11064664.699118217</v>
          </cell>
          <cell r="AX98">
            <v>10993741.051968018</v>
          </cell>
          <cell r="AY98">
            <v>10917198.575744407</v>
          </cell>
          <cell r="AZ98">
            <v>10839484.201085921</v>
          </cell>
          <cell r="BA98">
            <v>10763422.796432164</v>
          </cell>
          <cell r="BB98">
            <v>10688740.882165084</v>
          </cell>
          <cell r="BC98">
            <v>10615599.140184825</v>
          </cell>
          <cell r="BD98">
            <v>10542879.173338169</v>
          </cell>
          <cell r="BE98">
            <v>10469036.086371901</v>
          </cell>
          <cell r="BF98">
            <v>10392316.555127965</v>
          </cell>
          <cell r="BG98">
            <v>10313996.696630795</v>
          </cell>
          <cell r="BH98">
            <v>10232431.062843079</v>
          </cell>
          <cell r="BI98">
            <v>10148726.127359351</v>
          </cell>
          <cell r="BJ98">
            <v>10062396.736906292</v>
          </cell>
        </row>
      </sheetData>
      <sheetData sheetId="3">
        <row r="95"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</row>
      </sheetData>
      <sheetData sheetId="4">
        <row r="94">
          <cell r="M94">
            <v>10509964.255205957</v>
          </cell>
          <cell r="N94">
            <v>9974297.9572225064</v>
          </cell>
          <cell r="O94">
            <v>9844349.8619068787</v>
          </cell>
          <cell r="P94">
            <v>9972681.8832641542</v>
          </cell>
          <cell r="Q94">
            <v>10133340.497127522</v>
          </cell>
          <cell r="R94">
            <v>10291640.918413555</v>
          </cell>
          <cell r="S94">
            <v>10447121.7767609</v>
          </cell>
          <cell r="T94">
            <v>10599691.010867653</v>
          </cell>
          <cell r="U94">
            <v>10749061.06023531</v>
          </cell>
          <cell r="V94">
            <v>10895068.117157742</v>
          </cell>
          <cell r="W94">
            <v>11036536.465197232</v>
          </cell>
          <cell r="X94">
            <v>11174128.516539423</v>
          </cell>
          <cell r="Y94">
            <v>11306515.31407808</v>
          </cell>
          <cell r="Z94">
            <v>11434357.374508578</v>
          </cell>
          <cell r="AA94">
            <v>11557611.599448463</v>
          </cell>
          <cell r="AB94">
            <v>11676531.028906116</v>
          </cell>
          <cell r="AC94">
            <v>11789981.913637739</v>
          </cell>
          <cell r="AD94">
            <v>11898722.623258246</v>
          </cell>
          <cell r="AE94">
            <v>12002413.414618576</v>
          </cell>
          <cell r="AF94">
            <v>12100743.529486151</v>
          </cell>
          <cell r="AG94">
            <v>12192892.994500695</v>
          </cell>
          <cell r="AH94">
            <v>12279654.800549414</v>
          </cell>
          <cell r="AI94">
            <v>12360753.725285074</v>
          </cell>
          <cell r="AJ94">
            <v>12436911.452727435</v>
          </cell>
          <cell r="AK94">
            <v>12507807.938374236</v>
          </cell>
          <cell r="AL94">
            <v>12573785.601321554</v>
          </cell>
          <cell r="AM94">
            <v>12635366.720750444</v>
          </cell>
          <cell r="AN94">
            <v>12691694.742447203</v>
          </cell>
          <cell r="AO94">
            <v>12741590.378552198</v>
          </cell>
          <cell r="AP94">
            <v>12784880.811540104</v>
          </cell>
          <cell r="AQ94">
            <v>12821227.02358854</v>
          </cell>
          <cell r="AR94">
            <v>12851071.799568415</v>
          </cell>
          <cell r="AS94">
            <v>12875648.827850379</v>
          </cell>
          <cell r="AT94">
            <v>12895060.857265953</v>
          </cell>
          <cell r="AU94">
            <v>12909799.494387057</v>
          </cell>
          <cell r="AV94">
            <v>12919088.428354124</v>
          </cell>
          <cell r="AW94">
            <v>12922656.312929166</v>
          </cell>
          <cell r="AX94">
            <v>12921318.171978809</v>
          </cell>
          <cell r="AY94">
            <v>12914772.290415458</v>
          </cell>
          <cell r="AZ94">
            <v>12902811.980783509</v>
          </cell>
          <cell r="BA94">
            <v>12885222.372424494</v>
          </cell>
          <cell r="BB94">
            <v>12862129.085895741</v>
          </cell>
          <cell r="BC94">
            <v>12833114.177082017</v>
          </cell>
          <cell r="BD94">
            <v>12797788.425347876</v>
          </cell>
          <cell r="BE94">
            <v>12756824.652112927</v>
          </cell>
          <cell r="BF94">
            <v>12710664.045379128</v>
          </cell>
          <cell r="BG94">
            <v>12660394.46425868</v>
          </cell>
          <cell r="BH94">
            <v>12604733.383806385</v>
          </cell>
          <cell r="BI94">
            <v>12544609.408043418</v>
          </cell>
          <cell r="BJ94">
            <v>12480171.569569932</v>
          </cell>
        </row>
        <row r="96">
          <cell r="M96">
            <v>9910180.2667676508</v>
          </cell>
          <cell r="N96">
            <v>9497222.995000707</v>
          </cell>
          <cell r="O96">
            <v>9405411.4262742233</v>
          </cell>
          <cell r="P96">
            <v>9470634.809289448</v>
          </cell>
          <cell r="Q96">
            <v>9633433.6365880296</v>
          </cell>
          <cell r="R96">
            <v>9794898.9063692074</v>
          </cell>
          <cell r="S96">
            <v>9956605.3264220972</v>
          </cell>
          <cell r="T96">
            <v>10115523.113226272</v>
          </cell>
          <cell r="U96">
            <v>10271378.958908428</v>
          </cell>
          <cell r="V96">
            <v>10423957.143248219</v>
          </cell>
          <cell r="W96">
            <v>10572025.646283586</v>
          </cell>
          <cell r="X96">
            <v>10716183.443020293</v>
          </cell>
          <cell r="Y96">
            <v>10855027.435176691</v>
          </cell>
          <cell r="Z96">
            <v>10989160.360923741</v>
          </cell>
          <cell r="AA96">
            <v>11118498.965123728</v>
          </cell>
          <cell r="AB96">
            <v>11243268.764979897</v>
          </cell>
          <cell r="AC96">
            <v>11362343.630344436</v>
          </cell>
          <cell r="AD96">
            <v>11476487.247731032</v>
          </cell>
          <cell r="AE96">
            <v>11585376.375720335</v>
          </cell>
          <cell r="AF96">
            <v>11688722.294631373</v>
          </cell>
          <cell r="AG96">
            <v>11785733.133350844</v>
          </cell>
          <cell r="AH96">
            <v>11877205.322850188</v>
          </cell>
          <cell r="AI96">
            <v>11962879.706964243</v>
          </cell>
          <cell r="AJ96">
            <v>12043497.126342157</v>
          </cell>
          <cell r="AK96">
            <v>12118753.212253366</v>
          </cell>
          <cell r="AL96">
            <v>12189006.331171844</v>
          </cell>
          <cell r="AM96">
            <v>12254798.696508788</v>
          </cell>
          <cell r="AN96">
            <v>12315279.151273938</v>
          </cell>
          <cell r="AO96">
            <v>12369243.531615756</v>
          </cell>
          <cell r="AP96">
            <v>12416498.033107994</v>
          </cell>
          <cell r="AQ96">
            <v>12456688.219176095</v>
          </cell>
          <cell r="AR96">
            <v>12490219.477349609</v>
          </cell>
          <cell r="AS96">
            <v>12518306.852671482</v>
          </cell>
          <cell r="AT96">
            <v>12541048.340250097</v>
          </cell>
          <cell r="AU96">
            <v>12558920.147007843</v>
          </cell>
          <cell r="AV96">
            <v>12571198.343934929</v>
          </cell>
          <cell r="AW96">
            <v>12577675.41702522</v>
          </cell>
          <cell r="AX96">
            <v>12579417.465270229</v>
          </cell>
          <cell r="AY96">
            <v>12576115.280392399</v>
          </cell>
          <cell r="AZ96">
            <v>12567554.16757674</v>
          </cell>
          <cell r="BA96">
            <v>12553501.853380181</v>
          </cell>
          <cell r="BB96">
            <v>12534051.61924096</v>
          </cell>
          <cell r="BC96">
            <v>12508755.350847432</v>
          </cell>
          <cell r="BD96">
            <v>12477207.861060962</v>
          </cell>
          <cell r="BE96">
            <v>12440064.164207272</v>
          </cell>
          <cell r="BF96">
            <v>12397743.980178811</v>
          </cell>
          <cell r="BG96">
            <v>12351296.786957266</v>
          </cell>
          <cell r="BH96">
            <v>12299409.126461256</v>
          </cell>
          <cell r="BI96">
            <v>12243001.07863478</v>
          </cell>
          <cell r="BJ96">
            <v>12182212.293302258</v>
          </cell>
        </row>
      </sheetData>
      <sheetData sheetId="5"/>
      <sheetData sheetId="6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10266360.206420066</v>
          </cell>
          <cell r="N94">
            <v>9760220.1940064244</v>
          </cell>
          <cell r="O94">
            <v>9647312.7541827504</v>
          </cell>
          <cell r="P94">
            <v>9729999.3886445891</v>
          </cell>
          <cell r="Q94">
            <v>9889810.8537800163</v>
          </cell>
          <cell r="R94">
            <v>10047207.831154136</v>
          </cell>
          <cell r="S94">
            <v>10201860.789563805</v>
          </cell>
          <cell r="T94">
            <v>10353710.169315992</v>
          </cell>
          <cell r="U94">
            <v>10502499.301369468</v>
          </cell>
          <cell r="V94">
            <v>10648313.985658489</v>
          </cell>
          <cell r="W94">
            <v>10789857.629698029</v>
          </cell>
          <cell r="X94">
            <v>10927675.889384307</v>
          </cell>
          <cell r="Y94">
            <v>11060480.164608501</v>
          </cell>
          <cell r="Z94">
            <v>11189019.331087647</v>
          </cell>
          <cell r="AA94">
            <v>11313148.47322605</v>
          </cell>
          <cell r="AB94">
            <v>11433050.713856814</v>
          </cell>
          <cell r="AC94">
            <v>11547609.781381862</v>
          </cell>
          <cell r="AD94">
            <v>11657670.353762927</v>
          </cell>
          <cell r="AE94">
            <v>11762747.616357366</v>
          </cell>
          <cell r="AF94">
            <v>11862602.673944764</v>
          </cell>
          <cell r="AG94">
            <v>11956514.738909094</v>
          </cell>
          <cell r="AH94">
            <v>12045157.21964276</v>
          </cell>
          <cell r="AI94">
            <v>12128157.622123744</v>
          </cell>
          <cell r="AJ94">
            <v>12206294.363583433</v>
          </cell>
          <cell r="AK94">
            <v>12279082.326516535</v>
          </cell>
          <cell r="AL94">
            <v>12346933.13830835</v>
          </cell>
          <cell r="AM94">
            <v>12410350.699567379</v>
          </cell>
          <cell r="AN94">
            <v>12468542.785467057</v>
          </cell>
          <cell r="AO94">
            <v>12520346.111359678</v>
          </cell>
          <cell r="AP94">
            <v>12565493.863380764</v>
          </cell>
          <cell r="AQ94">
            <v>12603675.363576137</v>
          </cell>
          <cell r="AR94">
            <v>12635397.191283295</v>
          </cell>
          <cell r="AS94">
            <v>12661837.354853572</v>
          </cell>
          <cell r="AT94">
            <v>12683128.427386733</v>
          </cell>
          <cell r="AU94">
            <v>12699719.626673566</v>
          </cell>
          <cell r="AV94">
            <v>12710865.372893298</v>
          </cell>
          <cell r="AW94">
            <v>12716266.369913504</v>
          </cell>
          <cell r="AX94">
            <v>12716705.323929831</v>
          </cell>
          <cell r="AY94">
            <v>12712035.450266635</v>
          </cell>
          <cell r="AZ94">
            <v>12701910.666689491</v>
          </cell>
          <cell r="BA94">
            <v>12686192.582572538</v>
          </cell>
          <cell r="BB94">
            <v>12665032.620873792</v>
          </cell>
          <cell r="BC94">
            <v>12637920.141393546</v>
          </cell>
          <cell r="BD94">
            <v>12604490.908531219</v>
          </cell>
          <cell r="BE94">
            <v>12565400.87133359</v>
          </cell>
          <cell r="BF94">
            <v>12521189.744728675</v>
          </cell>
          <cell r="BG94">
            <v>12472859.604941251</v>
          </cell>
          <cell r="BH94">
            <v>12419156.628885882</v>
          </cell>
          <cell r="BI94">
            <v>12360968.272930393</v>
          </cell>
          <cell r="BJ94">
            <v>12298499.964645997</v>
          </cell>
        </row>
        <row r="96"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9684579.4178516883</v>
          </cell>
          <cell r="N96">
            <v>9292065.7343372907</v>
          </cell>
          <cell r="O96">
            <v>9216392.5570922345</v>
          </cell>
          <cell r="P96">
            <v>9241624.2094653156</v>
          </cell>
          <cell r="Q96">
            <v>9403539.9800160341</v>
          </cell>
          <cell r="R96">
            <v>9564098.8515328746</v>
          </cell>
          <cell r="S96">
            <v>9724811.8836368453</v>
          </cell>
          <cell r="T96">
            <v>9882841.6100664064</v>
          </cell>
          <cell r="U96">
            <v>10037943.383692332</v>
          </cell>
          <cell r="V96">
            <v>10190152.20614812</v>
          </cell>
          <cell r="W96">
            <v>10338116.59936445</v>
          </cell>
          <cell r="X96">
            <v>10482320.220061352</v>
          </cell>
          <cell r="Y96">
            <v>10621402.599287052</v>
          </cell>
          <cell r="Z96">
            <v>10756057.000786653</v>
          </cell>
          <cell r="AA96">
            <v>10886099.580508094</v>
          </cell>
          <cell r="AB96">
            <v>11011687.6858091</v>
          </cell>
          <cell r="AC96">
            <v>11131712.558917612</v>
          </cell>
          <cell r="AD96">
            <v>11247024.332039788</v>
          </cell>
          <cell r="AE96">
            <v>11357154.303321632</v>
          </cell>
          <cell r="AF96">
            <v>11461885.02990637</v>
          </cell>
          <cell r="AG96">
            <v>11560522.757828707</v>
          </cell>
          <cell r="AH96">
            <v>11653744.204152042</v>
          </cell>
          <cell r="AI96">
            <v>11741192.74923984</v>
          </cell>
          <cell r="AJ96">
            <v>11823665.723758744</v>
          </cell>
          <cell r="AK96">
            <v>11900693.13337262</v>
          </cell>
          <cell r="AL96">
            <v>11972702.016778488</v>
          </cell>
          <cell r="AM96">
            <v>12040215.140994813</v>
          </cell>
          <cell r="AN96">
            <v>12102444.825013602</v>
          </cell>
          <cell r="AO96">
            <v>12158204.115831872</v>
          </cell>
          <cell r="AP96">
            <v>12207205.84194481</v>
          </cell>
          <cell r="AQ96">
            <v>12249124.218408115</v>
          </cell>
          <cell r="AR96">
            <v>12284428.542658733</v>
          </cell>
          <cell r="AS96">
            <v>12314277.912493516</v>
          </cell>
          <cell r="AT96">
            <v>12338801.362320635</v>
          </cell>
          <cell r="AU96">
            <v>12358436.807805752</v>
          </cell>
          <cell r="AV96">
            <v>12372488.098465977</v>
          </cell>
          <cell r="AW96">
            <v>12380723.780705072</v>
          </cell>
          <cell r="AX96">
            <v>12384163.728169963</v>
          </cell>
          <cell r="AY96">
            <v>12382653.567463191</v>
          </cell>
          <cell r="AZ96">
            <v>12375839.23344714</v>
          </cell>
          <cell r="BA96">
            <v>12363565.132899832</v>
          </cell>
          <cell r="BB96">
            <v>12345951.489480583</v>
          </cell>
          <cell r="BC96">
            <v>12322458.626933487</v>
          </cell>
          <cell r="BD96">
            <v>12292706.396824017</v>
          </cell>
          <cell r="BE96">
            <v>12257333.381021587</v>
          </cell>
          <cell r="BF96">
            <v>12216858.107852714</v>
          </cell>
          <cell r="BG96">
            <v>12172245.546308855</v>
          </cell>
          <cell r="BH96">
            <v>12122212.336967178</v>
          </cell>
          <cell r="BI96">
            <v>12067637.462046936</v>
          </cell>
          <cell r="BJ96">
            <v>12008717.346494798</v>
          </cell>
        </row>
      </sheetData>
      <sheetData sheetId="7"/>
      <sheetData sheetId="8"/>
      <sheetData sheetId="9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1628981.6473659188</v>
          </cell>
          <cell r="N94">
            <v>1635926.8219958344</v>
          </cell>
          <cell r="O94">
            <v>1611028.0850653886</v>
          </cell>
          <cell r="P94">
            <v>1662469.7622227718</v>
          </cell>
          <cell r="Q94">
            <v>1683018.6227161197</v>
          </cell>
          <cell r="R94">
            <v>1702592.541361734</v>
          </cell>
          <cell r="S94">
            <v>1721095.5750515554</v>
          </cell>
          <cell r="T94">
            <v>1738414.2506242534</v>
          </cell>
          <cell r="U94">
            <v>1754816.9768810931</v>
          </cell>
          <cell r="V94">
            <v>1770443.1635604717</v>
          </cell>
          <cell r="W94">
            <v>1784911.7361234587</v>
          </cell>
          <cell r="X94">
            <v>1798581.5042943142</v>
          </cell>
          <cell r="Y94">
            <v>1811248.3371354691</v>
          </cell>
          <cell r="Z94">
            <v>1822645.7543855333</v>
          </cell>
          <cell r="AA94">
            <v>1832864.9757566496</v>
          </cell>
          <cell r="AB94">
            <v>1842138.2690560387</v>
          </cell>
          <cell r="AC94">
            <v>1849879.4126410943</v>
          </cell>
          <cell r="AD94">
            <v>1856263.9308061528</v>
          </cell>
          <cell r="AE94">
            <v>1861332.9990071086</v>
          </cell>
          <cell r="AF94">
            <v>1865147.7159290628</v>
          </cell>
          <cell r="AG94">
            <v>1867545.2339435965</v>
          </cell>
          <cell r="AH94">
            <v>1868845.0211827115</v>
          </cell>
          <cell r="AI94">
            <v>1868931.7788722599</v>
          </cell>
          <cell r="AJ94">
            <v>1868191.3655384942</v>
          </cell>
          <cell r="AK94">
            <v>1866550.0980562074</v>
          </cell>
          <cell r="AL94">
            <v>1863643.0506691339</v>
          </cell>
          <cell r="AM94">
            <v>1859974.8522650385</v>
          </cell>
          <cell r="AN94">
            <v>1855344.055347783</v>
          </cell>
          <cell r="AO94">
            <v>1849452.0318766283</v>
          </cell>
          <cell r="AP94">
            <v>1842117.8853648666</v>
          </cell>
          <cell r="AQ94">
            <v>1833330.916596984</v>
          </cell>
          <cell r="AR94">
            <v>1823549.5959257379</v>
          </cell>
          <cell r="AS94">
            <v>1812938.7273984959</v>
          </cell>
          <cell r="AT94">
            <v>1801571.5047779784</v>
          </cell>
          <cell r="AU94">
            <v>1789800.2212108774</v>
          </cell>
          <cell r="AV94">
            <v>1777329.7791295981</v>
          </cell>
          <cell r="AW94">
            <v>1764347.692020887</v>
          </cell>
          <cell r="AX94">
            <v>1751069.4844305892</v>
          </cell>
          <cell r="AY94">
            <v>1737448.7294642096</v>
          </cell>
          <cell r="AZ94">
            <v>1723635.4319480513</v>
          </cell>
          <cell r="BA94">
            <v>1709433.7194745739</v>
          </cell>
          <cell r="BB94">
            <v>1695161.7405734798</v>
          </cell>
          <cell r="BC94">
            <v>1680785.792011623</v>
          </cell>
          <cell r="BD94">
            <v>1666134.4650072006</v>
          </cell>
          <cell r="BE94">
            <v>1651375.5809426396</v>
          </cell>
          <cell r="BF94">
            <v>1636664.139130315</v>
          </cell>
          <cell r="BG94">
            <v>1621599.1621869502</v>
          </cell>
          <cell r="BH94">
            <v>1606424.5851478993</v>
          </cell>
          <cell r="BI94">
            <v>1590736.7285188974</v>
          </cell>
          <cell r="BJ94">
            <v>1575059.2540526788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94">
          <cell r="B94">
            <v>11655895.076339077</v>
          </cell>
          <cell r="C94">
            <v>11798132.63343164</v>
          </cell>
          <cell r="D94">
            <v>11937668.739128768</v>
          </cell>
          <cell r="E94">
            <v>12075117.632504748</v>
          </cell>
          <cell r="F94">
            <v>12211549.856835347</v>
          </cell>
          <cell r="G94">
            <v>12346198.937378958</v>
          </cell>
          <cell r="H94">
            <v>12479013.515228348</v>
          </cell>
          <cell r="I94">
            <v>12609535.070506055</v>
          </cell>
          <cell r="J94">
            <v>12736431.797105143</v>
          </cell>
          <cell r="K94">
            <v>12859844.068449317</v>
          </cell>
          <cell r="L94">
            <v>12979764.07851781</v>
          </cell>
          <cell r="M94">
            <v>13095981.380693968</v>
          </cell>
          <cell r="N94">
            <v>12570437.80731494</v>
          </cell>
          <cell r="O94">
            <v>12196700.10219398</v>
          </cell>
          <cell r="P94">
            <v>12227261.446541695</v>
          </cell>
          <cell r="Q94">
            <v>12510152.668578172</v>
          </cell>
          <cell r="R94">
            <v>12598933.767262401</v>
          </cell>
          <cell r="S94">
            <v>12685052.417554248</v>
          </cell>
          <cell r="T94">
            <v>12768494.920885546</v>
          </cell>
          <cell r="U94">
            <v>12848921.434683338</v>
          </cell>
          <cell r="V94">
            <v>12925946.163345054</v>
          </cell>
          <cell r="W94">
            <v>13000280.230255555</v>
          </cell>
          <cell r="X94">
            <v>13072113.771938892</v>
          </cell>
          <cell r="Y94">
            <v>13142235.179218587</v>
          </cell>
          <cell r="Z94">
            <v>13210470.776149971</v>
          </cell>
          <cell r="AA94">
            <v>13277917.170081371</v>
          </cell>
          <cell r="AB94">
            <v>13343333.776576536</v>
          </cell>
          <cell r="AC94">
            <v>13406036.209759232</v>
          </cell>
          <cell r="AD94">
            <v>13466474.290838018</v>
          </cell>
          <cell r="AE94">
            <v>13524494.427933499</v>
          </cell>
          <cell r="AF94">
            <v>13579286.669190086</v>
          </cell>
          <cell r="AG94">
            <v>13630731.83247821</v>
          </cell>
          <cell r="AH94">
            <v>13679382.33644258</v>
          </cell>
          <cell r="AI94">
            <v>13725555.062561965</v>
          </cell>
          <cell r="AJ94">
            <v>13768789.716916788</v>
          </cell>
          <cell r="AK94">
            <v>13808963.678179568</v>
          </cell>
          <cell r="AL94">
            <v>13846382.373624017</v>
          </cell>
          <cell r="AM94">
            <v>13880075.243858736</v>
          </cell>
          <cell r="AN94">
            <v>13908808.494662298</v>
          </cell>
          <cell r="AO94">
            <v>13932549.142275117</v>
          </cell>
          <cell r="AP94">
            <v>13951912.408975929</v>
          </cell>
          <cell r="AQ94">
            <v>13966684.27314223</v>
          </cell>
          <cell r="AR94">
            <v>13977102.241608551</v>
          </cell>
          <cell r="AS94">
            <v>13983984.819536196</v>
          </cell>
          <cell r="AT94">
            <v>13987507.688973321</v>
          </cell>
          <cell r="AU94">
            <v>13986747.750025865</v>
          </cell>
          <cell r="AV94">
            <v>13981573.205845047</v>
          </cell>
          <cell r="AW94">
            <v>13971683.318805568</v>
          </cell>
          <cell r="AX94">
            <v>13957635.291928723</v>
          </cell>
          <cell r="AY94">
            <v>13938903.799047763</v>
          </cell>
          <cell r="AZ94">
            <v>13915860.607303323</v>
          </cell>
          <cell r="BA94">
            <v>13888527.911812499</v>
          </cell>
          <cell r="BB94">
            <v>13856357.723853005</v>
          </cell>
          <cell r="BC94">
            <v>13818752.206872161</v>
          </cell>
          <cell r="BD94">
            <v>13776607.728666348</v>
          </cell>
          <cell r="BE94">
            <v>13730429.956404444</v>
          </cell>
          <cell r="BF94">
            <v>13680133.812196666</v>
          </cell>
          <cell r="BG94">
            <v>13624848.802266095</v>
          </cell>
          <cell r="BH94">
            <v>13565433.616354946</v>
          </cell>
          <cell r="BI94">
            <v>13502712.361787485</v>
          </cell>
          <cell r="BJ94">
            <v>13435866.942639505</v>
          </cell>
        </row>
        <row r="96">
          <cell r="B96">
            <v>8767035.1397579666</v>
          </cell>
          <cell r="C96">
            <v>8910491.1507971808</v>
          </cell>
          <cell r="D96">
            <v>9053466.3662160207</v>
          </cell>
          <cell r="E96">
            <v>9197424.2973505873</v>
          </cell>
          <cell r="F96">
            <v>9343272.5544307157</v>
          </cell>
          <cell r="G96">
            <v>9491067.6609745827</v>
          </cell>
          <cell r="H96">
            <v>9640506.3387064151</v>
          </cell>
          <cell r="I96">
            <v>9791513.1248987708</v>
          </cell>
          <cell r="J96">
            <v>9943341.517618658</v>
          </cell>
          <cell r="K96">
            <v>10095436.208655931</v>
          </cell>
          <cell r="L96">
            <v>10247277.197804689</v>
          </cell>
          <cell r="M96">
            <v>10401780.025168473</v>
          </cell>
          <cell r="N96">
            <v>9949726.1285557114</v>
          </cell>
          <cell r="O96">
            <v>9910429.8476991691</v>
          </cell>
          <cell r="P96">
            <v>9962454.6102346536</v>
          </cell>
          <cell r="Q96">
            <v>10132746.980143404</v>
          </cell>
          <cell r="R96">
            <v>10254693.528474789</v>
          </cell>
          <cell r="S96">
            <v>10372920.967605751</v>
          </cell>
          <cell r="T96">
            <v>10487351.940371804</v>
          </cell>
          <cell r="U96">
            <v>10597624.674635204</v>
          </cell>
          <cell r="V96">
            <v>10703370.904826898</v>
          </cell>
          <cell r="W96">
            <v>10805355.135477278</v>
          </cell>
          <cell r="X96">
            <v>10903856.162874835</v>
          </cell>
          <cell r="Y96">
            <v>10999784.754790328</v>
          </cell>
          <cell r="Z96">
            <v>11093082.755957335</v>
          </cell>
          <cell r="AA96">
            <v>11184927.581230484</v>
          </cell>
          <cell r="AB96">
            <v>11274128.192258466</v>
          </cell>
          <cell r="AC96">
            <v>11360028.451434121</v>
          </cell>
          <cell r="AD96">
            <v>11443128.599487999</v>
          </cell>
          <cell r="AE96">
            <v>11523327.359478669</v>
          </cell>
          <cell r="AF96">
            <v>11599878.049720569</v>
          </cell>
          <cell r="AG96">
            <v>11672470.576738223</v>
          </cell>
          <cell r="AH96">
            <v>11741400.095938822</v>
          </cell>
          <cell r="AI96">
            <v>11807056.121643635</v>
          </cell>
          <cell r="AJ96">
            <v>11869085.607047118</v>
          </cell>
          <cell r="AK96">
            <v>11927486.229591059</v>
          </cell>
          <cell r="AL96">
            <v>11982705.149487305</v>
          </cell>
          <cell r="AM96">
            <v>12033891.955153227</v>
          </cell>
          <cell r="AN96">
            <v>12079910.48061312</v>
          </cell>
          <cell r="AO96">
            <v>12120811.041678455</v>
          </cell>
          <cell r="AP96">
            <v>12157344.319475301</v>
          </cell>
          <cell r="AQ96">
            <v>12189547.246926416</v>
          </cell>
          <cell r="AR96">
            <v>12218094.272458447</v>
          </cell>
          <cell r="AS96">
            <v>12243697.547416737</v>
          </cell>
          <cell r="AT96">
            <v>12266420.768433781</v>
          </cell>
          <cell r="AU96">
            <v>12285216.293013856</v>
          </cell>
          <cell r="AV96">
            <v>12299821.576139163</v>
          </cell>
          <cell r="AW96">
            <v>12309819.499527391</v>
          </cell>
          <cell r="AX96">
            <v>12315664.858189274</v>
          </cell>
          <cell r="AY96">
            <v>12316734.120841343</v>
          </cell>
          <cell r="AZ96">
            <v>12313310.677168656</v>
          </cell>
          <cell r="BA96">
            <v>12305308.966793301</v>
          </cell>
          <cell r="BB96">
            <v>12292100.445483336</v>
          </cell>
          <cell r="BC96">
            <v>12273060.422671935</v>
          </cell>
          <cell r="BD96">
            <v>12249067.989150207</v>
          </cell>
          <cell r="BE96">
            <v>12220616.046432283</v>
          </cell>
          <cell r="BF96">
            <v>12187607.295059508</v>
          </cell>
          <cell r="BG96">
            <v>12149175.542901568</v>
          </cell>
          <cell r="BH96">
            <v>12106204.470689338</v>
          </cell>
          <cell r="BI96">
            <v>12059543.761272138</v>
          </cell>
          <cell r="BJ96">
            <v>12008403.475313572</v>
          </cell>
        </row>
        <row r="97">
          <cell r="B97">
            <v>6938258.9658976663</v>
          </cell>
          <cell r="C97">
            <v>7095955.9874292081</v>
          </cell>
          <cell r="D97">
            <v>7249929.9512437293</v>
          </cell>
          <cell r="E97">
            <v>7400910.3762016995</v>
          </cell>
          <cell r="F97">
            <v>7550544.1115373233</v>
          </cell>
          <cell r="G97">
            <v>7700801.4790031658</v>
          </cell>
          <cell r="H97">
            <v>7852752.0418686643</v>
          </cell>
          <cell r="I97">
            <v>8005746.2860454936</v>
          </cell>
          <cell r="J97">
            <v>8158791.6220832709</v>
          </cell>
          <cell r="K97">
            <v>8311594.1921053072</v>
          </cell>
          <cell r="L97">
            <v>8464448.6416643839</v>
          </cell>
          <cell r="M97">
            <v>8617518.6691710018</v>
          </cell>
          <cell r="N97">
            <v>8228681.9338707924</v>
          </cell>
          <cell r="O97">
            <v>8193171.3698001886</v>
          </cell>
          <cell r="P97">
            <v>8320279.4086042745</v>
          </cell>
          <cell r="Q97">
            <v>8459904.0274788532</v>
          </cell>
          <cell r="R97">
            <v>8598837.1513733622</v>
          </cell>
          <cell r="S97">
            <v>8739622.3085071649</v>
          </cell>
          <cell r="T97">
            <v>8876896.287951069</v>
          </cell>
          <cell r="U97">
            <v>9010183.9133357368</v>
          </cell>
          <cell r="V97">
            <v>9138913.614842033</v>
          </cell>
          <cell r="W97">
            <v>9263624.9956378415</v>
          </cell>
          <cell r="X97">
            <v>9384397.5556921568</v>
          </cell>
          <cell r="Y97">
            <v>9501964.1313173119</v>
          </cell>
          <cell r="Z97">
            <v>9616142.1145800129</v>
          </cell>
          <cell r="AA97">
            <v>9728056.0508925579</v>
          </cell>
          <cell r="AB97">
            <v>9836526.6482949741</v>
          </cell>
          <cell r="AC97">
            <v>9940948.3055800311</v>
          </cell>
          <cell r="AD97">
            <v>10041856.749919044</v>
          </cell>
          <cell r="AE97">
            <v>10139208.480568899</v>
          </cell>
          <cell r="AF97">
            <v>10232323.160875933</v>
          </cell>
          <cell r="AG97">
            <v>10320966.005081791</v>
          </cell>
          <cell r="AH97">
            <v>10405454.409299597</v>
          </cell>
          <cell r="AI97">
            <v>10486270.198771836</v>
          </cell>
          <cell r="AJ97">
            <v>10563134.52905931</v>
          </cell>
          <cell r="AK97">
            <v>10636074.126049101</v>
          </cell>
          <cell r="AL97">
            <v>10705545.165884649</v>
          </cell>
          <cell r="AM97">
            <v>10770719.354975831</v>
          </cell>
          <cell r="AN97">
            <v>10830466.351596765</v>
          </cell>
          <cell r="AO97">
            <v>10884811.821022395</v>
          </cell>
          <cell r="AP97">
            <v>10934428.345536869</v>
          </cell>
          <cell r="AQ97">
            <v>10979223.069161525</v>
          </cell>
          <cell r="AR97">
            <v>11019534.249174161</v>
          </cell>
          <cell r="AS97">
            <v>11056226.066418426</v>
          </cell>
          <cell r="AT97">
            <v>11089542.083512818</v>
          </cell>
          <cell r="AU97">
            <v>11118577.691241637</v>
          </cell>
          <cell r="AV97">
            <v>11143307.675780963</v>
          </cell>
          <cell r="AW97">
            <v>11163581.77074337</v>
          </cell>
          <cell r="AX97">
            <v>11180242.12424913</v>
          </cell>
          <cell r="AY97">
            <v>11192616.496426452</v>
          </cell>
          <cell r="AZ97">
            <v>11200932.840493593</v>
          </cell>
          <cell r="BA97">
            <v>11205065.958974721</v>
          </cell>
          <cell r="BB97">
            <v>11204305.009585368</v>
          </cell>
          <cell r="BC97">
            <v>11197912.835488018</v>
          </cell>
          <cell r="BD97">
            <v>11186690.846764693</v>
          </cell>
          <cell r="BE97">
            <v>11171050.606178494</v>
          </cell>
          <cell r="BF97">
            <v>11150827.291910755</v>
          </cell>
          <cell r="BG97">
            <v>11125070.010806033</v>
          </cell>
          <cell r="BH97">
            <v>11094580.391440451</v>
          </cell>
          <cell r="BI97">
            <v>11060177.934966894</v>
          </cell>
          <cell r="BJ97">
            <v>11021043.842586247</v>
          </cell>
        </row>
        <row r="98">
          <cell r="B98">
            <v>6275637.6482388349</v>
          </cell>
          <cell r="C98">
            <v>6413261.0235107699</v>
          </cell>
          <cell r="D98">
            <v>6545485.1286404375</v>
          </cell>
          <cell r="E98">
            <v>6672659.3850161768</v>
          </cell>
          <cell r="F98">
            <v>6797095.6983916089</v>
          </cell>
          <cell r="G98">
            <v>6921679.0286510345</v>
          </cell>
          <cell r="H98">
            <v>7047775.0495810499</v>
          </cell>
          <cell r="I98">
            <v>7174450.2948818319</v>
          </cell>
          <cell r="J98">
            <v>7300756.8754685167</v>
          </cell>
          <cell r="K98">
            <v>7425697.3302353453</v>
          </cell>
          <cell r="L98">
            <v>7548434.1652876884</v>
          </cell>
          <cell r="M98">
            <v>7668654.1052298443</v>
          </cell>
          <cell r="N98">
            <v>7317707.2806426678</v>
          </cell>
          <cell r="O98">
            <v>7234354.9970232407</v>
          </cell>
          <cell r="P98">
            <v>7332036.7885099361</v>
          </cell>
          <cell r="Q98">
            <v>7429953.1870881543</v>
          </cell>
          <cell r="R98">
            <v>7524891.8268300537</v>
          </cell>
          <cell r="S98">
            <v>7619280.765746953</v>
          </cell>
          <cell r="T98">
            <v>7707541.8338719569</v>
          </cell>
          <cell r="U98">
            <v>7789501.3262408869</v>
          </cell>
          <cell r="V98">
            <v>7864740.2232133653</v>
          </cell>
          <cell r="W98">
            <v>7933714.1773360707</v>
          </cell>
          <cell r="X98">
            <v>7996695.9130472038</v>
          </cell>
          <cell r="Y98">
            <v>8054702.5634420887</v>
          </cell>
          <cell r="Z98">
            <v>8107412.0078220339</v>
          </cell>
          <cell r="AA98">
            <v>8155728.1867472352</v>
          </cell>
          <cell r="AB98">
            <v>8198791.9158292785</v>
          </cell>
          <cell r="AC98">
            <v>8236258.7537490278</v>
          </cell>
          <cell r="AD98">
            <v>8268615.3312671958</v>
          </cell>
          <cell r="AE98">
            <v>8296705.5002248315</v>
          </cell>
          <cell r="AF98">
            <v>8321259.9687788114</v>
          </cell>
          <cell r="AG98">
            <v>8342612.2205634611</v>
          </cell>
          <cell r="AH98">
            <v>8360902.2642334923</v>
          </cell>
          <cell r="AI98">
            <v>8376590.5197749753</v>
          </cell>
          <cell r="AJ98">
            <v>8389494.1055210344</v>
          </cell>
          <cell r="AK98">
            <v>8399404.013207132</v>
          </cell>
          <cell r="AL98">
            <v>8406689.693719428</v>
          </cell>
          <cell r="AM98">
            <v>8410628.6323142387</v>
          </cell>
          <cell r="AN98">
            <v>8410154.3117395621</v>
          </cell>
          <cell r="AO98">
            <v>8404358.3888933435</v>
          </cell>
          <cell r="AP98">
            <v>8392809.3018026631</v>
          </cell>
          <cell r="AQ98">
            <v>8374794.0960447034</v>
          </cell>
          <cell r="AR98">
            <v>8350728.0155111915</v>
          </cell>
          <cell r="AS98">
            <v>8321517.7935798448</v>
          </cell>
          <cell r="AT98">
            <v>8287184.5044755805</v>
          </cell>
          <cell r="AU98">
            <v>8246574.6500161588</v>
          </cell>
          <cell r="AV98">
            <v>8199505.0120721059</v>
          </cell>
          <cell r="AW98">
            <v>8146056.9969552709</v>
          </cell>
          <cell r="AX98">
            <v>8087037.4415216735</v>
          </cell>
          <cell r="AY98">
            <v>8024011.3150028801</v>
          </cell>
          <cell r="AZ98">
            <v>7960437.9772513555</v>
          </cell>
          <cell r="BA98">
            <v>7898295.5648156144</v>
          </cell>
          <cell r="BB98">
            <v>7837052.8513167445</v>
          </cell>
          <cell r="BC98">
            <v>7776572.7354566371</v>
          </cell>
          <cell r="BD98">
            <v>7716960.7010123506</v>
          </cell>
          <cell r="BE98">
            <v>7656555.6236483678</v>
          </cell>
          <cell r="BF98">
            <v>7594283.5784102296</v>
          </cell>
          <cell r="BG98">
            <v>7529587.4664129252</v>
          </cell>
          <cell r="BH98">
            <v>7463276.6244607717</v>
          </cell>
          <cell r="BI98">
            <v>7395505.4718810832</v>
          </cell>
          <cell r="BJ98">
            <v>7325764.0626909761</v>
          </cell>
        </row>
      </sheetData>
      <sheetData sheetId="17">
        <row r="95"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</row>
      </sheetData>
      <sheetData sheetId="18">
        <row r="94">
          <cell r="M94">
            <v>4499612.8564643003</v>
          </cell>
          <cell r="N94">
            <v>4088909.2010247828</v>
          </cell>
          <cell r="O94">
            <v>4185619.2137482069</v>
          </cell>
          <cell r="P94">
            <v>4565685.7073369054</v>
          </cell>
          <cell r="Q94">
            <v>4647159.289389791</v>
          </cell>
          <cell r="R94">
            <v>4724029.8737680539</v>
          </cell>
          <cell r="S94">
            <v>4799844.7292158585</v>
          </cell>
          <cell r="T94">
            <v>4874238.7119350024</v>
          </cell>
          <cell r="U94">
            <v>4947061.75629305</v>
          </cell>
          <cell r="V94">
            <v>5017573.462286884</v>
          </cell>
          <cell r="W94">
            <v>5085947.847675465</v>
          </cell>
          <cell r="X94">
            <v>5151997.1988559412</v>
          </cell>
          <cell r="Y94">
            <v>5216170.506283503</v>
          </cell>
          <cell r="Z94">
            <v>5278685.5127970669</v>
          </cell>
          <cell r="AA94">
            <v>5340144.1958198594</v>
          </cell>
          <cell r="AB94">
            <v>5399783.7634694055</v>
          </cell>
          <cell r="AC94">
            <v>5457181.0983095309</v>
          </cell>
          <cell r="AD94">
            <v>5512453.609320743</v>
          </cell>
          <cell r="AE94">
            <v>5565348.0639798511</v>
          </cell>
          <cell r="AF94">
            <v>5614919.9669730412</v>
          </cell>
          <cell r="AG94">
            <v>5661104.3201375622</v>
          </cell>
          <cell r="AH94">
            <v>5704000.362730532</v>
          </cell>
          <cell r="AI94">
            <v>5744032.7575040627</v>
          </cell>
          <cell r="AJ94">
            <v>5780968.0778374886</v>
          </cell>
          <cell r="AK94">
            <v>5814668.3577584792</v>
          </cell>
          <cell r="AL94">
            <v>5845612.9632073576</v>
          </cell>
          <cell r="AM94">
            <v>5873102.7733406452</v>
          </cell>
          <cell r="AN94">
            <v>5896483.4026428089</v>
          </cell>
          <cell r="AO94">
            <v>5915863.2760683056</v>
          </cell>
          <cell r="AP94">
            <v>5931938.5723492736</v>
          </cell>
          <cell r="AQ94">
            <v>5944918.5969701922</v>
          </cell>
          <cell r="AR94">
            <v>5955424.6220572535</v>
          </cell>
          <cell r="AS94">
            <v>5963960.7326576523</v>
          </cell>
          <cell r="AT94">
            <v>5970801.4538430646</v>
          </cell>
          <cell r="AU94">
            <v>5975463.9334650422</v>
          </cell>
          <cell r="AV94">
            <v>5978162.9830246447</v>
          </cell>
          <cell r="AW94">
            <v>5978359.865683632</v>
          </cell>
          <cell r="AX94">
            <v>5976390.2555203382</v>
          </cell>
          <cell r="AY94">
            <v>5971779.9394674245</v>
          </cell>
          <cell r="AZ94">
            <v>5964437.0440928843</v>
          </cell>
          <cell r="BA94">
            <v>5954368.1907536965</v>
          </cell>
          <cell r="BB94">
            <v>5940869.9737842344</v>
          </cell>
          <cell r="BC94">
            <v>5923898.4581036633</v>
          </cell>
          <cell r="BD94">
            <v>5904277.675502724</v>
          </cell>
          <cell r="BE94">
            <v>5882234.7823368888</v>
          </cell>
          <cell r="BF94">
            <v>5857571.2111633327</v>
          </cell>
          <cell r="BG94">
            <v>5829921.8295993991</v>
          </cell>
          <cell r="BH94">
            <v>5799981.1982973395</v>
          </cell>
          <cell r="BI94">
            <v>5767949.5569480062</v>
          </cell>
          <cell r="BJ94">
            <v>5733239.7956767762</v>
          </cell>
        </row>
        <row r="97">
          <cell r="P97">
            <v>4430637.910018988</v>
          </cell>
          <cell r="Q97">
            <v>4509330.3202475002</v>
          </cell>
          <cell r="R97">
            <v>4587300.2655546758</v>
          </cell>
          <cell r="S97">
            <v>4664939.3118343903</v>
          </cell>
          <cell r="T97">
            <v>4741184.6573032541</v>
          </cell>
          <cell r="U97">
            <v>4815884.0486488529</v>
          </cell>
          <cell r="V97">
            <v>4888282.325801257</v>
          </cell>
          <cell r="W97">
            <v>4958535.772573296</v>
          </cell>
          <cell r="X97">
            <v>5026438.5803961167</v>
          </cell>
          <cell r="Y97">
            <v>5092421.6724069025</v>
          </cell>
          <cell r="Z97">
            <v>5156688.9632393904</v>
          </cell>
          <cell r="AA97">
            <v>5219835.2233267892</v>
          </cell>
          <cell r="AB97">
            <v>5281095.3669767585</v>
          </cell>
          <cell r="AC97">
            <v>5340048.9637311678</v>
          </cell>
          <cell r="AD97">
            <v>5396815.4093660135</v>
          </cell>
          <cell r="AE97">
            <v>5451146.0841462798</v>
          </cell>
          <cell r="AF97">
            <v>5502103.0695359735</v>
          </cell>
          <cell r="AG97">
            <v>5549629.0223524086</v>
          </cell>
          <cell r="AH97">
            <v>5593824.3084631758</v>
          </cell>
          <cell r="AI97">
            <v>5635118.6731491536</v>
          </cell>
          <cell r="AJ97">
            <v>5673284.2881345283</v>
          </cell>
          <cell r="AK97">
            <v>5708186.966909457</v>
          </cell>
          <cell r="AL97">
            <v>5740309.3405866912</v>
          </cell>
          <cell r="AM97">
            <v>5768957.8144628387</v>
          </cell>
          <cell r="AN97">
            <v>5793478.9681204548</v>
          </cell>
          <cell r="AO97">
            <v>5813976.4879285814</v>
          </cell>
          <cell r="AP97">
            <v>5831140.7755539948</v>
          </cell>
          <cell r="AQ97">
            <v>5845174.9693752127</v>
          </cell>
          <cell r="AR97">
            <v>5856685.8122695945</v>
          </cell>
          <cell r="AS97">
            <v>5866175.8082979918</v>
          </cell>
          <cell r="AT97">
            <v>5873924.4056466743</v>
          </cell>
          <cell r="AU97">
            <v>5879444.0068276096</v>
          </cell>
          <cell r="AV97">
            <v>5882962.8537441855</v>
          </cell>
          <cell r="AW97">
            <v>5883969.0786794834</v>
          </cell>
          <cell r="AX97">
            <v>5882854.9176556487</v>
          </cell>
          <cell r="AY97">
            <v>5879143.7571816156</v>
          </cell>
          <cell r="AZ97">
            <v>5872740.4534060089</v>
          </cell>
          <cell r="BA97">
            <v>5863647.4594459105</v>
          </cell>
          <cell r="BB97">
            <v>5851153.4809709722</v>
          </cell>
          <cell r="BC97">
            <v>5835206.0736786136</v>
          </cell>
          <cell r="BD97">
            <v>5816624.4953223225</v>
          </cell>
          <cell r="BE97">
            <v>5795630.3172278311</v>
          </cell>
          <cell r="BF97">
            <v>5772018.6461089989</v>
          </cell>
          <cell r="BG97">
            <v>5745415.2010872569</v>
          </cell>
          <cell r="BH97">
            <v>5716506.4184488067</v>
          </cell>
          <cell r="BI97">
            <v>5685490.541395016</v>
          </cell>
          <cell r="BJ97">
            <v>5651778.0509895263</v>
          </cell>
        </row>
      </sheetData>
      <sheetData sheetId="19"/>
      <sheetData sheetId="20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4201673.4501038799</v>
          </cell>
          <cell r="N94">
            <v>3844401.4219390126</v>
          </cell>
          <cell r="O94">
            <v>3912367.3142677131</v>
          </cell>
          <cell r="P94">
            <v>4272556.2840189887</v>
          </cell>
          <cell r="Q94">
            <v>4353224.3812322924</v>
          </cell>
          <cell r="R94">
            <v>4429351.5580757139</v>
          </cell>
          <cell r="S94">
            <v>4504488.6842467897</v>
          </cell>
          <cell r="T94">
            <v>4578361.4714570567</v>
          </cell>
          <cell r="U94">
            <v>4650783.3391981618</v>
          </cell>
          <cell r="V94">
            <v>4721323.2116928184</v>
          </cell>
          <cell r="W94">
            <v>4790059.0663931537</v>
          </cell>
          <cell r="X94">
            <v>4856810.1644627564</v>
          </cell>
          <cell r="Y94">
            <v>4921994.5735761877</v>
          </cell>
          <cell r="Z94">
            <v>4985877.0511925006</v>
          </cell>
          <cell r="AA94">
            <v>5048907.2021345738</v>
          </cell>
          <cell r="AB94">
            <v>5110388.5515659861</v>
          </cell>
          <cell r="AC94">
            <v>5169883.6886782888</v>
          </cell>
          <cell r="AD94">
            <v>5227428.3100388544</v>
          </cell>
          <cell r="AE94">
            <v>5282743.5822338928</v>
          </cell>
          <cell r="AF94">
            <v>5334733.4100605482</v>
          </cell>
          <cell r="AG94">
            <v>5383370.9465435017</v>
          </cell>
          <cell r="AH94">
            <v>5428729.9188164417</v>
          </cell>
          <cell r="AI94">
            <v>5471245.3588431599</v>
          </cell>
          <cell r="AJ94">
            <v>5510698.4958154839</v>
          </cell>
          <cell r="AK94">
            <v>5546986.5959258117</v>
          </cell>
          <cell r="AL94">
            <v>5580514.6336094532</v>
          </cell>
          <cell r="AM94">
            <v>5610620.8085242603</v>
          </cell>
          <cell r="AN94">
            <v>5636625.6746263457</v>
          </cell>
          <cell r="AO94">
            <v>5658589.830708161</v>
          </cell>
          <cell r="AP94">
            <v>5677202.2625157693</v>
          </cell>
          <cell r="AQ94">
            <v>5692740.3384395009</v>
          </cell>
          <cell r="AR94">
            <v>5705817.661690115</v>
          </cell>
          <cell r="AS94">
            <v>5717000.3047987539</v>
          </cell>
          <cell r="AT94">
            <v>5726425.4399180664</v>
          </cell>
          <cell r="AU94">
            <v>5733624.6317598261</v>
          </cell>
          <cell r="AV94">
            <v>5738857.9626844274</v>
          </cell>
          <cell r="AW94">
            <v>5741545.3529350255</v>
          </cell>
          <cell r="AX94">
            <v>5741985.4334136145</v>
          </cell>
          <cell r="AY94">
            <v>5739765.1289273016</v>
          </cell>
          <cell r="AZ94">
            <v>5734733.437281237</v>
          </cell>
          <cell r="BA94">
            <v>5726923.8129801638</v>
          </cell>
          <cell r="BB94">
            <v>5715639.9469644763</v>
          </cell>
          <cell r="BC94">
            <v>5700913.6529240822</v>
          </cell>
          <cell r="BD94">
            <v>5683542.0395673746</v>
          </cell>
          <cell r="BE94">
            <v>5663746.4185481342</v>
          </cell>
          <cell r="BF94">
            <v>5641342.9419617243</v>
          </cell>
          <cell r="BG94">
            <v>5615935.8341108505</v>
          </cell>
          <cell r="BH94">
            <v>5588270.9383005481</v>
          </cell>
          <cell r="BI94">
            <v>5558520.5325684259</v>
          </cell>
          <cell r="BJ94">
            <v>5526139.2518750802</v>
          </cell>
        </row>
        <row r="96"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4044614.3462248663</v>
          </cell>
          <cell r="N96">
            <v>3720842.1599092968</v>
          </cell>
          <cell r="O96">
            <v>3781577.5443393923</v>
          </cell>
          <cell r="P96">
            <v>4144087.4482865236</v>
          </cell>
          <cell r="Q96">
            <v>4222006.8121142639</v>
          </cell>
          <cell r="R96">
            <v>4299264.6052257018</v>
          </cell>
          <cell r="S96">
            <v>4376141.9147050846</v>
          </cell>
          <cell r="T96">
            <v>4451781.2370396359</v>
          </cell>
          <cell r="U96">
            <v>4525992.3820422236</v>
          </cell>
          <cell r="V96">
            <v>4598329.792250691</v>
          </cell>
          <cell r="W96">
            <v>4668854.4312952776</v>
          </cell>
          <cell r="X96">
            <v>4737368.1308086272</v>
          </cell>
          <cell r="Y96">
            <v>4804272.1154932631</v>
          </cell>
          <cell r="Z96">
            <v>4869818.5451103728</v>
          </cell>
          <cell r="AA96">
            <v>4934450.4177303482</v>
          </cell>
          <cell r="AB96">
            <v>4997469.7811587341</v>
          </cell>
          <cell r="AC96">
            <v>5058441.8419620963</v>
          </cell>
          <cell r="AD96">
            <v>5117404.3671032768</v>
          </cell>
          <cell r="AE96">
            <v>5174083.1981838532</v>
          </cell>
          <cell r="AF96">
            <v>5227388.4369197534</v>
          </cell>
          <cell r="AG96">
            <v>5277300.243447341</v>
          </cell>
          <cell r="AH96">
            <v>5323893.3012881959</v>
          </cell>
          <cell r="AI96">
            <v>5367607.6993396059</v>
          </cell>
          <cell r="AJ96">
            <v>5408230.115380819</v>
          </cell>
          <cell r="AK96">
            <v>5445661.4139326867</v>
          </cell>
          <cell r="AL96">
            <v>5480309.9335892927</v>
          </cell>
          <cell r="AM96">
            <v>5511518.5399556886</v>
          </cell>
          <cell r="AN96">
            <v>5538607.9144719401</v>
          </cell>
          <cell r="AO96">
            <v>5561634.3671385273</v>
          </cell>
          <cell r="AP96">
            <v>5581281.7116011111</v>
          </cell>
          <cell r="AQ96">
            <v>5597821.3832976865</v>
          </cell>
          <cell r="AR96">
            <v>5611852.4261230575</v>
          </cell>
          <cell r="AS96">
            <v>5623938.9145586295</v>
          </cell>
          <cell r="AT96">
            <v>5634223.0611899113</v>
          </cell>
          <cell r="AU96">
            <v>5642232.9331199015</v>
          </cell>
          <cell r="AV96">
            <v>5648244.2045367388</v>
          </cell>
          <cell r="AW96">
            <v>5651706.4844366433</v>
          </cell>
          <cell r="AX96">
            <v>5652965.3307160307</v>
          </cell>
          <cell r="AY96">
            <v>5651605.2071878863</v>
          </cell>
          <cell r="AZ96">
            <v>5647471.8272973215</v>
          </cell>
          <cell r="BA96">
            <v>5640594.2385978475</v>
          </cell>
          <cell r="BB96">
            <v>5630268.8573201997</v>
          </cell>
          <cell r="BC96">
            <v>5616519.735847014</v>
          </cell>
          <cell r="BD96">
            <v>5600139.2813874111</v>
          </cell>
          <cell r="BE96">
            <v>5581343.3532175263</v>
          </cell>
          <cell r="BF96">
            <v>5559941.5711904811</v>
          </cell>
          <cell r="BG96">
            <v>5535529.7137806294</v>
          </cell>
          <cell r="BH96">
            <v>5508846.5212199027</v>
          </cell>
          <cell r="BI96">
            <v>5480062.2984597674</v>
          </cell>
          <cell r="BJ96">
            <v>5448629.3772517014</v>
          </cell>
        </row>
      </sheetData>
      <sheetData sheetId="21"/>
      <sheetData sheetId="22"/>
      <sheetData sheetId="23">
        <row r="94"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238621.79876700926</v>
          </cell>
          <cell r="N94">
            <v>242424.93860635115</v>
          </cell>
          <cell r="O94">
            <v>233186.53532053885</v>
          </cell>
          <cell r="P94">
            <v>255608.29429028006</v>
          </cell>
          <cell r="Q94">
            <v>258065.86594836588</v>
          </cell>
          <cell r="R94">
            <v>260402.75303540117</v>
          </cell>
          <cell r="S94">
            <v>262640.1545871126</v>
          </cell>
          <cell r="T94">
            <v>264761.77747030836</v>
          </cell>
          <cell r="U94">
            <v>266812.82731205487</v>
          </cell>
          <cell r="V94">
            <v>268746.83951447404</v>
          </cell>
          <cell r="W94">
            <v>270565.28188481368</v>
          </cell>
          <cell r="X94">
            <v>272215.56482093554</v>
          </cell>
          <cell r="Y94">
            <v>273718.45715048513</v>
          </cell>
          <cell r="Z94">
            <v>275036.48433057609</v>
          </cell>
          <cell r="AA94">
            <v>276146.95191884972</v>
          </cell>
          <cell r="AB94">
            <v>276973.80524007441</v>
          </cell>
          <cell r="AC94">
            <v>277566.70278043952</v>
          </cell>
          <cell r="AD94">
            <v>278061.88928858511</v>
          </cell>
          <cell r="AE94">
            <v>278271.71101846319</v>
          </cell>
          <cell r="AF94">
            <v>278242.89034228044</v>
          </cell>
          <cell r="AG94">
            <v>277978.15814329364</v>
          </cell>
          <cell r="AH94">
            <v>277335.89478640404</v>
          </cell>
          <cell r="AI94">
            <v>276488.03027743974</v>
          </cell>
          <cell r="AJ94">
            <v>275404.06178646698</v>
          </cell>
          <cell r="AK94">
            <v>274106.17924809572</v>
          </cell>
          <cell r="AL94">
            <v>272730.43242879206</v>
          </cell>
          <cell r="AM94">
            <v>271254.14860857121</v>
          </cell>
          <cell r="AN94">
            <v>269660.26639614999</v>
          </cell>
          <cell r="AO94">
            <v>267996.90293882147</v>
          </cell>
          <cell r="AP94">
            <v>266191.58446920227</v>
          </cell>
          <cell r="AQ94">
            <v>264261.0235599642</v>
          </cell>
          <cell r="AR94">
            <v>262243.12694257055</v>
          </cell>
          <cell r="AS94">
            <v>260134.15156519206</v>
          </cell>
          <cell r="AT94">
            <v>258013.42069162309</v>
          </cell>
          <cell r="AU94">
            <v>255947.98685945675</v>
          </cell>
          <cell r="AV94">
            <v>253795.62897734219</v>
          </cell>
          <cell r="AW94">
            <v>251636.19875114399</v>
          </cell>
          <cell r="AX94">
            <v>249398.89929545525</v>
          </cell>
          <cell r="AY94">
            <v>247048.6452277496</v>
          </cell>
          <cell r="AZ94">
            <v>244648.58993122494</v>
          </cell>
          <cell r="BA94">
            <v>242136.60441426793</v>
          </cell>
          <cell r="BB94">
            <v>239632.69902455996</v>
          </cell>
          <cell r="BC94">
            <v>237083.77582012318</v>
          </cell>
          <cell r="BD94">
            <v>234576.34799201958</v>
          </cell>
          <cell r="BE94">
            <v>232098.53357181858</v>
          </cell>
          <cell r="BF94">
            <v>229612.40673982643</v>
          </cell>
          <cell r="BG94">
            <v>227085.04539757982</v>
          </cell>
          <cell r="BH94">
            <v>224596.38445005991</v>
          </cell>
          <cell r="BI94">
            <v>222110.16964286892</v>
          </cell>
          <cell r="BJ94">
            <v>219642.76662711354</v>
          </cell>
        </row>
      </sheetData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ReajBenef"/>
      <sheetName val="ValorBenef"/>
      <sheetName val="QteBenefAno"/>
    </sheetNames>
    <sheetDataSet>
      <sheetData sheetId="0"/>
      <sheetData sheetId="1">
        <row r="98">
          <cell r="T98">
            <v>0</v>
          </cell>
          <cell r="U98">
            <v>4.9999999999998899E-3</v>
          </cell>
          <cell r="V98">
            <v>2.4899999999999901E-2</v>
          </cell>
          <cell r="W98">
            <v>2.49487116092428E-2</v>
          </cell>
          <cell r="X98">
            <v>2.5849999999999901E-2</v>
          </cell>
          <cell r="Y98">
            <v>2.8731208964885235E-2</v>
          </cell>
          <cell r="Z98">
            <v>2.8064834702553165E-2</v>
          </cell>
          <cell r="AA98">
            <v>2.7646569875538152E-2</v>
          </cell>
          <cell r="AB98">
            <v>2.6978790417540255E-2</v>
          </cell>
          <cell r="AC98">
            <v>2.6296607216641732E-2</v>
          </cell>
          <cell r="AD98">
            <v>2.5598040784136522E-2</v>
          </cell>
          <cell r="AE98">
            <v>2.4895526658569089E-2</v>
          </cell>
          <cell r="AF98">
            <v>2.4166576900878312E-2</v>
          </cell>
          <cell r="AG98">
            <v>2.3406657402370135E-2</v>
          </cell>
          <cell r="AH98">
            <v>2.2695446441881817E-2</v>
          </cell>
          <cell r="AI98">
            <v>2.1977830901553252E-2</v>
          </cell>
          <cell r="AJ98">
            <v>2.1288781275005331E-2</v>
          </cell>
          <cell r="AK98">
            <v>2.0556186381589736E-2</v>
          </cell>
          <cell r="AL98">
            <v>1.9811359735816048E-2</v>
          </cell>
          <cell r="AM98">
            <v>1.9118433926365919E-2</v>
          </cell>
          <cell r="AN98">
            <v>1.8331897084149507E-2</v>
          </cell>
          <cell r="AO98">
            <v>1.7573479985674156E-2</v>
          </cell>
          <cell r="AP98">
            <v>1.6860337402607062E-2</v>
          </cell>
          <cell r="AQ98">
            <v>1.6161697153056931E-2</v>
          </cell>
          <cell r="AR98">
            <v>1.5459587769107497E-2</v>
          </cell>
          <cell r="AS98">
            <v>1.4826506058668754E-2</v>
          </cell>
          <cell r="AT98">
            <v>1.42287626779809E-2</v>
          </cell>
          <cell r="AU98">
            <v>1.3649404998509196E-2</v>
          </cell>
          <cell r="AV98">
            <v>1.3043397003133395E-2</v>
          </cell>
          <cell r="AW98">
            <v>1.2521649769168475E-2</v>
          </cell>
          <cell r="AX98">
            <v>1.2017528767387819E-2</v>
          </cell>
          <cell r="AY98">
            <v>1.1496536750218889E-2</v>
          </cell>
          <cell r="AZ98">
            <v>1.1048060817422378E-2</v>
          </cell>
          <cell r="BA98">
            <v>1.0689970535119331E-2</v>
          </cell>
          <cell r="BB98">
            <v>1.0300098244171219E-2</v>
          </cell>
          <cell r="BC98">
            <v>9.9734672320013207E-3</v>
          </cell>
          <cell r="BD98">
            <v>9.5449965825775696E-3</v>
          </cell>
          <cell r="BE98">
            <v>9.243820964026872E-3</v>
          </cell>
          <cell r="BF98">
            <v>8.9028762870235756E-3</v>
          </cell>
          <cell r="BG98">
            <v>8.5898901722729626E-3</v>
          </cell>
          <cell r="BH98">
            <v>8.3593852442267469E-3</v>
          </cell>
          <cell r="BI98">
            <v>8.1406114721822576E-3</v>
          </cell>
          <cell r="BJ98">
            <v>7.9039757353913664E-3</v>
          </cell>
        </row>
      </sheetData>
      <sheetData sheetId="2">
        <row r="2">
          <cell r="S2">
            <v>937</v>
          </cell>
          <cell r="T2">
            <v>937</v>
          </cell>
          <cell r="U2">
            <v>941.68499999999995</v>
          </cell>
          <cell r="V2">
            <v>965.13295649999986</v>
          </cell>
          <cell r="W2">
            <v>989.21178029629425</v>
          </cell>
          <cell r="X2">
            <v>1014.7829048169534</v>
          </cell>
          <cell r="Y2">
            <v>1043.9388445092425</v>
          </cell>
          <cell r="Z2">
            <v>1073.2368156199686</v>
          </cell>
          <cell r="AA2">
            <v>1102.9081322360062</v>
          </cell>
          <cell r="AB2">
            <v>1132.6632595854021</v>
          </cell>
          <cell r="AC2">
            <v>1162.4484604314405</v>
          </cell>
          <cell r="AD2">
            <v>1192.2048635310211</v>
          </cell>
          <cell r="AE2">
            <v>1221.8854314935334</v>
          </cell>
          <cell r="AF2">
            <v>1251.4142197377846</v>
          </cell>
          <cell r="AG2">
            <v>1280.7056436476412</v>
          </cell>
          <cell r="AH2">
            <v>1309.771829990862</v>
          </cell>
          <cell r="AI2">
            <v>1338.5577737900192</v>
          </cell>
          <cell r="AJ2">
            <v>1367.0540374601928</v>
          </cell>
          <cell r="AK2">
            <v>1395.1554550479293</v>
          </cell>
          <cell r="AL2">
            <v>1422.7953816552699</v>
          </cell>
          <cell r="AM2">
            <v>1449.9970011501848</v>
          </cell>
          <cell r="AN2">
            <v>1476.5781969475954</v>
          </cell>
          <cell r="AO2">
            <v>1502.5268143389369</v>
          </cell>
          <cell r="AP2">
            <v>1527.8599233851558</v>
          </cell>
          <cell r="AQ2">
            <v>1552.5527327591994</v>
          </cell>
          <cell r="AR2">
            <v>1576.554557997458</v>
          </cell>
          <cell r="AS2">
            <v>1599.9293537034291</v>
          </cell>
          <cell r="AT2">
            <v>1622.6943687788105</v>
          </cell>
          <cell r="AU2">
            <v>1644.8431814070727</v>
          </cell>
          <cell r="AV2">
            <v>1666.297524030062</v>
          </cell>
          <cell r="AW2">
            <v>1687.1623180371992</v>
          </cell>
          <cell r="AX2">
            <v>1707.4378397294638</v>
          </cell>
          <cell r="AY2">
            <v>1727.0674616026279</v>
          </cell>
          <cell r="AZ2">
            <v>1746.148207954205</v>
          </cell>
          <cell r="BA2">
            <v>1764.8144808471868</v>
          </cell>
          <cell r="BB2">
            <v>1782.9922433826489</v>
          </cell>
          <cell r="BC2">
            <v>1800.7748580969383</v>
          </cell>
          <cell r="BD2">
            <v>1817.9632479634652</v>
          </cell>
          <cell r="BE2">
            <v>1834.7681747468203</v>
          </cell>
          <cell r="BF2">
            <v>1851.1028888219591</v>
          </cell>
          <cell r="BG2">
            <v>1867.0036593345169</v>
          </cell>
          <cell r="BH2">
            <v>1882.6106621752751</v>
          </cell>
          <cell r="BI2">
            <v>1897.9362641294317</v>
          </cell>
          <cell r="BJ2">
            <v>1912.9375063084301</v>
          </cell>
        </row>
        <row r="29">
          <cell r="S29">
            <v>937</v>
          </cell>
          <cell r="T29">
            <v>937</v>
          </cell>
          <cell r="U29">
            <v>941.68499999999995</v>
          </cell>
          <cell r="V29">
            <v>965.13295649999986</v>
          </cell>
          <cell r="W29">
            <v>989.21178029629425</v>
          </cell>
          <cell r="X29">
            <v>1014.7829048169534</v>
          </cell>
          <cell r="Y29">
            <v>1043.9388445092425</v>
          </cell>
          <cell r="Z29">
            <v>1073.2368156199686</v>
          </cell>
          <cell r="AA29">
            <v>1102.9081322360062</v>
          </cell>
          <cell r="AB29">
            <v>1132.6632595854021</v>
          </cell>
          <cell r="AC29">
            <v>1162.4484604314405</v>
          </cell>
          <cell r="AD29">
            <v>1192.2048635310211</v>
          </cell>
          <cell r="AE29">
            <v>1221.8854314935334</v>
          </cell>
          <cell r="AF29">
            <v>1251.4142197377846</v>
          </cell>
          <cell r="AG29">
            <v>1280.7056436476412</v>
          </cell>
          <cell r="AH29">
            <v>1309.771829990862</v>
          </cell>
          <cell r="AI29">
            <v>1338.5577737900192</v>
          </cell>
          <cell r="AJ29">
            <v>1367.0540374601928</v>
          </cell>
          <cell r="AK29">
            <v>1395.1554550479293</v>
          </cell>
          <cell r="AL29">
            <v>1422.7953816552699</v>
          </cell>
          <cell r="AM29">
            <v>1449.9970011501848</v>
          </cell>
          <cell r="AN29">
            <v>1476.5781969475954</v>
          </cell>
          <cell r="AO29">
            <v>1502.5268143389369</v>
          </cell>
          <cell r="AP29">
            <v>1527.8599233851558</v>
          </cell>
          <cell r="AQ29">
            <v>1552.5527327591994</v>
          </cell>
          <cell r="AR29">
            <v>1576.554557997458</v>
          </cell>
          <cell r="AS29">
            <v>1599.9293537034291</v>
          </cell>
          <cell r="AT29">
            <v>1622.6943687788105</v>
          </cell>
          <cell r="AU29">
            <v>1644.8431814070727</v>
          </cell>
          <cell r="AV29">
            <v>1666.297524030062</v>
          </cell>
          <cell r="AW29">
            <v>1687.1623180371992</v>
          </cell>
          <cell r="AX29">
            <v>1707.4378397294638</v>
          </cell>
          <cell r="AY29">
            <v>1727.0674616026279</v>
          </cell>
          <cell r="AZ29">
            <v>1746.148207954205</v>
          </cell>
          <cell r="BA29">
            <v>1764.8144808471868</v>
          </cell>
          <cell r="BB29">
            <v>1782.9922433826489</v>
          </cell>
          <cell r="BC29">
            <v>1800.7748580969383</v>
          </cell>
          <cell r="BD29">
            <v>1817.9632479634652</v>
          </cell>
          <cell r="BE29">
            <v>1834.7681747468203</v>
          </cell>
          <cell r="BF29">
            <v>1851.1028888219591</v>
          </cell>
          <cell r="BG29">
            <v>1867.0036593345169</v>
          </cell>
          <cell r="BH29">
            <v>1882.6106621752751</v>
          </cell>
          <cell r="BI29">
            <v>1897.9362641294317</v>
          </cell>
          <cell r="BJ29">
            <v>1912.9375063084301</v>
          </cell>
        </row>
        <row r="75">
          <cell r="S75">
            <v>937</v>
          </cell>
          <cell r="T75">
            <v>937</v>
          </cell>
          <cell r="U75">
            <v>941.68499999999995</v>
          </cell>
          <cell r="V75">
            <v>965.13295649999986</v>
          </cell>
          <cell r="W75">
            <v>989.21178029629425</v>
          </cell>
          <cell r="X75">
            <v>1014.7829048169534</v>
          </cell>
          <cell r="Y75">
            <v>1043.9388445092425</v>
          </cell>
          <cell r="Z75">
            <v>1073.2368156199686</v>
          </cell>
          <cell r="AA75">
            <v>1102.9081322360062</v>
          </cell>
          <cell r="AB75">
            <v>1132.6632595854021</v>
          </cell>
          <cell r="AC75">
            <v>1162.4484604314405</v>
          </cell>
          <cell r="AD75">
            <v>1192.2048635310211</v>
          </cell>
          <cell r="AE75">
            <v>1221.8854314935334</v>
          </cell>
          <cell r="AF75">
            <v>1251.4142197377846</v>
          </cell>
          <cell r="AG75">
            <v>1280.7056436476412</v>
          </cell>
          <cell r="AH75">
            <v>1309.771829990862</v>
          </cell>
          <cell r="AI75">
            <v>1338.5577737900192</v>
          </cell>
          <cell r="AJ75">
            <v>1367.0540374601928</v>
          </cell>
          <cell r="AK75">
            <v>1395.1554550479293</v>
          </cell>
          <cell r="AL75">
            <v>1422.7953816552699</v>
          </cell>
          <cell r="AM75">
            <v>1449.9970011501848</v>
          </cell>
          <cell r="AN75">
            <v>1476.5781969475954</v>
          </cell>
          <cell r="AO75">
            <v>1502.5268143389369</v>
          </cell>
          <cell r="AP75">
            <v>1527.8599233851558</v>
          </cell>
          <cell r="AQ75">
            <v>1552.5527327591994</v>
          </cell>
          <cell r="AR75">
            <v>1576.554557997458</v>
          </cell>
          <cell r="AS75">
            <v>1599.9293537034291</v>
          </cell>
          <cell r="AT75">
            <v>1622.6943687788105</v>
          </cell>
          <cell r="AU75">
            <v>1644.8431814070727</v>
          </cell>
          <cell r="AV75">
            <v>1666.297524030062</v>
          </cell>
          <cell r="AW75">
            <v>1687.1623180371992</v>
          </cell>
          <cell r="AX75">
            <v>1707.4378397294638</v>
          </cell>
          <cell r="AY75">
            <v>1727.0674616026279</v>
          </cell>
          <cell r="AZ75">
            <v>1746.148207954205</v>
          </cell>
          <cell r="BA75">
            <v>1764.8144808471868</v>
          </cell>
          <cell r="BB75">
            <v>1782.9922433826489</v>
          </cell>
          <cell r="BC75">
            <v>1800.7748580969383</v>
          </cell>
          <cell r="BD75">
            <v>1817.9632479634652</v>
          </cell>
          <cell r="BE75">
            <v>1834.7681747468203</v>
          </cell>
          <cell r="BF75">
            <v>1851.1028888219591</v>
          </cell>
          <cell r="BG75">
            <v>1867.0036593345169</v>
          </cell>
          <cell r="BH75">
            <v>1882.6106621752751</v>
          </cell>
          <cell r="BI75">
            <v>1897.9362641294317</v>
          </cell>
          <cell r="BJ75">
            <v>1912.9375063084301</v>
          </cell>
        </row>
      </sheetData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adesMínimas"/>
      <sheetName val="IdApinRurH"/>
      <sheetName val="IdAtcnRurH"/>
      <sheetName val="IdAinvRurH"/>
      <sheetName val="IdApinUrbPisoH"/>
      <sheetName val="IdAtcnUrbPisoH"/>
      <sheetName val="IdAtceUrbPisoH"/>
      <sheetName val="IdAtcpUrbPisoH"/>
      <sheetName val="IdAinvUrbPisoH"/>
      <sheetName val="IdApinUrbAcimH"/>
      <sheetName val="IdAtcnUrbAcimH"/>
      <sheetName val="IdAtceUrbAcimH"/>
      <sheetName val="IdAtcpUrbAcimH"/>
      <sheetName val="IdAinvUrbAcimH"/>
      <sheetName val="IdLoasIdoH"/>
      <sheetName val="IdApinRurM"/>
      <sheetName val="IdAtcnRurM"/>
      <sheetName val="IdAinvRurM"/>
      <sheetName val="IdApinUrbPisoM"/>
      <sheetName val="IdAtcnUrbPisoM"/>
      <sheetName val="IdAtceUrbPisoM"/>
      <sheetName val="IdAtcpUrbPisoM"/>
      <sheetName val="IdAinvUrbPisoM"/>
      <sheetName val="IdApinUrbAcimM"/>
      <sheetName val="IdAtcnUrbAcimM"/>
      <sheetName val="IdAtceUrbAcimM"/>
      <sheetName val="IdAtcpUrbAcimM"/>
      <sheetName val="IdAinvUrbAcimM"/>
      <sheetName val="IdLoasIdoM"/>
    </sheetNames>
    <sheetDataSet>
      <sheetData sheetId="0">
        <row r="2">
          <cell r="A2" t="str">
            <v>ApinRurH</v>
          </cell>
          <cell r="S2">
            <v>60</v>
          </cell>
          <cell r="T2">
            <v>60</v>
          </cell>
          <cell r="U2">
            <v>60</v>
          </cell>
          <cell r="V2">
            <v>60</v>
          </cell>
          <cell r="W2">
            <v>60</v>
          </cell>
          <cell r="X2">
            <v>60</v>
          </cell>
          <cell r="Y2">
            <v>60</v>
          </cell>
          <cell r="Z2">
            <v>60</v>
          </cell>
          <cell r="AA2">
            <v>60</v>
          </cell>
          <cell r="AB2">
            <v>60</v>
          </cell>
          <cell r="AC2">
            <v>60</v>
          </cell>
          <cell r="AD2">
            <v>60</v>
          </cell>
          <cell r="AE2">
            <v>60</v>
          </cell>
          <cell r="AF2">
            <v>60</v>
          </cell>
          <cell r="AG2">
            <v>60</v>
          </cell>
          <cell r="AH2">
            <v>60</v>
          </cell>
          <cell r="AI2">
            <v>60</v>
          </cell>
          <cell r="AJ2">
            <v>60</v>
          </cell>
          <cell r="AK2">
            <v>60</v>
          </cell>
          <cell r="AL2">
            <v>60</v>
          </cell>
          <cell r="AM2">
            <v>60</v>
          </cell>
          <cell r="AN2">
            <v>60</v>
          </cell>
          <cell r="AO2">
            <v>60</v>
          </cell>
          <cell r="AP2">
            <v>60</v>
          </cell>
          <cell r="AQ2">
            <v>60</v>
          </cell>
          <cell r="AR2">
            <v>60</v>
          </cell>
          <cell r="AS2">
            <v>60</v>
          </cell>
          <cell r="AT2">
            <v>60</v>
          </cell>
          <cell r="AU2">
            <v>60</v>
          </cell>
          <cell r="AV2">
            <v>60</v>
          </cell>
          <cell r="AW2">
            <v>60</v>
          </cell>
          <cell r="AX2">
            <v>60</v>
          </cell>
          <cell r="AY2">
            <v>60</v>
          </cell>
          <cell r="AZ2">
            <v>60</v>
          </cell>
          <cell r="BA2">
            <v>60</v>
          </cell>
          <cell r="BB2">
            <v>60</v>
          </cell>
          <cell r="BC2">
            <v>60</v>
          </cell>
          <cell r="BD2">
            <v>60</v>
          </cell>
          <cell r="BE2">
            <v>60</v>
          </cell>
          <cell r="BF2">
            <v>60</v>
          </cell>
          <cell r="BG2">
            <v>60</v>
          </cell>
          <cell r="BH2">
            <v>60</v>
          </cell>
          <cell r="BI2">
            <v>60</v>
          </cell>
          <cell r="BJ2">
            <v>60</v>
          </cell>
        </row>
        <row r="3">
          <cell r="A3" t="str">
            <v>ApidRurH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</row>
        <row r="4">
          <cell r="A4" t="str">
            <v>AtcnRurH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A5" t="str">
            <v>AtceRurH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A6" t="str">
            <v>AtcpRurH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</row>
        <row r="7">
          <cell r="A7" t="str">
            <v>AtcdRurH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</row>
        <row r="8">
          <cell r="A8" t="str">
            <v>AinvRurH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A9" t="str">
            <v>ApinUrbPisoH</v>
          </cell>
          <cell r="S9">
            <v>65</v>
          </cell>
          <cell r="T9">
            <v>65</v>
          </cell>
          <cell r="U9">
            <v>65</v>
          </cell>
          <cell r="V9">
            <v>65</v>
          </cell>
          <cell r="W9">
            <v>65</v>
          </cell>
          <cell r="X9">
            <v>65</v>
          </cell>
          <cell r="Y9">
            <v>65</v>
          </cell>
          <cell r="Z9">
            <v>65</v>
          </cell>
          <cell r="AA9">
            <v>65</v>
          </cell>
          <cell r="AB9">
            <v>65</v>
          </cell>
          <cell r="AC9">
            <v>65</v>
          </cell>
          <cell r="AD9">
            <v>65</v>
          </cell>
          <cell r="AE9">
            <v>65</v>
          </cell>
          <cell r="AF9">
            <v>65</v>
          </cell>
          <cell r="AG9">
            <v>65</v>
          </cell>
          <cell r="AH9">
            <v>65</v>
          </cell>
          <cell r="AI9">
            <v>65</v>
          </cell>
          <cell r="AJ9">
            <v>65</v>
          </cell>
          <cell r="AK9">
            <v>65</v>
          </cell>
          <cell r="AL9">
            <v>65</v>
          </cell>
          <cell r="AM9">
            <v>65</v>
          </cell>
          <cell r="AN9">
            <v>65</v>
          </cell>
          <cell r="AO9">
            <v>65</v>
          </cell>
          <cell r="AP9">
            <v>65</v>
          </cell>
          <cell r="AQ9">
            <v>65</v>
          </cell>
          <cell r="AR9">
            <v>65</v>
          </cell>
          <cell r="AS9">
            <v>65</v>
          </cell>
          <cell r="AT9">
            <v>65</v>
          </cell>
          <cell r="AU9">
            <v>65</v>
          </cell>
          <cell r="AV9">
            <v>65</v>
          </cell>
          <cell r="AW9">
            <v>65</v>
          </cell>
          <cell r="AX9">
            <v>65</v>
          </cell>
          <cell r="AY9">
            <v>65</v>
          </cell>
          <cell r="AZ9">
            <v>65</v>
          </cell>
          <cell r="BA9">
            <v>65</v>
          </cell>
          <cell r="BB9">
            <v>65</v>
          </cell>
          <cell r="BC9">
            <v>65</v>
          </cell>
          <cell r="BD9">
            <v>65</v>
          </cell>
          <cell r="BE9">
            <v>65</v>
          </cell>
          <cell r="BF9">
            <v>65</v>
          </cell>
          <cell r="BG9">
            <v>65</v>
          </cell>
          <cell r="BH9">
            <v>65</v>
          </cell>
          <cell r="BI9">
            <v>65</v>
          </cell>
          <cell r="BJ9">
            <v>65</v>
          </cell>
        </row>
        <row r="10">
          <cell r="A10" t="str">
            <v>ApidUrbPisoH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A11" t="str">
            <v>AtcnUrbPisoH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A12" t="str">
            <v>AtceUrbPisoH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A13" t="str">
            <v>AtcpUrbPisoH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A14" t="str">
            <v>AtcdUrbPisoH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</row>
        <row r="15">
          <cell r="A15" t="str">
            <v>AinvUrbPisoH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</row>
        <row r="16">
          <cell r="A16" t="str">
            <v>ApinUrbAcimH</v>
          </cell>
          <cell r="S16">
            <v>65</v>
          </cell>
          <cell r="T16">
            <v>65</v>
          </cell>
          <cell r="U16">
            <v>65</v>
          </cell>
          <cell r="V16">
            <v>65</v>
          </cell>
          <cell r="W16">
            <v>65</v>
          </cell>
          <cell r="X16">
            <v>65</v>
          </cell>
          <cell r="Y16">
            <v>65</v>
          </cell>
          <cell r="Z16">
            <v>65</v>
          </cell>
          <cell r="AA16">
            <v>65</v>
          </cell>
          <cell r="AB16">
            <v>65</v>
          </cell>
          <cell r="AC16">
            <v>65</v>
          </cell>
          <cell r="AD16">
            <v>65</v>
          </cell>
          <cell r="AE16">
            <v>65</v>
          </cell>
          <cell r="AF16">
            <v>65</v>
          </cell>
          <cell r="AG16">
            <v>65</v>
          </cell>
          <cell r="AH16">
            <v>65</v>
          </cell>
          <cell r="AI16">
            <v>65</v>
          </cell>
          <cell r="AJ16">
            <v>65</v>
          </cell>
          <cell r="AK16">
            <v>65</v>
          </cell>
          <cell r="AL16">
            <v>65</v>
          </cell>
          <cell r="AM16">
            <v>65</v>
          </cell>
          <cell r="AN16">
            <v>65</v>
          </cell>
          <cell r="AO16">
            <v>65</v>
          </cell>
          <cell r="AP16">
            <v>65</v>
          </cell>
          <cell r="AQ16">
            <v>65</v>
          </cell>
          <cell r="AR16">
            <v>65</v>
          </cell>
          <cell r="AS16">
            <v>65</v>
          </cell>
          <cell r="AT16">
            <v>65</v>
          </cell>
          <cell r="AU16">
            <v>65</v>
          </cell>
          <cell r="AV16">
            <v>65</v>
          </cell>
          <cell r="AW16">
            <v>65</v>
          </cell>
          <cell r="AX16">
            <v>65</v>
          </cell>
          <cell r="AY16">
            <v>65</v>
          </cell>
          <cell r="AZ16">
            <v>65</v>
          </cell>
          <cell r="BA16">
            <v>65</v>
          </cell>
          <cell r="BB16">
            <v>65</v>
          </cell>
          <cell r="BC16">
            <v>65</v>
          </cell>
          <cell r="BD16">
            <v>65</v>
          </cell>
          <cell r="BE16">
            <v>65</v>
          </cell>
          <cell r="BF16">
            <v>65</v>
          </cell>
          <cell r="BG16">
            <v>65</v>
          </cell>
          <cell r="BH16">
            <v>65</v>
          </cell>
          <cell r="BI16">
            <v>65</v>
          </cell>
          <cell r="BJ16">
            <v>65</v>
          </cell>
        </row>
        <row r="17">
          <cell r="A17" t="str">
            <v>ApidUrbAcimH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</row>
        <row r="18">
          <cell r="A18" t="str">
            <v>AtcnUrbAcimH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</row>
        <row r="19">
          <cell r="A19" t="str">
            <v>AtceUrbAcimH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</row>
        <row r="20">
          <cell r="A20" t="str">
            <v>AtcpUrbAcimH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</row>
        <row r="21">
          <cell r="A21" t="str">
            <v>AtcdUrbAcimH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</row>
        <row r="22">
          <cell r="A22" t="str">
            <v>AinvUrbAcimH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</row>
        <row r="23">
          <cell r="A23" t="str">
            <v>LoasIdoH</v>
          </cell>
          <cell r="S23">
            <v>65</v>
          </cell>
          <cell r="T23">
            <v>65</v>
          </cell>
          <cell r="U23">
            <v>65</v>
          </cell>
          <cell r="V23">
            <v>65</v>
          </cell>
          <cell r="W23">
            <v>65</v>
          </cell>
          <cell r="X23">
            <v>65</v>
          </cell>
          <cell r="Y23">
            <v>65</v>
          </cell>
          <cell r="Z23">
            <v>65</v>
          </cell>
          <cell r="AA23">
            <v>65</v>
          </cell>
          <cell r="AB23">
            <v>65</v>
          </cell>
          <cell r="AC23">
            <v>65</v>
          </cell>
          <cell r="AD23">
            <v>65</v>
          </cell>
          <cell r="AE23">
            <v>65</v>
          </cell>
          <cell r="AF23">
            <v>65</v>
          </cell>
          <cell r="AG23">
            <v>65</v>
          </cell>
          <cell r="AH23">
            <v>65</v>
          </cell>
          <cell r="AI23">
            <v>65</v>
          </cell>
          <cell r="AJ23">
            <v>65</v>
          </cell>
          <cell r="AK23">
            <v>65</v>
          </cell>
          <cell r="AL23">
            <v>65</v>
          </cell>
          <cell r="AM23">
            <v>65</v>
          </cell>
          <cell r="AN23">
            <v>65</v>
          </cell>
          <cell r="AO23">
            <v>65</v>
          </cell>
          <cell r="AP23">
            <v>65</v>
          </cell>
          <cell r="AQ23">
            <v>65</v>
          </cell>
          <cell r="AR23">
            <v>65</v>
          </cell>
          <cell r="AS23">
            <v>65</v>
          </cell>
          <cell r="AT23">
            <v>65</v>
          </cell>
          <cell r="AU23">
            <v>65</v>
          </cell>
          <cell r="AV23">
            <v>65</v>
          </cell>
          <cell r="AW23">
            <v>65</v>
          </cell>
          <cell r="AX23">
            <v>65</v>
          </cell>
          <cell r="AY23">
            <v>65</v>
          </cell>
          <cell r="AZ23">
            <v>65</v>
          </cell>
          <cell r="BA23">
            <v>65</v>
          </cell>
          <cell r="BB23">
            <v>65</v>
          </cell>
          <cell r="BC23">
            <v>65</v>
          </cell>
          <cell r="BD23">
            <v>65</v>
          </cell>
          <cell r="BE23">
            <v>65</v>
          </cell>
          <cell r="BF23">
            <v>65</v>
          </cell>
          <cell r="BG23">
            <v>65</v>
          </cell>
          <cell r="BH23">
            <v>65</v>
          </cell>
          <cell r="BI23">
            <v>65</v>
          </cell>
          <cell r="BJ23">
            <v>65</v>
          </cell>
        </row>
        <row r="24">
          <cell r="A24" t="str">
            <v>LoasDefH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</row>
        <row r="26">
          <cell r="A26" t="str">
            <v>ApinRurM</v>
          </cell>
          <cell r="S26">
            <v>55</v>
          </cell>
          <cell r="T26">
            <v>55</v>
          </cell>
          <cell r="U26">
            <v>55</v>
          </cell>
          <cell r="V26">
            <v>55</v>
          </cell>
          <cell r="W26">
            <v>55</v>
          </cell>
          <cell r="X26">
            <v>55</v>
          </cell>
          <cell r="Y26">
            <v>55</v>
          </cell>
          <cell r="Z26">
            <v>55</v>
          </cell>
          <cell r="AA26">
            <v>55</v>
          </cell>
          <cell r="AB26">
            <v>55</v>
          </cell>
          <cell r="AC26">
            <v>55</v>
          </cell>
          <cell r="AD26">
            <v>55</v>
          </cell>
          <cell r="AE26">
            <v>55</v>
          </cell>
          <cell r="AF26">
            <v>55</v>
          </cell>
          <cell r="AG26">
            <v>55</v>
          </cell>
          <cell r="AH26">
            <v>55</v>
          </cell>
          <cell r="AI26">
            <v>55</v>
          </cell>
          <cell r="AJ26">
            <v>55</v>
          </cell>
          <cell r="AK26">
            <v>55</v>
          </cell>
          <cell r="AL26">
            <v>55</v>
          </cell>
          <cell r="AM26">
            <v>55</v>
          </cell>
          <cell r="AN26">
            <v>55</v>
          </cell>
          <cell r="AO26">
            <v>55</v>
          </cell>
          <cell r="AP26">
            <v>55</v>
          </cell>
          <cell r="AQ26">
            <v>55</v>
          </cell>
          <cell r="AR26">
            <v>55</v>
          </cell>
          <cell r="AS26">
            <v>55</v>
          </cell>
          <cell r="AT26">
            <v>55</v>
          </cell>
          <cell r="AU26">
            <v>55</v>
          </cell>
          <cell r="AV26">
            <v>55</v>
          </cell>
          <cell r="AW26">
            <v>55</v>
          </cell>
          <cell r="AX26">
            <v>55</v>
          </cell>
          <cell r="AY26">
            <v>55</v>
          </cell>
          <cell r="AZ26">
            <v>55</v>
          </cell>
          <cell r="BA26">
            <v>55</v>
          </cell>
          <cell r="BB26">
            <v>55</v>
          </cell>
          <cell r="BC26">
            <v>55</v>
          </cell>
          <cell r="BD26">
            <v>55</v>
          </cell>
          <cell r="BE26">
            <v>55</v>
          </cell>
          <cell r="BF26">
            <v>55</v>
          </cell>
          <cell r="BG26">
            <v>55</v>
          </cell>
          <cell r="BH26">
            <v>55</v>
          </cell>
          <cell r="BI26">
            <v>55</v>
          </cell>
          <cell r="BJ26">
            <v>55</v>
          </cell>
        </row>
        <row r="27">
          <cell r="A27" t="str">
            <v>ApidRurM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</row>
        <row r="28">
          <cell r="A28" t="str">
            <v>AtcnRurM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</row>
        <row r="29">
          <cell r="A29" t="str">
            <v>AtceRurM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</row>
        <row r="30">
          <cell r="A30" t="str">
            <v>AtcpRurM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</row>
        <row r="31">
          <cell r="A31" t="str">
            <v>AtcdRurM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</row>
        <row r="32">
          <cell r="A32" t="str">
            <v>AinvRurM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</row>
        <row r="33">
          <cell r="A33" t="str">
            <v>ApinUrbPisoM</v>
          </cell>
          <cell r="S33">
            <v>60</v>
          </cell>
          <cell r="T33">
            <v>60</v>
          </cell>
          <cell r="U33">
            <v>60</v>
          </cell>
          <cell r="V33">
            <v>60</v>
          </cell>
          <cell r="W33">
            <v>60</v>
          </cell>
          <cell r="X33">
            <v>60</v>
          </cell>
          <cell r="Y33">
            <v>60</v>
          </cell>
          <cell r="Z33">
            <v>60</v>
          </cell>
          <cell r="AA33">
            <v>60</v>
          </cell>
          <cell r="AB33">
            <v>60</v>
          </cell>
          <cell r="AC33">
            <v>60</v>
          </cell>
          <cell r="AD33">
            <v>60</v>
          </cell>
          <cell r="AE33">
            <v>60</v>
          </cell>
          <cell r="AF33">
            <v>60</v>
          </cell>
          <cell r="AG33">
            <v>60</v>
          </cell>
          <cell r="AH33">
            <v>60</v>
          </cell>
          <cell r="AI33">
            <v>60</v>
          </cell>
          <cell r="AJ33">
            <v>60</v>
          </cell>
          <cell r="AK33">
            <v>60</v>
          </cell>
          <cell r="AL33">
            <v>60</v>
          </cell>
          <cell r="AM33">
            <v>60</v>
          </cell>
          <cell r="AN33">
            <v>60</v>
          </cell>
          <cell r="AO33">
            <v>60</v>
          </cell>
          <cell r="AP33">
            <v>60</v>
          </cell>
          <cell r="AQ33">
            <v>60</v>
          </cell>
          <cell r="AR33">
            <v>60</v>
          </cell>
          <cell r="AS33">
            <v>60</v>
          </cell>
          <cell r="AT33">
            <v>60</v>
          </cell>
          <cell r="AU33">
            <v>60</v>
          </cell>
          <cell r="AV33">
            <v>60</v>
          </cell>
          <cell r="AW33">
            <v>60</v>
          </cell>
          <cell r="AX33">
            <v>60</v>
          </cell>
          <cell r="AY33">
            <v>60</v>
          </cell>
          <cell r="AZ33">
            <v>60</v>
          </cell>
          <cell r="BA33">
            <v>60</v>
          </cell>
          <cell r="BB33">
            <v>60</v>
          </cell>
          <cell r="BC33">
            <v>60</v>
          </cell>
          <cell r="BD33">
            <v>60</v>
          </cell>
          <cell r="BE33">
            <v>60</v>
          </cell>
          <cell r="BF33">
            <v>60</v>
          </cell>
          <cell r="BG33">
            <v>60</v>
          </cell>
          <cell r="BH33">
            <v>60</v>
          </cell>
          <cell r="BI33">
            <v>60</v>
          </cell>
          <cell r="BJ33">
            <v>60</v>
          </cell>
        </row>
        <row r="34">
          <cell r="A34" t="str">
            <v>ApidUrbPisoM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</row>
        <row r="35">
          <cell r="A35" t="str">
            <v>AtcnUrbPisoM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</row>
        <row r="36">
          <cell r="A36" t="str">
            <v>AtceUrbPisoM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</row>
        <row r="37">
          <cell r="A37" t="str">
            <v>AtcpUrbPisoM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</row>
        <row r="38">
          <cell r="A38" t="str">
            <v>AtcdUrbPisoM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</row>
        <row r="39">
          <cell r="A39" t="str">
            <v>AinvUrbPisoM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</row>
        <row r="40">
          <cell r="A40" t="str">
            <v>ApinUrbAcimM</v>
          </cell>
          <cell r="S40">
            <v>60</v>
          </cell>
          <cell r="T40">
            <v>60</v>
          </cell>
          <cell r="U40">
            <v>60</v>
          </cell>
          <cell r="V40">
            <v>60</v>
          </cell>
          <cell r="W40">
            <v>60</v>
          </cell>
          <cell r="X40">
            <v>60</v>
          </cell>
          <cell r="Y40">
            <v>60</v>
          </cell>
          <cell r="Z40">
            <v>60</v>
          </cell>
          <cell r="AA40">
            <v>60</v>
          </cell>
          <cell r="AB40">
            <v>60</v>
          </cell>
          <cell r="AC40">
            <v>60</v>
          </cell>
          <cell r="AD40">
            <v>60</v>
          </cell>
          <cell r="AE40">
            <v>60</v>
          </cell>
          <cell r="AF40">
            <v>60</v>
          </cell>
          <cell r="AG40">
            <v>60</v>
          </cell>
          <cell r="AH40">
            <v>60</v>
          </cell>
          <cell r="AI40">
            <v>60</v>
          </cell>
          <cell r="AJ40">
            <v>60</v>
          </cell>
          <cell r="AK40">
            <v>60</v>
          </cell>
          <cell r="AL40">
            <v>60</v>
          </cell>
          <cell r="AM40">
            <v>60</v>
          </cell>
          <cell r="AN40">
            <v>60</v>
          </cell>
          <cell r="AO40">
            <v>60</v>
          </cell>
          <cell r="AP40">
            <v>60</v>
          </cell>
          <cell r="AQ40">
            <v>60</v>
          </cell>
          <cell r="AR40">
            <v>60</v>
          </cell>
          <cell r="AS40">
            <v>60</v>
          </cell>
          <cell r="AT40">
            <v>60</v>
          </cell>
          <cell r="AU40">
            <v>60</v>
          </cell>
          <cell r="AV40">
            <v>60</v>
          </cell>
          <cell r="AW40">
            <v>60</v>
          </cell>
          <cell r="AX40">
            <v>60</v>
          </cell>
          <cell r="AY40">
            <v>60</v>
          </cell>
          <cell r="AZ40">
            <v>60</v>
          </cell>
          <cell r="BA40">
            <v>60</v>
          </cell>
          <cell r="BB40">
            <v>60</v>
          </cell>
          <cell r="BC40">
            <v>60</v>
          </cell>
          <cell r="BD40">
            <v>60</v>
          </cell>
          <cell r="BE40">
            <v>60</v>
          </cell>
          <cell r="BF40">
            <v>60</v>
          </cell>
          <cell r="BG40">
            <v>60</v>
          </cell>
          <cell r="BH40">
            <v>60</v>
          </cell>
          <cell r="BI40">
            <v>60</v>
          </cell>
          <cell r="BJ40">
            <v>60</v>
          </cell>
        </row>
        <row r="41">
          <cell r="A41" t="str">
            <v>ApidUrbAcimM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</row>
        <row r="42">
          <cell r="A42" t="str">
            <v>AtcnUrbAcimM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</row>
        <row r="43">
          <cell r="A43" t="str">
            <v>AtceUrbAcimM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</row>
        <row r="44">
          <cell r="A44" t="str">
            <v>AtcpUrbAcimM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</row>
        <row r="45">
          <cell r="A45" t="str">
            <v>AtcdUrbAcimM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</row>
        <row r="46">
          <cell r="A46" t="str">
            <v>AinvUrbAcimM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</row>
        <row r="47">
          <cell r="A47" t="str">
            <v>LoasIdoM</v>
          </cell>
          <cell r="S47">
            <v>65</v>
          </cell>
          <cell r="T47">
            <v>65</v>
          </cell>
          <cell r="U47">
            <v>65</v>
          </cell>
          <cell r="V47">
            <v>65</v>
          </cell>
          <cell r="W47">
            <v>65</v>
          </cell>
          <cell r="X47">
            <v>65</v>
          </cell>
          <cell r="Y47">
            <v>65</v>
          </cell>
          <cell r="Z47">
            <v>65</v>
          </cell>
          <cell r="AA47">
            <v>65</v>
          </cell>
          <cell r="AB47">
            <v>65</v>
          </cell>
          <cell r="AC47">
            <v>65</v>
          </cell>
          <cell r="AD47">
            <v>65</v>
          </cell>
          <cell r="AE47">
            <v>65</v>
          </cell>
          <cell r="AF47">
            <v>65</v>
          </cell>
          <cell r="AG47">
            <v>65</v>
          </cell>
          <cell r="AH47">
            <v>65</v>
          </cell>
          <cell r="AI47">
            <v>65</v>
          </cell>
          <cell r="AJ47">
            <v>65</v>
          </cell>
          <cell r="AK47">
            <v>65</v>
          </cell>
          <cell r="AL47">
            <v>65</v>
          </cell>
          <cell r="AM47">
            <v>65</v>
          </cell>
          <cell r="AN47">
            <v>65</v>
          </cell>
          <cell r="AO47">
            <v>65</v>
          </cell>
          <cell r="AP47">
            <v>65</v>
          </cell>
          <cell r="AQ47">
            <v>65</v>
          </cell>
          <cell r="AR47">
            <v>65</v>
          </cell>
          <cell r="AS47">
            <v>65</v>
          </cell>
          <cell r="AT47">
            <v>65</v>
          </cell>
          <cell r="AU47">
            <v>65</v>
          </cell>
          <cell r="AV47">
            <v>65</v>
          </cell>
          <cell r="AW47">
            <v>65</v>
          </cell>
          <cell r="AX47">
            <v>65</v>
          </cell>
          <cell r="AY47">
            <v>65</v>
          </cell>
          <cell r="AZ47">
            <v>65</v>
          </cell>
          <cell r="BA47">
            <v>65</v>
          </cell>
          <cell r="BB47">
            <v>65</v>
          </cell>
          <cell r="BC47">
            <v>65</v>
          </cell>
          <cell r="BD47">
            <v>65</v>
          </cell>
          <cell r="BE47">
            <v>65</v>
          </cell>
          <cell r="BF47">
            <v>65</v>
          </cell>
          <cell r="BG47">
            <v>65</v>
          </cell>
          <cell r="BH47">
            <v>65</v>
          </cell>
          <cell r="BI47">
            <v>65</v>
          </cell>
          <cell r="BJ47">
            <v>65</v>
          </cell>
        </row>
        <row r="48">
          <cell r="A48" t="str">
            <v>LoasDefH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CAtceRurH"/>
      <sheetName val="testesH"/>
      <sheetName val="MtA_H"/>
      <sheetName val="MtB_H"/>
      <sheetName val="MtC_H"/>
      <sheetName val="PeSobH"/>
      <sheetName val="FeOrigApinRurH"/>
      <sheetName val="FeAApinRurH"/>
      <sheetName val="FeBApinRurH"/>
      <sheetName val="FeCApinRurH"/>
      <sheetName val="FeEfetApinRurH"/>
      <sheetName val="FeOrigAtcnRurH"/>
      <sheetName val="FeAAtcnRurH"/>
      <sheetName val="FeBAtcnRurH"/>
      <sheetName val="FeCAtcnRurH"/>
      <sheetName val="FeEfetAtcnRurH"/>
      <sheetName val="FeOrigAtceRurH"/>
      <sheetName val="FeAAtceRurH"/>
      <sheetName val="FeBAtceRurH"/>
      <sheetName val="FeCAAtceRurH"/>
      <sheetName val="FeEfetAtceRurH"/>
      <sheetName val="FeOrigAtcpRurH"/>
      <sheetName val="FeAAtcpRurH"/>
      <sheetName val="FeBAtcpRurH"/>
      <sheetName val="FeCAtcpRurH"/>
      <sheetName val="FeEfetAtcpRurH"/>
      <sheetName val="FeOrigAinvRurH"/>
      <sheetName val="FeAAinvRurH"/>
      <sheetName val="FeBAinvRurH"/>
      <sheetName val="FeCAinvRurH"/>
      <sheetName val="FeEfetAinvRurH"/>
      <sheetName val="FeOrigAtcdRurH"/>
      <sheetName val="FeAApidRurH"/>
      <sheetName val="FeBApidRurH"/>
      <sheetName val="FeCApidRurH"/>
      <sheetName val="FeAAtcdRurH"/>
      <sheetName val="FeBAtcdRurH"/>
      <sheetName val="FeCAtcdRurH"/>
      <sheetName val="FeEfetAtcdRurH"/>
      <sheetName val="FeOrigApidRurH"/>
      <sheetName val="FeEfetApidRurH"/>
      <sheetName val="FeOrigApinUrbPisoH"/>
      <sheetName val="FeAApinUrbPisoH"/>
      <sheetName val="FeBApinUrbPisoH"/>
      <sheetName val="FeCApinUrbPisoH"/>
      <sheetName val="FeEfetApinUrbPisoH"/>
      <sheetName val="FeOrigAtcnUrbPisoH"/>
      <sheetName val="FeAAtcnUrbPisoH"/>
      <sheetName val="FeBAtcnUrbPisoH"/>
      <sheetName val="FeCAtcnUrbPisoH"/>
      <sheetName val="FeEfetAtcnUrbPisoH"/>
      <sheetName val="FeOrigAtceUrbPisoH"/>
      <sheetName val="FeAAtceUrbPisoH"/>
      <sheetName val="FeBAtceUrbPisoH"/>
      <sheetName val="FeCAtceUrbPisoH"/>
      <sheetName val="FeEfetAtceUrbPisoH"/>
      <sheetName val="FeOrigAtcpUrbPisoH"/>
      <sheetName val="FeAAtcpUrbPisoH"/>
      <sheetName val="FeBAtcpUrbPisoH"/>
      <sheetName val="FeCAtcpUrbPisoH"/>
      <sheetName val="FeEfetAtcpUrbPisoH"/>
      <sheetName val="FeOrigAinvUrbPisoH"/>
      <sheetName val="FeAAinvUrbPisoH"/>
      <sheetName val="FeBAinvUrbPisoH"/>
      <sheetName val="FeCAinvUrbPisoH"/>
      <sheetName val="FeEfetAinvUrbPisoH"/>
      <sheetName val="FeOrigApinUrbAcimH"/>
      <sheetName val="FeAApinUrbAcimH"/>
      <sheetName val="FeBApinUrbAcimH"/>
      <sheetName val="FeCApinUrbAcimH"/>
      <sheetName val="FeEfetApinUrbAcimH"/>
      <sheetName val="FeOrigAtcnUrbAcimH"/>
      <sheetName val="FeAAtcnUrbAcimH"/>
      <sheetName val="FeBAtcnUrbAcimH"/>
      <sheetName val="FeCAtcnUrbAcimH"/>
      <sheetName val="FeEfetAtcnUrbAcimH"/>
      <sheetName val="FeOrigAtceUrbAcimH"/>
      <sheetName val="FeAAtceUrbAcimH"/>
      <sheetName val="FeBAtceUrbAcimH"/>
      <sheetName val="FeCAtceUrbAcimH"/>
      <sheetName val="FeEfetAtceUrbAcimH"/>
      <sheetName val="FeOrigAtcpUrbAcimH"/>
      <sheetName val="FeAAtcpUrbAcimH"/>
      <sheetName val="FeBAtcpUrbAcimH"/>
      <sheetName val="FeCAtcpUrbAcimH"/>
      <sheetName val="FeEfetAtcpUrbAcimH"/>
      <sheetName val="FeOrigAinvUrbAcimH"/>
      <sheetName val="FeAAinvUrbAcimH"/>
      <sheetName val="FeBAinvUrbAcimH"/>
      <sheetName val="FeCAinvUrbAcimH"/>
      <sheetName val="FeEfetAinvUrbAcimH"/>
      <sheetName val="FeOrigLoasIdoH"/>
      <sheetName val="FeALoasIdoH"/>
      <sheetName val="FeBLoasIdoH"/>
      <sheetName val="FeCLoasIdoH"/>
      <sheetName val="FeEfetLoasIdoH"/>
      <sheetName val="FeOrigLoasDefH"/>
      <sheetName val="FeALoasDefH"/>
      <sheetName val="FeBLoasDefH"/>
      <sheetName val="FeCLoasDefH"/>
      <sheetName val="FeEfetLoasDefH"/>
      <sheetName val="EncApinRurH"/>
      <sheetName val="EncAtcnRurH"/>
      <sheetName val="EncAinvRurH"/>
      <sheetName val="EncApinUrbPisoH"/>
      <sheetName val="EncAtcnUrbPisoH"/>
      <sheetName val="EncAtceUrbPisoH"/>
      <sheetName val="EncAtcpUrbPisoH"/>
      <sheetName val="EncAinvUrbPisoH"/>
      <sheetName val="EncApinUrbAcimH"/>
      <sheetName val="EncAtcnUrbAcimH"/>
      <sheetName val="EncAtceUrbAcimH"/>
      <sheetName val="EncAtcpUrbAcimH"/>
      <sheetName val="EncAinvUrbAcimH"/>
      <sheetName val="EncRurH"/>
      <sheetName val="EncUrbPisoH"/>
      <sheetName val="EncUrbAcimH"/>
      <sheetName val="FeAAtcdUrbPisoH"/>
      <sheetName val="FeBAtcdUrbPisoH"/>
      <sheetName val="FeCAtcdUrbPisoH"/>
      <sheetName val="FeAApidUrbPisoH"/>
      <sheetName val="FeBApidUrbPisoH"/>
      <sheetName val="FeCApidUrbPisoH"/>
      <sheetName val="FeAAtcdUrbAcimH"/>
      <sheetName val="FeBAtcdUrbAcimH"/>
      <sheetName val="FeCAtcdUrbAcimH"/>
      <sheetName val="FeAApidUrbAcimH"/>
      <sheetName val="FeBApidUrbAcimH"/>
      <sheetName val="FeCApidUrbAcimH"/>
    </sheetNames>
    <sheetDataSet>
      <sheetData sheetId="0"/>
      <sheetData sheetId="1">
        <row r="2">
          <cell r="A2" t="str">
            <v>ApinRurH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</row>
        <row r="3">
          <cell r="A3" t="str">
            <v>ApidRurH</v>
          </cell>
          <cell r="B3" t="e">
            <v>#DIV/0!</v>
          </cell>
        </row>
        <row r="4">
          <cell r="A4" t="str">
            <v>AtcnRurH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</row>
        <row r="5">
          <cell r="A5" t="str">
            <v>AtceRurH</v>
          </cell>
          <cell r="B5" t="e">
            <v>#DIV/0!</v>
          </cell>
        </row>
        <row r="6">
          <cell r="A6" t="str">
            <v>AtcpRurH</v>
          </cell>
          <cell r="B6" t="e">
            <v>#DIV/0!</v>
          </cell>
        </row>
        <row r="7">
          <cell r="A7" t="str">
            <v>AtcdRurH</v>
          </cell>
          <cell r="B7" t="e">
            <v>#DIV/0!</v>
          </cell>
        </row>
        <row r="8">
          <cell r="A8" t="str">
            <v>AinvRurH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</row>
        <row r="9">
          <cell r="A9" t="str">
            <v>ApinUrbPisoH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</row>
        <row r="10">
          <cell r="A10" t="str">
            <v>ApidUrbPisoH</v>
          </cell>
          <cell r="B10" t="e">
            <v>#REF!</v>
          </cell>
        </row>
        <row r="11">
          <cell r="A11" t="str">
            <v>AtcnUrbPisoH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</row>
        <row r="12">
          <cell r="A12" t="str">
            <v>AtceUrbPisoH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</row>
        <row r="13">
          <cell r="A13" t="str">
            <v>AtcpUrbPisoH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</row>
        <row r="14">
          <cell r="A14" t="str">
            <v>AtcdUrbPisoH</v>
          </cell>
          <cell r="B14" t="e">
            <v>#REF!</v>
          </cell>
        </row>
        <row r="15">
          <cell r="A15" t="str">
            <v>AinvUrbPisoH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</row>
        <row r="16">
          <cell r="A16" t="str">
            <v>ApinUrbAcimH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</row>
        <row r="17">
          <cell r="A17" t="str">
            <v>ApidUrbAcimH</v>
          </cell>
          <cell r="B17" t="e">
            <v>#REF!</v>
          </cell>
        </row>
        <row r="18">
          <cell r="A18" t="str">
            <v>AtcnUrbAcimH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</row>
        <row r="19">
          <cell r="A19" t="str">
            <v>AtceUrbAcimH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</row>
        <row r="20">
          <cell r="A20" t="str">
            <v>AtcpUrbAcimH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</row>
        <row r="21">
          <cell r="A21" t="str">
            <v>AtcdUrbAcimH</v>
          </cell>
          <cell r="B21" t="e">
            <v>#REF!</v>
          </cell>
        </row>
        <row r="22">
          <cell r="A22" t="str">
            <v>AinvUrbAcimH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</row>
        <row r="23">
          <cell r="A23" t="str">
            <v>LoasIdoH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</row>
        <row r="24">
          <cell r="A24" t="str">
            <v>LoasDefH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CAtceRurM"/>
      <sheetName val="testesM"/>
      <sheetName val="MtA_M"/>
      <sheetName val="MtB_M"/>
      <sheetName val="MtC_M"/>
      <sheetName val="PeSobM"/>
      <sheetName val="FeOrigApinRurM"/>
      <sheetName val="FeAApinRurM"/>
      <sheetName val="FeBApinRurM"/>
      <sheetName val="FeCApinRurM"/>
      <sheetName val="FeEfetApinRurM"/>
      <sheetName val="FeOrigAtcnRurM"/>
      <sheetName val="FeAAtcnRurM"/>
      <sheetName val="FeBAtcnRurM"/>
      <sheetName val="FeCAtcnRurM"/>
      <sheetName val="FeEfetAtcnRurM"/>
      <sheetName val="FeOrigAtceRurM"/>
      <sheetName val="FeAAtceRurM"/>
      <sheetName val="FeBAtceRurM"/>
      <sheetName val="FeCAAtceRurM"/>
      <sheetName val="FeEfetAtceRurM"/>
      <sheetName val="FeOrigAtcpRurM"/>
      <sheetName val="FeAAtcpRurM"/>
      <sheetName val="FeBAtcpRurM"/>
      <sheetName val="FeCAtcpRurM"/>
      <sheetName val="FeEfetAtcpRurM"/>
      <sheetName val="FeOrigAinvRurM"/>
      <sheetName val="FeAAinvRurM"/>
      <sheetName val="FeBAinvRurM"/>
      <sheetName val="FeCAinvRurM"/>
      <sheetName val="FeEfetAinvRurM"/>
      <sheetName val="FeOrigAtcdRurM"/>
      <sheetName val="FeAApidRurM"/>
      <sheetName val="FeBApidRurM"/>
      <sheetName val="FeCApidRurM"/>
      <sheetName val="FeAAtcdRurM"/>
      <sheetName val="FeBAtcdRurM"/>
      <sheetName val="FeCAtcdRurM"/>
      <sheetName val="FeEfetAtcdRurM"/>
      <sheetName val="FeOrigApidRurM"/>
      <sheetName val="FeEfetApidRurM"/>
      <sheetName val="FeOrigApinUrbPisoM"/>
      <sheetName val="FeAApinUrbPisoM"/>
      <sheetName val="FeBApinUrbPisoM"/>
      <sheetName val="FeCApinUrbPisoM"/>
      <sheetName val="FeEfetApinUrbPisoM"/>
      <sheetName val="FeOrigAtcnUrbPisoM"/>
      <sheetName val="FeAAtcnUrbPisoM"/>
      <sheetName val="FeBAtcnUrbPisoM"/>
      <sheetName val="FeCAtcnUrbPisoM"/>
      <sheetName val="FeEfetAtcnUrbPisoM"/>
      <sheetName val="FeOrigAtceUrbPisoM"/>
      <sheetName val="FeAAtceUrbPisoM"/>
      <sheetName val="FeBAtceUrbPisoM"/>
      <sheetName val="FeCAtceUrbPisoM"/>
      <sheetName val="FeEfetAtceUrbPisoM"/>
      <sheetName val="FeOrigAtcpUrbPisoM"/>
      <sheetName val="FeAAtcpUrbPisoM"/>
      <sheetName val="FeBAtcpUrbPisoM"/>
      <sheetName val="FeCAtcpUrbPisoM"/>
      <sheetName val="FeEfetAtcpUrbPisoM"/>
      <sheetName val="FeOrigAinvUrbPisoM"/>
      <sheetName val="FeAAinvUrbPisoM"/>
      <sheetName val="FeBAinvUrbPisoM"/>
      <sheetName val="FeCAinvUrbPisoM"/>
      <sheetName val="FeEfetAinvUrbPisoM"/>
      <sheetName val="FeOrigApinUrbAcimM"/>
      <sheetName val="FeAApinUrbAcimM"/>
      <sheetName val="FeBApinUrbAcimM"/>
      <sheetName val="FeCApinUrbAcimM"/>
      <sheetName val="FeEfetApinUrbAcimM"/>
      <sheetName val="FeOrigAtcnUrbAcimM"/>
      <sheetName val="FeAAtcnUrbAcimM"/>
      <sheetName val="FeBAtcnUrbAcimM"/>
      <sheetName val="FeCAtcnUrbAcimM"/>
      <sheetName val="FeEfetAtcnUrbAcimM"/>
      <sheetName val="FeOrigAtceUrbAcimM"/>
      <sheetName val="FeAAtceUrbAcimM"/>
      <sheetName val="FeBAtceUrbAcimM"/>
      <sheetName val="FeCAtceUrbAcimM"/>
      <sheetName val="FeEfetAtceUrbAcimM"/>
      <sheetName val="FeOrigAtcpUrbAcimM"/>
      <sheetName val="FeAAtcpUrbAcimM"/>
      <sheetName val="FeBAtcpUrbAcimM"/>
      <sheetName val="FeCAtcpUrbAcimM"/>
      <sheetName val="FeEfetAtcpUrbAcimM"/>
      <sheetName val="FeOrigAinvUrbAcimM"/>
      <sheetName val="FeAAinvUrbAcimM"/>
      <sheetName val="FeBAinvUrbAcimM"/>
      <sheetName val="FeCAinvUrbAcimM"/>
      <sheetName val="FeEfetAinvUrbAcimM"/>
      <sheetName val="FeOrigLoasIdoM"/>
      <sheetName val="FeALoasIdoM"/>
      <sheetName val="FeBLoasIdoM"/>
      <sheetName val="FeCLoasIdoM"/>
      <sheetName val="FeEfetLoasIdoM"/>
      <sheetName val="FeOrigLoasDefM"/>
      <sheetName val="FeALoasDefM"/>
      <sheetName val="FeBLoasDefM"/>
      <sheetName val="FeCLoasDefM"/>
      <sheetName val="FeEfetLoasDefM"/>
      <sheetName val="EncApinRurM"/>
      <sheetName val="EncAtcnRurM"/>
      <sheetName val="EncAinvRurM"/>
      <sheetName val="EncApinUrbPisoM"/>
      <sheetName val="EncAtcnUrbPisoM"/>
      <sheetName val="EncAtceUrbPisoM"/>
      <sheetName val="EncAtcpUrbPisoM"/>
      <sheetName val="EncAinvUrbPisoM"/>
      <sheetName val="EncApinUrbAcimM"/>
      <sheetName val="EncAtcnUrbAcimM"/>
      <sheetName val="EncAtceUrbAcimM"/>
      <sheetName val="EncAtcpUrbAcimM"/>
      <sheetName val="EncAinvUrbAcimM"/>
      <sheetName val="EncRurM"/>
      <sheetName val="EncUrbPisoM"/>
      <sheetName val="EncUrbAcimM"/>
      <sheetName val="FeOrigApidUrbPisoM"/>
      <sheetName val="FeEfetApidUrbPisoM"/>
      <sheetName val="FeOrigAtcdUrbPisoM"/>
      <sheetName val="FeEfetAtcdUrbPisoM"/>
      <sheetName val="FeOrigApidUrbAcimM"/>
      <sheetName val="FeEfetApidUrbAcimM"/>
      <sheetName val="FeOrigAtcdUrbAcimM"/>
      <sheetName val="FeEfetAtcdUrbAcimM"/>
      <sheetName val="FeBAtcdUrbPisoM"/>
      <sheetName val="FeCAtcdUrbPisoM"/>
      <sheetName val="FeAApidUrbPisoM"/>
      <sheetName val="FeBApidUrbPisoM"/>
      <sheetName val="FeCApidUrbPisoM"/>
      <sheetName val="FeAAtcdUrbAcimM"/>
      <sheetName val="FeBAtcdUrbAcimM"/>
      <sheetName val="FeCAtcdUrbAcimM"/>
      <sheetName val="FeAApidUrbAcimM"/>
      <sheetName val="FeBApidUrbAcimM"/>
      <sheetName val="FeCApidUrbAcimM"/>
    </sheetNames>
    <sheetDataSet>
      <sheetData sheetId="0"/>
      <sheetData sheetId="1">
        <row r="2">
          <cell r="A2" t="str">
            <v>ApinRurM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</row>
        <row r="3">
          <cell r="A3" t="str">
            <v>ApidRurM</v>
          </cell>
          <cell r="B3" t="e">
            <v>#DIV/0!</v>
          </cell>
        </row>
        <row r="4">
          <cell r="A4" t="str">
            <v>AtcnRurM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</row>
        <row r="5">
          <cell r="A5" t="str">
            <v>AtceRurM</v>
          </cell>
          <cell r="B5" t="e">
            <v>#DIV/0!</v>
          </cell>
        </row>
        <row r="6">
          <cell r="A6" t="str">
            <v>AtcpRurM</v>
          </cell>
          <cell r="B6" t="e">
            <v>#DIV/0!</v>
          </cell>
        </row>
        <row r="7">
          <cell r="A7" t="str">
            <v>AtcdRurM</v>
          </cell>
          <cell r="B7" t="e">
            <v>#DIV/0!</v>
          </cell>
        </row>
        <row r="8">
          <cell r="A8" t="str">
            <v>AinvRurM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</row>
        <row r="9">
          <cell r="A9" t="str">
            <v>ApinUrbPisoM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</row>
        <row r="10">
          <cell r="A10" t="str">
            <v>ApidUrbPisoM</v>
          </cell>
          <cell r="B10" t="e">
            <v>#REF!</v>
          </cell>
        </row>
        <row r="11">
          <cell r="A11" t="str">
            <v>AtcnUrbPisoM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</row>
        <row r="12">
          <cell r="A12" t="str">
            <v>AtceUrbPisoM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</row>
        <row r="13">
          <cell r="A13" t="str">
            <v>AtcpUrbPisoM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</row>
        <row r="14">
          <cell r="A14" t="str">
            <v>AtcdUrbPisoM</v>
          </cell>
          <cell r="B14" t="e">
            <v>#REF!</v>
          </cell>
        </row>
        <row r="15">
          <cell r="A15" t="str">
            <v>AinvUrbPisoM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</row>
        <row r="16">
          <cell r="A16" t="str">
            <v>ApinUrbAcimM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</row>
        <row r="17">
          <cell r="A17" t="str">
            <v>ApidUrbAcimM</v>
          </cell>
          <cell r="B17" t="e">
            <v>#REF!</v>
          </cell>
        </row>
        <row r="18">
          <cell r="A18" t="str">
            <v>AtcnUrbAcimM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</row>
        <row r="19">
          <cell r="A19" t="str">
            <v>AtceUrbAcimM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</row>
        <row r="20">
          <cell r="A20" t="str">
            <v>AtcpUrbAcimM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</row>
        <row r="21">
          <cell r="A21" t="str">
            <v>AtcdUrbAcimM</v>
          </cell>
          <cell r="B21" t="e">
            <v>#DIV/0!</v>
          </cell>
        </row>
        <row r="22">
          <cell r="A22" t="str">
            <v>AinvUrbAcimM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</row>
        <row r="23">
          <cell r="A23" t="str">
            <v>LoasIdoM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</row>
        <row r="24">
          <cell r="A24" t="str">
            <v>LoasDefM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IncrementoTxRep"/>
      <sheetName val="AliquotaSalBenef"/>
      <sheetName val="FatorPrev_TCmed35"/>
      <sheetName val="FatorPrev_TCmed36"/>
      <sheetName val="FatorPrev_TCmed37"/>
      <sheetName val="FatorPrev_TCmed38"/>
      <sheetName val="FatorPrev_TCmed39"/>
      <sheetName val="FatorPrev_TCmed40"/>
      <sheetName val="FatorPrev_TCmed41"/>
      <sheetName val="FatorPrev_TCmed42"/>
      <sheetName val="FatorPrev_TCmed45"/>
      <sheetName val="TxRepAtcnUrbAcimH"/>
      <sheetName val="TxRepAtcpUrbAcimH"/>
      <sheetName val="AjusteFatAtcnH"/>
      <sheetName val="AjusteFatAtcpH"/>
      <sheetName val="TxRepAtcnUrbAcimM"/>
      <sheetName val="TxRepAtcpUrbAcimM"/>
      <sheetName val="AjusteFatAtcnM"/>
      <sheetName val="AjusteFatAtcpM"/>
      <sheetName val="SalMedSegUrbAcimH"/>
      <sheetName val="SalMedSegUrbAcimM"/>
      <sheetName val="TxRepApinUrbAcimH"/>
      <sheetName val="TxRepApidUrbAcimH"/>
      <sheetName val="TxRepAtceUrbAcimH"/>
      <sheetName val="TxRepAtcdUrbAcimH"/>
      <sheetName val="TxRepAinvUrbAcimH"/>
      <sheetName val="TxRepAuxdUrbAcimH"/>
      <sheetName val="TxRepAuxaUrbAcimH"/>
      <sheetName val="TxRepAuxrUrbAcimH"/>
      <sheetName val="TxRepPensUrbAcimM"/>
      <sheetName val="TxRepApinUrbAcimM"/>
      <sheetName val="TxRepApidUrbAcimM"/>
      <sheetName val="TxRepAtceUrbAcimM"/>
      <sheetName val="TxRepAtcdUrbAcimM"/>
      <sheetName val="TxRepAinvUrbAcimM"/>
      <sheetName val="TxRepAuxdUrbAcimM"/>
      <sheetName val="TxRepAuxaUrbAcimM"/>
      <sheetName val="TxRepAuxrUrbAcimM"/>
      <sheetName val="TxRepPensUrbAcimH"/>
      <sheetName val="TxRepSalMatUrbAcimM"/>
      <sheetName val="ValBenefApinUrbAcimH"/>
      <sheetName val="ValBenefAtcnUrbAcimH"/>
      <sheetName val="ValBenefAtceUrbAcimH"/>
      <sheetName val="ValBenefAtcpUrbAcimH"/>
      <sheetName val="ValBenefAinvUrbAcimH"/>
      <sheetName val="ValBenefPensUrbAcimH"/>
      <sheetName val="ValBenefApinUrbAcimM"/>
      <sheetName val="ValBenefAtcnUrbAcimM"/>
      <sheetName val="ValBenefAtceUrbAcimM"/>
      <sheetName val="ValBenefAtcpUrbAcimM"/>
      <sheetName val="ValBenefAinvUrbAcimM"/>
      <sheetName val="ValBenefPensUrbAcimM"/>
      <sheetName val="ValBenefAuxdUrbAcimH"/>
      <sheetName val="ValBenefAuxaUrbAcimH"/>
      <sheetName val="ValBenefAuxrUrbAcimH"/>
      <sheetName val="ValBenefAuxdUrbAcimM"/>
      <sheetName val="ValBenefAuxaUrbAcimM"/>
      <sheetName val="ValBenefAuxrUrbAcimM"/>
    </sheetNames>
    <sheetDataSet>
      <sheetData sheetId="0"/>
      <sheetData sheetId="1">
        <row r="2">
          <cell r="A2" t="str">
            <v>ApinUrbAcimH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</row>
        <row r="3">
          <cell r="A3" t="str">
            <v>ApidUrbAcimH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</row>
        <row r="4">
          <cell r="A4" t="str">
            <v>AtcnUrbAcimH</v>
          </cell>
          <cell r="R4">
            <v>0.16</v>
          </cell>
          <cell r="S4">
            <v>0.16</v>
          </cell>
          <cell r="T4">
            <v>0.16</v>
          </cell>
          <cell r="U4">
            <v>0.16</v>
          </cell>
          <cell r="V4">
            <v>0.16</v>
          </cell>
          <cell r="W4">
            <v>0.16</v>
          </cell>
          <cell r="X4">
            <v>0.16</v>
          </cell>
          <cell r="Y4">
            <v>0.16</v>
          </cell>
          <cell r="Z4">
            <v>0.16</v>
          </cell>
          <cell r="AA4">
            <v>0.16</v>
          </cell>
          <cell r="AB4">
            <v>0.16</v>
          </cell>
          <cell r="AC4">
            <v>0.16</v>
          </cell>
          <cell r="AD4">
            <v>0.16</v>
          </cell>
          <cell r="AE4">
            <v>0.16</v>
          </cell>
          <cell r="AF4">
            <v>0.16</v>
          </cell>
          <cell r="AG4">
            <v>0.16</v>
          </cell>
          <cell r="AH4">
            <v>0.16</v>
          </cell>
          <cell r="AI4">
            <v>0.16</v>
          </cell>
          <cell r="AJ4">
            <v>0.16</v>
          </cell>
          <cell r="AK4">
            <v>0.16</v>
          </cell>
          <cell r="AL4">
            <v>0.16</v>
          </cell>
          <cell r="AM4">
            <v>0.16</v>
          </cell>
          <cell r="AN4">
            <v>0.16</v>
          </cell>
          <cell r="AO4">
            <v>0.16</v>
          </cell>
          <cell r="AP4">
            <v>0.16</v>
          </cell>
          <cell r="AQ4">
            <v>0.16</v>
          </cell>
          <cell r="AR4">
            <v>0.16</v>
          </cell>
          <cell r="AS4">
            <v>0.16</v>
          </cell>
          <cell r="AT4">
            <v>0.16</v>
          </cell>
          <cell r="AU4">
            <v>0.16</v>
          </cell>
          <cell r="AV4">
            <v>0.16</v>
          </cell>
          <cell r="AW4">
            <v>0.16</v>
          </cell>
          <cell r="AX4">
            <v>0.16</v>
          </cell>
          <cell r="AY4">
            <v>0.16</v>
          </cell>
          <cell r="AZ4">
            <v>0.16</v>
          </cell>
          <cell r="BA4">
            <v>0.16</v>
          </cell>
          <cell r="BB4">
            <v>0.16</v>
          </cell>
          <cell r="BC4">
            <v>0.16</v>
          </cell>
          <cell r="BD4">
            <v>0.16</v>
          </cell>
          <cell r="BE4">
            <v>0.16</v>
          </cell>
          <cell r="BF4">
            <v>0.16</v>
          </cell>
          <cell r="BG4">
            <v>0.16</v>
          </cell>
          <cell r="BH4">
            <v>0.16</v>
          </cell>
          <cell r="BI4">
            <v>0.16</v>
          </cell>
          <cell r="BJ4">
            <v>0.16</v>
          </cell>
        </row>
        <row r="5">
          <cell r="A5" t="str">
            <v>AtceUrbAcimH</v>
          </cell>
          <cell r="R5">
            <v>0.16</v>
          </cell>
          <cell r="S5">
            <v>0.16</v>
          </cell>
          <cell r="T5">
            <v>0.16</v>
          </cell>
          <cell r="U5">
            <v>0.16</v>
          </cell>
          <cell r="V5">
            <v>0.16</v>
          </cell>
          <cell r="W5">
            <v>0.16</v>
          </cell>
          <cell r="X5">
            <v>0.16</v>
          </cell>
          <cell r="Y5">
            <v>0.16</v>
          </cell>
          <cell r="Z5">
            <v>0.16</v>
          </cell>
          <cell r="AA5">
            <v>0.16</v>
          </cell>
          <cell r="AB5">
            <v>0.16</v>
          </cell>
          <cell r="AC5">
            <v>0.16</v>
          </cell>
          <cell r="AD5">
            <v>0.16</v>
          </cell>
          <cell r="AE5">
            <v>0.16</v>
          </cell>
          <cell r="AF5">
            <v>0.16</v>
          </cell>
          <cell r="AG5">
            <v>0.16</v>
          </cell>
          <cell r="AH5">
            <v>0.16</v>
          </cell>
          <cell r="AI5">
            <v>0.16</v>
          </cell>
          <cell r="AJ5">
            <v>0.16</v>
          </cell>
          <cell r="AK5">
            <v>0.16</v>
          </cell>
          <cell r="AL5">
            <v>0.16</v>
          </cell>
          <cell r="AM5">
            <v>0.16</v>
          </cell>
          <cell r="AN5">
            <v>0.16</v>
          </cell>
          <cell r="AO5">
            <v>0.16</v>
          </cell>
          <cell r="AP5">
            <v>0.16</v>
          </cell>
          <cell r="AQ5">
            <v>0.16</v>
          </cell>
          <cell r="AR5">
            <v>0.16</v>
          </cell>
          <cell r="AS5">
            <v>0.16</v>
          </cell>
          <cell r="AT5">
            <v>0.16</v>
          </cell>
          <cell r="AU5">
            <v>0.16</v>
          </cell>
          <cell r="AV5">
            <v>0.16</v>
          </cell>
          <cell r="AW5">
            <v>0.16</v>
          </cell>
          <cell r="AX5">
            <v>0.16</v>
          </cell>
          <cell r="AY5">
            <v>0.16</v>
          </cell>
          <cell r="AZ5">
            <v>0.16</v>
          </cell>
          <cell r="BA5">
            <v>0.16</v>
          </cell>
          <cell r="BB5">
            <v>0.16</v>
          </cell>
          <cell r="BC5">
            <v>0.16</v>
          </cell>
          <cell r="BD5">
            <v>0.16</v>
          </cell>
          <cell r="BE5">
            <v>0.16</v>
          </cell>
          <cell r="BF5">
            <v>0.16</v>
          </cell>
          <cell r="BG5">
            <v>0.16</v>
          </cell>
          <cell r="BH5">
            <v>0.16</v>
          </cell>
          <cell r="BI5">
            <v>0.16</v>
          </cell>
          <cell r="BJ5">
            <v>0.16</v>
          </cell>
        </row>
        <row r="6">
          <cell r="A6" t="str">
            <v>AtcpUrbAcimH</v>
          </cell>
          <cell r="R6">
            <v>0.16</v>
          </cell>
          <cell r="S6">
            <v>0.16</v>
          </cell>
          <cell r="T6">
            <v>0.16</v>
          </cell>
          <cell r="U6">
            <v>0.16</v>
          </cell>
          <cell r="V6">
            <v>0.16</v>
          </cell>
          <cell r="W6">
            <v>0.16</v>
          </cell>
          <cell r="X6">
            <v>0.16</v>
          </cell>
          <cell r="Y6">
            <v>0.16</v>
          </cell>
          <cell r="Z6">
            <v>0.16</v>
          </cell>
          <cell r="AA6">
            <v>0.16</v>
          </cell>
          <cell r="AB6">
            <v>0.16</v>
          </cell>
          <cell r="AC6">
            <v>0.16</v>
          </cell>
          <cell r="AD6">
            <v>0.16</v>
          </cell>
          <cell r="AE6">
            <v>0.16</v>
          </cell>
          <cell r="AF6">
            <v>0.16</v>
          </cell>
          <cell r="AG6">
            <v>0.16</v>
          </cell>
          <cell r="AH6">
            <v>0.16</v>
          </cell>
          <cell r="AI6">
            <v>0.16</v>
          </cell>
          <cell r="AJ6">
            <v>0.16</v>
          </cell>
          <cell r="AK6">
            <v>0.16</v>
          </cell>
          <cell r="AL6">
            <v>0.16</v>
          </cell>
          <cell r="AM6">
            <v>0.16</v>
          </cell>
          <cell r="AN6">
            <v>0.16</v>
          </cell>
          <cell r="AO6">
            <v>0.16</v>
          </cell>
          <cell r="AP6">
            <v>0.16</v>
          </cell>
          <cell r="AQ6">
            <v>0.16</v>
          </cell>
          <cell r="AR6">
            <v>0.16</v>
          </cell>
          <cell r="AS6">
            <v>0.16</v>
          </cell>
          <cell r="AT6">
            <v>0.16</v>
          </cell>
          <cell r="AU6">
            <v>0.16</v>
          </cell>
          <cell r="AV6">
            <v>0.16</v>
          </cell>
          <cell r="AW6">
            <v>0.16</v>
          </cell>
          <cell r="AX6">
            <v>0.16</v>
          </cell>
          <cell r="AY6">
            <v>0.16</v>
          </cell>
          <cell r="AZ6">
            <v>0.16</v>
          </cell>
          <cell r="BA6">
            <v>0.16</v>
          </cell>
          <cell r="BB6">
            <v>0.16</v>
          </cell>
          <cell r="BC6">
            <v>0.16</v>
          </cell>
          <cell r="BD6">
            <v>0.16</v>
          </cell>
          <cell r="BE6">
            <v>0.16</v>
          </cell>
          <cell r="BF6">
            <v>0.16</v>
          </cell>
          <cell r="BG6">
            <v>0.16</v>
          </cell>
          <cell r="BH6">
            <v>0.16</v>
          </cell>
          <cell r="BI6">
            <v>0.16</v>
          </cell>
          <cell r="BJ6">
            <v>0.16</v>
          </cell>
        </row>
        <row r="7">
          <cell r="A7" t="str">
            <v>AtcdUrbAcimH</v>
          </cell>
          <cell r="R7">
            <v>0.16</v>
          </cell>
          <cell r="S7">
            <v>0.16</v>
          </cell>
          <cell r="T7">
            <v>0.16</v>
          </cell>
          <cell r="U7">
            <v>0.16</v>
          </cell>
          <cell r="V7">
            <v>0.16</v>
          </cell>
          <cell r="W7">
            <v>0.16</v>
          </cell>
          <cell r="X7">
            <v>0.16</v>
          </cell>
          <cell r="Y7">
            <v>0.16</v>
          </cell>
          <cell r="Z7">
            <v>0.16</v>
          </cell>
          <cell r="AA7">
            <v>0.16</v>
          </cell>
          <cell r="AB7">
            <v>0.16</v>
          </cell>
          <cell r="AC7">
            <v>0.16</v>
          </cell>
          <cell r="AD7">
            <v>0.16</v>
          </cell>
          <cell r="AE7">
            <v>0.16</v>
          </cell>
          <cell r="AF7">
            <v>0.16</v>
          </cell>
          <cell r="AG7">
            <v>0.16</v>
          </cell>
          <cell r="AH7">
            <v>0.16</v>
          </cell>
          <cell r="AI7">
            <v>0.16</v>
          </cell>
          <cell r="AJ7">
            <v>0.16</v>
          </cell>
          <cell r="AK7">
            <v>0.16</v>
          </cell>
          <cell r="AL7">
            <v>0.16</v>
          </cell>
          <cell r="AM7">
            <v>0.16</v>
          </cell>
          <cell r="AN7">
            <v>0.16</v>
          </cell>
          <cell r="AO7">
            <v>0.16</v>
          </cell>
          <cell r="AP7">
            <v>0.16</v>
          </cell>
          <cell r="AQ7">
            <v>0.16</v>
          </cell>
          <cell r="AR7">
            <v>0.16</v>
          </cell>
          <cell r="AS7">
            <v>0.16</v>
          </cell>
          <cell r="AT7">
            <v>0.16</v>
          </cell>
          <cell r="AU7">
            <v>0.16</v>
          </cell>
          <cell r="AV7">
            <v>0.16</v>
          </cell>
          <cell r="AW7">
            <v>0.16</v>
          </cell>
          <cell r="AX7">
            <v>0.16</v>
          </cell>
          <cell r="AY7">
            <v>0.16</v>
          </cell>
          <cell r="AZ7">
            <v>0.16</v>
          </cell>
          <cell r="BA7">
            <v>0.16</v>
          </cell>
          <cell r="BB7">
            <v>0.16</v>
          </cell>
          <cell r="BC7">
            <v>0.16</v>
          </cell>
          <cell r="BD7">
            <v>0.16</v>
          </cell>
          <cell r="BE7">
            <v>0.16</v>
          </cell>
          <cell r="BF7">
            <v>0.16</v>
          </cell>
          <cell r="BG7">
            <v>0.16</v>
          </cell>
          <cell r="BH7">
            <v>0.16</v>
          </cell>
          <cell r="BI7">
            <v>0.16</v>
          </cell>
          <cell r="BJ7">
            <v>0.16</v>
          </cell>
        </row>
        <row r="8">
          <cell r="A8" t="str">
            <v>AinvUrbAcimH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A9" t="str">
            <v>AuxdUrbAcimH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A10" t="str">
            <v>AuxaUrbAcimH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A11" t="str">
            <v>AuxrUrbAcimH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A12" t="str">
            <v>PensUrbAcimH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A13" t="str">
            <v>ApinUrbAcimM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A14" t="str">
            <v>ApidUrbAcimM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</row>
        <row r="15">
          <cell r="A15" t="str">
            <v>AtcnUrbAcimM</v>
          </cell>
          <cell r="R15">
            <v>0.16</v>
          </cell>
          <cell r="S15">
            <v>0.16</v>
          </cell>
          <cell r="T15">
            <v>0.16</v>
          </cell>
          <cell r="U15">
            <v>0.16</v>
          </cell>
          <cell r="V15">
            <v>0.16</v>
          </cell>
          <cell r="W15">
            <v>0.16</v>
          </cell>
          <cell r="X15">
            <v>0.16</v>
          </cell>
          <cell r="Y15">
            <v>0.16</v>
          </cell>
          <cell r="Z15">
            <v>0.16</v>
          </cell>
          <cell r="AA15">
            <v>0.16</v>
          </cell>
          <cell r="AB15">
            <v>0.16</v>
          </cell>
          <cell r="AC15">
            <v>0.16</v>
          </cell>
          <cell r="AD15">
            <v>0.16</v>
          </cell>
          <cell r="AE15">
            <v>0.16</v>
          </cell>
          <cell r="AF15">
            <v>0.16</v>
          </cell>
          <cell r="AG15">
            <v>0.16</v>
          </cell>
          <cell r="AH15">
            <v>0.16</v>
          </cell>
          <cell r="AI15">
            <v>0.16</v>
          </cell>
          <cell r="AJ15">
            <v>0.16</v>
          </cell>
          <cell r="AK15">
            <v>0.16</v>
          </cell>
          <cell r="AL15">
            <v>0.16</v>
          </cell>
          <cell r="AM15">
            <v>0.16</v>
          </cell>
          <cell r="AN15">
            <v>0.16</v>
          </cell>
          <cell r="AO15">
            <v>0.16</v>
          </cell>
          <cell r="AP15">
            <v>0.16</v>
          </cell>
          <cell r="AQ15">
            <v>0.16</v>
          </cell>
          <cell r="AR15">
            <v>0.16</v>
          </cell>
          <cell r="AS15">
            <v>0.16</v>
          </cell>
          <cell r="AT15">
            <v>0.16</v>
          </cell>
          <cell r="AU15">
            <v>0.16</v>
          </cell>
          <cell r="AV15">
            <v>0.16</v>
          </cell>
          <cell r="AW15">
            <v>0.16</v>
          </cell>
          <cell r="AX15">
            <v>0.16</v>
          </cell>
          <cell r="AY15">
            <v>0.16</v>
          </cell>
          <cell r="AZ15">
            <v>0.16</v>
          </cell>
          <cell r="BA15">
            <v>0.16</v>
          </cell>
          <cell r="BB15">
            <v>0.16</v>
          </cell>
          <cell r="BC15">
            <v>0.16</v>
          </cell>
          <cell r="BD15">
            <v>0.16</v>
          </cell>
          <cell r="BE15">
            <v>0.16</v>
          </cell>
          <cell r="BF15">
            <v>0.16</v>
          </cell>
          <cell r="BG15">
            <v>0.16</v>
          </cell>
          <cell r="BH15">
            <v>0.16</v>
          </cell>
          <cell r="BI15">
            <v>0.16</v>
          </cell>
          <cell r="BJ15">
            <v>0.16</v>
          </cell>
        </row>
        <row r="16">
          <cell r="A16" t="str">
            <v>AtceUrbAcimM</v>
          </cell>
          <cell r="R16">
            <v>0.16</v>
          </cell>
          <cell r="S16">
            <v>0.16</v>
          </cell>
          <cell r="T16">
            <v>0.16</v>
          </cell>
          <cell r="U16">
            <v>0.16</v>
          </cell>
          <cell r="V16">
            <v>0.16</v>
          </cell>
          <cell r="W16">
            <v>0.16</v>
          </cell>
          <cell r="X16">
            <v>0.16</v>
          </cell>
          <cell r="Y16">
            <v>0.16</v>
          </cell>
          <cell r="Z16">
            <v>0.16</v>
          </cell>
          <cell r="AA16">
            <v>0.16</v>
          </cell>
          <cell r="AB16">
            <v>0.16</v>
          </cell>
          <cell r="AC16">
            <v>0.16</v>
          </cell>
          <cell r="AD16">
            <v>0.16</v>
          </cell>
          <cell r="AE16">
            <v>0.16</v>
          </cell>
          <cell r="AF16">
            <v>0.16</v>
          </cell>
          <cell r="AG16">
            <v>0.16</v>
          </cell>
          <cell r="AH16">
            <v>0.16</v>
          </cell>
          <cell r="AI16">
            <v>0.16</v>
          </cell>
          <cell r="AJ16">
            <v>0.16</v>
          </cell>
          <cell r="AK16">
            <v>0.16</v>
          </cell>
          <cell r="AL16">
            <v>0.16</v>
          </cell>
          <cell r="AM16">
            <v>0.16</v>
          </cell>
          <cell r="AN16">
            <v>0.16</v>
          </cell>
          <cell r="AO16">
            <v>0.16</v>
          </cell>
          <cell r="AP16">
            <v>0.16</v>
          </cell>
          <cell r="AQ16">
            <v>0.16</v>
          </cell>
          <cell r="AR16">
            <v>0.16</v>
          </cell>
          <cell r="AS16">
            <v>0.16</v>
          </cell>
          <cell r="AT16">
            <v>0.16</v>
          </cell>
          <cell r="AU16">
            <v>0.16</v>
          </cell>
          <cell r="AV16">
            <v>0.16</v>
          </cell>
          <cell r="AW16">
            <v>0.16</v>
          </cell>
          <cell r="AX16">
            <v>0.16</v>
          </cell>
          <cell r="AY16">
            <v>0.16</v>
          </cell>
          <cell r="AZ16">
            <v>0.16</v>
          </cell>
          <cell r="BA16">
            <v>0.16</v>
          </cell>
          <cell r="BB16">
            <v>0.16</v>
          </cell>
          <cell r="BC16">
            <v>0.16</v>
          </cell>
          <cell r="BD16">
            <v>0.16</v>
          </cell>
          <cell r="BE16">
            <v>0.16</v>
          </cell>
          <cell r="BF16">
            <v>0.16</v>
          </cell>
          <cell r="BG16">
            <v>0.16</v>
          </cell>
          <cell r="BH16">
            <v>0.16</v>
          </cell>
          <cell r="BI16">
            <v>0.16</v>
          </cell>
          <cell r="BJ16">
            <v>0.16</v>
          </cell>
        </row>
        <row r="17">
          <cell r="A17" t="str">
            <v>AtcpUrbAcimM</v>
          </cell>
          <cell r="R17">
            <v>0.16</v>
          </cell>
          <cell r="S17">
            <v>0.16</v>
          </cell>
          <cell r="T17">
            <v>0.16</v>
          </cell>
          <cell r="U17">
            <v>0.16</v>
          </cell>
          <cell r="V17">
            <v>0.16</v>
          </cell>
          <cell r="W17">
            <v>0.16</v>
          </cell>
          <cell r="X17">
            <v>0.16</v>
          </cell>
          <cell r="Y17">
            <v>0.16</v>
          </cell>
          <cell r="Z17">
            <v>0.16</v>
          </cell>
          <cell r="AA17">
            <v>0.16</v>
          </cell>
          <cell r="AB17">
            <v>0.16</v>
          </cell>
          <cell r="AC17">
            <v>0.16</v>
          </cell>
          <cell r="AD17">
            <v>0.16</v>
          </cell>
          <cell r="AE17">
            <v>0.16</v>
          </cell>
          <cell r="AF17">
            <v>0.16</v>
          </cell>
          <cell r="AG17">
            <v>0.16</v>
          </cell>
          <cell r="AH17">
            <v>0.16</v>
          </cell>
          <cell r="AI17">
            <v>0.16</v>
          </cell>
          <cell r="AJ17">
            <v>0.16</v>
          </cell>
          <cell r="AK17">
            <v>0.16</v>
          </cell>
          <cell r="AL17">
            <v>0.16</v>
          </cell>
          <cell r="AM17">
            <v>0.16</v>
          </cell>
          <cell r="AN17">
            <v>0.16</v>
          </cell>
          <cell r="AO17">
            <v>0.16</v>
          </cell>
          <cell r="AP17">
            <v>0.16</v>
          </cell>
          <cell r="AQ17">
            <v>0.16</v>
          </cell>
          <cell r="AR17">
            <v>0.16</v>
          </cell>
          <cell r="AS17">
            <v>0.16</v>
          </cell>
          <cell r="AT17">
            <v>0.16</v>
          </cell>
          <cell r="AU17">
            <v>0.16</v>
          </cell>
          <cell r="AV17">
            <v>0.16</v>
          </cell>
          <cell r="AW17">
            <v>0.16</v>
          </cell>
          <cell r="AX17">
            <v>0.16</v>
          </cell>
          <cell r="AY17">
            <v>0.16</v>
          </cell>
          <cell r="AZ17">
            <v>0.16</v>
          </cell>
          <cell r="BA17">
            <v>0.16</v>
          </cell>
          <cell r="BB17">
            <v>0.16</v>
          </cell>
          <cell r="BC17">
            <v>0.16</v>
          </cell>
          <cell r="BD17">
            <v>0.16</v>
          </cell>
          <cell r="BE17">
            <v>0.16</v>
          </cell>
          <cell r="BF17">
            <v>0.16</v>
          </cell>
          <cell r="BG17">
            <v>0.16</v>
          </cell>
          <cell r="BH17">
            <v>0.16</v>
          </cell>
          <cell r="BI17">
            <v>0.16</v>
          </cell>
          <cell r="BJ17">
            <v>0.16</v>
          </cell>
        </row>
        <row r="18">
          <cell r="A18" t="str">
            <v>AtcdUrbAcimM</v>
          </cell>
          <cell r="R18">
            <v>0.16</v>
          </cell>
          <cell r="S18">
            <v>0.16</v>
          </cell>
          <cell r="T18">
            <v>0.16</v>
          </cell>
          <cell r="U18">
            <v>0.16</v>
          </cell>
          <cell r="V18">
            <v>0.16</v>
          </cell>
          <cell r="W18">
            <v>0.16</v>
          </cell>
          <cell r="X18">
            <v>0.16</v>
          </cell>
          <cell r="Y18">
            <v>0.16</v>
          </cell>
          <cell r="Z18">
            <v>0.16</v>
          </cell>
          <cell r="AA18">
            <v>0.16</v>
          </cell>
          <cell r="AB18">
            <v>0.16</v>
          </cell>
          <cell r="AC18">
            <v>0.16</v>
          </cell>
          <cell r="AD18">
            <v>0.16</v>
          </cell>
          <cell r="AE18">
            <v>0.16</v>
          </cell>
          <cell r="AF18">
            <v>0.16</v>
          </cell>
          <cell r="AG18">
            <v>0.16</v>
          </cell>
          <cell r="AH18">
            <v>0.16</v>
          </cell>
          <cell r="AI18">
            <v>0.16</v>
          </cell>
          <cell r="AJ18">
            <v>0.16</v>
          </cell>
          <cell r="AK18">
            <v>0.16</v>
          </cell>
          <cell r="AL18">
            <v>0.16</v>
          </cell>
          <cell r="AM18">
            <v>0.16</v>
          </cell>
          <cell r="AN18">
            <v>0.16</v>
          </cell>
          <cell r="AO18">
            <v>0.16</v>
          </cell>
          <cell r="AP18">
            <v>0.16</v>
          </cell>
          <cell r="AQ18">
            <v>0.16</v>
          </cell>
          <cell r="AR18">
            <v>0.16</v>
          </cell>
          <cell r="AS18">
            <v>0.16</v>
          </cell>
          <cell r="AT18">
            <v>0.16</v>
          </cell>
          <cell r="AU18">
            <v>0.16</v>
          </cell>
          <cell r="AV18">
            <v>0.16</v>
          </cell>
          <cell r="AW18">
            <v>0.16</v>
          </cell>
          <cell r="AX18">
            <v>0.16</v>
          </cell>
          <cell r="AY18">
            <v>0.16</v>
          </cell>
          <cell r="AZ18">
            <v>0.16</v>
          </cell>
          <cell r="BA18">
            <v>0.16</v>
          </cell>
          <cell r="BB18">
            <v>0.16</v>
          </cell>
          <cell r="BC18">
            <v>0.16</v>
          </cell>
          <cell r="BD18">
            <v>0.16</v>
          </cell>
          <cell r="BE18">
            <v>0.16</v>
          </cell>
          <cell r="BF18">
            <v>0.16</v>
          </cell>
          <cell r="BG18">
            <v>0.16</v>
          </cell>
          <cell r="BH18">
            <v>0.16</v>
          </cell>
          <cell r="BI18">
            <v>0.16</v>
          </cell>
          <cell r="BJ18">
            <v>0.16</v>
          </cell>
        </row>
        <row r="19">
          <cell r="A19" t="str">
            <v>AinvUrbAcimM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</row>
        <row r="20">
          <cell r="A20" t="str">
            <v>AuxdUrbAcimM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</row>
        <row r="21">
          <cell r="A21" t="str">
            <v>AuxaUrbAcimM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</row>
        <row r="22">
          <cell r="A22" t="str">
            <v>AuxrUrbAcimM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</row>
        <row r="23">
          <cell r="A23" t="str">
            <v>PensUrbAcimM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EsPensRurH"/>
      <sheetName val="EsPensRurM"/>
      <sheetName val="EsPensUrbPisoH"/>
      <sheetName val="EsPensUrbPisoM"/>
      <sheetName val="EsPensUrbAcimH"/>
      <sheetName val="EsPensUrbAcimM"/>
      <sheetName val="EsApinRurH"/>
      <sheetName val="EsApidRurH"/>
      <sheetName val="EsAtcnRurH"/>
      <sheetName val="EsAtceRurH"/>
      <sheetName val="EsAtcpRurH"/>
      <sheetName val="EsAtcdRurH"/>
      <sheetName val="EsAinvRurH"/>
      <sheetName val="EsAuxdRurH"/>
      <sheetName val="EsAuxaRurH"/>
      <sheetName val="EsAuxrRurH"/>
      <sheetName val="EsApinRurM"/>
      <sheetName val="EsApidRurM"/>
      <sheetName val="EsAtcnRurM"/>
      <sheetName val="EsAtceRurM"/>
      <sheetName val="EsAtcpRurM"/>
      <sheetName val="EsAtcdRurM"/>
      <sheetName val="EsAinvRurM"/>
      <sheetName val="EsAuxdRurM"/>
      <sheetName val="EsAuxaRurM"/>
      <sheetName val="EsAuxrRurM"/>
      <sheetName val="SalMatRur"/>
      <sheetName val="EsApinUrbPisoH"/>
      <sheetName val="EsApidUrbPisoH"/>
      <sheetName val="EsAtcnUrbPisoH"/>
      <sheetName val="EsAtceUrbPisoH"/>
      <sheetName val="EsAtcpUrbPisoH"/>
      <sheetName val="EsAtcdUrbPisoH"/>
      <sheetName val="EsAinvUrbPisoH"/>
      <sheetName val="EsAuxdUrbPisoH"/>
      <sheetName val="EsAuxaUrbPisoH"/>
      <sheetName val="EsAuxrUrbPisoH"/>
      <sheetName val="EsApinUrbPisoM"/>
      <sheetName val="EsApidUrbPisoM"/>
      <sheetName val="EsAtcnUrbPisoM"/>
      <sheetName val="EsAtceUrbPisoM"/>
      <sheetName val="EsAtcpUrbPisoM"/>
      <sheetName val="EsAtcdUrbPisoM"/>
      <sheetName val="EsAinvUrbPisoM"/>
      <sheetName val="EsAuxdUrbPisoM"/>
      <sheetName val="EsAuxaUrbPisoM"/>
      <sheetName val="EsAuxrUrbPisoM"/>
      <sheetName val="SalMatUrbPiso"/>
      <sheetName val="EsApinUrbAcimH"/>
      <sheetName val="EsApidUrbAcimH"/>
      <sheetName val="EsAtcnUrbAcimH"/>
      <sheetName val="EsAtceUrbAcimH"/>
      <sheetName val="EsAtcpUrbAcimH"/>
      <sheetName val="EsAtcdUrbAcimH"/>
      <sheetName val="EsAinvUrbAcimH"/>
      <sheetName val="EsAuxdUrbAcimH"/>
      <sheetName val="EsAuxaUrbAcimH"/>
      <sheetName val="EsAuxrUrbAcimH"/>
      <sheetName val="EsApinUrbAcimM"/>
      <sheetName val="EsApidUrbAcimM"/>
      <sheetName val="EsAtcnUrbAcimM"/>
      <sheetName val="EsAtceUrbAcimM"/>
      <sheetName val="EsAtcpUrbAcimM"/>
      <sheetName val="EsAtcdUrbAcimM"/>
      <sheetName val="EsAinvUrbAcimM"/>
      <sheetName val="EsAuxdUrbAcimM"/>
      <sheetName val="EsAuxaUrbAcimM"/>
      <sheetName val="EsAuxrUrbAcimM"/>
      <sheetName val="SalMatUrbAcim"/>
      <sheetName val="EsLoasIdoH"/>
      <sheetName val="EsLoasDefH"/>
      <sheetName val="EsRmvH"/>
      <sheetName val="EsLoasIdoM"/>
      <sheetName val="EsLoasDefM"/>
      <sheetName val="EsRmvM"/>
      <sheetName val="EncRurH"/>
      <sheetName val="EncUrbPisoH"/>
      <sheetName val="EncUrbAcimH"/>
      <sheetName val="EncRurM"/>
      <sheetName val="EncUrbPisoM"/>
      <sheetName val="EncUrbAcimM"/>
      <sheetName val="EsPensTipoARurH"/>
      <sheetName val="EsPensTipoARurM"/>
      <sheetName val="EsPensTipoBRurH1"/>
      <sheetName val="EsPensTipoBRurH2"/>
      <sheetName val="EsPensTipoBRurM1"/>
      <sheetName val="EsPensTipoBRurM2"/>
      <sheetName val="EsPensTipoAUrbPisoH"/>
      <sheetName val="EsPensTipoAUrbPisoM"/>
      <sheetName val="EsPensTipoBUrbPisoH1"/>
      <sheetName val="EsPensTipoBUrbPisoH2"/>
      <sheetName val="EsPensTipoBUrbPisoM1"/>
      <sheetName val="EsPensTipoBUrbPisoM2"/>
      <sheetName val="EsAuxdRurH_sem encav"/>
      <sheetName val="EsAuxaRurH_sem encav"/>
      <sheetName val="EsAuxrRurH_sem encav"/>
      <sheetName val="EsAuxdRurM_sem encav"/>
      <sheetName val="EsAuxaRurM_sem encav"/>
      <sheetName val="EsAuxrRurM_sem encav"/>
      <sheetName val="EsAuxdUrbPisoH_sem encav"/>
      <sheetName val="EsAuxaUrbPisoH_sem encav"/>
      <sheetName val="EsAuxrUrbPisoH_sem encav"/>
      <sheetName val="EsAuxdUrbPisoM_sem encav"/>
      <sheetName val="EsAuxaUrbPisoM_sem encav"/>
      <sheetName val="EsAuxrUrbPisoM_sem encav"/>
      <sheetName val="EsAuxdUrbAcimH_sem encav"/>
      <sheetName val="EsAuxaUrbAcimH_sem encav"/>
      <sheetName val="EsAuxrUrbAcimH_sem encav"/>
      <sheetName val="EsAuxdUrbAcimM_sem encav"/>
      <sheetName val="EsAuxaUrbAcimM_sem encav"/>
      <sheetName val="EsAuxrUrbAcimM_sem encav"/>
    </sheetNames>
    <sheetDataSet>
      <sheetData sheetId="0"/>
      <sheetData sheetId="1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376532.87659652438</v>
          </cell>
          <cell r="N94">
            <v>399385.44499468955</v>
          </cell>
          <cell r="O94">
            <v>423607.44531106995</v>
          </cell>
          <cell r="P94">
            <v>443615.12120463944</v>
          </cell>
          <cell r="Q94">
            <v>466508.07966262964</v>
          </cell>
          <cell r="R94">
            <v>486480.63218840701</v>
          </cell>
          <cell r="S94">
            <v>505725.36115943227</v>
          </cell>
          <cell r="T94">
            <v>524568.12649410369</v>
          </cell>
          <cell r="U94">
            <v>542979.87110931927</v>
          </cell>
          <cell r="V94">
            <v>561011.24991436373</v>
          </cell>
          <cell r="W94">
            <v>578096.72329996875</v>
          </cell>
          <cell r="X94">
            <v>595244.49319208355</v>
          </cell>
          <cell r="Y94">
            <v>612130.23012495786</v>
          </cell>
          <cell r="Z94">
            <v>628996.22102417739</v>
          </cell>
          <cell r="AA94">
            <v>645586.10589151666</v>
          </cell>
          <cell r="AB94">
            <v>662123.49006121873</v>
          </cell>
          <cell r="AC94">
            <v>678687.39019158727</v>
          </cell>
          <cell r="AD94">
            <v>695080.86364595406</v>
          </cell>
          <cell r="AE94">
            <v>710861.57120836456</v>
          </cell>
          <cell r="AF94">
            <v>725411.87950604421</v>
          </cell>
          <cell r="AG94">
            <v>740160.45761205826</v>
          </cell>
          <cell r="AH94">
            <v>754689.21631402755</v>
          </cell>
          <cell r="AI94">
            <v>769068.64859199349</v>
          </cell>
          <cell r="AJ94">
            <v>783218.83738361578</v>
          </cell>
          <cell r="AK94">
            <v>796387.82788377884</v>
          </cell>
          <cell r="AL94">
            <v>809202.60392800148</v>
          </cell>
          <cell r="AM94">
            <v>821822.536882972</v>
          </cell>
          <cell r="AN94">
            <v>834235.7313152909</v>
          </cell>
          <cell r="AO94">
            <v>846409.39988378319</v>
          </cell>
          <cell r="AP94">
            <v>858312.10319015896</v>
          </cell>
          <cell r="AQ94">
            <v>869931.70322355186</v>
          </cell>
          <cell r="AR94">
            <v>881267.84115435346</v>
          </cell>
          <cell r="AS94">
            <v>892334.45660142589</v>
          </cell>
          <cell r="AT94">
            <v>903133.68902096851</v>
          </cell>
          <cell r="AU94">
            <v>913617.12686327379</v>
          </cell>
          <cell r="AV94">
            <v>923799.35492851422</v>
          </cell>
          <cell r="AW94">
            <v>933728.7876001636</v>
          </cell>
          <cell r="AX94">
            <v>943440.74845428206</v>
          </cell>
          <cell r="AY94">
            <v>952928.11232276086</v>
          </cell>
          <cell r="AZ94">
            <v>962178.90756029286</v>
          </cell>
          <cell r="BA94">
            <v>971197.65034809592</v>
          </cell>
          <cell r="BB94">
            <v>979947.72955244139</v>
          </cell>
          <cell r="BC94">
            <v>988384.22846731055</v>
          </cell>
          <cell r="BD94">
            <v>996485.93752712256</v>
          </cell>
          <cell r="BE94">
            <v>1004225.4499059799</v>
          </cell>
          <cell r="BF94">
            <v>1011594.3550377316</v>
          </cell>
          <cell r="BG94">
            <v>1018554.4086723217</v>
          </cell>
          <cell r="BH94">
            <v>1025054.2100995523</v>
          </cell>
          <cell r="BI94">
            <v>1031065.700298124</v>
          </cell>
          <cell r="BJ94">
            <v>1034799.1298293213</v>
          </cell>
        </row>
      </sheetData>
      <sheetData sheetId="2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1782823.1234034761</v>
          </cell>
          <cell r="N94">
            <v>1811560.5550053106</v>
          </cell>
          <cell r="O94">
            <v>1841545.55468893</v>
          </cell>
          <cell r="P94">
            <v>1865461.8787953609</v>
          </cell>
          <cell r="Q94">
            <v>1892862.3578559572</v>
          </cell>
          <cell r="R94">
            <v>1913863.0935989099</v>
          </cell>
          <cell r="S94">
            <v>1935675.7622107577</v>
          </cell>
          <cell r="T94">
            <v>1958446.8496653617</v>
          </cell>
          <cell r="U94">
            <v>1982272.8549497009</v>
          </cell>
          <cell r="V94">
            <v>2007063.2117881372</v>
          </cell>
          <cell r="W94">
            <v>2031874.2098876957</v>
          </cell>
          <cell r="X94">
            <v>2058113.4566621375</v>
          </cell>
          <cell r="Y94">
            <v>2085857.3489292986</v>
          </cell>
          <cell r="Z94">
            <v>2114987.5299403933</v>
          </cell>
          <cell r="AA94">
            <v>2144543.7215937171</v>
          </cell>
          <cell r="AB94">
            <v>2175517.1591780633</v>
          </cell>
          <cell r="AC94">
            <v>2208119.2765832879</v>
          </cell>
          <cell r="AD94">
            <v>2242252.6932970742</v>
          </cell>
          <cell r="AE94">
            <v>2276163.3537164708</v>
          </cell>
          <cell r="AF94">
            <v>2306174.2412451734</v>
          </cell>
          <cell r="AG94">
            <v>2338153.9461275097</v>
          </cell>
          <cell r="AH94">
            <v>2371475.0636850069</v>
          </cell>
          <cell r="AI94">
            <v>2406132.8836897025</v>
          </cell>
          <cell r="AJ94">
            <v>2441996.1200502636</v>
          </cell>
          <cell r="AK94">
            <v>2476740.9567024051</v>
          </cell>
          <cell r="AL94">
            <v>2512580.9339747205</v>
          </cell>
          <cell r="AM94">
            <v>2549561.1299271742</v>
          </cell>
          <cell r="AN94">
            <v>2587589.8105953601</v>
          </cell>
          <cell r="AO94">
            <v>2626564.6128716771</v>
          </cell>
          <cell r="AP94">
            <v>2666243.913526102</v>
          </cell>
          <cell r="AQ94">
            <v>2706594.769987084</v>
          </cell>
          <cell r="AR94">
            <v>2747423.1569276587</v>
          </cell>
          <cell r="AS94">
            <v>2788698.6254304345</v>
          </cell>
          <cell r="AT94">
            <v>2830323.5449085864</v>
          </cell>
          <cell r="AU94">
            <v>2872214.445595962</v>
          </cell>
          <cell r="AV94">
            <v>2914231.9845116138</v>
          </cell>
          <cell r="AW94">
            <v>2956258.0085388389</v>
          </cell>
          <cell r="AX94">
            <v>2998209.731790896</v>
          </cell>
          <cell r="AY94">
            <v>3040079.8888106174</v>
          </cell>
          <cell r="AZ94">
            <v>3081775.7184697972</v>
          </cell>
          <cell r="BA94">
            <v>3123341.1232842901</v>
          </cell>
          <cell r="BB94">
            <v>3164674.0973674441</v>
          </cell>
          <cell r="BC94">
            <v>3205672.9677612311</v>
          </cell>
          <cell r="BD94">
            <v>3246253.357239679</v>
          </cell>
          <cell r="BE94">
            <v>3286357.47442172</v>
          </cell>
          <cell r="BF94">
            <v>3325913.9183632326</v>
          </cell>
          <cell r="BG94">
            <v>3364899.673231218</v>
          </cell>
          <cell r="BH94">
            <v>3403299.4809373403</v>
          </cell>
          <cell r="BI94">
            <v>3441106.6034690905</v>
          </cell>
          <cell r="BJ94">
            <v>3476269.3900982346</v>
          </cell>
        </row>
      </sheetData>
      <sheetData sheetId="3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378707.03923605941</v>
          </cell>
          <cell r="N94">
            <v>401070.96564070234</v>
          </cell>
          <cell r="O94">
            <v>424555.85133157024</v>
          </cell>
          <cell r="P94">
            <v>446772.5228164008</v>
          </cell>
          <cell r="Q94">
            <v>456762.00216423685</v>
          </cell>
          <cell r="R94">
            <v>464878.85783913307</v>
          </cell>
          <cell r="S94">
            <v>472783.6281643298</v>
          </cell>
          <cell r="T94">
            <v>480181.62740562309</v>
          </cell>
          <cell r="U94">
            <v>487362.89547547372</v>
          </cell>
          <cell r="V94">
            <v>494042.1721195968</v>
          </cell>
          <cell r="W94">
            <v>499193.21009979519</v>
          </cell>
          <cell r="X94">
            <v>504388.45345838787</v>
          </cell>
          <cell r="Y94">
            <v>509716.17166383535</v>
          </cell>
          <cell r="Z94">
            <v>514923.02717168012</v>
          </cell>
          <cell r="AA94">
            <v>519990.8313789469</v>
          </cell>
          <cell r="AB94">
            <v>525213.9686369854</v>
          </cell>
          <cell r="AC94">
            <v>530686.39113305882</v>
          </cell>
          <cell r="AD94">
            <v>536172.61169860198</v>
          </cell>
          <cell r="AE94">
            <v>541212.92033092736</v>
          </cell>
          <cell r="AF94">
            <v>544939.74065458833</v>
          </cell>
          <cell r="AG94">
            <v>549080.67068771133</v>
          </cell>
          <cell r="AH94">
            <v>553189.64462151041</v>
          </cell>
          <cell r="AI94">
            <v>557340.61331802851</v>
          </cell>
          <cell r="AJ94">
            <v>561501.91278588399</v>
          </cell>
          <cell r="AK94">
            <v>564672.08233066439</v>
          </cell>
          <cell r="AL94">
            <v>567351.64517809008</v>
          </cell>
          <cell r="AM94">
            <v>569866.50387987995</v>
          </cell>
          <cell r="AN94">
            <v>572291.85363735352</v>
          </cell>
          <cell r="AO94">
            <v>574496.27651173377</v>
          </cell>
          <cell r="AP94">
            <v>576509.70092365099</v>
          </cell>
          <cell r="AQ94">
            <v>578324.38141356967</v>
          </cell>
          <cell r="AR94">
            <v>579879.67971262184</v>
          </cell>
          <cell r="AS94">
            <v>581335.15019855194</v>
          </cell>
          <cell r="AT94">
            <v>582580.06300291326</v>
          </cell>
          <cell r="AU94">
            <v>583596.99264456867</v>
          </cell>
          <cell r="AV94">
            <v>584399.46644316067</v>
          </cell>
          <cell r="AW94">
            <v>585033.82031692343</v>
          </cell>
          <cell r="AX94">
            <v>585551.44333614095</v>
          </cell>
          <cell r="AY94">
            <v>585945.42822931381</v>
          </cell>
          <cell r="AZ94">
            <v>586212.16507287102</v>
          </cell>
          <cell r="BA94">
            <v>586410.48026570922</v>
          </cell>
          <cell r="BB94">
            <v>586496.58860548574</v>
          </cell>
          <cell r="BC94">
            <v>586423.07890702365</v>
          </cell>
          <cell r="BD94">
            <v>586172.51717047067</v>
          </cell>
          <cell r="BE94">
            <v>585731.69966048049</v>
          </cell>
          <cell r="BF94">
            <v>585139.73792520456</v>
          </cell>
          <cell r="BG94">
            <v>584389.61871038098</v>
          </cell>
          <cell r="BH94">
            <v>583455.54382651183</v>
          </cell>
          <cell r="BI94">
            <v>582324.20866040059</v>
          </cell>
          <cell r="BJ94">
            <v>580138.04673873086</v>
          </cell>
        </row>
      </sheetData>
      <sheetData sheetId="4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2206815.4648114974</v>
          </cell>
          <cell r="N94">
            <v>2260147.140904678</v>
          </cell>
          <cell r="O94">
            <v>2315476.1549086645</v>
          </cell>
          <cell r="P94">
            <v>2363398.2162061497</v>
          </cell>
          <cell r="Q94">
            <v>2351196.2745652269</v>
          </cell>
          <cell r="R94">
            <v>2330823.5720231179</v>
          </cell>
          <cell r="S94">
            <v>2310888.844829781</v>
          </cell>
          <cell r="T94">
            <v>2291626.1677838592</v>
          </cell>
          <cell r="U94">
            <v>2272878.8171421802</v>
          </cell>
          <cell r="V94">
            <v>2254265.6215648707</v>
          </cell>
          <cell r="W94">
            <v>2235655.8695655908</v>
          </cell>
          <cell r="X94">
            <v>2217805.9595705597</v>
          </cell>
          <cell r="Y94">
            <v>2200954.4821726568</v>
          </cell>
          <cell r="Z94">
            <v>2185016.7100899061</v>
          </cell>
          <cell r="AA94">
            <v>2169208.5760984961</v>
          </cell>
          <cell r="AB94">
            <v>2154344.9715254642</v>
          </cell>
          <cell r="AC94">
            <v>2140980.3270810787</v>
          </cell>
          <cell r="AD94">
            <v>2128775.541975202</v>
          </cell>
          <cell r="AE94">
            <v>2116402.8413228705</v>
          </cell>
          <cell r="AF94">
            <v>2100305.8334945557</v>
          </cell>
          <cell r="AG94">
            <v>2086339.2603587923</v>
          </cell>
          <cell r="AH94">
            <v>2073476.4748004177</v>
          </cell>
          <cell r="AI94">
            <v>2061933.1248971845</v>
          </cell>
          <cell r="AJ94">
            <v>2051653.7616392039</v>
          </cell>
          <cell r="AK94">
            <v>2040601.1042817205</v>
          </cell>
          <cell r="AL94">
            <v>2030395.5353944364</v>
          </cell>
          <cell r="AM94">
            <v>2021218.0173287254</v>
          </cell>
          <cell r="AN94">
            <v>2013084.006370764</v>
          </cell>
          <cell r="AO94">
            <v>2005931.4702746985</v>
          </cell>
          <cell r="AP94">
            <v>1999739.7014289601</v>
          </cell>
          <cell r="AQ94">
            <v>1994593.9109558382</v>
          </cell>
          <cell r="AR94">
            <v>1990371.413331893</v>
          </cell>
          <cell r="AS94">
            <v>1987233.9783443899</v>
          </cell>
          <cell r="AT94">
            <v>1985009.4867216893</v>
          </cell>
          <cell r="AU94">
            <v>1983720.2562975129</v>
          </cell>
          <cell r="AV94">
            <v>1983298.7993370928</v>
          </cell>
          <cell r="AW94">
            <v>1983715.5102218615</v>
          </cell>
          <cell r="AX94">
            <v>1984940.0752957421</v>
          </cell>
          <cell r="AY94">
            <v>1986966.2542512189</v>
          </cell>
          <cell r="AZ94">
            <v>1989728.081136649</v>
          </cell>
          <cell r="BA94">
            <v>1993290.111723274</v>
          </cell>
          <cell r="BB94">
            <v>1997517.5014741418</v>
          </cell>
          <cell r="BC94">
            <v>2002295.9716328441</v>
          </cell>
          <cell r="BD94">
            <v>2007547.1893615252</v>
          </cell>
          <cell r="BE94">
            <v>2013220.8263051135</v>
          </cell>
          <cell r="BF94">
            <v>2019229.5709731239</v>
          </cell>
          <cell r="BG94">
            <v>2025502.8106376687</v>
          </cell>
          <cell r="BH94">
            <v>2031973.2202946572</v>
          </cell>
          <cell r="BI94">
            <v>2038632.2854281478</v>
          </cell>
          <cell r="BJ94">
            <v>2044075.1613166558</v>
          </cell>
        </row>
      </sheetData>
      <sheetData sheetId="5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200576.31502750315</v>
          </cell>
          <cell r="N94">
            <v>211616.3920902024</v>
          </cell>
          <cell r="O94">
            <v>223388.05512198032</v>
          </cell>
          <cell r="P94">
            <v>233868.4638123356</v>
          </cell>
          <cell r="Q94">
            <v>255549.73147447142</v>
          </cell>
          <cell r="R94">
            <v>275766.83875555819</v>
          </cell>
          <cell r="S94">
            <v>294905.32218099543</v>
          </cell>
          <cell r="T94">
            <v>313543.24756763206</v>
          </cell>
          <cell r="U94">
            <v>331509.2895708991</v>
          </cell>
          <cell r="V94">
            <v>349005.67645973945</v>
          </cell>
          <cell r="W94">
            <v>364595.05743992428</v>
          </cell>
          <cell r="X94">
            <v>380633.26025521412</v>
          </cell>
          <cell r="Y94">
            <v>396328.9745948186</v>
          </cell>
          <cell r="Z94">
            <v>411946.2443590535</v>
          </cell>
          <cell r="AA94">
            <v>427097.85509763402</v>
          </cell>
          <cell r="AB94">
            <v>442469.33628300583</v>
          </cell>
          <cell r="AC94">
            <v>457532.74155722512</v>
          </cell>
          <cell r="AD94">
            <v>472398.26831428002</v>
          </cell>
          <cell r="AE94">
            <v>486443.14598630695</v>
          </cell>
          <cell r="AF94">
            <v>498957.76450039371</v>
          </cell>
          <cell r="AG94">
            <v>511630.9373312082</v>
          </cell>
          <cell r="AH94">
            <v>523942.37925948692</v>
          </cell>
          <cell r="AI94">
            <v>535955.49999783619</v>
          </cell>
          <cell r="AJ94">
            <v>547793.76625765569</v>
          </cell>
          <cell r="AK94">
            <v>558548.72668123106</v>
          </cell>
          <cell r="AL94">
            <v>568733.02961130801</v>
          </cell>
          <cell r="AM94">
            <v>578535.939814243</v>
          </cell>
          <cell r="AN94">
            <v>588111.19395735767</v>
          </cell>
          <cell r="AO94">
            <v>597278.01180115854</v>
          </cell>
          <cell r="AP94">
            <v>606117.1757095427</v>
          </cell>
          <cell r="AQ94">
            <v>614557.12289329816</v>
          </cell>
          <cell r="AR94">
            <v>622565.21907313773</v>
          </cell>
          <cell r="AS94">
            <v>630259.5689899358</v>
          </cell>
          <cell r="AT94">
            <v>637574.19473251735</v>
          </cell>
          <cell r="AU94">
            <v>644471.67237586598</v>
          </cell>
          <cell r="AV94">
            <v>650967.59474295168</v>
          </cell>
          <cell r="AW94">
            <v>657116.30952257884</v>
          </cell>
          <cell r="AX94">
            <v>663008.83886113996</v>
          </cell>
          <cell r="AY94">
            <v>668595.1366652142</v>
          </cell>
          <cell r="AZ94">
            <v>673933.69829160266</v>
          </cell>
          <cell r="BA94">
            <v>679058.17174250749</v>
          </cell>
          <cell r="BB94">
            <v>683932.99450319773</v>
          </cell>
          <cell r="BC94">
            <v>688546.56232626247</v>
          </cell>
          <cell r="BD94">
            <v>692863.1872673058</v>
          </cell>
          <cell r="BE94">
            <v>696906.66886773077</v>
          </cell>
          <cell r="BF94">
            <v>700704.23085518391</v>
          </cell>
          <cell r="BG94">
            <v>704246.14290124248</v>
          </cell>
          <cell r="BH94">
            <v>710177.42759553518</v>
          </cell>
          <cell r="BI94">
            <v>715265.07851975458</v>
          </cell>
          <cell r="BJ94">
            <v>718556.23412753921</v>
          </cell>
        </row>
      </sheetData>
      <sheetData sheetId="6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1982089.1809249402</v>
          </cell>
          <cell r="N94">
            <v>2018434.5013644174</v>
          </cell>
          <cell r="O94">
            <v>2057492.9386377854</v>
          </cell>
          <cell r="P94">
            <v>2089048.7971651147</v>
          </cell>
          <cell r="Q94">
            <v>2180696.585343129</v>
          </cell>
          <cell r="R94">
            <v>2267120.8237423352</v>
          </cell>
          <cell r="S94">
            <v>2353447.2647544686</v>
          </cell>
          <cell r="T94">
            <v>2439437.1141696167</v>
          </cell>
          <cell r="U94">
            <v>2525537.9930787589</v>
          </cell>
          <cell r="V94">
            <v>2611690.6499975245</v>
          </cell>
          <cell r="W94">
            <v>2696242.7202989212</v>
          </cell>
          <cell r="X94">
            <v>2781513.7242696104</v>
          </cell>
          <cell r="Y94">
            <v>2867255.9414600432</v>
          </cell>
          <cell r="Z94">
            <v>2953337.0464138472</v>
          </cell>
          <cell r="AA94">
            <v>3037701.7209182647</v>
          </cell>
          <cell r="AB94">
            <v>3122243.6677986202</v>
          </cell>
          <cell r="AC94">
            <v>3207001.0539974025</v>
          </cell>
          <cell r="AD94">
            <v>3291969.8702785727</v>
          </cell>
          <cell r="AE94">
            <v>3373569.9123595185</v>
          </cell>
          <cell r="AF94">
            <v>3444759.7369641727</v>
          </cell>
          <cell r="AG94">
            <v>3516160.0589928059</v>
          </cell>
          <cell r="AH94">
            <v>3587291.7119419649</v>
          </cell>
          <cell r="AI94">
            <v>3658082.4674847843</v>
          </cell>
          <cell r="AJ94">
            <v>3728454.8749275799</v>
          </cell>
          <cell r="AK94">
            <v>3793769.3888575011</v>
          </cell>
          <cell r="AL94">
            <v>3858088.8831727235</v>
          </cell>
          <cell r="AM94">
            <v>3921733.0006495574</v>
          </cell>
          <cell r="AN94">
            <v>3984677.1075512725</v>
          </cell>
          <cell r="AO94">
            <v>4046644.892891651</v>
          </cell>
          <cell r="AP94">
            <v>4107548.3518902296</v>
          </cell>
          <cell r="AQ94">
            <v>4167218.0301036583</v>
          </cell>
          <cell r="AR94">
            <v>4225566.871151994</v>
          </cell>
          <cell r="AS94">
            <v>4282728.6239465661</v>
          </cell>
          <cell r="AT94">
            <v>4338616.3223817078</v>
          </cell>
          <cell r="AU94">
            <v>4393382.2955300463</v>
          </cell>
          <cell r="AV94">
            <v>4446937.9563419456</v>
          </cell>
          <cell r="AW94">
            <v>4499422.730966243</v>
          </cell>
          <cell r="AX94">
            <v>4550843.8227487626</v>
          </cell>
          <cell r="AY94">
            <v>4601358.1053379821</v>
          </cell>
          <cell r="AZ94">
            <v>4651089.0528688608</v>
          </cell>
          <cell r="BA94">
            <v>4700236.6817645179</v>
          </cell>
          <cell r="BB94">
            <v>4748836.4311505444</v>
          </cell>
          <cell r="BC94">
            <v>4796808.7454358758</v>
          </cell>
          <cell r="BD94">
            <v>4844124.2986406842</v>
          </cell>
          <cell r="BE94">
            <v>4890731.6434787596</v>
          </cell>
          <cell r="BF94">
            <v>4936495.5683381418</v>
          </cell>
          <cell r="BG94">
            <v>4981341.6917534042</v>
          </cell>
          <cell r="BH94">
            <v>5025243.1388384895</v>
          </cell>
          <cell r="BI94">
            <v>5068221.4430750106</v>
          </cell>
          <cell r="BJ94">
            <v>5107141.0116214342</v>
          </cell>
        </row>
      </sheetData>
      <sheetData sheetId="7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2254044.7120629838</v>
          </cell>
          <cell r="M94">
            <v>2254044.7120629838</v>
          </cell>
          <cell r="N94">
            <v>2311070.1521569137</v>
          </cell>
          <cell r="O94">
            <v>2366589.5044451114</v>
          </cell>
          <cell r="P94">
            <v>2419530.5169669567</v>
          </cell>
          <cell r="Q94">
            <v>2468087.1232877485</v>
          </cell>
          <cell r="R94">
            <v>2521550.7271124455</v>
          </cell>
          <cell r="S94">
            <v>2579588.4558750116</v>
          </cell>
          <cell r="T94">
            <v>2642249.6008446696</v>
          </cell>
          <cell r="U94">
            <v>2709463.1259025233</v>
          </cell>
          <cell r="V94">
            <v>2780986.8786941473</v>
          </cell>
          <cell r="W94">
            <v>2856742.2554905326</v>
          </cell>
          <cell r="X94">
            <v>2936864.5711872261</v>
          </cell>
          <cell r="Y94">
            <v>3020286.9901526477</v>
          </cell>
          <cell r="Z94">
            <v>3106209.0173690701</v>
          </cell>
          <cell r="AA94">
            <v>3193198.884359099</v>
          </cell>
          <cell r="AB94">
            <v>3281339.4403297547</v>
          </cell>
          <cell r="AC94">
            <v>3370384.9780320027</v>
          </cell>
          <cell r="AD94">
            <v>3460125.5941924914</v>
          </cell>
          <cell r="AE94">
            <v>3550475.5895321486</v>
          </cell>
          <cell r="AF94">
            <v>3641325.738689776</v>
          </cell>
          <cell r="AG94">
            <v>3733106.862907148</v>
          </cell>
          <cell r="AH94">
            <v>3825214.4053217396</v>
          </cell>
          <cell r="AI94">
            <v>3918241.4471437032</v>
          </cell>
          <cell r="AJ94">
            <v>4013588.0123676686</v>
          </cell>
          <cell r="AK94">
            <v>4111951.7688635886</v>
          </cell>
          <cell r="AL94">
            <v>4213237.2286168616</v>
          </cell>
          <cell r="AM94">
            <v>4317265.6263656374</v>
          </cell>
          <cell r="AN94">
            <v>4424134.2777979486</v>
          </cell>
          <cell r="AO94">
            <v>4534588.4162568394</v>
          </cell>
          <cell r="AP94">
            <v>4648446.5609461479</v>
          </cell>
          <cell r="AQ94">
            <v>4765773.5814507091</v>
          </cell>
          <cell r="AR94">
            <v>4886548.7508124113</v>
          </cell>
          <cell r="AS94">
            <v>5008560.7067194683</v>
          </cell>
          <cell r="AT94">
            <v>5128396.7973758392</v>
          </cell>
          <cell r="AU94">
            <v>5242983.6471590614</v>
          </cell>
          <cell r="AV94">
            <v>5351855.1248408463</v>
          </cell>
          <cell r="AW94">
            <v>5454366.1073148353</v>
          </cell>
          <cell r="AX94">
            <v>5550816.3769257767</v>
          </cell>
          <cell r="AY94">
            <v>5642404.3983190702</v>
          </cell>
          <cell r="AZ94">
            <v>5730075.5062590782</v>
          </cell>
          <cell r="BA94">
            <v>5813686.0222694175</v>
          </cell>
          <cell r="BB94">
            <v>5893202.6279559527</v>
          </cell>
          <cell r="BC94">
            <v>5968823.724437898</v>
          </cell>
          <cell r="BD94">
            <v>6040772.293866328</v>
          </cell>
          <cell r="BE94">
            <v>6109276.3958830684</v>
          </cell>
          <cell r="BF94">
            <v>6174490.0282433601</v>
          </cell>
          <cell r="BG94">
            <v>6236523.2727261279</v>
          </cell>
          <cell r="BH94">
            <v>6295499.5193839092</v>
          </cell>
          <cell r="BI94">
            <v>6351417.5109298946</v>
          </cell>
          <cell r="BJ94">
            <v>6405298.1380486656</v>
          </cell>
        </row>
      </sheetData>
      <sheetData sheetId="8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9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15281.833834408792</v>
          </cell>
          <cell r="M94">
            <v>15281.833834408792</v>
          </cell>
          <cell r="N94">
            <v>16117.829896312949</v>
          </cell>
          <cell r="O94">
            <v>17089.826750142238</v>
          </cell>
          <cell r="P94">
            <v>18105.826332475281</v>
          </cell>
          <cell r="Q94">
            <v>19078.345401018363</v>
          </cell>
          <cell r="R94">
            <v>20062.52259919636</v>
          </cell>
          <cell r="S94">
            <v>21050.749480175349</v>
          </cell>
          <cell r="T94">
            <v>22045.589751751399</v>
          </cell>
          <cell r="U94">
            <v>23042.672606377724</v>
          </cell>
          <cell r="V94">
            <v>24029.952750093358</v>
          </cell>
          <cell r="W94">
            <v>25004.753619068786</v>
          </cell>
          <cell r="X94">
            <v>25965.506796797319</v>
          </cell>
          <cell r="Y94">
            <v>26919.238079249051</v>
          </cell>
          <cell r="Z94">
            <v>27865.044380045583</v>
          </cell>
          <cell r="AA94">
            <v>28790.9943413031</v>
          </cell>
          <cell r="AB94">
            <v>29704.545203978956</v>
          </cell>
          <cell r="AC94">
            <v>30620.245826899853</v>
          </cell>
          <cell r="AD94">
            <v>31542.670346723477</v>
          </cell>
          <cell r="AE94">
            <v>32464.542352295888</v>
          </cell>
          <cell r="AF94">
            <v>33390.43870653247</v>
          </cell>
          <cell r="AG94">
            <v>34314.79680296794</v>
          </cell>
          <cell r="AH94">
            <v>35219.048182409133</v>
          </cell>
          <cell r="AI94">
            <v>36109.102243646208</v>
          </cell>
          <cell r="AJ94">
            <v>36997.948015837763</v>
          </cell>
          <cell r="AK94">
            <v>37882.599561293973</v>
          </cell>
          <cell r="AL94">
            <v>38749.955436808566</v>
          </cell>
          <cell r="AM94">
            <v>39598.149282734863</v>
          </cell>
          <cell r="AN94">
            <v>40435.264994535595</v>
          </cell>
          <cell r="AO94">
            <v>41249.959424002926</v>
          </cell>
          <cell r="AP94">
            <v>42042.377116631178</v>
          </cell>
          <cell r="AQ94">
            <v>42825.342252336384</v>
          </cell>
          <cell r="AR94">
            <v>43584.148775460184</v>
          </cell>
          <cell r="AS94">
            <v>44332.190141428509</v>
          </cell>
          <cell r="AT94">
            <v>45072.107499199294</v>
          </cell>
          <cell r="AU94">
            <v>45770.343987128326</v>
          </cell>
          <cell r="AV94">
            <v>46432.848568010988</v>
          </cell>
          <cell r="AW94">
            <v>47081.058721941416</v>
          </cell>
          <cell r="AX94">
            <v>47686.327822772852</v>
          </cell>
          <cell r="AY94">
            <v>48247.209385322676</v>
          </cell>
          <cell r="AZ94">
            <v>48767.799957102347</v>
          </cell>
          <cell r="BA94">
            <v>49264.615102571188</v>
          </cell>
          <cell r="BB94">
            <v>49738.5108886198</v>
          </cell>
          <cell r="BC94">
            <v>50179.447442954719</v>
          </cell>
          <cell r="BD94">
            <v>50596.962427214436</v>
          </cell>
          <cell r="BE94">
            <v>50984.568105483231</v>
          </cell>
          <cell r="BF94">
            <v>51343.214817988919</v>
          </cell>
          <cell r="BG94">
            <v>51671.727996657486</v>
          </cell>
          <cell r="BH94">
            <v>51964.995150883442</v>
          </cell>
          <cell r="BI94">
            <v>52220.317312944499</v>
          </cell>
          <cell r="BJ94">
            <v>52416.709966040638</v>
          </cell>
        </row>
      </sheetData>
      <sheetData sheetId="10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11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12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13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304849.74013250729</v>
          </cell>
          <cell r="M94">
            <v>304849.74013250729</v>
          </cell>
          <cell r="N94">
            <v>304990.07113405864</v>
          </cell>
          <cell r="O94">
            <v>306671.96381115553</v>
          </cell>
          <cell r="P94">
            <v>308953.41347865504</v>
          </cell>
          <cell r="Q94">
            <v>310942.56371587975</v>
          </cell>
          <cell r="R94">
            <v>313608.92845794995</v>
          </cell>
          <cell r="S94">
            <v>316860.50254431204</v>
          </cell>
          <cell r="T94">
            <v>320674.49458557746</v>
          </cell>
          <cell r="U94">
            <v>324995.33601543633</v>
          </cell>
          <cell r="V94">
            <v>329758.94440420636</v>
          </cell>
          <cell r="W94">
            <v>334933.78116913588</v>
          </cell>
          <cell r="X94">
            <v>340456.29248111387</v>
          </cell>
          <cell r="Y94">
            <v>346283.12771726848</v>
          </cell>
          <cell r="Z94">
            <v>352411.23890496546</v>
          </cell>
          <cell r="AA94">
            <v>358776.36410819506</v>
          </cell>
          <cell r="AB94">
            <v>365386.80100704613</v>
          </cell>
          <cell r="AC94">
            <v>372203.69326056435</v>
          </cell>
          <cell r="AD94">
            <v>379232.04979206203</v>
          </cell>
          <cell r="AE94">
            <v>386449.11840851756</v>
          </cell>
          <cell r="AF94">
            <v>393830.38990076206</v>
          </cell>
          <cell r="AG94">
            <v>401387.23499900423</v>
          </cell>
          <cell r="AH94">
            <v>409096.83741742186</v>
          </cell>
          <cell r="AI94">
            <v>416932.64527661138</v>
          </cell>
          <cell r="AJ94">
            <v>424890.99430452735</v>
          </cell>
          <cell r="AK94">
            <v>432921.71731054509</v>
          </cell>
          <cell r="AL94">
            <v>441015.65049314999</v>
          </cell>
          <cell r="AM94">
            <v>449117.43023638771</v>
          </cell>
          <cell r="AN94">
            <v>457195.60045293294</v>
          </cell>
          <cell r="AO94">
            <v>465193.19534805085</v>
          </cell>
          <cell r="AP94">
            <v>473042.40262489492</v>
          </cell>
          <cell r="AQ94">
            <v>480687.89329443732</v>
          </cell>
          <cell r="AR94">
            <v>488068.86128688673</v>
          </cell>
          <cell r="AS94">
            <v>495141.54053566552</v>
          </cell>
          <cell r="AT94">
            <v>501900.73796619184</v>
          </cell>
          <cell r="AU94">
            <v>508333.22054670402</v>
          </cell>
          <cell r="AV94">
            <v>514456.04517988604</v>
          </cell>
          <cell r="AW94">
            <v>520262.89588256687</v>
          </cell>
          <cell r="AX94">
            <v>525764.63772701554</v>
          </cell>
          <cell r="AY94">
            <v>530958.71900479414</v>
          </cell>
          <cell r="AZ94">
            <v>535841.90638550022</v>
          </cell>
          <cell r="BA94">
            <v>540416.09705845255</v>
          </cell>
          <cell r="BB94">
            <v>544676.2322792405</v>
          </cell>
          <cell r="BC94">
            <v>548620.57008120185</v>
          </cell>
          <cell r="BD94">
            <v>552246.83446224406</v>
          </cell>
          <cell r="BE94">
            <v>555548.61840602185</v>
          </cell>
          <cell r="BF94">
            <v>558523.11957795836</v>
          </cell>
          <cell r="BG94">
            <v>561158.75337212149</v>
          </cell>
          <cell r="BH94">
            <v>563438.3660896779</v>
          </cell>
          <cell r="BI94">
            <v>565347.70176157495</v>
          </cell>
          <cell r="BJ94">
            <v>567256.5300052989</v>
          </cell>
        </row>
      </sheetData>
      <sheetData sheetId="14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124539.99999999993</v>
          </cell>
          <cell r="M94">
            <v>124539.99999999993</v>
          </cell>
          <cell r="N94">
            <v>124814.00000000001</v>
          </cell>
          <cell r="O94">
            <v>123210</v>
          </cell>
          <cell r="P94">
            <v>123324</v>
          </cell>
          <cell r="Q94">
            <v>125616.28567816329</v>
          </cell>
          <cell r="R94">
            <v>127852.26443234077</v>
          </cell>
          <cell r="S94">
            <v>130030.96190413852</v>
          </cell>
          <cell r="T94">
            <v>132144.44882646127</v>
          </cell>
          <cell r="U94">
            <v>134179.22284198453</v>
          </cell>
          <cell r="V94">
            <v>136119.99376324253</v>
          </cell>
          <cell r="W94">
            <v>137960.50881508912</v>
          </cell>
          <cell r="X94">
            <v>139700.86252074593</v>
          </cell>
          <cell r="Y94">
            <v>141372.49900988358</v>
          </cell>
          <cell r="Z94">
            <v>143016.85919468445</v>
          </cell>
          <cell r="AA94">
            <v>144650.74671392975</v>
          </cell>
          <cell r="AB94">
            <v>146272.46916553818</v>
          </cell>
          <cell r="AC94">
            <v>147876.10950846013</v>
          </cell>
          <cell r="AD94">
            <v>149459.19967706912</v>
          </cell>
          <cell r="AE94">
            <v>151016.62678459144</v>
          </cell>
          <cell r="AF94">
            <v>152539.19232801266</v>
          </cell>
          <cell r="AG94">
            <v>154024.0888501844</v>
          </cell>
          <cell r="AH94">
            <v>155466.08059202344</v>
          </cell>
          <cell r="AI94">
            <v>156815.71025821718</v>
          </cell>
          <cell r="AJ94">
            <v>158021.27644440002</v>
          </cell>
          <cell r="AK94">
            <v>159059.38596306401</v>
          </cell>
          <cell r="AL94">
            <v>159927.72486183097</v>
          </cell>
          <cell r="AM94">
            <v>160619.20418543127</v>
          </cell>
          <cell r="AN94">
            <v>161104.70531040715</v>
          </cell>
          <cell r="AO94">
            <v>161357.24412034423</v>
          </cell>
          <cell r="AP94">
            <v>161346.47746556374</v>
          </cell>
          <cell r="AQ94">
            <v>161060.51616564719</v>
          </cell>
          <cell r="AR94">
            <v>160516.1393842058</v>
          </cell>
          <cell r="AS94">
            <v>159804.36353532068</v>
          </cell>
          <cell r="AT94">
            <v>159050.19436429982</v>
          </cell>
          <cell r="AU94">
            <v>158324.6504806095</v>
          </cell>
          <cell r="AV94">
            <v>157635.89081257</v>
          </cell>
          <cell r="AW94">
            <v>156988.44817879979</v>
          </cell>
          <cell r="AX94">
            <v>156355.22338679575</v>
          </cell>
          <cell r="AY94">
            <v>155691.19440652424</v>
          </cell>
          <cell r="AZ94">
            <v>154983.42655225637</v>
          </cell>
          <cell r="BA94">
            <v>154234.39121945453</v>
          </cell>
          <cell r="BB94">
            <v>153437.49998263002</v>
          </cell>
          <cell r="BC94">
            <v>152582.41491674748</v>
          </cell>
          <cell r="BD94">
            <v>151665.4542953124</v>
          </cell>
          <cell r="BE94">
            <v>150667.11195087631</v>
          </cell>
          <cell r="BF94">
            <v>149585.62783803142</v>
          </cell>
          <cell r="BG94">
            <v>148419.89666956238</v>
          </cell>
          <cell r="BH94">
            <v>147151.1450833031</v>
          </cell>
          <cell r="BI94">
            <v>145783.29702528802</v>
          </cell>
          <cell r="BJ94">
            <v>144307.45518233973</v>
          </cell>
        </row>
      </sheetData>
      <sheetData sheetId="15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14478.183885690572</v>
          </cell>
          <cell r="M94">
            <v>14478.183885690572</v>
          </cell>
          <cell r="N94">
            <v>15479.103643823115</v>
          </cell>
          <cell r="O94">
            <v>16580.4019558769</v>
          </cell>
          <cell r="P94">
            <v>17497.549787888489</v>
          </cell>
          <cell r="Q94">
            <v>18565.242003608713</v>
          </cell>
          <cell r="R94">
            <v>18910.879061434582</v>
          </cell>
          <cell r="S94">
            <v>19248.825963887954</v>
          </cell>
          <cell r="T94">
            <v>19578.410103978586</v>
          </cell>
          <cell r="U94">
            <v>19898.856454148758</v>
          </cell>
          <cell r="V94">
            <v>20208.499046198081</v>
          </cell>
          <cell r="W94">
            <v>20506.068249007989</v>
          </cell>
          <cell r="X94">
            <v>20790.921365443424</v>
          </cell>
          <cell r="Y94">
            <v>21064.925880164596</v>
          </cell>
          <cell r="Z94">
            <v>21331.004605696766</v>
          </cell>
          <cell r="AA94">
            <v>21591.039931902724</v>
          </cell>
          <cell r="AB94">
            <v>21845.098125075852</v>
          </cell>
          <cell r="AC94">
            <v>22092.080819718412</v>
          </cell>
          <cell r="AD94">
            <v>22330.463250063887</v>
          </cell>
          <cell r="AE94">
            <v>22558.456422512667</v>
          </cell>
          <cell r="AF94">
            <v>22776.156579747421</v>
          </cell>
          <cell r="AG94">
            <v>22982.629470666372</v>
          </cell>
          <cell r="AH94">
            <v>23178.434927868147</v>
          </cell>
          <cell r="AI94">
            <v>23360.742075443464</v>
          </cell>
          <cell r="AJ94">
            <v>23523.550877043002</v>
          </cell>
          <cell r="AK94">
            <v>23665.068652455517</v>
          </cell>
          <cell r="AL94">
            <v>23783.922816760645</v>
          </cell>
          <cell r="AM94">
            <v>23879.324089673919</v>
          </cell>
          <cell r="AN94">
            <v>23951.426721461146</v>
          </cell>
          <cell r="AO94">
            <v>23996.883656222119</v>
          </cell>
          <cell r="AP94">
            <v>24015.662619230174</v>
          </cell>
          <cell r="AQ94">
            <v>24004.781925246789</v>
          </cell>
          <cell r="AR94">
            <v>23962.64596700302</v>
          </cell>
          <cell r="AS94">
            <v>23897.191310017384</v>
          </cell>
          <cell r="AT94">
            <v>23817.856169431918</v>
          </cell>
          <cell r="AU94">
            <v>23733.29026528215</v>
          </cell>
          <cell r="AV94">
            <v>23646.478760921254</v>
          </cell>
          <cell r="AW94">
            <v>23557.746693626243</v>
          </cell>
          <cell r="AX94">
            <v>23464.64878628081</v>
          </cell>
          <cell r="AY94">
            <v>23366.54073904414</v>
          </cell>
          <cell r="AZ94">
            <v>23259.929436117658</v>
          </cell>
          <cell r="BA94">
            <v>23146.386495474682</v>
          </cell>
          <cell r="BB94">
            <v>23024.51346245463</v>
          </cell>
          <cell r="BC94">
            <v>22896.369148557966</v>
          </cell>
          <cell r="BD94">
            <v>22758.405948587093</v>
          </cell>
          <cell r="BE94">
            <v>22612.329344780261</v>
          </cell>
          <cell r="BF94">
            <v>22454.001762467145</v>
          </cell>
          <cell r="BG94">
            <v>22285.630852600283</v>
          </cell>
          <cell r="BH94">
            <v>22108.367681676868</v>
          </cell>
          <cell r="BI94">
            <v>21919.239278613779</v>
          </cell>
          <cell r="BJ94">
            <v>21721.152744267838</v>
          </cell>
        </row>
      </sheetData>
      <sheetData sheetId="16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1227</v>
          </cell>
          <cell r="M94">
            <v>1227</v>
          </cell>
          <cell r="N94">
            <v>1242</v>
          </cell>
          <cell r="O94">
            <v>1337</v>
          </cell>
          <cell r="P94">
            <v>1374</v>
          </cell>
          <cell r="Q94">
            <v>1386.3041616877422</v>
          </cell>
          <cell r="R94">
            <v>1396.9715076236339</v>
          </cell>
          <cell r="S94">
            <v>1753.4632523898697</v>
          </cell>
          <cell r="T94">
            <v>1732.8372284715426</v>
          </cell>
          <cell r="U94">
            <v>1712.0198091018567</v>
          </cell>
          <cell r="V94">
            <v>1691.1729507139582</v>
          </cell>
          <cell r="W94">
            <v>1670.4049747175197</v>
          </cell>
          <cell r="X94">
            <v>1649.7636736200077</v>
          </cell>
          <cell r="Y94">
            <v>1629.6922606277465</v>
          </cell>
          <cell r="Z94">
            <v>1610.1757770076272</v>
          </cell>
          <cell r="AA94">
            <v>1591.1539343560646</v>
          </cell>
          <cell r="AB94">
            <v>1572.6474928185048</v>
          </cell>
          <cell r="AC94">
            <v>1554.6335112954609</v>
          </cell>
          <cell r="AD94">
            <v>1537.0683426133826</v>
          </cell>
          <cell r="AE94">
            <v>1519.9830766691932</v>
          </cell>
          <cell r="AF94">
            <v>1503.4881117683581</v>
          </cell>
          <cell r="AG94">
            <v>1487.4862766572805</v>
          </cell>
          <cell r="AH94">
            <v>1472.0419698720834</v>
          </cell>
          <cell r="AI94">
            <v>1457.1196607066618</v>
          </cell>
          <cell r="AJ94">
            <v>1442.6522985222034</v>
          </cell>
          <cell r="AK94">
            <v>1428.536371602707</v>
          </cell>
          <cell r="AL94">
            <v>1414.7047381882508</v>
          </cell>
          <cell r="AM94">
            <v>1401.1599040799854</v>
          </cell>
          <cell r="AN94">
            <v>1387.8079755361216</v>
          </cell>
          <cell r="AO94">
            <v>1374.6681186975625</v>
          </cell>
          <cell r="AP94">
            <v>1361.5592505682343</v>
          </cell>
          <cell r="AQ94">
            <v>1348.3442829958053</v>
          </cell>
          <cell r="AR94">
            <v>1335.111872783056</v>
          </cell>
          <cell r="AS94">
            <v>1321.7765034554798</v>
          </cell>
          <cell r="AT94">
            <v>1308.3691437493399</v>
          </cell>
          <cell r="AU94">
            <v>1294.9397581829851</v>
          </cell>
          <cell r="AV94">
            <v>1281.4735937560354</v>
          </cell>
          <cell r="AW94">
            <v>1267.9906644508553</v>
          </cell>
          <cell r="AX94">
            <v>1254.4231766620646</v>
          </cell>
          <cell r="AY94">
            <v>1240.7793482340114</v>
          </cell>
          <cell r="AZ94">
            <v>1227.098106369375</v>
          </cell>
          <cell r="BA94">
            <v>1213.3763949140778</v>
          </cell>
          <cell r="BB94">
            <v>1199.7913559666451</v>
          </cell>
          <cell r="BC94">
            <v>1186.0631397458706</v>
          </cell>
          <cell r="BD94">
            <v>1172.4410562824587</v>
          </cell>
          <cell r="BE94">
            <v>1158.9651355680487</v>
          </cell>
          <cell r="BF94">
            <v>1145.653004224637</v>
          </cell>
          <cell r="BG94">
            <v>1132.4929373920816</v>
          </cell>
          <cell r="BH94">
            <v>1119.73304586003</v>
          </cell>
          <cell r="BI94">
            <v>1106.9075357579154</v>
          </cell>
          <cell r="BJ94">
            <v>1094.329892418491</v>
          </cell>
        </row>
      </sheetData>
      <sheetData sheetId="17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3401248.2879370162</v>
          </cell>
          <cell r="M94">
            <v>3401248.2879370162</v>
          </cell>
          <cell r="N94">
            <v>3514149.8478430868</v>
          </cell>
          <cell r="O94">
            <v>3632181.4955548877</v>
          </cell>
          <cell r="P94">
            <v>3725727.4830330429</v>
          </cell>
          <cell r="Q94">
            <v>3834763.6207143143</v>
          </cell>
          <cell r="R94">
            <v>3948173.5598892043</v>
          </cell>
          <cell r="S94">
            <v>4065627.8455049926</v>
          </cell>
          <cell r="T94">
            <v>4186608.6870960514</v>
          </cell>
          <cell r="U94">
            <v>4309789.4537575198</v>
          </cell>
          <cell r="V94">
            <v>4434204.6952375937</v>
          </cell>
          <cell r="W94">
            <v>4559717.2052077167</v>
          </cell>
          <cell r="X94">
            <v>4686305.9905023184</v>
          </cell>
          <cell r="Y94">
            <v>4813531.2843847591</v>
          </cell>
          <cell r="Z94">
            <v>4941678.247448259</v>
          </cell>
          <cell r="AA94">
            <v>5070236.1519082999</v>
          </cell>
          <cell r="AB94">
            <v>5199486.8927938417</v>
          </cell>
          <cell r="AC94">
            <v>5329225.0538478587</v>
          </cell>
          <cell r="AD94">
            <v>5460288.7320268843</v>
          </cell>
          <cell r="AE94">
            <v>5593678.2991473377</v>
          </cell>
          <cell r="AF94">
            <v>5730122.0634082602</v>
          </cell>
          <cell r="AG94">
            <v>5869871.8436335633</v>
          </cell>
          <cell r="AH94">
            <v>6012775.6748137698</v>
          </cell>
          <cell r="AI94">
            <v>6158905.6234724829</v>
          </cell>
          <cell r="AJ94">
            <v>6309046.8253683485</v>
          </cell>
          <cell r="AK94">
            <v>6463223.749950015</v>
          </cell>
          <cell r="AL94">
            <v>6621514.0825087605</v>
          </cell>
          <cell r="AM94">
            <v>6783683.2462332519</v>
          </cell>
          <cell r="AN94">
            <v>6947783.6220793566</v>
          </cell>
          <cell r="AO94">
            <v>7110704.2956015039</v>
          </cell>
          <cell r="AP94">
            <v>7269671.1445158487</v>
          </cell>
          <cell r="AQ94">
            <v>7424119.7170951059</v>
          </cell>
          <cell r="AR94">
            <v>7573307.2181878071</v>
          </cell>
          <cell r="AS94">
            <v>7717152.7521690149</v>
          </cell>
          <cell r="AT94">
            <v>7856796.3484642282</v>
          </cell>
          <cell r="AU94">
            <v>7992761.9830211205</v>
          </cell>
          <cell r="AV94">
            <v>8124700.3801615397</v>
          </cell>
          <cell r="AW94">
            <v>8252244.3433334269</v>
          </cell>
          <cell r="AX94">
            <v>8375403.5756619927</v>
          </cell>
          <cell r="AY94">
            <v>8494677.9986949787</v>
          </cell>
          <cell r="AZ94">
            <v>8609442.8100811318</v>
          </cell>
          <cell r="BA94">
            <v>8719808.0549287833</v>
          </cell>
          <cell r="BB94">
            <v>8825851.1932824105</v>
          </cell>
          <cell r="BC94">
            <v>8927670.9720300324</v>
          </cell>
          <cell r="BD94">
            <v>9025300.8992719892</v>
          </cell>
          <cell r="BE94">
            <v>9118419.2836363968</v>
          </cell>
          <cell r="BF94">
            <v>9208864.5242410433</v>
          </cell>
          <cell r="BG94">
            <v>9293130.6656471789</v>
          </cell>
          <cell r="BH94">
            <v>9370868.9584850334</v>
          </cell>
          <cell r="BI94">
            <v>9441843.364012124</v>
          </cell>
          <cell r="BJ94">
            <v>9508954.5401993338</v>
          </cell>
        </row>
      </sheetData>
      <sheetData sheetId="18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19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1076.1661655912071</v>
          </cell>
          <cell r="M94">
            <v>1076.1661655912071</v>
          </cell>
          <cell r="N94">
            <v>1141.1701036870522</v>
          </cell>
          <cell r="O94">
            <v>1214.1732498577624</v>
          </cell>
          <cell r="P94">
            <v>1290.1736675247237</v>
          </cell>
          <cell r="Q94">
            <v>1379.8472342951525</v>
          </cell>
          <cell r="R94">
            <v>1467.5860252606496</v>
          </cell>
          <cell r="S94">
            <v>1556.6436606753959</v>
          </cell>
          <cell r="T94">
            <v>1642.6854878643435</v>
          </cell>
          <cell r="U94">
            <v>1732.6897629469879</v>
          </cell>
          <cell r="V94">
            <v>1819.1670585931749</v>
          </cell>
          <cell r="W94">
            <v>1906.8465658808093</v>
          </cell>
          <cell r="X94">
            <v>1994.0704376687902</v>
          </cell>
          <cell r="Y94">
            <v>2078.7723096681193</v>
          </cell>
          <cell r="Z94">
            <v>2167.4016838523312</v>
          </cell>
          <cell r="AA94">
            <v>2257.5049684687106</v>
          </cell>
          <cell r="AB94">
            <v>2346.8315828085251</v>
          </cell>
          <cell r="AC94">
            <v>2438.243915575862</v>
          </cell>
          <cell r="AD94">
            <v>2531.855984346083</v>
          </cell>
          <cell r="AE94">
            <v>2625.6668629892761</v>
          </cell>
          <cell r="AF94">
            <v>2719.5697363926961</v>
          </cell>
          <cell r="AG94">
            <v>2811.3668142456845</v>
          </cell>
          <cell r="AH94">
            <v>2901.6750554582136</v>
          </cell>
          <cell r="AI94">
            <v>2982.5192484228455</v>
          </cell>
          <cell r="AJ94">
            <v>3070.497559906642</v>
          </cell>
          <cell r="AK94">
            <v>3149.0437927177163</v>
          </cell>
          <cell r="AL94">
            <v>3232.2791903333832</v>
          </cell>
          <cell r="AM94">
            <v>3307.2367141189507</v>
          </cell>
          <cell r="AN94">
            <v>3383.7324954536248</v>
          </cell>
          <cell r="AO94">
            <v>3465.5124814278834</v>
          </cell>
          <cell r="AP94">
            <v>3534.383603876588</v>
          </cell>
          <cell r="AQ94">
            <v>3603.3811967627785</v>
          </cell>
          <cell r="AR94">
            <v>3668.4032148180945</v>
          </cell>
          <cell r="AS94">
            <v>3731.9954485332546</v>
          </cell>
          <cell r="AT94">
            <v>3789.9121781517219</v>
          </cell>
          <cell r="AU94">
            <v>3844.7467871415579</v>
          </cell>
          <cell r="AV94">
            <v>3897.4971216063641</v>
          </cell>
          <cell r="AW94">
            <v>3949.6527446843152</v>
          </cell>
          <cell r="AX94">
            <v>3997.7507629595566</v>
          </cell>
          <cell r="AY94">
            <v>4044.9102638552308</v>
          </cell>
          <cell r="AZ94">
            <v>4087.9478223299125</v>
          </cell>
          <cell r="BA94">
            <v>4128.9036101728661</v>
          </cell>
          <cell r="BB94">
            <v>4167.9621667170904</v>
          </cell>
          <cell r="BC94">
            <v>4204.1247423475534</v>
          </cell>
          <cell r="BD94">
            <v>4237.4171815294949</v>
          </cell>
          <cell r="BE94">
            <v>4267.3784824262584</v>
          </cell>
          <cell r="BF94">
            <v>4294.1534659910794</v>
          </cell>
          <cell r="BG94">
            <v>4317.8598995988468</v>
          </cell>
          <cell r="BH94">
            <v>4338.0756114276464</v>
          </cell>
          <cell r="BI94">
            <v>4354.6973470754156</v>
          </cell>
          <cell r="BJ94">
            <v>4371.5631661179914</v>
          </cell>
        </row>
      </sheetData>
      <sheetData sheetId="20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21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22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23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140090.25986749271</v>
          </cell>
          <cell r="M94">
            <v>140090.25986749271</v>
          </cell>
          <cell r="N94">
            <v>143816.9288659413</v>
          </cell>
          <cell r="O94">
            <v>148519.03618884447</v>
          </cell>
          <cell r="P94">
            <v>153485.5865213449</v>
          </cell>
          <cell r="Q94">
            <v>158219.22567717207</v>
          </cell>
          <cell r="R94">
            <v>163172.28676356669</v>
          </cell>
          <cell r="S94">
            <v>168295.99403585802</v>
          </cell>
          <cell r="T94">
            <v>173594.28453366115</v>
          </cell>
          <cell r="U94">
            <v>179040.14560576848</v>
          </cell>
          <cell r="V94">
            <v>184624.07266190555</v>
          </cell>
          <cell r="W94">
            <v>190330.95997389808</v>
          </cell>
          <cell r="X94">
            <v>196156.72736548536</v>
          </cell>
          <cell r="Y94">
            <v>202083.12884036469</v>
          </cell>
          <cell r="Z94">
            <v>208118.40155810746</v>
          </cell>
          <cell r="AA94">
            <v>214226.47229684901</v>
          </cell>
          <cell r="AB94">
            <v>220415.2070267763</v>
          </cell>
          <cell r="AC94">
            <v>226664.94540203534</v>
          </cell>
          <cell r="AD94">
            <v>232978.64744186585</v>
          </cell>
          <cell r="AE94">
            <v>239327.32092588214</v>
          </cell>
          <cell r="AF94">
            <v>245687.5115157759</v>
          </cell>
          <cell r="AG94">
            <v>252041.07787380897</v>
          </cell>
          <cell r="AH94">
            <v>258379.52719208851</v>
          </cell>
          <cell r="AI94">
            <v>264670.45763020724</v>
          </cell>
          <cell r="AJ94">
            <v>270900.57215084112</v>
          </cell>
          <cell r="AK94">
            <v>277030.58425623988</v>
          </cell>
          <cell r="AL94">
            <v>283043.10727248987</v>
          </cell>
          <cell r="AM94">
            <v>288899.4844042919</v>
          </cell>
          <cell r="AN94">
            <v>294584.90197682893</v>
          </cell>
          <cell r="AO94">
            <v>300084.16809701279</v>
          </cell>
          <cell r="AP94">
            <v>305390.48469972488</v>
          </cell>
          <cell r="AQ94">
            <v>310505.96613248362</v>
          </cell>
          <cell r="AR94">
            <v>315440.64545974956</v>
          </cell>
          <cell r="AS94">
            <v>320187.56072898064</v>
          </cell>
          <cell r="AT94">
            <v>324751.8488613696</v>
          </cell>
          <cell r="AU94">
            <v>329124.42581354169</v>
          </cell>
          <cell r="AV94">
            <v>333302.21789659874</v>
          </cell>
          <cell r="AW94">
            <v>337277.21520370198</v>
          </cell>
          <cell r="AX94">
            <v>341045.67652564589</v>
          </cell>
          <cell r="AY94">
            <v>344604.97232516803</v>
          </cell>
          <cell r="AZ94">
            <v>347947.05931372632</v>
          </cell>
          <cell r="BA94">
            <v>351071.69069355191</v>
          </cell>
          <cell r="BB94">
            <v>353967.95393439382</v>
          </cell>
          <cell r="BC94">
            <v>356620.53349994012</v>
          </cell>
          <cell r="BD94">
            <v>359024.47938089829</v>
          </cell>
          <cell r="BE94">
            <v>361171.19750353327</v>
          </cell>
          <cell r="BF94">
            <v>363050.65131077712</v>
          </cell>
          <cell r="BG94">
            <v>364661.6512211567</v>
          </cell>
          <cell r="BH94">
            <v>366005.50124824845</v>
          </cell>
          <cell r="BI94">
            <v>367084.60121521872</v>
          </cell>
          <cell r="BJ94">
            <v>368155.11603527231</v>
          </cell>
        </row>
      </sheetData>
      <sheetData sheetId="24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105433</v>
          </cell>
          <cell r="M94">
            <v>105433</v>
          </cell>
          <cell r="N94">
            <v>109573</v>
          </cell>
          <cell r="O94">
            <v>105104.00000000001</v>
          </cell>
          <cell r="P94">
            <v>109179</v>
          </cell>
          <cell r="Q94">
            <v>110747.83241301932</v>
          </cell>
          <cell r="R94">
            <v>112239.9430692148</v>
          </cell>
          <cell r="S94">
            <v>113663.19706764788</v>
          </cell>
          <cell r="T94">
            <v>115039.33006243687</v>
          </cell>
          <cell r="U94">
            <v>116395.33759754487</v>
          </cell>
          <cell r="V94">
            <v>117747.03088712157</v>
          </cell>
          <cell r="W94">
            <v>119090.65575077559</v>
          </cell>
          <cell r="X94">
            <v>120422.03800543306</v>
          </cell>
          <cell r="Y94">
            <v>121740.16399419363</v>
          </cell>
          <cell r="Z94">
            <v>123041.7225270482</v>
          </cell>
          <cell r="AA94">
            <v>124318.68567692454</v>
          </cell>
          <cell r="AB94">
            <v>125560.33760465241</v>
          </cell>
          <cell r="AC94">
            <v>126744.6526506423</v>
          </cell>
          <cell r="AD94">
            <v>127836.21916642631</v>
          </cell>
          <cell r="AE94">
            <v>128794.20107920111</v>
          </cell>
          <cell r="AF94">
            <v>129592.96673999002</v>
          </cell>
          <cell r="AG94">
            <v>130224.94416040248</v>
          </cell>
          <cell r="AH94">
            <v>130690.09663618164</v>
          </cell>
          <cell r="AI94">
            <v>130967.74412639154</v>
          </cell>
          <cell r="AJ94">
            <v>131036.39205792501</v>
          </cell>
          <cell r="AK94">
            <v>130893.75091324672</v>
          </cell>
          <cell r="AL94">
            <v>130547.77998779813</v>
          </cell>
          <cell r="AM94">
            <v>130014.60800863603</v>
          </cell>
          <cell r="AN94">
            <v>129367.73009187701</v>
          </cell>
          <cell r="AO94">
            <v>128696.50664737147</v>
          </cell>
          <cell r="AP94">
            <v>128043.32222848957</v>
          </cell>
          <cell r="AQ94">
            <v>127412.30513985518</v>
          </cell>
          <cell r="AR94">
            <v>126805.43100426231</v>
          </cell>
          <cell r="AS94">
            <v>126199.56685946592</v>
          </cell>
          <cell r="AT94">
            <v>125563.26974303975</v>
          </cell>
          <cell r="AU94">
            <v>124876.63100934718</v>
          </cell>
          <cell r="AV94">
            <v>124145.53797164107</v>
          </cell>
          <cell r="AW94">
            <v>123370.23617033167</v>
          </cell>
          <cell r="AX94">
            <v>122543.91304294016</v>
          </cell>
          <cell r="AY94">
            <v>121659.32474733905</v>
          </cell>
          <cell r="AZ94">
            <v>120711.33328724492</v>
          </cell>
          <cell r="BA94">
            <v>119700.75777332908</v>
          </cell>
          <cell r="BB94">
            <v>118619.29691814735</v>
          </cell>
          <cell r="BC94">
            <v>117460.71569444078</v>
          </cell>
          <cell r="BD94">
            <v>116235.22217533032</v>
          </cell>
          <cell r="BE94">
            <v>114936.80261543368</v>
          </cell>
          <cell r="BF94">
            <v>113560.69319085121</v>
          </cell>
          <cell r="BG94">
            <v>112189.44314215916</v>
          </cell>
          <cell r="BH94">
            <v>110826.50966050058</v>
          </cell>
          <cell r="BI94">
            <v>109479.29136418809</v>
          </cell>
          <cell r="BJ94">
            <v>108150.25387892255</v>
          </cell>
        </row>
      </sheetData>
      <sheetData sheetId="25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2341.8161143094298</v>
          </cell>
          <cell r="M94">
            <v>2341.8161143094298</v>
          </cell>
          <cell r="N94">
            <v>2521.8963561768855</v>
          </cell>
          <cell r="O94">
            <v>2726.5980441231</v>
          </cell>
          <cell r="P94">
            <v>2950.4502121115097</v>
          </cell>
          <cell r="Q94">
            <v>3000.9387712282773</v>
          </cell>
          <cell r="R94">
            <v>3049.7035088318703</v>
          </cell>
          <cell r="S94">
            <v>3096.6592967386382</v>
          </cell>
          <cell r="T94">
            <v>3142.1990587784549</v>
          </cell>
          <cell r="U94">
            <v>3186.9955351914596</v>
          </cell>
          <cell r="V94">
            <v>3231.5999821206328</v>
          </cell>
          <cell r="W94">
            <v>3276.0546436061068</v>
          </cell>
          <cell r="X94">
            <v>3320.2383815932844</v>
          </cell>
          <cell r="Y94">
            <v>3363.6560326016997</v>
          </cell>
          <cell r="Z94">
            <v>3405.9371083090041</v>
          </cell>
          <cell r="AA94">
            <v>3446.7604609968016</v>
          </cell>
          <cell r="AB94">
            <v>3485.6389526316989</v>
          </cell>
          <cell r="AC94">
            <v>3522.9607818397117</v>
          </cell>
          <cell r="AD94">
            <v>3558.0716588042083</v>
          </cell>
          <cell r="AE94">
            <v>3590.1063624768854</v>
          </cell>
          <cell r="AF94">
            <v>3618.5299154936806</v>
          </cell>
          <cell r="AG94">
            <v>3643.4019753377956</v>
          </cell>
          <cell r="AH94">
            <v>3664.7531967028376</v>
          </cell>
          <cell r="AI94">
            <v>3681.851307615209</v>
          </cell>
          <cell r="AJ94">
            <v>3694.529148137728</v>
          </cell>
          <cell r="AK94">
            <v>3702.4700937518442</v>
          </cell>
          <cell r="AL94">
            <v>3705.2559459960848</v>
          </cell>
          <cell r="AM94">
            <v>3702.5228277320257</v>
          </cell>
          <cell r="AN94">
            <v>3695.3861242509433</v>
          </cell>
          <cell r="AO94">
            <v>3685.9192770754571</v>
          </cell>
          <cell r="AP94">
            <v>3676.0180454380275</v>
          </cell>
          <cell r="AQ94">
            <v>3665.6259565172982</v>
          </cell>
          <cell r="AR94">
            <v>3654.9601489603456</v>
          </cell>
          <cell r="AS94">
            <v>3643.5710394279581</v>
          </cell>
          <cell r="AT94">
            <v>3630.9064567153482</v>
          </cell>
          <cell r="AU94">
            <v>3616.2141716446818</v>
          </cell>
          <cell r="AV94">
            <v>3600.0145843365012</v>
          </cell>
          <cell r="AW94">
            <v>3582.7775459320414</v>
          </cell>
          <cell r="AX94">
            <v>3563.386903625274</v>
          </cell>
          <cell r="AY94">
            <v>3543.0234358987032</v>
          </cell>
          <cell r="AZ94">
            <v>3520.7271256865374</v>
          </cell>
          <cell r="BA94">
            <v>3496.3504520077481</v>
          </cell>
          <cell r="BB94">
            <v>3470.3691695882439</v>
          </cell>
          <cell r="BC94">
            <v>3442.5816407382536</v>
          </cell>
          <cell r="BD94">
            <v>3412.8524666703393</v>
          </cell>
          <cell r="BE94">
            <v>3381.4797953342422</v>
          </cell>
          <cell r="BF94">
            <v>3346.7580288770264</v>
          </cell>
          <cell r="BG94">
            <v>3311.0826508575719</v>
          </cell>
          <cell r="BH94">
            <v>3275.1206027258499</v>
          </cell>
          <cell r="BI94">
            <v>3238.8375023539288</v>
          </cell>
          <cell r="BJ94">
            <v>3202.8078071063474</v>
          </cell>
        </row>
      </sheetData>
      <sheetData sheetId="26"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3035</v>
          </cell>
          <cell r="M94">
            <v>3035</v>
          </cell>
          <cell r="N94">
            <v>3032</v>
          </cell>
          <cell r="O94">
            <v>3092</v>
          </cell>
          <cell r="P94">
            <v>3123</v>
          </cell>
          <cell r="Q94">
            <v>3154.6422855243959</v>
          </cell>
          <cell r="R94">
            <v>3204.9061850862531</v>
          </cell>
          <cell r="S94">
            <v>3254.0869364131809</v>
          </cell>
          <cell r="T94">
            <v>3305.0560268976633</v>
          </cell>
          <cell r="U94">
            <v>3356.6665773486029</v>
          </cell>
          <cell r="V94">
            <v>3408.8003404660262</v>
          </cell>
          <cell r="W94">
            <v>3461.0553470125001</v>
          </cell>
          <cell r="X94">
            <v>3513.1362766577386</v>
          </cell>
          <cell r="Y94">
            <v>3564.8269073390011</v>
          </cell>
          <cell r="Z94">
            <v>3616.1274760585438</v>
          </cell>
          <cell r="AA94">
            <v>3665.9687296446368</v>
          </cell>
          <cell r="AB94">
            <v>3714.510581240479</v>
          </cell>
          <cell r="AC94">
            <v>3761.3012180342798</v>
          </cell>
          <cell r="AD94">
            <v>3806.1036857625736</v>
          </cell>
          <cell r="AE94">
            <v>3848.1062961032621</v>
          </cell>
          <cell r="AF94">
            <v>3887.0739998339204</v>
          </cell>
          <cell r="AG94">
            <v>3922.9277318703839</v>
          </cell>
          <cell r="AH94">
            <v>3955.7918714264579</v>
          </cell>
          <cell r="AI94">
            <v>3985.6563682368419</v>
          </cell>
          <cell r="AJ94">
            <v>4013.0373220563652</v>
          </cell>
          <cell r="AK94">
            <v>4038.1963291786801</v>
          </cell>
          <cell r="AL94">
            <v>4061.2398333044594</v>
          </cell>
          <cell r="AM94">
            <v>4081.7983330635057</v>
          </cell>
          <cell r="AN94">
            <v>4099.9295168037279</v>
          </cell>
          <cell r="AO94">
            <v>4116.1014364404155</v>
          </cell>
          <cell r="AP94">
            <v>4130.7616955715503</v>
          </cell>
          <cell r="AQ94">
            <v>4144.6357693885675</v>
          </cell>
          <cell r="AR94">
            <v>4157.6653284812428</v>
          </cell>
          <cell r="AS94">
            <v>4170.0117583940601</v>
          </cell>
          <cell r="AT94">
            <v>4181.1998787992698</v>
          </cell>
          <cell r="AU94">
            <v>4191.3971007055388</v>
          </cell>
          <cell r="AV94">
            <v>4199.8148071279929</v>
          </cell>
          <cell r="AW94">
            <v>4206.6300446995983</v>
          </cell>
          <cell r="AX94">
            <v>4211.6439132444148</v>
          </cell>
          <cell r="AY94">
            <v>4214.5319427234153</v>
          </cell>
          <cell r="AZ94">
            <v>4214.8258309843222</v>
          </cell>
          <cell r="BA94">
            <v>4212.4437177653626</v>
          </cell>
          <cell r="BB94">
            <v>4206.8221663075701</v>
          </cell>
          <cell r="BC94">
            <v>4198.614410958935</v>
          </cell>
          <cell r="BD94">
            <v>4187.5015650616988</v>
          </cell>
          <cell r="BE94">
            <v>4173.6509485928773</v>
          </cell>
          <cell r="BF94">
            <v>4157.5331044071172</v>
          </cell>
          <cell r="BG94">
            <v>4138.3719419405143</v>
          </cell>
          <cell r="BH94">
            <v>4116.9751594742957</v>
          </cell>
          <cell r="BI94">
            <v>4093.2480590174578</v>
          </cell>
          <cell r="BJ94">
            <v>4068.2852909649187</v>
          </cell>
        </row>
      </sheetData>
      <sheetData sheetId="27">
        <row r="3">
          <cell r="B3"/>
          <cell r="C3"/>
          <cell r="D3"/>
          <cell r="E3"/>
          <cell r="F3"/>
          <cell r="G3"/>
          <cell r="H3"/>
          <cell r="I3"/>
          <cell r="J3"/>
          <cell r="K3"/>
          <cell r="L3"/>
          <cell r="M3"/>
          <cell r="N3"/>
          <cell r="O3">
            <v>286393.84705318388</v>
          </cell>
          <cell r="P3">
            <v>283282.32026838703</v>
          </cell>
          <cell r="Q3">
            <v>279660.8324366805</v>
          </cell>
          <cell r="R3">
            <v>276188.61677218287</v>
          </cell>
          <cell r="S3">
            <v>272910.96583209926</v>
          </cell>
          <cell r="T3">
            <v>269731.64993889723</v>
          </cell>
          <cell r="U3">
            <v>266635.75838974584</v>
          </cell>
          <cell r="V3">
            <v>263578.16901445721</v>
          </cell>
          <cell r="W3">
            <v>260582.40574164866</v>
          </cell>
          <cell r="X3">
            <v>257617.31687734651</v>
          </cell>
          <cell r="Y3">
            <v>254682.57577210886</v>
          </cell>
          <cell r="Z3">
            <v>251781.44773799312</v>
          </cell>
          <cell r="AA3">
            <v>248988.80313549162</v>
          </cell>
          <cell r="AB3">
            <v>246284.37820717948</v>
          </cell>
          <cell r="AC3">
            <v>243630.22132110375</v>
          </cell>
          <cell r="AD3">
            <v>241002.77510649874</v>
          </cell>
          <cell r="AE3">
            <v>238388.20901104953</v>
          </cell>
          <cell r="AF3">
            <v>235786.35501890982</v>
          </cell>
          <cell r="AG3">
            <v>233482.77538335091</v>
          </cell>
          <cell r="AH3">
            <v>231678.95342595153</v>
          </cell>
          <cell r="AI3">
            <v>229790.20054427808</v>
          </cell>
          <cell r="AJ3">
            <v>227822.84981700484</v>
          </cell>
          <cell r="AK3">
            <v>225756.75635638513</v>
          </cell>
          <cell r="AL3">
            <v>223579.78688173826</v>
          </cell>
          <cell r="AM3">
            <v>221302.73432385488</v>
          </cell>
          <cell r="AN3">
            <v>218967.01615120479</v>
          </cell>
          <cell r="AO3">
            <v>216567.0632141165</v>
          </cell>
          <cell r="AP3">
            <v>214122.68935940292</v>
          </cell>
          <cell r="AQ3">
            <v>211608.60480141663</v>
          </cell>
          <cell r="AR3">
            <v>209060.44001118519</v>
          </cell>
          <cell r="AS3">
            <v>206538.44216336522</v>
          </cell>
          <cell r="AT3">
            <v>204057.87904148272</v>
          </cell>
          <cell r="AU3">
            <v>201604.9499794608</v>
          </cell>
          <cell r="AV3">
            <v>199173.73290987796</v>
          </cell>
          <cell r="AW3">
            <v>196757.12072671539</v>
          </cell>
          <cell r="AX3">
            <v>194411.66060348551</v>
          </cell>
          <cell r="AY3">
            <v>192130.20713491854</v>
          </cell>
          <cell r="AZ3">
            <v>189907.10170385664</v>
          </cell>
          <cell r="BA3">
            <v>187735.82892371621</v>
          </cell>
          <cell r="BB3">
            <v>185615.84090313458</v>
          </cell>
          <cell r="BC3">
            <v>183547.40247325611</v>
          </cell>
          <cell r="BD3">
            <v>181527.52315216709</v>
          </cell>
          <cell r="BE3">
            <v>179551.00889222362</v>
          </cell>
          <cell r="BF3">
            <v>177615.08108232703</v>
          </cell>
          <cell r="BG3">
            <v>175714.51560336899</v>
          </cell>
          <cell r="BH3">
            <v>173845.30906717345</v>
          </cell>
          <cell r="BI3">
            <v>172004.61845988859</v>
          </cell>
          <cell r="BJ3">
            <v>170189.10336582511</v>
          </cell>
        </row>
      </sheetData>
      <sheetData sheetId="28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600833.26927075593</v>
          </cell>
          <cell r="N94">
            <v>635229.17213610199</v>
          </cell>
          <cell r="O94">
            <v>675184.42102090362</v>
          </cell>
          <cell r="P94">
            <v>715975.730186595</v>
          </cell>
          <cell r="Q94">
            <v>753546.4542905424</v>
          </cell>
          <cell r="R94">
            <v>793161.86752382887</v>
          </cell>
          <cell r="S94">
            <v>834890.94598317146</v>
          </cell>
          <cell r="T94">
            <v>878696.7839929366</v>
          </cell>
          <cell r="U94">
            <v>924606.05035427981</v>
          </cell>
          <cell r="V94">
            <v>972417.6304636728</v>
          </cell>
          <cell r="W94">
            <v>1022117.4554449539</v>
          </cell>
          <cell r="X94">
            <v>1073557.2000544264</v>
          </cell>
          <cell r="Y94">
            <v>1126701.9336796226</v>
          </cell>
          <cell r="Z94">
            <v>1181513.1002895569</v>
          </cell>
          <cell r="AA94">
            <v>1237860.9263105816</v>
          </cell>
          <cell r="AB94">
            <v>1295600.2020127836</v>
          </cell>
          <cell r="AC94">
            <v>1354719.5780505992</v>
          </cell>
          <cell r="AD94">
            <v>1414612.5130042615</v>
          </cell>
          <cell r="AE94">
            <v>1474533.37780624</v>
          </cell>
          <cell r="AF94">
            <v>1533846.8524012151</v>
          </cell>
          <cell r="AG94">
            <v>1592671.7866092045</v>
          </cell>
          <cell r="AH94">
            <v>1650756.1027558784</v>
          </cell>
          <cell r="AI94">
            <v>1708023.7546997122</v>
          </cell>
          <cell r="AJ94">
            <v>1764471.4015078885</v>
          </cell>
          <cell r="AK94">
            <v>1820169.6733399406</v>
          </cell>
          <cell r="AL94">
            <v>1875073.7531440756</v>
          </cell>
          <cell r="AM94">
            <v>1929119.4418488168</v>
          </cell>
          <cell r="AN94">
            <v>1982757.5970330876</v>
          </cell>
          <cell r="AO94">
            <v>2036988.5220070414</v>
          </cell>
          <cell r="AP94">
            <v>2092145.7075078124</v>
          </cell>
          <cell r="AQ94">
            <v>2148181.5359284165</v>
          </cell>
          <cell r="AR94">
            <v>2204973.8490715763</v>
          </cell>
          <cell r="AS94">
            <v>2262772.032119473</v>
          </cell>
          <cell r="AT94">
            <v>2321938.9552827533</v>
          </cell>
          <cell r="AU94">
            <v>2382560.6510933586</v>
          </cell>
          <cell r="AV94">
            <v>2444570.6987492396</v>
          </cell>
          <cell r="AW94">
            <v>2508127.4213406607</v>
          </cell>
          <cell r="AX94">
            <v>2571777.9954091813</v>
          </cell>
          <cell r="AY94">
            <v>2633221.7865301655</v>
          </cell>
          <cell r="AZ94">
            <v>2690814.0911938366</v>
          </cell>
          <cell r="BA94">
            <v>2744477.6066258708</v>
          </cell>
          <cell r="BB94">
            <v>2793935.4539369652</v>
          </cell>
          <cell r="BC94">
            <v>2839531.635341893</v>
          </cell>
          <cell r="BD94">
            <v>2882190.9880041522</v>
          </cell>
          <cell r="BE94">
            <v>2922592.4154922995</v>
          </cell>
          <cell r="BF94">
            <v>2960617.2141147614</v>
          </cell>
          <cell r="BG94">
            <v>2996246.6227650475</v>
          </cell>
          <cell r="BH94">
            <v>3029619.8589925873</v>
          </cell>
          <cell r="BI94">
            <v>3060874.272463968</v>
          </cell>
          <cell r="BJ94">
            <v>3091145.049816201</v>
          </cell>
        </row>
      </sheetData>
      <sheetData sheetId="29">
        <row r="2">
          <cell r="L2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30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428756.26772892213</v>
          </cell>
          <cell r="N94">
            <v>446515.02163198183</v>
          </cell>
          <cell r="O94">
            <v>464848.98514495912</v>
          </cell>
          <cell r="P94">
            <v>482972.07751035353</v>
          </cell>
          <cell r="Q94">
            <v>496215.34395989875</v>
          </cell>
          <cell r="R94">
            <v>509862.60100134119</v>
          </cell>
          <cell r="S94">
            <v>523880.18999652757</v>
          </cell>
          <cell r="T94">
            <v>538224.3343736087</v>
          </cell>
          <cell r="U94">
            <v>552853.12515469035</v>
          </cell>
          <cell r="V94">
            <v>567718.54016641795</v>
          </cell>
          <cell r="W94">
            <v>582801.66623698059</v>
          </cell>
          <cell r="X94">
            <v>598081.69588315161</v>
          </cell>
          <cell r="Y94">
            <v>613555.55389166728</v>
          </cell>
          <cell r="Z94">
            <v>629198.70416354446</v>
          </cell>
          <cell r="AA94">
            <v>645008.90435643098</v>
          </cell>
          <cell r="AB94">
            <v>661008.29466734175</v>
          </cell>
          <cell r="AC94">
            <v>677257.40421422129</v>
          </cell>
          <cell r="AD94">
            <v>693780.76831515261</v>
          </cell>
          <cell r="AE94">
            <v>710616.00965799228</v>
          </cell>
          <cell r="AF94">
            <v>727788.41696991399</v>
          </cell>
          <cell r="AG94">
            <v>745383.02287672996</v>
          </cell>
          <cell r="AH94">
            <v>763342.64155723527</v>
          </cell>
          <cell r="AI94">
            <v>781666.76625938364</v>
          </cell>
          <cell r="AJ94">
            <v>800349.56486834039</v>
          </cell>
          <cell r="AK94">
            <v>819359.53583980876</v>
          </cell>
          <cell r="AL94">
            <v>838610.31312452652</v>
          </cell>
          <cell r="AM94">
            <v>857988.50738108857</v>
          </cell>
          <cell r="AN94">
            <v>877363.30608327826</v>
          </cell>
          <cell r="AO94">
            <v>896632.49778949399</v>
          </cell>
          <cell r="AP94">
            <v>915670.9649099448</v>
          </cell>
          <cell r="AQ94">
            <v>934396.79286987998</v>
          </cell>
          <cell r="AR94">
            <v>952724.79345619737</v>
          </cell>
          <cell r="AS94">
            <v>970593.5752626867</v>
          </cell>
          <cell r="AT94">
            <v>987917.2465997712</v>
          </cell>
          <cell r="AU94">
            <v>1004643.6926371929</v>
          </cell>
          <cell r="AV94">
            <v>1020738.8910895349</v>
          </cell>
          <cell r="AW94">
            <v>1036181.0482580235</v>
          </cell>
          <cell r="AX94">
            <v>1050974.2145100061</v>
          </cell>
          <cell r="AY94">
            <v>1065126.0656664893</v>
          </cell>
          <cell r="AZ94">
            <v>1078641.0386235719</v>
          </cell>
          <cell r="BA94">
            <v>1091528.5769060769</v>
          </cell>
          <cell r="BB94">
            <v>1103763.9008928987</v>
          </cell>
          <cell r="BC94">
            <v>1115326.2603392922</v>
          </cell>
          <cell r="BD94">
            <v>1126221.0516247666</v>
          </cell>
          <cell r="BE94">
            <v>1136395.6717647379</v>
          </cell>
          <cell r="BF94">
            <v>1145828.5552260212</v>
          </cell>
          <cell r="BG94">
            <v>1154481.2678780546</v>
          </cell>
          <cell r="BH94">
            <v>1162309.3131898995</v>
          </cell>
          <cell r="BI94">
            <v>1169279.1730034151</v>
          </cell>
          <cell r="BJ94">
            <v>1175731.1292776424</v>
          </cell>
        </row>
      </sheetData>
      <sheetData sheetId="31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19482.843297607491</v>
          </cell>
          <cell r="N94">
            <v>20060.230865998034</v>
          </cell>
          <cell r="O94">
            <v>20595.782262309476</v>
          </cell>
          <cell r="P94">
            <v>21099.916667468726</v>
          </cell>
          <cell r="Q94">
            <v>19997.075919757452</v>
          </cell>
          <cell r="R94">
            <v>18910.608009781259</v>
          </cell>
          <cell r="S94">
            <v>17841.822506022541</v>
          </cell>
          <cell r="T94">
            <v>16796.928595108173</v>
          </cell>
          <cell r="U94">
            <v>15776.885236130867</v>
          </cell>
          <cell r="V94">
            <v>14786.875823261989</v>
          </cell>
          <cell r="W94">
            <v>13829.26985377311</v>
          </cell>
          <cell r="X94">
            <v>12909.746750860304</v>
          </cell>
          <cell r="Y94">
            <v>12031.746049426376</v>
          </cell>
          <cell r="Z94">
            <v>11199.912340157804</v>
          </cell>
          <cell r="AA94">
            <v>10415.841924969254</v>
          </cell>
          <cell r="AB94">
            <v>9682.7839312972537</v>
          </cell>
          <cell r="AC94">
            <v>9004.1075595313105</v>
          </cell>
          <cell r="AD94">
            <v>8381.2969005555442</v>
          </cell>
          <cell r="AE94">
            <v>7814.6404442853236</v>
          </cell>
          <cell r="AF94">
            <v>7304.5644996224901</v>
          </cell>
          <cell r="AG94">
            <v>6855.9331007164965</v>
          </cell>
          <cell r="AH94">
            <v>6460.3043990828337</v>
          </cell>
          <cell r="AI94">
            <v>6116.834059437685</v>
          </cell>
          <cell r="AJ94">
            <v>5823.976241005802</v>
          </cell>
          <cell r="AK94">
            <v>5578.0489373636537</v>
          </cell>
          <cell r="AL94">
            <v>5375.0827556400654</v>
          </cell>
          <cell r="AM94">
            <v>5210.7533870441839</v>
          </cell>
          <cell r="AN94">
            <v>5081.5092504370959</v>
          </cell>
          <cell r="AO94">
            <v>4983.5209576847519</v>
          </cell>
          <cell r="AP94">
            <v>4912.8774963840242</v>
          </cell>
          <cell r="AQ94">
            <v>4865.7965598777464</v>
          </cell>
          <cell r="AR94">
            <v>4838.7382285415461</v>
          </cell>
          <cell r="AS94">
            <v>4828.7266827228441</v>
          </cell>
          <cell r="AT94">
            <v>4832.8635952194008</v>
          </cell>
          <cell r="AU94">
            <v>4848.4403302095707</v>
          </cell>
          <cell r="AV94">
            <v>4873.1140975911612</v>
          </cell>
          <cell r="AW94">
            <v>4904.7065001866558</v>
          </cell>
          <cell r="AX94">
            <v>4941.3351678079944</v>
          </cell>
          <cell r="AY94">
            <v>4981.414760669918</v>
          </cell>
          <cell r="AZ94">
            <v>5023.369317036364</v>
          </cell>
          <cell r="BA94">
            <v>5065.989583314431</v>
          </cell>
          <cell r="BB94">
            <v>5108.2093415029176</v>
          </cell>
          <cell r="BC94">
            <v>5149.0294400804887</v>
          </cell>
          <cell r="BD94">
            <v>5187.674899382725</v>
          </cell>
          <cell r="BE94">
            <v>5223.3430568320136</v>
          </cell>
          <cell r="BF94">
            <v>5255.5680000031798</v>
          </cell>
          <cell r="BG94">
            <v>5284.0035097263662</v>
          </cell>
          <cell r="BH94">
            <v>5308.3191756013084</v>
          </cell>
          <cell r="BI94">
            <v>5328.3302378532644</v>
          </cell>
          <cell r="BJ94">
            <v>5345.4835965052916</v>
          </cell>
        </row>
      </sheetData>
      <sheetData sheetId="32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277.94129134305041</v>
          </cell>
          <cell r="N94">
            <v>288.01688560525912</v>
          </cell>
          <cell r="O94">
            <v>314.4662788421748</v>
          </cell>
          <cell r="P94">
            <v>336.8971865182441</v>
          </cell>
          <cell r="Q94">
            <v>350.80224998574624</v>
          </cell>
          <cell r="R94">
            <v>364.69230531455355</v>
          </cell>
          <cell r="S94">
            <v>379.6042541779633</v>
          </cell>
          <cell r="T94">
            <v>394.59134518854336</v>
          </cell>
          <cell r="U94">
            <v>409.68248922673439</v>
          </cell>
          <cell r="V94">
            <v>424.55984372261685</v>
          </cell>
          <cell r="W94">
            <v>439.86802572117801</v>
          </cell>
          <cell r="X94">
            <v>454.88997357591921</v>
          </cell>
          <cell r="Y94">
            <v>470.30232552363873</v>
          </cell>
          <cell r="Z94">
            <v>485.91671778775191</v>
          </cell>
          <cell r="AA94">
            <v>500.85259709343114</v>
          </cell>
          <cell r="AB94">
            <v>516.15020565387306</v>
          </cell>
          <cell r="AC94">
            <v>531.5313397183196</v>
          </cell>
          <cell r="AD94">
            <v>546.70797461767563</v>
          </cell>
          <cell r="AE94">
            <v>561.66338713016364</v>
          </cell>
          <cell r="AF94">
            <v>577.09740714637371</v>
          </cell>
          <cell r="AG94">
            <v>592.32662194167415</v>
          </cell>
          <cell r="AH94">
            <v>606.88028089413035</v>
          </cell>
          <cell r="AI94">
            <v>621.8360728275876</v>
          </cell>
          <cell r="AJ94">
            <v>636.69873239881235</v>
          </cell>
          <cell r="AK94">
            <v>651.12178590423866</v>
          </cell>
          <cell r="AL94">
            <v>666.19739758221817</v>
          </cell>
          <cell r="AM94">
            <v>680.83496564284303</v>
          </cell>
          <cell r="AN94">
            <v>694.85180897697285</v>
          </cell>
          <cell r="AO94">
            <v>710.01485002980678</v>
          </cell>
          <cell r="AP94">
            <v>724.18649159252959</v>
          </cell>
          <cell r="AQ94">
            <v>738.24641865073488</v>
          </cell>
          <cell r="AR94">
            <v>753.04416763016013</v>
          </cell>
          <cell r="AS94">
            <v>766.45545919420829</v>
          </cell>
          <cell r="AT94">
            <v>779.96958329992276</v>
          </cell>
          <cell r="AU94">
            <v>793.076253970837</v>
          </cell>
          <cell r="AV94">
            <v>805.39008273731963</v>
          </cell>
          <cell r="AW94">
            <v>817.85795008038258</v>
          </cell>
          <cell r="AX94">
            <v>829.76936633882588</v>
          </cell>
          <cell r="AY94">
            <v>841.2381724414322</v>
          </cell>
          <cell r="AZ94">
            <v>852.42952895222936</v>
          </cell>
          <cell r="BA94">
            <v>863.14790161127985</v>
          </cell>
          <cell r="BB94">
            <v>873.53837819835667</v>
          </cell>
          <cell r="BC94">
            <v>883.60399104358021</v>
          </cell>
          <cell r="BD94">
            <v>893.29348082389254</v>
          </cell>
          <cell r="BE94">
            <v>902.58448231140017</v>
          </cell>
          <cell r="BF94">
            <v>911.4358593165382</v>
          </cell>
          <cell r="BG94">
            <v>919.78444757845818</v>
          </cell>
          <cell r="BH94">
            <v>927.59015751806305</v>
          </cell>
          <cell r="BI94">
            <v>934.80942135561497</v>
          </cell>
          <cell r="BJ94">
            <v>941.68956917604851</v>
          </cell>
        </row>
      </sheetData>
      <sheetData sheetId="33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34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637857.54024341563</v>
          </cell>
          <cell r="N94">
            <v>652084.66353423824</v>
          </cell>
          <cell r="O94">
            <v>666238.19495167001</v>
          </cell>
          <cell r="P94">
            <v>679908.96325108246</v>
          </cell>
          <cell r="Q94">
            <v>671596.03193818033</v>
          </cell>
          <cell r="R94">
            <v>664944.97969028156</v>
          </cell>
          <cell r="S94">
            <v>659860.39665851498</v>
          </cell>
          <cell r="T94">
            <v>656241.08112122933</v>
          </cell>
          <cell r="U94">
            <v>653995.2595756799</v>
          </cell>
          <cell r="V94">
            <v>653005.87462969217</v>
          </cell>
          <cell r="W94">
            <v>653216.9575314176</v>
          </cell>
          <cell r="X94">
            <v>654534.66706577095</v>
          </cell>
          <cell r="Y94">
            <v>656906.92987971602</v>
          </cell>
          <cell r="Z94">
            <v>660239.05475802161</v>
          </cell>
          <cell r="AA94">
            <v>664447.29423387628</v>
          </cell>
          <cell r="AB94">
            <v>669466.5908366415</v>
          </cell>
          <cell r="AC94">
            <v>675248.71523722389</v>
          </cell>
          <cell r="AD94">
            <v>681724.39617073967</v>
          </cell>
          <cell r="AE94">
            <v>688838.50366506923</v>
          </cell>
          <cell r="AF94">
            <v>696528.44791596429</v>
          </cell>
          <cell r="AG94">
            <v>704811.0383278121</v>
          </cell>
          <cell r="AH94">
            <v>713575.65895624494</v>
          </cell>
          <cell r="AI94">
            <v>722786.27616756212</v>
          </cell>
          <cell r="AJ94">
            <v>732403.9418543675</v>
          </cell>
          <cell r="AK94">
            <v>742387.35003703495</v>
          </cell>
          <cell r="AL94">
            <v>752686.85035339452</v>
          </cell>
          <cell r="AM94">
            <v>763247.76607050782</v>
          </cell>
          <cell r="AN94">
            <v>774013.70579612546</v>
          </cell>
          <cell r="AO94">
            <v>784927.0514131767</v>
          </cell>
          <cell r="AP94">
            <v>795910.35928377311</v>
          </cell>
          <cell r="AQ94">
            <v>806897.24124061514</v>
          </cell>
          <cell r="AR94">
            <v>817802.17796669458</v>
          </cell>
          <cell r="AS94">
            <v>828544.09027814213</v>
          </cell>
          <cell r="AT94">
            <v>839032.26960436814</v>
          </cell>
          <cell r="AU94">
            <v>849194.30582134391</v>
          </cell>
          <cell r="AV94">
            <v>858961.22115978459</v>
          </cell>
          <cell r="AW94">
            <v>868273.72255128436</v>
          </cell>
          <cell r="AX94">
            <v>877095.21444590762</v>
          </cell>
          <cell r="AY94">
            <v>885406.95606033178</v>
          </cell>
          <cell r="AZ94">
            <v>893201.07768919354</v>
          </cell>
          <cell r="BA94">
            <v>900481.21978252288</v>
          </cell>
          <cell r="BB94">
            <v>907238.70408074383</v>
          </cell>
          <cell r="BC94">
            <v>913468.66857343679</v>
          </cell>
          <cell r="BD94">
            <v>919170.33004471741</v>
          </cell>
          <cell r="BE94">
            <v>924337.11815484508</v>
          </cell>
          <cell r="BF94">
            <v>928966.28787031979</v>
          </cell>
          <cell r="BG94">
            <v>933052.04847222823</v>
          </cell>
          <cell r="BH94">
            <v>936579.43272292311</v>
          </cell>
          <cell r="BI94">
            <v>939539.90558603348</v>
          </cell>
          <cell r="BJ94">
            <v>942640.02344915876</v>
          </cell>
        </row>
      </sheetData>
      <sheetData sheetId="35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205877.99999999994</v>
          </cell>
          <cell r="N94">
            <v>249962</v>
          </cell>
          <cell r="O94">
            <v>252026.99999999983</v>
          </cell>
          <cell r="P94">
            <v>249809.90462415386</v>
          </cell>
          <cell r="Q94">
            <v>252836.38343992759</v>
          </cell>
          <cell r="R94">
            <v>256223.26344286813</v>
          </cell>
          <cell r="S94">
            <v>259494.69967844457</v>
          </cell>
          <cell r="T94">
            <v>262640.03754700522</v>
          </cell>
          <cell r="U94">
            <v>265662.23292177514</v>
          </cell>
          <cell r="V94">
            <v>268563.8575651201</v>
          </cell>
          <cell r="W94">
            <v>271322.06395017449</v>
          </cell>
          <cell r="X94">
            <v>273925.57589665079</v>
          </cell>
          <cell r="Y94">
            <v>276367.81772742968</v>
          </cell>
          <cell r="Z94">
            <v>278644.36054503231</v>
          </cell>
          <cell r="AA94">
            <v>280748.80041660432</v>
          </cell>
          <cell r="AB94">
            <v>282678.67717684549</v>
          </cell>
          <cell r="AC94">
            <v>284425.25424103509</v>
          </cell>
          <cell r="AD94">
            <v>285998.44980771304</v>
          </cell>
          <cell r="AE94">
            <v>287410.08724939148</v>
          </cell>
          <cell r="AF94">
            <v>288661.3360043916</v>
          </cell>
          <cell r="AG94">
            <v>289746.66829494602</v>
          </cell>
          <cell r="AH94">
            <v>290671.61985751957</v>
          </cell>
          <cell r="AI94">
            <v>291427.84608993359</v>
          </cell>
          <cell r="AJ94">
            <v>292010.56236358284</v>
          </cell>
          <cell r="AK94">
            <v>292420.83078445983</v>
          </cell>
          <cell r="AL94">
            <v>292658.13897996099</v>
          </cell>
          <cell r="AM94">
            <v>292723.07754731725</v>
          </cell>
          <cell r="AN94">
            <v>292599.84352917003</v>
          </cell>
          <cell r="AO94">
            <v>292272.92822991818</v>
          </cell>
          <cell r="AP94">
            <v>291741.20676250692</v>
          </cell>
          <cell r="AQ94">
            <v>291003.76801807282</v>
          </cell>
          <cell r="AR94">
            <v>290074.20235228463</v>
          </cell>
          <cell r="AS94">
            <v>288954.82588911278</v>
          </cell>
          <cell r="AT94">
            <v>287650.59705677838</v>
          </cell>
          <cell r="AU94">
            <v>286175.68479951052</v>
          </cell>
          <cell r="AV94">
            <v>284538.25702628493</v>
          </cell>
          <cell r="AW94">
            <v>282753.46886147629</v>
          </cell>
          <cell r="AX94">
            <v>280867.81523413426</v>
          </cell>
          <cell r="AY94">
            <v>278927.71459051297</v>
          </cell>
          <cell r="AZ94">
            <v>276963.12672099931</v>
          </cell>
          <cell r="BA94">
            <v>274987.27724618115</v>
          </cell>
          <cell r="BB94">
            <v>272994.64012202778</v>
          </cell>
          <cell r="BC94">
            <v>270978.45611187333</v>
          </cell>
          <cell r="BD94">
            <v>268920.40780834708</v>
          </cell>
          <cell r="BE94">
            <v>266807.26570348308</v>
          </cell>
          <cell r="BF94">
            <v>264640.91055456467</v>
          </cell>
          <cell r="BG94">
            <v>262423.59540379414</v>
          </cell>
          <cell r="BH94">
            <v>260145.55660749361</v>
          </cell>
          <cell r="BI94">
            <v>257816.74286323035</v>
          </cell>
          <cell r="BJ94">
            <v>255428.65356239627</v>
          </cell>
        </row>
      </sheetData>
      <sheetData sheetId="36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239443.4300041915</v>
          </cell>
          <cell r="N94">
            <v>244372.32979969244</v>
          </cell>
          <cell r="O94">
            <v>250805.16384262155</v>
          </cell>
          <cell r="P94">
            <v>257379.77675279157</v>
          </cell>
          <cell r="Q94">
            <v>266687.29319649981</v>
          </cell>
          <cell r="R94">
            <v>273649.19961854612</v>
          </cell>
          <cell r="S94">
            <v>280660.42954873806</v>
          </cell>
          <cell r="T94">
            <v>287734.51168246509</v>
          </cell>
          <cell r="U94">
            <v>294863.2280316992</v>
          </cell>
          <cell r="V94">
            <v>302041.18142584688</v>
          </cell>
          <cell r="W94">
            <v>309253.48974725575</v>
          </cell>
          <cell r="X94">
            <v>316463.89520858036</v>
          </cell>
          <cell r="Y94">
            <v>323629.08119045862</v>
          </cell>
          <cell r="Z94">
            <v>330741.85870493518</v>
          </cell>
          <cell r="AA94">
            <v>337789.08936796081</v>
          </cell>
          <cell r="AB94">
            <v>344771.80248371616</v>
          </cell>
          <cell r="AC94">
            <v>351682.8507924091</v>
          </cell>
          <cell r="AD94">
            <v>358513.90103831922</v>
          </cell>
          <cell r="AE94">
            <v>365251.39169809362</v>
          </cell>
          <cell r="AF94">
            <v>371887.19220525137</v>
          </cell>
          <cell r="AG94">
            <v>378374.90791290335</v>
          </cell>
          <cell r="AH94">
            <v>384699.56110764213</v>
          </cell>
          <cell r="AI94">
            <v>390870.56484191929</v>
          </cell>
          <cell r="AJ94">
            <v>396911.86278086127</v>
          </cell>
          <cell r="AK94">
            <v>402808.64652229002</v>
          </cell>
          <cell r="AL94">
            <v>408559.87445882155</v>
          </cell>
          <cell r="AM94">
            <v>414145.78959008702</v>
          </cell>
          <cell r="AN94">
            <v>419546.45923122647</v>
          </cell>
          <cell r="AO94">
            <v>424721.30069268856</v>
          </cell>
          <cell r="AP94">
            <v>429604.71590442769</v>
          </cell>
          <cell r="AQ94">
            <v>434170.32055115135</v>
          </cell>
          <cell r="AR94">
            <v>438395.79658974975</v>
          </cell>
          <cell r="AS94">
            <v>442294.47462764563</v>
          </cell>
          <cell r="AT94">
            <v>445828.50296036748</v>
          </cell>
          <cell r="AU94">
            <v>449056.66440019984</v>
          </cell>
          <cell r="AV94">
            <v>451980.82900903997</v>
          </cell>
          <cell r="AW94">
            <v>454611.55515144829</v>
          </cell>
          <cell r="AX94">
            <v>456976.36469139269</v>
          </cell>
          <cell r="AY94">
            <v>459108.05031593487</v>
          </cell>
          <cell r="AZ94">
            <v>461044.84074617521</v>
          </cell>
          <cell r="BA94">
            <v>462781.49412114266</v>
          </cell>
          <cell r="BB94">
            <v>464293.01727714366</v>
          </cell>
          <cell r="BC94">
            <v>465566.92667179275</v>
          </cell>
          <cell r="BD94">
            <v>466624.08173646679</v>
          </cell>
          <cell r="BE94">
            <v>467424.72107865976</v>
          </cell>
          <cell r="BF94">
            <v>468026.794802722</v>
          </cell>
          <cell r="BG94">
            <v>468445.30094685144</v>
          </cell>
          <cell r="BH94">
            <v>468601.66226196394</v>
          </cell>
          <cell r="BI94">
            <v>468466.41510231938</v>
          </cell>
          <cell r="BJ94">
            <v>467979.3863032813</v>
          </cell>
        </row>
      </sheetData>
      <sheetData sheetId="37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8114.9995168367368</v>
          </cell>
          <cell r="N94">
            <v>9466.8068264177218</v>
          </cell>
          <cell r="O94">
            <v>10966.104983959376</v>
          </cell>
          <cell r="P94">
            <v>11897.402329047412</v>
          </cell>
          <cell r="Q94">
            <v>11886.880845187208</v>
          </cell>
          <cell r="R94">
            <v>11927.088783513835</v>
          </cell>
          <cell r="S94">
            <v>12217.892196899104</v>
          </cell>
          <cell r="T94">
            <v>12241.542823016418</v>
          </cell>
          <cell r="U94">
            <v>12257.725237977245</v>
          </cell>
          <cell r="V94">
            <v>12268.104036656474</v>
          </cell>
          <cell r="W94">
            <v>12273.939393283732</v>
          </cell>
          <cell r="X94">
            <v>12276.869648829581</v>
          </cell>
          <cell r="Y94">
            <v>12277.946172571919</v>
          </cell>
          <cell r="Z94">
            <v>12277.657529902728</v>
          </cell>
          <cell r="AA94">
            <v>12275.510809880694</v>
          </cell>
          <cell r="AB94">
            <v>12276.145028788806</v>
          </cell>
          <cell r="AC94">
            <v>12277.215485907591</v>
          </cell>
          <cell r="AD94">
            <v>12268.819810647152</v>
          </cell>
          <cell r="AE94">
            <v>12249.524223777582</v>
          </cell>
          <cell r="AF94">
            <v>12217.163085368138</v>
          </cell>
          <cell r="AG94">
            <v>12172.746750610671</v>
          </cell>
          <cell r="AH94">
            <v>12117.02912811794</v>
          </cell>
          <cell r="AI94">
            <v>12049.568829038559</v>
          </cell>
          <cell r="AJ94">
            <v>11971.991083135181</v>
          </cell>
          <cell r="AK94">
            <v>11884.421862638719</v>
          </cell>
          <cell r="AL94">
            <v>11787.273451754596</v>
          </cell>
          <cell r="AM94">
            <v>11683.634175601443</v>
          </cell>
          <cell r="AN94">
            <v>11573.571383631805</v>
          </cell>
          <cell r="AO94">
            <v>11458.977834510933</v>
          </cell>
          <cell r="AP94">
            <v>11341.108644001024</v>
          </cell>
          <cell r="AQ94">
            <v>11220.582914941779</v>
          </cell>
          <cell r="AR94">
            <v>11098.352595783606</v>
          </cell>
          <cell r="AS94">
            <v>10975.273442568521</v>
          </cell>
          <cell r="AT94">
            <v>10852.462039108359</v>
          </cell>
          <cell r="AU94">
            <v>10730.2989616705</v>
          </cell>
          <cell r="AV94">
            <v>10609.710132746563</v>
          </cell>
          <cell r="AW94">
            <v>10490.498620264336</v>
          </cell>
          <cell r="AX94">
            <v>10373.866989845495</v>
          </cell>
          <cell r="AY94">
            <v>10259.823897955986</v>
          </cell>
          <cell r="AZ94">
            <v>10148.311184756754</v>
          </cell>
          <cell r="BA94">
            <v>10039.421769006865</v>
          </cell>
          <cell r="BB94">
            <v>9933.1435726461623</v>
          </cell>
          <cell r="BC94">
            <v>9829.3718988709134</v>
          </cell>
          <cell r="BD94">
            <v>9727.9307909863728</v>
          </cell>
          <cell r="BE94">
            <v>9628.9404016434364</v>
          </cell>
          <cell r="BF94">
            <v>9532.3041155503615</v>
          </cell>
          <cell r="BG94">
            <v>9438.8597506915376</v>
          </cell>
          <cell r="BH94">
            <v>9349.2094486689366</v>
          </cell>
          <cell r="BI94">
            <v>9262.723288420515</v>
          </cell>
          <cell r="BJ94">
            <v>9178.6743392261105</v>
          </cell>
        </row>
      </sheetData>
      <sheetData sheetId="38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1355762.9974463936</v>
          </cell>
          <cell r="N94">
            <v>1443165.4004690214</v>
          </cell>
          <cell r="O94">
            <v>1538540.6962655329</v>
          </cell>
          <cell r="P94">
            <v>1635280.8399296696</v>
          </cell>
          <cell r="Q94">
            <v>1720690.4567490283</v>
          </cell>
          <cell r="R94">
            <v>1809947.7846448205</v>
          </cell>
          <cell r="S94">
            <v>1902970.2013254212</v>
          </cell>
          <cell r="T94">
            <v>1999889.1914507991</v>
          </cell>
          <cell r="U94">
            <v>2100774.1071217805</v>
          </cell>
          <cell r="V94">
            <v>2205500.8496408663</v>
          </cell>
          <cell r="W94">
            <v>2314018.4531176859</v>
          </cell>
          <cell r="X94">
            <v>2426173.9711661567</v>
          </cell>
          <cell r="Y94">
            <v>2541436.5247120215</v>
          </cell>
          <cell r="Z94">
            <v>2658868.5430479352</v>
          </cell>
          <cell r="AA94">
            <v>2777464.6660389248</v>
          </cell>
          <cell r="AB94">
            <v>2897035.5340575879</v>
          </cell>
          <cell r="AC94">
            <v>3017289.8437094041</v>
          </cell>
          <cell r="AD94">
            <v>3137691.3134769094</v>
          </cell>
          <cell r="AE94">
            <v>3258188.4913260452</v>
          </cell>
          <cell r="AF94">
            <v>3378408.3328123577</v>
          </cell>
          <cell r="AG94">
            <v>3498201.879446229</v>
          </cell>
          <cell r="AH94">
            <v>3620631.3213728173</v>
          </cell>
          <cell r="AI94">
            <v>3738889.1136865891</v>
          </cell>
          <cell r="AJ94">
            <v>3857494.3376710303</v>
          </cell>
          <cell r="AK94">
            <v>3976974.8296063417</v>
          </cell>
          <cell r="AL94">
            <v>4097102.2456236044</v>
          </cell>
          <cell r="AM94">
            <v>4217640.1312200399</v>
          </cell>
          <cell r="AN94">
            <v>4338928.945568772</v>
          </cell>
          <cell r="AO94">
            <v>4461470.265694391</v>
          </cell>
          <cell r="AP94">
            <v>4585238.246590808</v>
          </cell>
          <cell r="AQ94">
            <v>4710207.9796607094</v>
          </cell>
          <cell r="AR94">
            <v>4836422.4997314084</v>
          </cell>
          <cell r="AS94">
            <v>4962449.3255802505</v>
          </cell>
          <cell r="AT94">
            <v>5085910.7364777457</v>
          </cell>
          <cell r="AU94">
            <v>5204265.906639277</v>
          </cell>
          <cell r="AV94">
            <v>5317140.1861393666</v>
          </cell>
          <cell r="AW94">
            <v>5423926.5636600535</v>
          </cell>
          <cell r="AX94">
            <v>5524808.8915407155</v>
          </cell>
          <cell r="AY94">
            <v>5620663.2594762677</v>
          </cell>
          <cell r="AZ94">
            <v>5712152.9308749326</v>
          </cell>
          <cell r="BA94">
            <v>5799089.6676772684</v>
          </cell>
          <cell r="BB94">
            <v>5881424.2884879317</v>
          </cell>
          <cell r="BC94">
            <v>5959302.8071109103</v>
          </cell>
          <cell r="BD94">
            <v>6032915.8012651866</v>
          </cell>
          <cell r="BE94">
            <v>6102455.8682624102</v>
          </cell>
          <cell r="BF94">
            <v>6168085.4378416259</v>
          </cell>
          <cell r="BG94">
            <v>6229925.5292528067</v>
          </cell>
          <cell r="BH94">
            <v>6288106.2426133733</v>
          </cell>
          <cell r="BI94">
            <v>6342689.7356804842</v>
          </cell>
          <cell r="BJ94">
            <v>6396184.0731749702</v>
          </cell>
        </row>
      </sheetData>
      <sheetData sheetId="39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40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433391.17243605189</v>
          </cell>
          <cell r="N94">
            <v>459416.77421065257</v>
          </cell>
          <cell r="O94">
            <v>487252.90664035268</v>
          </cell>
          <cell r="P94">
            <v>514149.57194115676</v>
          </cell>
          <cell r="Q94">
            <v>545731.83503418439</v>
          </cell>
          <cell r="R94">
            <v>577731.48738675669</v>
          </cell>
          <cell r="S94">
            <v>610089.0681997491</v>
          </cell>
          <cell r="T94">
            <v>642745.19543891679</v>
          </cell>
          <cell r="U94">
            <v>675647.89420712867</v>
          </cell>
          <cell r="V94">
            <v>708738.21349426382</v>
          </cell>
          <cell r="W94">
            <v>742000.51794853143</v>
          </cell>
          <cell r="X94">
            <v>775411.76673866855</v>
          </cell>
          <cell r="Y94">
            <v>808990.16007970506</v>
          </cell>
          <cell r="Z94">
            <v>842746.59931590152</v>
          </cell>
          <cell r="AA94">
            <v>876702.60970487422</v>
          </cell>
          <cell r="AB94">
            <v>910881.47372946655</v>
          </cell>
          <cell r="AC94">
            <v>945314.20682863647</v>
          </cell>
          <cell r="AD94">
            <v>980007.54763106571</v>
          </cell>
          <cell r="AE94">
            <v>1014968.4655120012</v>
          </cell>
          <cell r="AF94">
            <v>1050182.5481401626</v>
          </cell>
          <cell r="AG94">
            <v>1085626.8760455649</v>
          </cell>
          <cell r="AH94">
            <v>1121832.1756288735</v>
          </cell>
          <cell r="AI94">
            <v>1157308.1619762697</v>
          </cell>
          <cell r="AJ94">
            <v>1192575.5285709894</v>
          </cell>
          <cell r="AK94">
            <v>1227468.1944754426</v>
          </cell>
          <cell r="AL94">
            <v>1261816.2574243152</v>
          </cell>
          <cell r="AM94">
            <v>1295455.4109017916</v>
          </cell>
          <cell r="AN94">
            <v>1328235.5465548872</v>
          </cell>
          <cell r="AO94">
            <v>1360031.0725143596</v>
          </cell>
          <cell r="AP94">
            <v>1390711.8765099437</v>
          </cell>
          <cell r="AQ94">
            <v>1420205.3721046962</v>
          </cell>
          <cell r="AR94">
            <v>1448427.3427888462</v>
          </cell>
          <cell r="AS94">
            <v>1475380.3208852399</v>
          </cell>
          <cell r="AT94">
            <v>1501075.0019449389</v>
          </cell>
          <cell r="AU94">
            <v>1525582.7416988579</v>
          </cell>
          <cell r="AV94">
            <v>1548955.2566478665</v>
          </cell>
          <cell r="AW94">
            <v>1571246.5470448872</v>
          </cell>
          <cell r="AX94">
            <v>1592483.2433183992</v>
          </cell>
          <cell r="AY94">
            <v>1612712.6320077281</v>
          </cell>
          <cell r="AZ94">
            <v>1631911.8568515496</v>
          </cell>
          <cell r="BA94">
            <v>1650077.1456865091</v>
          </cell>
          <cell r="BB94">
            <v>1667175.120499081</v>
          </cell>
          <cell r="BC94">
            <v>1683174.9031273248</v>
          </cell>
          <cell r="BD94">
            <v>1698046.3884360103</v>
          </cell>
          <cell r="BE94">
            <v>1711752.9410325394</v>
          </cell>
          <cell r="BF94">
            <v>1724258.747014798</v>
          </cell>
          <cell r="BG94">
            <v>1735496.3299180614</v>
          </cell>
          <cell r="BH94">
            <v>1745432.719933656</v>
          </cell>
          <cell r="BI94">
            <v>1754046.2687376777</v>
          </cell>
          <cell r="BJ94">
            <v>1761833.2862991458</v>
          </cell>
        </row>
      </sheetData>
      <sheetData sheetId="41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5842.1891664449195</v>
          </cell>
          <cell r="N94">
            <v>6092.0891910404462</v>
          </cell>
          <cell r="O94">
            <v>6341.0520109587396</v>
          </cell>
          <cell r="P94">
            <v>6566.8378318388841</v>
          </cell>
          <cell r="Q94">
            <v>6392.6694085072068</v>
          </cell>
          <cell r="R94">
            <v>6212.1052079294959</v>
          </cell>
          <cell r="S94">
            <v>6026.106469063825</v>
          </cell>
          <cell r="T94">
            <v>5834.1094052621429</v>
          </cell>
          <cell r="U94">
            <v>5637.1301412058192</v>
          </cell>
          <cell r="V94">
            <v>5436.7800058905505</v>
          </cell>
          <cell r="W94">
            <v>5231.6751351919393</v>
          </cell>
          <cell r="X94">
            <v>5024.2807059742427</v>
          </cell>
          <cell r="Y94">
            <v>4815.3892312640428</v>
          </cell>
          <cell r="Z94">
            <v>4604.5725105963656</v>
          </cell>
          <cell r="AA94">
            <v>4393.049378291269</v>
          </cell>
          <cell r="AB94">
            <v>4181.6274687222503</v>
          </cell>
          <cell r="AC94">
            <v>3973.2439041174321</v>
          </cell>
          <cell r="AD94">
            <v>3766.7959195281428</v>
          </cell>
          <cell r="AE94">
            <v>3565.4939696788342</v>
          </cell>
          <cell r="AF94">
            <v>3370.2410415053891</v>
          </cell>
          <cell r="AG94">
            <v>3182.4570232627902</v>
          </cell>
          <cell r="AH94">
            <v>3009.0958244767089</v>
          </cell>
          <cell r="AI94">
            <v>2838.4352971418693</v>
          </cell>
          <cell r="AJ94">
            <v>2678.1270830422018</v>
          </cell>
          <cell r="AK94">
            <v>2528.1925585125227</v>
          </cell>
          <cell r="AL94">
            <v>2389.3495108119296</v>
          </cell>
          <cell r="AM94">
            <v>2260.8211292029941</v>
          </cell>
          <cell r="AN94">
            <v>2143.6218403022954</v>
          </cell>
          <cell r="AO94">
            <v>2037.6481650053311</v>
          </cell>
          <cell r="AP94">
            <v>1942.721630882073</v>
          </cell>
          <cell r="AQ94">
            <v>1857.6513776368677</v>
          </cell>
          <cell r="AR94">
            <v>1782.3149607365051</v>
          </cell>
          <cell r="AS94">
            <v>1716.0964476649885</v>
          </cell>
          <cell r="AT94">
            <v>1658.181561880873</v>
          </cell>
          <cell r="AU94">
            <v>1607.7054267647186</v>
          </cell>
          <cell r="AV94">
            <v>1563.8108549887374</v>
          </cell>
          <cell r="AW94">
            <v>1525.7458428876691</v>
          </cell>
          <cell r="AX94">
            <v>1492.7937747772376</v>
          </cell>
          <cell r="AY94">
            <v>1464.4671947219006</v>
          </cell>
          <cell r="AZ94">
            <v>1439.9737094105999</v>
          </cell>
          <cell r="BA94">
            <v>1418.870728249321</v>
          </cell>
          <cell r="BB94">
            <v>1400.7440931686056</v>
          </cell>
          <cell r="BC94">
            <v>1385.0108267757162</v>
          </cell>
          <cell r="BD94">
            <v>1371.231326793386</v>
          </cell>
          <cell r="BE94">
            <v>1359.1938061379005</v>
          </cell>
          <cell r="BF94">
            <v>1348.5614895724509</v>
          </cell>
          <cell r="BG94">
            <v>1338.9442646103644</v>
          </cell>
          <cell r="BH94">
            <v>1330.2579785115049</v>
          </cell>
          <cell r="BI94">
            <v>1322.373497835687</v>
          </cell>
          <cell r="BJ94">
            <v>1315.4626340906357</v>
          </cell>
        </row>
      </sheetData>
      <sheetData sheetId="42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18191.524148774544</v>
          </cell>
          <cell r="N94">
            <v>19867.995866376546</v>
          </cell>
          <cell r="O94">
            <v>21649.313480780529</v>
          </cell>
          <cell r="P94">
            <v>23463.694774701027</v>
          </cell>
          <cell r="Q94">
            <v>24750.782568775972</v>
          </cell>
          <cell r="R94">
            <v>26054.221219243747</v>
          </cell>
          <cell r="S94">
            <v>27368.856481497143</v>
          </cell>
          <cell r="T94">
            <v>28696.498800806654</v>
          </cell>
          <cell r="U94">
            <v>30033.093681414273</v>
          </cell>
          <cell r="V94">
            <v>31377.152667394752</v>
          </cell>
          <cell r="W94">
            <v>32727.884762093181</v>
          </cell>
          <cell r="X94">
            <v>34091.413469781925</v>
          </cell>
          <cell r="Y94">
            <v>35464.690137529375</v>
          </cell>
          <cell r="Z94">
            <v>36849.945697221352</v>
          </cell>
          <cell r="AA94">
            <v>38245.5956078995</v>
          </cell>
          <cell r="AB94">
            <v>39655.743000003822</v>
          </cell>
          <cell r="AC94">
            <v>41072.877079458442</v>
          </cell>
          <cell r="AD94">
            <v>42497.006820073235</v>
          </cell>
          <cell r="AE94">
            <v>43925.195841911511</v>
          </cell>
          <cell r="AF94">
            <v>45359.073497912155</v>
          </cell>
          <cell r="AG94">
            <v>46790.671311488251</v>
          </cell>
          <cell r="AH94">
            <v>48243.34949325832</v>
          </cell>
          <cell r="AI94">
            <v>49643.879489053528</v>
          </cell>
          <cell r="AJ94">
            <v>51022.380274922543</v>
          </cell>
          <cell r="AK94">
            <v>52369.448842303129</v>
          </cell>
          <cell r="AL94">
            <v>53686.920925573235</v>
          </cell>
          <cell r="AM94">
            <v>54961.559486627921</v>
          </cell>
          <cell r="AN94">
            <v>56197.241320210815</v>
          </cell>
          <cell r="AO94">
            <v>57390.120770063986</v>
          </cell>
          <cell r="AP94">
            <v>58541.985277082327</v>
          </cell>
          <cell r="AQ94">
            <v>59650.932315068792</v>
          </cell>
          <cell r="AR94">
            <v>60713.443051073722</v>
          </cell>
          <cell r="AS94">
            <v>61731.639080532084</v>
          </cell>
          <cell r="AT94">
            <v>62702.543623126541</v>
          </cell>
          <cell r="AU94">
            <v>63622.396687271466</v>
          </cell>
          <cell r="AV94">
            <v>64491.998223973053</v>
          </cell>
          <cell r="AW94">
            <v>65313.370900386559</v>
          </cell>
          <cell r="AX94">
            <v>66089.009673682609</v>
          </cell>
          <cell r="AY94">
            <v>66821.934587070136</v>
          </cell>
          <cell r="AZ94">
            <v>67504.218128796958</v>
          </cell>
          <cell r="BA94">
            <v>68142.066984991674</v>
          </cell>
          <cell r="BB94">
            <v>68731.203387690417</v>
          </cell>
          <cell r="BC94">
            <v>69272.695757362628</v>
          </cell>
          <cell r="BD94">
            <v>69766.270717809457</v>
          </cell>
          <cell r="BE94">
            <v>70211.444156706333</v>
          </cell>
          <cell r="BF94">
            <v>70612.224470170302</v>
          </cell>
          <cell r="BG94">
            <v>70969.150565534947</v>
          </cell>
          <cell r="BH94">
            <v>71281.075850504451</v>
          </cell>
          <cell r="BI94">
            <v>71546.78488207038</v>
          </cell>
          <cell r="BJ94">
            <v>71794.984709703625</v>
          </cell>
        </row>
      </sheetData>
      <sheetData sheetId="43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44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804864.38154108066</v>
          </cell>
          <cell r="N94">
            <v>826455.5142293825</v>
          </cell>
          <cell r="O94">
            <v>847839.84007553291</v>
          </cell>
          <cell r="P94">
            <v>867982.44185770804</v>
          </cell>
          <cell r="Q94">
            <v>879802.52276790363</v>
          </cell>
          <cell r="R94">
            <v>892597.6127625868</v>
          </cell>
          <cell r="S94">
            <v>906311.50825043535</v>
          </cell>
          <cell r="T94">
            <v>920927.78970342036</v>
          </cell>
          <cell r="U94">
            <v>936394.07280536473</v>
          </cell>
          <cell r="V94">
            <v>952663.08384303679</v>
          </cell>
          <cell r="W94">
            <v>969727.83947233704</v>
          </cell>
          <cell r="X94">
            <v>987517.66358759732</v>
          </cell>
          <cell r="Y94">
            <v>1006028.7687422326</v>
          </cell>
          <cell r="Z94">
            <v>1025200.2784104277</v>
          </cell>
          <cell r="AA94">
            <v>1044980.0388278655</v>
          </cell>
          <cell r="AB94">
            <v>1065330.5311389531</v>
          </cell>
          <cell r="AC94">
            <v>1086272.0972842604</v>
          </cell>
          <cell r="AD94">
            <v>1107754.4059486988</v>
          </cell>
          <cell r="AE94">
            <v>1129754.7505592704</v>
          </cell>
          <cell r="AF94">
            <v>1152218.1435584663</v>
          </cell>
          <cell r="AG94">
            <v>1175185.9825854239</v>
          </cell>
          <cell r="AH94">
            <v>1200236.0972009781</v>
          </cell>
          <cell r="AI94">
            <v>1223979.7342150612</v>
          </cell>
          <cell r="AJ94">
            <v>1248091.3332704387</v>
          </cell>
          <cell r="AK94">
            <v>1272515.9555574986</v>
          </cell>
          <cell r="AL94">
            <v>1297180.1742258356</v>
          </cell>
          <cell r="AM94">
            <v>1322007.6973737164</v>
          </cell>
          <cell r="AN94">
            <v>1346922.1444746843</v>
          </cell>
          <cell r="AO94">
            <v>1371857.9420008524</v>
          </cell>
          <cell r="AP94">
            <v>1396699.0522574862</v>
          </cell>
          <cell r="AQ94">
            <v>1421360.644062863</v>
          </cell>
          <cell r="AR94">
            <v>1445703.2467699293</v>
          </cell>
          <cell r="AS94">
            <v>1469642.8351601721</v>
          </cell>
          <cell r="AT94">
            <v>1493075.1591735785</v>
          </cell>
          <cell r="AU94">
            <v>1515931.3811655801</v>
          </cell>
          <cell r="AV94">
            <v>1538136.0794534378</v>
          </cell>
          <cell r="AW94">
            <v>1559607.8220372857</v>
          </cell>
          <cell r="AX94">
            <v>1580291.5474271458</v>
          </cell>
          <cell r="AY94">
            <v>1600135.5001407792</v>
          </cell>
          <cell r="AZ94">
            <v>1619085.0877238931</v>
          </cell>
          <cell r="BA94">
            <v>1637098.8112284609</v>
          </cell>
          <cell r="BB94">
            <v>1654131.0491349546</v>
          </cell>
          <cell r="BC94">
            <v>1670149.2206519477</v>
          </cell>
          <cell r="BD94">
            <v>1685132.1022010879</v>
          </cell>
          <cell r="BE94">
            <v>1699062.2638043903</v>
          </cell>
          <cell r="BF94">
            <v>1711921.7613713567</v>
          </cell>
          <cell r="BG94">
            <v>1723685.1713209189</v>
          </cell>
          <cell r="BH94">
            <v>1734325.5463400157</v>
          </cell>
          <cell r="BI94">
            <v>1743813.9838717231</v>
          </cell>
          <cell r="BJ94">
            <v>1753286.7082878242</v>
          </cell>
        </row>
      </sheetData>
      <sheetData sheetId="45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353976</v>
          </cell>
          <cell r="N94">
            <v>427061.00000000029</v>
          </cell>
          <cell r="O94">
            <v>454974</v>
          </cell>
          <cell r="P94">
            <v>470750.20198613586</v>
          </cell>
          <cell r="Q94">
            <v>476247.2243757759</v>
          </cell>
          <cell r="R94">
            <v>482798.7443701005</v>
          </cell>
          <cell r="S94">
            <v>489086.54536370584</v>
          </cell>
          <cell r="T94">
            <v>495101.536829549</v>
          </cell>
          <cell r="U94">
            <v>500839.12646556972</v>
          </cell>
          <cell r="V94">
            <v>506311.37404184288</v>
          </cell>
          <cell r="W94">
            <v>511506.03052114655</v>
          </cell>
          <cell r="X94">
            <v>516407.97476439882</v>
          </cell>
          <cell r="Y94">
            <v>521029.20974555652</v>
          </cell>
          <cell r="Z94">
            <v>525377.99203728267</v>
          </cell>
          <cell r="AA94">
            <v>529451.64979841223</v>
          </cell>
          <cell r="AB94">
            <v>533224.90912733483</v>
          </cell>
          <cell r="AC94">
            <v>536676.14533310488</v>
          </cell>
          <cell r="AD94">
            <v>539795.03664357727</v>
          </cell>
          <cell r="AE94">
            <v>542568.64586908114</v>
          </cell>
          <cell r="AF94">
            <v>544973.35264285561</v>
          </cell>
          <cell r="AG94">
            <v>546993.32807187107</v>
          </cell>
          <cell r="AH94">
            <v>548633.98137942015</v>
          </cell>
          <cell r="AI94">
            <v>549868.92863995885</v>
          </cell>
          <cell r="AJ94">
            <v>550670.71518569265</v>
          </cell>
          <cell r="AK94">
            <v>551053.50275956688</v>
          </cell>
          <cell r="AL94">
            <v>551021.62954065122</v>
          </cell>
          <cell r="AM94">
            <v>550580.45755998674</v>
          </cell>
          <cell r="AN94">
            <v>549711.14433777262</v>
          </cell>
          <cell r="AO94">
            <v>548416.99950025475</v>
          </cell>
          <cell r="AP94">
            <v>546704.42378417728</v>
          </cell>
          <cell r="AQ94">
            <v>544584.11845126282</v>
          </cell>
          <cell r="AR94">
            <v>542094.95533065754</v>
          </cell>
          <cell r="AS94">
            <v>539293.68001462554</v>
          </cell>
          <cell r="AT94">
            <v>536255.22330970131</v>
          </cell>
          <cell r="AU94">
            <v>533031.80012721266</v>
          </cell>
          <cell r="AV94">
            <v>529644.33114981675</v>
          </cell>
          <cell r="AW94">
            <v>526102.41061009967</v>
          </cell>
          <cell r="AX94">
            <v>522416.12159807986</v>
          </cell>
          <cell r="AY94">
            <v>518588.72431019851</v>
          </cell>
          <cell r="AZ94">
            <v>514618.07005430938</v>
          </cell>
          <cell r="BA94">
            <v>510532.58040945797</v>
          </cell>
          <cell r="BB94">
            <v>506331.19237864431</v>
          </cell>
          <cell r="BC94">
            <v>502017.91004644625</v>
          </cell>
          <cell r="BD94">
            <v>497607.38593837153</v>
          </cell>
          <cell r="BE94">
            <v>493089.94733924925</v>
          </cell>
          <cell r="BF94">
            <v>488473.29384168406</v>
          </cell>
          <cell r="BG94">
            <v>483755.73288715322</v>
          </cell>
          <cell r="BH94">
            <v>478947.39792746969</v>
          </cell>
          <cell r="BI94">
            <v>474058.09965773782</v>
          </cell>
          <cell r="BJ94">
            <v>469096.4697034579</v>
          </cell>
        </row>
      </sheetData>
      <sheetData sheetId="46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40127.87779826959</v>
          </cell>
          <cell r="N94">
            <v>41629.656868832826</v>
          </cell>
          <cell r="O94">
            <v>43791.71606005363</v>
          </cell>
          <cell r="P94">
            <v>45892.096496818696</v>
          </cell>
          <cell r="Q94">
            <v>48385.838948890669</v>
          </cell>
          <cell r="R94">
            <v>49534.747877125759</v>
          </cell>
          <cell r="S94">
            <v>50690.989611488469</v>
          </cell>
          <cell r="T94">
            <v>51852.389098368563</v>
          </cell>
          <cell r="U94">
            <v>53019.883664908331</v>
          </cell>
          <cell r="V94">
            <v>54189.262174520372</v>
          </cell>
          <cell r="W94">
            <v>55356.158951673242</v>
          </cell>
          <cell r="X94">
            <v>56518.669938514882</v>
          </cell>
          <cell r="Y94">
            <v>57675.609196866251</v>
          </cell>
          <cell r="Z94">
            <v>58821.221233777826</v>
          </cell>
          <cell r="AA94">
            <v>59950.681672252991</v>
          </cell>
          <cell r="AB94">
            <v>61059.431026296086</v>
          </cell>
          <cell r="AC94">
            <v>62141.625764942517</v>
          </cell>
          <cell r="AD94">
            <v>63193.181725060778</v>
          </cell>
          <cell r="AE94">
            <v>64213.642087323336</v>
          </cell>
          <cell r="AF94">
            <v>65201.785507008011</v>
          </cell>
          <cell r="AG94">
            <v>66151.347773025351</v>
          </cell>
          <cell r="AH94">
            <v>67062.322181284369</v>
          </cell>
          <cell r="AI94">
            <v>67931.808504418339</v>
          </cell>
          <cell r="AJ94">
            <v>68759.136309665555</v>
          </cell>
          <cell r="AK94">
            <v>69543.768442683126</v>
          </cell>
          <cell r="AL94">
            <v>70288.142398905678</v>
          </cell>
          <cell r="AM94">
            <v>70992.148693014708</v>
          </cell>
          <cell r="AN94">
            <v>71646.990557454439</v>
          </cell>
          <cell r="AO94">
            <v>72243.355000452662</v>
          </cell>
          <cell r="AP94">
            <v>72778.740943440644</v>
          </cell>
          <cell r="AQ94">
            <v>73255.390707019367</v>
          </cell>
          <cell r="AR94">
            <v>73672.486172828052</v>
          </cell>
          <cell r="AS94">
            <v>74035.470558946181</v>
          </cell>
          <cell r="AT94">
            <v>74351.739606996591</v>
          </cell>
          <cell r="AU94">
            <v>74625.887889938414</v>
          </cell>
          <cell r="AV94">
            <v>74855.280995760622</v>
          </cell>
          <cell r="AW94">
            <v>75045.191136344351</v>
          </cell>
          <cell r="AX94">
            <v>75197.067362810121</v>
          </cell>
          <cell r="AY94">
            <v>75314.869625781706</v>
          </cell>
          <cell r="AZ94">
            <v>75393.570191417268</v>
          </cell>
          <cell r="BA94">
            <v>75428.280640604746</v>
          </cell>
          <cell r="BB94">
            <v>75425.697044099434</v>
          </cell>
          <cell r="BC94">
            <v>75383.231944060841</v>
          </cell>
          <cell r="BD94">
            <v>75305.473334292416</v>
          </cell>
          <cell r="BE94">
            <v>75191.799048127257</v>
          </cell>
          <cell r="BF94">
            <v>75044.093565279501</v>
          </cell>
          <cell r="BG94">
            <v>74857.922306011431</v>
          </cell>
          <cell r="BH94">
            <v>74622.892678966207</v>
          </cell>
          <cell r="BI94">
            <v>74333.268282383753</v>
          </cell>
          <cell r="BJ94">
            <v>73995.606252078316</v>
          </cell>
        </row>
      </sheetData>
      <sheetData sheetId="47"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12286.397002222551</v>
          </cell>
          <cell r="N94">
            <v>13776.778997211244</v>
          </cell>
          <cell r="O94">
            <v>15538.071488114776</v>
          </cell>
          <cell r="P94">
            <v>16399.547780837143</v>
          </cell>
          <cell r="Q94">
            <v>23180.062722392289</v>
          </cell>
          <cell r="R94">
            <v>23394.152712643601</v>
          </cell>
          <cell r="S94">
            <v>24093.810263693937</v>
          </cell>
          <cell r="T94">
            <v>24305.977727357647</v>
          </cell>
          <cell r="U94">
            <v>24520.012153607877</v>
          </cell>
          <cell r="V94">
            <v>24733.731175833218</v>
          </cell>
          <cell r="W94">
            <v>24939.511881532449</v>
          </cell>
          <cell r="X94">
            <v>25133.623185643301</v>
          </cell>
          <cell r="Y94">
            <v>25313.16221321185</v>
          </cell>
          <cell r="Z94">
            <v>25478.580116670175</v>
          </cell>
          <cell r="AA94">
            <v>25626.61824468918</v>
          </cell>
          <cell r="AB94">
            <v>25756.75780703994</v>
          </cell>
          <cell r="AC94">
            <v>25865.187729697493</v>
          </cell>
          <cell r="AD94">
            <v>25950.488836021101</v>
          </cell>
          <cell r="AE94">
            <v>26014.545669271454</v>
          </cell>
          <cell r="AF94">
            <v>26059.401693637559</v>
          </cell>
          <cell r="AG94">
            <v>26086.486771766657</v>
          </cell>
          <cell r="AH94">
            <v>26099.50700491657</v>
          </cell>
          <cell r="AI94">
            <v>26098.367404873548</v>
          </cell>
          <cell r="AJ94">
            <v>26081.638224161423</v>
          </cell>
          <cell r="AK94">
            <v>26050.286590361724</v>
          </cell>
          <cell r="AL94">
            <v>26003.972550219223</v>
          </cell>
          <cell r="AM94">
            <v>25945.976071797311</v>
          </cell>
          <cell r="AN94">
            <v>25875.420778466745</v>
          </cell>
          <cell r="AO94">
            <v>25796.748883607292</v>
          </cell>
          <cell r="AP94">
            <v>25711.857231234797</v>
          </cell>
          <cell r="AQ94">
            <v>25621.377081736242</v>
          </cell>
          <cell r="AR94">
            <v>25525.010626662286</v>
          </cell>
          <cell r="AS94">
            <v>25424.540287249503</v>
          </cell>
          <cell r="AT94">
            <v>25322.280304591251</v>
          </cell>
          <cell r="AU94">
            <v>25216.637078855114</v>
          </cell>
          <cell r="AV94">
            <v>25106.384805614791</v>
          </cell>
          <cell r="AW94">
            <v>24990.050191439874</v>
          </cell>
          <cell r="AX94">
            <v>24865.725436355602</v>
          </cell>
          <cell r="AY94">
            <v>24731.802454137618</v>
          </cell>
          <cell r="AZ94">
            <v>24590.033778336594</v>
          </cell>
          <cell r="BA94">
            <v>24444.098144024894</v>
          </cell>
          <cell r="BB94">
            <v>24293.082341672984</v>
          </cell>
          <cell r="BC94">
            <v>24135.914997044056</v>
          </cell>
          <cell r="BD94">
            <v>23972.312748726737</v>
          </cell>
          <cell r="BE94">
            <v>23800.400080955333</v>
          </cell>
          <cell r="BF94">
            <v>23616.981333391028</v>
          </cell>
          <cell r="BG94">
            <v>23421.163351521904</v>
          </cell>
          <cell r="BH94">
            <v>23217.130053079723</v>
          </cell>
          <cell r="BI94">
            <v>23007.177610913455</v>
          </cell>
          <cell r="BJ94">
            <v>22789.784592547909</v>
          </cell>
        </row>
      </sheetData>
      <sheetData sheetId="48">
        <row r="3">
          <cell r="B3"/>
          <cell r="C3"/>
          <cell r="D3"/>
          <cell r="E3"/>
          <cell r="F3"/>
          <cell r="G3"/>
          <cell r="H3"/>
          <cell r="I3"/>
          <cell r="J3"/>
          <cell r="K3"/>
          <cell r="L3"/>
          <cell r="M3"/>
          <cell r="N3"/>
          <cell r="O3">
            <v>202394.48183868395</v>
          </cell>
          <cell r="P3">
            <v>215629.09457661802</v>
          </cell>
          <cell r="Q3">
            <v>212220.35595369063</v>
          </cell>
          <cell r="R3">
            <v>209643.87620246378</v>
          </cell>
          <cell r="S3">
            <v>207109.63027541465</v>
          </cell>
          <cell r="T3">
            <v>204730.48266644799</v>
          </cell>
          <cell r="U3">
            <v>202490.05445390477</v>
          </cell>
          <cell r="V3">
            <v>200327.85530495731</v>
          </cell>
          <cell r="W3">
            <v>198215.5257070745</v>
          </cell>
          <cell r="X3">
            <v>196100.54126242004</v>
          </cell>
          <cell r="Y3">
            <v>193960.61856416191</v>
          </cell>
          <cell r="Z3">
            <v>191823.26895821071</v>
          </cell>
          <cell r="AA3">
            <v>189708.13114283947</v>
          </cell>
          <cell r="AB3">
            <v>187658.7410199373</v>
          </cell>
          <cell r="AC3">
            <v>185678.45943280874</v>
          </cell>
          <cell r="AD3">
            <v>183720.49873192524</v>
          </cell>
          <cell r="AE3">
            <v>181809.36523650787</v>
          </cell>
          <cell r="AF3">
            <v>179919.18032829661</v>
          </cell>
          <cell r="AG3">
            <v>178245.29985869583</v>
          </cell>
          <cell r="AH3">
            <v>176935.16755050147</v>
          </cell>
          <cell r="AI3">
            <v>175531.81546681299</v>
          </cell>
          <cell r="AJ3">
            <v>174056.26056863839</v>
          </cell>
          <cell r="AK3">
            <v>172478.81870302706</v>
          </cell>
          <cell r="AL3">
            <v>170800.81054526748</v>
          </cell>
          <cell r="AM3">
            <v>169046.57869553161</v>
          </cell>
          <cell r="AN3">
            <v>167249.42632509803</v>
          </cell>
          <cell r="AO3">
            <v>165402.99975899031</v>
          </cell>
          <cell r="AP3">
            <v>163504.84466586565</v>
          </cell>
          <cell r="AQ3">
            <v>161555.72433882052</v>
          </cell>
          <cell r="AR3">
            <v>159578.8221231171</v>
          </cell>
          <cell r="AS3">
            <v>157606.2554223394</v>
          </cell>
          <cell r="AT3">
            <v>155653.92597200561</v>
          </cell>
          <cell r="AU3">
            <v>153740.42943162803</v>
          </cell>
          <cell r="AV3">
            <v>151835.33356067279</v>
          </cell>
          <cell r="AW3">
            <v>149970.38864938248</v>
          </cell>
          <cell r="AX3">
            <v>148151.17025719697</v>
          </cell>
          <cell r="AY3">
            <v>146379.90347862197</v>
          </cell>
          <cell r="AZ3">
            <v>144658.63173497145</v>
          </cell>
          <cell r="BA3">
            <v>142986.65474987973</v>
          </cell>
          <cell r="BB3">
            <v>141365.09225988187</v>
          </cell>
          <cell r="BC3">
            <v>139792.29372011902</v>
          </cell>
          <cell r="BD3">
            <v>138261.66416626086</v>
          </cell>
          <cell r="BE3">
            <v>136768.18913128058</v>
          </cell>
          <cell r="BF3">
            <v>135306.94587699743</v>
          </cell>
          <cell r="BG3">
            <v>133874.60926463266</v>
          </cell>
          <cell r="BH3">
            <v>132469.08016381186</v>
          </cell>
          <cell r="BI3">
            <v>131085.12971699002</v>
          </cell>
          <cell r="BJ3">
            <v>129720.22607023934</v>
          </cell>
        </row>
      </sheetData>
      <sheetData sheetId="49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375377.32627066009</v>
          </cell>
          <cell r="N94">
            <v>396085.64642612386</v>
          </cell>
          <cell r="O94">
            <v>420585.48323295516</v>
          </cell>
          <cell r="P94">
            <v>445649.08547559625</v>
          </cell>
          <cell r="Q94">
            <v>474130.18942448992</v>
          </cell>
          <cell r="R94">
            <v>503960.80887002504</v>
          </cell>
          <cell r="S94">
            <v>535204.44240534236</v>
          </cell>
          <cell r="T94">
            <v>567809.83160160331</v>
          </cell>
          <cell r="U94">
            <v>601670.22109992104</v>
          </cell>
          <cell r="V94">
            <v>636731.14538900449</v>
          </cell>
          <cell r="W94">
            <v>673005.45341068471</v>
          </cell>
          <cell r="X94">
            <v>710423.72405683214</v>
          </cell>
          <cell r="Y94">
            <v>748986.86081726849</v>
          </cell>
          <cell r="Z94">
            <v>788678.66786222998</v>
          </cell>
          <cell r="AA94">
            <v>829429.49500513589</v>
          </cell>
          <cell r="AB94">
            <v>871167.72765604267</v>
          </cell>
          <cell r="AC94">
            <v>913877.17687994754</v>
          </cell>
          <cell r="AD94">
            <v>957128.34720530058</v>
          </cell>
          <cell r="AE94">
            <v>1000379.3229735518</v>
          </cell>
          <cell r="AF94">
            <v>1043182.1730223482</v>
          </cell>
          <cell r="AG94">
            <v>1085578.5735045231</v>
          </cell>
          <cell r="AH94">
            <v>1127381.5388782343</v>
          </cell>
          <cell r="AI94">
            <v>1168524.9385730063</v>
          </cell>
          <cell r="AJ94">
            <v>1208987.7625970903</v>
          </cell>
          <cell r="AK94">
            <v>1248817.565406169</v>
          </cell>
          <cell r="AL94">
            <v>1287960.1750642962</v>
          </cell>
          <cell r="AM94">
            <v>1326363.9051332392</v>
          </cell>
          <cell r="AN94">
            <v>1364323.4985975907</v>
          </cell>
          <cell r="AO94">
            <v>1402509.4849742369</v>
          </cell>
          <cell r="AP94">
            <v>1441202.13398722</v>
          </cell>
          <cell r="AQ94">
            <v>1480395.2760576478</v>
          </cell>
          <cell r="AR94">
            <v>1520026.1252235218</v>
          </cell>
          <cell r="AS94">
            <v>1560282.494623421</v>
          </cell>
          <cell r="AT94">
            <v>1601429.2661501183</v>
          </cell>
          <cell r="AU94">
            <v>1643537.2455081327</v>
          </cell>
          <cell r="AV94">
            <v>1686568.0851820183</v>
          </cell>
          <cell r="AW94">
            <v>1730636.300361071</v>
          </cell>
          <cell r="AX94">
            <v>1774737.7940609129</v>
          </cell>
          <cell r="AY94">
            <v>1817289.2927633778</v>
          </cell>
          <cell r="AZ94">
            <v>1857152.599614006</v>
          </cell>
          <cell r="BA94">
            <v>1894272.5634487483</v>
          </cell>
          <cell r="BB94">
            <v>1928456.0420841819</v>
          </cell>
          <cell r="BC94">
            <v>1959949.2976861605</v>
          </cell>
          <cell r="BD94">
            <v>1989388.9163964558</v>
          </cell>
          <cell r="BE94">
            <v>2017244.1628798959</v>
          </cell>
          <cell r="BF94">
            <v>2043437.024855006</v>
          </cell>
          <cell r="BG94">
            <v>2067960.7449983777</v>
          </cell>
          <cell r="BH94">
            <v>2090911.9107717127</v>
          </cell>
          <cell r="BI94">
            <v>2112388.8006408382</v>
          </cell>
          <cell r="BJ94">
            <v>2133184.1380099165</v>
          </cell>
        </row>
      </sheetData>
      <sheetData sheetId="50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51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2533301.4542445354</v>
          </cell>
          <cell r="N94">
            <v>2624168.7738999468</v>
          </cell>
          <cell r="O94">
            <v>2718065.4005056685</v>
          </cell>
          <cell r="P94">
            <v>2808126.510710225</v>
          </cell>
          <cell r="Q94">
            <v>2914002.9799090843</v>
          </cell>
          <cell r="R94">
            <v>3022190.3972805347</v>
          </cell>
          <cell r="S94">
            <v>3132396.3073355537</v>
          </cell>
          <cell r="T94">
            <v>3244250.7919570287</v>
          </cell>
          <cell r="U94">
            <v>3357416.2547625978</v>
          </cell>
          <cell r="V94">
            <v>3471522.9979270454</v>
          </cell>
          <cell r="W94">
            <v>3586305.3860836006</v>
          </cell>
          <cell r="X94">
            <v>3701510.2870079363</v>
          </cell>
          <cell r="Y94">
            <v>3816968.5442021531</v>
          </cell>
          <cell r="Z94">
            <v>3932459.0780679374</v>
          </cell>
          <cell r="AA94">
            <v>4047876.5621112152</v>
          </cell>
          <cell r="AB94">
            <v>4163244.9504850963</v>
          </cell>
          <cell r="AC94">
            <v>4278734.4185233219</v>
          </cell>
          <cell r="AD94">
            <v>4394481.9534891844</v>
          </cell>
          <cell r="AE94">
            <v>4510684.4928447194</v>
          </cell>
          <cell r="AF94">
            <v>4627467.6193150831</v>
          </cell>
          <cell r="AG94">
            <v>4745194.4863722175</v>
          </cell>
          <cell r="AH94">
            <v>4863700.0806706604</v>
          </cell>
          <cell r="AI94">
            <v>4983040.412567988</v>
          </cell>
          <cell r="AJ94">
            <v>5103174.5012737093</v>
          </cell>
          <cell r="AK94">
            <v>5223972.7008680338</v>
          </cell>
          <cell r="AL94">
            <v>5345008.537407646</v>
          </cell>
          <cell r="AM94">
            <v>5465684.9636153383</v>
          </cell>
          <cell r="AN94">
            <v>5585273.5349503402</v>
          </cell>
          <cell r="AO94">
            <v>5703178.7697668727</v>
          </cell>
          <cell r="AP94">
            <v>5818767.0220505446</v>
          </cell>
          <cell r="AQ94">
            <v>5931654.3309163749</v>
          </cell>
          <cell r="AR94">
            <v>6041464.5309563894</v>
          </cell>
          <cell r="AS94">
            <v>6148003.3091915334</v>
          </cell>
          <cell r="AT94">
            <v>6250984.6725140549</v>
          </cell>
          <cell r="AU94">
            <v>6350230.9394913781</v>
          </cell>
          <cell r="AV94">
            <v>6445675.6824591905</v>
          </cell>
          <cell r="AW94">
            <v>6537255.8536069104</v>
          </cell>
          <cell r="AX94">
            <v>6625070.2909566704</v>
          </cell>
          <cell r="AY94">
            <v>6709233.5586953983</v>
          </cell>
          <cell r="AZ94">
            <v>6789869.5039436342</v>
          </cell>
          <cell r="BA94">
            <v>6867044.2577807317</v>
          </cell>
          <cell r="BB94">
            <v>6940617.8521195352</v>
          </cell>
          <cell r="BC94">
            <v>7010470.8572227154</v>
          </cell>
          <cell r="BD94">
            <v>7076601.1758736065</v>
          </cell>
          <cell r="BE94">
            <v>7138648.1306572566</v>
          </cell>
          <cell r="BF94">
            <v>7196385.6640037792</v>
          </cell>
          <cell r="BG94">
            <v>7249461.0066629946</v>
          </cell>
          <cell r="BH94">
            <v>7297597.7984128268</v>
          </cell>
          <cell r="BI94">
            <v>7340543.6312197521</v>
          </cell>
          <cell r="BJ94">
            <v>7380368.4447796233</v>
          </cell>
        </row>
      </sheetData>
      <sheetData sheetId="52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310058.99582888116</v>
          </cell>
          <cell r="N94">
            <v>308076.02750361065</v>
          </cell>
          <cell r="O94">
            <v>310202.1806883596</v>
          </cell>
          <cell r="P94">
            <v>312553.30610300438</v>
          </cell>
          <cell r="Q94">
            <v>314354.26736860297</v>
          </cell>
          <cell r="R94">
            <v>316189.52741561062</v>
          </cell>
          <cell r="S94">
            <v>318064.07477268763</v>
          </cell>
          <cell r="T94">
            <v>320013.60426616005</v>
          </cell>
          <cell r="U94">
            <v>322055.78884674783</v>
          </cell>
          <cell r="V94">
            <v>324244.67523589137</v>
          </cell>
          <cell r="W94">
            <v>326618.3676728768</v>
          </cell>
          <cell r="X94">
            <v>329232.08660067519</v>
          </cell>
          <cell r="Y94">
            <v>332135.89350126631</v>
          </cell>
          <cell r="Z94">
            <v>335377.9748093505</v>
          </cell>
          <cell r="AA94">
            <v>338985.43407737004</v>
          </cell>
          <cell r="AB94">
            <v>343006.98522260482</v>
          </cell>
          <cell r="AC94">
            <v>347455.81588354008</v>
          </cell>
          <cell r="AD94">
            <v>352354.47027116839</v>
          </cell>
          <cell r="AE94">
            <v>357677.535128018</v>
          </cell>
          <cell r="AF94">
            <v>363417.51300105243</v>
          </cell>
          <cell r="AG94">
            <v>369607.06192330737</v>
          </cell>
          <cell r="AH94">
            <v>376162.493418128</v>
          </cell>
          <cell r="AI94">
            <v>383067.72207436641</v>
          </cell>
          <cell r="AJ94">
            <v>390307.64274279156</v>
          </cell>
          <cell r="AK94">
            <v>397866.16282082605</v>
          </cell>
          <cell r="AL94">
            <v>405709.30196418584</v>
          </cell>
          <cell r="AM94">
            <v>413792.24947718316</v>
          </cell>
          <cell r="AN94">
            <v>422082.15973660129</v>
          </cell>
          <cell r="AO94">
            <v>430536.86288894713</v>
          </cell>
          <cell r="AP94">
            <v>439109.26503029803</v>
          </cell>
          <cell r="AQ94">
            <v>447753.04828255839</v>
          </cell>
          <cell r="AR94">
            <v>456412.00504350656</v>
          </cell>
          <cell r="AS94">
            <v>465031.56324304</v>
          </cell>
          <cell r="AT94">
            <v>473553.61540166213</v>
          </cell>
          <cell r="AU94">
            <v>481925.56343034975</v>
          </cell>
          <cell r="AV94">
            <v>490096.7661860137</v>
          </cell>
          <cell r="AW94">
            <v>498007.81876157701</v>
          </cell>
          <cell r="AX94">
            <v>505616.42345272237</v>
          </cell>
          <cell r="AY94">
            <v>512873.76467037713</v>
          </cell>
          <cell r="AZ94">
            <v>519740.81612906541</v>
          </cell>
          <cell r="BA94">
            <v>526185.35907553427</v>
          </cell>
          <cell r="BB94">
            <v>532176.41456188052</v>
          </cell>
          <cell r="BC94">
            <v>537687.6910423988</v>
          </cell>
          <cell r="BD94">
            <v>542704.10703826533</v>
          </cell>
          <cell r="BE94">
            <v>547206.89673977881</v>
          </cell>
          <cell r="BF94">
            <v>551191.46238509542</v>
          </cell>
          <cell r="BG94">
            <v>554652.86682087521</v>
          </cell>
          <cell r="BH94">
            <v>557587.47601259931</v>
          </cell>
          <cell r="BI94">
            <v>560000.23507118574</v>
          </cell>
          <cell r="BJ94">
            <v>562059.78809186583</v>
          </cell>
        </row>
      </sheetData>
      <sheetData sheetId="53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3346.1838147990379</v>
          </cell>
          <cell r="N94">
            <v>3569.1166286416883</v>
          </cell>
          <cell r="O94">
            <v>3847.6768768527054</v>
          </cell>
          <cell r="P94">
            <v>4113.2552478432135</v>
          </cell>
          <cell r="Q94">
            <v>4383.3658359724304</v>
          </cell>
          <cell r="R94">
            <v>4658.5449993445691</v>
          </cell>
          <cell r="S94">
            <v>4937.8936179689017</v>
          </cell>
          <cell r="T94">
            <v>5217.9922713692122</v>
          </cell>
          <cell r="U94">
            <v>5502.7069895033173</v>
          </cell>
          <cell r="V94">
            <v>5789.6138898560694</v>
          </cell>
          <cell r="W94">
            <v>6075.2283709128733</v>
          </cell>
          <cell r="X94">
            <v>6364.1345137384424</v>
          </cell>
          <cell r="Y94">
            <v>6652.9685454553901</v>
          </cell>
          <cell r="Z94">
            <v>6942.4915244080203</v>
          </cell>
          <cell r="AA94">
            <v>7234.8023896182722</v>
          </cell>
          <cell r="AB94">
            <v>7525.8067586854195</v>
          </cell>
          <cell r="AC94">
            <v>7819.9262252027111</v>
          </cell>
          <cell r="AD94">
            <v>8116.6838175677831</v>
          </cell>
          <cell r="AE94">
            <v>8411.4622169990562</v>
          </cell>
          <cell r="AF94">
            <v>8710.0629738389107</v>
          </cell>
          <cell r="AG94">
            <v>9008.8626768167123</v>
          </cell>
          <cell r="AH94">
            <v>9306.5605554584581</v>
          </cell>
          <cell r="AI94">
            <v>9606.6334944327664</v>
          </cell>
          <cell r="AJ94">
            <v>9905.1695296432772</v>
          </cell>
          <cell r="AK94">
            <v>10204.128937678679</v>
          </cell>
          <cell r="AL94">
            <v>10504.678255489598</v>
          </cell>
          <cell r="AM94">
            <v>10801.427654470328</v>
          </cell>
          <cell r="AN94">
            <v>11097.933103769246</v>
          </cell>
          <cell r="AO94">
            <v>11392.25582986295</v>
          </cell>
          <cell r="AP94">
            <v>11681.843963170577</v>
          </cell>
          <cell r="AQ94">
            <v>11969.17895681401</v>
          </cell>
          <cell r="AR94">
            <v>12250.842674385272</v>
          </cell>
          <cell r="AS94">
            <v>12526.89263521742</v>
          </cell>
          <cell r="AT94">
            <v>12796.921683069155</v>
          </cell>
          <cell r="AU94">
            <v>13058.209212866479</v>
          </cell>
          <cell r="AV94">
            <v>13310.833649988623</v>
          </cell>
          <cell r="AW94">
            <v>13553.364009770814</v>
          </cell>
          <cell r="AX94">
            <v>13785.619772211114</v>
          </cell>
          <cell r="AY94">
            <v>14008.375161840684</v>
          </cell>
          <cell r="AZ94">
            <v>14221.671627719132</v>
          </cell>
          <cell r="BA94">
            <v>14426.074413252181</v>
          </cell>
          <cell r="BB94">
            <v>14621.525947708444</v>
          </cell>
          <cell r="BC94">
            <v>14808.633329374932</v>
          </cell>
          <cell r="BD94">
            <v>14987.463554102076</v>
          </cell>
          <cell r="BE94">
            <v>15158.076549438181</v>
          </cell>
          <cell r="BF94">
            <v>15320.57930543011</v>
          </cell>
          <cell r="BG94">
            <v>15473.915795396346</v>
          </cell>
          <cell r="BH94">
            <v>15617.433220987306</v>
          </cell>
          <cell r="BI94">
            <v>15750.417651758</v>
          </cell>
          <cell r="BJ94">
            <v>15877.11309979561</v>
          </cell>
        </row>
      </sheetData>
      <sheetData sheetId="54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55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914632.14689449</v>
          </cell>
          <cell r="N94">
            <v>933641.7369193089</v>
          </cell>
          <cell r="O94">
            <v>952427.8462702824</v>
          </cell>
          <cell r="P94">
            <v>968692.13544660422</v>
          </cell>
          <cell r="Q94">
            <v>1014753.0867439152</v>
          </cell>
          <cell r="R94">
            <v>1061497.1431476718</v>
          </cell>
          <cell r="S94">
            <v>1108860.1648763265</v>
          </cell>
          <cell r="T94">
            <v>1156760.8893025215</v>
          </cell>
          <cell r="U94">
            <v>1205133.3991388541</v>
          </cell>
          <cell r="V94">
            <v>1253880.7843719819</v>
          </cell>
          <cell r="W94">
            <v>1302917.5109068125</v>
          </cell>
          <cell r="X94">
            <v>1352166.7099608711</v>
          </cell>
          <cell r="Y94">
            <v>1401559.1089139215</v>
          </cell>
          <cell r="Z94">
            <v>1451003.7235317312</v>
          </cell>
          <cell r="AA94">
            <v>1500415.3203057379</v>
          </cell>
          <cell r="AB94">
            <v>1549705.9629293415</v>
          </cell>
          <cell r="AC94">
            <v>1598804.0085139866</v>
          </cell>
          <cell r="AD94">
            <v>1647641.7000879366</v>
          </cell>
          <cell r="AE94">
            <v>1696181.0346502971</v>
          </cell>
          <cell r="AF94">
            <v>1744363.6592909258</v>
          </cell>
          <cell r="AG94">
            <v>1792198.5876631853</v>
          </cell>
          <cell r="AH94">
            <v>1839647.7057093836</v>
          </cell>
          <cell r="AI94">
            <v>1886680.6221844887</v>
          </cell>
          <cell r="AJ94">
            <v>1933264.4989394795</v>
          </cell>
          <cell r="AK94">
            <v>1979364.4766563904</v>
          </cell>
          <cell r="AL94">
            <v>2024931.488264478</v>
          </cell>
          <cell r="AM94">
            <v>2069898.2063824036</v>
          </cell>
          <cell r="AN94">
            <v>2114174.3603208554</v>
          </cell>
          <cell r="AO94">
            <v>2157663.6400478128</v>
          </cell>
          <cell r="AP94">
            <v>2200232.8854513778</v>
          </cell>
          <cell r="AQ94">
            <v>2241751.6326796398</v>
          </cell>
          <cell r="AR94">
            <v>2282071.553651982</v>
          </cell>
          <cell r="AS94">
            <v>2321054.3935880801</v>
          </cell>
          <cell r="AT94">
            <v>2358550.8831504607</v>
          </cell>
          <cell r="AU94">
            <v>2394425.6160818515</v>
          </cell>
          <cell r="AV94">
            <v>2428550.3507761224</v>
          </cell>
          <cell r="AW94">
            <v>2460806.0199494413</v>
          </cell>
          <cell r="AX94">
            <v>2491129.80097776</v>
          </cell>
          <cell r="AY94">
            <v>2519516.3900692738</v>
          </cell>
          <cell r="AZ94">
            <v>2546007.6441975906</v>
          </cell>
          <cell r="BA94">
            <v>2570656.6452551843</v>
          </cell>
          <cell r="BB94">
            <v>2593496.1672354368</v>
          </cell>
          <cell r="BC94">
            <v>2614554.4600908104</v>
          </cell>
          <cell r="BD94">
            <v>2633844.3627413288</v>
          </cell>
          <cell r="BE94">
            <v>2651381.6238061888</v>
          </cell>
          <cell r="BF94">
            <v>2667178.0563833904</v>
          </cell>
          <cell r="BG94">
            <v>2681221.4385071499</v>
          </cell>
          <cell r="BH94">
            <v>2693501.1050123414</v>
          </cell>
          <cell r="BI94">
            <v>2704000.4893812798</v>
          </cell>
          <cell r="BJ94">
            <v>2714761.3074935405</v>
          </cell>
        </row>
      </sheetData>
      <sheetData sheetId="56">
        <row r="2">
          <cell r="O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970836.99999999977</v>
          </cell>
          <cell r="N94">
            <v>976343.00000000047</v>
          </cell>
          <cell r="O94">
            <v>1011122.9999999998</v>
          </cell>
          <cell r="P94">
            <v>1002228.095375846</v>
          </cell>
          <cell r="Q94">
            <v>1010334.7483383678</v>
          </cell>
          <cell r="R94">
            <v>1023868.9563766178</v>
          </cell>
          <cell r="S94">
            <v>1036935.3932615864</v>
          </cell>
          <cell r="T94">
            <v>1049504.0976078329</v>
          </cell>
          <cell r="U94">
            <v>1061580.7271240952</v>
          </cell>
          <cell r="V94">
            <v>1073175.5585190058</v>
          </cell>
          <cell r="W94">
            <v>1084197.293553005</v>
          </cell>
          <cell r="X94">
            <v>1094600.872845476</v>
          </cell>
          <cell r="Y94">
            <v>1104360.0201281628</v>
          </cell>
          <cell r="Z94">
            <v>1113457.0376193598</v>
          </cell>
          <cell r="AA94">
            <v>1121866.335337301</v>
          </cell>
          <cell r="AB94">
            <v>1129578.0825128965</v>
          </cell>
          <cell r="AC94">
            <v>1136557.3679363031</v>
          </cell>
          <cell r="AD94">
            <v>1142843.8245214741</v>
          </cell>
          <cell r="AE94">
            <v>1148484.698217713</v>
          </cell>
          <cell r="AF94">
            <v>1153484.6620760965</v>
          </cell>
          <cell r="AG94">
            <v>1157821.6272122639</v>
          </cell>
          <cell r="AH94">
            <v>1161517.7143133627</v>
          </cell>
          <cell r="AI94">
            <v>1164539.578523593</v>
          </cell>
          <cell r="AJ94">
            <v>1166868.1005671078</v>
          </cell>
          <cell r="AK94">
            <v>1168507.5245972404</v>
          </cell>
          <cell r="AL94">
            <v>1169455.8031837831</v>
          </cell>
          <cell r="AM94">
            <v>1169715.2963409175</v>
          </cell>
          <cell r="AN94">
            <v>1169222.8557815189</v>
          </cell>
          <cell r="AO94">
            <v>1167916.5090822864</v>
          </cell>
          <cell r="AP94">
            <v>1165791.7612180761</v>
          </cell>
          <cell r="AQ94">
            <v>1162844.9714169218</v>
          </cell>
          <cell r="AR94">
            <v>1159130.4464558698</v>
          </cell>
          <cell r="AS94">
            <v>1154657.4415178681</v>
          </cell>
          <cell r="AT94">
            <v>1149445.7703783966</v>
          </cell>
          <cell r="AU94">
            <v>1143552.0518422897</v>
          </cell>
          <cell r="AV94">
            <v>1137008.9247030036</v>
          </cell>
          <cell r="AW94">
            <v>1129876.9485206082</v>
          </cell>
          <cell r="AX94">
            <v>1122341.9160592675</v>
          </cell>
          <cell r="AY94">
            <v>1114589.3144594911</v>
          </cell>
          <cell r="AZ94">
            <v>1106738.8624171361</v>
          </cell>
          <cell r="BA94">
            <v>1098843.40923549</v>
          </cell>
          <cell r="BB94">
            <v>1090880.8729581716</v>
          </cell>
          <cell r="BC94">
            <v>1082824.2438168135</v>
          </cell>
          <cell r="BD94">
            <v>1074600.3258346254</v>
          </cell>
          <cell r="BE94">
            <v>1066156.254174432</v>
          </cell>
          <cell r="BF94">
            <v>1057499.5443030111</v>
          </cell>
          <cell r="BG94">
            <v>1048639.1993298831</v>
          </cell>
          <cell r="BH94">
            <v>1039536.2039390946</v>
          </cell>
          <cell r="BI94">
            <v>1030230.3129180713</v>
          </cell>
          <cell r="BJ94">
            <v>1020687.5580125853</v>
          </cell>
        </row>
      </sheetData>
      <sheetData sheetId="57">
        <row r="2">
          <cell r="O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77422.585509153403</v>
          </cell>
          <cell r="N94">
            <v>79016.315459799967</v>
          </cell>
          <cell r="O94">
            <v>81096.333457145549</v>
          </cell>
          <cell r="P94">
            <v>83222.194794073032</v>
          </cell>
          <cell r="Q94">
            <v>84874.127925113266</v>
          </cell>
          <cell r="R94">
            <v>87079.822389743378</v>
          </cell>
          <cell r="S94">
            <v>89299.680092153358</v>
          </cell>
          <cell r="T94">
            <v>91531.539669345279</v>
          </cell>
          <cell r="U94">
            <v>93774.47023127033</v>
          </cell>
          <cell r="V94">
            <v>96023.698465548499</v>
          </cell>
          <cell r="W94">
            <v>98273.078091734962</v>
          </cell>
          <cell r="X94">
            <v>100516.70222365686</v>
          </cell>
          <cell r="Y94">
            <v>102749.33128843232</v>
          </cell>
          <cell r="Z94">
            <v>104964.72357879319</v>
          </cell>
          <cell r="AA94">
            <v>107156.06058761096</v>
          </cell>
          <cell r="AB94">
            <v>109318.30424022903</v>
          </cell>
          <cell r="AC94">
            <v>111443.78238532068</v>
          </cell>
          <cell r="AD94">
            <v>113530.98085743947</v>
          </cell>
          <cell r="AE94">
            <v>115579.40416720624</v>
          </cell>
          <cell r="AF94">
            <v>117589.36735861342</v>
          </cell>
          <cell r="AG94">
            <v>119556.05983283714</v>
          </cell>
          <cell r="AH94">
            <v>121474.93870354861</v>
          </cell>
          <cell r="AI94">
            <v>123343.85127993979</v>
          </cell>
          <cell r="AJ94">
            <v>125160.62467956608</v>
          </cell>
          <cell r="AK94">
            <v>126925.36192508235</v>
          </cell>
          <cell r="AL94">
            <v>128641.61887974158</v>
          </cell>
          <cell r="AM94">
            <v>130306.47922392332</v>
          </cell>
          <cell r="AN94">
            <v>131912.25566292784</v>
          </cell>
          <cell r="AO94">
            <v>133443.64955804404</v>
          </cell>
          <cell r="AP94">
            <v>134892.35681519841</v>
          </cell>
          <cell r="AQ94">
            <v>136250.67548108075</v>
          </cell>
          <cell r="AR94">
            <v>137516.820718742</v>
          </cell>
          <cell r="AS94">
            <v>138690.77496616082</v>
          </cell>
          <cell r="AT94">
            <v>139766.1591280115</v>
          </cell>
          <cell r="AU94">
            <v>140740.3175168288</v>
          </cell>
          <cell r="AV94">
            <v>141608.57380692626</v>
          </cell>
          <cell r="AW94">
            <v>142368.86588312383</v>
          </cell>
          <cell r="AX94">
            <v>143028.01691902085</v>
          </cell>
          <cell r="AY94">
            <v>143604.05049975243</v>
          </cell>
          <cell r="AZ94">
            <v>144109.90669243893</v>
          </cell>
          <cell r="BA94">
            <v>144542.28315671848</v>
          </cell>
          <cell r="BB94">
            <v>144897.18761661695</v>
          </cell>
          <cell r="BC94">
            <v>145177.91537481753</v>
          </cell>
          <cell r="BD94">
            <v>145382.05455940499</v>
          </cell>
          <cell r="BE94">
            <v>145508.23589797181</v>
          </cell>
          <cell r="BF94">
            <v>145558.09920742386</v>
          </cell>
          <cell r="BG94">
            <v>145538.83451745796</v>
          </cell>
          <cell r="BH94">
            <v>145439.55198971592</v>
          </cell>
          <cell r="BI94">
            <v>145253.25345880532</v>
          </cell>
          <cell r="BJ94">
            <v>144977.62270390784</v>
          </cell>
        </row>
      </sheetData>
      <sheetData sheetId="58">
        <row r="2">
          <cell r="O2">
            <v>406.62540733068937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7343.016356179136</v>
          </cell>
          <cell r="N94">
            <v>8566.2256939074796</v>
          </cell>
          <cell r="O94">
            <v>9922.8950160406239</v>
          </cell>
          <cell r="P94">
            <v>10765.597670952588</v>
          </cell>
          <cell r="Q94">
            <v>10756.077100074368</v>
          </cell>
          <cell r="R94">
            <v>10792.460041092179</v>
          </cell>
          <cell r="S94">
            <v>10819.735907614959</v>
          </cell>
          <cell r="T94">
            <v>10838.959071781861</v>
          </cell>
          <cell r="U94">
            <v>10851.552502562019</v>
          </cell>
          <cell r="V94">
            <v>10859.038079102758</v>
          </cell>
          <cell r="W94">
            <v>10862.574924553648</v>
          </cell>
          <cell r="X94">
            <v>10863.651472358726</v>
          </cell>
          <cell r="Y94">
            <v>10863.219914107838</v>
          </cell>
          <cell r="Z94">
            <v>10861.738270974929</v>
          </cell>
          <cell r="AA94">
            <v>10858.738880741383</v>
          </cell>
          <cell r="AB94">
            <v>10858.394402852504</v>
          </cell>
          <cell r="AC94">
            <v>10858.549695128344</v>
          </cell>
          <cell r="AD94">
            <v>10850.242660331658</v>
          </cell>
          <cell r="AE94">
            <v>10832.187163458168</v>
          </cell>
          <cell r="AF94">
            <v>10802.406426361691</v>
          </cell>
          <cell r="AG94">
            <v>10761.8274332285</v>
          </cell>
          <cell r="AH94">
            <v>10711.122334103242</v>
          </cell>
          <cell r="AI94">
            <v>10649.880385550523</v>
          </cell>
          <cell r="AJ94">
            <v>10579.533151412505</v>
          </cell>
          <cell r="AK94">
            <v>10500.199483084876</v>
          </cell>
          <cell r="AL94">
            <v>10412.249631459839</v>
          </cell>
          <cell r="AM94">
            <v>10318.512003007347</v>
          </cell>
          <cell r="AN94">
            <v>10219.011883503685</v>
          </cell>
          <cell r="AO94">
            <v>10115.463987978563</v>
          </cell>
          <cell r="AP94">
            <v>10009.03264238458</v>
          </cell>
          <cell r="AQ94">
            <v>9900.2943642867722</v>
          </cell>
          <cell r="AR94">
            <v>9790.1141968764132</v>
          </cell>
          <cell r="AS94">
            <v>9679.2686513513036</v>
          </cell>
          <cell r="AT94">
            <v>9568.8203456025549</v>
          </cell>
          <cell r="AU94">
            <v>9459.1016405414248</v>
          </cell>
          <cell r="AV94">
            <v>9350.8867118081525</v>
          </cell>
          <cell r="AW94">
            <v>9243.9493328372882</v>
          </cell>
          <cell r="AX94">
            <v>9139.3822389227535</v>
          </cell>
          <cell r="AY94">
            <v>9037.2107333308577</v>
          </cell>
          <cell r="AZ94">
            <v>8937.3438933041634</v>
          </cell>
          <cell r="BA94">
            <v>8839.8944370990775</v>
          </cell>
          <cell r="BB94">
            <v>8744.8768946955988</v>
          </cell>
          <cell r="BC94">
            <v>8652.1899904415877</v>
          </cell>
          <cell r="BD94">
            <v>8561.6391415461712</v>
          </cell>
          <cell r="BE94">
            <v>8473.3502472275486</v>
          </cell>
          <cell r="BF94">
            <v>8387.2139016933816</v>
          </cell>
          <cell r="BG94">
            <v>8303.9967730606895</v>
          </cell>
          <cell r="BH94">
            <v>8224.2676294041648</v>
          </cell>
          <cell r="BI94">
            <v>8147.4657414244102</v>
          </cell>
          <cell r="BJ94">
            <v>8072.9535215938149</v>
          </cell>
        </row>
      </sheetData>
      <sheetData sheetId="59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477783.40701219038</v>
          </cell>
          <cell r="N94">
            <v>509268.78096875286</v>
          </cell>
          <cell r="O94">
            <v>544538.39948060841</v>
          </cell>
          <cell r="P94">
            <v>581010.34440813935</v>
          </cell>
          <cell r="Q94">
            <v>628780.15930556913</v>
          </cell>
          <cell r="R94">
            <v>677982.65167314431</v>
          </cell>
          <cell r="S94">
            <v>728587.77582555113</v>
          </cell>
          <cell r="T94">
            <v>780571.67410187342</v>
          </cell>
          <cell r="U94">
            <v>833941.74988687981</v>
          </cell>
          <cell r="V94">
            <v>888682.65340129798</v>
          </cell>
          <cell r="W94">
            <v>944793.7538468272</v>
          </cell>
          <cell r="X94">
            <v>1002223.7844425105</v>
          </cell>
          <cell r="Y94">
            <v>1060644.3823459051</v>
          </cell>
          <cell r="Z94">
            <v>1119490.6579224395</v>
          </cell>
          <cell r="AA94">
            <v>1178447.3189063868</v>
          </cell>
          <cell r="AB94">
            <v>1237412.2241484122</v>
          </cell>
          <cell r="AC94">
            <v>1296291.6939912487</v>
          </cell>
          <cell r="AD94">
            <v>1354934.4640454045</v>
          </cell>
          <cell r="AE94">
            <v>1413247.9816907826</v>
          </cell>
          <cell r="AF94">
            <v>1471197.138561792</v>
          </cell>
          <cell r="AG94">
            <v>1528747.141096049</v>
          </cell>
          <cell r="AH94">
            <v>1587001.3754320405</v>
          </cell>
          <cell r="AI94">
            <v>1643557.6097255752</v>
          </cell>
          <cell r="AJ94">
            <v>1700107.3798054229</v>
          </cell>
          <cell r="AK94">
            <v>1756924.0847297655</v>
          </cell>
          <cell r="AL94">
            <v>1813950.5914393587</v>
          </cell>
          <cell r="AM94">
            <v>1871088.0519049347</v>
          </cell>
          <cell r="AN94">
            <v>1928427.7913484147</v>
          </cell>
          <cell r="AO94">
            <v>1986158.0197888222</v>
          </cell>
          <cell r="AP94">
            <v>2044305.5051178099</v>
          </cell>
          <cell r="AQ94">
            <v>2102803.6658315258</v>
          </cell>
          <cell r="AR94">
            <v>2161649.5957617378</v>
          </cell>
          <cell r="AS94">
            <v>2220138.2830229965</v>
          </cell>
          <cell r="AT94">
            <v>2277200.4452892281</v>
          </cell>
          <cell r="AU94">
            <v>2331869.192534619</v>
          </cell>
          <cell r="AV94">
            <v>2383984.228834128</v>
          </cell>
          <cell r="AW94">
            <v>2433284.1363903643</v>
          </cell>
          <cell r="AX94">
            <v>2479860.9634569366</v>
          </cell>
          <cell r="AY94">
            <v>2524119.5037015281</v>
          </cell>
          <cell r="AZ94">
            <v>2566373.2580641932</v>
          </cell>
          <cell r="BA94">
            <v>2606565.7733906195</v>
          </cell>
          <cell r="BB94">
            <v>2644696.9516808381</v>
          </cell>
          <cell r="BC94">
            <v>2680859.0032231826</v>
          </cell>
          <cell r="BD94">
            <v>2715159.8595734513</v>
          </cell>
          <cell r="BE94">
            <v>2747710.6062164046</v>
          </cell>
          <cell r="BF94">
            <v>2778590.6470776456</v>
          </cell>
          <cell r="BG94">
            <v>2807858.6892224611</v>
          </cell>
          <cell r="BH94">
            <v>2922016.8432325129</v>
          </cell>
          <cell r="BI94">
            <v>2941603.2741569877</v>
          </cell>
          <cell r="BJ94">
            <v>2960907.9422111297</v>
          </cell>
        </row>
      </sheetData>
      <sheetData sheetId="60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61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761973.10559049028</v>
          </cell>
          <cell r="N94">
            <v>810277.43025741866</v>
          </cell>
          <cell r="O94">
            <v>861583.70770902024</v>
          </cell>
          <cell r="P94">
            <v>911342.839838263</v>
          </cell>
          <cell r="Q94">
            <v>962593.62338202936</v>
          </cell>
          <cell r="R94">
            <v>1014452.5329825241</v>
          </cell>
          <cell r="S94">
            <v>1066815.0812612919</v>
          </cell>
          <cell r="T94">
            <v>1119567.6448656218</v>
          </cell>
          <cell r="U94">
            <v>1172611.9905990942</v>
          </cell>
          <cell r="V94">
            <v>1225869.943530265</v>
          </cell>
          <cell r="W94">
            <v>1279307.6410191092</v>
          </cell>
          <cell r="X94">
            <v>1332905.3375623326</v>
          </cell>
          <cell r="Y94">
            <v>1386689.7875338774</v>
          </cell>
          <cell r="Z94">
            <v>1440683.8610082064</v>
          </cell>
          <cell r="AA94">
            <v>1494926.8654988506</v>
          </cell>
          <cell r="AB94">
            <v>1549453.4828649985</v>
          </cell>
          <cell r="AC94">
            <v>1604305.0586680593</v>
          </cell>
          <cell r="AD94">
            <v>1659490.637938353</v>
          </cell>
          <cell r="AE94">
            <v>1715027.4824489648</v>
          </cell>
          <cell r="AF94">
            <v>1770888.2284090715</v>
          </cell>
          <cell r="AG94">
            <v>1826989.4188951072</v>
          </cell>
          <cell r="AH94">
            <v>1884275.8183765663</v>
          </cell>
          <cell r="AI94">
            <v>1940168.8682835905</v>
          </cell>
          <cell r="AJ94">
            <v>1995586.3124217503</v>
          </cell>
          <cell r="AK94">
            <v>2050240.4413127271</v>
          </cell>
          <cell r="AL94">
            <v>2103827.2690267828</v>
          </cell>
          <cell r="AM94">
            <v>2156092.756782148</v>
          </cell>
          <cell r="AN94">
            <v>2206777.1891281931</v>
          </cell>
          <cell r="AO94">
            <v>2255670.3704442512</v>
          </cell>
          <cell r="AP94">
            <v>2302581.2859234558</v>
          </cell>
          <cell r="AQ94">
            <v>2347403.2230918575</v>
          </cell>
          <cell r="AR94">
            <v>2390044.1029559118</v>
          </cell>
          <cell r="AS94">
            <v>2430588.9135196172</v>
          </cell>
          <cell r="AT94">
            <v>2469142.2294498561</v>
          </cell>
          <cell r="AU94">
            <v>2505869.9283717112</v>
          </cell>
          <cell r="AV94">
            <v>2540914.9888808713</v>
          </cell>
          <cell r="AW94">
            <v>2574409.2181730145</v>
          </cell>
          <cell r="AX94">
            <v>2606475.3888215674</v>
          </cell>
          <cell r="AY94">
            <v>2637172.0641753161</v>
          </cell>
          <cell r="AZ94">
            <v>2666463.9090898219</v>
          </cell>
          <cell r="BA94">
            <v>2694381.0347912144</v>
          </cell>
          <cell r="BB94">
            <v>2720849.3561698855</v>
          </cell>
          <cell r="BC94">
            <v>2745799.1590303965</v>
          </cell>
          <cell r="BD94">
            <v>2769152.4192270325</v>
          </cell>
          <cell r="BE94">
            <v>2790817.8231284805</v>
          </cell>
          <cell r="BF94">
            <v>2810726.3424824215</v>
          </cell>
          <cell r="BG94">
            <v>2828723.9040008336</v>
          </cell>
          <cell r="BH94">
            <v>2911262.6191521948</v>
          </cell>
          <cell r="BI94">
            <v>2920029.1659255461</v>
          </cell>
          <cell r="BJ94">
            <v>2927858.244067458</v>
          </cell>
        </row>
      </sheetData>
      <sheetData sheetId="62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21862.971707066397</v>
          </cell>
          <cell r="N94">
            <v>22114.652439350932</v>
          </cell>
          <cell r="O94">
            <v>22953.985038372142</v>
          </cell>
          <cell r="P94">
            <v>23752.9393976881</v>
          </cell>
          <cell r="Q94">
            <v>24627.134961863863</v>
          </cell>
          <cell r="R94">
            <v>25496.640528326348</v>
          </cell>
          <cell r="S94">
            <v>26361.828338392053</v>
          </cell>
          <cell r="T94">
            <v>27221.891399785356</v>
          </cell>
          <cell r="U94">
            <v>28079.090607890172</v>
          </cell>
          <cell r="V94">
            <v>28934.794389125331</v>
          </cell>
          <cell r="W94">
            <v>29790.617576252374</v>
          </cell>
          <cell r="X94">
            <v>30648.535221055557</v>
          </cell>
          <cell r="Y94">
            <v>31510.008400607738</v>
          </cell>
          <cell r="Z94">
            <v>32382.024969876173</v>
          </cell>
          <cell r="AA94">
            <v>33265.096774448648</v>
          </cell>
          <cell r="AB94">
            <v>34160.669481722631</v>
          </cell>
          <cell r="AC94">
            <v>35068.781469418413</v>
          </cell>
          <cell r="AD94">
            <v>35986.351659321306</v>
          </cell>
          <cell r="AE94">
            <v>36916.245826709048</v>
          </cell>
          <cell r="AF94">
            <v>37856.289989026685</v>
          </cell>
          <cell r="AG94">
            <v>38805.216472914188</v>
          </cell>
          <cell r="AH94">
            <v>39785.212483200885</v>
          </cell>
          <cell r="AI94">
            <v>40734.400320451066</v>
          </cell>
          <cell r="AJ94">
            <v>41683.139944377399</v>
          </cell>
          <cell r="AK94">
            <v>42632.495697582432</v>
          </cell>
          <cell r="AL94">
            <v>43581.759615081166</v>
          </cell>
          <cell r="AM94">
            <v>44528.484648275698</v>
          </cell>
          <cell r="AN94">
            <v>45471.486515329168</v>
          </cell>
          <cell r="AO94">
            <v>46411.52503528916</v>
          </cell>
          <cell r="AP94">
            <v>47350.333550182688</v>
          </cell>
          <cell r="AQ94">
            <v>48288.597841139017</v>
          </cell>
          <cell r="AR94">
            <v>49225.949490462488</v>
          </cell>
          <cell r="AS94">
            <v>50160.748423554847</v>
          </cell>
          <cell r="AT94">
            <v>51088.339041717751</v>
          </cell>
          <cell r="AU94">
            <v>52006.523955935896</v>
          </cell>
          <cell r="AV94">
            <v>52911.409201462462</v>
          </cell>
          <cell r="AW94">
            <v>53799.653242295186</v>
          </cell>
          <cell r="AX94">
            <v>54666.296186820589</v>
          </cell>
          <cell r="AY94">
            <v>55507.266565618964</v>
          </cell>
          <cell r="AZ94">
            <v>56315.787525546497</v>
          </cell>
          <cell r="BA94">
            <v>57087.731331830306</v>
          </cell>
          <cell r="BB94">
            <v>57819.536775699235</v>
          </cell>
          <cell r="BC94">
            <v>58508.724658325824</v>
          </cell>
          <cell r="BD94">
            <v>59152.731127826497</v>
          </cell>
          <cell r="BE94">
            <v>59748.095443865161</v>
          </cell>
          <cell r="BF94">
            <v>60292.987280887523</v>
          </cell>
          <cell r="BG94">
            <v>60784.890678798576</v>
          </cell>
          <cell r="BH94">
            <v>62389.001197149802</v>
          </cell>
          <cell r="BI94">
            <v>62713.054197965947</v>
          </cell>
          <cell r="BJ94">
            <v>63007.317755263677</v>
          </cell>
        </row>
      </sheetData>
      <sheetData sheetId="63">
        <row r="2">
          <cell r="L2" t="str">
            <v>y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48613.350745083371</v>
          </cell>
          <cell r="N94">
            <v>53047.870619376503</v>
          </cell>
          <cell r="O94">
            <v>57749.543363524601</v>
          </cell>
          <cell r="P94">
            <v>62413.1527909375</v>
          </cell>
          <cell r="Q94">
            <v>67814.997546486105</v>
          </cell>
          <cell r="R94">
            <v>73260.228873067215</v>
          </cell>
          <cell r="S94">
            <v>78742.299762375274</v>
          </cell>
          <cell r="T94">
            <v>84266.904398100043</v>
          </cell>
          <cell r="U94">
            <v>89833.703022316971</v>
          </cell>
          <cell r="V94">
            <v>95441.114310059158</v>
          </cell>
          <cell r="W94">
            <v>101095.853367327</v>
          </cell>
          <cell r="X94">
            <v>106801.89788124958</v>
          </cell>
          <cell r="Y94">
            <v>112560.65110584984</v>
          </cell>
          <cell r="Z94">
            <v>118380.10357306834</v>
          </cell>
          <cell r="AA94">
            <v>124262.29476162241</v>
          </cell>
          <cell r="AB94">
            <v>130213.63830323277</v>
          </cell>
          <cell r="AC94">
            <v>136225.33267461529</v>
          </cell>
          <cell r="AD94">
            <v>142295.64814769814</v>
          </cell>
          <cell r="AE94">
            <v>148408.26347659301</v>
          </cell>
          <cell r="AF94">
            <v>154550.67188537263</v>
          </cell>
          <cell r="AG94">
            <v>160699.24136943475</v>
          </cell>
          <cell r="AH94">
            <v>166926.66475618092</v>
          </cell>
          <cell r="AI94">
            <v>173010.48687183624</v>
          </cell>
          <cell r="AJ94">
            <v>179027.47315456855</v>
          </cell>
          <cell r="AK94">
            <v>184942.82473067314</v>
          </cell>
          <cell r="AL94">
            <v>190739.01312289207</v>
          </cell>
          <cell r="AM94">
            <v>196395.87528920395</v>
          </cell>
          <cell r="AN94">
            <v>201903.19509002974</v>
          </cell>
          <cell r="AO94">
            <v>207256.53126110497</v>
          </cell>
          <cell r="AP94">
            <v>212452.32078462958</v>
          </cell>
          <cell r="AQ94">
            <v>217492.1214799794</v>
          </cell>
          <cell r="AR94">
            <v>222366.77836736725</v>
          </cell>
          <cell r="AS94">
            <v>227074.7409715773</v>
          </cell>
          <cell r="AT94">
            <v>231620.20721567288</v>
          </cell>
          <cell r="AU94">
            <v>236000.02118006526</v>
          </cell>
          <cell r="AV94">
            <v>240215.41708254226</v>
          </cell>
          <cell r="AW94">
            <v>244263.54902640884</v>
          </cell>
          <cell r="AX94">
            <v>248143.78748341097</v>
          </cell>
          <cell r="AY94">
            <v>251848.01325548036</v>
          </cell>
          <cell r="AZ94">
            <v>255357.1348838</v>
          </cell>
          <cell r="BA94">
            <v>258666.9298256227</v>
          </cell>
          <cell r="BB94">
            <v>261749.58889355612</v>
          </cell>
          <cell r="BC94">
            <v>264602.28256793518</v>
          </cell>
          <cell r="BD94">
            <v>267212.89527447271</v>
          </cell>
          <cell r="BE94">
            <v>269568.48612794711</v>
          </cell>
          <cell r="BF94">
            <v>271667.57117298956</v>
          </cell>
          <cell r="BG94">
            <v>273510.73411876394</v>
          </cell>
          <cell r="BH94">
            <v>281348.43754530046</v>
          </cell>
          <cell r="BI94">
            <v>282149.77697660984</v>
          </cell>
          <cell r="BJ94">
            <v>282905.83756375697</v>
          </cell>
        </row>
      </sheetData>
      <sheetData sheetId="64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</row>
      </sheetData>
      <sheetData sheetId="65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328503.93132101418</v>
          </cell>
          <cell r="N94">
            <v>333524.08531707007</v>
          </cell>
          <cell r="O94">
            <v>338888.11870251485</v>
          </cell>
          <cell r="P94">
            <v>343365.45944460551</v>
          </cell>
          <cell r="Q94">
            <v>365594.45674790052</v>
          </cell>
          <cell r="R94">
            <v>388155.07445819984</v>
          </cell>
          <cell r="S94">
            <v>411017.98797941464</v>
          </cell>
          <cell r="T94">
            <v>434150.09199819906</v>
          </cell>
          <cell r="U94">
            <v>457516.67716965586</v>
          </cell>
          <cell r="V94">
            <v>481081.0586268084</v>
          </cell>
          <cell r="W94">
            <v>504804.89668571629</v>
          </cell>
          <cell r="X94">
            <v>528652.11060375173</v>
          </cell>
          <cell r="Y94">
            <v>552586.72730821196</v>
          </cell>
          <cell r="Z94">
            <v>576566.9356442705</v>
          </cell>
          <cell r="AA94">
            <v>600553.35798510013</v>
          </cell>
          <cell r="AB94">
            <v>624504.60840130155</v>
          </cell>
          <cell r="AC94">
            <v>648393.9376304209</v>
          </cell>
          <cell r="AD94">
            <v>672192.12575052795</v>
          </cell>
          <cell r="AE94">
            <v>695870.20415285858</v>
          </cell>
          <cell r="AF94">
            <v>719387.78036010975</v>
          </cell>
          <cell r="AG94">
            <v>742724.96423871221</v>
          </cell>
          <cell r="AH94">
            <v>766748.71449456306</v>
          </cell>
          <cell r="AI94">
            <v>789630.79238969204</v>
          </cell>
          <cell r="AJ94">
            <v>812248.99260502518</v>
          </cell>
          <cell r="AK94">
            <v>834569.27383816498</v>
          </cell>
          <cell r="AL94">
            <v>856547.97117642919</v>
          </cell>
          <cell r="AM94">
            <v>878135.61690173519</v>
          </cell>
          <cell r="AN94">
            <v>899285.44073847332</v>
          </cell>
          <cell r="AO94">
            <v>919954.68327766273</v>
          </cell>
          <cell r="AP94">
            <v>940085.81069537718</v>
          </cell>
          <cell r="AQ94">
            <v>959628.30766195827</v>
          </cell>
          <cell r="AR94">
            <v>978523.05444757908</v>
          </cell>
          <cell r="AS94">
            <v>996733.78463446535</v>
          </cell>
          <cell r="AT94">
            <v>1014212.4527709485</v>
          </cell>
          <cell r="AU94">
            <v>1030943.261916258</v>
          </cell>
          <cell r="AV94">
            <v>1046895.9426495752</v>
          </cell>
          <cell r="AW94">
            <v>1062051.47367974</v>
          </cell>
          <cell r="AX94">
            <v>1076405.6123785533</v>
          </cell>
          <cell r="AY94">
            <v>1089952.8446775966</v>
          </cell>
          <cell r="AZ94">
            <v>1102697.4296186215</v>
          </cell>
          <cell r="BA94">
            <v>1114656.2509169704</v>
          </cell>
          <cell r="BB94">
            <v>1125825.6004584087</v>
          </cell>
          <cell r="BC94">
            <v>1136210.5487380868</v>
          </cell>
          <cell r="BD94">
            <v>1145820.7822820793</v>
          </cell>
          <cell r="BE94">
            <v>1154663.2876624379</v>
          </cell>
          <cell r="BF94">
            <v>1162746.0447848551</v>
          </cell>
          <cell r="BG94">
            <v>1170068.2052581848</v>
          </cell>
          <cell r="BH94">
            <v>1215935.4930844074</v>
          </cell>
          <cell r="BI94">
            <v>1219023.4295240568</v>
          </cell>
          <cell r="BJ94">
            <v>1222291.1308232914</v>
          </cell>
        </row>
      </sheetData>
      <sheetData sheetId="66">
        <row r="2">
          <cell r="O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581393.99999999977</v>
          </cell>
          <cell r="N94">
            <v>575800.99999999953</v>
          </cell>
          <cell r="O94">
            <v>630852.99999999988</v>
          </cell>
          <cell r="P94">
            <v>652727.79801386455</v>
          </cell>
          <cell r="Q94">
            <v>660349.53770211269</v>
          </cell>
          <cell r="R94">
            <v>669433.49795949284</v>
          </cell>
          <cell r="S94">
            <v>678151.85285527108</v>
          </cell>
          <cell r="T94">
            <v>686491.98744401429</v>
          </cell>
          <cell r="U94">
            <v>694447.47617634863</v>
          </cell>
          <cell r="V94">
            <v>702035.02642666281</v>
          </cell>
          <cell r="W94">
            <v>709237.64961062709</v>
          </cell>
          <cell r="X94">
            <v>716034.35890759877</v>
          </cell>
          <cell r="Y94">
            <v>722441.80477349763</v>
          </cell>
          <cell r="Z94">
            <v>728471.44912319223</v>
          </cell>
          <cell r="AA94">
            <v>734119.57431915053</v>
          </cell>
          <cell r="AB94">
            <v>739351.19076706877</v>
          </cell>
          <cell r="AC94">
            <v>744136.3621109419</v>
          </cell>
          <cell r="AD94">
            <v>748460.76052688807</v>
          </cell>
          <cell r="AE94">
            <v>752306.38052550261</v>
          </cell>
          <cell r="AF94">
            <v>755640.46063862997</v>
          </cell>
          <cell r="AG94">
            <v>758441.0159828905</v>
          </cell>
          <cell r="AH94">
            <v>760715.49511794408</v>
          </cell>
          <cell r="AI94">
            <v>762427.32861461828</v>
          </cell>
          <cell r="AJ94">
            <v>763538.51257840521</v>
          </cell>
          <cell r="AK94">
            <v>764068.69326455228</v>
          </cell>
          <cell r="AL94">
            <v>764023.90390611882</v>
          </cell>
          <cell r="AM94">
            <v>763411.60181849415</v>
          </cell>
          <cell r="AN94">
            <v>762205.66053965862</v>
          </cell>
          <cell r="AO94">
            <v>760410.63930804248</v>
          </cell>
          <cell r="AP94">
            <v>758035.40628638212</v>
          </cell>
          <cell r="AQ94">
            <v>755094.81378369243</v>
          </cell>
          <cell r="AR94">
            <v>751642.76748849684</v>
          </cell>
          <cell r="AS94">
            <v>747757.95225040789</v>
          </cell>
          <cell r="AT94">
            <v>743544.26372037071</v>
          </cell>
          <cell r="AU94">
            <v>739074.10509998375</v>
          </cell>
          <cell r="AV94">
            <v>734376.46786487126</v>
          </cell>
          <cell r="AW94">
            <v>729464.65351986338</v>
          </cell>
          <cell r="AX94">
            <v>724352.65461621748</v>
          </cell>
          <cell r="AY94">
            <v>719045.00728692324</v>
          </cell>
          <cell r="AZ94">
            <v>713538.72295853728</v>
          </cell>
          <cell r="BA94">
            <v>707873.28732948855</v>
          </cell>
          <cell r="BB94">
            <v>702047.30053505395</v>
          </cell>
          <cell r="BC94">
            <v>696066.29322539573</v>
          </cell>
          <cell r="BD94">
            <v>689950.47883109399</v>
          </cell>
          <cell r="BE94">
            <v>683686.41641679988</v>
          </cell>
          <cell r="BF94">
            <v>677284.78829862678</v>
          </cell>
          <cell r="BG94">
            <v>670743.23578436533</v>
          </cell>
          <cell r="BH94">
            <v>664075.79893687251</v>
          </cell>
          <cell r="BI94">
            <v>657296.09388840327</v>
          </cell>
          <cell r="BJ94">
            <v>650416.1031818426</v>
          </cell>
        </row>
      </sheetData>
      <sheetData sheetId="67">
        <row r="2">
          <cell r="O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12975.106688385644</v>
          </cell>
          <cell r="N94">
            <v>13460.697871674756</v>
          </cell>
          <cell r="O94">
            <v>14159.786640179342</v>
          </cell>
          <cell r="P94">
            <v>14838.931956316643</v>
          </cell>
          <cell r="Q94">
            <v>15143.346593063208</v>
          </cell>
          <cell r="R94">
            <v>15494.644224327516</v>
          </cell>
          <cell r="S94">
            <v>15847.094635908548</v>
          </cell>
          <cell r="T94">
            <v>16200.376612938238</v>
          </cell>
          <cell r="U94">
            <v>16553.685625222941</v>
          </cell>
          <cell r="V94">
            <v>16906.278875399395</v>
          </cell>
          <cell r="W94">
            <v>17257.611238953228</v>
          </cell>
          <cell r="X94">
            <v>17606.768343847147</v>
          </cell>
          <cell r="Y94">
            <v>17952.863214351233</v>
          </cell>
          <cell r="Z94">
            <v>18295.047600327802</v>
          </cell>
          <cell r="AA94">
            <v>18631.691180452188</v>
          </cell>
          <cell r="AB94">
            <v>18961.141356820521</v>
          </cell>
          <cell r="AC94">
            <v>19281.928856392882</v>
          </cell>
          <cell r="AD94">
            <v>19593.383296578719</v>
          </cell>
          <cell r="AE94">
            <v>19894.830815284364</v>
          </cell>
          <cell r="AF94">
            <v>20185.909689843746</v>
          </cell>
          <cell r="AG94">
            <v>20465.440613624454</v>
          </cell>
          <cell r="AH94">
            <v>20732.445932852526</v>
          </cell>
          <cell r="AI94">
            <v>20986.507771137898</v>
          </cell>
          <cell r="AJ94">
            <v>21226.916660328199</v>
          </cell>
          <cell r="AK94">
            <v>21454.125154355614</v>
          </cell>
          <cell r="AL94">
            <v>21667.647313192887</v>
          </cell>
          <cell r="AM94">
            <v>21867.839944241463</v>
          </cell>
          <cell r="AN94">
            <v>22053.255006524432</v>
          </cell>
          <cell r="AO94">
            <v>22221.363523522963</v>
          </cell>
          <cell r="AP94">
            <v>22370.799194042855</v>
          </cell>
          <cell r="AQ94">
            <v>22501.754689426947</v>
          </cell>
          <cell r="AR94">
            <v>22615.427218710523</v>
          </cell>
          <cell r="AS94">
            <v>22712.779288827067</v>
          </cell>
          <cell r="AT94">
            <v>22794.793592611655</v>
          </cell>
          <cell r="AU94">
            <v>22863.262899854988</v>
          </cell>
          <cell r="AV94">
            <v>22918.022151536843</v>
          </cell>
          <cell r="AW94">
            <v>22958.644989903412</v>
          </cell>
          <cell r="AX94">
            <v>22985.358409294764</v>
          </cell>
          <cell r="AY94">
            <v>22999.111208845745</v>
          </cell>
          <cell r="AZ94">
            <v>23001.588015374153</v>
          </cell>
          <cell r="BA94">
            <v>22992.185895267667</v>
          </cell>
          <cell r="BB94">
            <v>22972.150433889939</v>
          </cell>
          <cell r="BC94">
            <v>22941.804755489065</v>
          </cell>
          <cell r="BD94">
            <v>22900.21017051044</v>
          </cell>
          <cell r="BE94">
            <v>22846.566090559718</v>
          </cell>
          <cell r="BF94">
            <v>22781.861589367538</v>
          </cell>
          <cell r="BG94">
            <v>22706.152490971523</v>
          </cell>
          <cell r="BH94">
            <v>22618.795956421927</v>
          </cell>
          <cell r="BI94">
            <v>22519.254890908298</v>
          </cell>
          <cell r="BJ94">
            <v>22409.464572486962</v>
          </cell>
        </row>
      </sheetData>
      <sheetData sheetId="68">
        <row r="2">
          <cell r="O2">
            <v>385.24907166494052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11117.587124761576</v>
          </cell>
          <cell r="N94">
            <v>12466.188482463553</v>
          </cell>
          <cell r="O94">
            <v>14059.928511885224</v>
          </cell>
          <cell r="P94">
            <v>14839.452219162862</v>
          </cell>
          <cell r="Q94">
            <v>9945.0297043266037</v>
          </cell>
          <cell r="R94">
            <v>9980.5844086126253</v>
          </cell>
          <cell r="S94">
            <v>10012.166344326732</v>
          </cell>
          <cell r="T94">
            <v>10039.898154234215</v>
          </cell>
          <cell r="U94">
            <v>10064.78966173992</v>
          </cell>
          <cell r="V94">
            <v>10088.618759005856</v>
          </cell>
          <cell r="W94">
            <v>10112.407653821047</v>
          </cell>
          <cell r="X94">
            <v>10136.550467700765</v>
          </cell>
          <cell r="Y94">
            <v>10161.606420445503</v>
          </cell>
          <cell r="Z94">
            <v>10187.857336785599</v>
          </cell>
          <cell r="AA94">
            <v>10213.636735012609</v>
          </cell>
          <cell r="AB94">
            <v>10244.331683337688</v>
          </cell>
          <cell r="AC94">
            <v>10270.705116253635</v>
          </cell>
          <cell r="AD94">
            <v>10285.874505596872</v>
          </cell>
          <cell r="AE94">
            <v>10288.666602237025</v>
          </cell>
          <cell r="AF94">
            <v>10278.680249505271</v>
          </cell>
          <cell r="AG94">
            <v>10257.078823852627</v>
          </cell>
          <cell r="AH94">
            <v>10225.553067101757</v>
          </cell>
          <cell r="AI94">
            <v>10183.3507541422</v>
          </cell>
          <cell r="AJ94">
            <v>10132.717405989555</v>
          </cell>
          <cell r="AK94">
            <v>10074.272743583711</v>
          </cell>
          <cell r="AL94">
            <v>10008.730911620709</v>
          </cell>
          <cell r="AM94">
            <v>9937.555386866019</v>
          </cell>
          <cell r="AN94">
            <v>9861.543062260871</v>
          </cell>
          <cell r="AO94">
            <v>9782.6650296461139</v>
          </cell>
          <cell r="AP94">
            <v>9701.3383075620532</v>
          </cell>
          <cell r="AQ94">
            <v>9618.3316697359296</v>
          </cell>
          <cell r="AR94">
            <v>9534.382407749732</v>
          </cell>
          <cell r="AS94">
            <v>9449.8548965668997</v>
          </cell>
          <cell r="AT94">
            <v>9365.2623851765475</v>
          </cell>
          <cell r="AU94">
            <v>9280.9313799639931</v>
          </cell>
          <cell r="AV94">
            <v>9197.4895134286326</v>
          </cell>
          <cell r="AW94">
            <v>9114.7641989817257</v>
          </cell>
          <cell r="AX94">
            <v>9033.3934399383234</v>
          </cell>
          <cell r="AY94">
            <v>8952.6711187414585</v>
          </cell>
          <cell r="AZ94">
            <v>8872.819704450083</v>
          </cell>
          <cell r="BA94">
            <v>8793.892780992217</v>
          </cell>
          <cell r="BB94">
            <v>8715.8077277778211</v>
          </cell>
          <cell r="BC94">
            <v>8638.0196698445525</v>
          </cell>
          <cell r="BD94">
            <v>8560.4408215913427</v>
          </cell>
          <cell r="BE94">
            <v>8483.3116353618952</v>
          </cell>
          <cell r="BF94">
            <v>8406.4560542607414</v>
          </cell>
          <cell r="BG94">
            <v>8331.0366391835923</v>
          </cell>
          <cell r="BH94">
            <v>8257.1764974338057</v>
          </cell>
          <cell r="BI94">
            <v>8184.3102187057248</v>
          </cell>
          <cell r="BJ94">
            <v>8111.6718247838671</v>
          </cell>
        </row>
      </sheetData>
      <sheetData sheetId="69">
        <row r="3">
          <cell r="B3"/>
          <cell r="C3"/>
          <cell r="D3"/>
          <cell r="E3"/>
          <cell r="F3"/>
          <cell r="G3"/>
          <cell r="H3"/>
          <cell r="I3"/>
          <cell r="J3"/>
          <cell r="K3"/>
          <cell r="L3"/>
          <cell r="M3"/>
          <cell r="N3"/>
          <cell r="O3">
            <v>795878.69844941632</v>
          </cell>
          <cell r="P3">
            <v>791111.59491538652</v>
          </cell>
          <cell r="Q3">
            <v>778901.42640554265</v>
          </cell>
          <cell r="R3">
            <v>769476.69187219837</v>
          </cell>
          <cell r="S3">
            <v>760050.06352547533</v>
          </cell>
          <cell r="T3">
            <v>751163.40973992518</v>
          </cell>
          <cell r="U3">
            <v>742778.13755770808</v>
          </cell>
          <cell r="V3">
            <v>734886.12419884675</v>
          </cell>
          <cell r="W3">
            <v>727394.8701404829</v>
          </cell>
          <cell r="X3">
            <v>720124.72256595001</v>
          </cell>
          <cell r="Y3">
            <v>712881.97598362598</v>
          </cell>
          <cell r="Z3">
            <v>705772.90005201963</v>
          </cell>
          <cell r="AA3">
            <v>698801.41028160322</v>
          </cell>
          <cell r="AB3">
            <v>692011.28424836113</v>
          </cell>
          <cell r="AC3">
            <v>685395.90525556623</v>
          </cell>
          <cell r="AD3">
            <v>678867.12132518284</v>
          </cell>
          <cell r="AE3">
            <v>672380.65752356674</v>
          </cell>
          <cell r="AF3">
            <v>665814.8095478313</v>
          </cell>
          <cell r="AG3">
            <v>659978.55717562896</v>
          </cell>
          <cell r="AH3">
            <v>655447.36107636115</v>
          </cell>
          <cell r="AI3">
            <v>650483.19092223735</v>
          </cell>
          <cell r="AJ3">
            <v>645126.35125189577</v>
          </cell>
          <cell r="AK3">
            <v>639342.66909679363</v>
          </cell>
          <cell r="AL3">
            <v>633132.45533735421</v>
          </cell>
          <cell r="AM3">
            <v>626551.09059509728</v>
          </cell>
          <cell r="AN3">
            <v>619748.66510197602</v>
          </cell>
          <cell r="AO3">
            <v>612795.42326285958</v>
          </cell>
          <cell r="AP3">
            <v>605650.7505577472</v>
          </cell>
          <cell r="AQ3">
            <v>598299.03713595064</v>
          </cell>
          <cell r="AR3">
            <v>590873.15411598794</v>
          </cell>
          <cell r="AS3">
            <v>583511.3308361232</v>
          </cell>
          <cell r="AT3">
            <v>576212.98867289873</v>
          </cell>
          <cell r="AU3">
            <v>569016.00166357157</v>
          </cell>
          <cell r="AV3">
            <v>561944.39052180643</v>
          </cell>
          <cell r="AW3">
            <v>554971.59712408937</v>
          </cell>
          <cell r="AX3">
            <v>548159.65161802387</v>
          </cell>
          <cell r="AY3">
            <v>541514.45071068301</v>
          </cell>
          <cell r="AZ3">
            <v>535044.11389751674</v>
          </cell>
          <cell r="BA3">
            <v>528754.72978941491</v>
          </cell>
          <cell r="BB3">
            <v>522658.88708089088</v>
          </cell>
          <cell r="BC3">
            <v>516763.52352457203</v>
          </cell>
          <cell r="BD3">
            <v>511048.38729895302</v>
          </cell>
          <cell r="BE3">
            <v>505495.46983829729</v>
          </cell>
          <cell r="BF3">
            <v>500087.97944140458</v>
          </cell>
          <cell r="BG3">
            <v>494813.00204921165</v>
          </cell>
          <cell r="BH3">
            <v>489658.97445884295</v>
          </cell>
          <cell r="BI3">
            <v>484607.44216393505</v>
          </cell>
          <cell r="BJ3">
            <v>479640.98844166758</v>
          </cell>
        </row>
      </sheetData>
      <sheetData sheetId="70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726955.73147949553</v>
          </cell>
          <cell r="N94">
            <v>748938.67964222329</v>
          </cell>
          <cell r="O94">
            <v>772848.20028896816</v>
          </cell>
          <cell r="P94">
            <v>785891.11577899964</v>
          </cell>
          <cell r="Q94">
            <v>823054.58461863548</v>
          </cell>
          <cell r="R94">
            <v>862157.73664361611</v>
          </cell>
          <cell r="S94">
            <v>903132.91218080837</v>
          </cell>
          <cell r="T94">
            <v>946121.12384556222</v>
          </cell>
          <cell r="U94">
            <v>991223.74895371823</v>
          </cell>
          <cell r="V94">
            <v>1038168.3026410978</v>
          </cell>
          <cell r="W94">
            <v>1086976.6062596268</v>
          </cell>
          <cell r="X94">
            <v>1137853.8227275314</v>
          </cell>
          <cell r="Y94">
            <v>1190467.6873325312</v>
          </cell>
          <cell r="Z94">
            <v>1245173.4027852756</v>
          </cell>
          <cell r="AA94">
            <v>1301584.8470698863</v>
          </cell>
          <cell r="AB94">
            <v>1359938.7862501445</v>
          </cell>
          <cell r="AC94">
            <v>1420132.1302518859</v>
          </cell>
          <cell r="AD94">
            <v>1481520.1269164449</v>
          </cell>
          <cell r="AE94">
            <v>1543317.7389673104</v>
          </cell>
          <cell r="AF94">
            <v>1604864.3769641547</v>
          </cell>
          <cell r="AG94">
            <v>1666078.4277586434</v>
          </cell>
          <cell r="AH94">
            <v>1726864.1190032098</v>
          </cell>
          <cell r="AI94">
            <v>1786844.5136893673</v>
          </cell>
          <cell r="AJ94">
            <v>1846307.7679232261</v>
          </cell>
          <cell r="AK94">
            <v>1905077.6431409153</v>
          </cell>
          <cell r="AL94">
            <v>1963194.8394981965</v>
          </cell>
          <cell r="AM94">
            <v>2020627.4327708827</v>
          </cell>
          <cell r="AN94">
            <v>2077840.9151129872</v>
          </cell>
          <cell r="AO94">
            <v>2135770.3492923211</v>
          </cell>
          <cell r="AP94">
            <v>2194907.8495730865</v>
          </cell>
          <cell r="AQ94">
            <v>2255279.5477726655</v>
          </cell>
          <cell r="AR94">
            <v>2316787.8220271496</v>
          </cell>
          <cell r="AS94">
            <v>2379670.5026604305</v>
          </cell>
          <cell r="AT94">
            <v>2444296.2832603185</v>
          </cell>
          <cell r="AU94">
            <v>2510774.7113028513</v>
          </cell>
          <cell r="AV94">
            <v>2579043.1373719359</v>
          </cell>
          <cell r="AW94">
            <v>2649228.4879087121</v>
          </cell>
          <cell r="AX94">
            <v>2719880.5272539291</v>
          </cell>
          <cell r="AY94">
            <v>2788602.7521539959</v>
          </cell>
          <cell r="AZ94">
            <v>2853522.9363575573</v>
          </cell>
          <cell r="BA94">
            <v>2914305.2848413074</v>
          </cell>
          <cell r="BB94">
            <v>2970549.8719507856</v>
          </cell>
          <cell r="BC94">
            <v>3022503.1096319384</v>
          </cell>
          <cell r="BD94">
            <v>3071029.8052527029</v>
          </cell>
          <cell r="BE94">
            <v>3116829.2062903428</v>
          </cell>
          <cell r="BF94">
            <v>3159858.8060489749</v>
          </cell>
          <cell r="BG94">
            <v>3200133.4870379451</v>
          </cell>
          <cell r="BH94">
            <v>3237817.758165136</v>
          </cell>
          <cell r="BI94">
            <v>3273100.668330146</v>
          </cell>
          <cell r="BJ94">
            <v>3308006.7870810945</v>
          </cell>
        </row>
      </sheetData>
      <sheetData sheetId="71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1011721.2111719567</v>
          </cell>
          <cell r="N94">
            <v>1071511.706719185</v>
          </cell>
          <cell r="O94">
            <v>1136330.6609462725</v>
          </cell>
          <cell r="P94">
            <v>1192931.4042166767</v>
          </cell>
          <cell r="Q94">
            <v>1253442.7276067224</v>
          </cell>
          <cell r="R94">
            <v>1313485.9136408542</v>
          </cell>
          <cell r="S94">
            <v>1372877.3377203587</v>
          </cell>
          <cell r="T94">
            <v>1431539.3465443177</v>
          </cell>
          <cell r="U94">
            <v>1489439.7190317672</v>
          </cell>
          <cell r="V94">
            <v>1546437.968225772</v>
          </cell>
          <cell r="W94">
            <v>1602467.8971244439</v>
          </cell>
          <cell r="X94">
            <v>1657551.4803513908</v>
          </cell>
          <cell r="Y94">
            <v>1711673.9382087835</v>
          </cell>
          <cell r="Z94">
            <v>1764859.4016578593</v>
          </cell>
          <cell r="AA94">
            <v>1816976.6988079906</v>
          </cell>
          <cell r="AB94">
            <v>1868073.4704085584</v>
          </cell>
          <cell r="AC94">
            <v>1918063.9658319515</v>
          </cell>
          <cell r="AD94">
            <v>1966923.6905155447</v>
          </cell>
          <cell r="AE94">
            <v>2014678.3833516003</v>
          </cell>
          <cell r="AF94">
            <v>2061156.8753222942</v>
          </cell>
          <cell r="AG94">
            <v>2106415.8270533392</v>
          </cell>
          <cell r="AH94">
            <v>2150613.2283577742</v>
          </cell>
          <cell r="AI94">
            <v>2193705.7679534601</v>
          </cell>
          <cell r="AJ94">
            <v>2235733.7750546173</v>
          </cell>
          <cell r="AK94">
            <v>2276654.6022681999</v>
          </cell>
          <cell r="AL94">
            <v>2316501.4857741068</v>
          </cell>
          <cell r="AM94">
            <v>2355179.517517847</v>
          </cell>
          <cell r="AN94">
            <v>2392632.1871107384</v>
          </cell>
          <cell r="AO94">
            <v>2428790.1788476524</v>
          </cell>
          <cell r="AP94">
            <v>2463573.7823783518</v>
          </cell>
          <cell r="AQ94">
            <v>2496904.2959683309</v>
          </cell>
          <cell r="AR94">
            <v>2528703.7365367739</v>
          </cell>
          <cell r="AS94">
            <v>2558877.223384059</v>
          </cell>
          <cell r="AT94">
            <v>2587362.6474767281</v>
          </cell>
          <cell r="AU94">
            <v>2614044.8707783627</v>
          </cell>
          <cell r="AV94">
            <v>2638866.6435957057</v>
          </cell>
          <cell r="AW94">
            <v>2661774.3210201333</v>
          </cell>
          <cell r="AX94">
            <v>2682800.3604049329</v>
          </cell>
          <cell r="AY94">
            <v>2702011.620962691</v>
          </cell>
          <cell r="AZ94">
            <v>2719490.400161942</v>
          </cell>
          <cell r="BA94">
            <v>2735303.5204509818</v>
          </cell>
          <cell r="BB94">
            <v>2749512.8946550279</v>
          </cell>
          <cell r="BC94">
            <v>2762174.6914513358</v>
          </cell>
          <cell r="BD94">
            <v>2773307.2300629462</v>
          </cell>
          <cell r="BE94">
            <v>2782908.7227151413</v>
          </cell>
          <cell r="BF94">
            <v>2791001.1147417673</v>
          </cell>
          <cell r="BG94">
            <v>2797601.1127738967</v>
          </cell>
          <cell r="BH94">
            <v>2802722.6729740365</v>
          </cell>
          <cell r="BI94">
            <v>2806372.3488455452</v>
          </cell>
          <cell r="BJ94">
            <v>2811088.5989331771</v>
          </cell>
        </row>
      </sheetData>
      <sheetData sheetId="72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74423.154245297745</v>
          </cell>
          <cell r="N94">
            <v>68307.001095355023</v>
          </cell>
          <cell r="O94">
            <v>62417.146772571534</v>
          </cell>
          <cell r="P94">
            <v>57133.056281291108</v>
          </cell>
          <cell r="Q94">
            <v>51977.662140069704</v>
          </cell>
          <cell r="R94">
            <v>47437.537323383214</v>
          </cell>
          <cell r="S94">
            <v>43426.980728733382</v>
          </cell>
          <cell r="T94">
            <v>39852.479844619462</v>
          </cell>
          <cell r="U94">
            <v>36652.708768543052</v>
          </cell>
          <cell r="V94">
            <v>33764.202213768665</v>
          </cell>
          <cell r="W94">
            <v>31147.024117441055</v>
          </cell>
          <cell r="X94">
            <v>28761.035116387102</v>
          </cell>
          <cell r="Y94">
            <v>26572.592697444728</v>
          </cell>
          <cell r="Z94">
            <v>24564.964319733263</v>
          </cell>
          <cell r="AA94">
            <v>22706.756844017862</v>
          </cell>
          <cell r="AB94">
            <v>20986.122963228634</v>
          </cell>
          <cell r="AC94">
            <v>19388.429868075615</v>
          </cell>
          <cell r="AD94">
            <v>17895.552696431565</v>
          </cell>
          <cell r="AE94">
            <v>16502.752230237187</v>
          </cell>
          <cell r="AF94">
            <v>15200.608492292549</v>
          </cell>
          <cell r="AG94">
            <v>13985.317543115176</v>
          </cell>
          <cell r="AH94">
            <v>12844.628450424574</v>
          </cell>
          <cell r="AI94">
            <v>11773.835887495008</v>
          </cell>
          <cell r="AJ94">
            <v>10771.705754335338</v>
          </cell>
          <cell r="AK94">
            <v>9831.4895176223254</v>
          </cell>
          <cell r="AL94">
            <v>8951.9803589395196</v>
          </cell>
          <cell r="AM94">
            <v>8129.6936949893407</v>
          </cell>
          <cell r="AN94">
            <v>7361.8468443655001</v>
          </cell>
          <cell r="AO94">
            <v>6647.0225187294463</v>
          </cell>
          <cell r="AP94">
            <v>5980.1763556442093</v>
          </cell>
          <cell r="AQ94">
            <v>5362.1427870107655</v>
          </cell>
          <cell r="AR94">
            <v>4792.5743000408711</v>
          </cell>
          <cell r="AS94">
            <v>4266.3243370848768</v>
          </cell>
          <cell r="AT94">
            <v>3782.5545659896043</v>
          </cell>
          <cell r="AU94">
            <v>3340.0592629322905</v>
          </cell>
          <cell r="AV94">
            <v>2935.9681372166556</v>
          </cell>
          <cell r="AW94">
            <v>2570.0191592344372</v>
          </cell>
          <cell r="AX94">
            <v>2240.178396259847</v>
          </cell>
          <cell r="AY94">
            <v>1943.5398088756513</v>
          </cell>
          <cell r="AZ94">
            <v>1678.2031099579135</v>
          </cell>
          <cell r="BA94">
            <v>1442.3139888613907</v>
          </cell>
          <cell r="BB94">
            <v>1233.6856713925984</v>
          </cell>
          <cell r="BC94">
            <v>1050.41542117928</v>
          </cell>
          <cell r="BD94">
            <v>890.48875889056603</v>
          </cell>
          <cell r="BE94">
            <v>751.4777945403614</v>
          </cell>
          <cell r="BF94">
            <v>631.49650971650431</v>
          </cell>
          <cell r="BG94">
            <v>528.67807672936976</v>
          </cell>
          <cell r="BH94">
            <v>440.91248963136923</v>
          </cell>
          <cell r="BI94">
            <v>366.61236850981447</v>
          </cell>
          <cell r="BJ94">
            <v>303.89441771001674</v>
          </cell>
        </row>
      </sheetData>
      <sheetData sheetId="73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962383.26852050459</v>
          </cell>
          <cell r="N94">
            <v>1004173.3203577769</v>
          </cell>
          <cell r="O94">
            <v>1054473.7997110316</v>
          </cell>
          <cell r="P94">
            <v>1094136.8842210008</v>
          </cell>
          <cell r="Q94">
            <v>1152284.4215673693</v>
          </cell>
          <cell r="R94">
            <v>1212687.1313851881</v>
          </cell>
          <cell r="S94">
            <v>1250072.8241248326</v>
          </cell>
          <cell r="T94">
            <v>1289661.5530489078</v>
          </cell>
          <cell r="U94">
            <v>1331456.3394110282</v>
          </cell>
          <cell r="V94">
            <v>1375261.7071105847</v>
          </cell>
          <cell r="W94">
            <v>1421118.2743799018</v>
          </cell>
          <cell r="X94">
            <v>1469165.9790487643</v>
          </cell>
          <cell r="Y94">
            <v>1519279.7721631702</v>
          </cell>
          <cell r="Z94">
            <v>1571733.6765114632</v>
          </cell>
          <cell r="AA94">
            <v>1626252.0269787507</v>
          </cell>
          <cell r="AB94">
            <v>1683010.9808173887</v>
          </cell>
          <cell r="AC94">
            <v>1742008.8493307708</v>
          </cell>
          <cell r="AD94">
            <v>1802650.1285248762</v>
          </cell>
          <cell r="AE94">
            <v>1864134.9967287537</v>
          </cell>
          <cell r="AF94">
            <v>1925759.9674437558</v>
          </cell>
          <cell r="AG94">
            <v>1987573.0884720746</v>
          </cell>
          <cell r="AH94">
            <v>2049515.4453065819</v>
          </cell>
          <cell r="AI94">
            <v>2111382.6471326067</v>
          </cell>
          <cell r="AJ94">
            <v>2173289.792152721</v>
          </cell>
          <cell r="AK94">
            <v>2235318.8121747598</v>
          </cell>
          <cell r="AL94">
            <v>2297358.1573769692</v>
          </cell>
          <cell r="AM94">
            <v>2359314.5651239618</v>
          </cell>
          <cell r="AN94">
            <v>2421646.7316984022</v>
          </cell>
          <cell r="AO94">
            <v>2485436.2632683646</v>
          </cell>
          <cell r="AP94">
            <v>2550813.3068392309</v>
          </cell>
          <cell r="AQ94">
            <v>2617745.0551741263</v>
          </cell>
          <cell r="AR94">
            <v>2686356.7923595188</v>
          </cell>
          <cell r="AS94">
            <v>2756814.1707768701</v>
          </cell>
          <cell r="AT94">
            <v>2829429.3796045799</v>
          </cell>
          <cell r="AU94">
            <v>2904269.7483411613</v>
          </cell>
          <cell r="AV94">
            <v>2981231.2020646096</v>
          </cell>
          <cell r="AW94">
            <v>3060407.7430850137</v>
          </cell>
          <cell r="AX94">
            <v>3140334.8668956161</v>
          </cell>
          <cell r="AY94">
            <v>3218590.5865147859</v>
          </cell>
          <cell r="AZ94">
            <v>3293250.0982771395</v>
          </cell>
          <cell r="BA94">
            <v>3363921.736623697</v>
          </cell>
          <cell r="BB94">
            <v>3430157.1328275008</v>
          </cell>
          <cell r="BC94">
            <v>3492156.0253230375</v>
          </cell>
          <cell r="BD94">
            <v>3550752.7081959513</v>
          </cell>
          <cell r="BE94">
            <v>3606625.5830193749</v>
          </cell>
          <cell r="BF94">
            <v>3659712.5587216709</v>
          </cell>
          <cell r="BG94">
            <v>3710005.3092881357</v>
          </cell>
          <cell r="BH94">
            <v>3757638.3046592781</v>
          </cell>
          <cell r="BI94">
            <v>3802764.3492760416</v>
          </cell>
          <cell r="BJ94">
            <v>3847933.7063792408</v>
          </cell>
        </row>
      </sheetData>
      <sheetData sheetId="74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899412.78882804338</v>
          </cell>
          <cell r="N94">
            <v>953154.29328081477</v>
          </cell>
          <cell r="O94">
            <v>1011760.3390537273</v>
          </cell>
          <cell r="P94">
            <v>1065035.5957833233</v>
          </cell>
          <cell r="Q94">
            <v>1120951.6419001229</v>
          </cell>
          <cell r="R94">
            <v>1176777.4599373022</v>
          </cell>
          <cell r="S94">
            <v>1243915.5802239678</v>
          </cell>
          <cell r="T94">
            <v>1310441.8614290352</v>
          </cell>
          <cell r="U94">
            <v>1376344.9201758078</v>
          </cell>
          <cell r="V94">
            <v>1441548.1785500874</v>
          </cell>
          <cell r="W94">
            <v>1505980.2607223864</v>
          </cell>
          <cell r="X94">
            <v>1569661.1957988997</v>
          </cell>
          <cell r="Y94">
            <v>1632575.6418616574</v>
          </cell>
          <cell r="Z94">
            <v>1694701.0920763449</v>
          </cell>
          <cell r="AA94">
            <v>1755867.3535488513</v>
          </cell>
          <cell r="AB94">
            <v>1815983.0828558644</v>
          </cell>
          <cell r="AC94">
            <v>1875078.3418723876</v>
          </cell>
          <cell r="AD94">
            <v>1933211.2805706975</v>
          </cell>
          <cell r="AE94">
            <v>1990387.8569919043</v>
          </cell>
          <cell r="AF94">
            <v>2046276.830035686</v>
          </cell>
          <cell r="AG94">
            <v>2100909.3727176911</v>
          </cell>
          <cell r="AH94">
            <v>2154620.8871525163</v>
          </cell>
          <cell r="AI94">
            <v>2207367.6450968366</v>
          </cell>
          <cell r="AJ94">
            <v>2259163.3486698284</v>
          </cell>
          <cell r="AK94">
            <v>2309991.3011958213</v>
          </cell>
          <cell r="AL94">
            <v>2359823.7916914057</v>
          </cell>
          <cell r="AM94">
            <v>2408588.4607986244</v>
          </cell>
          <cell r="AN94">
            <v>2456246.1086258688</v>
          </cell>
          <cell r="AO94">
            <v>2502743.4028811171</v>
          </cell>
          <cell r="AP94">
            <v>2547995.5448425589</v>
          </cell>
          <cell r="AQ94">
            <v>2591903.8330291854</v>
          </cell>
          <cell r="AR94">
            <v>2634399.5539070601</v>
          </cell>
          <cell r="AS94">
            <v>2675394.7685984471</v>
          </cell>
          <cell r="AT94">
            <v>2714795.520126224</v>
          </cell>
          <cell r="AU94">
            <v>2752506.8080706256</v>
          </cell>
          <cell r="AV94">
            <v>2788453.9537210334</v>
          </cell>
          <cell r="AW94">
            <v>2822548.8425961523</v>
          </cell>
          <cell r="AX94">
            <v>2854764.0400287579</v>
          </cell>
          <cell r="AY94">
            <v>2885135.8403916396</v>
          </cell>
          <cell r="AZ94">
            <v>2913721.7287909738</v>
          </cell>
          <cell r="BA94">
            <v>2940552.0645596921</v>
          </cell>
          <cell r="BB94">
            <v>2965676.1332793101</v>
          </cell>
          <cell r="BC94">
            <v>2989136.9521458</v>
          </cell>
          <cell r="BD94">
            <v>3010954.5404504845</v>
          </cell>
          <cell r="BE94">
            <v>3031141.3234112691</v>
          </cell>
          <cell r="BF94">
            <v>3049683.0073717684</v>
          </cell>
          <cell r="BG94">
            <v>3066567.3297553845</v>
          </cell>
          <cell r="BH94">
            <v>3081817.3010639842</v>
          </cell>
          <cell r="BI94">
            <v>3095445.2983116424</v>
          </cell>
          <cell r="BJ94">
            <v>3110071.8128230465</v>
          </cell>
        </row>
      </sheetData>
      <sheetData sheetId="75">
        <row r="2">
          <cell r="L2">
            <v>0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>
            <v>0</v>
          </cell>
          <cell r="M94">
            <v>177564.84575470226</v>
          </cell>
          <cell r="N94">
            <v>157253.99890464501</v>
          </cell>
          <cell r="O94">
            <v>138161.85322742845</v>
          </cell>
          <cell r="P94">
            <v>121261.94371870889</v>
          </cell>
          <cell r="Q94">
            <v>104887.28424515419</v>
          </cell>
          <cell r="R94">
            <v>91069.145320628304</v>
          </cell>
          <cell r="S94">
            <v>79352.744810615928</v>
          </cell>
          <cell r="T94">
            <v>69379.838302565069</v>
          </cell>
          <cell r="U94">
            <v>60869.743579607617</v>
          </cell>
          <cell r="V94">
            <v>53569.152360696979</v>
          </cell>
          <cell r="W94">
            <v>47302.828014481027</v>
          </cell>
          <cell r="X94">
            <v>41892.028257953811</v>
          </cell>
          <cell r="Y94">
            <v>37211.160586204482</v>
          </cell>
          <cell r="Z94">
            <v>33143.138364899038</v>
          </cell>
          <cell r="AA94">
            <v>29585.521397827535</v>
          </cell>
          <cell r="AB94">
            <v>26467.111242624283</v>
          </cell>
          <cell r="AC94">
            <v>23720.246906097818</v>
          </cell>
          <cell r="AD94">
            <v>21291.787037059385</v>
          </cell>
          <cell r="AE94">
            <v>19136.416044413032</v>
          </cell>
          <cell r="AF94">
            <v>17214.993431466701</v>
          </cell>
          <cell r="AG94">
            <v>15500.236810387285</v>
          </cell>
          <cell r="AH94">
            <v>13962.07431749721</v>
          </cell>
          <cell r="AI94">
            <v>12578.363544631973</v>
          </cell>
          <cell r="AJ94">
            <v>11330.740679098228</v>
          </cell>
          <cell r="AK94">
            <v>10202.125085495994</v>
          </cell>
          <cell r="AL94">
            <v>9180.4937487134139</v>
          </cell>
          <cell r="AM94">
            <v>8253.7475246984759</v>
          </cell>
          <cell r="AN94">
            <v>7411.4024670186773</v>
          </cell>
          <cell r="AO94">
            <v>6644.7688341343164</v>
          </cell>
          <cell r="AP94">
            <v>5946.5476493129172</v>
          </cell>
          <cell r="AQ94">
            <v>5312.7421922638841</v>
          </cell>
          <cell r="AR94">
            <v>4736.0128748923298</v>
          </cell>
          <cell r="AS94">
            <v>4212.5908894664208</v>
          </cell>
          <cell r="AT94">
            <v>3737.8724727414824</v>
          </cell>
          <cell r="AU94">
            <v>3307.6530489980496</v>
          </cell>
          <cell r="AV94">
            <v>2918.572724374475</v>
          </cell>
          <cell r="AW94">
            <v>2566.8813607681668</v>
          </cell>
          <cell r="AX94">
            <v>2250.1317040063232</v>
          </cell>
          <cell r="AY94">
            <v>1966.2237006147559</v>
          </cell>
          <cell r="AZ94">
            <v>1712.3698794915931</v>
          </cell>
          <cell r="BA94">
            <v>1486.3459965927316</v>
          </cell>
          <cell r="BB94">
            <v>1285.3763877058652</v>
          </cell>
          <cell r="BC94">
            <v>1107.4428174835389</v>
          </cell>
          <cell r="BD94">
            <v>950.41062281132156</v>
          </cell>
          <cell r="BE94">
            <v>812.55325579537862</v>
          </cell>
          <cell r="BF94">
            <v>692.05519414605101</v>
          </cell>
          <cell r="BG94">
            <v>587.48415061998708</v>
          </cell>
          <cell r="BH94">
            <v>497.10788794403868</v>
          </cell>
          <cell r="BI94">
            <v>419.46990603303618</v>
          </cell>
          <cell r="BJ94">
            <v>353.10279010535328</v>
          </cell>
        </row>
      </sheetData>
      <sheetData sheetId="76">
        <row r="2">
          <cell r="S2">
            <v>0</v>
          </cell>
        </row>
      </sheetData>
      <sheetData sheetId="77">
        <row r="2">
          <cell r="S2">
            <v>0</v>
          </cell>
        </row>
      </sheetData>
      <sheetData sheetId="78">
        <row r="2">
          <cell r="S2">
            <v>0</v>
          </cell>
        </row>
      </sheetData>
      <sheetData sheetId="79">
        <row r="2">
          <cell r="S2">
            <v>0</v>
          </cell>
        </row>
      </sheetData>
      <sheetData sheetId="80">
        <row r="2">
          <cell r="S2">
            <v>0</v>
          </cell>
        </row>
      </sheetData>
      <sheetData sheetId="81">
        <row r="2">
          <cell r="S2">
            <v>0</v>
          </cell>
        </row>
      </sheetData>
      <sheetData sheetId="82">
        <row r="95">
          <cell r="S95">
            <v>385652.53090057644</v>
          </cell>
        </row>
      </sheetData>
      <sheetData sheetId="83">
        <row r="95">
          <cell r="S95">
            <v>1689439.9804401184</v>
          </cell>
        </row>
      </sheetData>
      <sheetData sheetId="84">
        <row r="95">
          <cell r="S95">
            <v>110450.46577334324</v>
          </cell>
        </row>
      </sheetData>
      <sheetData sheetId="85">
        <row r="95">
          <cell r="S95">
            <v>0</v>
          </cell>
        </row>
      </sheetData>
      <sheetData sheetId="86">
        <row r="95">
          <cell r="S95">
            <v>235329.4474647154</v>
          </cell>
        </row>
      </sheetData>
      <sheetData sheetId="87">
        <row r="95">
          <cell r="S95">
            <v>0</v>
          </cell>
        </row>
      </sheetData>
      <sheetData sheetId="88">
        <row r="95">
          <cell r="S95">
            <v>388894.81802019477</v>
          </cell>
        </row>
      </sheetData>
      <sheetData sheetId="89">
        <row r="95">
          <cell r="S95">
            <v>2156369.1089346195</v>
          </cell>
        </row>
      </sheetData>
      <sheetData sheetId="90">
        <row r="95">
          <cell r="S95">
            <v>79936.424981536547</v>
          </cell>
        </row>
      </sheetData>
      <sheetData sheetId="91">
        <row r="95">
          <cell r="S95">
            <v>0</v>
          </cell>
        </row>
      </sheetData>
      <sheetData sheetId="92">
        <row r="95">
          <cell r="S95">
            <v>164487.09949183097</v>
          </cell>
        </row>
      </sheetData>
      <sheetData sheetId="93">
        <row r="95">
          <cell r="S95">
            <v>0</v>
          </cell>
        </row>
      </sheetData>
      <sheetData sheetId="94">
        <row r="94">
          <cell r="S94">
            <v>130030.96190413852</v>
          </cell>
        </row>
      </sheetData>
      <sheetData sheetId="95">
        <row r="94">
          <cell r="S94">
            <v>19248.825963887954</v>
          </cell>
        </row>
      </sheetData>
      <sheetData sheetId="96">
        <row r="94">
          <cell r="S94">
            <v>1753.4632523898697</v>
          </cell>
        </row>
      </sheetData>
      <sheetData sheetId="97">
        <row r="94">
          <cell r="S94">
            <v>113663.19706764788</v>
          </cell>
        </row>
      </sheetData>
      <sheetData sheetId="98">
        <row r="94">
          <cell r="S94">
            <v>3096.6592967386382</v>
          </cell>
        </row>
      </sheetData>
      <sheetData sheetId="99">
        <row r="94">
          <cell r="S94">
            <v>3254.0869364131809</v>
          </cell>
        </row>
      </sheetData>
      <sheetData sheetId="100">
        <row r="94">
          <cell r="S94">
            <v>259494.69967844457</v>
          </cell>
        </row>
      </sheetData>
      <sheetData sheetId="101">
        <row r="94">
          <cell r="S94">
            <v>280660.42954873806</v>
          </cell>
        </row>
      </sheetData>
      <sheetData sheetId="102">
        <row r="94">
          <cell r="S94">
            <v>12217.892196899104</v>
          </cell>
        </row>
      </sheetData>
      <sheetData sheetId="103">
        <row r="94">
          <cell r="S94">
            <v>489086.54536370584</v>
          </cell>
        </row>
      </sheetData>
      <sheetData sheetId="104">
        <row r="94">
          <cell r="S94">
            <v>50690.989611488469</v>
          </cell>
        </row>
      </sheetData>
      <sheetData sheetId="105">
        <row r="94">
          <cell r="S94">
            <v>24093.810263693937</v>
          </cell>
        </row>
      </sheetData>
      <sheetData sheetId="106">
        <row r="94">
          <cell r="S94">
            <v>1036935.3932615864</v>
          </cell>
        </row>
      </sheetData>
      <sheetData sheetId="107">
        <row r="94">
          <cell r="S94">
            <v>89299.680092153358</v>
          </cell>
        </row>
      </sheetData>
      <sheetData sheetId="108">
        <row r="94">
          <cell r="S94">
            <v>10819.735907614959</v>
          </cell>
        </row>
      </sheetData>
      <sheetData sheetId="109">
        <row r="94">
          <cell r="S94">
            <v>678151.85285527108</v>
          </cell>
        </row>
      </sheetData>
      <sheetData sheetId="110">
        <row r="94">
          <cell r="S94">
            <v>15847.094635908548</v>
          </cell>
        </row>
      </sheetData>
      <sheetData sheetId="111">
        <row r="94">
          <cell r="S94">
            <v>10012.166344326732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Despesa_R$"/>
      <sheetName val="Despesa_%PIB"/>
      <sheetName val="txMortH"/>
      <sheetName val="txMortM"/>
      <sheetName val="ValorApinUrbAcimH"/>
      <sheetName val="ValorApidUrbAcimH"/>
      <sheetName val="ValorAtcnUrbAcimH"/>
      <sheetName val="ValorAtceUrbAcimH"/>
      <sheetName val="ValorAtcpUrbAcimH"/>
      <sheetName val="ValorAtcdUrbAcimH"/>
      <sheetName val="ValorAinvUrbAcimH"/>
      <sheetName val="ValorAuxdUrbAcimH"/>
      <sheetName val="ValorAuxaUrbAcimH"/>
      <sheetName val="ValorAuxrUrbAcimH"/>
      <sheetName val="ValorPensUrbAcimH"/>
      <sheetName val="ValorApinUrbAcimM"/>
      <sheetName val="ValorApidUrbAcimM"/>
      <sheetName val="ValorAtcnUrbAcimM"/>
      <sheetName val="ValorAtceUrbAcimM"/>
      <sheetName val="ValorAtcpUrbAcimM"/>
      <sheetName val="ValorAtcdUrbAcimM"/>
      <sheetName val="ValorAinvUrbAcimM"/>
      <sheetName val="ValorPensUrbAcimM"/>
      <sheetName val="ValorAuxdUrbAcimM"/>
      <sheetName val="ValorAuxaUrbAcimM"/>
      <sheetName val="ValorAuxrUrbAcimM"/>
      <sheetName val="ValorSalMatUrbAcimM"/>
    </sheetNames>
    <sheetDataSet>
      <sheetData sheetId="0"/>
      <sheetData sheetId="1">
        <row r="2">
          <cell r="O2">
            <v>20701.368390650328</v>
          </cell>
          <cell r="P2">
            <v>22617.637036747601</v>
          </cell>
          <cell r="Q2">
            <v>25049.6140077528</v>
          </cell>
          <cell r="R2">
            <v>28269.369323226358</v>
          </cell>
          <cell r="S2">
            <v>30773.095610999328</v>
          </cell>
          <cell r="T2">
            <v>31501.222770103115</v>
          </cell>
          <cell r="U2">
            <v>32446.127290919321</v>
          </cell>
          <cell r="V2">
            <v>34116.11023708876</v>
          </cell>
          <cell r="W2">
            <v>35905.246109921594</v>
          </cell>
          <cell r="X2">
            <v>37851.804089622572</v>
          </cell>
          <cell r="Y2">
            <v>40038.530478299814</v>
          </cell>
          <cell r="Z2">
            <v>42332.326671838688</v>
          </cell>
          <cell r="AA2">
            <v>44730.473127280296</v>
          </cell>
          <cell r="AB2">
            <v>47214.352853975659</v>
          </cell>
          <cell r="AC2">
            <v>49782.00415267967</v>
          </cell>
          <cell r="AD2">
            <v>52428.626334697845</v>
          </cell>
          <cell r="AE2">
            <v>55150.590981834634</v>
          </cell>
          <cell r="AF2">
            <v>57943.295135196051</v>
          </cell>
          <cell r="AG2">
            <v>60805.428886291826</v>
          </cell>
          <cell r="AH2">
            <v>63736.089696447787</v>
          </cell>
          <cell r="AI2">
            <v>66732.34237062966</v>
          </cell>
          <cell r="AJ2">
            <v>69810.937758012471</v>
          </cell>
          <cell r="AK2">
            <v>72985.946495617245</v>
          </cell>
          <cell r="AL2">
            <v>76260.732143039946</v>
          </cell>
          <cell r="AM2">
            <v>79635.398695683834</v>
          </cell>
          <cell r="AN2">
            <v>83100.160446381429</v>
          </cell>
          <cell r="AO2">
            <v>86662.80606633304</v>
          </cell>
          <cell r="AP2">
            <v>90330.45540839521</v>
          </cell>
          <cell r="AQ2">
            <v>94101.193491851096</v>
          </cell>
          <cell r="AR2">
            <v>97972.737470644133</v>
          </cell>
          <cell r="AS2">
            <v>101926.19949981566</v>
          </cell>
          <cell r="AT2">
            <v>105903.12534195135</v>
          </cell>
          <cell r="AU2">
            <v>109831.13869161994</v>
          </cell>
          <cell r="AV2">
            <v>113660.96087213751</v>
          </cell>
          <cell r="AW2">
            <v>117380.2806485102</v>
          </cell>
          <cell r="AX2">
            <v>120978.04782232975</v>
          </cell>
          <cell r="AY2">
            <v>124459.71263723131</v>
          </cell>
          <cell r="AZ2">
            <v>127849.99126266692</v>
          </cell>
          <cell r="BA2">
            <v>131162.84467988039</v>
          </cell>
          <cell r="BB2">
            <v>134386.41343703869</v>
          </cell>
          <cell r="BC2">
            <v>137525.33928656418</v>
          </cell>
          <cell r="BD2">
            <v>140565.23403256081</v>
          </cell>
          <cell r="BE2">
            <v>143523.70558381692</v>
          </cell>
          <cell r="BF2">
            <v>146395.09651173817</v>
          </cell>
          <cell r="BG2">
            <v>149182.13981637888</v>
          </cell>
          <cell r="BH2">
            <v>151895.92119207291</v>
          </cell>
          <cell r="BI2">
            <v>154536.37312581748</v>
          </cell>
          <cell r="BJ2">
            <v>157110.09071995039</v>
          </cell>
        </row>
        <row r="3">
          <cell r="O3">
            <v>31501.596852330214</v>
          </cell>
          <cell r="P3">
            <v>34635.012938108361</v>
          </cell>
          <cell r="Q3">
            <v>38596.783987586867</v>
          </cell>
          <cell r="R3">
            <v>43922.587559473577</v>
          </cell>
          <cell r="S3">
            <v>48154.833618556288</v>
          </cell>
          <cell r="T3">
            <v>49587.587351601942</v>
          </cell>
          <cell r="U3">
            <v>51310.025195681468</v>
          </cell>
          <cell r="V3">
            <v>54120.116668169852</v>
          </cell>
          <cell r="W3">
            <v>57055.84105928499</v>
          </cell>
          <cell r="X3">
            <v>60171.361871690642</v>
          </cell>
          <cell r="Y3">
            <v>63599.389094576291</v>
          </cell>
          <cell r="Z3">
            <v>67141.939763789647</v>
          </cell>
          <cell r="AA3">
            <v>70813.846755052014</v>
          </cell>
          <cell r="AB3">
            <v>74596.983326271235</v>
          </cell>
          <cell r="AC3">
            <v>78489.338829126733</v>
          </cell>
          <cell r="AD3">
            <v>82492.503425221264</v>
          </cell>
          <cell r="AE3">
            <v>86618.442778202123</v>
          </cell>
          <cell r="AF3">
            <v>90877.215097345514</v>
          </cell>
          <cell r="AG3">
            <v>95272.772678229012</v>
          </cell>
          <cell r="AH3">
            <v>99809.201287515039</v>
          </cell>
          <cell r="AI3">
            <v>104483.90917061009</v>
          </cell>
          <cell r="AJ3">
            <v>109305.63187819939</v>
          </cell>
          <cell r="AK3">
            <v>114275.31625697506</v>
          </cell>
          <cell r="AL3">
            <v>119390.34091919869</v>
          </cell>
          <cell r="AM3">
            <v>124652.79918188429</v>
          </cell>
          <cell r="AN3">
            <v>130027.46772175131</v>
          </cell>
          <cell r="AO3">
            <v>135463.58449093535</v>
          </cell>
          <cell r="AP3">
            <v>140901.45699585468</v>
          </cell>
          <cell r="AQ3">
            <v>146299.19424605442</v>
          </cell>
          <cell r="AR3">
            <v>151630.81850861749</v>
          </cell>
          <cell r="AS3">
            <v>156885.59768806928</v>
          </cell>
          <cell r="AT3">
            <v>162067.9728753044</v>
          </cell>
          <cell r="AU3">
            <v>167187.33820012311</v>
          </cell>
          <cell r="AV3">
            <v>172230.84557081226</v>
          </cell>
          <cell r="AW3">
            <v>177195.00296474961</v>
          </cell>
          <cell r="AX3">
            <v>182069.60161095616</v>
          </cell>
          <cell r="AY3">
            <v>186847.89291376335</v>
          </cell>
          <cell r="AZ3">
            <v>191532.98538360052</v>
          </cell>
          <cell r="BA3">
            <v>196128.43705006831</v>
          </cell>
          <cell r="BB3">
            <v>200623.06666319448</v>
          </cell>
          <cell r="BC3">
            <v>205024.45460069843</v>
          </cell>
          <cell r="BD3">
            <v>209306.71889488088</v>
          </cell>
          <cell r="BE3">
            <v>213485.93009999531</v>
          </cell>
          <cell r="BF3">
            <v>217565.67767212386</v>
          </cell>
          <cell r="BG3">
            <v>221526.38114246656</v>
          </cell>
          <cell r="BH3">
            <v>225334.11671451342</v>
          </cell>
          <cell r="BI3">
            <v>228978.52765329703</v>
          </cell>
          <cell r="BJ3">
            <v>232482.35835605673</v>
          </cell>
        </row>
        <row r="4"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O6">
            <v>191.83703680603233</v>
          </cell>
          <cell r="P6">
            <v>213.68319438733005</v>
          </cell>
          <cell r="Q6">
            <v>244.28010490216326</v>
          </cell>
          <cell r="R6">
            <v>286.95258822658803</v>
          </cell>
          <cell r="S6">
            <v>320.93616215048513</v>
          </cell>
          <cell r="T6">
            <v>336.41627183377727</v>
          </cell>
          <cell r="U6">
            <v>353.7253400938904</v>
          </cell>
          <cell r="V6">
            <v>378.48841257341468</v>
          </cell>
          <cell r="W6">
            <v>404.1009582585088</v>
          </cell>
          <cell r="X6">
            <v>430.91044037247963</v>
          </cell>
          <cell r="Y6">
            <v>459.94138967125332</v>
          </cell>
          <cell r="Z6">
            <v>489.83358803396931</v>
          </cell>
          <cell r="AA6">
            <v>520.57411190232199</v>
          </cell>
          <cell r="AB6">
            <v>551.97649733473179</v>
          </cell>
          <cell r="AC6">
            <v>584.20672836218148</v>
          </cell>
          <cell r="AD6">
            <v>617.41800575354898</v>
          </cell>
          <cell r="AE6">
            <v>651.56301455268567</v>
          </cell>
          <cell r="AF6">
            <v>686.57302516014602</v>
          </cell>
          <cell r="AG6">
            <v>722.38479811789182</v>
          </cell>
          <cell r="AH6">
            <v>758.73289311873305</v>
          </cell>
          <cell r="AI6">
            <v>795.41743279105697</v>
          </cell>
          <cell r="AJ6">
            <v>832.61065595255025</v>
          </cell>
          <cell r="AK6">
            <v>870.33938085915952</v>
          </cell>
          <cell r="AL6">
            <v>908.34906617977776</v>
          </cell>
          <cell r="AM6">
            <v>946.438984398569</v>
          </cell>
          <cell r="AN6">
            <v>984.52062249325002</v>
          </cell>
          <cell r="AO6">
            <v>1022.4986880824492</v>
          </cell>
          <cell r="AP6">
            <v>1060.1946446437562</v>
          </cell>
          <cell r="AQ6">
            <v>1097.7056847308133</v>
          </cell>
          <cell r="AR6">
            <v>1134.9258113803071</v>
          </cell>
          <cell r="AS6">
            <v>1171.8375833431892</v>
          </cell>
          <cell r="AT6">
            <v>1208.6265951674782</v>
          </cell>
          <cell r="AU6">
            <v>1244.8309172419388</v>
          </cell>
          <cell r="AV6">
            <v>1279.9574412076383</v>
          </cell>
          <cell r="AW6">
            <v>1314.4076929002069</v>
          </cell>
          <cell r="AX6">
            <v>1348.0339425665788</v>
          </cell>
          <cell r="AY6">
            <v>1380.3104678052032</v>
          </cell>
          <cell r="AZ6">
            <v>1411.2925666673036</v>
          </cell>
          <cell r="BA6">
            <v>1441.3378186834445</v>
          </cell>
          <cell r="BB6">
            <v>1470.6027814561178</v>
          </cell>
          <cell r="BC6">
            <v>1498.9943349100743</v>
          </cell>
          <cell r="BD6">
            <v>1526.3038637539144</v>
          </cell>
          <cell r="BE6">
            <v>1552.7193747917956</v>
          </cell>
          <cell r="BF6">
            <v>1578.0514000315097</v>
          </cell>
          <cell r="BG6">
            <v>1602.294775559466</v>
          </cell>
          <cell r="BH6">
            <v>1625.4409933684169</v>
          </cell>
          <cell r="BI6">
            <v>1647.3472082550727</v>
          </cell>
          <cell r="BJ6">
            <v>1667.5666342759871</v>
          </cell>
        </row>
        <row r="7">
          <cell r="O7">
            <v>11.769386745676965</v>
          </cell>
          <cell r="P7">
            <v>13.233861633660341</v>
          </cell>
          <cell r="Q7">
            <v>15.267059827831943</v>
          </cell>
          <cell r="R7">
            <v>18.16954316341187</v>
          </cell>
          <cell r="S7">
            <v>20.547649328156851</v>
          </cell>
          <cell r="T7">
            <v>21.737334877459237</v>
          </cell>
          <cell r="U7">
            <v>23.048119481063704</v>
          </cell>
          <cell r="V7">
            <v>24.857095379348852</v>
          </cell>
          <cell r="W7">
            <v>26.72646378986914</v>
          </cell>
          <cell r="X7">
            <v>28.704344591145915</v>
          </cell>
          <cell r="Y7">
            <v>30.830493918863866</v>
          </cell>
          <cell r="Z7">
            <v>33.04464802934173</v>
          </cell>
          <cell r="AA7">
            <v>35.387610180078184</v>
          </cell>
          <cell r="AB7">
            <v>37.816005840862225</v>
          </cell>
          <cell r="AC7">
            <v>40.33390614391751</v>
          </cell>
          <cell r="AD7">
            <v>42.965887770292383</v>
          </cell>
          <cell r="AE7">
            <v>45.696130875438762</v>
          </cell>
          <cell r="AF7">
            <v>48.503804107502361</v>
          </cell>
          <cell r="AG7">
            <v>51.363638653490682</v>
          </cell>
          <cell r="AH7">
            <v>54.258881237463349</v>
          </cell>
          <cell r="AI7">
            <v>57.11259693669988</v>
          </cell>
          <cell r="AJ7">
            <v>60.001947146139855</v>
          </cell>
          <cell r="AK7">
            <v>62.920004287315592</v>
          </cell>
          <cell r="AL7">
            <v>65.835623904136298</v>
          </cell>
          <cell r="AM7">
            <v>68.757564783199257</v>
          </cell>
          <cell r="AN7">
            <v>71.639618596283611</v>
          </cell>
          <cell r="AO7">
            <v>74.623001518908154</v>
          </cell>
          <cell r="AP7">
            <v>77.550198619220097</v>
          </cell>
          <cell r="AQ7">
            <v>80.355642058993823</v>
          </cell>
          <cell r="AR7">
            <v>83.130000200011565</v>
          </cell>
          <cell r="AS7">
            <v>85.854626806017961</v>
          </cell>
          <cell r="AT7">
            <v>88.505957955065611</v>
          </cell>
          <cell r="AU7">
            <v>91.05880012365057</v>
          </cell>
          <cell r="AV7">
            <v>93.546421841838395</v>
          </cell>
          <cell r="AW7">
            <v>96.00118554911927</v>
          </cell>
          <cell r="AX7">
            <v>98.396114205019657</v>
          </cell>
          <cell r="AY7">
            <v>100.72026256815616</v>
          </cell>
          <cell r="AZ7">
            <v>102.97506601863844</v>
          </cell>
          <cell r="BA7">
            <v>105.15072600381546</v>
          </cell>
          <cell r="BB7">
            <v>107.26827593084579</v>
          </cell>
          <cell r="BC7">
            <v>109.32032870676711</v>
          </cell>
          <cell r="BD7">
            <v>111.27937127648923</v>
          </cell>
          <cell r="BE7">
            <v>113.14955868841579</v>
          </cell>
          <cell r="BF7">
            <v>114.91846663134925</v>
          </cell>
          <cell r="BG7">
            <v>116.58901861200982</v>
          </cell>
          <cell r="BH7">
            <v>118.16321762836297</v>
          </cell>
          <cell r="BI7">
            <v>119.63210459229896</v>
          </cell>
          <cell r="BJ7">
            <v>121.0421805633227</v>
          </cell>
        </row>
        <row r="8"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O14">
            <v>2734.4021528898052</v>
          </cell>
          <cell r="P14">
            <v>2936.5111557941937</v>
          </cell>
          <cell r="Q14">
            <v>3240.8663508415502</v>
          </cell>
          <cell r="R14">
            <v>3608.4766961392261</v>
          </cell>
          <cell r="S14">
            <v>3878.614418069616</v>
          </cell>
          <cell r="T14">
            <v>3922.0814052173901</v>
          </cell>
          <cell r="U14">
            <v>3991.9871005514874</v>
          </cell>
          <cell r="V14">
            <v>4148.9526124288832</v>
          </cell>
          <cell r="W14">
            <v>4317.0113250678478</v>
          </cell>
          <cell r="X14">
            <v>4499.8786104263399</v>
          </cell>
          <cell r="Y14">
            <v>4706.9546900851601</v>
          </cell>
          <cell r="Z14">
            <v>4923.2941726529471</v>
          </cell>
          <cell r="AA14">
            <v>5149.8727628854094</v>
          </cell>
          <cell r="AB14">
            <v>5385.3040267931929</v>
          </cell>
          <cell r="AC14">
            <v>5629.39859259888</v>
          </cell>
          <cell r="AD14">
            <v>5881.8740507010471</v>
          </cell>
          <cell r="AE14">
            <v>6142.5886797951016</v>
          </cell>
          <cell r="AF14">
            <v>6410.9777501590679</v>
          </cell>
          <cell r="AG14">
            <v>6686.6455557949294</v>
          </cell>
          <cell r="AH14">
            <v>6969.6843949924505</v>
          </cell>
          <cell r="AI14">
            <v>7259.482314240382</v>
          </cell>
          <cell r="AJ14">
            <v>7555.7883048112517</v>
          </cell>
          <cell r="AK14">
            <v>7857.5664345017722</v>
          </cell>
          <cell r="AL14">
            <v>8163.8635732341736</v>
          </cell>
          <cell r="AM14">
            <v>8474.1281606981793</v>
          </cell>
          <cell r="AN14">
            <v>8786.3329824254452</v>
          </cell>
          <cell r="AO14">
            <v>9099.3261670686861</v>
          </cell>
          <cell r="AP14">
            <v>9411.70764786773</v>
          </cell>
          <cell r="AQ14">
            <v>9721.7605708928586</v>
          </cell>
          <cell r="AR14">
            <v>10027.593740125392</v>
          </cell>
          <cell r="AS14">
            <v>10328.095698777812</v>
          </cell>
          <cell r="AT14">
            <v>10622.415524043248</v>
          </cell>
          <cell r="AU14">
            <v>10909.866700734563</v>
          </cell>
          <cell r="AV14">
            <v>11189.526080729416</v>
          </cell>
          <cell r="AW14">
            <v>11461.784762155858</v>
          </cell>
          <cell r="AX14">
            <v>11726.299994860696</v>
          </cell>
          <cell r="AY14">
            <v>11982.393874684039</v>
          </cell>
          <cell r="AZ14">
            <v>12230.306662530547</v>
          </cell>
          <cell r="BA14">
            <v>12470.631180833798</v>
          </cell>
          <cell r="BB14">
            <v>12702.497839949765</v>
          </cell>
          <cell r="BC14">
            <v>12926.18832279153</v>
          </cell>
          <cell r="BD14">
            <v>13139.931302258028</v>
          </cell>
          <cell r="BE14">
            <v>13344.851920520716</v>
          </cell>
          <cell r="BF14">
            <v>13539.938699532715</v>
          </cell>
          <cell r="BG14">
            <v>13725.014088278767</v>
          </cell>
          <cell r="BH14">
            <v>13900.501317357688</v>
          </cell>
          <cell r="BI14">
            <v>14065.858589314284</v>
          </cell>
          <cell r="BJ14">
            <v>14224.989180189114</v>
          </cell>
        </row>
        <row r="15">
          <cell r="O15">
            <v>1291.3955156009961</v>
          </cell>
          <cell r="P15">
            <v>1424.4238153716933</v>
          </cell>
          <cell r="Q15">
            <v>1611.3738267584408</v>
          </cell>
          <cell r="R15">
            <v>1836.1178491707701</v>
          </cell>
          <cell r="S15">
            <v>2016.3459329696873</v>
          </cell>
          <cell r="T15">
            <v>2079.7437119863321</v>
          </cell>
          <cell r="U15">
            <v>2155.8266821443203</v>
          </cell>
          <cell r="V15">
            <v>2278.616273202415</v>
          </cell>
          <cell r="W15">
            <v>2407.9748332845706</v>
          </cell>
          <cell r="X15">
            <v>2546.1986417926323</v>
          </cell>
          <cell r="Y15">
            <v>2699.0023156889606</v>
          </cell>
          <cell r="Z15">
            <v>2858.0927300993276</v>
          </cell>
          <cell r="AA15">
            <v>3024.0574903352003</v>
          </cell>
          <cell r="AB15">
            <v>3196.0654208248143</v>
          </cell>
          <cell r="AC15">
            <v>3373.9805438943513</v>
          </cell>
          <cell r="AD15">
            <v>3557.5873877213917</v>
          </cell>
          <cell r="AE15">
            <v>3746.6005912646492</v>
          </cell>
          <cell r="AF15">
            <v>3940.3933966354984</v>
          </cell>
          <cell r="AG15">
            <v>4138.3325547145496</v>
          </cell>
          <cell r="AH15">
            <v>4340.1757942875665</v>
          </cell>
          <cell r="AI15">
            <v>4545.3129615549142</v>
          </cell>
          <cell r="AJ15">
            <v>4753.2016129784106</v>
          </cell>
          <cell r="AK15">
            <v>4962.8605744833994</v>
          </cell>
          <cell r="AL15">
            <v>5173.3408911370789</v>
          </cell>
          <cell r="AM15">
            <v>5383.9748182267776</v>
          </cell>
          <cell r="AN15">
            <v>5593.3135723564765</v>
          </cell>
          <cell r="AO15">
            <v>5800.7087281728964</v>
          </cell>
          <cell r="AP15">
            <v>6005.6909938174313</v>
          </cell>
          <cell r="AQ15">
            <v>6207.7974524391466</v>
          </cell>
          <cell r="AR15">
            <v>6406.6319350577123</v>
          </cell>
          <cell r="AS15">
            <v>6602.1812711491639</v>
          </cell>
          <cell r="AT15">
            <v>6794.2124319050681</v>
          </cell>
          <cell r="AU15">
            <v>6982.3812026568039</v>
          </cell>
          <cell r="AV15">
            <v>7165.9507325329514</v>
          </cell>
          <cell r="AW15">
            <v>7344.9792520841702</v>
          </cell>
          <cell r="AX15">
            <v>7519.0825439652945</v>
          </cell>
          <cell r="AY15">
            <v>7687.6865987330311</v>
          </cell>
          <cell r="AZ15">
            <v>7850.8555573862377</v>
          </cell>
          <cell r="BA15">
            <v>8008.8721470969231</v>
          </cell>
          <cell r="BB15">
            <v>8161.0580868962797</v>
          </cell>
          <cell r="BC15">
            <v>8307.3223443127918</v>
          </cell>
          <cell r="BD15">
            <v>8446.2946027084017</v>
          </cell>
          <cell r="BE15">
            <v>8578.5756499704385</v>
          </cell>
          <cell r="BF15">
            <v>8703.3341582507328</v>
          </cell>
          <cell r="BG15">
            <v>8820.4016771351253</v>
          </cell>
          <cell r="BH15">
            <v>8930.2491310231217</v>
          </cell>
          <cell r="BI15">
            <v>9032.8013023582116</v>
          </cell>
          <cell r="BJ15">
            <v>9130.8922651634475</v>
          </cell>
        </row>
        <row r="16">
          <cell r="O16">
            <v>1088.2124270487029</v>
          </cell>
          <cell r="P16">
            <v>1073.1885017703471</v>
          </cell>
          <cell r="Q16">
            <v>1173.1617447306687</v>
          </cell>
          <cell r="R16">
            <v>1500.6183278376186</v>
          </cell>
          <cell r="S16">
            <v>1625.0454650319843</v>
          </cell>
          <cell r="T16">
            <v>1651.4584999602116</v>
          </cell>
          <cell r="U16">
            <v>1685.2722694640997</v>
          </cell>
          <cell r="V16">
            <v>1752.2183179644437</v>
          </cell>
          <cell r="W16">
            <v>1820.2172129233224</v>
          </cell>
          <cell r="X16">
            <v>1890.825191599361</v>
          </cell>
          <cell r="Y16">
            <v>1968.426226177688</v>
          </cell>
          <cell r="Z16">
            <v>2047.2078969804852</v>
          </cell>
          <cell r="AA16">
            <v>2127.8409804389521</v>
          </cell>
          <cell r="AB16">
            <v>2209.7470151947573</v>
          </cell>
          <cell r="AC16">
            <v>2292.7192251666438</v>
          </cell>
          <cell r="AD16">
            <v>2376.5813868481214</v>
          </cell>
          <cell r="AE16">
            <v>2461.1291368894804</v>
          </cell>
          <cell r="AF16">
            <v>2546.0192207710675</v>
          </cell>
          <cell r="AG16">
            <v>2630.9774244907831</v>
          </cell>
          <cell r="AH16">
            <v>2715.8791770137377</v>
          </cell>
          <cell r="AI16">
            <v>2799.6635297861158</v>
          </cell>
          <cell r="AJ16">
            <v>2881.2463816900872</v>
          </cell>
          <cell r="AK16">
            <v>2959.791052609351</v>
          </cell>
          <cell r="AL16">
            <v>3034.9067790047848</v>
          </cell>
          <cell r="AM16">
            <v>3106.3023392791711</v>
          </cell>
          <cell r="AN16">
            <v>3172.8082499464472</v>
          </cell>
          <cell r="AO16">
            <v>3233.626452672876</v>
          </cell>
          <cell r="AP16">
            <v>3287.9270822363137</v>
          </cell>
          <cell r="AQ16">
            <v>3335.1440498357329</v>
          </cell>
          <cell r="AR16">
            <v>3375.2571057108848</v>
          </cell>
          <cell r="AS16">
            <v>3410.1115847047899</v>
          </cell>
          <cell r="AT16">
            <v>3442.3108291820349</v>
          </cell>
          <cell r="AU16">
            <v>3473.3790995990385</v>
          </cell>
          <cell r="AV16">
            <v>3503.376433477119</v>
          </cell>
          <cell r="AW16">
            <v>3532.6752323135593</v>
          </cell>
          <cell r="AX16">
            <v>3560.7087039908806</v>
          </cell>
          <cell r="AY16">
            <v>3586.3486066136516</v>
          </cell>
          <cell r="AZ16">
            <v>3609.4872413623684</v>
          </cell>
          <cell r="BA16">
            <v>3630.4414087926921</v>
          </cell>
          <cell r="BB16">
            <v>3648.8845073235143</v>
          </cell>
          <cell r="BC16">
            <v>3664.7390225645818</v>
          </cell>
          <cell r="BD16">
            <v>3677.4850805354049</v>
          </cell>
          <cell r="BE16">
            <v>3687.0481731654745</v>
          </cell>
          <cell r="BF16">
            <v>3693.1723639292391</v>
          </cell>
          <cell r="BG16">
            <v>3695.8679337412741</v>
          </cell>
          <cell r="BH16">
            <v>3694.9052823533798</v>
          </cell>
          <cell r="BI16">
            <v>3690.358365091251</v>
          </cell>
          <cell r="BJ16">
            <v>3681.8721195441371</v>
          </cell>
        </row>
        <row r="17">
          <cell r="O17">
            <v>926.65247831643478</v>
          </cell>
          <cell r="P17">
            <v>948.79306189469037</v>
          </cell>
          <cell r="Q17">
            <v>1032.8830715193405</v>
          </cell>
          <cell r="R17">
            <v>1315.5678132423764</v>
          </cell>
          <cell r="S17">
            <v>1418.5432710402279</v>
          </cell>
          <cell r="T17">
            <v>1435.7177325209527</v>
          </cell>
          <cell r="U17">
            <v>1459.9042286778254</v>
          </cell>
          <cell r="V17">
            <v>1513.6317889670522</v>
          </cell>
          <cell r="W17">
            <v>1569.0980975443222</v>
          </cell>
          <cell r="X17">
            <v>1627.6545810859495</v>
          </cell>
          <cell r="Y17">
            <v>1692.7470664148932</v>
          </cell>
          <cell r="Z17">
            <v>1758.8592779946298</v>
          </cell>
          <cell r="AA17">
            <v>1826.2443216558802</v>
          </cell>
          <cell r="AB17">
            <v>1894.2461698415082</v>
          </cell>
          <cell r="AC17">
            <v>1962.3952399230463</v>
          </cell>
          <cell r="AD17">
            <v>2029.962131849612</v>
          </cell>
          <cell r="AE17">
            <v>2096.0899988774449</v>
          </cell>
          <cell r="AF17">
            <v>2160.0591672349333</v>
          </cell>
          <cell r="AG17">
            <v>2221.3993107689753</v>
          </cell>
          <cell r="AH17">
            <v>2279.9296905587348</v>
          </cell>
          <cell r="AI17">
            <v>2334.9877001043174</v>
          </cell>
          <cell r="AJ17">
            <v>2385.9467029688822</v>
          </cell>
          <cell r="AK17">
            <v>2432.3420293186728</v>
          </cell>
          <cell r="AL17">
            <v>2473.9736362165768</v>
          </cell>
          <cell r="AM17">
            <v>2510.9749755905482</v>
          </cell>
          <cell r="AN17">
            <v>2544.2837195731663</v>
          </cell>
          <cell r="AO17">
            <v>2575.5626552006024</v>
          </cell>
          <cell r="AP17">
            <v>2605.6951386178503</v>
          </cell>
          <cell r="AQ17">
            <v>2634.7587932566071</v>
          </cell>
          <cell r="AR17">
            <v>2662.7475182283324</v>
          </cell>
          <cell r="AS17">
            <v>2689.3157810577486</v>
          </cell>
          <cell r="AT17">
            <v>2713.8289753353192</v>
          </cell>
          <cell r="AU17">
            <v>2735.8280751472871</v>
          </cell>
          <cell r="AV17">
            <v>2755.2866843653883</v>
          </cell>
          <cell r="AW17">
            <v>2772.3649065451091</v>
          </cell>
          <cell r="AX17">
            <v>2786.8896679887948</v>
          </cell>
          <cell r="AY17">
            <v>2798.5806903215071</v>
          </cell>
          <cell r="AZ17">
            <v>2807.4516075582651</v>
          </cell>
          <cell r="BA17">
            <v>2813.7084054366487</v>
          </cell>
          <cell r="BB17">
            <v>2817.0070182495201</v>
          </cell>
          <cell r="BC17">
            <v>2817.3135940076027</v>
          </cell>
          <cell r="BD17">
            <v>2814.5306270376554</v>
          </cell>
          <cell r="BE17">
            <v>2808.8169644019704</v>
          </cell>
          <cell r="BF17">
            <v>2799.8948582791563</v>
          </cell>
          <cell r="BG17">
            <v>2789.8463875714492</v>
          </cell>
          <cell r="BH17">
            <v>2778.9920186277127</v>
          </cell>
          <cell r="BI17">
            <v>2767.5580002227198</v>
          </cell>
          <cell r="BJ17">
            <v>2755.5700458788133</v>
          </cell>
        </row>
        <row r="18">
          <cell r="O18">
            <v>73.493187025037258</v>
          </cell>
          <cell r="P18">
            <v>76.433511212908513</v>
          </cell>
          <cell r="Q18">
            <v>95.532001278317409</v>
          </cell>
          <cell r="R18">
            <v>112.61893643661145</v>
          </cell>
          <cell r="S18">
            <v>122.05648782437454</v>
          </cell>
          <cell r="T18">
            <v>124.14637541843088</v>
          </cell>
          <cell r="U18">
            <v>126.80921203956534</v>
          </cell>
          <cell r="V18">
            <v>131.98915124757369</v>
          </cell>
          <cell r="W18">
            <v>137.27413326451943</v>
          </cell>
          <cell r="X18">
            <v>142.77886012900805</v>
          </cell>
          <cell r="Y18">
            <v>148.81682180524206</v>
          </cell>
          <cell r="Z18">
            <v>154.92585574208425</v>
          </cell>
          <cell r="AA18">
            <v>161.14985971791563</v>
          </cell>
          <cell r="AB18">
            <v>167.44486955765205</v>
          </cell>
          <cell r="AC18">
            <v>173.79103201189335</v>
          </cell>
          <cell r="AD18">
            <v>180.16302038321919</v>
          </cell>
          <cell r="AE18">
            <v>186.53352544491858</v>
          </cell>
          <cell r="AF18">
            <v>192.88504536649828</v>
          </cell>
          <cell r="AG18">
            <v>199.18933002874752</v>
          </cell>
          <cell r="AH18">
            <v>205.44557215695369</v>
          </cell>
          <cell r="AI18">
            <v>211.61224137587058</v>
          </cell>
          <cell r="AJ18">
            <v>217.62340098918713</v>
          </cell>
          <cell r="AK18">
            <v>223.43304406176392</v>
          </cell>
          <cell r="AL18">
            <v>229.00394602022203</v>
          </cell>
          <cell r="AM18">
            <v>234.31827744911632</v>
          </cell>
          <cell r="AN18">
            <v>239.33426042727396</v>
          </cell>
          <cell r="AO18">
            <v>244.00240634078105</v>
          </cell>
          <cell r="AP18">
            <v>248.31053478899432</v>
          </cell>
          <cell r="AQ18">
            <v>252.20933503852527</v>
          </cell>
          <cell r="AR18">
            <v>255.65883644816094</v>
          </cell>
          <cell r="AS18">
            <v>258.74067033299463</v>
          </cell>
          <cell r="AT18">
            <v>261.55102693705498</v>
          </cell>
          <cell r="AU18">
            <v>264.17972382542291</v>
          </cell>
          <cell r="AV18">
            <v>266.64660560565352</v>
          </cell>
          <cell r="AW18">
            <v>268.97235591887033</v>
          </cell>
          <cell r="AX18">
            <v>271.12901247913635</v>
          </cell>
          <cell r="AY18">
            <v>273.09940689662011</v>
          </cell>
          <cell r="AZ18">
            <v>274.85682638625082</v>
          </cell>
          <cell r="BA18">
            <v>276.43898612060599</v>
          </cell>
          <cell r="BB18">
            <v>277.8158041028197</v>
          </cell>
          <cell r="BC18">
            <v>279.0249693810822</v>
          </cell>
          <cell r="BD18">
            <v>279.99093526564832</v>
          </cell>
          <cell r="BE18">
            <v>280.76536521041299</v>
          </cell>
          <cell r="BF18">
            <v>281.28161255457121</v>
          </cell>
          <cell r="BG18">
            <v>281.57048816644595</v>
          </cell>
          <cell r="BH18">
            <v>281.66586933792166</v>
          </cell>
          <cell r="BI18">
            <v>281.52964571325964</v>
          </cell>
          <cell r="BJ18">
            <v>281.19052596190903</v>
          </cell>
        </row>
        <row r="19">
          <cell r="O19">
            <v>11.934651184962732</v>
          </cell>
          <cell r="P19">
            <v>12.735331347091439</v>
          </cell>
          <cell r="Q19">
            <v>15.258814071683773</v>
          </cell>
          <cell r="R19">
            <v>17.946208513389596</v>
          </cell>
          <cell r="S19">
            <v>19.402845897017563</v>
          </cell>
          <cell r="T19">
            <v>19.688185968486199</v>
          </cell>
          <cell r="U19">
            <v>20.068713153388639</v>
          </cell>
          <cell r="V19">
            <v>20.856294982247846</v>
          </cell>
          <cell r="W19">
            <v>21.670694737572983</v>
          </cell>
          <cell r="X19">
            <v>22.530707315791375</v>
          </cell>
          <cell r="Y19">
            <v>23.481133305157091</v>
          </cell>
          <cell r="Z19">
            <v>24.443568253182242</v>
          </cell>
          <cell r="AA19">
            <v>25.420428043824124</v>
          </cell>
          <cell r="AB19">
            <v>26.40071151717153</v>
          </cell>
          <cell r="AC19">
            <v>27.385074897726668</v>
          </cell>
          <cell r="AD19">
            <v>28.365993396177522</v>
          </cell>
          <cell r="AE19">
            <v>29.333927887838307</v>
          </cell>
          <cell r="AF19">
            <v>30.280683283577194</v>
          </cell>
          <cell r="AG19">
            <v>31.202459676410399</v>
          </cell>
          <cell r="AH19">
            <v>32.097617381702456</v>
          </cell>
          <cell r="AI19">
            <v>32.956097868257068</v>
          </cell>
          <cell r="AJ19">
            <v>33.773587676341165</v>
          </cell>
          <cell r="AK19">
            <v>34.541928320089283</v>
          </cell>
          <cell r="AL19">
            <v>35.252756201381281</v>
          </cell>
          <cell r="AM19">
            <v>35.900232954896516</v>
          </cell>
          <cell r="AN19">
            <v>36.487885210739755</v>
          </cell>
          <cell r="AO19">
            <v>37.033986921378705</v>
          </cell>
          <cell r="AP19">
            <v>37.557233284726586</v>
          </cell>
          <cell r="AQ19">
            <v>38.056331805947679</v>
          </cell>
          <cell r="AR19">
            <v>38.532223297840261</v>
          </cell>
          <cell r="AS19">
            <v>38.981672252538914</v>
          </cell>
          <cell r="AT19">
            <v>39.398910023907739</v>
          </cell>
          <cell r="AU19">
            <v>39.775079877620961</v>
          </cell>
          <cell r="AV19">
            <v>40.113377167765151</v>
          </cell>
          <cell r="AW19">
            <v>40.421193132226101</v>
          </cell>
          <cell r="AX19">
            <v>40.685560113634075</v>
          </cell>
          <cell r="AY19">
            <v>40.918126903137264</v>
          </cell>
          <cell r="AZ19">
            <v>41.109849489899212</v>
          </cell>
          <cell r="BA19">
            <v>41.261635053633228</v>
          </cell>
          <cell r="BB19">
            <v>41.376861737462967</v>
          </cell>
          <cell r="BC19">
            <v>41.454920318601587</v>
          </cell>
          <cell r="BD19">
            <v>41.48919722835447</v>
          </cell>
          <cell r="BE19">
            <v>41.487800691028305</v>
          </cell>
          <cell r="BF19">
            <v>41.427363054302454</v>
          </cell>
          <cell r="BG19">
            <v>41.337823698461499</v>
          </cell>
          <cell r="BH19">
            <v>41.230654497620009</v>
          </cell>
          <cell r="BI19">
            <v>41.105809114918067</v>
          </cell>
          <cell r="BJ19">
            <v>40.969822143255307</v>
          </cell>
        </row>
        <row r="20">
          <cell r="O20">
            <v>10.94590367</v>
          </cell>
          <cell r="P20">
            <v>10.881033239999999</v>
          </cell>
          <cell r="Q20">
            <v>12.011573474276835</v>
          </cell>
          <cell r="R20">
            <v>13.647574023534737</v>
          </cell>
          <cell r="S20">
            <v>18.239859876017555</v>
          </cell>
          <cell r="T20">
            <v>18.025304033140941</v>
          </cell>
          <cell r="U20">
            <v>17.897801044490492</v>
          </cell>
          <cell r="V20">
            <v>18.120092382207293</v>
          </cell>
          <cell r="W20">
            <v>18.344095063977289</v>
          </cell>
          <cell r="X20">
            <v>18.585751109364463</v>
          </cell>
          <cell r="Y20">
            <v>18.887126926259977</v>
          </cell>
          <cell r="Z20">
            <v>19.184659211812331</v>
          </cell>
          <cell r="AA20">
            <v>19.482145118222579</v>
          </cell>
          <cell r="AB20">
            <v>19.775043083479531</v>
          </cell>
          <cell r="AC20">
            <v>20.062588691683114</v>
          </cell>
          <cell r="AD20">
            <v>20.343670126948112</v>
          </cell>
          <cell r="AE20">
            <v>20.618377050123453</v>
          </cell>
          <cell r="AF20">
            <v>20.887493222085919</v>
          </cell>
          <cell r="AG20">
            <v>21.148887596848638</v>
          </cell>
          <cell r="AH20">
            <v>21.404302302014479</v>
          </cell>
          <cell r="AI20">
            <v>21.652975112195307</v>
          </cell>
          <cell r="AJ20">
            <v>21.894376998230516</v>
          </cell>
          <cell r="AK20">
            <v>22.125808123910563</v>
          </cell>
          <cell r="AL20">
            <v>22.345675766448085</v>
          </cell>
          <cell r="AM20">
            <v>22.554855183403959</v>
          </cell>
          <cell r="AN20">
            <v>22.749458744100185</v>
          </cell>
          <cell r="AO20">
            <v>22.930067325135553</v>
          </cell>
          <cell r="AP20">
            <v>23.094327615717841</v>
          </cell>
          <cell r="AQ20">
            <v>23.239800526791932</v>
          </cell>
          <cell r="AR20">
            <v>23.367481119406367</v>
          </cell>
          <cell r="AS20">
            <v>23.477079564698769</v>
          </cell>
          <cell r="AT20">
            <v>23.569602613334869</v>
          </cell>
          <cell r="AU20">
            <v>23.646088023328868</v>
          </cell>
          <cell r="AV20">
            <v>23.705408764111322</v>
          </cell>
          <cell r="AW20">
            <v>23.74970180789785</v>
          </cell>
          <cell r="AX20">
            <v>23.777939040637236</v>
          </cell>
          <cell r="AY20">
            <v>23.789707177079833</v>
          </cell>
          <cell r="AZ20">
            <v>23.787326108398286</v>
          </cell>
          <cell r="BA20">
            <v>23.772772732979586</v>
          </cell>
          <cell r="BB20">
            <v>23.748731669597824</v>
          </cell>
          <cell r="BC20">
            <v>23.711141690113973</v>
          </cell>
          <cell r="BD20">
            <v>23.662539684129928</v>
          </cell>
          <cell r="BE20">
            <v>23.606783003370271</v>
          </cell>
          <cell r="BF20">
            <v>23.543384471911956</v>
          </cell>
          <cell r="BG20">
            <v>23.472854647250511</v>
          </cell>
          <cell r="BH20">
            <v>23.402391876987494</v>
          </cell>
          <cell r="BI20">
            <v>23.322666711354017</v>
          </cell>
          <cell r="BJ20">
            <v>23.239901487066533</v>
          </cell>
        </row>
        <row r="21">
          <cell r="O21">
            <v>26.344477900000001</v>
          </cell>
          <cell r="P21">
            <v>25.954225200000007</v>
          </cell>
          <cell r="Q21">
            <v>28.684294695722773</v>
          </cell>
          <cell r="R21">
            <v>32.85760553646481</v>
          </cell>
          <cell r="S21">
            <v>35.5227566244358</v>
          </cell>
          <cell r="T21">
            <v>36.079153128901908</v>
          </cell>
          <cell r="U21">
            <v>36.825764795977562</v>
          </cell>
          <cell r="V21">
            <v>38.328924077254975</v>
          </cell>
          <cell r="W21">
            <v>39.887401252840583</v>
          </cell>
          <cell r="X21">
            <v>41.534219829795418</v>
          </cell>
          <cell r="Y21">
            <v>43.356221176179623</v>
          </cell>
          <cell r="Z21">
            <v>45.214445796957826</v>
          </cell>
          <cell r="AA21">
            <v>47.104892090067366</v>
          </cell>
          <cell r="AB21">
            <v>49.016278101688101</v>
          </cell>
          <cell r="AC21">
            <v>50.938920760702196</v>
          </cell>
          <cell r="AD21">
            <v>52.865144352725302</v>
          </cell>
          <cell r="AE21">
            <v>54.779172173976612</v>
          </cell>
          <cell r="AF21">
            <v>56.671122143248319</v>
          </cell>
          <cell r="AG21">
            <v>58.532564052852088</v>
          </cell>
          <cell r="AH21">
            <v>60.362469280330323</v>
          </cell>
          <cell r="AI21">
            <v>62.154831161844591</v>
          </cell>
          <cell r="AJ21">
            <v>63.914117796082223</v>
          </cell>
          <cell r="AK21">
            <v>65.636883064453585</v>
          </cell>
          <cell r="AL21">
            <v>67.319208642488604</v>
          </cell>
          <cell r="AM21">
            <v>68.95353981395759</v>
          </cell>
          <cell r="AN21">
            <v>70.52949271073507</v>
          </cell>
          <cell r="AO21">
            <v>72.052029511166978</v>
          </cell>
          <cell r="AP21">
            <v>73.527804526091245</v>
          </cell>
          <cell r="AQ21">
            <v>74.967089258601689</v>
          </cell>
          <cell r="AR21">
            <v>76.365368258858069</v>
          </cell>
          <cell r="AS21">
            <v>77.727733501010988</v>
          </cell>
          <cell r="AT21">
            <v>79.045213399876531</v>
          </cell>
          <cell r="AU21">
            <v>80.319542407007361</v>
          </cell>
          <cell r="AV21">
            <v>81.530594197436869</v>
          </cell>
          <cell r="AW21">
            <v>82.685451942638892</v>
          </cell>
          <cell r="AX21">
            <v>83.778863616544442</v>
          </cell>
          <cell r="AY21">
            <v>84.800140128926913</v>
          </cell>
          <cell r="AZ21">
            <v>85.742995858650858</v>
          </cell>
          <cell r="BA21">
            <v>86.610608146424113</v>
          </cell>
          <cell r="BB21">
            <v>87.385932616937737</v>
          </cell>
          <cell r="BC21">
            <v>88.085277875577106</v>
          </cell>
          <cell r="BD21">
            <v>88.690683068270801</v>
          </cell>
          <cell r="BE21">
            <v>89.214458079229985</v>
          </cell>
          <cell r="BF21">
            <v>89.661126834594725</v>
          </cell>
          <cell r="BG21">
            <v>90.014527918799672</v>
          </cell>
          <cell r="BH21">
            <v>90.297697980247847</v>
          </cell>
          <cell r="BI21">
            <v>90.508133059625763</v>
          </cell>
          <cell r="BJ21">
            <v>90.667178476891195</v>
          </cell>
        </row>
        <row r="22">
          <cell r="O22">
            <v>776.70011320823471</v>
          </cell>
          <cell r="P22">
            <v>820.3855994972489</v>
          </cell>
          <cell r="Q22">
            <v>881.49094384041689</v>
          </cell>
          <cell r="R22">
            <v>972.18393103808364</v>
          </cell>
          <cell r="S22">
            <v>1022.8702999387081</v>
          </cell>
          <cell r="T22">
            <v>1010.9542239709868</v>
          </cell>
          <cell r="U22">
            <v>1004.3475765569913</v>
          </cell>
          <cell r="V22">
            <v>1017.5519101191189</v>
          </cell>
          <cell r="W22">
            <v>1031.0847419903503</v>
          </cell>
          <cell r="X22">
            <v>1045.7025966077731</v>
          </cell>
          <cell r="Y22">
            <v>1063.4921354726916</v>
          </cell>
          <cell r="Z22">
            <v>1080.8844768100371</v>
          </cell>
          <cell r="AA22">
            <v>1098.4471032553747</v>
          </cell>
          <cell r="AB22">
            <v>1115.8290664204317</v>
          </cell>
          <cell r="AC22">
            <v>1132.8303027571526</v>
          </cell>
          <cell r="AD22">
            <v>1149.2987224257629</v>
          </cell>
          <cell r="AE22">
            <v>1165.1323185217475</v>
          </cell>
          <cell r="AF22">
            <v>1180.2655899632214</v>
          </cell>
          <cell r="AG22">
            <v>1196.0908325118883</v>
          </cell>
          <cell r="AH22">
            <v>1213.7862671963048</v>
          </cell>
          <cell r="AI22">
            <v>1230.3498371172439</v>
          </cell>
          <cell r="AJ22">
            <v>1245.7845866720945</v>
          </cell>
          <cell r="AK22">
            <v>1259.8630805781481</v>
          </cell>
          <cell r="AL22">
            <v>1272.4331528272269</v>
          </cell>
          <cell r="AM22">
            <v>1283.5532044637027</v>
          </cell>
          <cell r="AN22">
            <v>1293.2876875981638</v>
          </cell>
          <cell r="AO22">
            <v>1301.5912783273825</v>
          </cell>
          <cell r="AP22">
            <v>1308.5979030387234</v>
          </cell>
          <cell r="AQ22">
            <v>1314.1340706392034</v>
          </cell>
          <cell r="AR22">
            <v>1318.3807583863525</v>
          </cell>
          <cell r="AS22">
            <v>1321.787665141384</v>
          </cell>
          <cell r="AT22">
            <v>1324.4942849022468</v>
          </cell>
          <cell r="AU22">
            <v>1326.4341092465204</v>
          </cell>
          <cell r="AV22">
            <v>1327.5307919982181</v>
          </cell>
          <cell r="AW22">
            <v>1327.8447995824408</v>
          </cell>
          <cell r="AX22">
            <v>1327.783303196132</v>
          </cell>
          <cell r="AY22">
            <v>1327.2873165347635</v>
          </cell>
          <cell r="AZ22">
            <v>1326.423781271865</v>
          </cell>
          <cell r="BA22">
            <v>1325.2756378336981</v>
          </cell>
          <cell r="BB22">
            <v>1323.806418316947</v>
          </cell>
          <cell r="BC22">
            <v>1322.1101905713574</v>
          </cell>
          <cell r="BD22">
            <v>1320.0414623379072</v>
          </cell>
          <cell r="BE22">
            <v>1317.7379074365408</v>
          </cell>
          <cell r="BF22">
            <v>1315.1351587593681</v>
          </cell>
          <cell r="BG22">
            <v>1312.2385745187278</v>
          </cell>
          <cell r="BH22">
            <v>1309.1321296760671</v>
          </cell>
          <cell r="BI22">
            <v>1305.8152118910771</v>
          </cell>
          <cell r="BJ22">
            <v>1302.2444759739567</v>
          </cell>
        </row>
        <row r="23">
          <cell r="O23">
            <v>3577.627643228253</v>
          </cell>
          <cell r="P23">
            <v>4023.9418186437015</v>
          </cell>
          <cell r="Q23">
            <v>4651.2792642162467</v>
          </cell>
          <cell r="R23">
            <v>5406.1451173084797</v>
          </cell>
          <cell r="S23">
            <v>5993.1991274375223</v>
          </cell>
          <cell r="T23">
            <v>6223.2581466024676</v>
          </cell>
          <cell r="U23">
            <v>6480.5271379962333</v>
          </cell>
          <cell r="V23">
            <v>6868.6280171173448</v>
          </cell>
          <cell r="W23">
            <v>7263.9265154892701</v>
          </cell>
          <cell r="X23">
            <v>7675.6425149003881</v>
          </cell>
          <cell r="Y23">
            <v>8125.2065144299759</v>
          </cell>
          <cell r="Z23">
            <v>8586.7508983432363</v>
          </cell>
          <cell r="AA23">
            <v>9062.0092684209594</v>
          </cell>
          <cell r="AB23">
            <v>9548.3734108017761</v>
          </cell>
          <cell r="AC23">
            <v>10047.511288481242</v>
          </cell>
          <cell r="AD23">
            <v>10557.999473226084</v>
          </cell>
          <cell r="AE23">
            <v>11074.274816939758</v>
          </cell>
          <cell r="AF23">
            <v>11586.585984892334</v>
          </cell>
          <cell r="AG23">
            <v>12099.679118454733</v>
          </cell>
          <cell r="AH23">
            <v>12549.448397352533</v>
          </cell>
          <cell r="AI23">
            <v>13074.703341245244</v>
          </cell>
          <cell r="AJ23">
            <v>13679.653875127644</v>
          </cell>
          <cell r="AK23">
            <v>14206.556727302668</v>
          </cell>
          <cell r="AL23">
            <v>14726.328664659564</v>
          </cell>
          <cell r="AM23">
            <v>15246.010417285082</v>
          </cell>
          <cell r="AN23">
            <v>15764.174035518223</v>
          </cell>
          <cell r="AO23">
            <v>16279.340587213364</v>
          </cell>
          <cell r="AP23">
            <v>16790.937444117684</v>
          </cell>
          <cell r="AQ23">
            <v>17297.715311995231</v>
          </cell>
          <cell r="AR23">
            <v>17798.419343911744</v>
          </cell>
          <cell r="AS23">
            <v>18293.35122445209</v>
          </cell>
          <cell r="AT23">
            <v>18782.356772422725</v>
          </cell>
          <cell r="AU23">
            <v>19264.37546226928</v>
          </cell>
          <cell r="AV23">
            <v>19737.613659488354</v>
          </cell>
          <cell r="AW23">
            <v>20203.479323843905</v>
          </cell>
          <cell r="AX23">
            <v>20662.444663144539</v>
          </cell>
          <cell r="AY23">
            <v>21113.722967802441</v>
          </cell>
          <cell r="AZ23">
            <v>21557.889415033675</v>
          </cell>
          <cell r="BA23">
            <v>21996.165475855087</v>
          </cell>
          <cell r="BB23">
            <v>22426.935087574249</v>
          </cell>
          <cell r="BC23">
            <v>22850.092785286593</v>
          </cell>
          <cell r="BD23">
            <v>23261.984261947007</v>
          </cell>
          <cell r="BE23">
            <v>23664.347147775399</v>
          </cell>
          <cell r="BF23">
            <v>24055.283320529546</v>
          </cell>
          <cell r="BG23">
            <v>24434.337163513894</v>
          </cell>
          <cell r="BH23">
            <v>24760.58915252933</v>
          </cell>
          <cell r="BI23">
            <v>25115.193563448498</v>
          </cell>
          <cell r="BJ23">
            <v>25475.821006411596</v>
          </cell>
        </row>
        <row r="24">
          <cell r="O24">
            <v>16079.665625830678</v>
          </cell>
          <cell r="P24">
            <v>17417.409133738733</v>
          </cell>
          <cell r="Q24">
            <v>19207.306849753666</v>
          </cell>
          <cell r="R24">
            <v>21594.914983141476</v>
          </cell>
          <cell r="S24">
            <v>23252.281347173113</v>
          </cell>
          <cell r="T24">
            <v>23521.579587404231</v>
          </cell>
          <cell r="U24">
            <v>23922.054133702142</v>
          </cell>
          <cell r="V24">
            <v>24820.186463351463</v>
          </cell>
          <cell r="W24">
            <v>25755.718791894236</v>
          </cell>
          <cell r="X24">
            <v>26755.459347660933</v>
          </cell>
          <cell r="Y24">
            <v>27887.463547932566</v>
          </cell>
          <cell r="Z24">
            <v>29063.604682695222</v>
          </cell>
          <cell r="AA24">
            <v>30284.361288718854</v>
          </cell>
          <cell r="AB24">
            <v>31543.359913141645</v>
          </cell>
          <cell r="AC24">
            <v>32849.253553644616</v>
          </cell>
          <cell r="AD24">
            <v>34203.021348325296</v>
          </cell>
          <cell r="AE24">
            <v>35590.490621391225</v>
          </cell>
          <cell r="AF24">
            <v>36966.253556673924</v>
          </cell>
          <cell r="AG24">
            <v>38343.300678358501</v>
          </cell>
          <cell r="AH24">
            <v>39714.360401504644</v>
          </cell>
          <cell r="AI24">
            <v>41173.777942083798</v>
          </cell>
          <cell r="AJ24">
            <v>42724.512896171233</v>
          </cell>
          <cell r="AK24">
            <v>44237.795929877728</v>
          </cell>
          <cell r="AL24">
            <v>45761.604279730316</v>
          </cell>
          <cell r="AM24">
            <v>47317.759358938943</v>
          </cell>
          <cell r="AN24">
            <v>48899.765597064572</v>
          </cell>
          <cell r="AO24">
            <v>50504.940613598599</v>
          </cell>
          <cell r="AP24">
            <v>52131.138233262544</v>
          </cell>
          <cell r="AQ24">
            <v>53774.624528937842</v>
          </cell>
          <cell r="AR24">
            <v>55430.976795817551</v>
          </cell>
          <cell r="AS24">
            <v>57099.610818427165</v>
          </cell>
          <cell r="AT24">
            <v>58779.233939792641</v>
          </cell>
          <cell r="AU24">
            <v>60467.062738885768</v>
          </cell>
          <cell r="AV24">
            <v>62157.052400854191</v>
          </cell>
          <cell r="AW24">
            <v>63849.40894409045</v>
          </cell>
          <cell r="AX24">
            <v>65541.027254914094</v>
          </cell>
          <cell r="AY24">
            <v>67227.717514391334</v>
          </cell>
          <cell r="AZ24">
            <v>68911.076995423005</v>
          </cell>
          <cell r="BA24">
            <v>70594.944756793033</v>
          </cell>
          <cell r="BB24">
            <v>72274.873757803085</v>
          </cell>
          <cell r="BC24">
            <v>73951.422808320043</v>
          </cell>
          <cell r="BD24">
            <v>75613.306996334286</v>
          </cell>
          <cell r="BE24">
            <v>77266.532902013758</v>
          </cell>
          <cell r="BF24">
            <v>78904.972415423195</v>
          </cell>
          <cell r="BG24">
            <v>80528.0058053744</v>
          </cell>
          <cell r="BH24">
            <v>82112.115958931478</v>
          </cell>
          <cell r="BI24">
            <v>83712.891888595608</v>
          </cell>
          <cell r="BJ24">
            <v>85302.958907821216</v>
          </cell>
        </row>
        <row r="25">
          <cell r="O25">
            <v>5774.9927050429233</v>
          </cell>
          <cell r="P25">
            <v>6546.7996715824893</v>
          </cell>
          <cell r="Q25">
            <v>7353.1951066866986</v>
          </cell>
          <cell r="R25">
            <v>8811.5422587660596</v>
          </cell>
          <cell r="S25">
            <v>9875.7233181316169</v>
          </cell>
          <cell r="T25">
            <v>10394.575754662093</v>
          </cell>
          <cell r="U25">
            <v>10993.479020816028</v>
          </cell>
          <cell r="V25">
            <v>11852.793880138024</v>
          </cell>
          <cell r="W25">
            <v>12772.967115393003</v>
          </cell>
          <cell r="X25">
            <v>13767.587256640471</v>
          </cell>
          <cell r="Y25">
            <v>14869.95740012772</v>
          </cell>
          <cell r="Z25">
            <v>16037.351995544346</v>
          </cell>
          <cell r="AA25">
            <v>17274.408559678432</v>
          </cell>
          <cell r="AB25">
            <v>18577.013326471959</v>
          </cell>
          <cell r="AC25">
            <v>19944.943873597396</v>
          </cell>
          <cell r="AD25">
            <v>21374.047073813283</v>
          </cell>
          <cell r="AE25">
            <v>22853.924767435077</v>
          </cell>
          <cell r="AF25">
            <v>24372.195076310334</v>
          </cell>
          <cell r="AG25">
            <v>25922.159556334769</v>
          </cell>
          <cell r="AH25">
            <v>27501.775108948063</v>
          </cell>
          <cell r="AI25">
            <v>29105.796912858059</v>
          </cell>
          <cell r="AJ25">
            <v>30731.811771205848</v>
          </cell>
          <cell r="AK25">
            <v>32376.441408319806</v>
          </cell>
          <cell r="AL25">
            <v>34036.612783339682</v>
          </cell>
          <cell r="AM25">
            <v>35710.053630866991</v>
          </cell>
          <cell r="AN25">
            <v>37394.047955900947</v>
          </cell>
          <cell r="AO25">
            <v>39100.444076797321</v>
          </cell>
          <cell r="AP25">
            <v>40841.658949568395</v>
          </cell>
          <cell r="AQ25">
            <v>42619.325105751115</v>
          </cell>
          <cell r="AR25">
            <v>44429.764164910528</v>
          </cell>
          <cell r="AS25">
            <v>46275.391703032736</v>
          </cell>
          <cell r="AT25">
            <v>48162.55597191328</v>
          </cell>
          <cell r="AU25">
            <v>50095.506201319702</v>
          </cell>
          <cell r="AV25">
            <v>52071.789090463906</v>
          </cell>
          <cell r="AW25">
            <v>54095.303099937955</v>
          </cell>
          <cell r="AX25">
            <v>56151.499982814479</v>
          </cell>
          <cell r="AY25">
            <v>58195.694010715844</v>
          </cell>
          <cell r="AZ25">
            <v>60184.257930225118</v>
          </cell>
          <cell r="BA25">
            <v>62098.734400966401</v>
          </cell>
          <cell r="BB25">
            <v>63928.664312181339</v>
          </cell>
          <cell r="BC25">
            <v>65674.384925731531</v>
          </cell>
          <cell r="BD25">
            <v>67339.941321811551</v>
          </cell>
          <cell r="BE25">
            <v>68949.01270263255</v>
          </cell>
          <cell r="BF25">
            <v>70502.694603332784</v>
          </cell>
          <cell r="BG25">
            <v>71998.537748053102</v>
          </cell>
          <cell r="BH25">
            <v>73441.384007974077</v>
          </cell>
          <cell r="BI25">
            <v>74833.3154959206</v>
          </cell>
          <cell r="BJ25">
            <v>76186.72534968039</v>
          </cell>
        </row>
        <row r="26">
          <cell r="O26">
            <v>13140.378768309181</v>
          </cell>
          <cell r="P26">
            <v>14936.004149334623</v>
          </cell>
          <cell r="Q26">
            <v>16792.609174320867</v>
          </cell>
          <cell r="R26">
            <v>20113.920398361381</v>
          </cell>
          <cell r="S26">
            <v>22522.457765587056</v>
          </cell>
          <cell r="T26">
            <v>23674.637083549002</v>
          </cell>
          <cell r="U26">
            <v>24998.88265334356</v>
          </cell>
          <cell r="V26">
            <v>26906.037056796293</v>
          </cell>
          <cell r="W26">
            <v>28942.921004180072</v>
          </cell>
          <cell r="X26">
            <v>31140.813123515498</v>
          </cell>
          <cell r="Y26">
            <v>33572.480314523025</v>
          </cell>
          <cell r="Z26">
            <v>36131.43560219663</v>
          </cell>
          <cell r="AA26">
            <v>38815.594400788796</v>
          </cell>
          <cell r="AB26">
            <v>41609.19015482354</v>
          </cell>
          <cell r="AC26">
            <v>44508.171654265177</v>
          </cell>
          <cell r="AD26">
            <v>47504.904672528086</v>
          </cell>
          <cell r="AE26">
            <v>50593.137697009217</v>
          </cell>
          <cell r="AF26">
            <v>53765.953790212465</v>
          </cell>
          <cell r="AG26">
            <v>57014.400907364659</v>
          </cell>
          <cell r="AH26">
            <v>60362.23292307058</v>
          </cell>
          <cell r="AI26">
            <v>63774.559884712544</v>
          </cell>
          <cell r="AJ26">
            <v>67228.495899180096</v>
          </cell>
          <cell r="AK26">
            <v>70760.845134379764</v>
          </cell>
          <cell r="AL26">
            <v>74369.724338816901</v>
          </cell>
          <cell r="AM26">
            <v>78050.688013094914</v>
          </cell>
          <cell r="AN26">
            <v>81793.1522936806</v>
          </cell>
          <cell r="AO26">
            <v>85602.300996972845</v>
          </cell>
          <cell r="AP26">
            <v>89481.853371068835</v>
          </cell>
          <cell r="AQ26">
            <v>93428.082781318662</v>
          </cell>
          <cell r="AR26">
            <v>97436.113176773113</v>
          </cell>
          <cell r="AS26">
            <v>101493.3803359525</v>
          </cell>
          <cell r="AT26">
            <v>105558.38857555183</v>
          </cell>
          <cell r="AU26">
            <v>109574.16324135446</v>
          </cell>
          <cell r="AV26">
            <v>113497.72759263245</v>
          </cell>
          <cell r="AW26">
            <v>117318.12586964581</v>
          </cell>
          <cell r="AX26">
            <v>121023.49714965592</v>
          </cell>
          <cell r="AY26">
            <v>124614.5079882921</v>
          </cell>
          <cell r="AZ26">
            <v>128109.04140028142</v>
          </cell>
          <cell r="BA26">
            <v>131517.06228376465</v>
          </cell>
          <cell r="BB26">
            <v>134825.56240064002</v>
          </cell>
          <cell r="BC26">
            <v>138037.98917310129</v>
          </cell>
          <cell r="BD26">
            <v>141138.49107458605</v>
          </cell>
          <cell r="BE26">
            <v>144143.51703276901</v>
          </cell>
          <cell r="BF26">
            <v>147046.64303787748</v>
          </cell>
          <cell r="BG26">
            <v>149850.43893208861</v>
          </cell>
          <cell r="BH26">
            <v>152565.87266989844</v>
          </cell>
          <cell r="BI26">
            <v>155193.37511983144</v>
          </cell>
          <cell r="BJ26">
            <v>157758.45771885378</v>
          </cell>
        </row>
        <row r="27"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</row>
        <row r="28"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</row>
        <row r="29">
          <cell r="O29">
            <v>4016.3811778659792</v>
          </cell>
          <cell r="P29">
            <v>4460.4459208559019</v>
          </cell>
          <cell r="Q29">
            <v>4513.8581754935685</v>
          </cell>
          <cell r="R29">
            <v>5312.0915493953462</v>
          </cell>
          <cell r="S29">
            <v>5811.7019709900178</v>
          </cell>
          <cell r="T29">
            <v>5971.1516360089054</v>
          </cell>
          <cell r="U29">
            <v>6164.7076648554375</v>
          </cell>
          <cell r="V29">
            <v>6489.0038659289385</v>
          </cell>
          <cell r="W29">
            <v>6828.6488498589933</v>
          </cell>
          <cell r="X29">
            <v>7190.0414907736686</v>
          </cell>
          <cell r="Y29">
            <v>7589.2511429656843</v>
          </cell>
          <cell r="Z29">
            <v>8002.6177350799935</v>
          </cell>
          <cell r="AA29">
            <v>8432.0036015620462</v>
          </cell>
          <cell r="AB29">
            <v>8875.6661863251793</v>
          </cell>
          <cell r="AC29">
            <v>9333.9894078784728</v>
          </cell>
          <cell r="AD29">
            <v>9807.3502642572148</v>
          </cell>
          <cell r="AE29">
            <v>10296.071778251064</v>
          </cell>
          <cell r="AF29">
            <v>10800.238519295621</v>
          </cell>
          <cell r="AG29">
            <v>11320.19386243271</v>
          </cell>
          <cell r="AH29">
            <v>11856.518246759122</v>
          </cell>
          <cell r="AI29">
            <v>12408.506120469894</v>
          </cell>
          <cell r="AJ29">
            <v>12976.210876776699</v>
          </cell>
          <cell r="AK29">
            <v>13558.4759246625</v>
          </cell>
          <cell r="AL29">
            <v>14153.71106418085</v>
          </cell>
          <cell r="AM29">
            <v>14760.379211328496</v>
          </cell>
          <cell r="AN29">
            <v>15374.295910769728</v>
          </cell>
          <cell r="AO29">
            <v>15992.857583061588</v>
          </cell>
          <cell r="AP29">
            <v>16613.674978023704</v>
          </cell>
          <cell r="AQ29">
            <v>17233.966518784513</v>
          </cell>
          <cell r="AR29">
            <v>17850.900830506627</v>
          </cell>
          <cell r="AS29">
            <v>18463.041087782025</v>
          </cell>
          <cell r="AT29">
            <v>19068.386890971422</v>
          </cell>
          <cell r="AU29">
            <v>19664.70164665196</v>
          </cell>
          <cell r="AV29">
            <v>20249.339906864738</v>
          </cell>
          <cell r="AW29">
            <v>20822.14687731937</v>
          </cell>
          <cell r="AX29">
            <v>21382.127238243756</v>
          </cell>
          <cell r="AY29">
            <v>21927.887636286174</v>
          </cell>
          <cell r="AZ29">
            <v>22460.010524563593</v>
          </cell>
          <cell r="BA29">
            <v>22979.680580287775</v>
          </cell>
          <cell r="BB29">
            <v>23485.1367592311</v>
          </cell>
          <cell r="BC29">
            <v>23976.490621183264</v>
          </cell>
          <cell r="BD29">
            <v>24450.303790331727</v>
          </cell>
          <cell r="BE29">
            <v>24908.262934349954</v>
          </cell>
          <cell r="BF29">
            <v>25347.791157132342</v>
          </cell>
          <cell r="BG29">
            <v>25768.121144030672</v>
          </cell>
          <cell r="BH29">
            <v>26169.687899674689</v>
          </cell>
          <cell r="BI29">
            <v>26551.238045837621</v>
          </cell>
          <cell r="BJ29">
            <v>26915.148959478625</v>
          </cell>
        </row>
        <row r="30">
          <cell r="O30">
            <v>4171.9732835103805</v>
          </cell>
          <cell r="P30">
            <v>4712.6000642045828</v>
          </cell>
          <cell r="Q30">
            <v>4885.841309874927</v>
          </cell>
          <cell r="R30">
            <v>5931.8863423825696</v>
          </cell>
          <cell r="S30">
            <v>6677.9271635073346</v>
          </cell>
          <cell r="T30">
            <v>7043.4342301765791</v>
          </cell>
          <cell r="U30">
            <v>7449.0659797400176</v>
          </cell>
          <cell r="V30">
            <v>8016.6999423802326</v>
          </cell>
          <cell r="W30">
            <v>8610.5270596518894</v>
          </cell>
          <cell r="X30">
            <v>9239.0642763588403</v>
          </cell>
          <cell r="Y30">
            <v>9924.1123003259418</v>
          </cell>
          <cell r="Z30">
            <v>10636.228199377123</v>
          </cell>
          <cell r="AA30">
            <v>11378.367093574692</v>
          </cell>
          <cell r="AB30">
            <v>12148.384888354343</v>
          </cell>
          <cell r="AC30">
            <v>12946.390866745542</v>
          </cell>
          <cell r="AD30">
            <v>13772.267757173613</v>
          </cell>
          <cell r="AE30">
            <v>14625.792759831391</v>
          </cell>
          <cell r="AF30">
            <v>15506.156066341306</v>
          </cell>
          <cell r="AG30">
            <v>16412.05909986288</v>
          </cell>
          <cell r="AH30">
            <v>17347.606090449135</v>
          </cell>
          <cell r="AI30">
            <v>18304.566098758638</v>
          </cell>
          <cell r="AJ30">
            <v>19274.507920346932</v>
          </cell>
          <cell r="AK30">
            <v>20258.023209976378</v>
          </cell>
          <cell r="AL30">
            <v>21250.454530735471</v>
          </cell>
          <cell r="AM30">
            <v>22248.217501195111</v>
          </cell>
          <cell r="AN30">
            <v>23244.509179854562</v>
          </cell>
          <cell r="AO30">
            <v>24235.156075462917</v>
          </cell>
          <cell r="AP30">
            <v>25216.49946809118</v>
          </cell>
          <cell r="AQ30">
            <v>26184.583535379781</v>
          </cell>
          <cell r="AR30">
            <v>27135.335891316219</v>
          </cell>
          <cell r="AS30">
            <v>28067.314234171285</v>
          </cell>
          <cell r="AT30">
            <v>28979.263747669484</v>
          </cell>
          <cell r="AU30">
            <v>29870.264112512494</v>
          </cell>
          <cell r="AV30">
            <v>30738.570325088938</v>
          </cell>
          <cell r="AW30">
            <v>31585.721447172695</v>
          </cell>
          <cell r="AX30">
            <v>32411.231752473836</v>
          </cell>
          <cell r="AY30">
            <v>33213.537026032245</v>
          </cell>
          <cell r="AZ30">
            <v>33993.571420235734</v>
          </cell>
          <cell r="BA30">
            <v>34752.610305962284</v>
          </cell>
          <cell r="BB30">
            <v>35487.810359714531</v>
          </cell>
          <cell r="BC30">
            <v>36199.356530225486</v>
          </cell>
          <cell r="BD30">
            <v>36881.616247762213</v>
          </cell>
          <cell r="BE30">
            <v>37537.147751891658</v>
          </cell>
          <cell r="BF30">
            <v>38162.466970622656</v>
          </cell>
          <cell r="BG30">
            <v>38756.252334208933</v>
          </cell>
          <cell r="BH30">
            <v>39319.404861158961</v>
          </cell>
          <cell r="BI30">
            <v>39850.728468949877</v>
          </cell>
          <cell r="BJ30">
            <v>40353.947210957602</v>
          </cell>
        </row>
        <row r="31">
          <cell r="O31">
            <v>0</v>
          </cell>
          <cell r="P31">
            <v>196.2199591635362</v>
          </cell>
          <cell r="Q31">
            <v>202.40268849208894</v>
          </cell>
          <cell r="R31">
            <v>232.82358063435964</v>
          </cell>
          <cell r="S31">
            <v>234.1717862744955</v>
          </cell>
          <cell r="T31">
            <v>220.70426651596443</v>
          </cell>
          <cell r="U31">
            <v>208.58504876815826</v>
          </cell>
          <cell r="V31">
            <v>200.58703289647747</v>
          </cell>
          <cell r="W31">
            <v>192.49051319070637</v>
          </cell>
          <cell r="X31">
            <v>184.51321920559079</v>
          </cell>
          <cell r="Y31">
            <v>177.05427358501467</v>
          </cell>
          <cell r="Z31">
            <v>169.54488328693614</v>
          </cell>
          <cell r="AA31">
            <v>162.11329991128162</v>
          </cell>
          <cell r="AB31">
            <v>154.80183051371461</v>
          </cell>
          <cell r="AC31">
            <v>147.71332805758877</v>
          </cell>
          <cell r="AD31">
            <v>140.94335351203227</v>
          </cell>
          <cell r="AE31">
            <v>134.56914325909318</v>
          </cell>
          <cell r="AF31">
            <v>128.65863879396517</v>
          </cell>
          <cell r="AG31">
            <v>123.32091851656853</v>
          </cell>
          <cell r="AH31">
            <v>118.60038275919473</v>
          </cell>
          <cell r="AI31">
            <v>114.47953989866521</v>
          </cell>
          <cell r="AJ31">
            <v>111.00138393601918</v>
          </cell>
          <cell r="AK31">
            <v>108.17166385813269</v>
          </cell>
          <cell r="AL31">
            <v>105.97164327478008</v>
          </cell>
          <cell r="AM31">
            <v>104.37612849860392</v>
          </cell>
          <cell r="AN31">
            <v>103.34184813278982</v>
          </cell>
          <cell r="AO31">
            <v>102.83624886887451</v>
          </cell>
          <cell r="AP31">
            <v>102.81811196999297</v>
          </cell>
          <cell r="AQ31">
            <v>103.23696847591273</v>
          </cell>
          <cell r="AR31">
            <v>104.03815416670585</v>
          </cell>
          <cell r="AS31">
            <v>105.17737403452273</v>
          </cell>
          <cell r="AT31">
            <v>106.60909533476189</v>
          </cell>
          <cell r="AU31">
            <v>108.28474189232533</v>
          </cell>
          <cell r="AV31">
            <v>110.15321409482137</v>
          </cell>
          <cell r="AW31">
            <v>112.17803916267111</v>
          </cell>
          <cell r="AX31">
            <v>114.31822798531209</v>
          </cell>
          <cell r="AY31">
            <v>116.53335801143922</v>
          </cell>
          <cell r="AZ31">
            <v>118.79488336013799</v>
          </cell>
          <cell r="BA31">
            <v>121.07975749066402</v>
          </cell>
          <cell r="BB31">
            <v>123.35552080595365</v>
          </cell>
          <cell r="BC31">
            <v>125.60264843733144</v>
          </cell>
          <cell r="BD31">
            <v>127.78389044061839</v>
          </cell>
          <cell r="BE31">
            <v>129.89227000690732</v>
          </cell>
          <cell r="BF31">
            <v>131.90328919730877</v>
          </cell>
          <cell r="BG31">
            <v>133.80644632008361</v>
          </cell>
          <cell r="BH31">
            <v>135.60029344727269</v>
          </cell>
          <cell r="BI31">
            <v>137.27624202426009</v>
          </cell>
          <cell r="BJ31">
            <v>138.84470396986828</v>
          </cell>
        </row>
        <row r="32">
          <cell r="O32">
            <v>0</v>
          </cell>
          <cell r="P32">
            <v>60.744529600205617</v>
          </cell>
          <cell r="Q32">
            <v>63.825573158704493</v>
          </cell>
          <cell r="R32">
            <v>75.426971304757217</v>
          </cell>
          <cell r="S32">
            <v>77.976989521130633</v>
          </cell>
          <cell r="T32">
            <v>75.568551464855332</v>
          </cell>
          <cell r="U32">
            <v>73.455600643746635</v>
          </cell>
          <cell r="V32">
            <v>72.677010353920778</v>
          </cell>
          <cell r="W32">
            <v>71.762858221225258</v>
          </cell>
          <cell r="X32">
            <v>70.771466889176523</v>
          </cell>
          <cell r="Y32">
            <v>69.849692919503497</v>
          </cell>
          <cell r="Z32">
            <v>68.746978253054138</v>
          </cell>
          <cell r="AA32">
            <v>67.480142393864298</v>
          </cell>
          <cell r="AB32">
            <v>66.043105706522709</v>
          </cell>
          <cell r="AC32">
            <v>64.461400172142632</v>
          </cell>
          <cell r="AD32">
            <v>62.748449227383482</v>
          </cell>
          <cell r="AE32">
            <v>60.922683726743507</v>
          </cell>
          <cell r="AF32">
            <v>59.020446437838146</v>
          </cell>
          <cell r="AG32">
            <v>57.06612627013957</v>
          </cell>
          <cell r="AH32">
            <v>55.144746226308492</v>
          </cell>
          <cell r="AI32">
            <v>53.225356034186994</v>
          </cell>
          <cell r="AJ32">
            <v>51.281784348175194</v>
          </cell>
          <cell r="AK32">
            <v>49.392651690740124</v>
          </cell>
          <cell r="AL32">
            <v>47.57726178824624</v>
          </cell>
          <cell r="AM32">
            <v>45.850587683436267</v>
          </cell>
          <cell r="AN32">
            <v>44.22383031760031</v>
          </cell>
          <cell r="AO32">
            <v>42.720798046567559</v>
          </cell>
          <cell r="AP32">
            <v>41.353842941445997</v>
          </cell>
          <cell r="AQ32">
            <v>40.121900599186603</v>
          </cell>
          <cell r="AR32">
            <v>39.022517547695031</v>
          </cell>
          <cell r="AS32">
            <v>38.061035504701032</v>
          </cell>
          <cell r="AT32">
            <v>37.232869088532851</v>
          </cell>
          <cell r="AU32">
            <v>36.528729222734498</v>
          </cell>
          <cell r="AV32">
            <v>35.93589014840633</v>
          </cell>
          <cell r="AW32">
            <v>35.445568752656285</v>
          </cell>
          <cell r="AX32">
            <v>35.046987594680274</v>
          </cell>
          <cell r="AY32">
            <v>34.730246532047936</v>
          </cell>
          <cell r="AZ32">
            <v>34.486773103047028</v>
          </cell>
          <cell r="BA32">
            <v>34.308244422087299</v>
          </cell>
          <cell r="BB32">
            <v>34.18598922022143</v>
          </cell>
          <cell r="BC32">
            <v>34.112318460457971</v>
          </cell>
          <cell r="BD32">
            <v>34.073079176198839</v>
          </cell>
          <cell r="BE32">
            <v>34.065940534532025</v>
          </cell>
          <cell r="BF32">
            <v>34.083868820764252</v>
          </cell>
          <cell r="BG32">
            <v>34.119564927284827</v>
          </cell>
          <cell r="BH32">
            <v>34.170466496343067</v>
          </cell>
          <cell r="BI32">
            <v>34.234773225447597</v>
          </cell>
          <cell r="BJ32">
            <v>34.312906571350418</v>
          </cell>
        </row>
        <row r="33">
          <cell r="O33">
            <v>0</v>
          </cell>
          <cell r="P33">
            <v>3.0653164679861313</v>
          </cell>
          <cell r="Q33">
            <v>3.6460335474058594</v>
          </cell>
          <cell r="R33">
            <v>4.5648552628159127</v>
          </cell>
          <cell r="S33">
            <v>5.0561926027725406</v>
          </cell>
          <cell r="T33">
            <v>5.2593042553965219</v>
          </cell>
          <cell r="U33">
            <v>5.4909513917697925</v>
          </cell>
          <cell r="V33">
            <v>5.8373720769672683</v>
          </cell>
          <cell r="W33">
            <v>6.1994911796091596</v>
          </cell>
          <cell r="X33">
            <v>6.5828921318531259</v>
          </cell>
          <cell r="Y33">
            <v>7.0023703026136035</v>
          </cell>
          <cell r="Z33">
            <v>7.4403087378205006</v>
          </cell>
          <cell r="AA33">
            <v>7.890290289669716</v>
          </cell>
          <cell r="AB33">
            <v>8.3514323943625719</v>
          </cell>
          <cell r="AC33">
            <v>8.8295995459424503</v>
          </cell>
          <cell r="AD33">
            <v>9.3197456208625216</v>
          </cell>
          <cell r="AE33">
            <v>9.8186954421314212</v>
          </cell>
          <cell r="AF33">
            <v>10.331695518572257</v>
          </cell>
          <cell r="AG33">
            <v>10.858237665559141</v>
          </cell>
          <cell r="AH33">
            <v>11.387483792570711</v>
          </cell>
          <cell r="AI33">
            <v>11.92413174616421</v>
          </cell>
          <cell r="AJ33">
            <v>12.473516879074722</v>
          </cell>
          <cell r="AK33">
            <v>13.02614620394036</v>
          </cell>
          <cell r="AL33">
            <v>13.58849846562056</v>
          </cell>
          <cell r="AM33">
            <v>14.160648431682242</v>
          </cell>
          <cell r="AN33">
            <v>14.726990954937659</v>
          </cell>
          <cell r="AO33">
            <v>15.303661236531205</v>
          </cell>
          <cell r="AP33">
            <v>15.886625951492428</v>
          </cell>
          <cell r="AQ33">
            <v>16.461155531744978</v>
          </cell>
          <cell r="AR33">
            <v>17.045482040473889</v>
          </cell>
          <cell r="AS33">
            <v>17.625417405258425</v>
          </cell>
          <cell r="AT33">
            <v>18.192970259404753</v>
          </cell>
          <cell r="AU33">
            <v>18.758749466198022</v>
          </cell>
          <cell r="AV33">
            <v>19.310523618490983</v>
          </cell>
          <cell r="AW33">
            <v>19.855451125035774</v>
          </cell>
          <cell r="AX33">
            <v>20.395853887238985</v>
          </cell>
          <cell r="AY33">
            <v>20.923084925320545</v>
          </cell>
          <cell r="AZ33">
            <v>21.441112457023834</v>
          </cell>
          <cell r="BA33">
            <v>21.9506502204299</v>
          </cell>
          <cell r="BB33">
            <v>22.449611704149969</v>
          </cell>
          <cell r="BC33">
            <v>22.940579054551307</v>
          </cell>
          <cell r="BD33">
            <v>23.419923669593391</v>
          </cell>
          <cell r="BE33">
            <v>23.888893060550892</v>
          </cell>
          <cell r="BF33">
            <v>24.345052637077234</v>
          </cell>
          <cell r="BG33">
            <v>24.786988851649607</v>
          </cell>
          <cell r="BH33">
            <v>25.214681682252483</v>
          </cell>
          <cell r="BI33">
            <v>25.62668881806708</v>
          </cell>
          <cell r="BJ33">
            <v>26.024783421649968</v>
          </cell>
        </row>
        <row r="34">
          <cell r="O34">
            <v>0</v>
          </cell>
          <cell r="P34">
            <v>212.30181685029623</v>
          </cell>
          <cell r="Q34">
            <v>255.62272198246433</v>
          </cell>
          <cell r="R34">
            <v>324.1359241675658</v>
          </cell>
          <cell r="S34">
            <v>362.91632259055802</v>
          </cell>
          <cell r="T34">
            <v>380.86597477151025</v>
          </cell>
          <cell r="U34">
            <v>400.95962815049654</v>
          </cell>
          <cell r="V34">
            <v>429.70063148064048</v>
          </cell>
          <cell r="W34">
            <v>459.74757196148641</v>
          </cell>
          <cell r="X34">
            <v>491.60134129240083</v>
          </cell>
          <cell r="Y34">
            <v>526.43930860576734</v>
          </cell>
          <cell r="Z34">
            <v>562.6777887735401</v>
          </cell>
          <cell r="AA34">
            <v>600.47025320059959</v>
          </cell>
          <cell r="AB34">
            <v>639.71088482428081</v>
          </cell>
          <cell r="AC34">
            <v>680.36073589991054</v>
          </cell>
          <cell r="AD34">
            <v>722.33505971564728</v>
          </cell>
          <cell r="AE34">
            <v>765.58572032939105</v>
          </cell>
          <cell r="AF34">
            <v>810.05413081796371</v>
          </cell>
          <cell r="AG34">
            <v>855.62106222614545</v>
          </cell>
          <cell r="AH34">
            <v>902.42840422096356</v>
          </cell>
          <cell r="AI34">
            <v>949.95090699051968</v>
          </cell>
          <cell r="AJ34">
            <v>997.71757213611022</v>
          </cell>
          <cell r="AK34">
            <v>1045.7956394020352</v>
          </cell>
          <cell r="AL34">
            <v>1093.9997199812212</v>
          </cell>
          <cell r="AM34">
            <v>1142.1647881348181</v>
          </cell>
          <cell r="AN34">
            <v>1189.9762971090865</v>
          </cell>
          <cell r="AO34">
            <v>1237.3434155023133</v>
          </cell>
          <cell r="AP34">
            <v>1284.1781353072772</v>
          </cell>
          <cell r="AQ34">
            <v>1330.3803447034588</v>
          </cell>
          <cell r="AR34">
            <v>1375.7672833790648</v>
          </cell>
          <cell r="AS34">
            <v>1420.3002381126294</v>
          </cell>
          <cell r="AT34">
            <v>1463.9101947869488</v>
          </cell>
          <cell r="AU34">
            <v>1506.439196156299</v>
          </cell>
          <cell r="AV34">
            <v>1547.7060679908179</v>
          </cell>
          <cell r="AW34">
            <v>1587.7697741250843</v>
          </cell>
          <cell r="AX34">
            <v>1626.6201269645569</v>
          </cell>
          <cell r="AY34">
            <v>1664.2097116462933</v>
          </cell>
          <cell r="AZ34">
            <v>1700.5119386349079</v>
          </cell>
          <cell r="BA34">
            <v>1735.5813297540674</v>
          </cell>
          <cell r="BB34">
            <v>1769.318850656585</v>
          </cell>
          <cell r="BC34">
            <v>1801.7261512732389</v>
          </cell>
          <cell r="BD34">
            <v>1832.566050378482</v>
          </cell>
          <cell r="BE34">
            <v>1861.9932590852093</v>
          </cell>
          <cell r="BF34">
            <v>1889.9234736204528</v>
          </cell>
          <cell r="BG34">
            <v>1916.4138533182388</v>
          </cell>
          <cell r="BH34">
            <v>1941.5629988706999</v>
          </cell>
          <cell r="BI34">
            <v>1965.3167789897684</v>
          </cell>
          <cell r="BJ34">
            <v>1987.9778927272616</v>
          </cell>
        </row>
        <row r="35"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</row>
        <row r="36"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</row>
        <row r="37">
          <cell r="O37">
            <v>5809.8488373473974</v>
          </cell>
          <cell r="P37">
            <v>6334.9685265021535</v>
          </cell>
          <cell r="Q37">
            <v>6549.6635076862058</v>
          </cell>
          <cell r="R37">
            <v>6998.1287368866269</v>
          </cell>
          <cell r="S37">
            <v>7385.9886939509934</v>
          </cell>
          <cell r="T37">
            <v>7337.4631538437416</v>
          </cell>
          <cell r="U37">
            <v>7341.2879555105555</v>
          </cell>
          <cell r="V37">
            <v>7505.50771938668</v>
          </cell>
          <cell r="W37">
            <v>7688.1795289312668</v>
          </cell>
          <cell r="X37">
            <v>7896.1497547075596</v>
          </cell>
          <cell r="Y37">
            <v>8145.9357108719332</v>
          </cell>
          <cell r="Z37">
            <v>8410.9768954424417</v>
          </cell>
          <cell r="AA37">
            <v>8692.9937144428714</v>
          </cell>
          <cell r="AB37">
            <v>8989.7077319676901</v>
          </cell>
          <cell r="AC37">
            <v>9300.8153117217407</v>
          </cell>
          <cell r="AD37">
            <v>9625.8501614533088</v>
          </cell>
          <cell r="AE37">
            <v>9964.2914995166884</v>
          </cell>
          <cell r="AF37">
            <v>10315.324021441589</v>
          </cell>
          <cell r="AG37">
            <v>10678.48516275721</v>
          </cell>
          <cell r="AH37">
            <v>11053.689493811782</v>
          </cell>
          <cell r="AI37">
            <v>11439.787933704481</v>
          </cell>
          <cell r="AJ37">
            <v>11836.475793775771</v>
          </cell>
          <cell r="AK37">
            <v>12242.500539839868</v>
          </cell>
          <cell r="AL37">
            <v>12656.74877190732</v>
          </cell>
          <cell r="AM37">
            <v>13078.698854138765</v>
          </cell>
          <cell r="AN37">
            <v>13505.826295576748</v>
          </cell>
          <cell r="AO37">
            <v>13936.984223553298</v>
          </cell>
          <cell r="AP37">
            <v>14371.023844891388</v>
          </cell>
          <cell r="AQ37">
            <v>14806.237755674059</v>
          </cell>
          <cell r="AR37">
            <v>15240.492284626285</v>
          </cell>
          <cell r="AS37">
            <v>15672.524439503833</v>
          </cell>
          <cell r="AT37">
            <v>16100.502273705599</v>
          </cell>
          <cell r="AU37">
            <v>16522.364428992216</v>
          </cell>
          <cell r="AV37">
            <v>16935.457185338175</v>
          </cell>
          <cell r="AW37">
            <v>17339.047982987191</v>
          </cell>
          <cell r="AX37">
            <v>17731.648355538506</v>
          </cell>
          <cell r="AY37">
            <v>18111.562890627731</v>
          </cell>
          <cell r="AZ37">
            <v>18478.993723168882</v>
          </cell>
          <cell r="BA37">
            <v>18834.823131073153</v>
          </cell>
          <cell r="BB37">
            <v>19177.746084616039</v>
          </cell>
          <cell r="BC37">
            <v>19508.170160732923</v>
          </cell>
          <cell r="BD37">
            <v>19823.438560320614</v>
          </cell>
          <cell r="BE37">
            <v>20125.332335398416</v>
          </cell>
          <cell r="BF37">
            <v>20412.398968102716</v>
          </cell>
          <cell r="BG37">
            <v>20684.550533812064</v>
          </cell>
          <cell r="BH37">
            <v>20942.739556977434</v>
          </cell>
          <cell r="BI37">
            <v>21186.491821665939</v>
          </cell>
          <cell r="BJ37">
            <v>21422.930850240537</v>
          </cell>
        </row>
        <row r="38">
          <cell r="O38">
            <v>7378.6196264217615</v>
          </cell>
          <cell r="P38">
            <v>8074.6596587778322</v>
          </cell>
          <cell r="Q38">
            <v>8470.1154955686416</v>
          </cell>
          <cell r="R38">
            <v>9280.2871096376475</v>
          </cell>
          <cell r="S38">
            <v>10029.18818601575</v>
          </cell>
          <cell r="T38">
            <v>10187.13317198744</v>
          </cell>
          <cell r="U38">
            <v>10406.622221674681</v>
          </cell>
          <cell r="V38">
            <v>10847.988345631655</v>
          </cell>
          <cell r="W38">
            <v>11314.827898685515</v>
          </cell>
          <cell r="X38">
            <v>11817.766698358724</v>
          </cell>
          <cell r="Y38">
            <v>12382.786326299456</v>
          </cell>
          <cell r="Z38">
            <v>12970.93927644738</v>
          </cell>
          <cell r="AA38">
            <v>13585.151307108321</v>
          </cell>
          <cell r="AB38">
            <v>14222.113931051059</v>
          </cell>
          <cell r="AC38">
            <v>14881.706619081291</v>
          </cell>
          <cell r="AD38">
            <v>15563.587953828248</v>
          </cell>
          <cell r="AE38">
            <v>16267.180054964305</v>
          </cell>
          <cell r="AF38">
            <v>16991.375306092974</v>
          </cell>
          <cell r="AG38">
            <v>17735.281616437656</v>
          </cell>
          <cell r="AH38">
            <v>18512.002500433086</v>
          </cell>
          <cell r="AI38">
            <v>19307.470031596305</v>
          </cell>
          <cell r="AJ38">
            <v>20107.75566548276</v>
          </cell>
          <cell r="AK38">
            <v>20924.002103799117</v>
          </cell>
          <cell r="AL38">
            <v>21754.103124993235</v>
          </cell>
          <cell r="AM38">
            <v>22596.996627646302</v>
          </cell>
          <cell r="AN38">
            <v>23448.257501254044</v>
          </cell>
          <cell r="AO38">
            <v>24305.987894210357</v>
          </cell>
          <cell r="AP38">
            <v>25168.305298953146</v>
          </cell>
          <cell r="AQ38">
            <v>26032.358381474274</v>
          </cell>
          <cell r="AR38">
            <v>26894.491738716068</v>
          </cell>
          <cell r="AS38">
            <v>27752.869247471299</v>
          </cell>
          <cell r="AT38">
            <v>28605.135543825923</v>
          </cell>
          <cell r="AU38">
            <v>29448.596149582605</v>
          </cell>
          <cell r="AV38">
            <v>30279.46103470898</v>
          </cell>
          <cell r="AW38">
            <v>31097.060850071888</v>
          </cell>
          <cell r="AX38">
            <v>31899.038828379213</v>
          </cell>
          <cell r="AY38">
            <v>32682.231803740087</v>
          </cell>
          <cell r="AZ38">
            <v>33446.355750029623</v>
          </cell>
          <cell r="BA38">
            <v>34192.034958176773</v>
          </cell>
          <cell r="BB38">
            <v>34916.012007693105</v>
          </cell>
          <cell r="BC38">
            <v>35618.367970044768</v>
          </cell>
          <cell r="BD38">
            <v>36293.679882574084</v>
          </cell>
          <cell r="BE38">
            <v>36944.812113430853</v>
          </cell>
          <cell r="BF38">
            <v>37568.790177233866</v>
          </cell>
          <cell r="BG38">
            <v>38165.029756460513</v>
          </cell>
          <cell r="BH38">
            <v>38735.022689559861</v>
          </cell>
          <cell r="BI38">
            <v>39277.658519241231</v>
          </cell>
          <cell r="BJ38">
            <v>39803.923710346557</v>
          </cell>
        </row>
        <row r="39">
          <cell r="O39">
            <v>2221.3659779999984</v>
          </cell>
          <cell r="P39">
            <v>2170.3484513746484</v>
          </cell>
          <cell r="Q39">
            <v>1659.4061788777253</v>
          </cell>
          <cell r="R39">
            <v>2030.4728260746904</v>
          </cell>
          <cell r="S39">
            <v>2189.5962147183941</v>
          </cell>
          <cell r="T39">
            <v>2216.1363324916861</v>
          </cell>
          <cell r="U39">
            <v>2252.8455703394548</v>
          </cell>
          <cell r="V39">
            <v>2334.1602198438231</v>
          </cell>
          <cell r="W39">
            <v>2416.9648966405903</v>
          </cell>
          <cell r="X39">
            <v>2503.2353141611561</v>
          </cell>
          <cell r="Y39">
            <v>2598.1156456014642</v>
          </cell>
          <cell r="Z39">
            <v>2693.0335939499173</v>
          </cell>
          <cell r="AA39">
            <v>2788.3879638104377</v>
          </cell>
          <cell r="AB39">
            <v>2883.2998868115583</v>
          </cell>
          <cell r="AC39">
            <v>2977.4043103589174</v>
          </cell>
          <cell r="AD39">
            <v>3070.5100236177386</v>
          </cell>
          <cell r="AE39">
            <v>3162.4847826329487</v>
          </cell>
          <cell r="AF39">
            <v>3253.0119150512587</v>
          </cell>
          <cell r="AG39">
            <v>3341.6712737393123</v>
          </cell>
          <cell r="AH39">
            <v>3428.421639361608</v>
          </cell>
          <cell r="AI39">
            <v>3512.8865009734368</v>
          </cell>
          <cell r="AJ39">
            <v>3594.8452001479536</v>
          </cell>
          <cell r="AK39">
            <v>3673.8960092643933</v>
          </cell>
          <cell r="AL39">
            <v>3749.7214276325631</v>
          </cell>
          <cell r="AM39">
            <v>3822.2581702300204</v>
          </cell>
          <cell r="AN39">
            <v>3890.6887756740525</v>
          </cell>
          <cell r="AO39">
            <v>3954.6383453767139</v>
          </cell>
          <cell r="AP39">
            <v>4013.9990508385517</v>
          </cell>
          <cell r="AQ39">
            <v>4068.5618600337807</v>
          </cell>
          <cell r="AR39">
            <v>4118.2628510015957</v>
          </cell>
          <cell r="AS39">
            <v>4163.1945818368758</v>
          </cell>
          <cell r="AT39">
            <v>4203.3732877995471</v>
          </cell>
          <cell r="AU39">
            <v>4238.9000924318698</v>
          </cell>
          <cell r="AV39">
            <v>4269.6194382546373</v>
          </cell>
          <cell r="AW39">
            <v>4295.9652514688432</v>
          </cell>
          <cell r="AX39">
            <v>4318.5984953425959</v>
          </cell>
          <cell r="AY39">
            <v>4338.0736560082096</v>
          </cell>
          <cell r="AZ39">
            <v>4355.1087807780314</v>
          </cell>
          <cell r="BA39">
            <v>4370.2633758377369</v>
          </cell>
          <cell r="BB39">
            <v>4383.2831435898443</v>
          </cell>
          <cell r="BC39">
            <v>4394.3043586424183</v>
          </cell>
          <cell r="BD39">
            <v>4402.5552167368096</v>
          </cell>
          <cell r="BE39">
            <v>4408.337146849276</v>
          </cell>
          <cell r="BF39">
            <v>4411.4716426333625</v>
          </cell>
          <cell r="BG39">
            <v>4412.0863312224028</v>
          </cell>
          <cell r="BH39">
            <v>4410.3481882379419</v>
          </cell>
          <cell r="BI39">
            <v>4406.4484378578063</v>
          </cell>
          <cell r="BJ39">
            <v>4400.1385088893867</v>
          </cell>
        </row>
        <row r="40">
          <cell r="O40">
            <v>4010.140836</v>
          </cell>
          <cell r="P40">
            <v>4089.8777548555486</v>
          </cell>
          <cell r="Q40">
            <v>3125.6877513053678</v>
          </cell>
          <cell r="R40">
            <v>3825.9981460467829</v>
          </cell>
          <cell r="S40">
            <v>4126.8744591896693</v>
          </cell>
          <cell r="T40">
            <v>4177.6284921679689</v>
          </cell>
          <cell r="U40">
            <v>4247.1720391015278</v>
          </cell>
          <cell r="V40">
            <v>4400.4873882047805</v>
          </cell>
          <cell r="W40">
            <v>4556.5484140523631</v>
          </cell>
          <cell r="X40">
            <v>4719.1310074397898</v>
          </cell>
          <cell r="Y40">
            <v>4898.1612721289812</v>
          </cell>
          <cell r="Z40">
            <v>5077.6573382316692</v>
          </cell>
          <cell r="AA40">
            <v>5258.4965831617419</v>
          </cell>
          <cell r="AB40">
            <v>5438.8514036030801</v>
          </cell>
          <cell r="AC40">
            <v>5618.0027777261275</v>
          </cell>
          <cell r="AD40">
            <v>5795.2973934913589</v>
          </cell>
          <cell r="AE40">
            <v>5970.093473461995</v>
          </cell>
          <cell r="AF40">
            <v>6141.4695645476741</v>
          </cell>
          <cell r="AG40">
            <v>6308.5173751995071</v>
          </cell>
          <cell r="AH40">
            <v>6471.0432163013184</v>
          </cell>
          <cell r="AI40">
            <v>6628.1488287428238</v>
          </cell>
          <cell r="AJ40">
            <v>6779.1245677016113</v>
          </cell>
          <cell r="AK40">
            <v>6923.2867550799911</v>
          </cell>
          <cell r="AL40">
            <v>7060.0380996718777</v>
          </cell>
          <cell r="AM40">
            <v>7189.2543283932455</v>
          </cell>
          <cell r="AN40">
            <v>7309.4877746395414</v>
          </cell>
          <cell r="AO40">
            <v>7420.4303101724754</v>
          </cell>
          <cell r="AP40">
            <v>7521.9783400201768</v>
          </cell>
          <cell r="AQ40">
            <v>7613.9020089022415</v>
          </cell>
          <cell r="AR40">
            <v>7696.2704651078857</v>
          </cell>
          <cell r="AS40">
            <v>7770.0191362000469</v>
          </cell>
          <cell r="AT40">
            <v>7836.1766120654147</v>
          </cell>
          <cell r="AU40">
            <v>7895.3896743928826</v>
          </cell>
          <cell r="AV40">
            <v>7947.5419413626805</v>
          </cell>
          <cell r="AW40">
            <v>7993.2447293944078</v>
          </cell>
          <cell r="AX40">
            <v>8032.623726557882</v>
          </cell>
          <cell r="AY40">
            <v>8065.4447928764312</v>
          </cell>
          <cell r="AZ40">
            <v>8092.1157345911706</v>
          </cell>
          <cell r="BA40">
            <v>8113.6911521108323</v>
          </cell>
          <cell r="BB40">
            <v>8129.8042321819821</v>
          </cell>
          <cell r="BC40">
            <v>8140.940508284918</v>
          </cell>
          <cell r="BD40">
            <v>8146.4400961753463</v>
          </cell>
          <cell r="BE40">
            <v>8147.1047119433397</v>
          </cell>
          <cell r="BF40">
            <v>8142.6793742912287</v>
          </cell>
          <cell r="BG40">
            <v>8133.3084909445815</v>
          </cell>
          <cell r="BH40">
            <v>8119.7803885528519</v>
          </cell>
          <cell r="BI40">
            <v>8102.3154256464632</v>
          </cell>
          <cell r="BJ40">
            <v>8080.8844737617974</v>
          </cell>
        </row>
        <row r="41">
          <cell r="O41">
            <v>2210.5967141088663</v>
          </cell>
          <cell r="P41">
            <v>2236.1155004282532</v>
          </cell>
          <cell r="Q41">
            <v>2612.2786425961453</v>
          </cell>
          <cell r="R41">
            <v>3025.6554332690275</v>
          </cell>
          <cell r="S41">
            <v>3304.1776586848077</v>
          </cell>
          <cell r="T41">
            <v>3387.4598804769721</v>
          </cell>
          <cell r="U41">
            <v>3488.7422300910425</v>
          </cell>
          <cell r="V41">
            <v>3662.6542187553678</v>
          </cell>
          <cell r="W41">
            <v>3843.673616305698</v>
          </cell>
          <cell r="X41">
            <v>4034.9664283348184</v>
          </cell>
          <cell r="Y41">
            <v>4244.8779907255939</v>
          </cell>
          <cell r="Z41">
            <v>4459.9227733121525</v>
          </cell>
          <cell r="AA41">
            <v>4680.8806789902555</v>
          </cell>
          <cell r="AB41">
            <v>4906.5380006428859</v>
          </cell>
          <cell r="AC41">
            <v>5136.5025940962378</v>
          </cell>
          <cell r="AD41">
            <v>5370.3118154716094</v>
          </cell>
          <cell r="AE41">
            <v>5607.4444514844863</v>
          </cell>
          <cell r="AF41">
            <v>5847.2938708249922</v>
          </cell>
          <cell r="AG41">
            <v>6088.5554485877547</v>
          </cell>
          <cell r="AH41">
            <v>6330.819776203406</v>
          </cell>
          <cell r="AI41">
            <v>6573.742690718108</v>
          </cell>
          <cell r="AJ41">
            <v>6817.4564911669859</v>
          </cell>
          <cell r="AK41">
            <v>7060.9640414307387</v>
          </cell>
          <cell r="AL41">
            <v>7303.6637741595405</v>
          </cell>
          <cell r="AM41">
            <v>7545.0647029563406</v>
          </cell>
          <cell r="AN41">
            <v>7783.575197468791</v>
          </cell>
          <cell r="AO41">
            <v>8018.0523512932614</v>
          </cell>
          <cell r="AP41">
            <v>8246.9847843613079</v>
          </cell>
          <cell r="AQ41">
            <v>8469.3309950499588</v>
          </cell>
          <cell r="AR41">
            <v>8683.9637085353006</v>
          </cell>
          <cell r="AS41">
            <v>8891.0885241955057</v>
          </cell>
          <cell r="AT41">
            <v>9089.6502651566188</v>
          </cell>
          <cell r="AU41">
            <v>9280.4334090237462</v>
          </cell>
          <cell r="AV41">
            <v>9462.7023014534825</v>
          </cell>
          <cell r="AW41">
            <v>9636.9576681067392</v>
          </cell>
          <cell r="AX41">
            <v>9803.502282788093</v>
          </cell>
          <cell r="AY41">
            <v>9962.4653524242676</v>
          </cell>
          <cell r="AZ41">
            <v>10115.023194739435</v>
          </cell>
          <cell r="BA41">
            <v>10261.660836388322</v>
          </cell>
          <cell r="BB41">
            <v>10401.218504167891</v>
          </cell>
          <cell r="BC41">
            <v>10533.777808417872</v>
          </cell>
          <cell r="BD41">
            <v>10658.469860960435</v>
          </cell>
          <cell r="BE41">
            <v>10775.451832252502</v>
          </cell>
          <cell r="BF41">
            <v>10885.387403524392</v>
          </cell>
          <cell r="BG41">
            <v>10988.708930621904</v>
          </cell>
          <cell r="BH41">
            <v>11084.266339984773</v>
          </cell>
          <cell r="BI41">
            <v>11171.273877348909</v>
          </cell>
          <cell r="BJ41">
            <v>11247.865637506136</v>
          </cell>
        </row>
        <row r="42">
          <cell r="O42">
            <v>385.98018535331266</v>
          </cell>
          <cell r="P42">
            <v>398.7105343643608</v>
          </cell>
          <cell r="Q42">
            <v>473.95319130241461</v>
          </cell>
          <cell r="R42">
            <v>547.69054416733422</v>
          </cell>
          <cell r="S42">
            <v>596.77823354082068</v>
          </cell>
          <cell r="T42">
            <v>610.45123419690651</v>
          </cell>
          <cell r="U42">
            <v>627.31697136678736</v>
          </cell>
          <cell r="V42">
            <v>657.11744596481469</v>
          </cell>
          <cell r="W42">
            <v>688.01489624729129</v>
          </cell>
          <cell r="X42">
            <v>720.62228655100205</v>
          </cell>
          <cell r="Y42">
            <v>756.50161963468895</v>
          </cell>
          <cell r="Z42">
            <v>793.18083644380147</v>
          </cell>
          <cell r="AA42">
            <v>830.76095813816164</v>
          </cell>
          <cell r="AB42">
            <v>868.95278694464821</v>
          </cell>
          <cell r="AC42">
            <v>907.60928837953566</v>
          </cell>
          <cell r="AD42">
            <v>946.59395212423215</v>
          </cell>
          <cell r="AE42">
            <v>985.82630817132986</v>
          </cell>
          <cell r="AF42">
            <v>1025.1872308405627</v>
          </cell>
          <cell r="AG42">
            <v>1064.4631567577101</v>
          </cell>
          <cell r="AH42">
            <v>1103.6131007817921</v>
          </cell>
          <cell r="AI42">
            <v>1142.491325239055</v>
          </cell>
          <cell r="AJ42">
            <v>1181.023960526403</v>
          </cell>
          <cell r="AK42">
            <v>1219.0553815537289</v>
          </cell>
          <cell r="AL42">
            <v>1256.5134059526833</v>
          </cell>
          <cell r="AM42">
            <v>1293.3618275362867</v>
          </cell>
          <cell r="AN42">
            <v>1329.2204627305221</v>
          </cell>
          <cell r="AO42">
            <v>1363.8378896513509</v>
          </cell>
          <cell r="AP42">
            <v>1397.1102899137015</v>
          </cell>
          <cell r="AQ42">
            <v>1428.9879379176939</v>
          </cell>
          <cell r="AR42">
            <v>1459.3415384434054</v>
          </cell>
          <cell r="AS42">
            <v>1488.2752564888503</v>
          </cell>
          <cell r="AT42">
            <v>1515.899735315199</v>
          </cell>
          <cell r="AU42">
            <v>1542.2565525820462</v>
          </cell>
          <cell r="AV42">
            <v>1567.1754072126007</v>
          </cell>
          <cell r="AW42">
            <v>1590.8247865257226</v>
          </cell>
          <cell r="AX42">
            <v>1613.2007659698647</v>
          </cell>
          <cell r="AY42">
            <v>1634.3032509512036</v>
          </cell>
          <cell r="AZ42">
            <v>1654.0857717573926</v>
          </cell>
          <cell r="BA42">
            <v>1672.5375652190312</v>
          </cell>
          <cell r="BB42">
            <v>1689.7069880259621</v>
          </cell>
          <cell r="BC42">
            <v>1705.5984226709365</v>
          </cell>
          <cell r="BD42">
            <v>1720.1022178538556</v>
          </cell>
          <cell r="BE42">
            <v>1733.3820234278057</v>
          </cell>
          <cell r="BF42">
            <v>1745.3787686423468</v>
          </cell>
          <cell r="BG42">
            <v>1756.004207341163</v>
          </cell>
          <cell r="BH42">
            <v>1765.1239509503969</v>
          </cell>
          <cell r="BI42">
            <v>1772.5866175477956</v>
          </cell>
          <cell r="BJ42">
            <v>1778.4814059092032</v>
          </cell>
        </row>
        <row r="43">
          <cell r="O43">
            <v>96.655249328617941</v>
          </cell>
          <cell r="P43">
            <v>103.36463143476392</v>
          </cell>
          <cell r="Q43">
            <v>115.28978782226473</v>
          </cell>
          <cell r="R43">
            <v>147.25412086058211</v>
          </cell>
          <cell r="S43">
            <v>160.6150409380611</v>
          </cell>
          <cell r="T43">
            <v>160.9259494172673</v>
          </cell>
          <cell r="U43">
            <v>161.94437503810343</v>
          </cell>
          <cell r="V43">
            <v>166.11732499876447</v>
          </cell>
          <cell r="W43">
            <v>170.34272368643383</v>
          </cell>
          <cell r="X43">
            <v>174.78780162130869</v>
          </cell>
          <cell r="Y43">
            <v>179.82543347186635</v>
          </cell>
          <cell r="Z43">
            <v>184.86785837039866</v>
          </cell>
          <cell r="AA43">
            <v>189.9456031772097</v>
          </cell>
          <cell r="AB43">
            <v>195.08018416684476</v>
          </cell>
          <cell r="AC43">
            <v>200.22758909840266</v>
          </cell>
          <cell r="AD43">
            <v>205.21259407378787</v>
          </cell>
          <cell r="AE43">
            <v>209.99069000855545</v>
          </cell>
          <cell r="AF43">
            <v>214.49728020871925</v>
          </cell>
          <cell r="AG43">
            <v>218.71987200919534</v>
          </cell>
          <cell r="AH43">
            <v>222.65996191542115</v>
          </cell>
          <cell r="AI43">
            <v>226.28666421913854</v>
          </cell>
          <cell r="AJ43">
            <v>229.61613347990826</v>
          </cell>
          <cell r="AK43">
            <v>232.62211183799724</v>
          </cell>
          <cell r="AL43">
            <v>235.29144593039902</v>
          </cell>
          <cell r="AM43">
            <v>237.681504262846</v>
          </cell>
          <cell r="AN43">
            <v>239.758591708773</v>
          </cell>
          <cell r="AO43">
            <v>241.55634161707837</v>
          </cell>
          <cell r="AP43">
            <v>243.10247652752275</v>
          </cell>
          <cell r="AQ43">
            <v>244.40614011198628</v>
          </cell>
          <cell r="AR43">
            <v>245.4809841494837</v>
          </cell>
          <cell r="AS43">
            <v>246.3578972894372</v>
          </cell>
          <cell r="AT43">
            <v>247.06733880489213</v>
          </cell>
          <cell r="AU43">
            <v>247.62053296550926</v>
          </cell>
          <cell r="AV43">
            <v>248.03124927142122</v>
          </cell>
          <cell r="AW43">
            <v>248.31521510592501</v>
          </cell>
          <cell r="AX43">
            <v>248.50544568938881</v>
          </cell>
          <cell r="AY43">
            <v>248.5990939803475</v>
          </cell>
          <cell r="AZ43">
            <v>248.61378837653987</v>
          </cell>
          <cell r="BA43">
            <v>248.57536826707369</v>
          </cell>
          <cell r="BB43">
            <v>248.47717430919326</v>
          </cell>
          <cell r="BC43">
            <v>248.333619585218</v>
          </cell>
          <cell r="BD43">
            <v>248.11664748266054</v>
          </cell>
          <cell r="BE43">
            <v>247.862045849162</v>
          </cell>
          <cell r="BF43">
            <v>247.55903495679581</v>
          </cell>
          <cell r="BG43">
            <v>247.23789381012926</v>
          </cell>
          <cell r="BH43">
            <v>246.93675472008127</v>
          </cell>
          <cell r="BI43">
            <v>246.64405237505932</v>
          </cell>
          <cell r="BJ43">
            <v>246.33781026065063</v>
          </cell>
        </row>
        <row r="44">
          <cell r="O44">
            <v>136.95256209624364</v>
          </cell>
          <cell r="P44">
            <v>142.47927111991311</v>
          </cell>
          <cell r="Q44">
            <v>224.821342770792</v>
          </cell>
          <cell r="R44">
            <v>288.82868682424953</v>
          </cell>
          <cell r="S44">
            <v>316.73452830425521</v>
          </cell>
          <cell r="T44">
            <v>319.52365799314867</v>
          </cell>
          <cell r="U44">
            <v>323.94901721569323</v>
          </cell>
          <cell r="V44">
            <v>334.90922867065422</v>
          </cell>
          <cell r="W44">
            <v>346.1206907730907</v>
          </cell>
          <cell r="X44">
            <v>357.83150502178364</v>
          </cell>
          <cell r="Y44">
            <v>370.74200387872935</v>
          </cell>
          <cell r="Z44">
            <v>383.63755700267973</v>
          </cell>
          <cell r="AA44">
            <v>396.53449337208338</v>
          </cell>
          <cell r="AB44">
            <v>409.3005617606255</v>
          </cell>
          <cell r="AC44">
            <v>421.83214806643628</v>
          </cell>
          <cell r="AD44">
            <v>434.05700089435589</v>
          </cell>
          <cell r="AE44">
            <v>445.96118963914626</v>
          </cell>
          <cell r="AF44">
            <v>457.52608425487966</v>
          </cell>
          <cell r="AG44">
            <v>468.72190515292982</v>
          </cell>
          <cell r="AH44">
            <v>479.59901509526418</v>
          </cell>
          <cell r="AI44">
            <v>490.11815986162139</v>
          </cell>
          <cell r="AJ44">
            <v>500.23132177988646</v>
          </cell>
          <cell r="AK44">
            <v>509.9005025802341</v>
          </cell>
          <cell r="AL44">
            <v>519.07782799123197</v>
          </cell>
          <cell r="AM44">
            <v>527.82195416479976</v>
          </cell>
          <cell r="AN44">
            <v>536.03630548225215</v>
          </cell>
          <cell r="AO44">
            <v>543.79791774896842</v>
          </cell>
          <cell r="AP44">
            <v>551.14683804229219</v>
          </cell>
          <cell r="AQ44">
            <v>558.08347252281362</v>
          </cell>
          <cell r="AR44">
            <v>564.57971351888546</v>
          </cell>
          <cell r="AS44">
            <v>570.69523757136835</v>
          </cell>
          <cell r="AT44">
            <v>576.4874721313389</v>
          </cell>
          <cell r="AU44">
            <v>581.91827975796048</v>
          </cell>
          <cell r="AV44">
            <v>586.93101980285883</v>
          </cell>
          <cell r="AW44">
            <v>591.52666745585952</v>
          </cell>
          <cell r="AX44">
            <v>595.65716313888777</v>
          </cell>
          <cell r="AY44">
            <v>599.26015726492574</v>
          </cell>
          <cell r="AZ44">
            <v>602.40776446843597</v>
          </cell>
          <cell r="BA44">
            <v>605.23412980472472</v>
          </cell>
          <cell r="BB44">
            <v>607.69044677277486</v>
          </cell>
          <cell r="BC44">
            <v>609.78048189483934</v>
          </cell>
          <cell r="BD44">
            <v>611.42806208398463</v>
          </cell>
          <cell r="BE44">
            <v>612.65472731426303</v>
          </cell>
          <cell r="BF44">
            <v>613.34563360700986</v>
          </cell>
          <cell r="BG44">
            <v>613.48502367449794</v>
          </cell>
          <cell r="BH44">
            <v>613.22433524449661</v>
          </cell>
          <cell r="BI44">
            <v>612.62582752119147</v>
          </cell>
          <cell r="BJ44">
            <v>611.633600382591</v>
          </cell>
        </row>
        <row r="45">
          <cell r="O45">
            <v>548.89383474651083</v>
          </cell>
          <cell r="P45">
            <v>624.46185789388585</v>
          </cell>
          <cell r="Q45">
            <v>668.91856196603283</v>
          </cell>
          <cell r="R45">
            <v>737.94644423267255</v>
          </cell>
          <cell r="S45">
            <v>776.24689427225405</v>
          </cell>
          <cell r="T45">
            <v>767.32984903384704</v>
          </cell>
          <cell r="U45">
            <v>762.72738771370121</v>
          </cell>
          <cell r="V45">
            <v>773.37206103911058</v>
          </cell>
          <cell r="W45">
            <v>784.30853226824411</v>
          </cell>
          <cell r="X45">
            <v>795.99790759382176</v>
          </cell>
          <cell r="Y45">
            <v>809.93209609667645</v>
          </cell>
          <cell r="Z45">
            <v>823.48717735409139</v>
          </cell>
          <cell r="AA45">
            <v>836.9225623549296</v>
          </cell>
          <cell r="AB45">
            <v>850.21664517334</v>
          </cell>
          <cell r="AC45">
            <v>863.3665572118008</v>
          </cell>
          <cell r="AD45">
            <v>876.12988847418433</v>
          </cell>
          <cell r="AE45">
            <v>888.6008587663033</v>
          </cell>
          <cell r="AF45">
            <v>900.61368266558827</v>
          </cell>
          <cell r="AG45">
            <v>913.11904593079134</v>
          </cell>
          <cell r="AH45">
            <v>926.97879276944036</v>
          </cell>
          <cell r="AI45">
            <v>939.83790456231054</v>
          </cell>
          <cell r="AJ45">
            <v>951.77725502232192</v>
          </cell>
          <cell r="AK45">
            <v>962.53905917500413</v>
          </cell>
          <cell r="AL45">
            <v>972.05841770713323</v>
          </cell>
          <cell r="AM45">
            <v>980.46812865287825</v>
          </cell>
          <cell r="AN45">
            <v>987.82742545453175</v>
          </cell>
          <cell r="AO45">
            <v>994.08976923991861</v>
          </cell>
          <cell r="AP45">
            <v>999.24999777716516</v>
          </cell>
          <cell r="AQ45">
            <v>1003.2951252605108</v>
          </cell>
          <cell r="AR45">
            <v>1006.3388775122634</v>
          </cell>
          <cell r="AS45">
            <v>1008.6354975099242</v>
          </cell>
          <cell r="AT45">
            <v>1010.3149966123494</v>
          </cell>
          <cell r="AU45">
            <v>1011.5155882288344</v>
          </cell>
          <cell r="AV45">
            <v>1012.0113614897107</v>
          </cell>
          <cell r="AW45">
            <v>1012.0975542025272</v>
          </cell>
          <cell r="AX45">
            <v>1011.8356563893615</v>
          </cell>
          <cell r="AY45">
            <v>1011.2318733218453</v>
          </cell>
          <cell r="AZ45">
            <v>1010.3816422765107</v>
          </cell>
          <cell r="BA45">
            <v>1009.3796754819398</v>
          </cell>
          <cell r="BB45">
            <v>1008.2114519377676</v>
          </cell>
          <cell r="BC45">
            <v>1006.9377915475715</v>
          </cell>
          <cell r="BD45">
            <v>1005.4184962261178</v>
          </cell>
          <cell r="BE45">
            <v>1003.7516829433102</v>
          </cell>
          <cell r="BF45">
            <v>1001.8683135623456</v>
          </cell>
          <cell r="BG45">
            <v>999.77754155619118</v>
          </cell>
          <cell r="BH45">
            <v>997.55081089977386</v>
          </cell>
          <cell r="BI45">
            <v>995.16488551194391</v>
          </cell>
          <cell r="BJ45">
            <v>992.58674310627782</v>
          </cell>
        </row>
        <row r="46">
          <cell r="O46">
            <v>3638.5373823968052</v>
          </cell>
          <cell r="P46">
            <v>4100.471328740352</v>
          </cell>
          <cell r="Q46">
            <v>4521.1060560981141</v>
          </cell>
          <cell r="R46">
            <v>5312.3379170594235</v>
          </cell>
          <cell r="S46">
            <v>5754.7628584733511</v>
          </cell>
          <cell r="T46">
            <v>5848.6813112722493</v>
          </cell>
          <cell r="U46">
            <v>5967.8501743918205</v>
          </cell>
          <cell r="V46">
            <v>6204.0707523993378</v>
          </cell>
          <cell r="W46">
            <v>6435.5069215752746</v>
          </cell>
          <cell r="X46">
            <v>6670.634728271255</v>
          </cell>
          <cell r="Y46">
            <v>6934.2440291782978</v>
          </cell>
          <cell r="Z46">
            <v>7202.907346510442</v>
          </cell>
          <cell r="AA46">
            <v>7476.2676654729603</v>
          </cell>
          <cell r="AB46">
            <v>7754.3162459683217</v>
          </cell>
          <cell r="AC46">
            <v>8039.6648466731822</v>
          </cell>
          <cell r="AD46">
            <v>8331.0399217993363</v>
          </cell>
          <cell r="AE46">
            <v>8622.6930412615857</v>
          </cell>
          <cell r="AF46">
            <v>8902.9360951996659</v>
          </cell>
          <cell r="AG46">
            <v>9177.3236537202702</v>
          </cell>
          <cell r="AH46">
            <v>9297.3884960230553</v>
          </cell>
          <cell r="AI46">
            <v>9574.1444164582954</v>
          </cell>
          <cell r="AJ46">
            <v>10018.344161480969</v>
          </cell>
          <cell r="AK46">
            <v>10291.280041660821</v>
          </cell>
          <cell r="AL46">
            <v>10549.67976082484</v>
          </cell>
          <cell r="AM46">
            <v>10800.845470405415</v>
          </cell>
          <cell r="AN46">
            <v>11046.764266922597</v>
          </cell>
          <cell r="AO46">
            <v>11286.454692413348</v>
          </cell>
          <cell r="AP46">
            <v>11518.954055639981</v>
          </cell>
          <cell r="AQ46">
            <v>11744.044251475942</v>
          </cell>
          <cell r="AR46">
            <v>11960.39727043888</v>
          </cell>
          <cell r="AS46">
            <v>12169.274294309371</v>
          </cell>
          <cell r="AT46">
            <v>12371.123583184542</v>
          </cell>
          <cell r="AU46">
            <v>12564.344089255661</v>
          </cell>
          <cell r="AV46">
            <v>12748.076286422951</v>
          </cell>
          <cell r="AW46">
            <v>12923.574151060162</v>
          </cell>
          <cell r="AX46">
            <v>13091.759229967034</v>
          </cell>
          <cell r="AY46">
            <v>13252.573314534353</v>
          </cell>
          <cell r="AZ46">
            <v>13406.536824792151</v>
          </cell>
          <cell r="BA46">
            <v>13555.219089651209</v>
          </cell>
          <cell r="BB46">
            <v>13698.151262441028</v>
          </cell>
          <cell r="BC46">
            <v>13834.907582309172</v>
          </cell>
          <cell r="BD46">
            <v>13963.091633571876</v>
          </cell>
          <cell r="BE46">
            <v>14083.843349290641</v>
          </cell>
          <cell r="BF46">
            <v>14196.695769726999</v>
          </cell>
          <cell r="BG46">
            <v>14302.219405928276</v>
          </cell>
          <cell r="BH46">
            <v>14313.847482229909</v>
          </cell>
          <cell r="BI46">
            <v>14404.682252228837</v>
          </cell>
          <cell r="BJ46">
            <v>14565.509542534212</v>
          </cell>
        </row>
        <row r="47">
          <cell r="O47">
            <v>20164.7718646494</v>
          </cell>
          <cell r="P47">
            <v>22018.782790466317</v>
          </cell>
          <cell r="Q47">
            <v>23590.887912921811</v>
          </cell>
          <cell r="R47">
            <v>26987.16239573522</v>
          </cell>
          <cell r="S47">
            <v>28487.813701572151</v>
          </cell>
          <cell r="T47">
            <v>28247.245512664325</v>
          </cell>
          <cell r="U47">
            <v>28154.03449258201</v>
          </cell>
          <cell r="V47">
            <v>28618.890742938736</v>
          </cell>
          <cell r="W47">
            <v>29091.715167187991</v>
          </cell>
          <cell r="X47">
            <v>29601.394901077441</v>
          </cell>
          <cell r="Y47">
            <v>30214.597636643492</v>
          </cell>
          <cell r="Z47">
            <v>30832.06670039038</v>
          </cell>
          <cell r="AA47">
            <v>31455.133629097712</v>
          </cell>
          <cell r="AB47">
            <v>32076.203165296793</v>
          </cell>
          <cell r="AC47">
            <v>32704.767536733922</v>
          </cell>
          <cell r="AD47">
            <v>33342.275321322581</v>
          </cell>
          <cell r="AE47">
            <v>33975.646615212863</v>
          </cell>
          <cell r="AF47">
            <v>34563.362234836197</v>
          </cell>
          <cell r="AG47">
            <v>35120.182997692384</v>
          </cell>
          <cell r="AH47">
            <v>35589.503732554906</v>
          </cell>
          <cell r="AI47">
            <v>36157.701731064684</v>
          </cell>
          <cell r="AJ47">
            <v>36833.89592902283</v>
          </cell>
          <cell r="AK47">
            <v>37396.122632615865</v>
          </cell>
          <cell r="AL47">
            <v>37938.878675708103</v>
          </cell>
          <cell r="AM47">
            <v>38480.512087857111</v>
          </cell>
          <cell r="AN47">
            <v>39018.898804696903</v>
          </cell>
          <cell r="AO47">
            <v>39554.146517105939</v>
          </cell>
          <cell r="AP47">
            <v>40087.492520093532</v>
          </cell>
          <cell r="AQ47">
            <v>40620.072251945756</v>
          </cell>
          <cell r="AR47">
            <v>41151.29209224206</v>
          </cell>
          <cell r="AS47">
            <v>41684.283910309736</v>
          </cell>
          <cell r="AT47">
            <v>42220.399542302584</v>
          </cell>
          <cell r="AU47">
            <v>42758.816030340226</v>
          </cell>
          <cell r="AV47">
            <v>43297.85360722147</v>
          </cell>
          <cell r="AW47">
            <v>43839.949283347203</v>
          </cell>
          <cell r="AX47">
            <v>44385.13949092992</v>
          </cell>
          <cell r="AY47">
            <v>44932.174088324755</v>
          </cell>
          <cell r="AZ47">
            <v>45483.334128302522</v>
          </cell>
          <cell r="BA47">
            <v>46042.634331791225</v>
          </cell>
          <cell r="BB47">
            <v>46607.829836768396</v>
          </cell>
          <cell r="BC47">
            <v>47178.876693246108</v>
          </cell>
          <cell r="BD47">
            <v>47748.607402107868</v>
          </cell>
          <cell r="BE47">
            <v>48321.255688921112</v>
          </cell>
          <cell r="BF47">
            <v>48893.075022760895</v>
          </cell>
          <cell r="BG47">
            <v>49463.230379374807</v>
          </cell>
          <cell r="BH47">
            <v>49977.876155752783</v>
          </cell>
          <cell r="BI47">
            <v>50547.917250385661</v>
          </cell>
          <cell r="BJ47">
            <v>51155.905550564123</v>
          </cell>
        </row>
        <row r="48">
          <cell r="O48">
            <v>7914.1413676547991</v>
          </cell>
          <cell r="P48">
            <v>8952.0346582430884</v>
          </cell>
          <cell r="Q48">
            <v>10181.749209507168</v>
          </cell>
          <cell r="R48">
            <v>12118.744930138922</v>
          </cell>
          <cell r="S48">
            <v>13113.749390956156</v>
          </cell>
          <cell r="T48">
            <v>14097.221736460882</v>
          </cell>
          <cell r="U48">
            <v>15141.874343814517</v>
          </cell>
          <cell r="V48">
            <v>16249.132713352195</v>
          </cell>
          <cell r="W48">
            <v>17421.276747939515</v>
          </cell>
          <cell r="X48">
            <v>18658.113791573771</v>
          </cell>
          <cell r="Y48">
            <v>19962.084486897958</v>
          </cell>
          <cell r="Z48">
            <v>21334.658970097069</v>
          </cell>
          <cell r="AA48">
            <v>22776.815021736769</v>
          </cell>
          <cell r="AB48">
            <v>24288.111132148097</v>
          </cell>
          <cell r="AC48">
            <v>25870.163556153777</v>
          </cell>
          <cell r="AD48">
            <v>27518.836489573583</v>
          </cell>
          <cell r="AE48">
            <v>29219.56499064156</v>
          </cell>
          <cell r="AF48">
            <v>30956.521444739225</v>
          </cell>
          <cell r="AG48">
            <v>32727.153083744852</v>
          </cell>
          <cell r="AH48">
            <v>34526.59868294208</v>
          </cell>
          <cell r="AI48">
            <v>36352.786017504754</v>
          </cell>
          <cell r="AJ48">
            <v>38205.642275069069</v>
          </cell>
          <cell r="AK48">
            <v>40086.07225692855</v>
          </cell>
          <cell r="AL48">
            <v>41994.791943731012</v>
          </cell>
          <cell r="AM48">
            <v>43930.70885642615</v>
          </cell>
          <cell r="AN48">
            <v>45900.118679425686</v>
          </cell>
          <cell r="AO48">
            <v>47918.042389579823</v>
          </cell>
          <cell r="AP48">
            <v>50009.879323958587</v>
          </cell>
          <cell r="AQ48">
            <v>52193.773083149019</v>
          </cell>
          <cell r="AR48">
            <v>54457.975906627231</v>
          </cell>
          <cell r="AS48">
            <v>56807.768796420169</v>
          </cell>
          <cell r="AT48">
            <v>59255.654976910642</v>
          </cell>
          <cell r="AU48">
            <v>61811.916480711858</v>
          </cell>
          <cell r="AV48">
            <v>64480.352154065658</v>
          </cell>
          <cell r="AW48">
            <v>67265.848440257614</v>
          </cell>
          <cell r="AX48">
            <v>70150.602754876993</v>
          </cell>
          <cell r="AY48">
            <v>73075.745919547422</v>
          </cell>
          <cell r="AZ48">
            <v>75976.011590982584</v>
          </cell>
          <cell r="BA48">
            <v>78819.998855278027</v>
          </cell>
          <cell r="BB48">
            <v>81597.67754413544</v>
          </cell>
          <cell r="BC48">
            <v>84306.479755005334</v>
          </cell>
          <cell r="BD48">
            <v>86965.246892458643</v>
          </cell>
          <cell r="BE48">
            <v>89599.825662470568</v>
          </cell>
          <cell r="BF48">
            <v>92218.489611263591</v>
          </cell>
          <cell r="BG48">
            <v>94817.375894760102</v>
          </cell>
          <cell r="BH48">
            <v>97397.353628933299</v>
          </cell>
          <cell r="BI48">
            <v>99962.40950819134</v>
          </cell>
          <cell r="BJ48">
            <v>102555.02728794616</v>
          </cell>
        </row>
        <row r="49">
          <cell r="O49">
            <v>9328.6789772269694</v>
          </cell>
          <cell r="P49">
            <v>10644.008714925458</v>
          </cell>
          <cell r="Q49">
            <v>12324.810247342892</v>
          </cell>
          <cell r="R49">
            <v>14912.79654118076</v>
          </cell>
          <cell r="S49">
            <v>16434.023489752992</v>
          </cell>
          <cell r="T49">
            <v>17853.262887054916</v>
          </cell>
          <cell r="U49">
            <v>19340.865855350796</v>
          </cell>
          <cell r="V49">
            <v>20899.517709804357</v>
          </cell>
          <cell r="W49">
            <v>22531.31049045725</v>
          </cell>
          <cell r="X49">
            <v>24236.846982550982</v>
          </cell>
          <cell r="Y49">
            <v>26013.197280668035</v>
          </cell>
          <cell r="Z49">
            <v>27848.423120008923</v>
          </cell>
          <cell r="AA49">
            <v>29733.509936214017</v>
          </cell>
          <cell r="AB49">
            <v>31663.077284350376</v>
          </cell>
          <cell r="AC49">
            <v>33635.836164545741</v>
          </cell>
          <cell r="AD49">
            <v>35649.454792026409</v>
          </cell>
          <cell r="AE49">
            <v>37702.074695293944</v>
          </cell>
          <cell r="AF49">
            <v>39793.781249572952</v>
          </cell>
          <cell r="AG49">
            <v>41925.26833835915</v>
          </cell>
          <cell r="AH49">
            <v>44094.726047364718</v>
          </cell>
          <cell r="AI49">
            <v>46305.434999257792</v>
          </cell>
          <cell r="AJ49">
            <v>48568.236855525116</v>
          </cell>
          <cell r="AK49">
            <v>50898.541437740219</v>
          </cell>
          <cell r="AL49">
            <v>53303.126575719878</v>
          </cell>
          <cell r="AM49">
            <v>55780.974035548847</v>
          </cell>
          <cell r="AN49">
            <v>58335.912599386691</v>
          </cell>
          <cell r="AO49">
            <v>60977.181735802129</v>
          </cell>
          <cell r="AP49">
            <v>63711.849848928861</v>
          </cell>
          <cell r="AQ49">
            <v>66542.614242715776</v>
          </cell>
          <cell r="AR49">
            <v>69470.849519936382</v>
          </cell>
          <cell r="AS49">
            <v>72485.753164766851</v>
          </cell>
          <cell r="AT49">
            <v>75542.76342601105</v>
          </cell>
          <cell r="AU49">
            <v>78607.563736995973</v>
          </cell>
          <cell r="AV49">
            <v>81666.092029677515</v>
          </cell>
          <cell r="AW49">
            <v>84690.294338086824</v>
          </cell>
          <cell r="AX49">
            <v>87675.00151443675</v>
          </cell>
          <cell r="AY49">
            <v>90630.216310440213</v>
          </cell>
          <cell r="AZ49">
            <v>93571.356120682074</v>
          </cell>
          <cell r="BA49">
            <v>96503.253160396009</v>
          </cell>
          <cell r="BB49">
            <v>99422.998154771645</v>
          </cell>
          <cell r="BC49">
            <v>102330.97695273744</v>
          </cell>
          <cell r="BD49">
            <v>105230.18194700769</v>
          </cell>
          <cell r="BE49">
            <v>108124.01380590687</v>
          </cell>
          <cell r="BF49">
            <v>111015.24995807357</v>
          </cell>
          <cell r="BG49">
            <v>113905.54476712765</v>
          </cell>
          <cell r="BH49">
            <v>116796.22812219308</v>
          </cell>
          <cell r="BI49">
            <v>119688.17075237195</v>
          </cell>
          <cell r="BJ49">
            <v>122619.74235526803</v>
          </cell>
        </row>
        <row r="50"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</row>
        <row r="51"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</row>
        <row r="52">
          <cell r="O52">
            <v>65001.074610147145</v>
          </cell>
          <cell r="P52">
            <v>71131.986992777849</v>
          </cell>
          <cell r="Q52">
            <v>78822.063199755561</v>
          </cell>
          <cell r="R52">
            <v>91891.275431103728</v>
          </cell>
          <cell r="S52">
            <v>99227.796022281298</v>
          </cell>
          <cell r="T52">
            <v>104306.68275927914</v>
          </cell>
          <cell r="U52">
            <v>109537.63654992194</v>
          </cell>
          <cell r="V52">
            <v>114912.26039674941</v>
          </cell>
          <cell r="W52">
            <v>120425.37345679912</v>
          </cell>
          <cell r="X52">
            <v>126071.44117060298</v>
          </cell>
          <cell r="Y52">
            <v>131847.21062649108</v>
          </cell>
          <cell r="Z52">
            <v>137747.99255527335</v>
          </cell>
          <cell r="AA52">
            <v>143773.26165003784</v>
          </cell>
          <cell r="AB52">
            <v>149926.24470896032</v>
          </cell>
          <cell r="AC52">
            <v>156215.96369250535</v>
          </cell>
          <cell r="AD52">
            <v>162652.56683141395</v>
          </cell>
          <cell r="AE52">
            <v>169250.74960637293</v>
          </cell>
          <cell r="AF52">
            <v>176024.48944542333</v>
          </cell>
          <cell r="AG52">
            <v>182994.76648038387</v>
          </cell>
          <cell r="AH52">
            <v>190166.10227939699</v>
          </cell>
          <cell r="AI52">
            <v>197549.91116143472</v>
          </cell>
          <cell r="AJ52">
            <v>205154.43488048454</v>
          </cell>
          <cell r="AK52">
            <v>212982.57729695094</v>
          </cell>
          <cell r="AL52">
            <v>221027.58996169482</v>
          </cell>
          <cell r="AM52">
            <v>229272.2459786782</v>
          </cell>
          <cell r="AN52">
            <v>237688.51764167476</v>
          </cell>
          <cell r="AO52">
            <v>246245.85584415786</v>
          </cell>
          <cell r="AP52">
            <v>254911.62073108411</v>
          </cell>
          <cell r="AQ52">
            <v>263659.63642907509</v>
          </cell>
          <cell r="AR52">
            <v>272464.11399415834</v>
          </cell>
          <cell r="AS52">
            <v>281307.31857554638</v>
          </cell>
          <cell r="AT52">
            <v>290167.9991623754</v>
          </cell>
          <cell r="AU52">
            <v>299025.76191998669</v>
          </cell>
          <cell r="AV52">
            <v>307863.89238576323</v>
          </cell>
          <cell r="AW52">
            <v>316669.50376071525</v>
          </cell>
          <cell r="AX52">
            <v>325439.34682406817</v>
          </cell>
          <cell r="AY52">
            <v>334167.05954507244</v>
          </cell>
          <cell r="AZ52">
            <v>342836.73042374843</v>
          </cell>
          <cell r="BA52">
            <v>351435.62531031983</v>
          </cell>
          <cell r="BB52">
            <v>359955.45712960663</v>
          </cell>
          <cell r="BC52">
            <v>368380.00999754417</v>
          </cell>
          <cell r="BD52">
            <v>376655.8128837205</v>
          </cell>
          <cell r="BE52">
            <v>384704.67303192237</v>
          </cell>
          <cell r="BF52">
            <v>392464.74991172896</v>
          </cell>
          <cell r="BG52">
            <v>399898.07544663275</v>
          </cell>
          <cell r="BH52">
            <v>406969.48576409084</v>
          </cell>
          <cell r="BI52">
            <v>413640.60097248963</v>
          </cell>
          <cell r="BJ52">
            <v>420024.17345325067</v>
          </cell>
        </row>
        <row r="53">
          <cell r="O53">
            <v>18795.632799425479</v>
          </cell>
          <cell r="P53">
            <v>20996.005744055747</v>
          </cell>
          <cell r="Q53">
            <v>23644.423434070712</v>
          </cell>
          <cell r="R53">
            <v>27978.767453767709</v>
          </cell>
          <cell r="S53">
            <v>30608.278126553898</v>
          </cell>
          <cell r="T53">
            <v>32561.853341071139</v>
          </cell>
          <cell r="U53">
            <v>34556.526312004535</v>
          </cell>
          <cell r="V53">
            <v>36590.996823418267</v>
          </cell>
          <cell r="W53">
            <v>38664.957361623921</v>
          </cell>
          <cell r="X53">
            <v>40778.721741653295</v>
          </cell>
          <cell r="Y53">
            <v>42934.122915119668</v>
          </cell>
          <cell r="Z53">
            <v>45133.408789953035</v>
          </cell>
          <cell r="AA53">
            <v>47379.799397342402</v>
          </cell>
          <cell r="AB53">
            <v>49676.929790294686</v>
          </cell>
          <cell r="AC53">
            <v>52029.050106818482</v>
          </cell>
          <cell r="AD53">
            <v>54439.902975687408</v>
          </cell>
          <cell r="AE53">
            <v>56913.863699564696</v>
          </cell>
          <cell r="AF53">
            <v>59454.21075463765</v>
          </cell>
          <cell r="AG53">
            <v>62062.624143541798</v>
          </cell>
          <cell r="AH53">
            <v>64736.136440109709</v>
          </cell>
          <cell r="AI53">
            <v>67468.781858280054</v>
          </cell>
          <cell r="AJ53">
            <v>70252.349057639571</v>
          </cell>
          <cell r="AK53">
            <v>73077.436377096514</v>
          </cell>
          <cell r="AL53">
            <v>75932.851116694888</v>
          </cell>
          <cell r="AM53">
            <v>78808.10259386104</v>
          </cell>
          <cell r="AN53">
            <v>81692.424354913237</v>
          </cell>
          <cell r="AO53">
            <v>84576.035876602313</v>
          </cell>
          <cell r="AP53">
            <v>87449.440767275912</v>
          </cell>
          <cell r="AQ53">
            <v>90305.442855987363</v>
          </cell>
          <cell r="AR53">
            <v>93138.444269270985</v>
          </cell>
          <cell r="AS53">
            <v>95948.874133178309</v>
          </cell>
          <cell r="AT53">
            <v>98738.701348692339</v>
          </cell>
          <cell r="AU53">
            <v>101513.27258004715</v>
          </cell>
          <cell r="AV53">
            <v>104277.59897490256</v>
          </cell>
          <cell r="AW53">
            <v>107036.39040313932</v>
          </cell>
          <cell r="AX53">
            <v>109793.97184454826</v>
          </cell>
          <cell r="AY53">
            <v>112551.73141945754</v>
          </cell>
          <cell r="AZ53">
            <v>115308.48870102588</v>
          </cell>
          <cell r="BA53">
            <v>118062.80378688272</v>
          </cell>
          <cell r="BB53">
            <v>120809.22754583204</v>
          </cell>
          <cell r="BC53">
            <v>123541.9090823626</v>
          </cell>
          <cell r="BD53">
            <v>126254.43825400931</v>
          </cell>
          <cell r="BE53">
            <v>128940.30351389165</v>
          </cell>
          <cell r="BF53">
            <v>131592.60881631699</v>
          </cell>
          <cell r="BG53">
            <v>134201.28349398854</v>
          </cell>
          <cell r="BH53">
            <v>136750.32486671917</v>
          </cell>
          <cell r="BI53">
            <v>139218.73630836807</v>
          </cell>
          <cell r="BJ53">
            <v>141620.31217401268</v>
          </cell>
        </row>
        <row r="54">
          <cell r="O54">
            <v>8258.4665873525628</v>
          </cell>
          <cell r="P54">
            <v>9004.8762903035458</v>
          </cell>
          <cell r="Q54">
            <v>9887.187278649033</v>
          </cell>
          <cell r="R54">
            <v>11438.694493091632</v>
          </cell>
          <cell r="S54">
            <v>12261.451745406221</v>
          </cell>
          <cell r="T54">
            <v>12800.268755247744</v>
          </cell>
          <cell r="U54">
            <v>13361.5830403536</v>
          </cell>
          <cell r="V54">
            <v>13948.211910367831</v>
          </cell>
          <cell r="W54">
            <v>14560.294204216458</v>
          </cell>
          <cell r="X54">
            <v>15197.490487266348</v>
          </cell>
          <cell r="Y54">
            <v>15859.587208071547</v>
          </cell>
          <cell r="Z54">
            <v>16546.774963225729</v>
          </cell>
          <cell r="AA54">
            <v>17258.690532428427</v>
          </cell>
          <cell r="AB54">
            <v>17995.606396868898</v>
          </cell>
          <cell r="AC54">
            <v>18756.564657690298</v>
          </cell>
          <cell r="AD54">
            <v>19540.677567390048</v>
          </cell>
          <cell r="AE54">
            <v>20344.812077550483</v>
          </cell>
          <cell r="AF54">
            <v>21166.681184634781</v>
          </cell>
          <cell r="AG54">
            <v>22004.923107113227</v>
          </cell>
          <cell r="AH54">
            <v>22854.68504212156</v>
          </cell>
          <cell r="AI54">
            <v>23713.168807969898</v>
          </cell>
          <cell r="AJ54">
            <v>24577.978701899869</v>
          </cell>
          <cell r="AK54">
            <v>25447.053273387373</v>
          </cell>
          <cell r="AL54">
            <v>26317.808776344958</v>
          </cell>
          <cell r="AM54">
            <v>27187.379911713782</v>
          </cell>
          <cell r="AN54">
            <v>28053.424980057611</v>
          </cell>
          <cell r="AO54">
            <v>28913.418359945379</v>
          </cell>
          <cell r="AP54">
            <v>29765.077030383232</v>
          </cell>
          <cell r="AQ54">
            <v>30606.261200715111</v>
          </cell>
          <cell r="AR54">
            <v>31434.419855104552</v>
          </cell>
          <cell r="AS54">
            <v>32247.105206505727</v>
          </cell>
          <cell r="AT54">
            <v>33041.58478165805</v>
          </cell>
          <cell r="AU54">
            <v>33815.511902986887</v>
          </cell>
          <cell r="AV54">
            <v>34566.449600718748</v>
          </cell>
          <cell r="AW54">
            <v>35291.265886618705</v>
          </cell>
          <cell r="AX54">
            <v>35987.317006107231</v>
          </cell>
          <cell r="AY54">
            <v>36651.818256630802</v>
          </cell>
          <cell r="AZ54">
            <v>37282.017912393778</v>
          </cell>
          <cell r="BA54">
            <v>37875.526081445292</v>
          </cell>
          <cell r="BB54">
            <v>38430.083862378029</v>
          </cell>
          <cell r="BC54">
            <v>38943.676442278054</v>
          </cell>
          <cell r="BD54">
            <v>39414.767388060121</v>
          </cell>
          <cell r="BE54">
            <v>39842.031847868107</v>
          </cell>
          <cell r="BF54">
            <v>40224.645069487822</v>
          </cell>
          <cell r="BG54">
            <v>40562.082806112143</v>
          </cell>
          <cell r="BH54">
            <v>40854.032361622965</v>
          </cell>
          <cell r="BI54">
            <v>41100.902563517709</v>
          </cell>
          <cell r="BJ54">
            <v>41315.584767715569</v>
          </cell>
        </row>
        <row r="55">
          <cell r="O55">
            <v>515.57082722772589</v>
          </cell>
          <cell r="P55">
            <v>575.74042699870859</v>
          </cell>
          <cell r="Q55">
            <v>646.23212273611227</v>
          </cell>
          <cell r="R55">
            <v>763.31201526163829</v>
          </cell>
          <cell r="S55">
            <v>831.68199392957672</v>
          </cell>
          <cell r="T55">
            <v>883.6059509762074</v>
          </cell>
          <cell r="U55">
            <v>936.81587855118232</v>
          </cell>
          <cell r="V55">
            <v>991.41532505502153</v>
          </cell>
          <cell r="W55">
            <v>1047.5629390917254</v>
          </cell>
          <cell r="X55">
            <v>1105.4069102724418</v>
          </cell>
          <cell r="Y55">
            <v>1165.1154003077345</v>
          </cell>
          <cell r="Z55">
            <v>1226.9996122587715</v>
          </cell>
          <cell r="AA55">
            <v>1291.1766369413303</v>
          </cell>
          <cell r="AB55">
            <v>1357.8217347744176</v>
          </cell>
          <cell r="AC55">
            <v>1426.9647793005522</v>
          </cell>
          <cell r="AD55">
            <v>1498.6095528217556</v>
          </cell>
          <cell r="AE55">
            <v>1572.8545615565818</v>
          </cell>
          <cell r="AF55">
            <v>1649.5824992617395</v>
          </cell>
          <cell r="AG55">
            <v>1728.7243355664791</v>
          </cell>
          <cell r="AH55">
            <v>1809.9047914123023</v>
          </cell>
          <cell r="AI55">
            <v>1892.9300961399699</v>
          </cell>
          <cell r="AJ55">
            <v>1977.6297903789791</v>
          </cell>
          <cell r="AK55">
            <v>2063.9054065262926</v>
          </cell>
          <cell r="AL55">
            <v>2151.5737779546171</v>
          </cell>
          <cell r="AM55">
            <v>2240.4884949252069</v>
          </cell>
          <cell r="AN55">
            <v>2330.49034328056</v>
          </cell>
          <cell r="AO55">
            <v>2421.3377262263275</v>
          </cell>
          <cell r="AP55">
            <v>2512.8634725037641</v>
          </cell>
          <cell r="AQ55">
            <v>2605.005137840355</v>
          </cell>
          <cell r="AR55">
            <v>2697.543653627863</v>
          </cell>
          <cell r="AS55">
            <v>2790.1347417665784</v>
          </cell>
          <cell r="AT55">
            <v>2882.4331511780156</v>
          </cell>
          <cell r="AU55">
            <v>2974.1531600592843</v>
          </cell>
          <cell r="AV55">
            <v>3064.9934623246095</v>
          </cell>
          <cell r="AW55">
            <v>3154.6860255380102</v>
          </cell>
          <cell r="AX55">
            <v>3242.9079961575321</v>
          </cell>
          <cell r="AY55">
            <v>3329.3704551647202</v>
          </cell>
          <cell r="AZ55">
            <v>3413.7449714050836</v>
          </cell>
          <cell r="BA55">
            <v>3495.7172472104257</v>
          </cell>
          <cell r="BB55">
            <v>3574.9572815743281</v>
          </cell>
          <cell r="BC55">
            <v>3651.2141624252945</v>
          </cell>
          <cell r="BD55">
            <v>3724.2311391719745</v>
          </cell>
          <cell r="BE55">
            <v>3793.744721538073</v>
          </cell>
          <cell r="BF55">
            <v>3859.5896791481327</v>
          </cell>
          <cell r="BG55">
            <v>3921.5811378673566</v>
          </cell>
          <cell r="BH55">
            <v>3979.6475262368235</v>
          </cell>
          <cell r="BI55">
            <v>4033.6617552609428</v>
          </cell>
          <cell r="BJ55">
            <v>4084.9184606543117</v>
          </cell>
        </row>
        <row r="56">
          <cell r="O56">
            <v>116.74181782019001</v>
          </cell>
          <cell r="P56">
            <v>131.07491255526176</v>
          </cell>
          <cell r="Q56">
            <v>149.23611300938509</v>
          </cell>
          <cell r="R56">
            <v>179.99299579316872</v>
          </cell>
          <cell r="S56">
            <v>198.10386639647928</v>
          </cell>
          <cell r="T56">
            <v>215.15169276965455</v>
          </cell>
          <cell r="U56">
            <v>232.69012718780522</v>
          </cell>
          <cell r="V56">
            <v>250.67642567316571</v>
          </cell>
          <cell r="W56">
            <v>268.92789667055945</v>
          </cell>
          <cell r="X56">
            <v>287.71605380978633</v>
          </cell>
          <cell r="Y56">
            <v>306.88001723723539</v>
          </cell>
          <cell r="Z56">
            <v>326.38283404692055</v>
          </cell>
          <cell r="AA56">
            <v>346.39699978281925</v>
          </cell>
          <cell r="AB56">
            <v>366.68257608770557</v>
          </cell>
          <cell r="AC56">
            <v>387.44843965989492</v>
          </cell>
          <cell r="AD56">
            <v>408.70800797177856</v>
          </cell>
          <cell r="AE56">
            <v>430.23754401723789</v>
          </cell>
          <cell r="AF56">
            <v>452.29125653756063</v>
          </cell>
          <cell r="AG56">
            <v>474.76092209213374</v>
          </cell>
          <cell r="AH56">
            <v>497.64144750009291</v>
          </cell>
          <cell r="AI56">
            <v>521.05815953975286</v>
          </cell>
          <cell r="AJ56">
            <v>544.88992826544302</v>
          </cell>
          <cell r="AK56">
            <v>569.26518595702112</v>
          </cell>
          <cell r="AL56">
            <v>594.21129912584684</v>
          </cell>
          <cell r="AM56">
            <v>619.52838570951531</v>
          </cell>
          <cell r="AN56">
            <v>645.28595747598661</v>
          </cell>
          <cell r="AO56">
            <v>671.35373596240356</v>
          </cell>
          <cell r="AP56">
            <v>697.54787743913073</v>
          </cell>
          <cell r="AQ56">
            <v>723.842295350016</v>
          </cell>
          <cell r="AR56">
            <v>750.0900121201704</v>
          </cell>
          <cell r="AS56">
            <v>776.18729196113156</v>
          </cell>
          <cell r="AT56">
            <v>802.02823327071951</v>
          </cell>
          <cell r="AU56">
            <v>827.46113085927573</v>
          </cell>
          <cell r="AV56">
            <v>852.35812921010393</v>
          </cell>
          <cell r="AW56">
            <v>876.64648381632094</v>
          </cell>
          <cell r="AX56">
            <v>900.29915089048052</v>
          </cell>
          <cell r="AY56">
            <v>923.30246340437918</v>
          </cell>
          <cell r="AZ56">
            <v>945.62895412884541</v>
          </cell>
          <cell r="BA56">
            <v>967.27131357649296</v>
          </cell>
          <cell r="BB56">
            <v>988.25180966256858</v>
          </cell>
          <cell r="BC56">
            <v>1008.5982358397764</v>
          </cell>
          <cell r="BD56">
            <v>1028.3098221571222</v>
          </cell>
          <cell r="BE56">
            <v>1047.38543602398</v>
          </cell>
          <cell r="BF56">
            <v>1065.8042239222164</v>
          </cell>
          <cell r="BG56">
            <v>1083.4767662730462</v>
          </cell>
          <cell r="BH56">
            <v>1100.3011964387063</v>
          </cell>
          <cell r="BI56">
            <v>1116.2308986702612</v>
          </cell>
          <cell r="BJ56">
            <v>1131.5706367075104</v>
          </cell>
        </row>
        <row r="57">
          <cell r="O57">
            <v>1302.0390745016464</v>
          </cell>
          <cell r="P57">
            <v>1480.0949927366837</v>
          </cell>
          <cell r="Q57">
            <v>1712.461138103746</v>
          </cell>
          <cell r="R57">
            <v>2094.0009159908291</v>
          </cell>
          <cell r="S57">
            <v>2330.2216388071865</v>
          </cell>
          <cell r="T57">
            <v>2555.3306001641181</v>
          </cell>
          <cell r="U57">
            <v>2784.6680142067239</v>
          </cell>
          <cell r="V57">
            <v>3018.4935566206022</v>
          </cell>
          <cell r="W57">
            <v>3257.2124837837105</v>
          </cell>
          <cell r="X57">
            <v>3501.1951140625938</v>
          </cell>
          <cell r="Y57">
            <v>3750.7347249505028</v>
          </cell>
          <cell r="Z57">
            <v>4006.376140466873</v>
          </cell>
          <cell r="AA57">
            <v>4268.5122666625703</v>
          </cell>
          <cell r="AB57">
            <v>4537.7305077349974</v>
          </cell>
          <cell r="AC57">
            <v>4814.1579240666042</v>
          </cell>
          <cell r="AD57">
            <v>5098.0960454872647</v>
          </cell>
          <cell r="AE57">
            <v>5389.4016963572303</v>
          </cell>
          <cell r="AF57">
            <v>5687.9257041497322</v>
          </cell>
          <cell r="AG57">
            <v>5993.1266826786123</v>
          </cell>
          <cell r="AH57">
            <v>6304.2842915032415</v>
          </cell>
          <cell r="AI57">
            <v>6620.5816625441148</v>
          </cell>
          <cell r="AJ57">
            <v>6941.2133151234484</v>
          </cell>
          <cell r="AK57">
            <v>7264.7846987523053</v>
          </cell>
          <cell r="AL57">
            <v>7590.5498346403465</v>
          </cell>
          <cell r="AM57">
            <v>7917.5291001294336</v>
          </cell>
          <cell r="AN57">
            <v>8245.2883837677364</v>
          </cell>
          <cell r="AO57">
            <v>8573.580787053761</v>
          </cell>
          <cell r="AP57">
            <v>8902.1949306257866</v>
          </cell>
          <cell r="AQ57">
            <v>9231.1503291791032</v>
          </cell>
          <cell r="AR57">
            <v>9560.0392203377596</v>
          </cell>
          <cell r="AS57">
            <v>9888.8591459276977</v>
          </cell>
          <cell r="AT57">
            <v>10217.675538342775</v>
          </cell>
          <cell r="AU57">
            <v>10546.502317289638</v>
          </cell>
          <cell r="AV57">
            <v>10875.315221324536</v>
          </cell>
          <cell r="AW57">
            <v>11203.925940842953</v>
          </cell>
          <cell r="AX57">
            <v>11532.257476575791</v>
          </cell>
          <cell r="AY57">
            <v>11859.604851112614</v>
          </cell>
          <cell r="AZ57">
            <v>12185.233799000158</v>
          </cell>
          <cell r="BA57">
            <v>12508.4304559266</v>
          </cell>
          <cell r="BB57">
            <v>12827.77027449665</v>
          </cell>
          <cell r="BC57">
            <v>13142.328251164367</v>
          </cell>
          <cell r="BD57">
            <v>13451.006472739426</v>
          </cell>
          <cell r="BE57">
            <v>13753.225400883817</v>
          </cell>
          <cell r="BF57">
            <v>14048.194867541075</v>
          </cell>
          <cell r="BG57">
            <v>14335.191825439122</v>
          </cell>
          <cell r="BH57">
            <v>14613.78024099285</v>
          </cell>
          <cell r="BI57">
            <v>14883.497244311478</v>
          </cell>
          <cell r="BJ57">
            <v>15148.58519655105</v>
          </cell>
        </row>
        <row r="58"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</row>
        <row r="59"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</row>
        <row r="60">
          <cell r="O60">
            <v>19287.096961934469</v>
          </cell>
          <cell r="P60">
            <v>20948.537346040979</v>
          </cell>
          <cell r="Q60">
            <v>23229.433386168977</v>
          </cell>
          <cell r="R60">
            <v>26914.977511547913</v>
          </cell>
          <cell r="S60">
            <v>28761.376822218153</v>
          </cell>
          <cell r="T60">
            <v>29988.156051937174</v>
          </cell>
          <cell r="U60">
            <v>31267.120860575775</v>
          </cell>
          <cell r="V60">
            <v>32597.153886418964</v>
          </cell>
          <cell r="W60">
            <v>33977.436417553035</v>
          </cell>
          <cell r="X60">
            <v>35407.35832739676</v>
          </cell>
          <cell r="Y60">
            <v>36886.576916366714</v>
          </cell>
          <cell r="Z60">
            <v>38414.231206078999</v>
          </cell>
          <cell r="AA60">
            <v>39989.547513856269</v>
          </cell>
          <cell r="AB60">
            <v>41611.67935583181</v>
          </cell>
          <cell r="AC60">
            <v>43279.998935613083</v>
          </cell>
          <cell r="AD60">
            <v>44993.905775090614</v>
          </cell>
          <cell r="AE60">
            <v>46753.546196521325</v>
          </cell>
          <cell r="AF60">
            <v>48558.602636182644</v>
          </cell>
          <cell r="AG60">
            <v>50410.346508100891</v>
          </cell>
          <cell r="AH60">
            <v>52308.980270844273</v>
          </cell>
          <cell r="AI60">
            <v>54254.712749077909</v>
          </cell>
          <cell r="AJ60">
            <v>56247.476122834538</v>
          </cell>
          <cell r="AK60">
            <v>58286.951081679712</v>
          </cell>
          <cell r="AL60">
            <v>60372.257080477364</v>
          </cell>
          <cell r="AM60">
            <v>62501.90617524222</v>
          </cell>
          <cell r="AN60">
            <v>64673.636012036266</v>
          </cell>
          <cell r="AO60">
            <v>66884.696128038937</v>
          </cell>
          <cell r="AP60">
            <v>69130.901582918013</v>
          </cell>
          <cell r="AQ60">
            <v>71407.758604837203</v>
          </cell>
          <cell r="AR60">
            <v>73710.218142479338</v>
          </cell>
          <cell r="AS60">
            <v>76033.055508305697</v>
          </cell>
          <cell r="AT60">
            <v>78370.369387592014</v>
          </cell>
          <cell r="AU60">
            <v>80716.590047471153</v>
          </cell>
          <cell r="AV60">
            <v>83065.939991282896</v>
          </cell>
          <cell r="AW60">
            <v>85412.583644035331</v>
          </cell>
          <cell r="AX60">
            <v>87751.782560406748</v>
          </cell>
          <cell r="AY60">
            <v>90080.529480524725</v>
          </cell>
          <cell r="AZ60">
            <v>92397.65410955972</v>
          </cell>
          <cell r="BA60">
            <v>94702.878282157733</v>
          </cell>
          <cell r="BB60">
            <v>96995.361091111423</v>
          </cell>
          <cell r="BC60">
            <v>99274.025278437897</v>
          </cell>
          <cell r="BD60">
            <v>101537.41627852869</v>
          </cell>
          <cell r="BE60">
            <v>103783.95147049431</v>
          </cell>
          <cell r="BF60">
            <v>106011.8092711018</v>
          </cell>
          <cell r="BG60">
            <v>108217.87071616568</v>
          </cell>
          <cell r="BH60">
            <v>110398.78167186814</v>
          </cell>
          <cell r="BI60">
            <v>112551.13809318912</v>
          </cell>
          <cell r="BJ60">
            <v>114762.72980418461</v>
          </cell>
        </row>
        <row r="61">
          <cell r="O61">
            <v>5919.5191230795908</v>
          </cell>
          <cell r="P61">
            <v>6401.2385445412365</v>
          </cell>
          <cell r="Q61">
            <v>7221.3897225496166</v>
          </cell>
          <cell r="R61">
            <v>8505.4012441340747</v>
          </cell>
          <cell r="S61">
            <v>9553.281129313973</v>
          </cell>
          <cell r="T61">
            <v>10036.090430881668</v>
          </cell>
          <cell r="U61">
            <v>10536.272404516367</v>
          </cell>
          <cell r="V61">
            <v>11053.509350418635</v>
          </cell>
          <cell r="W61">
            <v>11587.451853275765</v>
          </cell>
          <cell r="X61">
            <v>12137.803987995405</v>
          </cell>
          <cell r="Y61">
            <v>12704.268329615805</v>
          </cell>
          <cell r="Z61">
            <v>13286.388843910368</v>
          </cell>
          <cell r="AA61">
            <v>13883.78814971483</v>
          </cell>
          <cell r="AB61">
            <v>14496.014704432193</v>
          </cell>
          <cell r="AC61">
            <v>15122.945701752935</v>
          </cell>
          <cell r="AD61">
            <v>15764.404923012426</v>
          </cell>
          <cell r="AE61">
            <v>16420.198975620016</v>
          </cell>
          <cell r="AF61">
            <v>17089.782377267798</v>
          </cell>
          <cell r="AG61">
            <v>17773.058439588662</v>
          </cell>
          <cell r="AH61">
            <v>18470.056294840644</v>
          </cell>
          <cell r="AI61">
            <v>19180.237431040881</v>
          </cell>
          <cell r="AJ61">
            <v>19903.013066218955</v>
          </cell>
          <cell r="AK61">
            <v>20637.770256323474</v>
          </cell>
          <cell r="AL61">
            <v>21383.599964618181</v>
          </cell>
          <cell r="AM61">
            <v>22139.461037382873</v>
          </cell>
          <cell r="AN61">
            <v>22904.287998991018</v>
          </cell>
          <cell r="AO61">
            <v>23676.95971118661</v>
          </cell>
          <cell r="AP61">
            <v>24456.0308150247</v>
          </cell>
          <cell r="AQ61">
            <v>25240.1968559423</v>
          </cell>
          <cell r="AR61">
            <v>26027.907557785875</v>
          </cell>
          <cell r="AS61">
            <v>26818.059595548399</v>
          </cell>
          <cell r="AT61">
            <v>27609.322125807616</v>
          </cell>
          <cell r="AU61">
            <v>28401.05311567225</v>
          </cell>
          <cell r="AV61">
            <v>29192.31469185969</v>
          </cell>
          <cell r="AW61">
            <v>29982.41122588492</v>
          </cell>
          <cell r="AX61">
            <v>30770.991226495313</v>
          </cell>
          <cell r="AY61">
            <v>31557.520942328374</v>
          </cell>
          <cell r="AZ61">
            <v>32341.745901357877</v>
          </cell>
          <cell r="BA61">
            <v>33123.520864820362</v>
          </cell>
          <cell r="BB61">
            <v>33902.163776164307</v>
          </cell>
          <cell r="BC61">
            <v>34677.05866420368</v>
          </cell>
          <cell r="BD61">
            <v>35447.604287087968</v>
          </cell>
          <cell r="BE61">
            <v>36213.124593818764</v>
          </cell>
          <cell r="BF61">
            <v>36972.880507239075</v>
          </cell>
          <cell r="BG61">
            <v>37725.804947488541</v>
          </cell>
          <cell r="BH61">
            <v>38470.621286867317</v>
          </cell>
          <cell r="BI61">
            <v>39206.145541414517</v>
          </cell>
          <cell r="BJ61">
            <v>39958.098684000033</v>
          </cell>
        </row>
        <row r="62">
          <cell r="O62">
            <v>16340.333481299505</v>
          </cell>
          <cell r="P62">
            <v>15980.619295026292</v>
          </cell>
          <cell r="Q62">
            <v>12499.609864678912</v>
          </cell>
          <cell r="R62">
            <v>15425.657945892228</v>
          </cell>
          <cell r="S62">
            <v>16894.987948748243</v>
          </cell>
          <cell r="T62">
            <v>17397.334439535683</v>
          </cell>
          <cell r="U62">
            <v>17906.852016634053</v>
          </cell>
          <cell r="V62">
            <v>18432.016755446039</v>
          </cell>
          <cell r="W62">
            <v>18961.613017701064</v>
          </cell>
          <cell r="X62">
            <v>19495.302274846428</v>
          </cell>
          <cell r="Y62">
            <v>20035.126189896419</v>
          </cell>
          <cell r="Z62">
            <v>20576.179726763312</v>
          </cell>
          <cell r="AA62">
            <v>21117.571470994902</v>
          </cell>
          <cell r="AB62">
            <v>21658.227852316315</v>
          </cell>
          <cell r="AC62">
            <v>22196.713285601392</v>
          </cell>
          <cell r="AD62">
            <v>22732.705216966799</v>
          </cell>
          <cell r="AE62">
            <v>23265.885780706409</v>
          </cell>
          <cell r="AF62">
            <v>23795.366494716636</v>
          </cell>
          <cell r="AG62">
            <v>24319.676684436799</v>
          </cell>
          <cell r="AH62">
            <v>24838.306499534596</v>
          </cell>
          <cell r="AI62">
            <v>25349.731632522748</v>
          </cell>
          <cell r="AJ62">
            <v>25853.027035330066</v>
          </cell>
          <cell r="AK62">
            <v>26347.597378909912</v>
          </cell>
          <cell r="AL62">
            <v>26832.751818446151</v>
          </cell>
          <cell r="AM62">
            <v>27308.326662670261</v>
          </cell>
          <cell r="AN62">
            <v>27772.505525161534</v>
          </cell>
          <cell r="AO62">
            <v>28223.489493064302</v>
          </cell>
          <cell r="AP62">
            <v>28660.734777094905</v>
          </cell>
          <cell r="AQ62">
            <v>29083.617017316894</v>
          </cell>
          <cell r="AR62">
            <v>29492.742338109008</v>
          </cell>
          <cell r="AS62">
            <v>29887.715741247965</v>
          </cell>
          <cell r="AT62">
            <v>30267.917770998902</v>
          </cell>
          <cell r="AU62">
            <v>30633.893508894027</v>
          </cell>
          <cell r="AV62">
            <v>30985.566620717713</v>
          </cell>
          <cell r="AW62">
            <v>31323.558450691406</v>
          </cell>
          <cell r="AX62">
            <v>31651.183878910775</v>
          </cell>
          <cell r="AY62">
            <v>31972.953097648449</v>
          </cell>
          <cell r="AZ62">
            <v>32291.081428670383</v>
          </cell>
          <cell r="BA62">
            <v>32606.700143693524</v>
          </cell>
          <cell r="BB62">
            <v>32919.011578069949</v>
          </cell>
          <cell r="BC62">
            <v>33227.310488960044</v>
          </cell>
          <cell r="BD62">
            <v>33529.480879346738</v>
          </cell>
          <cell r="BE62">
            <v>33823.828103618129</v>
          </cell>
          <cell r="BF62">
            <v>34110.263835692014</v>
          </cell>
          <cell r="BG62">
            <v>34389.193038959747</v>
          </cell>
          <cell r="BH62">
            <v>34659.292994062002</v>
          </cell>
          <cell r="BI62">
            <v>34921.679857566196</v>
          </cell>
          <cell r="BJ62">
            <v>35175.151051981185</v>
          </cell>
        </row>
        <row r="63">
          <cell r="O63">
            <v>8914.7797819440075</v>
          </cell>
          <cell r="P63">
            <v>9117.1790551241847</v>
          </cell>
          <cell r="Q63">
            <v>7247.1021186480639</v>
          </cell>
          <cell r="R63">
            <v>8937.5126135964547</v>
          </cell>
          <cell r="S63">
            <v>9783.476201761996</v>
          </cell>
          <cell r="T63">
            <v>10068.327398227302</v>
          </cell>
          <cell r="U63">
            <v>10354.102931338475</v>
          </cell>
          <cell r="V63">
            <v>10641.109449102443</v>
          </cell>
          <cell r="W63">
            <v>10929.198691467875</v>
          </cell>
          <cell r="X63">
            <v>11217.975231251021</v>
          </cell>
          <cell r="Y63">
            <v>11507.505769660444</v>
          </cell>
          <cell r="Z63">
            <v>11797.758575358583</v>
          </cell>
          <cell r="AA63">
            <v>12088.430462605025</v>
          </cell>
          <cell r="AB63">
            <v>12378.594899129834</v>
          </cell>
          <cell r="AC63">
            <v>12667.348408686306</v>
          </cell>
          <cell r="AD63">
            <v>12954.063431387622</v>
          </cell>
          <cell r="AE63">
            <v>13237.918642226663</v>
          </cell>
          <cell r="AF63">
            <v>13517.836736344236</v>
          </cell>
          <cell r="AG63">
            <v>13792.982747300559</v>
          </cell>
          <cell r="AH63">
            <v>14063.063533915258</v>
          </cell>
          <cell r="AI63">
            <v>14327.025725445699</v>
          </cell>
          <cell r="AJ63">
            <v>14583.695786152515</v>
          </cell>
          <cell r="AK63">
            <v>14833.23895259319</v>
          </cell>
          <cell r="AL63">
            <v>15075.535998996644</v>
          </cell>
          <cell r="AM63">
            <v>15310.470141755717</v>
          </cell>
          <cell r="AN63">
            <v>15537.163619859259</v>
          </cell>
          <cell r="AO63">
            <v>15755.451701489599</v>
          </cell>
          <cell r="AP63">
            <v>15965.16523471664</v>
          </cell>
          <cell r="AQ63">
            <v>16166.029172753235</v>
          </cell>
          <cell r="AR63">
            <v>16358.637503590795</v>
          </cell>
          <cell r="AS63">
            <v>16544.1581810713</v>
          </cell>
          <cell r="AT63">
            <v>16724.344714658346</v>
          </cell>
          <cell r="AU63">
            <v>16900.524734877094</v>
          </cell>
          <cell r="AV63">
            <v>17072.973222847431</v>
          </cell>
          <cell r="AW63">
            <v>17241.75689012697</v>
          </cell>
          <cell r="AX63">
            <v>17406.752358602851</v>
          </cell>
          <cell r="AY63">
            <v>17567.598723196759</v>
          </cell>
          <cell r="AZ63">
            <v>17723.830643645419</v>
          </cell>
          <cell r="BA63">
            <v>17876.045033847386</v>
          </cell>
          <cell r="BB63">
            <v>18024.102649654596</v>
          </cell>
          <cell r="BC63">
            <v>18168.009882606631</v>
          </cell>
          <cell r="BD63">
            <v>18308.208502359583</v>
          </cell>
          <cell r="BE63">
            <v>18444.302574757614</v>
          </cell>
          <cell r="BF63">
            <v>18576.453088987269</v>
          </cell>
          <cell r="BG63">
            <v>18704.48113556136</v>
          </cell>
          <cell r="BH63">
            <v>18828.716789948041</v>
          </cell>
          <cell r="BI63">
            <v>18949.337477021531</v>
          </cell>
          <cell r="BJ63">
            <v>19066.491986840239</v>
          </cell>
        </row>
        <row r="64">
          <cell r="O64">
            <v>1215.5284768110905</v>
          </cell>
          <cell r="P64">
            <v>1249.8629193946576</v>
          </cell>
          <cell r="Q64">
            <v>999.96188228757887</v>
          </cell>
          <cell r="R64">
            <v>1247.9794668965728</v>
          </cell>
          <cell r="S64">
            <v>1382.9633368276611</v>
          </cell>
          <cell r="T64">
            <v>1441.273098309025</v>
          </cell>
          <cell r="U64">
            <v>1501.443678434136</v>
          </cell>
          <cell r="V64">
            <v>1563.4436751505891</v>
          </cell>
          <cell r="W64">
            <v>1627.2171296739898</v>
          </cell>
          <cell r="X64">
            <v>1692.6895640061985</v>
          </cell>
          <cell r="Y64">
            <v>1759.7980030769475</v>
          </cell>
          <cell r="Z64">
            <v>1828.4093286198834</v>
          </cell>
          <cell r="AA64">
            <v>1898.379642712606</v>
          </cell>
          <cell r="AB64">
            <v>1969.5889951887011</v>
          </cell>
          <cell r="AC64">
            <v>2041.8590515963599</v>
          </cell>
          <cell r="AD64">
            <v>2115.0989190461705</v>
          </cell>
          <cell r="AE64">
            <v>2189.189009531121</v>
          </cell>
          <cell r="AF64">
            <v>2264.0377306270925</v>
          </cell>
          <cell r="AG64">
            <v>2339.4944735871245</v>
          </cell>
          <cell r="AH64">
            <v>2415.4910481433585</v>
          </cell>
          <cell r="AI64">
            <v>2491.9695912865591</v>
          </cell>
          <cell r="AJ64">
            <v>2568.9181255169733</v>
          </cell>
          <cell r="AK64">
            <v>2646.3974196289014</v>
          </cell>
          <cell r="AL64">
            <v>2724.5552518507175</v>
          </cell>
          <cell r="AM64">
            <v>2803.4105707820145</v>
          </cell>
          <cell r="AN64">
            <v>2882.9191846944132</v>
          </cell>
          <cell r="AO64">
            <v>2962.8812362662798</v>
          </cell>
          <cell r="AP64">
            <v>3043.190681840927</v>
          </cell>
          <cell r="AQ64">
            <v>3123.701187120927</v>
          </cell>
          <cell r="AR64">
            <v>3204.2844956648073</v>
          </cell>
          <cell r="AS64">
            <v>3284.8601668511865</v>
          </cell>
          <cell r="AT64">
            <v>3365.1884437758417</v>
          </cell>
          <cell r="AU64">
            <v>3445.0919787373637</v>
          </cell>
          <cell r="AV64">
            <v>3524.2554963560906</v>
          </cell>
          <cell r="AW64">
            <v>3602.4599234734774</v>
          </cell>
          <cell r="AX64">
            <v>3679.6296490143745</v>
          </cell>
          <cell r="AY64">
            <v>3755.9289900407807</v>
          </cell>
          <cell r="AZ64">
            <v>3831.4171442382708</v>
          </cell>
          <cell r="BA64">
            <v>3905.9362019802134</v>
          </cell>
          <cell r="BB64">
            <v>3979.2978895704478</v>
          </cell>
          <cell r="BC64">
            <v>4051.5544451458172</v>
          </cell>
          <cell r="BD64">
            <v>4122.5700432400909</v>
          </cell>
          <cell r="BE64">
            <v>4192.2340179656503</v>
          </cell>
          <cell r="BF64">
            <v>4260.6312079523741</v>
          </cell>
          <cell r="BG64">
            <v>4327.9256070545262</v>
          </cell>
          <cell r="BH64">
            <v>4393.9381390520894</v>
          </cell>
          <cell r="BI64">
            <v>4458.5343675334516</v>
          </cell>
          <cell r="BJ64">
            <v>4521.714759226702</v>
          </cell>
        </row>
        <row r="65">
          <cell r="O65">
            <v>212.54526872488796</v>
          </cell>
          <cell r="P65">
            <v>219.28355758190571</v>
          </cell>
          <cell r="Q65">
            <v>175.71419876003159</v>
          </cell>
          <cell r="R65">
            <v>218.53477043643784</v>
          </cell>
          <cell r="S65">
            <v>241.32291010499804</v>
          </cell>
          <cell r="T65">
            <v>250.61150399675981</v>
          </cell>
          <cell r="U65">
            <v>260.14533514622116</v>
          </cell>
          <cell r="V65">
            <v>269.92424331183383</v>
          </cell>
          <cell r="W65">
            <v>279.94916152579901</v>
          </cell>
          <cell r="X65">
            <v>290.21305559105997</v>
          </cell>
          <cell r="Y65">
            <v>300.7020904492623</v>
          </cell>
          <cell r="Z65">
            <v>311.39675403649397</v>
          </cell>
          <cell r="AA65">
            <v>322.26387792392734</v>
          </cell>
          <cell r="AB65">
            <v>333.25730476587228</v>
          </cell>
          <cell r="AC65">
            <v>344.33154015885322</v>
          </cell>
          <cell r="AD65">
            <v>355.46122625050606</v>
          </cell>
          <cell r="AE65">
            <v>366.62277505268344</v>
          </cell>
          <cell r="AF65">
            <v>377.78306257754235</v>
          </cell>
          <cell r="AG65">
            <v>388.90890854538054</v>
          </cell>
          <cell r="AH65">
            <v>399.98450749336854</v>
          </cell>
          <cell r="AI65">
            <v>411.00499409956137</v>
          </cell>
          <cell r="AJ65">
            <v>421.95903356564128</v>
          </cell>
          <cell r="AK65">
            <v>432.86656743880167</v>
          </cell>
          <cell r="AL65">
            <v>443.73211534908637</v>
          </cell>
          <cell r="AM65">
            <v>454.55875324523191</v>
          </cell>
          <cell r="AN65">
            <v>465.30975450588738</v>
          </cell>
          <cell r="AO65">
            <v>475.91431978041282</v>
          </cell>
          <cell r="AP65">
            <v>486.34308843786988</v>
          </cell>
          <cell r="AQ65">
            <v>496.58122211080536</v>
          </cell>
          <cell r="AR65">
            <v>506.65083816555591</v>
          </cell>
          <cell r="AS65">
            <v>516.55470214918171</v>
          </cell>
          <cell r="AT65">
            <v>526.31075265334414</v>
          </cell>
          <cell r="AU65">
            <v>535.92638933782803</v>
          </cell>
          <cell r="AV65">
            <v>545.38771671215727</v>
          </cell>
          <cell r="AW65">
            <v>554.65083826055047</v>
          </cell>
          <cell r="AX65">
            <v>563.7058615810472</v>
          </cell>
          <cell r="AY65">
            <v>572.53843660267091</v>
          </cell>
          <cell r="AZ65">
            <v>581.18107068339941</v>
          </cell>
          <cell r="BA65">
            <v>589.59014783701662</v>
          </cell>
          <cell r="BB65">
            <v>597.79638904626665</v>
          </cell>
          <cell r="BC65">
            <v>605.81055189170559</v>
          </cell>
          <cell r="BD65">
            <v>613.61636246029934</v>
          </cell>
          <cell r="BE65">
            <v>621.21166451707461</v>
          </cell>
          <cell r="BF65">
            <v>628.59920384797135</v>
          </cell>
          <cell r="BG65">
            <v>635.77454273889816</v>
          </cell>
          <cell r="BH65">
            <v>642.70594929785864</v>
          </cell>
          <cell r="BI65">
            <v>649.39085976237391</v>
          </cell>
          <cell r="BJ65">
            <v>655.87325671094629</v>
          </cell>
        </row>
        <row r="66">
          <cell r="O66">
            <v>114.0163170687359</v>
          </cell>
          <cell r="P66">
            <v>120.86643582338864</v>
          </cell>
          <cell r="Q66">
            <v>70.654013635620728</v>
          </cell>
          <cell r="R66">
            <v>85.605387773180993</v>
          </cell>
          <cell r="S66">
            <v>91.391305356968843</v>
          </cell>
          <cell r="T66">
            <v>91.566103006604791</v>
          </cell>
          <cell r="U66">
            <v>92.141695888807646</v>
          </cell>
          <cell r="V66">
            <v>94.501760550356749</v>
          </cell>
          <cell r="W66">
            <v>96.891375192948558</v>
          </cell>
          <cell r="X66">
            <v>99.405475001148403</v>
          </cell>
          <cell r="Y66">
            <v>102.25494261782539</v>
          </cell>
          <cell r="Z66">
            <v>105.10781817414845</v>
          </cell>
          <cell r="AA66">
            <v>107.98116078901297</v>
          </cell>
          <cell r="AB66">
            <v>110.88858122561808</v>
          </cell>
          <cell r="AC66">
            <v>113.80397391711833</v>
          </cell>
          <cell r="AD66">
            <v>116.62568400041862</v>
          </cell>
          <cell r="AE66">
            <v>119.3281675099186</v>
          </cell>
          <cell r="AF66">
            <v>121.87407060228615</v>
          </cell>
          <cell r="AG66">
            <v>124.25669543097545</v>
          </cell>
          <cell r="AH66">
            <v>126.47681870080721</v>
          </cell>
          <cell r="AI66">
            <v>128.51678356379705</v>
          </cell>
          <cell r="AJ66">
            <v>130.38554915980367</v>
          </cell>
          <cell r="AK66">
            <v>132.06832563966626</v>
          </cell>
          <cell r="AL66">
            <v>133.55773291750668</v>
          </cell>
          <cell r="AM66">
            <v>134.88763453647712</v>
          </cell>
          <cell r="AN66">
            <v>136.03875525803645</v>
          </cell>
          <cell r="AO66">
            <v>137.03090660777704</v>
          </cell>
          <cell r="AP66">
            <v>137.88067915072267</v>
          </cell>
          <cell r="AQ66">
            <v>138.5936714420495</v>
          </cell>
          <cell r="AR66">
            <v>139.17810852599274</v>
          </cell>
          <cell r="AS66">
            <v>139.65194210897658</v>
          </cell>
          <cell r="AT66">
            <v>140.03354523065326</v>
          </cell>
          <cell r="AU66">
            <v>140.32923262798988</v>
          </cell>
          <cell r="AV66">
            <v>140.54635729612869</v>
          </cell>
          <cell r="AW66">
            <v>140.69317556879483</v>
          </cell>
          <cell r="AX66">
            <v>140.78841099053398</v>
          </cell>
          <cell r="AY66">
            <v>140.83076035957259</v>
          </cell>
          <cell r="AZ66">
            <v>140.82968253929536</v>
          </cell>
          <cell r="BA66">
            <v>140.80037161696836</v>
          </cell>
          <cell r="BB66">
            <v>140.73905243658768</v>
          </cell>
          <cell r="BC66">
            <v>140.65428699495843</v>
          </cell>
          <cell r="BD66">
            <v>140.52944639045913</v>
          </cell>
          <cell r="BE66">
            <v>140.38455879953852</v>
          </cell>
          <cell r="BF66">
            <v>140.21382118269045</v>
          </cell>
          <cell r="BG66">
            <v>140.0366792286901</v>
          </cell>
          <cell r="BH66">
            <v>139.87414175332674</v>
          </cell>
          <cell r="BI66">
            <v>139.71995800298225</v>
          </cell>
          <cell r="BJ66">
            <v>139.56223607961928</v>
          </cell>
        </row>
        <row r="67">
          <cell r="O67">
            <v>167.92640086936751</v>
          </cell>
          <cell r="P67">
            <v>173.12775188276692</v>
          </cell>
          <cell r="Q67">
            <v>65.658587412530693</v>
          </cell>
          <cell r="R67">
            <v>79.615997392555059</v>
          </cell>
          <cell r="S67">
            <v>85.150513777060198</v>
          </cell>
          <cell r="T67">
            <v>85.524391190220982</v>
          </cell>
          <cell r="U67">
            <v>86.28188935756998</v>
          </cell>
          <cell r="V67">
            <v>88.601806484363564</v>
          </cell>
          <cell r="W67">
            <v>90.990629689434002</v>
          </cell>
          <cell r="X67">
            <v>93.517202684887508</v>
          </cell>
          <cell r="Y67">
            <v>96.363690994285804</v>
          </cell>
          <cell r="Z67">
            <v>99.257776804153437</v>
          </cell>
          <cell r="AA67">
            <v>102.19294153493425</v>
          </cell>
          <cell r="AB67">
            <v>105.19908709011591</v>
          </cell>
          <cell r="AC67">
            <v>108.18663570992088</v>
          </cell>
          <cell r="AD67">
            <v>111.07766921028035</v>
          </cell>
          <cell r="AE67">
            <v>113.83642476776231</v>
          </cell>
          <cell r="AF67">
            <v>116.44095610295383</v>
          </cell>
          <cell r="AG67">
            <v>118.88651627104376</v>
          </cell>
          <cell r="AH67">
            <v>121.18631488402627</v>
          </cell>
          <cell r="AI67">
            <v>123.31941826305173</v>
          </cell>
          <cell r="AJ67">
            <v>125.30413544858631</v>
          </cell>
          <cell r="AK67">
            <v>127.13265404617221</v>
          </cell>
          <cell r="AL67">
            <v>128.80310046126499</v>
          </cell>
          <cell r="AM67">
            <v>130.33252124554784</v>
          </cell>
          <cell r="AN67">
            <v>131.71341600088638</v>
          </cell>
          <cell r="AO67">
            <v>132.96963820673631</v>
          </cell>
          <cell r="AP67">
            <v>134.10792767058146</v>
          </cell>
          <cell r="AQ67">
            <v>135.13690104850374</v>
          </cell>
          <cell r="AR67">
            <v>136.060427505371</v>
          </cell>
          <cell r="AS67">
            <v>136.88854033140433</v>
          </cell>
          <cell r="AT67">
            <v>137.6319949157924</v>
          </cell>
          <cell r="AU67">
            <v>138.29763851964165</v>
          </cell>
          <cell r="AV67">
            <v>138.89016695751073</v>
          </cell>
          <cell r="AW67">
            <v>139.4199887322622</v>
          </cell>
          <cell r="AX67">
            <v>139.90061802650317</v>
          </cell>
          <cell r="AY67">
            <v>140.31747686685233</v>
          </cell>
          <cell r="AZ67">
            <v>140.68222005898352</v>
          </cell>
          <cell r="BA67">
            <v>141.00937554126705</v>
          </cell>
          <cell r="BB67">
            <v>141.29487969744628</v>
          </cell>
          <cell r="BC67">
            <v>141.54057795940381</v>
          </cell>
          <cell r="BD67">
            <v>141.74517054227931</v>
          </cell>
          <cell r="BE67">
            <v>141.92214425932622</v>
          </cell>
          <cell r="BF67">
            <v>142.05709322132037</v>
          </cell>
          <cell r="BG67">
            <v>142.16765971506169</v>
          </cell>
          <cell r="BH67">
            <v>142.27135661563639</v>
          </cell>
          <cell r="BI67">
            <v>142.38126647032288</v>
          </cell>
          <cell r="BJ67">
            <v>142.46121402698017</v>
          </cell>
        </row>
        <row r="68">
          <cell r="O68">
            <v>0</v>
          </cell>
          <cell r="P68">
            <v>5804.1700885830887</v>
          </cell>
          <cell r="Q68">
            <v>6113.4659393056227</v>
          </cell>
          <cell r="R68">
            <v>6850.9074783642263</v>
          </cell>
          <cell r="S68">
            <v>7367.3257634126912</v>
          </cell>
          <cell r="T68">
            <v>7452.8328004079167</v>
          </cell>
          <cell r="U68">
            <v>7537.820360317337</v>
          </cell>
          <cell r="V68">
            <v>7621.1535120223452</v>
          </cell>
          <cell r="W68">
            <v>7700.1593214590976</v>
          </cell>
          <cell r="X68">
            <v>7773.3447105337818</v>
          </cell>
          <cell r="Y68">
            <v>7839.1558173450312</v>
          </cell>
          <cell r="Z68">
            <v>7897.8509022219823</v>
          </cell>
          <cell r="AA68">
            <v>7947.3487845762947</v>
          </cell>
          <cell r="AB68">
            <v>7988.0172767269705</v>
          </cell>
          <cell r="AC68">
            <v>8019.993711789085</v>
          </cell>
          <cell r="AD68">
            <v>8041.4136236008326</v>
          </cell>
          <cell r="AE68">
            <v>8054.1925532733676</v>
          </cell>
          <cell r="AF68">
            <v>8061.449601887678</v>
          </cell>
          <cell r="AG68">
            <v>8077.1530658108904</v>
          </cell>
          <cell r="AH68">
            <v>8108.040241509193</v>
          </cell>
          <cell r="AI68">
            <v>8132.6363089620745</v>
          </cell>
          <cell r="AJ68">
            <v>8151.7998253682672</v>
          </cell>
          <cell r="AK68">
            <v>8161.6495270375553</v>
          </cell>
          <cell r="AL68">
            <v>8160.4610943403814</v>
          </cell>
          <cell r="AM68">
            <v>8149.2638044997648</v>
          </cell>
          <cell r="AN68">
            <v>8130.6345662547028</v>
          </cell>
          <cell r="AO68">
            <v>8105.2724401138757</v>
          </cell>
          <cell r="AP68">
            <v>8072.334628485748</v>
          </cell>
          <cell r="AQ68">
            <v>8031.7573113959343</v>
          </cell>
          <cell r="AR68">
            <v>7985.8683918848383</v>
          </cell>
          <cell r="AS68">
            <v>7935.595206517748</v>
          </cell>
          <cell r="AT68">
            <v>7880.9476213321941</v>
          </cell>
          <cell r="AU68">
            <v>7823.443924120601</v>
          </cell>
          <cell r="AV68">
            <v>7764.5218294184879</v>
          </cell>
          <cell r="AW68">
            <v>7699.1137755586778</v>
          </cell>
          <cell r="AX68">
            <v>7635.8894662248777</v>
          </cell>
          <cell r="AY68">
            <v>7575.0998719332792</v>
          </cell>
          <cell r="AZ68">
            <v>7517.1396776147158</v>
          </cell>
          <cell r="BA68">
            <v>7462.3767547363341</v>
          </cell>
          <cell r="BB68">
            <v>7411.1692537643585</v>
          </cell>
          <cell r="BC68">
            <v>7363.7714355772696</v>
          </cell>
          <cell r="BD68">
            <v>7319.9652095082556</v>
          </cell>
          <cell r="BE68">
            <v>7279.4755320009135</v>
          </cell>
          <cell r="BF68">
            <v>7241.9712787921326</v>
          </cell>
          <cell r="BG68">
            <v>7207.1032587416139</v>
          </cell>
          <cell r="BH68">
            <v>7174.5344645327959</v>
          </cell>
          <cell r="BI68">
            <v>7143.8240053933987</v>
          </cell>
          <cell r="BJ68">
            <v>7114.5164062888844</v>
          </cell>
        </row>
        <row r="69">
          <cell r="O69">
            <v>3804.5498865073255</v>
          </cell>
          <cell r="P69">
            <v>4249.1227664155576</v>
          </cell>
          <cell r="Q69">
            <v>4659.1893237919148</v>
          </cell>
          <cell r="R69">
            <v>5728.4201887620875</v>
          </cell>
          <cell r="S69">
            <v>6672.1979848220517</v>
          </cell>
          <cell r="T69">
            <v>7238.8493855967881</v>
          </cell>
          <cell r="U69">
            <v>7808.4759602852882</v>
          </cell>
          <cell r="V69">
            <v>8380.3658093790364</v>
          </cell>
          <cell r="W69">
            <v>8962.0202300092151</v>
          </cell>
          <cell r="X69">
            <v>9568.0766004506841</v>
          </cell>
          <cell r="Y69">
            <v>10186.138483938885</v>
          </cell>
          <cell r="Z69">
            <v>10816.502025909844</v>
          </cell>
          <cell r="AA69">
            <v>11459.140687330742</v>
          </cell>
          <cell r="AB69">
            <v>12123.293946076696</v>
          </cell>
          <cell r="AC69">
            <v>12801.565292606159</v>
          </cell>
          <cell r="AD69">
            <v>13494.485880075661</v>
          </cell>
          <cell r="AE69">
            <v>14196.310385116563</v>
          </cell>
          <cell r="AF69">
            <v>14916.472190628383</v>
          </cell>
          <cell r="AG69">
            <v>15661.468785148667</v>
          </cell>
          <cell r="AH69">
            <v>16418.781823830795</v>
          </cell>
          <cell r="AI69">
            <v>17185.286152200013</v>
          </cell>
          <cell r="AJ69">
            <v>17962.054727060782</v>
          </cell>
          <cell r="AK69">
            <v>18744.677500759208</v>
          </cell>
          <cell r="AL69">
            <v>19528.796422588319</v>
          </cell>
          <cell r="AM69">
            <v>20319.112445287999</v>
          </cell>
          <cell r="AN69">
            <v>21116.276622255893</v>
          </cell>
          <cell r="AO69">
            <v>21918.373348696387</v>
          </cell>
          <cell r="AP69">
            <v>22724.551192430437</v>
          </cell>
          <cell r="AQ69">
            <v>23534.160131464629</v>
          </cell>
          <cell r="AR69">
            <v>24344.931295240636</v>
          </cell>
          <cell r="AS69">
            <v>25156.379325238755</v>
          </cell>
          <cell r="AT69">
            <v>25967.985620154544</v>
          </cell>
          <cell r="AU69">
            <v>26778.5225561976</v>
          </cell>
          <cell r="AV69">
            <v>27588.143824947932</v>
          </cell>
          <cell r="AW69">
            <v>28397.013887973375</v>
          </cell>
          <cell r="AX69">
            <v>29207.853901836585</v>
          </cell>
          <cell r="AY69">
            <v>30020.937898076034</v>
          </cell>
          <cell r="AZ69">
            <v>30836.411346550052</v>
          </cell>
          <cell r="BA69">
            <v>31655.994788655185</v>
          </cell>
          <cell r="BB69">
            <v>32478.200375801818</v>
          </cell>
          <cell r="BC69">
            <v>33301.414054523266</v>
          </cell>
          <cell r="BD69">
            <v>34124.765518795757</v>
          </cell>
          <cell r="BE69">
            <v>34947.858590139098</v>
          </cell>
          <cell r="BF69">
            <v>35771.640174430438</v>
          </cell>
          <cell r="BG69">
            <v>36595.465599749652</v>
          </cell>
          <cell r="BH69">
            <v>37509.448779513579</v>
          </cell>
          <cell r="BI69">
            <v>38432.18888478251</v>
          </cell>
          <cell r="BJ69">
            <v>39290.741475696537</v>
          </cell>
        </row>
        <row r="70">
          <cell r="O70">
            <v>40627.883881787959</v>
          </cell>
          <cell r="P70">
            <v>44263.585652503156</v>
          </cell>
          <cell r="Q70">
            <v>47195.175814000359</v>
          </cell>
          <cell r="R70">
            <v>54398.341001524648</v>
          </cell>
          <cell r="S70">
            <v>60017.082859574672</v>
          </cell>
          <cell r="T70">
            <v>62099.730993187848</v>
          </cell>
          <cell r="U70">
            <v>64246.146006721014</v>
          </cell>
          <cell r="V70">
            <v>66458.908370751</v>
          </cell>
          <cell r="W70">
            <v>68753.422708519691</v>
          </cell>
          <cell r="X70">
            <v>71139.099503584759</v>
          </cell>
          <cell r="Y70">
            <v>73607.490583160674</v>
          </cell>
          <cell r="Z70">
            <v>76160.148235361441</v>
          </cell>
          <cell r="AA70">
            <v>78795.883799174364</v>
          </cell>
          <cell r="AB70">
            <v>81518.800596255198</v>
          </cell>
          <cell r="AC70">
            <v>84330.510079548883</v>
          </cell>
          <cell r="AD70">
            <v>87234.500843841932</v>
          </cell>
          <cell r="AE70">
            <v>90232.999142792673</v>
          </cell>
          <cell r="AF70">
            <v>93331.735960220059</v>
          </cell>
          <cell r="AG70">
            <v>96535.650763048048</v>
          </cell>
          <cell r="AH70">
            <v>99837.763067321634</v>
          </cell>
          <cell r="AI70">
            <v>103235.93614583061</v>
          </cell>
          <cell r="AJ70">
            <v>106730.95310333556</v>
          </cell>
          <cell r="AK70">
            <v>110313.69628385229</v>
          </cell>
          <cell r="AL70">
            <v>113981.96922022113</v>
          </cell>
          <cell r="AM70">
            <v>117745.23437623926</v>
          </cell>
          <cell r="AN70">
            <v>121603.87376549352</v>
          </cell>
          <cell r="AO70">
            <v>125553.63765171998</v>
          </cell>
          <cell r="AP70">
            <v>129588.79343296641</v>
          </cell>
          <cell r="AQ70">
            <v>133706.06271717732</v>
          </cell>
          <cell r="AR70">
            <v>137901.32623429375</v>
          </cell>
          <cell r="AS70">
            <v>142177.40630750798</v>
          </cell>
          <cell r="AT70">
            <v>146528.83343670468</v>
          </cell>
          <cell r="AU70">
            <v>150959.08829304375</v>
          </cell>
          <cell r="AV70">
            <v>155466.94091366392</v>
          </cell>
          <cell r="AW70">
            <v>160053.88775107867</v>
          </cell>
          <cell r="AX70">
            <v>164719.24806479516</v>
          </cell>
          <cell r="AY70">
            <v>169465.36027113971</v>
          </cell>
          <cell r="AZ70">
            <v>174293.66665965188</v>
          </cell>
          <cell r="BA70">
            <v>179207.02286839657</v>
          </cell>
          <cell r="BB70">
            <v>184202.64514609668</v>
          </cell>
          <cell r="BC70">
            <v>189275.80113572569</v>
          </cell>
          <cell r="BD70">
            <v>194423.63042873354</v>
          </cell>
          <cell r="BE70">
            <v>199644.09953912147</v>
          </cell>
          <cell r="BF70">
            <v>204931.14030155895</v>
          </cell>
          <cell r="BG70">
            <v>210279.63047644345</v>
          </cell>
          <cell r="BH70">
            <v>215685.63919492741</v>
          </cell>
          <cell r="BI70">
            <v>221145.5548547951</v>
          </cell>
          <cell r="BJ70">
            <v>226595.26779521554</v>
          </cell>
        </row>
        <row r="71">
          <cell r="O71">
            <v>6190.6290275600868</v>
          </cell>
          <cell r="P71">
            <v>6771.14786135753</v>
          </cell>
          <cell r="Q71">
            <v>7583.5832180159414</v>
          </cell>
          <cell r="R71">
            <v>8697.7664369178437</v>
          </cell>
          <cell r="S71">
            <v>9701.2177989231986</v>
          </cell>
          <cell r="T71">
            <v>10162.641591613563</v>
          </cell>
          <cell r="U71">
            <v>10699.981670465926</v>
          </cell>
          <cell r="V71">
            <v>11487.447622156245</v>
          </cell>
          <cell r="W71">
            <v>12329.579690734881</v>
          </cell>
          <cell r="X71">
            <v>13241.60112422692</v>
          </cell>
          <cell r="Y71">
            <v>14255.696853088004</v>
          </cell>
          <cell r="Z71">
            <v>15331.311141146281</v>
          </cell>
          <cell r="AA71">
            <v>16473.940914549363</v>
          </cell>
          <cell r="AB71">
            <v>17680.786652170787</v>
          </cell>
          <cell r="AC71">
            <v>18953.962822080768</v>
          </cell>
          <cell r="AD71">
            <v>20289.282848185067</v>
          </cell>
          <cell r="AE71">
            <v>21677.192342782819</v>
          </cell>
          <cell r="AF71">
            <v>23106.351537014463</v>
          </cell>
          <cell r="AG71">
            <v>24569.296244385445</v>
          </cell>
          <cell r="AH71">
            <v>26064.091684446488</v>
          </cell>
          <cell r="AI71">
            <v>27585.020409268611</v>
          </cell>
          <cell r="AJ71">
            <v>29129.949162364264</v>
          </cell>
          <cell r="AK71">
            <v>30696.208070668214</v>
          </cell>
          <cell r="AL71">
            <v>32279.734093535066</v>
          </cell>
          <cell r="AM71">
            <v>33879.5398143989</v>
          </cell>
          <cell r="AN71">
            <v>35493.471647562248</v>
          </cell>
          <cell r="AO71">
            <v>37131.897330564774</v>
          </cell>
          <cell r="AP71">
            <v>38806.98442172417</v>
          </cell>
          <cell r="AQ71">
            <v>40522.394743757483</v>
          </cell>
          <cell r="AR71">
            <v>42275.822808664445</v>
          </cell>
          <cell r="AS71">
            <v>44069.865254834956</v>
          </cell>
          <cell r="AT71">
            <v>45910.442781832178</v>
          </cell>
          <cell r="AU71">
            <v>47801.863066990692</v>
          </cell>
          <cell r="AV71">
            <v>49742.227872403913</v>
          </cell>
          <cell r="AW71">
            <v>51735.119063323138</v>
          </cell>
          <cell r="AX71">
            <v>53767.218161734301</v>
          </cell>
          <cell r="AY71">
            <v>55797.119708854203</v>
          </cell>
          <cell r="AZ71">
            <v>57782.230521916899</v>
          </cell>
          <cell r="BA71">
            <v>59701.029411487769</v>
          </cell>
          <cell r="BB71">
            <v>61539.742582996711</v>
          </cell>
          <cell r="BC71">
            <v>63296.249720883789</v>
          </cell>
          <cell r="BD71">
            <v>64971.770858979544</v>
          </cell>
          <cell r="BE71">
            <v>66587.399089670551</v>
          </cell>
          <cell r="BF71">
            <v>68144.615306447158</v>
          </cell>
          <cell r="BG71">
            <v>69642.155078557364</v>
          </cell>
          <cell r="BH71">
            <v>71085.110161259974</v>
          </cell>
          <cell r="BI71">
            <v>72476.017567175892</v>
          </cell>
          <cell r="BJ71">
            <v>73836.347932155681</v>
          </cell>
        </row>
        <row r="72">
          <cell r="O72">
            <v>8374.5764844399127</v>
          </cell>
          <cell r="P72">
            <v>9333.5179475780842</v>
          </cell>
          <cell r="Q72">
            <v>10588.252239314153</v>
          </cell>
          <cell r="R72">
            <v>12206.159388942146</v>
          </cell>
          <cell r="S72">
            <v>13534.185280355716</v>
          </cell>
          <cell r="T72">
            <v>13957.200963355672</v>
          </cell>
          <cell r="U72">
            <v>14476.469212695154</v>
          </cell>
          <cell r="V72">
            <v>15321.476085868753</v>
          </cell>
          <cell r="W72">
            <v>16223.924158281161</v>
          </cell>
          <cell r="X72">
            <v>17202.205939335112</v>
          </cell>
          <cell r="Y72">
            <v>18297.463003757239</v>
          </cell>
          <cell r="Z72">
            <v>19456.597737397457</v>
          </cell>
          <cell r="AA72">
            <v>20686.465834700859</v>
          </cell>
          <cell r="AB72">
            <v>21983.788715705552</v>
          </cell>
          <cell r="AC72">
            <v>23351.09444157598</v>
          </cell>
          <cell r="AD72">
            <v>24785.391986376693</v>
          </cell>
          <cell r="AE72">
            <v>26277.641964309019</v>
          </cell>
          <cell r="AF72">
            <v>27816.257797595983</v>
          </cell>
          <cell r="AG72">
            <v>29394.533898580488</v>
          </cell>
          <cell r="AH72">
            <v>31012.327568899451</v>
          </cell>
          <cell r="AI72">
            <v>32665.901131610448</v>
          </cell>
          <cell r="AJ72">
            <v>34353.718385392393</v>
          </cell>
          <cell r="AK72">
            <v>36074.023911658463</v>
          </cell>
          <cell r="AL72">
            <v>37824.01781820663</v>
          </cell>
          <cell r="AM72">
            <v>39601.648397516568</v>
          </cell>
          <cell r="AN72">
            <v>41403.983106145788</v>
          </cell>
          <cell r="AO72">
            <v>43243.026118922855</v>
          </cell>
          <cell r="AP72">
            <v>45129.573160685126</v>
          </cell>
          <cell r="AQ72">
            <v>47063.717435039398</v>
          </cell>
          <cell r="AR72">
            <v>49044.611929080143</v>
          </cell>
          <cell r="AS72">
            <v>51076.746416228081</v>
          </cell>
          <cell r="AT72">
            <v>53165.149402291099</v>
          </cell>
          <cell r="AU72">
            <v>55313.334739727332</v>
          </cell>
          <cell r="AV72">
            <v>57518.350974889552</v>
          </cell>
          <cell r="AW72">
            <v>59783.602032755429</v>
          </cell>
          <cell r="AX72">
            <v>62095.345751792491</v>
          </cell>
          <cell r="AY72">
            <v>64411.509801615779</v>
          </cell>
          <cell r="AZ72">
            <v>66689.170065246726</v>
          </cell>
          <cell r="BA72">
            <v>68906.353703809422</v>
          </cell>
          <cell r="BB72">
            <v>71047.774936659393</v>
          </cell>
          <cell r="BC72">
            <v>73110.727312265837</v>
          </cell>
          <cell r="BD72">
            <v>75094.408909673424</v>
          </cell>
          <cell r="BE72">
            <v>77020.372284476674</v>
          </cell>
          <cell r="BF72">
            <v>78889.02815976688</v>
          </cell>
          <cell r="BG72">
            <v>80698.688142598941</v>
          </cell>
          <cell r="BH72">
            <v>82454.533860909418</v>
          </cell>
          <cell r="BI72">
            <v>84158.307579425556</v>
          </cell>
          <cell r="BJ72">
            <v>85836.556748020899</v>
          </cell>
        </row>
        <row r="73">
          <cell r="O73">
            <v>8981.5027516630817</v>
          </cell>
          <cell r="P73">
            <v>10118.179257312564</v>
          </cell>
          <cell r="Q73">
            <v>11611.520758215132</v>
          </cell>
          <cell r="R73">
            <v>13549.016788265604</v>
          </cell>
          <cell r="S73">
            <v>15097.86861362421</v>
          </cell>
          <cell r="T73">
            <v>15761.351193078297</v>
          </cell>
          <cell r="U73">
            <v>16498.53605000463</v>
          </cell>
          <cell r="V73">
            <v>17574.489921726883</v>
          </cell>
          <cell r="W73">
            <v>18683.587508224511</v>
          </cell>
          <cell r="X73">
            <v>19842.876843918428</v>
          </cell>
          <cell r="Y73">
            <v>21096.7928850274</v>
          </cell>
          <cell r="Z73">
            <v>22379.6491437244</v>
          </cell>
          <cell r="AA73">
            <v>23694.980806980093</v>
          </cell>
          <cell r="AB73">
            <v>25035.457449141697</v>
          </cell>
          <cell r="AC73">
            <v>26398.630323868154</v>
          </cell>
          <cell r="AD73">
            <v>27781.254015646387</v>
          </cell>
          <cell r="AE73">
            <v>29180.965267570136</v>
          </cell>
          <cell r="AF73">
            <v>30593.489845406464</v>
          </cell>
          <cell r="AG73">
            <v>32014.286047233501</v>
          </cell>
          <cell r="AH73">
            <v>33443.642544864073</v>
          </cell>
          <cell r="AI73">
            <v>34879.491182995771</v>
          </cell>
          <cell r="AJ73">
            <v>36319.994432165375</v>
          </cell>
          <cell r="AK73">
            <v>37760.730420387088</v>
          </cell>
          <cell r="AL73">
            <v>39198.095257487446</v>
          </cell>
          <cell r="AM73">
            <v>40630.446708912037</v>
          </cell>
          <cell r="AN73">
            <v>42049.540185070146</v>
          </cell>
          <cell r="AO73">
            <v>43451.895099610905</v>
          </cell>
          <cell r="AP73">
            <v>44834.632118562746</v>
          </cell>
          <cell r="AQ73">
            <v>46193.536001170702</v>
          </cell>
          <cell r="AR73">
            <v>47523.556100149595</v>
          </cell>
          <cell r="AS73">
            <v>48822.886565908091</v>
          </cell>
          <cell r="AT73">
            <v>50088.504745786689</v>
          </cell>
          <cell r="AU73">
            <v>51316.460400634554</v>
          </cell>
          <cell r="AV73">
            <v>52500.561362152497</v>
          </cell>
          <cell r="AW73">
            <v>53640.963324720768</v>
          </cell>
          <cell r="AX73">
            <v>54735.53468582702</v>
          </cell>
          <cell r="AY73">
            <v>55781.62463199484</v>
          </cell>
          <cell r="AZ73">
            <v>56782.177056702363</v>
          </cell>
          <cell r="BA73">
            <v>57741.587442976888</v>
          </cell>
          <cell r="BB73">
            <v>58657.407242270296</v>
          </cell>
          <cell r="BC73">
            <v>59532.665010616365</v>
          </cell>
          <cell r="BD73">
            <v>60360.363842368293</v>
          </cell>
          <cell r="BE73">
            <v>61146.503547956374</v>
          </cell>
          <cell r="BF73">
            <v>61887.339198907161</v>
          </cell>
          <cell r="BG73">
            <v>62583.476098203188</v>
          </cell>
          <cell r="BH73">
            <v>63238.995612205181</v>
          </cell>
          <cell r="BI73">
            <v>63853.651008455825</v>
          </cell>
          <cell r="BJ73">
            <v>64454.338743219552</v>
          </cell>
        </row>
        <row r="74">
          <cell r="O74">
            <v>7993.2727243369172</v>
          </cell>
          <cell r="P74">
            <v>9021.5173095797036</v>
          </cell>
          <cell r="Q74">
            <v>10375.615020354964</v>
          </cell>
          <cell r="R74">
            <v>12128.101138234597</v>
          </cell>
          <cell r="S74">
            <v>13604.75187253639</v>
          </cell>
          <cell r="T74">
            <v>14355.971042549358</v>
          </cell>
          <cell r="U74">
            <v>15175.750178216667</v>
          </cell>
          <cell r="V74">
            <v>16312.591930802924</v>
          </cell>
          <cell r="W74">
            <v>17488.743037417804</v>
          </cell>
          <cell r="X74">
            <v>18720.617140949547</v>
          </cell>
          <cell r="Y74">
            <v>20051.174658951753</v>
          </cell>
          <cell r="Z74">
            <v>21418.832679011812</v>
          </cell>
          <cell r="AA74">
            <v>22826.603674474769</v>
          </cell>
          <cell r="AB74">
            <v>24266.402222230801</v>
          </cell>
          <cell r="AC74">
            <v>25735.718181124557</v>
          </cell>
          <cell r="AD74">
            <v>27232.792154019167</v>
          </cell>
          <cell r="AE74">
            <v>28755.86460750442</v>
          </cell>
          <cell r="AF74">
            <v>30299.472936025817</v>
          </cell>
          <cell r="AG74">
            <v>31857.6818852865</v>
          </cell>
          <cell r="AH74">
            <v>33431.867858418322</v>
          </cell>
          <cell r="AI74">
            <v>35021.355632518134</v>
          </cell>
          <cell r="AJ74">
            <v>36624.13252276407</v>
          </cell>
          <cell r="AK74">
            <v>38235.76398027136</v>
          </cell>
          <cell r="AL74">
            <v>39852.304893880646</v>
          </cell>
          <cell r="AM74">
            <v>41471.735714488299</v>
          </cell>
          <cell r="AN74">
            <v>43085.966640443345</v>
          </cell>
          <cell r="AO74">
            <v>44691.68550248765</v>
          </cell>
          <cell r="AP74">
            <v>46286.013150857412</v>
          </cell>
          <cell r="AQ74">
            <v>47864.363717387547</v>
          </cell>
          <cell r="AR74">
            <v>49421.387541371943</v>
          </cell>
          <cell r="AS74">
            <v>50955.353425967529</v>
          </cell>
          <cell r="AT74">
            <v>52462.881372126874</v>
          </cell>
          <cell r="AU74">
            <v>53939.746585618559</v>
          </cell>
          <cell r="AV74">
            <v>55379.488057945338</v>
          </cell>
          <cell r="AW74">
            <v>56781.735873327387</v>
          </cell>
          <cell r="AX74">
            <v>58143.215266354993</v>
          </cell>
          <cell r="AY74">
            <v>59460.003740654996</v>
          </cell>
          <cell r="AZ74">
            <v>60734.415653989177</v>
          </cell>
          <cell r="BA74">
            <v>61970.271851425401</v>
          </cell>
          <cell r="BB74">
            <v>63164.198479326224</v>
          </cell>
          <cell r="BC74">
            <v>64318.938088775554</v>
          </cell>
          <cell r="BD74">
            <v>65426.589900511506</v>
          </cell>
          <cell r="BE74">
            <v>66493.642312802855</v>
          </cell>
          <cell r="BF74">
            <v>67515.630669016333</v>
          </cell>
          <cell r="BG74">
            <v>68492.297573016258</v>
          </cell>
          <cell r="BH74">
            <v>69427.71231906701</v>
          </cell>
          <cell r="BI74">
            <v>70321.641668349184</v>
          </cell>
          <cell r="BJ74">
            <v>71201.652432684758</v>
          </cell>
        </row>
        <row r="75">
          <cell r="O75">
            <v>531.78583352672524</v>
          </cell>
          <cell r="P75">
            <v>519.32284730441881</v>
          </cell>
          <cell r="Q75">
            <v>519.62191757180267</v>
          </cell>
          <cell r="R75">
            <v>527.63894786262256</v>
          </cell>
          <cell r="S75">
            <v>513.49391751167786</v>
          </cell>
          <cell r="T75">
            <v>470.62921121248542</v>
          </cell>
          <cell r="U75">
            <v>434.50815128246501</v>
          </cell>
          <cell r="V75">
            <v>409.88828014755933</v>
          </cell>
          <cell r="W75">
            <v>387.26698912105149</v>
          </cell>
          <cell r="X75">
            <v>366.6568290804463</v>
          </cell>
          <cell r="Y75">
            <v>348.38992535340844</v>
          </cell>
          <cell r="Z75">
            <v>331.00680633355961</v>
          </cell>
          <cell r="AA75">
            <v>314.44315093120753</v>
          </cell>
          <cell r="AB75">
            <v>298.47837309896141</v>
          </cell>
          <cell r="AC75">
            <v>283.0628123675624</v>
          </cell>
          <cell r="AD75">
            <v>268.08626905676118</v>
          </cell>
          <cell r="AE75">
            <v>253.49471776149628</v>
          </cell>
          <cell r="AF75">
            <v>239.28075645422112</v>
          </cell>
          <cell r="AG75">
            <v>225.43647557472286</v>
          </cell>
          <cell r="AH75">
            <v>211.94190293380379</v>
          </cell>
          <cell r="AI75">
            <v>198.74648875388311</v>
          </cell>
          <cell r="AJ75">
            <v>185.88645304345138</v>
          </cell>
          <cell r="AK75">
            <v>173.36385896166746</v>
          </cell>
          <cell r="AL75">
            <v>161.18315589883147</v>
          </cell>
          <cell r="AM75">
            <v>149.382223653849</v>
          </cell>
          <cell r="AN75">
            <v>137.95976455763267</v>
          </cell>
          <cell r="AO75">
            <v>126.94824517233373</v>
          </cell>
          <cell r="AP75">
            <v>116.35684719470909</v>
          </cell>
          <cell r="AQ75">
            <v>106.20613593330451</v>
          </cell>
          <cell r="AR75">
            <v>96.55576701731394</v>
          </cell>
          <cell r="AS75">
            <v>87.413315309340362</v>
          </cell>
          <cell r="AT75">
            <v>78.772296648556249</v>
          </cell>
          <cell r="AU75">
            <v>70.658641398906695</v>
          </cell>
          <cell r="AV75">
            <v>63.07231408483824</v>
          </cell>
          <cell r="AW75">
            <v>56.026495444123327</v>
          </cell>
          <cell r="AX75">
            <v>49.534661606990007</v>
          </cell>
          <cell r="AY75">
            <v>43.578583761936869</v>
          </cell>
          <cell r="AZ75">
            <v>38.141705412839492</v>
          </cell>
          <cell r="BA75">
            <v>33.214445812229407</v>
          </cell>
          <cell r="BB75">
            <v>28.776428588054564</v>
          </cell>
          <cell r="BC75">
            <v>24.807107314349544</v>
          </cell>
          <cell r="BD75">
            <v>21.28092886032811</v>
          </cell>
          <cell r="BE75">
            <v>18.169663741978013</v>
          </cell>
          <cell r="BF75">
            <v>15.439955874779825</v>
          </cell>
          <cell r="BG75">
            <v>13.06381141745609</v>
          </cell>
          <cell r="BH75">
            <v>11.009061064900298</v>
          </cell>
          <cell r="BI75">
            <v>9.2435524417775987</v>
          </cell>
          <cell r="BJ75">
            <v>7.7358020000818755</v>
          </cell>
        </row>
        <row r="76">
          <cell r="O76">
            <v>1201.751686473275</v>
          </cell>
          <cell r="P76">
            <v>1126.9334009621321</v>
          </cell>
          <cell r="Q76">
            <v>1076.9986413081824</v>
          </cell>
          <cell r="R76">
            <v>1040.0245121573732</v>
          </cell>
          <cell r="S76">
            <v>963.0888477617242</v>
          </cell>
          <cell r="T76">
            <v>840.51815165754351</v>
          </cell>
          <cell r="U76">
            <v>739.74727799311586</v>
          </cell>
          <cell r="V76">
            <v>666.13490402525247</v>
          </cell>
          <cell r="W76">
            <v>601.81251124800553</v>
          </cell>
          <cell r="X76">
            <v>545.9015629848725</v>
          </cell>
          <cell r="Y76">
            <v>498.04712153255872</v>
          </cell>
          <cell r="Z76">
            <v>455.39429659923962</v>
          </cell>
          <cell r="AA76">
            <v>417.25998004508034</v>
          </cell>
          <cell r="AB76">
            <v>382.91132725156359</v>
          </cell>
          <cell r="AC76">
            <v>351.859618166735</v>
          </cell>
          <cell r="AD76">
            <v>323.65395036861486</v>
          </cell>
          <cell r="AE76">
            <v>297.93142282999082</v>
          </cell>
          <cell r="AF76">
            <v>274.36185184570485</v>
          </cell>
          <cell r="AG76">
            <v>252.69735126415762</v>
          </cell>
          <cell r="AH76">
            <v>232.73614813742662</v>
          </cell>
          <cell r="AI76">
            <v>214.26270796932036</v>
          </cell>
          <cell r="AJ76">
            <v>197.12893352490755</v>
          </cell>
          <cell r="AK76">
            <v>181.18649336564425</v>
          </cell>
          <cell r="AL76">
            <v>166.32452330761009</v>
          </cell>
          <cell r="AM76">
            <v>152.46548557932266</v>
          </cell>
          <cell r="AN76">
            <v>139.50584185782361</v>
          </cell>
          <cell r="AO76">
            <v>127.37689489945154</v>
          </cell>
          <cell r="AP76">
            <v>116.02619889182382</v>
          </cell>
          <cell r="AQ76">
            <v>105.42867401164219</v>
          </cell>
          <cell r="AR76">
            <v>95.548230911876558</v>
          </cell>
          <cell r="AS76">
            <v>86.349031352053018</v>
          </cell>
          <cell r="AT76">
            <v>77.809129197122871</v>
          </cell>
          <cell r="AU76">
            <v>69.893900366460201</v>
          </cell>
          <cell r="AV76">
            <v>62.571821711923519</v>
          </cell>
          <cell r="AW76">
            <v>55.817558552720108</v>
          </cell>
          <cell r="AX76">
            <v>49.604846654896974</v>
          </cell>
          <cell r="AY76">
            <v>43.918540437267332</v>
          </cell>
          <cell r="AZ76">
            <v>38.740417475895043</v>
          </cell>
          <cell r="BA76">
            <v>34.046785122606643</v>
          </cell>
          <cell r="BB76">
            <v>29.805785270582042</v>
          </cell>
          <cell r="BC76">
            <v>25.987870239198774</v>
          </cell>
          <cell r="BD76">
            <v>22.56321209340712</v>
          </cell>
          <cell r="BE76">
            <v>19.508595224795847</v>
          </cell>
          <cell r="BF76">
            <v>16.797917361450654</v>
          </cell>
          <cell r="BG76">
            <v>14.407883862071387</v>
          </cell>
          <cell r="BH76">
            <v>12.314826894276546</v>
          </cell>
          <cell r="BI76">
            <v>10.491856467549926</v>
          </cell>
          <cell r="BJ76">
            <v>8.913361551029201</v>
          </cell>
        </row>
      </sheetData>
      <sheetData sheetId="2">
        <row r="2">
          <cell r="P2">
            <v>3.9768609436813861E-3</v>
          </cell>
          <cell r="Q2">
            <v>4.2425827916543835E-3</v>
          </cell>
          <cell r="R2">
            <v>4.5445522874875801E-3</v>
          </cell>
          <cell r="S2">
            <v>4.5605845948804543E-3</v>
          </cell>
          <cell r="T2">
            <v>4.5550720262080959E-3</v>
          </cell>
          <cell r="U2">
            <v>4.5775022917794814E-3</v>
          </cell>
          <cell r="V2">
            <v>4.6918200735030276E-3</v>
          </cell>
          <cell r="W2">
            <v>4.7999623681655983E-3</v>
          </cell>
          <cell r="X2">
            <v>4.9220498062279242E-3</v>
          </cell>
          <cell r="Y2">
            <v>5.0663334786007182E-3</v>
          </cell>
          <cell r="Z2">
            <v>5.215864586630206E-3</v>
          </cell>
          <cell r="AA2">
            <v>5.3701296090945998E-3</v>
          </cell>
          <cell r="AB2">
            <v>5.5268558120838496E-3</v>
          </cell>
          <cell r="AC2">
            <v>5.6858692988538831E-3</v>
          </cell>
          <cell r="AD2">
            <v>5.846855704089389E-3</v>
          </cell>
          <cell r="AE2">
            <v>6.0097420230198761E-3</v>
          </cell>
          <cell r="AF2">
            <v>6.1739417256275169E-3</v>
          </cell>
          <cell r="AG2">
            <v>6.3395760766943726E-3</v>
          </cell>
          <cell r="AH2">
            <v>6.5066090942470563E-3</v>
          </cell>
          <cell r="AI2">
            <v>6.6752686704375638E-3</v>
          </cell>
          <cell r="AJ2">
            <v>6.8475625398823929E-3</v>
          </cell>
          <cell r="AK2">
            <v>7.0246893400906412E-3</v>
          </cell>
          <cell r="AL2">
            <v>7.2077464592097016E-3</v>
          </cell>
          <cell r="AM2">
            <v>7.3967154167462971E-3</v>
          </cell>
          <cell r="AN2">
            <v>7.5905510497690032E-3</v>
          </cell>
          <cell r="AO2">
            <v>7.7900701654478105E-3</v>
          </cell>
          <cell r="AP2">
            <v>7.996136103210252E-3</v>
          </cell>
          <cell r="AQ2">
            <v>8.2082260396807143E-3</v>
          </cell>
          <cell r="AR2">
            <v>8.4260396077748753E-3</v>
          </cell>
          <cell r="AS2">
            <v>8.648012618525663E-3</v>
          </cell>
          <cell r="AT2">
            <v>8.8697465521520632E-3</v>
          </cell>
          <cell r="AU2">
            <v>9.0849721758228912E-3</v>
          </cell>
          <cell r="AV2">
            <v>9.2901217088461902E-3</v>
          </cell>
          <cell r="AW2">
            <v>9.4850761931753839E-3</v>
          </cell>
          <cell r="AX2">
            <v>9.6689753264535255E-3</v>
          </cell>
          <cell r="AY2">
            <v>9.8420307518811423E-3</v>
          </cell>
          <cell r="AZ2">
            <v>1.0007053720995994E-2</v>
          </cell>
          <cell r="BA2">
            <v>1.0164976781975288E-2</v>
          </cell>
          <cell r="BB2">
            <v>1.0316330490163195E-2</v>
          </cell>
          <cell r="BC2">
            <v>1.046059791661284E-2</v>
          </cell>
          <cell r="BD2">
            <v>1.0597473611752853E-2</v>
          </cell>
          <cell r="BE2">
            <v>1.0728362808963467E-2</v>
          </cell>
          <cell r="BF2">
            <v>1.0852280205919109E-2</v>
          </cell>
          <cell r="BG2">
            <v>1.0969584820825745E-2</v>
          </cell>
          <cell r="BH2">
            <v>1.1081544942914185E-2</v>
          </cell>
          <cell r="BI2">
            <v>1.1188329273728903E-2</v>
          </cell>
          <cell r="BJ2">
            <v>1.1290953406505124E-2</v>
          </cell>
        </row>
        <row r="3">
          <cell r="P3">
            <v>6.0898771172989575E-3</v>
          </cell>
          <cell r="Q3">
            <v>6.5370289341886547E-3</v>
          </cell>
          <cell r="R3">
            <v>7.0609461952792531E-3</v>
          </cell>
          <cell r="S3">
            <v>7.1365648469672253E-3</v>
          </cell>
          <cell r="T3">
            <v>7.1703575966201461E-3</v>
          </cell>
          <cell r="U3">
            <v>7.2388225509498099E-3</v>
          </cell>
          <cell r="V3">
            <v>7.4428722383479166E-3</v>
          </cell>
          <cell r="W3">
            <v>7.6274617121459857E-3</v>
          </cell>
          <cell r="X3">
            <v>7.8243678779427589E-3</v>
          </cell>
          <cell r="Y3">
            <v>8.0476408684140039E-3</v>
          </cell>
          <cell r="Z3">
            <v>8.2727148121669244E-3</v>
          </cell>
          <cell r="AA3">
            <v>8.5015764110321218E-3</v>
          </cell>
          <cell r="AB3">
            <v>8.7322338640506807E-3</v>
          </cell>
          <cell r="AC3">
            <v>8.9646877326823981E-3</v>
          </cell>
          <cell r="AD3">
            <v>9.1995880478974619E-3</v>
          </cell>
          <cell r="AE3">
            <v>9.4387836334185928E-3</v>
          </cell>
          <cell r="AF3">
            <v>9.6830984307884407E-3</v>
          </cell>
          <cell r="AG3">
            <v>9.9331425087177891E-3</v>
          </cell>
          <cell r="AH3">
            <v>1.0189195162110401E-2</v>
          </cell>
          <cell r="AI3">
            <v>1.045157626234298E-2</v>
          </cell>
          <cell r="AJ3">
            <v>1.0721488269385512E-2</v>
          </cell>
          <cell r="AK3">
            <v>1.0998673504824164E-2</v>
          </cell>
          <cell r="AL3">
            <v>1.1284120711169065E-2</v>
          </cell>
          <cell r="AM3">
            <v>1.1578033092702987E-2</v>
          </cell>
          <cell r="AN3">
            <v>1.1876994295949309E-2</v>
          </cell>
          <cell r="AO3">
            <v>1.2176744279890196E-2</v>
          </cell>
          <cell r="AP3">
            <v>1.2472728297291073E-2</v>
          </cell>
          <cell r="AQ3">
            <v>1.2761335018548535E-2</v>
          </cell>
          <cell r="AR3">
            <v>1.3040844989104851E-2</v>
          </cell>
          <cell r="AS3">
            <v>1.3311088170944873E-2</v>
          </cell>
          <cell r="AT3">
            <v>1.3573743352554001E-2</v>
          </cell>
          <cell r="AU3">
            <v>1.3829341421677355E-2</v>
          </cell>
          <cell r="AV3">
            <v>1.4077353429822788E-2</v>
          </cell>
          <cell r="AW3">
            <v>1.4318487695589946E-2</v>
          </cell>
          <cell r="AX3">
            <v>1.4551619218215092E-2</v>
          </cell>
          <cell r="AY3">
            <v>1.4775566076884383E-2</v>
          </cell>
          <cell r="AZ3">
            <v>1.4991638678634114E-2</v>
          </cell>
          <cell r="BA3">
            <v>1.5199739024910451E-2</v>
          </cell>
          <cell r="BB3">
            <v>1.5401064785594771E-2</v>
          </cell>
          <cell r="BC3">
            <v>1.5594787068162343E-2</v>
          </cell>
          <cell r="BD3">
            <v>1.5780021607172526E-2</v>
          </cell>
          <cell r="BE3">
            <v>1.5958022428456682E-2</v>
          </cell>
          <cell r="BF3">
            <v>1.6128161076073008E-2</v>
          </cell>
          <cell r="BG3">
            <v>1.6289164580853274E-2</v>
          </cell>
          <cell r="BH3">
            <v>1.643921786672746E-2</v>
          </cell>
          <cell r="BI3">
            <v>1.6577891095664175E-2</v>
          </cell>
          <cell r="BJ3">
            <v>1.6707694992752868E-2</v>
          </cell>
        </row>
        <row r="4"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P6">
            <v>3.7571933296982879E-5</v>
          </cell>
          <cell r="Q6">
            <v>4.1373035491911708E-5</v>
          </cell>
          <cell r="R6">
            <v>4.6130178084807372E-5</v>
          </cell>
          <cell r="S6">
            <v>4.7562862558435576E-5</v>
          </cell>
          <cell r="T6">
            <v>4.8645741791509551E-5</v>
          </cell>
          <cell r="U6">
            <v>4.990359990954662E-5</v>
          </cell>
          <cell r="V6">
            <v>5.205164127326895E-5</v>
          </cell>
          <cell r="W6">
            <v>5.4021893810233932E-5</v>
          </cell>
          <cell r="X6">
            <v>5.6033330525411725E-5</v>
          </cell>
          <cell r="Y6">
            <v>5.819935029704814E-5</v>
          </cell>
          <cell r="Z6">
            <v>6.0353537498046962E-5</v>
          </cell>
          <cell r="AA6">
            <v>6.2497672316142572E-5</v>
          </cell>
          <cell r="AB6">
            <v>6.4613710196628597E-5</v>
          </cell>
          <cell r="AC6">
            <v>6.672537913079571E-5</v>
          </cell>
          <cell r="AD6">
            <v>6.8854636123825465E-5</v>
          </cell>
          <cell r="AE6">
            <v>7.1000610501028682E-5</v>
          </cell>
          <cell r="AF6">
            <v>7.3155346754723256E-5</v>
          </cell>
          <cell r="AG6">
            <v>7.531586353711789E-5</v>
          </cell>
          <cell r="AH6">
            <v>7.7456561360805766E-5</v>
          </cell>
          <cell r="AI6">
            <v>7.9565992746673009E-5</v>
          </cell>
          <cell r="AJ6">
            <v>8.1668485213167379E-5</v>
          </cell>
          <cell r="AK6">
            <v>8.3767684938491002E-5</v>
          </cell>
          <cell r="AL6">
            <v>8.5852175575805404E-5</v>
          </cell>
          <cell r="AM6">
            <v>8.7907387186723869E-5</v>
          </cell>
          <cell r="AN6">
            <v>8.9928274559796987E-5</v>
          </cell>
          <cell r="AO6">
            <v>9.191182337372995E-5</v>
          </cell>
          <cell r="AP6">
            <v>9.38494180743189E-5</v>
          </cell>
          <cell r="AQ6">
            <v>9.5750288077836864E-5</v>
          </cell>
          <cell r="AR6">
            <v>9.7608070218941004E-5</v>
          </cell>
          <cell r="AS6">
            <v>9.9425528052116238E-5</v>
          </cell>
          <cell r="AT6">
            <v>1.0122658364152577E-4</v>
          </cell>
          <cell r="AU6">
            <v>1.0296947096670676E-4</v>
          </cell>
          <cell r="AV6">
            <v>1.0461780649856545E-4</v>
          </cell>
          <cell r="AW6">
            <v>1.0621253456862108E-4</v>
          </cell>
          <cell r="AX6">
            <v>1.0773943839001445E-4</v>
          </cell>
          <cell r="AY6">
            <v>1.0915225323458101E-4</v>
          </cell>
          <cell r="AZ6">
            <v>1.1046446222797675E-4</v>
          </cell>
          <cell r="BA6">
            <v>1.1170210205228587E-4</v>
          </cell>
          <cell r="BB6">
            <v>1.1289254564682918E-4</v>
          </cell>
          <cell r="BC6">
            <v>1.1401809367000557E-4</v>
          </cell>
          <cell r="BD6">
            <v>1.1507087816537715E-4</v>
          </cell>
          <cell r="BE6">
            <v>1.1606540345033847E-4</v>
          </cell>
          <cell r="BF6">
            <v>1.1698107641953532E-4</v>
          </cell>
          <cell r="BG6">
            <v>1.1781912010445479E-4</v>
          </cell>
          <cell r="BH6">
            <v>1.1858381238091609E-4</v>
          </cell>
          <cell r="BI6">
            <v>1.1926682774617703E-4</v>
          </cell>
          <cell r="BJ6">
            <v>1.1984218889806704E-4</v>
          </cell>
        </row>
        <row r="7">
          <cell r="P7">
            <v>2.3269109580049834E-6</v>
          </cell>
          <cell r="Q7">
            <v>2.5857390570837146E-6</v>
          </cell>
          <cell r="R7">
            <v>2.9209154969738047E-6</v>
          </cell>
          <cell r="S7">
            <v>3.0451695263801487E-6</v>
          </cell>
          <cell r="T7">
            <v>3.1432153204733533E-6</v>
          </cell>
          <cell r="U7">
            <v>3.2516305813576531E-6</v>
          </cell>
          <cell r="V7">
            <v>3.4184735088298945E-6</v>
          </cell>
          <cell r="W7">
            <v>3.5729046399730284E-6</v>
          </cell>
          <cell r="X7">
            <v>3.7325622154819223E-6</v>
          </cell>
          <cell r="Y7">
            <v>3.9011812281070659E-6</v>
          </cell>
          <cell r="Z7">
            <v>4.0715080645109484E-6</v>
          </cell>
          <cell r="AA7">
            <v>4.248469554131227E-6</v>
          </cell>
          <cell r="AB7">
            <v>4.4266965242067726E-6</v>
          </cell>
          <cell r="AC7">
            <v>4.6067514265435617E-6</v>
          </cell>
          <cell r="AD7">
            <v>4.7915683387787224E-6</v>
          </cell>
          <cell r="AE7">
            <v>4.9794925697531444E-6</v>
          </cell>
          <cell r="AF7">
            <v>5.1681503327047354E-6</v>
          </cell>
          <cell r="AG7">
            <v>5.3551747069915583E-6</v>
          </cell>
          <cell r="AH7">
            <v>5.5391118561675133E-6</v>
          </cell>
          <cell r="AI7">
            <v>5.7130008549898267E-6</v>
          </cell>
          <cell r="AJ7">
            <v>5.8854256767343555E-6</v>
          </cell>
          <cell r="AK7">
            <v>6.0558710904996578E-6</v>
          </cell>
          <cell r="AL7">
            <v>6.2224223627285012E-6</v>
          </cell>
          <cell r="AM7">
            <v>6.3863576723373251E-6</v>
          </cell>
          <cell r="AN7">
            <v>6.5437200027060893E-6</v>
          </cell>
          <cell r="AO7">
            <v>6.7078190076566763E-6</v>
          </cell>
          <cell r="AP7">
            <v>6.8648158606830197E-6</v>
          </cell>
          <cell r="AQ7">
            <v>7.0092338801315356E-6</v>
          </cell>
          <cell r="AR7">
            <v>7.1495059989470098E-6</v>
          </cell>
          <cell r="AS7">
            <v>7.2844067533254558E-6</v>
          </cell>
          <cell r="AT7">
            <v>7.4126746768056607E-6</v>
          </cell>
          <cell r="AU7">
            <v>7.5321687031758289E-6</v>
          </cell>
          <cell r="AV7">
            <v>7.6460522387751894E-6</v>
          </cell>
          <cell r="AW7">
            <v>7.75750879566602E-6</v>
          </cell>
          <cell r="AX7">
            <v>7.8641507082711712E-6</v>
          </cell>
          <cell r="AY7">
            <v>7.9647614519463183E-6</v>
          </cell>
          <cell r="AZ7">
            <v>8.0600476182631575E-6</v>
          </cell>
          <cell r="BA7">
            <v>8.1490660792338352E-6</v>
          </cell>
          <cell r="BB7">
            <v>8.2345748897531433E-6</v>
          </cell>
          <cell r="BC7">
            <v>8.315238549098136E-6</v>
          </cell>
          <cell r="BD7">
            <v>8.3895581204800066E-6</v>
          </cell>
          <cell r="BE7">
            <v>8.4579025628244652E-6</v>
          </cell>
          <cell r="BF7">
            <v>8.5189151169279128E-6</v>
          </cell>
          <cell r="BG7">
            <v>8.5729640988891185E-6</v>
          </cell>
          <cell r="BH7">
            <v>8.6205804373922188E-6</v>
          </cell>
          <cell r="BI7">
            <v>8.6612837535540945E-6</v>
          </cell>
          <cell r="BJ7">
            <v>8.6988786951843501E-6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P14">
            <v>5.163269932747101E-4</v>
          </cell>
          <cell r="Q14">
            <v>5.4889643432735587E-4</v>
          </cell>
          <cell r="R14">
            <v>5.8009468963680271E-4</v>
          </cell>
          <cell r="S14">
            <v>5.7481214721235132E-4</v>
          </cell>
          <cell r="T14">
            <v>5.6713237526678372E-4</v>
          </cell>
          <cell r="U14">
            <v>5.631898666267856E-4</v>
          </cell>
          <cell r="V14">
            <v>5.7058495284859209E-4</v>
          </cell>
          <cell r="W14">
            <v>5.7711599691679771E-4</v>
          </cell>
          <cell r="X14">
            <v>5.851405811478983E-4</v>
          </cell>
          <cell r="Y14">
            <v>5.9560133310985965E-4</v>
          </cell>
          <cell r="Z14">
            <v>6.0661054431922624E-4</v>
          </cell>
          <cell r="AA14">
            <v>6.1826943185571131E-4</v>
          </cell>
          <cell r="AB14">
            <v>6.3039726399245289E-4</v>
          </cell>
          <cell r="AC14">
            <v>6.4296376117164219E-4</v>
          </cell>
          <cell r="AD14">
            <v>6.5594831008030405E-4</v>
          </cell>
          <cell r="AE14">
            <v>6.6935589740552181E-4</v>
          </cell>
          <cell r="AF14">
            <v>6.8309893217885541E-4</v>
          </cell>
          <cell r="AG14">
            <v>6.9714989229208342E-4</v>
          </cell>
          <cell r="AH14">
            <v>7.1151230149936722E-4</v>
          </cell>
          <cell r="AI14">
            <v>7.2616954739434191E-4</v>
          </cell>
          <cell r="AJ14">
            <v>7.4112645692642567E-4</v>
          </cell>
          <cell r="AK14">
            <v>7.5626837523869292E-4</v>
          </cell>
          <cell r="AL14">
            <v>7.7160364331514068E-4</v>
          </cell>
          <cell r="AM14">
            <v>7.8709613358308463E-4</v>
          </cell>
          <cell r="AN14">
            <v>8.0256293953128712E-4</v>
          </cell>
          <cell r="AO14">
            <v>8.1793323476630055E-4</v>
          </cell>
          <cell r="AP14">
            <v>8.3313313295861982E-4</v>
          </cell>
          <cell r="AQ14">
            <v>8.4800633560991258E-4</v>
          </cell>
          <cell r="AR14">
            <v>8.6241238334581409E-4</v>
          </cell>
          <cell r="AS14">
            <v>8.7629581370325367E-4</v>
          </cell>
          <cell r="AT14">
            <v>8.8966338968455888E-4</v>
          </cell>
          <cell r="AU14">
            <v>9.0243838495022988E-4</v>
          </cell>
          <cell r="AV14">
            <v>9.1458015449319896E-4</v>
          </cell>
          <cell r="AW14">
            <v>9.2618539654347573E-4</v>
          </cell>
          <cell r="AX14">
            <v>9.3720561177688792E-4</v>
          </cell>
          <cell r="AY14">
            <v>9.4754428157432715E-4</v>
          </cell>
          <cell r="AZ14">
            <v>9.5728857380013711E-4</v>
          </cell>
          <cell r="BA14">
            <v>9.6646025571598033E-4</v>
          </cell>
          <cell r="BB14">
            <v>9.7512213039974345E-4</v>
          </cell>
          <cell r="BC14">
            <v>9.8320541756589919E-4</v>
          </cell>
          <cell r="BD14">
            <v>9.9064378325346516E-4</v>
          </cell>
          <cell r="BE14">
            <v>9.9752450267966163E-4</v>
          </cell>
          <cell r="BF14">
            <v>1.003716738056969E-3</v>
          </cell>
          <cell r="BG14">
            <v>1.0092207176657776E-3</v>
          </cell>
          <cell r="BH14">
            <v>1.0141090614444754E-3</v>
          </cell>
          <cell r="BI14">
            <v>1.0183586830191027E-3</v>
          </cell>
          <cell r="BJ14">
            <v>1.0223002819586529E-3</v>
          </cell>
        </row>
        <row r="15">
          <cell r="P15">
            <v>2.5045655429864911E-4</v>
          </cell>
          <cell r="Q15">
            <v>2.729138607170468E-4</v>
          </cell>
          <cell r="R15">
            <v>2.9517225786462886E-4</v>
          </cell>
          <cell r="S15">
            <v>2.9882324209737799E-4</v>
          </cell>
          <cell r="T15">
            <v>3.0073062475346313E-4</v>
          </cell>
          <cell r="U15">
            <v>3.0414420462921679E-4</v>
          </cell>
          <cell r="V15">
            <v>3.1336683743035166E-4</v>
          </cell>
          <cell r="W15">
            <v>3.2190807292814874E-4</v>
          </cell>
          <cell r="X15">
            <v>3.3109429874939928E-4</v>
          </cell>
          <cell r="Y15">
            <v>3.4152216945641746E-4</v>
          </cell>
          <cell r="Z15">
            <v>3.5215226348868264E-4</v>
          </cell>
          <cell r="AA15">
            <v>3.6305407774793116E-4</v>
          </cell>
          <cell r="AB15">
            <v>3.7412760483062377E-4</v>
          </cell>
          <cell r="AC15">
            <v>3.8536038707125012E-4</v>
          </cell>
          <cell r="AD15">
            <v>3.9674318334999281E-4</v>
          </cell>
          <cell r="AE15">
            <v>4.0826585202342755E-4</v>
          </cell>
          <cell r="AF15">
            <v>4.1985460354148583E-4</v>
          </cell>
          <cell r="AG15">
            <v>4.3146269242397251E-4</v>
          </cell>
          <cell r="AH15">
            <v>4.4307436223713483E-4</v>
          </cell>
          <cell r="AI15">
            <v>4.5466986669053455E-4</v>
          </cell>
          <cell r="AJ15">
            <v>4.6622845007985713E-4</v>
          </cell>
          <cell r="AK15">
            <v>4.7766118613016992E-4</v>
          </cell>
          <cell r="AL15">
            <v>4.8895582880633542E-4</v>
          </cell>
          <cell r="AM15">
            <v>5.000757225255188E-4</v>
          </cell>
          <cell r="AN15">
            <v>5.109055383320432E-4</v>
          </cell>
          <cell r="AO15">
            <v>5.2142239621464444E-4</v>
          </cell>
          <cell r="AP15">
            <v>5.3162936424125547E-4</v>
          </cell>
          <cell r="AQ15">
            <v>5.4149158801675731E-4</v>
          </cell>
          <cell r="AR15">
            <v>5.5099546905491566E-4</v>
          </cell>
          <cell r="AS15">
            <v>5.6016752535539231E-4</v>
          </cell>
          <cell r="AT15">
            <v>5.6903837443791406E-4</v>
          </cell>
          <cell r="AU15">
            <v>5.7756606826444461E-4</v>
          </cell>
          <cell r="AV15">
            <v>5.8571169866949459E-4</v>
          </cell>
          <cell r="AW15">
            <v>5.9352122399440621E-4</v>
          </cell>
          <cell r="AX15">
            <v>6.0095054353942684E-4</v>
          </cell>
          <cell r="AY15">
            <v>6.0792722650816332E-4</v>
          </cell>
          <cell r="AZ15">
            <v>6.145008892267733E-4</v>
          </cell>
          <cell r="BA15">
            <v>6.2067881818010466E-4</v>
          </cell>
          <cell r="BB15">
            <v>6.2649318648038657E-4</v>
          </cell>
          <cell r="BC15">
            <v>6.3188034480304324E-4</v>
          </cell>
          <cell r="BD15">
            <v>6.3678181013492074E-4</v>
          </cell>
          <cell r="BE15">
            <v>6.4124648665286269E-4</v>
          </cell>
          <cell r="BF15">
            <v>6.4517885681718073E-4</v>
          </cell>
          <cell r="BG15">
            <v>6.4857726581868239E-4</v>
          </cell>
          <cell r="BH15">
            <v>6.5150503265796447E-4</v>
          </cell>
          <cell r="BI15">
            <v>6.5396872717253594E-4</v>
          </cell>
          <cell r="BJ15">
            <v>6.5620533126384967E-4</v>
          </cell>
        </row>
        <row r="16">
          <cell r="P16">
            <v>1.8869882079035073E-4</v>
          </cell>
          <cell r="Q16">
            <v>1.9869511077021481E-4</v>
          </cell>
          <cell r="R16">
            <v>2.4123772895128453E-4</v>
          </cell>
          <cell r="S16">
            <v>2.4083236238203536E-4</v>
          </cell>
          <cell r="T16">
            <v>2.3880064816886215E-4</v>
          </cell>
          <cell r="U16">
            <v>2.3775834960443277E-4</v>
          </cell>
          <cell r="V16">
            <v>2.4097392757418937E-4</v>
          </cell>
          <cell r="W16">
            <v>2.4333419403870771E-4</v>
          </cell>
          <cell r="X16">
            <v>2.4587297730609467E-4</v>
          </cell>
          <cell r="Y16">
            <v>2.4907766520663695E-4</v>
          </cell>
          <cell r="Z16">
            <v>2.5224125416271193E-4</v>
          </cell>
          <cell r="AA16">
            <v>2.554585510415966E-4</v>
          </cell>
          <cell r="AB16">
            <v>2.5867034907660916E-4</v>
          </cell>
          <cell r="AC16">
            <v>2.6186374122837266E-4</v>
          </cell>
          <cell r="AD16">
            <v>2.6503704959230252E-4</v>
          </cell>
          <cell r="AE16">
            <v>2.6818844430724392E-4</v>
          </cell>
          <cell r="AF16">
            <v>2.7128202261697217E-4</v>
          </cell>
          <cell r="AG16">
            <v>2.7430579545480312E-4</v>
          </cell>
          <cell r="AH16">
            <v>2.7725522912050671E-4</v>
          </cell>
          <cell r="AI16">
            <v>2.80051704829308E-4</v>
          </cell>
          <cell r="AJ16">
            <v>2.826135190995668E-4</v>
          </cell>
          <cell r="AK16">
            <v>2.8487145340245866E-4</v>
          </cell>
          <cell r="AL16">
            <v>2.8684275610380038E-4</v>
          </cell>
          <cell r="AM16">
            <v>2.8852036629869516E-4</v>
          </cell>
          <cell r="AN16">
            <v>2.8981126947265069E-4</v>
          </cell>
          <cell r="AO16">
            <v>2.9066883590047688E-4</v>
          </cell>
          <cell r="AP16">
            <v>2.9105036975767424E-4</v>
          </cell>
          <cell r="AQ16">
            <v>2.9091678033093713E-4</v>
          </cell>
          <cell r="AR16">
            <v>2.9028534665232847E-4</v>
          </cell>
          <cell r="AS16">
            <v>2.8933373519102814E-4</v>
          </cell>
          <cell r="AT16">
            <v>2.8830522715912965E-4</v>
          </cell>
          <cell r="AU16">
            <v>2.8730970881165696E-4</v>
          </cell>
          <cell r="AV16">
            <v>2.8634980039909496E-4</v>
          </cell>
          <cell r="AW16">
            <v>2.8546271621700145E-4</v>
          </cell>
          <cell r="AX16">
            <v>2.8458389950330678E-4</v>
          </cell>
          <cell r="AY16">
            <v>2.8360143636310138E-4</v>
          </cell>
          <cell r="AZ16">
            <v>2.8252119826393949E-4</v>
          </cell>
          <cell r="BA16">
            <v>2.8135523225930863E-4</v>
          </cell>
          <cell r="BB16">
            <v>2.8011089465991161E-4</v>
          </cell>
          <cell r="BC16">
            <v>2.7875125837347484E-4</v>
          </cell>
          <cell r="BD16">
            <v>2.7725241854298913E-4</v>
          </cell>
          <cell r="BE16">
            <v>2.7560597278994251E-4</v>
          </cell>
          <cell r="BF16">
            <v>2.7377516253697165E-4</v>
          </cell>
          <cell r="BG16">
            <v>2.7176267102513915E-4</v>
          </cell>
          <cell r="BH16">
            <v>2.6956128001906374E-4</v>
          </cell>
          <cell r="BI16">
            <v>2.6717945873548448E-4</v>
          </cell>
          <cell r="BJ16">
            <v>2.6460328779635909E-4</v>
          </cell>
        </row>
        <row r="17">
          <cell r="P17">
            <v>1.668263605678348E-4</v>
          </cell>
          <cell r="Q17">
            <v>1.7493650575465275E-4</v>
          </cell>
          <cell r="R17">
            <v>2.1148921458617585E-4</v>
          </cell>
          <cell r="S17">
            <v>2.1022865787883289E-4</v>
          </cell>
          <cell r="T17">
            <v>2.0760456597716069E-4</v>
          </cell>
          <cell r="U17">
            <v>2.0596340797878791E-4</v>
          </cell>
          <cell r="V17">
            <v>2.0816230109514162E-4</v>
          </cell>
          <cell r="W17">
            <v>2.097635481209469E-4</v>
          </cell>
          <cell r="X17">
            <v>2.1165165328636187E-4</v>
          </cell>
          <cell r="Y17">
            <v>2.1419420320705778E-4</v>
          </cell>
          <cell r="Z17">
            <v>2.1671314908048957E-4</v>
          </cell>
          <cell r="AA17">
            <v>2.1925027882577686E-4</v>
          </cell>
          <cell r="AB17">
            <v>2.2173819655402848E-4</v>
          </cell>
          <cell r="AC17">
            <v>2.2413566984315233E-4</v>
          </cell>
          <cell r="AD17">
            <v>2.2638196915404198E-4</v>
          </cell>
          <cell r="AE17">
            <v>2.284102477602574E-4</v>
          </cell>
          <cell r="AF17">
            <v>2.3015742186045178E-4</v>
          </cell>
          <cell r="AG17">
            <v>2.316031674354528E-4</v>
          </cell>
          <cell r="AH17">
            <v>2.327505708223597E-4</v>
          </cell>
          <cell r="AI17">
            <v>2.3356995553663407E-4</v>
          </cell>
          <cell r="AJ17">
            <v>2.3403093827557779E-4</v>
          </cell>
          <cell r="AK17">
            <v>2.3410598814163969E-4</v>
          </cell>
          <cell r="AL17">
            <v>2.3382642961218444E-4</v>
          </cell>
          <cell r="AM17">
            <v>2.3322501823578367E-4</v>
          </cell>
          <cell r="AN17">
            <v>2.3240045933457928E-4</v>
          </cell>
          <cell r="AO17">
            <v>2.3151585680438976E-4</v>
          </cell>
          <cell r="AP17">
            <v>2.306585622497062E-4</v>
          </cell>
          <cell r="AQ17">
            <v>2.2982381978990977E-4</v>
          </cell>
          <cell r="AR17">
            <v>2.2900672813004608E-4</v>
          </cell>
          <cell r="AS17">
            <v>2.281772196345815E-4</v>
          </cell>
          <cell r="AT17">
            <v>2.2729239688996778E-4</v>
          </cell>
          <cell r="AU17">
            <v>2.2630123147803275E-4</v>
          </cell>
          <cell r="AV17">
            <v>2.2520440126590983E-4</v>
          </cell>
          <cell r="AW17">
            <v>2.2402478703052633E-4</v>
          </cell>
          <cell r="AX17">
            <v>2.2273766127310773E-4</v>
          </cell>
          <cell r="AY17">
            <v>2.2130628965895188E-4</v>
          </cell>
          <cell r="AZ17">
            <v>2.1974439558789284E-4</v>
          </cell>
          <cell r="BA17">
            <v>2.1805931917927906E-4</v>
          </cell>
          <cell r="BB17">
            <v>2.1625084448724177E-4</v>
          </cell>
          <cell r="BC17">
            <v>2.1429348849314324E-4</v>
          </cell>
          <cell r="BD17">
            <v>2.1219268231426698E-4</v>
          </cell>
          <cell r="BE17">
            <v>2.0995839910555887E-4</v>
          </cell>
          <cell r="BF17">
            <v>2.0755642964258194E-4</v>
          </cell>
          <cell r="BG17">
            <v>2.0514155798547753E-4</v>
          </cell>
          <cell r="BH17">
            <v>2.027409604467375E-4</v>
          </cell>
          <cell r="BI17">
            <v>2.0036933418532163E-4</v>
          </cell>
          <cell r="BJ17">
            <v>1.9803319350020611E-4</v>
          </cell>
        </row>
        <row r="18">
          <cell r="P18">
            <v>1.3439310438892742E-5</v>
          </cell>
          <cell r="Q18">
            <v>1.6179986827352061E-5</v>
          </cell>
          <cell r="R18">
            <v>1.8104494633239642E-5</v>
          </cell>
          <cell r="S18">
            <v>1.8088818398825349E-5</v>
          </cell>
          <cell r="T18">
            <v>1.7951547022495844E-5</v>
          </cell>
          <cell r="U18">
            <v>1.789025400551628E-5</v>
          </cell>
          <cell r="V18">
            <v>1.8151815813831115E-5</v>
          </cell>
          <cell r="W18">
            <v>1.8351376057276703E-5</v>
          </cell>
          <cell r="X18">
            <v>1.8566213096936576E-5</v>
          </cell>
          <cell r="Y18">
            <v>1.8830752215031617E-5</v>
          </cell>
          <cell r="Z18">
            <v>1.9088775601273108E-5</v>
          </cell>
          <cell r="AA18">
            <v>1.9346892010512425E-5</v>
          </cell>
          <cell r="AB18">
            <v>1.9600896646418923E-5</v>
          </cell>
          <cell r="AC18">
            <v>1.9849604493662523E-5</v>
          </cell>
          <cell r="AD18">
            <v>2.0091832592921756E-5</v>
          </cell>
          <cell r="AE18">
            <v>2.0326497805574064E-5</v>
          </cell>
          <cell r="AF18">
            <v>2.0552179972837352E-5</v>
          </cell>
          <cell r="AG18">
            <v>2.0767486300350923E-5</v>
          </cell>
          <cell r="AH18">
            <v>2.0973267022431188E-5</v>
          </cell>
          <cell r="AI18">
            <v>2.1167675447267415E-5</v>
          </cell>
          <cell r="AJ18">
            <v>2.1346079801718861E-5</v>
          </cell>
          <cell r="AK18">
            <v>2.1504793706264066E-5</v>
          </cell>
          <cell r="AL18">
            <v>2.1644197933693058E-5</v>
          </cell>
          <cell r="AM18">
            <v>2.1764010020926184E-5</v>
          </cell>
          <cell r="AN18">
            <v>2.1861316656591837E-5</v>
          </cell>
          <cell r="AO18">
            <v>2.1933237016095394E-5</v>
          </cell>
          <cell r="AP18">
            <v>2.1980679971742845E-5</v>
          </cell>
          <cell r="AQ18">
            <v>2.19996277889191E-5</v>
          </cell>
          <cell r="AR18">
            <v>2.1987662462073287E-5</v>
          </cell>
          <cell r="AS18">
            <v>2.1953065972695007E-5</v>
          </cell>
          <cell r="AT18">
            <v>2.1905787122864044E-5</v>
          </cell>
          <cell r="AU18">
            <v>2.1852322291853528E-5</v>
          </cell>
          <cell r="AV18">
            <v>2.1794461355239851E-5</v>
          </cell>
          <cell r="AW18">
            <v>2.1734683846837039E-5</v>
          </cell>
          <cell r="AX18">
            <v>2.1669548973021232E-5</v>
          </cell>
          <cell r="AY18">
            <v>2.1596167177658921E-5</v>
          </cell>
          <cell r="AZ18">
            <v>2.1513548808765918E-5</v>
          </cell>
          <cell r="BA18">
            <v>2.1423718602679753E-5</v>
          </cell>
          <cell r="BB18">
            <v>2.132685572308908E-5</v>
          </cell>
          <cell r="BC18">
            <v>2.1223492547135748E-5</v>
          </cell>
          <cell r="BD18">
            <v>2.1109035732977772E-5</v>
          </cell>
          <cell r="BE18">
            <v>2.0987144178836453E-5</v>
          </cell>
          <cell r="BF18">
            <v>2.0851428421786133E-5</v>
          </cell>
          <cell r="BG18">
            <v>2.0704297155040724E-5</v>
          </cell>
          <cell r="BH18">
            <v>2.0548892725080403E-5</v>
          </cell>
          <cell r="BI18">
            <v>2.0382556629510827E-5</v>
          </cell>
          <cell r="BJ18">
            <v>2.0208180852278151E-5</v>
          </cell>
        </row>
        <row r="19">
          <cell r="P19">
            <v>2.2392543375243826E-6</v>
          </cell>
          <cell r="Q19">
            <v>2.5843424965168497E-6</v>
          </cell>
          <cell r="R19">
            <v>2.8850124676904427E-6</v>
          </cell>
          <cell r="S19">
            <v>2.8755092179660035E-6</v>
          </cell>
          <cell r="T19">
            <v>2.8469086995869863E-6</v>
          </cell>
          <cell r="U19">
            <v>2.8312956929812575E-6</v>
          </cell>
          <cell r="V19">
            <v>2.8682631981365386E-6</v>
          </cell>
          <cell r="W19">
            <v>2.897028442972055E-6</v>
          </cell>
          <cell r="X19">
            <v>2.9297748481233565E-6</v>
          </cell>
          <cell r="Y19">
            <v>2.9712192320314981E-6</v>
          </cell>
          <cell r="Z19">
            <v>3.0117489882139272E-6</v>
          </cell>
          <cell r="AA19">
            <v>3.0518566822568011E-6</v>
          </cell>
          <cell r="AB19">
            <v>3.0904357906399212E-6</v>
          </cell>
          <cell r="AC19">
            <v>3.1277960632168872E-6</v>
          </cell>
          <cell r="AD19">
            <v>3.1633838588832124E-6</v>
          </cell>
          <cell r="AE19">
            <v>3.1965086137670273E-6</v>
          </cell>
          <cell r="AF19">
            <v>3.2264505076693602E-6</v>
          </cell>
          <cell r="AG19">
            <v>3.2531695034748323E-6</v>
          </cell>
          <cell r="AH19">
            <v>3.2767408567753298E-6</v>
          </cell>
          <cell r="AI19">
            <v>3.296614501826228E-6</v>
          </cell>
          <cell r="AJ19">
            <v>3.312758161358519E-6</v>
          </cell>
          <cell r="AK19">
            <v>3.3245621562347893E-6</v>
          </cell>
          <cell r="AL19">
            <v>3.3318973152695986E-6</v>
          </cell>
          <cell r="AM19">
            <v>3.3344945955128217E-6</v>
          </cell>
          <cell r="AN19">
            <v>3.3328835215539203E-6</v>
          </cell>
          <cell r="AO19">
            <v>3.328963943343773E-6</v>
          </cell>
          <cell r="AP19">
            <v>3.324601294734326E-6</v>
          </cell>
          <cell r="AQ19">
            <v>3.319564419035343E-6</v>
          </cell>
          <cell r="AR19">
            <v>3.3139223019108853E-6</v>
          </cell>
          <cell r="AS19">
            <v>3.3074321929544513E-6</v>
          </cell>
          <cell r="AT19">
            <v>3.2997925718880954E-6</v>
          </cell>
          <cell r="AU19">
            <v>3.290100587902679E-6</v>
          </cell>
          <cell r="AV19">
            <v>3.2786820838212916E-6</v>
          </cell>
          <cell r="AW19">
            <v>3.2662905094450224E-6</v>
          </cell>
          <cell r="AX19">
            <v>3.2517277635311559E-6</v>
          </cell>
          <cell r="AY19">
            <v>3.2357254790059809E-6</v>
          </cell>
          <cell r="AZ19">
            <v>3.2177434526552793E-6</v>
          </cell>
          <cell r="BA19">
            <v>3.1977315171089494E-6</v>
          </cell>
          <cell r="BB19">
            <v>3.1763432731943756E-6</v>
          </cell>
          <cell r="BC19">
            <v>3.1531880260591417E-6</v>
          </cell>
          <cell r="BD19">
            <v>3.1279475029967057E-6</v>
          </cell>
          <cell r="BE19">
            <v>3.1012032203933277E-6</v>
          </cell>
          <cell r="BF19">
            <v>3.0710137345452897E-6</v>
          </cell>
          <cell r="BG19">
            <v>3.0396317141365219E-6</v>
          </cell>
          <cell r="BH19">
            <v>3.0079764305414905E-6</v>
          </cell>
          <cell r="BI19">
            <v>2.9760328791093942E-6</v>
          </cell>
          <cell r="BJ19">
            <v>2.9443580025478055E-6</v>
          </cell>
        </row>
        <row r="20">
          <cell r="P20">
            <v>1.9132129518547378E-6</v>
          </cell>
          <cell r="Q20">
            <v>2.0343664739459505E-6</v>
          </cell>
          <cell r="R20">
            <v>2.1939687807733643E-6</v>
          </cell>
          <cell r="S20">
            <v>2.7031542427473851E-6</v>
          </cell>
          <cell r="T20">
            <v>2.6064562243971428E-6</v>
          </cell>
          <cell r="U20">
            <v>2.5250232351118631E-6</v>
          </cell>
          <cell r="V20">
            <v>2.4919667741061967E-6</v>
          </cell>
          <cell r="W20">
            <v>2.4523147875266175E-6</v>
          </cell>
          <cell r="X20">
            <v>2.4167934619403749E-6</v>
          </cell>
          <cell r="Y20">
            <v>2.3899099771644589E-6</v>
          </cell>
          <cell r="Z20">
            <v>2.3637865540716483E-6</v>
          </cell>
          <cell r="AA20">
            <v>2.3389344452124309E-6</v>
          </cell>
          <cell r="AB20">
            <v>2.3148429490956022E-6</v>
          </cell>
          <cell r="AC20">
            <v>2.2914556984832391E-6</v>
          </cell>
          <cell r="AD20">
            <v>2.2687320275095473E-6</v>
          </cell>
          <cell r="AE20">
            <v>2.2467778640016576E-6</v>
          </cell>
          <cell r="AF20">
            <v>2.2255925495211632E-6</v>
          </cell>
          <cell r="AG20">
            <v>2.2049837376923142E-6</v>
          </cell>
          <cell r="AH20">
            <v>2.1850952682787901E-6</v>
          </cell>
          <cell r="AI20">
            <v>2.1659576339375812E-6</v>
          </cell>
          <cell r="AJ20">
            <v>2.1475591158340907E-6</v>
          </cell>
          <cell r="AK20">
            <v>2.1295459733232167E-6</v>
          </cell>
          <cell r="AL20">
            <v>2.1119908091383805E-6</v>
          </cell>
          <cell r="AM20">
            <v>2.0949458129178214E-6</v>
          </cell>
          <cell r="AN20">
            <v>2.0779854939404709E-6</v>
          </cell>
          <cell r="AO20">
            <v>2.0611706621237773E-6</v>
          </cell>
          <cell r="AP20">
            <v>2.044331405089367E-6</v>
          </cell>
          <cell r="AQ20">
            <v>2.0271532035087119E-6</v>
          </cell>
          <cell r="AR20">
            <v>2.0096950083184718E-6</v>
          </cell>
          <cell r="AS20">
            <v>1.9919322148572127E-6</v>
          </cell>
          <cell r="AT20">
            <v>1.9740342963458113E-6</v>
          </cell>
          <cell r="AU20">
            <v>1.955948507118525E-6</v>
          </cell>
          <cell r="AV20">
            <v>1.937570568528678E-6</v>
          </cell>
          <cell r="AW20">
            <v>1.9191275567627921E-6</v>
          </cell>
          <cell r="AX20">
            <v>1.9004134224044047E-6</v>
          </cell>
          <cell r="AY20">
            <v>1.8812435337812764E-6</v>
          </cell>
          <cell r="AZ20">
            <v>1.8618777200894642E-6</v>
          </cell>
          <cell r="BA20">
            <v>1.8423638452161471E-6</v>
          </cell>
          <cell r="BB20">
            <v>1.8230992133781517E-6</v>
          </cell>
          <cell r="BC20">
            <v>1.8035419556194481E-6</v>
          </cell>
          <cell r="BD20">
            <v>1.7839627388343718E-6</v>
          </cell>
          <cell r="BE20">
            <v>1.7646014070109489E-6</v>
          </cell>
          <cell r="BF20">
            <v>1.7452729727486954E-6</v>
          </cell>
          <cell r="BG20">
            <v>1.725993945098637E-6</v>
          </cell>
          <cell r="BH20">
            <v>1.7073181117786383E-6</v>
          </cell>
          <cell r="BI20">
            <v>1.6885453529805325E-6</v>
          </cell>
          <cell r="BJ20">
            <v>1.6701705387591431E-6</v>
          </cell>
        </row>
        <row r="21">
          <cell r="P21">
            <v>4.5635335094330286E-6</v>
          </cell>
          <cell r="Q21">
            <v>4.8581784545323554E-6</v>
          </cell>
          <cell r="R21">
            <v>5.2821520245030931E-6</v>
          </cell>
          <cell r="S21">
            <v>5.2644861822475769E-6</v>
          </cell>
          <cell r="T21">
            <v>5.2170400605119563E-6</v>
          </cell>
          <cell r="U21">
            <v>5.1953819091777098E-6</v>
          </cell>
          <cell r="V21">
            <v>5.2711875454645642E-6</v>
          </cell>
          <cell r="W21">
            <v>5.3323134004267717E-6</v>
          </cell>
          <cell r="X21">
            <v>5.4008918090411417E-6</v>
          </cell>
          <cell r="Y21">
            <v>5.486142279111531E-6</v>
          </cell>
          <cell r="Z21">
            <v>5.5709771982211715E-6</v>
          </cell>
          <cell r="AA21">
            <v>5.6551911495834698E-6</v>
          </cell>
          <cell r="AB21">
            <v>5.7377870316445883E-6</v>
          </cell>
          <cell r="AC21">
            <v>5.8180069404545452E-6</v>
          </cell>
          <cell r="AD21">
            <v>5.8955363208072166E-6</v>
          </cell>
          <cell r="AE21">
            <v>5.9692686359176505E-6</v>
          </cell>
          <cell r="AF21">
            <v>6.0383898572210616E-6</v>
          </cell>
          <cell r="AG21">
            <v>6.1026071121208345E-6</v>
          </cell>
          <cell r="AH21">
            <v>6.1622072116623011E-6</v>
          </cell>
          <cell r="AI21">
            <v>6.2173779974132018E-6</v>
          </cell>
          <cell r="AJ21">
            <v>6.269159716879061E-6</v>
          </cell>
          <cell r="AK21">
            <v>6.3173629296885331E-6</v>
          </cell>
          <cell r="AL21">
            <v>6.3626426614890653E-6</v>
          </cell>
          <cell r="AM21">
            <v>6.4045602751377052E-6</v>
          </cell>
          <cell r="AN21">
            <v>6.4423186677307711E-6</v>
          </cell>
          <cell r="AO21">
            <v>6.4767158015318226E-6</v>
          </cell>
          <cell r="AP21">
            <v>6.508749786577762E-6</v>
          </cell>
          <cell r="AQ21">
            <v>6.5392030784902859E-6</v>
          </cell>
          <cell r="AR21">
            <v>6.5677211255248785E-6</v>
          </cell>
          <cell r="AS21">
            <v>6.5948737755826812E-6</v>
          </cell>
          <cell r="AT21">
            <v>6.6203051775276376E-6</v>
          </cell>
          <cell r="AU21">
            <v>6.6438426901073778E-6</v>
          </cell>
          <cell r="AV21">
            <v>6.6639340128472489E-6</v>
          </cell>
          <cell r="AW21">
            <v>6.6815124943477927E-6</v>
          </cell>
          <cell r="AX21">
            <v>6.6958905335978282E-6</v>
          </cell>
          <cell r="AY21">
            <v>6.7058292938968424E-6</v>
          </cell>
          <cell r="AZ21">
            <v>6.7112618255391953E-6</v>
          </cell>
          <cell r="BA21">
            <v>6.712227254828731E-6</v>
          </cell>
          <cell r="BB21">
            <v>6.7082835088074101E-6</v>
          </cell>
          <cell r="BC21">
            <v>6.700035637138366E-6</v>
          </cell>
          <cell r="BD21">
            <v>6.6865550354123535E-6</v>
          </cell>
          <cell r="BE21">
            <v>6.6687594929750921E-6</v>
          </cell>
          <cell r="BF21">
            <v>6.6465864989505048E-6</v>
          </cell>
          <cell r="BG21">
            <v>6.6189022380777637E-6</v>
          </cell>
          <cell r="BH21">
            <v>6.587655485129833E-6</v>
          </cell>
          <cell r="BI21">
            <v>6.5527278409537542E-6</v>
          </cell>
          <cell r="BJ21">
            <v>6.5159334005264333E-6</v>
          </cell>
        </row>
        <row r="22">
          <cell r="P22">
            <v>1.4424846610185067E-4</v>
          </cell>
          <cell r="Q22">
            <v>1.4929564615962041E-4</v>
          </cell>
          <cell r="R22">
            <v>1.5628720461152308E-4</v>
          </cell>
          <cell r="S22">
            <v>1.5158977151436906E-4</v>
          </cell>
          <cell r="T22">
            <v>1.4618382718011814E-4</v>
          </cell>
          <cell r="U22">
            <v>1.416934382403002E-4</v>
          </cell>
          <cell r="V22">
            <v>1.3993888648354967E-4</v>
          </cell>
          <cell r="W22">
            <v>1.3783968907473459E-4</v>
          </cell>
          <cell r="X22">
            <v>1.359776736352819E-4</v>
          </cell>
          <cell r="Y22">
            <v>1.3457051859318546E-4</v>
          </cell>
          <cell r="Z22">
            <v>1.3317829441636305E-4</v>
          </cell>
          <cell r="AA22">
            <v>1.3187437781914067E-4</v>
          </cell>
          <cell r="AB22">
            <v>1.306176191826924E-4</v>
          </cell>
          <cell r="AC22">
            <v>1.2938661568352166E-4</v>
          </cell>
          <cell r="AD22">
            <v>1.2817012881511435E-4</v>
          </cell>
          <cell r="AE22">
            <v>1.2696409108843592E-4</v>
          </cell>
          <cell r="AF22">
            <v>1.2575900207598118E-4</v>
          </cell>
          <cell r="AG22">
            <v>1.2470447073937657E-4</v>
          </cell>
          <cell r="AH22">
            <v>1.2391147311084294E-4</v>
          </cell>
          <cell r="AI22">
            <v>1.2307249273182082E-4</v>
          </cell>
          <cell r="AJ22">
            <v>1.2219557769054055E-4</v>
          </cell>
          <cell r="AK22">
            <v>1.2125823089301883E-4</v>
          </cell>
          <cell r="AL22">
            <v>1.2026340810194439E-4</v>
          </cell>
          <cell r="AM22">
            <v>1.1921931617308966E-4</v>
          </cell>
          <cell r="AN22">
            <v>1.1813173599208178E-4</v>
          </cell>
          <cell r="AO22">
            <v>1.1699929698957937E-4</v>
          </cell>
          <cell r="AP22">
            <v>1.1583830602608341E-4</v>
          </cell>
          <cell r="AQ22">
            <v>1.1462882773305552E-4</v>
          </cell>
          <cell r="AR22">
            <v>1.133859150523402E-4</v>
          </cell>
          <cell r="AS22">
            <v>1.1214816664654443E-4</v>
          </cell>
          <cell r="AT22">
            <v>1.1093089631607987E-4</v>
          </cell>
          <cell r="AU22">
            <v>1.0971949411725908E-4</v>
          </cell>
          <cell r="AV22">
            <v>1.0850623235341375E-4</v>
          </cell>
          <cell r="AW22">
            <v>1.0729833858947243E-4</v>
          </cell>
          <cell r="AX22">
            <v>1.0612093870397788E-4</v>
          </cell>
          <cell r="AY22">
            <v>1.0495928609439172E-4</v>
          </cell>
          <cell r="AZ22">
            <v>1.0382162646162161E-4</v>
          </cell>
          <cell r="BA22">
            <v>1.0270741017531059E-4</v>
          </cell>
          <cell r="BB22">
            <v>1.0162355082684906E-4</v>
          </cell>
          <cell r="BC22">
            <v>1.0056374466530404E-4</v>
          </cell>
          <cell r="BD22">
            <v>9.9520373297320135E-5</v>
          </cell>
          <cell r="BE22">
            <v>9.8500594731701043E-5</v>
          </cell>
          <cell r="BF22">
            <v>9.7491074438877865E-5</v>
          </cell>
          <cell r="BG22">
            <v>9.6490855849503212E-5</v>
          </cell>
          <cell r="BH22">
            <v>9.5507545017445758E-5</v>
          </cell>
          <cell r="BI22">
            <v>9.4540141364561766E-5</v>
          </cell>
          <cell r="BJ22">
            <v>9.3587761516285059E-5</v>
          </cell>
        </row>
        <row r="23">
          <cell r="P23">
            <v>7.0753001439586064E-4</v>
          </cell>
          <cell r="Q23">
            <v>7.8777410939087742E-4</v>
          </cell>
          <cell r="R23">
            <v>8.690858603332323E-4</v>
          </cell>
          <cell r="S23">
            <v>8.8819441372264818E-4</v>
          </cell>
          <cell r="T23">
            <v>8.9988218242639817E-4</v>
          </cell>
          <cell r="U23">
            <v>9.142732986324411E-4</v>
          </cell>
          <cell r="V23">
            <v>9.4460847336288935E-4</v>
          </cell>
          <cell r="W23">
            <v>9.7107185431140038E-4</v>
          </cell>
          <cell r="X23">
            <v>9.9810024018110095E-4</v>
          </cell>
          <cell r="Y23">
            <v>1.0281347814928411E-3</v>
          </cell>
          <cell r="Z23">
            <v>1.0579935818807258E-3</v>
          </cell>
          <cell r="AA23">
            <v>1.0879420870815182E-3</v>
          </cell>
          <cell r="AB23">
            <v>1.1177211989890274E-3</v>
          </cell>
          <cell r="AC23">
            <v>1.1475800731093745E-3</v>
          </cell>
          <cell r="AD23">
            <v>1.177431181387836E-3</v>
          </cell>
          <cell r="AE23">
            <v>1.2067601372350632E-3</v>
          </cell>
          <cell r="AF23">
            <v>1.2345674594927529E-3</v>
          </cell>
          <cell r="AG23">
            <v>1.2615129550106194E-3</v>
          </cell>
          <cell r="AH23">
            <v>1.2811321726652614E-3</v>
          </cell>
          <cell r="AI23">
            <v>1.3078689356406028E-3</v>
          </cell>
          <cell r="AJ23">
            <v>1.3417995580947476E-3</v>
          </cell>
          <cell r="AK23">
            <v>1.367340596284091E-3</v>
          </cell>
          <cell r="AL23">
            <v>1.3918518785102651E-3</v>
          </cell>
          <cell r="AM23">
            <v>1.4160838288553614E-3</v>
          </cell>
          <cell r="AN23">
            <v>1.4399342568207354E-3</v>
          </cell>
          <cell r="AO23">
            <v>1.4633406322493948E-3</v>
          </cell>
          <cell r="AP23">
            <v>1.4863494321669952E-3</v>
          </cell>
          <cell r="AQ23">
            <v>1.5088390697531211E-3</v>
          </cell>
          <cell r="AR23">
            <v>1.5307338573909185E-3</v>
          </cell>
          <cell r="AS23">
            <v>1.5521145004967016E-3</v>
          </cell>
          <cell r="AT23">
            <v>1.5730861925516123E-3</v>
          </cell>
          <cell r="AU23">
            <v>1.5935036014761387E-3</v>
          </cell>
          <cell r="AV23">
            <v>1.613261332051446E-3</v>
          </cell>
          <cell r="AW23">
            <v>1.6325701361009236E-3</v>
          </cell>
          <cell r="AX23">
            <v>1.651412559785745E-3</v>
          </cell>
          <cell r="AY23">
            <v>1.6696319341625108E-3</v>
          </cell>
          <cell r="AZ23">
            <v>1.6873756138497899E-3</v>
          </cell>
          <cell r="BA23">
            <v>1.7046787289514379E-3</v>
          </cell>
          <cell r="BB23">
            <v>1.72162994998932E-3</v>
          </cell>
          <cell r="BC23">
            <v>1.7380479424676549E-3</v>
          </cell>
          <cell r="BD23">
            <v>1.7537641228974842E-3</v>
          </cell>
          <cell r="BE23">
            <v>1.7689043130950251E-3</v>
          </cell>
          <cell r="BF23">
            <v>1.7832200753132956E-3</v>
          </cell>
          <cell r="BG23">
            <v>1.7966931858313013E-3</v>
          </cell>
          <cell r="BH23">
            <v>1.8064051974103091E-3</v>
          </cell>
          <cell r="BI23">
            <v>1.8183230891055126E-3</v>
          </cell>
          <cell r="BJ23">
            <v>1.830858264149239E-3</v>
          </cell>
        </row>
        <row r="24">
          <cell r="P24">
            <v>3.0625044522354528E-3</v>
          </cell>
          <cell r="Q24">
            <v>3.2530876319918434E-3</v>
          </cell>
          <cell r="R24">
            <v>3.4715744508705183E-3</v>
          </cell>
          <cell r="S24">
            <v>3.4459970309207431E-3</v>
          </cell>
          <cell r="T24">
            <v>3.4012168344302544E-3</v>
          </cell>
          <cell r="U24">
            <v>3.374925353625823E-3</v>
          </cell>
          <cell r="V24">
            <v>3.4133976079794063E-3</v>
          </cell>
          <cell r="W24">
            <v>3.4431314183914342E-3</v>
          </cell>
          <cell r="X24">
            <v>3.4791394139598781E-3</v>
          </cell>
          <cell r="Y24">
            <v>3.5287806150308917E-3</v>
          </cell>
          <cell r="Z24">
            <v>3.5809944395316061E-3</v>
          </cell>
          <cell r="AA24">
            <v>3.6357975643651701E-3</v>
          </cell>
          <cell r="AB24">
            <v>3.6924280760086657E-3</v>
          </cell>
          <cell r="AC24">
            <v>3.7518891705946096E-3</v>
          </cell>
          <cell r="AD24">
            <v>3.8143309189696975E-3</v>
          </cell>
          <cell r="AE24">
            <v>3.8782842268674884E-3</v>
          </cell>
          <cell r="AF24">
            <v>3.9388076694838372E-3</v>
          </cell>
          <cell r="AG24">
            <v>3.9976738283778717E-3</v>
          </cell>
          <cell r="AH24">
            <v>4.0543092585586882E-3</v>
          </cell>
          <cell r="AI24">
            <v>4.1186330372438842E-3</v>
          </cell>
          <cell r="AJ24">
            <v>4.1907297543638316E-3</v>
          </cell>
          <cell r="AK24">
            <v>4.2577617804323191E-3</v>
          </cell>
          <cell r="AL24">
            <v>4.3251360424433703E-3</v>
          </cell>
          <cell r="AM24">
            <v>4.3949801955989274E-3</v>
          </cell>
          <cell r="AN24">
            <v>4.4666119185864869E-3</v>
          </cell>
          <cell r="AO24">
            <v>4.5398602807825671E-3</v>
          </cell>
          <cell r="AP24">
            <v>4.614696944057404E-3</v>
          </cell>
          <cell r="AQ24">
            <v>4.69063416683131E-3</v>
          </cell>
          <cell r="AR24">
            <v>4.7672813686476445E-3</v>
          </cell>
          <cell r="AS24">
            <v>4.8446636614912306E-3</v>
          </cell>
          <cell r="AT24">
            <v>4.9229605442917971E-3</v>
          </cell>
          <cell r="AU24">
            <v>5.0016924988726249E-3</v>
          </cell>
          <cell r="AV24">
            <v>5.0804302324758818E-3</v>
          </cell>
          <cell r="AW24">
            <v>5.1594399449205802E-3</v>
          </cell>
          <cell r="AX24">
            <v>5.2382608812539732E-3</v>
          </cell>
          <cell r="AY24">
            <v>5.3162364682938171E-3</v>
          </cell>
          <cell r="AZ24">
            <v>5.393796610029619E-3</v>
          </cell>
          <cell r="BA24">
            <v>5.4710308862926348E-3</v>
          </cell>
          <cell r="BB24">
            <v>5.5482653696212062E-3</v>
          </cell>
          <cell r="BC24">
            <v>5.6249713934342863E-3</v>
          </cell>
          <cell r="BD24">
            <v>5.7006274069547171E-3</v>
          </cell>
          <cell r="BE24">
            <v>5.7756549316476426E-3</v>
          </cell>
          <cell r="BF24">
            <v>5.8492319121073236E-3</v>
          </cell>
          <cell r="BG24">
            <v>5.9213441449578767E-3</v>
          </cell>
          <cell r="BH24">
            <v>5.9904775336664358E-3</v>
          </cell>
          <cell r="BI24">
            <v>6.0607569594190482E-3</v>
          </cell>
          <cell r="BJ24">
            <v>6.1304256782720211E-3</v>
          </cell>
        </row>
        <row r="25">
          <cell r="P25">
            <v>1.1511243140793826E-3</v>
          </cell>
          <cell r="Q25">
            <v>1.2453900093490839E-3</v>
          </cell>
          <cell r="R25">
            <v>1.4165337072259288E-3</v>
          </cell>
          <cell r="S25">
            <v>1.463585990740375E-3</v>
          </cell>
          <cell r="T25">
            <v>1.5030540747548011E-3</v>
          </cell>
          <cell r="U25">
            <v>1.5509609193482636E-3</v>
          </cell>
          <cell r="V25">
            <v>1.6300561777839683E-3</v>
          </cell>
          <cell r="W25">
            <v>1.7075432736488488E-3</v>
          </cell>
          <cell r="X25">
            <v>1.7902647395174386E-3</v>
          </cell>
          <cell r="Y25">
            <v>1.8815916094239386E-3</v>
          </cell>
          <cell r="Z25">
            <v>1.9759994999880258E-3</v>
          </cell>
          <cell r="AA25">
            <v>2.0738840079326183E-3</v>
          </cell>
          <cell r="AB25">
            <v>2.1746030151491356E-3</v>
          </cell>
          <cell r="AC25">
            <v>2.2780188537698102E-3</v>
          </cell>
          <cell r="AD25">
            <v>2.3836399652205488E-3</v>
          </cell>
          <cell r="AE25">
            <v>2.4903847741364745E-3</v>
          </cell>
          <cell r="AF25">
            <v>2.5968925615237498E-3</v>
          </cell>
          <cell r="AG25">
            <v>2.702645233979143E-3</v>
          </cell>
          <cell r="AH25">
            <v>2.8075663393230077E-3</v>
          </cell>
          <cell r="AI25">
            <v>2.9114670242120937E-3</v>
          </cell>
          <cell r="AJ25">
            <v>3.014398743599074E-3</v>
          </cell>
          <cell r="AK25">
            <v>3.1161402126195711E-3</v>
          </cell>
          <cell r="AL25">
            <v>3.2169541044066471E-3</v>
          </cell>
          <cell r="AM25">
            <v>3.3168303110233184E-3</v>
          </cell>
          <cell r="AN25">
            <v>3.4156544156123368E-3</v>
          </cell>
          <cell r="AO25">
            <v>3.5147165973979373E-3</v>
          </cell>
          <cell r="AP25">
            <v>3.6153417157608219E-3</v>
          </cell>
          <cell r="AQ25">
            <v>3.7175836048980457E-3</v>
          </cell>
          <cell r="AR25">
            <v>3.8211339427951128E-3</v>
          </cell>
          <cell r="AS25">
            <v>3.9262738465566807E-3</v>
          </cell>
          <cell r="AT25">
            <v>4.0337776944292516E-3</v>
          </cell>
          <cell r="AU25">
            <v>4.1437818581724108E-3</v>
          </cell>
          <cell r="AV25">
            <v>4.2561074139780978E-3</v>
          </cell>
          <cell r="AW25">
            <v>4.3712459091171914E-3</v>
          </cell>
          <cell r="AX25">
            <v>4.4878180599718428E-3</v>
          </cell>
          <cell r="AY25">
            <v>4.6020017075725757E-3</v>
          </cell>
          <cell r="AZ25">
            <v>4.7107324475970302E-3</v>
          </cell>
          <cell r="BA25">
            <v>4.8125838907845889E-3</v>
          </cell>
          <cell r="BB25">
            <v>4.907558822143508E-3</v>
          </cell>
          <cell r="BC25">
            <v>4.9953945774126457E-3</v>
          </cell>
          <cell r="BD25">
            <v>5.076883029338365E-3</v>
          </cell>
          <cell r="BE25">
            <v>5.1539222777500461E-3</v>
          </cell>
          <cell r="BF25">
            <v>5.2263703862947377E-3</v>
          </cell>
          <cell r="BG25">
            <v>5.2941596613027015E-3</v>
          </cell>
          <cell r="BH25">
            <v>5.3579055393138258E-3</v>
          </cell>
          <cell r="BI25">
            <v>5.4178816124507787E-3</v>
          </cell>
          <cell r="BJ25">
            <v>5.4752738170764119E-3</v>
          </cell>
        </row>
        <row r="26">
          <cell r="P26">
            <v>2.6261988137684534E-3</v>
          </cell>
          <cell r="Q26">
            <v>2.8441170665504611E-3</v>
          </cell>
          <cell r="R26">
            <v>3.2334914129695173E-3</v>
          </cell>
          <cell r="S26">
            <v>3.3378368956767557E-3</v>
          </cell>
          <cell r="T26">
            <v>3.4233489251169749E-3</v>
          </cell>
          <cell r="U26">
            <v>3.5268444092442612E-3</v>
          </cell>
          <cell r="V26">
            <v>3.7002543339262435E-3</v>
          </cell>
          <cell r="W26">
            <v>3.8692098424710501E-3</v>
          </cell>
          <cell r="X26">
            <v>4.0493877871042262E-3</v>
          </cell>
          <cell r="Y26">
            <v>4.2481424504157827E-3</v>
          </cell>
          <cell r="Z26">
            <v>4.4518383523430771E-3</v>
          </cell>
          <cell r="AA26">
            <v>4.6600171697972897E-3</v>
          </cell>
          <cell r="AB26">
            <v>4.8707221542256983E-3</v>
          </cell>
          <cell r="AC26">
            <v>5.0835166455122094E-3</v>
          </cell>
          <cell r="AD26">
            <v>5.2977608279042897E-3</v>
          </cell>
          <cell r="AE26">
            <v>5.5131178158053665E-3</v>
          </cell>
          <cell r="AF26">
            <v>5.7288399762049627E-3</v>
          </cell>
          <cell r="AG26">
            <v>5.9443233711139361E-3</v>
          </cell>
          <cell r="AH26">
            <v>6.162183082722119E-3</v>
          </cell>
          <cell r="AI26">
            <v>6.379400249506768E-3</v>
          </cell>
          <cell r="AJ26">
            <v>6.5942579331564185E-3</v>
          </cell>
          <cell r="AK26">
            <v>6.8105296756154439E-3</v>
          </cell>
          <cell r="AL26">
            <v>7.0290187651238208E-3</v>
          </cell>
          <cell r="AM26">
            <v>7.249523914864317E-3</v>
          </cell>
          <cell r="AN26">
            <v>7.4711660563797164E-3</v>
          </cell>
          <cell r="AO26">
            <v>7.6947419701571393E-3</v>
          </cell>
          <cell r="AP26">
            <v>7.9210170599457747E-3</v>
          </cell>
          <cell r="AQ26">
            <v>8.1495121737162109E-3</v>
          </cell>
          <cell r="AR26">
            <v>8.3798878142108107E-3</v>
          </cell>
          <cell r="AS26">
            <v>8.6112897189277518E-3</v>
          </cell>
          <cell r="AT26">
            <v>8.840873676726535E-3</v>
          </cell>
          <cell r="AU26">
            <v>9.0637157740105917E-3</v>
          </cell>
          <cell r="AV26">
            <v>9.2767797748883902E-3</v>
          </cell>
          <cell r="AW26">
            <v>9.4800536901617459E-3</v>
          </cell>
          <cell r="AX26">
            <v>9.6726077906272405E-3</v>
          </cell>
          <cell r="AY26">
            <v>9.8542716656122315E-3</v>
          </cell>
          <cell r="AZ26">
            <v>1.0027330051232214E-2</v>
          </cell>
          <cell r="BA26">
            <v>1.0192428258253027E-2</v>
          </cell>
          <cell r="BB26">
            <v>1.0350042274911781E-2</v>
          </cell>
          <cell r="BC26">
            <v>1.049959163488237E-2</v>
          </cell>
          <cell r="BD26">
            <v>1.0640692523010859E-2</v>
          </cell>
          <cell r="BE26">
            <v>1.0774693567150476E-2</v>
          </cell>
          <cell r="BF26">
            <v>1.0900579401980571E-2</v>
          </cell>
          <cell r="BG26">
            <v>1.1018725849667965E-2</v>
          </cell>
          <cell r="BH26">
            <v>1.1130421156000299E-2</v>
          </cell>
          <cell r="BI26">
            <v>1.1235895775348169E-2</v>
          </cell>
          <cell r="BJ26">
            <v>1.1337549277854872E-2</v>
          </cell>
        </row>
        <row r="27"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</row>
        <row r="28"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</row>
        <row r="29">
          <cell r="P29">
            <v>7.842805658802624E-4</v>
          </cell>
          <cell r="Q29">
            <v>7.6449948543679967E-4</v>
          </cell>
          <cell r="R29">
            <v>8.5396591364044155E-4</v>
          </cell>
          <cell r="S29">
            <v>8.6129646539231388E-4</v>
          </cell>
          <cell r="T29">
            <v>8.6342761930005671E-4</v>
          </cell>
          <cell r="U29">
            <v>8.6971746153273347E-4</v>
          </cell>
          <cell r="V29">
            <v>8.9240063956957515E-4</v>
          </cell>
          <cell r="W29">
            <v>9.128821288230417E-4</v>
          </cell>
          <cell r="X29">
            <v>9.3495523337910598E-4</v>
          </cell>
          <cell r="Y29">
            <v>9.6031689184883709E-4</v>
          </cell>
          <cell r="Z29">
            <v>9.8602117403837888E-4</v>
          </cell>
          <cell r="AA29">
            <v>1.0123065784681947E-3</v>
          </cell>
          <cell r="AB29">
            <v>1.0389748939209869E-3</v>
          </cell>
          <cell r="AC29">
            <v>1.0660849179015383E-3</v>
          </cell>
          <cell r="AD29">
            <v>1.0937185626132874E-3</v>
          </cell>
          <cell r="AE29">
            <v>1.1219596043524757E-3</v>
          </cell>
          <cell r="AF29">
            <v>1.1507810021060716E-3</v>
          </cell>
          <cell r="AG29">
            <v>1.1802437957969879E-3</v>
          </cell>
          <cell r="AH29">
            <v>1.2103931982317491E-3</v>
          </cell>
          <cell r="AI29">
            <v>1.2412289035632707E-3</v>
          </cell>
          <cell r="AJ29">
            <v>1.2728007725298363E-3</v>
          </cell>
          <cell r="AK29">
            <v>1.3049646660617275E-3</v>
          </cell>
          <cell r="AL29">
            <v>1.3377312011138014E-3</v>
          </cell>
          <cell r="AM29">
            <v>1.3709773072985495E-3</v>
          </cell>
          <cell r="AN29">
            <v>1.40432193317184E-3</v>
          </cell>
          <cell r="AO29">
            <v>1.4375888385463104E-3</v>
          </cell>
          <cell r="AP29">
            <v>1.4706579934548813E-3</v>
          </cell>
          <cell r="AQ29">
            <v>1.5032784122841407E-3</v>
          </cell>
          <cell r="AR29">
            <v>1.5352474710363052E-3</v>
          </cell>
          <cell r="AS29">
            <v>1.5665119771662388E-3</v>
          </cell>
          <cell r="AT29">
            <v>1.5970421867644096E-3</v>
          </cell>
          <cell r="AU29">
            <v>1.6266176371648854E-3</v>
          </cell>
          <cell r="AV29">
            <v>1.6550874708000506E-3</v>
          </cell>
          <cell r="AW29">
            <v>1.6825624248443113E-3</v>
          </cell>
          <cell r="AX29">
            <v>1.7089320287040431E-3</v>
          </cell>
          <cell r="AY29">
            <v>1.7340144844233166E-3</v>
          </cell>
          <cell r="AZ29">
            <v>1.7579862906026988E-3</v>
          </cell>
          <cell r="BA29">
            <v>1.7809000721655181E-3</v>
          </cell>
          <cell r="BB29">
            <v>1.8028640412255583E-3</v>
          </cell>
          <cell r="BC29">
            <v>1.8237252068654972E-3</v>
          </cell>
          <cell r="BD29">
            <v>1.8433537353721489E-3</v>
          </cell>
          <cell r="BE29">
            <v>1.8618867218747057E-3</v>
          </cell>
          <cell r="BF29">
            <v>1.8790337845520826E-3</v>
          </cell>
          <cell r="BG29">
            <v>1.8947683074574293E-3</v>
          </cell>
          <cell r="BH29">
            <v>1.9092057925345861E-3</v>
          </cell>
          <cell r="BI29">
            <v>1.922291741893876E-3</v>
          </cell>
          <cell r="BJ29">
            <v>1.9342977363071949E-3</v>
          </cell>
        </row>
        <row r="30">
          <cell r="P30">
            <v>8.2861684923477702E-4</v>
          </cell>
          <cell r="Q30">
            <v>8.2750122447451788E-4</v>
          </cell>
          <cell r="R30">
            <v>9.5360343338973287E-4</v>
          </cell>
          <cell r="S30">
            <v>9.8967137179203891E-4</v>
          </cell>
          <cell r="T30">
            <v>1.01847951949228E-3</v>
          </cell>
          <cell r="U30">
            <v>1.0509148376367098E-3</v>
          </cell>
          <cell r="V30">
            <v>1.1024971326309026E-3</v>
          </cell>
          <cell r="W30">
            <v>1.1510910057508279E-3</v>
          </cell>
          <cell r="X30">
            <v>1.2013993949537218E-3</v>
          </cell>
          <cell r="Y30">
            <v>1.2557619321164838E-3</v>
          </cell>
          <cell r="Z30">
            <v>1.3105144546036612E-3</v>
          </cell>
          <cell r="AA30">
            <v>1.3660330812617165E-3</v>
          </cell>
          <cell r="AB30">
            <v>1.4220754403918325E-3</v>
          </cell>
          <cell r="AC30">
            <v>1.478676634520919E-3</v>
          </cell>
          <cell r="AD30">
            <v>1.5358873181269093E-3</v>
          </cell>
          <cell r="AE30">
            <v>1.5937678962985172E-3</v>
          </cell>
          <cell r="AF30">
            <v>1.6522033087470339E-3</v>
          </cell>
          <cell r="AG30">
            <v>1.7111218380410314E-3</v>
          </cell>
          <cell r="AH30">
            <v>1.7709604101712377E-3</v>
          </cell>
          <cell r="AI30">
            <v>1.8310146514319658E-3</v>
          </cell>
          <cell r="AJ30">
            <v>1.8905833763117714E-3</v>
          </cell>
          <cell r="AK30">
            <v>1.9497769985482789E-3</v>
          </cell>
          <cell r="AL30">
            <v>2.008476500241474E-3</v>
          </cell>
          <cell r="AM30">
            <v>2.0664646134952278E-3</v>
          </cell>
          <cell r="AN30">
            <v>2.1232044873168861E-3</v>
          </cell>
          <cell r="AO30">
            <v>2.178484344874887E-3</v>
          </cell>
          <cell r="AP30">
            <v>2.2321880353837597E-3</v>
          </cell>
          <cell r="AQ30">
            <v>2.2840197072730162E-3</v>
          </cell>
          <cell r="AR30">
            <v>2.3337452937763907E-3</v>
          </cell>
          <cell r="AS30">
            <v>2.3813944683150597E-3</v>
          </cell>
          <cell r="AT30">
            <v>2.4271117956136093E-3</v>
          </cell>
          <cell r="AU30">
            <v>2.4707976406272343E-3</v>
          </cell>
          <cell r="AV30">
            <v>2.5124286939404764E-3</v>
          </cell>
          <cell r="AW30">
            <v>2.5523279795178211E-3</v>
          </cell>
          <cell r="AX30">
            <v>2.5904154163148368E-3</v>
          </cell>
          <cell r="AY30">
            <v>2.6264615742907127E-3</v>
          </cell>
          <cell r="AZ30">
            <v>2.6607392930667073E-3</v>
          </cell>
          <cell r="BA30">
            <v>2.6932892293950808E-3</v>
          </cell>
          <cell r="BB30">
            <v>2.7242633438876282E-3</v>
          </cell>
          <cell r="BC30">
            <v>2.7534337705851183E-3</v>
          </cell>
          <cell r="BD30">
            <v>2.7805734300838402E-3</v>
          </cell>
          <cell r="BE30">
            <v>2.8058928541304963E-3</v>
          </cell>
          <cell r="BF30">
            <v>2.8289867268957531E-3</v>
          </cell>
          <cell r="BG30">
            <v>2.8498049286644839E-3</v>
          </cell>
          <cell r="BH30">
            <v>2.868541489975905E-3</v>
          </cell>
          <cell r="BI30">
            <v>2.8851658861281117E-3</v>
          </cell>
          <cell r="BJ30">
            <v>2.9000972225244324E-3</v>
          </cell>
        </row>
        <row r="31">
          <cell r="P31">
            <v>3.4501371239638383E-5</v>
          </cell>
          <cell r="Q31">
            <v>3.4280375055493881E-5</v>
          </cell>
          <cell r="R31">
            <v>3.7428459186869851E-5</v>
          </cell>
          <cell r="S31">
            <v>3.470434871223608E-5</v>
          </cell>
          <cell r="T31">
            <v>3.1913803404030685E-5</v>
          </cell>
          <cell r="U31">
            <v>2.9427195739147524E-5</v>
          </cell>
          <cell r="V31">
            <v>2.7585743535468591E-5</v>
          </cell>
          <cell r="W31">
            <v>2.5732930968239836E-5</v>
          </cell>
          <cell r="X31">
            <v>2.3993129962499081E-5</v>
          </cell>
          <cell r="Y31">
            <v>2.2403819098187374E-5</v>
          </cell>
          <cell r="Z31">
            <v>2.0890020041562517E-5</v>
          </cell>
          <cell r="AA31">
            <v>1.9462558095560628E-5</v>
          </cell>
          <cell r="AB31">
            <v>1.8120917580762731E-5</v>
          </cell>
          <cell r="AC31">
            <v>1.687113026744157E-5</v>
          </cell>
          <cell r="AD31">
            <v>1.5718043901713497E-5</v>
          </cell>
          <cell r="AE31">
            <v>1.4663955922291571E-5</v>
          </cell>
          <cell r="AF31">
            <v>1.3708763655210322E-5</v>
          </cell>
          <cell r="AG31">
            <v>1.2857443144519387E-5</v>
          </cell>
          <cell r="AH31">
            <v>1.2107525465045383E-5</v>
          </cell>
          <cell r="AI31">
            <v>1.1451444066617985E-5</v>
          </cell>
          <cell r="AJ31">
            <v>1.0887819916559563E-5</v>
          </cell>
          <cell r="AK31">
            <v>1.0411214356858722E-5</v>
          </cell>
          <cell r="AL31">
            <v>1.001585895028862E-5</v>
          </cell>
          <cell r="AM31">
            <v>9.6946901936934752E-6</v>
          </cell>
          <cell r="AN31">
            <v>9.4394712310519252E-6</v>
          </cell>
          <cell r="AO31">
            <v>9.2438917062852789E-6</v>
          </cell>
          <cell r="AP31">
            <v>9.1015551008809104E-6</v>
          </cell>
          <cell r="AQ31">
            <v>9.0051182291866009E-6</v>
          </cell>
          <cell r="AR31">
            <v>8.9476892282520882E-6</v>
          </cell>
          <cell r="AS31">
            <v>8.9238612083794116E-6</v>
          </cell>
          <cell r="AT31">
            <v>8.9288739375756309E-6</v>
          </cell>
          <cell r="AU31">
            <v>8.9570578879284603E-6</v>
          </cell>
          <cell r="AV31">
            <v>9.0034146967372651E-6</v>
          </cell>
          <cell r="AW31">
            <v>9.0647018628716494E-6</v>
          </cell>
          <cell r="AX31">
            <v>9.1366999687182196E-6</v>
          </cell>
          <cell r="AY31">
            <v>9.2152301243982163E-6</v>
          </cell>
          <cell r="AZ31">
            <v>9.2982937880848171E-6</v>
          </cell>
          <cell r="BA31">
            <v>9.3835485702041305E-6</v>
          </cell>
          <cell r="BB31">
            <v>9.4695310922679998E-6</v>
          </cell>
          <cell r="BC31">
            <v>9.5537215860042325E-6</v>
          </cell>
          <cell r="BD31">
            <v>9.6338644208274482E-6</v>
          </cell>
          <cell r="BE31">
            <v>9.7094162462251367E-6</v>
          </cell>
          <cell r="BF31">
            <v>9.7780013713560539E-6</v>
          </cell>
          <cell r="BG31">
            <v>9.8389871890031198E-6</v>
          </cell>
          <cell r="BH31">
            <v>9.8926997796615254E-6</v>
          </cell>
          <cell r="BI31">
            <v>9.9387074134130217E-6</v>
          </cell>
          <cell r="BJ31">
            <v>9.9782838650268129E-6</v>
          </cell>
        </row>
        <row r="32">
          <cell r="P32">
            <v>1.0680715537032667E-5</v>
          </cell>
          <cell r="Q32">
            <v>1.0809958120184612E-5</v>
          </cell>
          <cell r="R32">
            <v>1.2125555793692999E-5</v>
          </cell>
          <cell r="S32">
            <v>1.155621981163677E-5</v>
          </cell>
          <cell r="T32">
            <v>1.0927201059805165E-5</v>
          </cell>
          <cell r="U32">
            <v>1.0363122146318298E-5</v>
          </cell>
          <cell r="V32">
            <v>9.9949101374990299E-6</v>
          </cell>
          <cell r="W32">
            <v>9.5935568256333735E-6</v>
          </cell>
          <cell r="X32">
            <v>9.2027498626898514E-6</v>
          </cell>
          <cell r="Y32">
            <v>8.8385321209492908E-6</v>
          </cell>
          <cell r="Z32">
            <v>8.4704753435270473E-6</v>
          </cell>
          <cell r="AA32">
            <v>8.1013475905803293E-6</v>
          </cell>
          <cell r="AB32">
            <v>7.7309271557965992E-6</v>
          </cell>
          <cell r="AC32">
            <v>7.3624817328731669E-6</v>
          </cell>
          <cell r="AD32">
            <v>6.9977253637310069E-6</v>
          </cell>
          <cell r="AE32">
            <v>6.6387250984917728E-6</v>
          </cell>
          <cell r="AF32">
            <v>6.2887137515656232E-6</v>
          </cell>
          <cell r="AG32">
            <v>5.9497162591900875E-6</v>
          </cell>
          <cell r="AH32">
            <v>5.6295469176867657E-6</v>
          </cell>
          <cell r="AI32">
            <v>5.3241582564958149E-6</v>
          </cell>
          <cell r="AJ32">
            <v>5.0300889338875583E-6</v>
          </cell>
          <cell r="AK32">
            <v>4.7539019560647517E-6</v>
          </cell>
          <cell r="AL32">
            <v>4.4967420395323655E-6</v>
          </cell>
          <cell r="AM32">
            <v>4.2587059817574846E-6</v>
          </cell>
          <cell r="AN32">
            <v>4.039501727059355E-6</v>
          </cell>
          <cell r="AO32">
            <v>3.8401481490451434E-6</v>
          </cell>
          <cell r="AP32">
            <v>3.6606807200913393E-6</v>
          </cell>
          <cell r="AQ32">
            <v>3.4997391323016934E-6</v>
          </cell>
          <cell r="AR32">
            <v>3.3560895300132788E-6</v>
          </cell>
          <cell r="AS32">
            <v>3.229320007358884E-6</v>
          </cell>
          <cell r="AT32">
            <v>3.1183792844489655E-6</v>
          </cell>
          <cell r="AU32">
            <v>3.0215701353921447E-6</v>
          </cell>
          <cell r="AV32">
            <v>2.9372335992301135E-6</v>
          </cell>
          <cell r="AW32">
            <v>2.8642282883624074E-6</v>
          </cell>
          <cell r="AX32">
            <v>2.8010739503513386E-6</v>
          </cell>
          <cell r="AY32">
            <v>2.7463999968016727E-6</v>
          </cell>
          <cell r="AZ32">
            <v>2.6993430949632463E-6</v>
          </cell>
          <cell r="BA32">
            <v>2.658851360169879E-6</v>
          </cell>
          <cell r="BB32">
            <v>2.624327518750188E-6</v>
          </cell>
          <cell r="BC32">
            <v>2.5946872719561587E-6</v>
          </cell>
          <cell r="BD32">
            <v>2.5688326130292615E-6</v>
          </cell>
          <cell r="BE32">
            <v>2.5464209413796193E-6</v>
          </cell>
          <cell r="BF32">
            <v>2.5266399200403904E-6</v>
          </cell>
          <cell r="BG32">
            <v>2.5088624012244511E-6</v>
          </cell>
          <cell r="BH32">
            <v>2.4929014369039591E-6</v>
          </cell>
          <cell r="BI32">
            <v>2.478574511036944E-6</v>
          </cell>
          <cell r="BJ32">
            <v>2.4659487341870934E-6</v>
          </cell>
        </row>
        <row r="33">
          <cell r="P33">
            <v>5.3897484170213647E-7</v>
          </cell>
          <cell r="Q33">
            <v>6.1751846480473464E-7</v>
          </cell>
          <cell r="R33">
            <v>7.3384104149912261E-7</v>
          </cell>
          <cell r="S33">
            <v>7.4932968669914489E-7</v>
          </cell>
          <cell r="T33">
            <v>7.6049459622279534E-7</v>
          </cell>
          <cell r="U33">
            <v>7.7466387142327548E-7</v>
          </cell>
          <cell r="V33">
            <v>8.0278493934067524E-7</v>
          </cell>
          <cell r="W33">
            <v>8.2877371938346809E-7</v>
          </cell>
          <cell r="X33">
            <v>8.5600471949209237E-7</v>
          </cell>
          <cell r="Y33">
            <v>8.8605507419704883E-7</v>
          </cell>
          <cell r="Z33">
            <v>9.1673777253093376E-7</v>
          </cell>
          <cell r="AA33">
            <v>9.4727103351529522E-7</v>
          </cell>
          <cell r="AB33">
            <v>9.7760871171448194E-7</v>
          </cell>
          <cell r="AC33">
            <v>1.0084758505397775E-6</v>
          </cell>
          <cell r="AD33">
            <v>1.0393407505307699E-6</v>
          </cell>
          <cell r="AE33">
            <v>1.0699400597401898E-6</v>
          </cell>
          <cell r="AF33">
            <v>1.1008570691356188E-6</v>
          </cell>
          <cell r="AG33">
            <v>1.1320802270528715E-6</v>
          </cell>
          <cell r="AH33">
            <v>1.1625110037062886E-6</v>
          </cell>
          <cell r="AI33">
            <v>1.1927766992691713E-6</v>
          </cell>
          <cell r="AJ33">
            <v>1.2234929033300316E-6</v>
          </cell>
          <cell r="AK33">
            <v>1.2537294475831292E-6</v>
          </cell>
          <cell r="AL33">
            <v>1.2843104039159415E-6</v>
          </cell>
          <cell r="AM33">
            <v>1.3152729600313441E-6</v>
          </cell>
          <cell r="AN33">
            <v>1.3451956777516468E-6</v>
          </cell>
          <cell r="AO33">
            <v>1.3756373723875464E-6</v>
          </cell>
          <cell r="AP33">
            <v>1.4062989359967221E-6</v>
          </cell>
          <cell r="AQ33">
            <v>1.4358679254222649E-6</v>
          </cell>
          <cell r="AR33">
            <v>1.465978296765295E-6</v>
          </cell>
          <cell r="AS33">
            <v>1.4954431036912385E-6</v>
          </cell>
          <cell r="AT33">
            <v>1.5237230696518271E-6</v>
          </cell>
          <cell r="AU33">
            <v>1.5516794142701967E-6</v>
          </cell>
          <cell r="AV33">
            <v>1.5783529657042253E-6</v>
          </cell>
          <cell r="AW33">
            <v>1.6044472353476564E-6</v>
          </cell>
          <cell r="AX33">
            <v>1.6301057220503858E-6</v>
          </cell>
          <cell r="AY33">
            <v>1.654556650467665E-6</v>
          </cell>
          <cell r="AZ33">
            <v>1.678235266786503E-6</v>
          </cell>
          <cell r="BA33">
            <v>1.7011513465151091E-6</v>
          </cell>
          <cell r="BB33">
            <v>1.7233707470313027E-6</v>
          </cell>
          <cell r="BC33">
            <v>1.744930604853095E-6</v>
          </cell>
          <cell r="BD33">
            <v>1.7656714676709486E-6</v>
          </cell>
          <cell r="BE33">
            <v>1.7856890665942894E-6</v>
          </cell>
          <cell r="BF33">
            <v>1.8047006979105218E-6</v>
          </cell>
          <cell r="BG33">
            <v>1.8226241894351749E-6</v>
          </cell>
          <cell r="BH33">
            <v>1.8395334521842188E-6</v>
          </cell>
          <cell r="BI33">
            <v>1.8553550008481496E-6</v>
          </cell>
          <cell r="BJ33">
            <v>1.8703102753089009E-6</v>
          </cell>
        </row>
        <row r="34">
          <cell r="P34">
            <v>3.7329045573274912E-5</v>
          </cell>
          <cell r="Q34">
            <v>4.3294102699666556E-5</v>
          </cell>
          <cell r="R34">
            <v>5.2107729705251662E-5</v>
          </cell>
          <cell r="S34">
            <v>5.3784338467579219E-5</v>
          </cell>
          <cell r="T34">
            <v>5.5073162082543052E-5</v>
          </cell>
          <cell r="U34">
            <v>5.6567417131585284E-5</v>
          </cell>
          <cell r="V34">
            <v>5.909460470045176E-5</v>
          </cell>
          <cell r="W34">
            <v>6.1460964158684584E-5</v>
          </cell>
          <cell r="X34">
            <v>6.3925256532568526E-5</v>
          </cell>
          <cell r="Y34">
            <v>6.6613760839358103E-5</v>
          </cell>
          <cell r="Z34">
            <v>6.9328841169027686E-5</v>
          </cell>
          <cell r="AA34">
            <v>7.2089626168663192E-5</v>
          </cell>
          <cell r="AB34">
            <v>7.4883792917362121E-5</v>
          </cell>
          <cell r="AC34">
            <v>7.7707643278775171E-5</v>
          </cell>
          <cell r="AD34">
            <v>8.0555016589612541E-5</v>
          </cell>
          <cell r="AE34">
            <v>8.3425627790696579E-5</v>
          </cell>
          <cell r="AF34">
            <v>8.6312436781595806E-5</v>
          </cell>
          <cell r="AG34">
            <v>8.9207080949108556E-5</v>
          </cell>
          <cell r="AH34">
            <v>9.2125966462266841E-5</v>
          </cell>
          <cell r="AI34">
            <v>9.5024051346329671E-5</v>
          </cell>
          <cell r="AJ34">
            <v>9.7863367715004084E-5</v>
          </cell>
          <cell r="AK34">
            <v>1.0065484977250928E-4</v>
          </cell>
          <cell r="AL34">
            <v>1.0339885792442807E-4</v>
          </cell>
          <cell r="AM34">
            <v>1.0608684121926128E-4</v>
          </cell>
          <cell r="AN34">
            <v>1.0869504682905734E-4</v>
          </cell>
          <cell r="AO34">
            <v>1.1122409327641702E-4</v>
          </cell>
          <cell r="AP34">
            <v>1.1367664542660326E-4</v>
          </cell>
          <cell r="AQ34">
            <v>1.1604595205288212E-4</v>
          </cell>
          <cell r="AR34">
            <v>1.1832138123430783E-4</v>
          </cell>
          <cell r="AS34">
            <v>1.205065473015624E-4</v>
          </cell>
          <cell r="AT34">
            <v>1.226074524330232E-4</v>
          </cell>
          <cell r="AU34">
            <v>1.2460908941384956E-4</v>
          </cell>
          <cell r="AV34">
            <v>1.2650234197236269E-4</v>
          </cell>
          <cell r="AW34">
            <v>1.2830193625021323E-4</v>
          </cell>
          <cell r="AX34">
            <v>1.3000498979972813E-4</v>
          </cell>
          <cell r="AY34">
            <v>1.3160245040371669E-4</v>
          </cell>
          <cell r="AZ34">
            <v>1.33102193868383E-4</v>
          </cell>
          <cell r="BA34">
            <v>1.3450565183484536E-4</v>
          </cell>
          <cell r="BB34">
            <v>1.3582383470930767E-4</v>
          </cell>
          <cell r="BC34">
            <v>1.3704480150413285E-4</v>
          </cell>
          <cell r="BD34">
            <v>1.3816055224709044E-4</v>
          </cell>
          <cell r="BE34">
            <v>1.3918355264067858E-4</v>
          </cell>
          <cell r="BF34">
            <v>1.4010017816292505E-4</v>
          </cell>
          <cell r="BG34">
            <v>1.4091676350570665E-4</v>
          </cell>
          <cell r="BH34">
            <v>1.4164644753217868E-4</v>
          </cell>
          <cell r="BI34">
            <v>1.422876103907237E-4</v>
          </cell>
          <cell r="BJ34">
            <v>1.4286902678934971E-4</v>
          </cell>
        </row>
        <row r="35"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</row>
        <row r="36"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</row>
        <row r="37">
          <cell r="P37">
            <v>1.113878026761367E-3</v>
          </cell>
          <cell r="Q37">
            <v>1.1092981185353201E-3</v>
          </cell>
          <cell r="R37">
            <v>1.125011371697662E-3</v>
          </cell>
          <cell r="S37">
            <v>1.0946063626941116E-3</v>
          </cell>
          <cell r="T37">
            <v>1.0609960571793021E-3</v>
          </cell>
          <cell r="U37">
            <v>1.0357095051638911E-3</v>
          </cell>
          <cell r="V37">
            <v>1.0321953919989245E-3</v>
          </cell>
          <cell r="W37">
            <v>1.0277877585240644E-3</v>
          </cell>
          <cell r="X37">
            <v>1.0267738435421176E-3</v>
          </cell>
          <cell r="Y37">
            <v>1.0307577804057331E-3</v>
          </cell>
          <cell r="Z37">
            <v>1.036336057500182E-3</v>
          </cell>
          <cell r="AA37">
            <v>1.0436398203249075E-3</v>
          </cell>
          <cell r="AB37">
            <v>1.0523244611871675E-3</v>
          </cell>
          <cell r="AC37">
            <v>1.0622959267175696E-3</v>
          </cell>
          <cell r="AD37">
            <v>1.0734776181987374E-3</v>
          </cell>
          <cell r="AE37">
            <v>1.0858056149205949E-3</v>
          </cell>
          <cell r="AF37">
            <v>1.0991126624875296E-3</v>
          </cell>
          <cell r="AG37">
            <v>1.1133392250180028E-3</v>
          </cell>
          <cell r="AH37">
            <v>1.1284350346555277E-3</v>
          </cell>
          <cell r="AI37">
            <v>1.1443275520913903E-3</v>
          </cell>
          <cell r="AJ37">
            <v>1.1610072984642172E-3</v>
          </cell>
          <cell r="AK37">
            <v>1.178305785805371E-3</v>
          </cell>
          <cell r="AL37">
            <v>1.1962465292715875E-3</v>
          </cell>
          <cell r="AM37">
            <v>1.2147790433632063E-3</v>
          </cell>
          <cell r="AN37">
            <v>1.2336518174599017E-3</v>
          </cell>
          <cell r="AO37">
            <v>1.2527875558647173E-3</v>
          </cell>
          <cell r="AP37">
            <v>1.2721364249377136E-3</v>
          </cell>
          <cell r="AQ37">
            <v>1.2915133356555353E-3</v>
          </cell>
          <cell r="AR37">
            <v>1.3107420997675648E-3</v>
          </cell>
          <cell r="AS37">
            <v>1.3297482863297194E-3</v>
          </cell>
          <cell r="AT37">
            <v>1.3484717667113688E-3</v>
          </cell>
          <cell r="AU37">
            <v>1.3666909303167692E-3</v>
          </cell>
          <cell r="AV37">
            <v>1.3842260107561112E-3</v>
          </cell>
          <cell r="AW37">
            <v>1.4011057932995733E-3</v>
          </cell>
          <cell r="AX37">
            <v>1.4171733924723399E-3</v>
          </cell>
          <cell r="AY37">
            <v>1.4322269845966505E-3</v>
          </cell>
          <cell r="AZ37">
            <v>1.4463847910461045E-3</v>
          </cell>
          <cell r="BA37">
            <v>1.459678160284197E-3</v>
          </cell>
          <cell r="BB37">
            <v>1.4722021490515039E-3</v>
          </cell>
          <cell r="BC37">
            <v>1.4838510866355546E-3</v>
          </cell>
          <cell r="BD37">
            <v>1.4945257871412125E-3</v>
          </cell>
          <cell r="BE37">
            <v>1.5043637987665187E-3</v>
          </cell>
          <cell r="BF37">
            <v>1.5131727670885677E-3</v>
          </cell>
          <cell r="BG37">
            <v>1.5209657928260669E-3</v>
          </cell>
          <cell r="BH37">
            <v>1.5278745328186189E-3</v>
          </cell>
          <cell r="BI37">
            <v>1.5338877305148941E-3</v>
          </cell>
          <cell r="BJ37">
            <v>1.5395912060926057E-3</v>
          </cell>
        </row>
        <row r="38">
          <cell r="P38">
            <v>1.4197680588091566E-3</v>
          </cell>
          <cell r="Q38">
            <v>1.4345596795903841E-3</v>
          </cell>
          <cell r="R38">
            <v>1.4918886067258011E-3</v>
          </cell>
          <cell r="S38">
            <v>1.4863295431335108E-3</v>
          </cell>
          <cell r="T38">
            <v>1.4730579088192213E-3</v>
          </cell>
          <cell r="U38">
            <v>1.4681671141298603E-3</v>
          </cell>
          <cell r="V38">
            <v>1.491870237358709E-3</v>
          </cell>
          <cell r="W38">
            <v>1.5126131693873328E-3</v>
          </cell>
          <cell r="X38">
            <v>1.5367203145714944E-3</v>
          </cell>
          <cell r="Y38">
            <v>1.5668738131458541E-3</v>
          </cell>
          <cell r="Z38">
            <v>1.5981796453526744E-3</v>
          </cell>
          <cell r="AA38">
            <v>1.6309691844917972E-3</v>
          </cell>
          <cell r="AB38">
            <v>1.6648236878953526E-3</v>
          </cell>
          <cell r="AC38">
            <v>1.6997194110641334E-3</v>
          </cell>
          <cell r="AD38">
            <v>1.7356558690478998E-3</v>
          </cell>
          <cell r="AE38">
            <v>1.7726293378170729E-3</v>
          </cell>
          <cell r="AF38">
            <v>1.8104555623444953E-3</v>
          </cell>
          <cell r="AG38">
            <v>1.8490810624699531E-3</v>
          </cell>
          <cell r="AH38">
            <v>1.8898298341756482E-3</v>
          </cell>
          <cell r="AI38">
            <v>1.9313356197137022E-3</v>
          </cell>
          <cell r="AJ38">
            <v>1.9723143518476029E-3</v>
          </cell>
          <cell r="AK38">
            <v>2.0138755690373646E-3</v>
          </cell>
          <cell r="AL38">
            <v>2.0560786051509617E-3</v>
          </cell>
          <cell r="AM38">
            <v>2.0988600052922763E-3</v>
          </cell>
          <cell r="AN38">
            <v>2.1418153061959354E-3</v>
          </cell>
          <cell r="AO38">
            <v>2.1848513766274304E-3</v>
          </cell>
          <cell r="AP38">
            <v>2.2279218426133748E-3</v>
          </cell>
          <cell r="AQ38">
            <v>2.2707414647150218E-3</v>
          </cell>
          <cell r="AR38">
            <v>2.3130317522187926E-3</v>
          </cell>
          <cell r="AS38">
            <v>2.3547151235915418E-3</v>
          </cell>
          <cell r="AT38">
            <v>2.3957772874450413E-3</v>
          </cell>
          <cell r="AU38">
            <v>2.4359182634643506E-3</v>
          </cell>
          <cell r="AV38">
            <v>2.4749032221112357E-3</v>
          </cell>
          <cell r="AW38">
            <v>2.5128410829923053E-3</v>
          </cell>
          <cell r="AX38">
            <v>2.549479223058287E-3</v>
          </cell>
          <cell r="AY38">
            <v>2.5844469960337631E-3</v>
          </cell>
          <cell r="AZ38">
            <v>2.617907717134309E-3</v>
          </cell>
          <cell r="BA38">
            <v>2.6498452540170327E-3</v>
          </cell>
          <cell r="BB38">
            <v>2.6803685734096039E-3</v>
          </cell>
          <cell r="BC38">
            <v>2.7092420037897751E-3</v>
          </cell>
          <cell r="BD38">
            <v>2.7362478174360657E-3</v>
          </cell>
          <cell r="BE38">
            <v>2.7616159062337224E-3</v>
          </cell>
          <cell r="BF38">
            <v>2.7849774187486726E-3</v>
          </cell>
          <cell r="BG38">
            <v>2.8063314523986173E-3</v>
          </cell>
          <cell r="BH38">
            <v>2.825907973238978E-3</v>
          </cell>
          <cell r="BI38">
            <v>2.843676007955551E-3</v>
          </cell>
          <cell r="BJ38">
            <v>2.8605689548655967E-3</v>
          </cell>
        </row>
        <row r="39">
          <cell r="P39">
            <v>3.8161254318600451E-4</v>
          </cell>
          <cell r="Q39">
            <v>2.8104896533306565E-4</v>
          </cell>
          <cell r="R39">
            <v>3.2641654721450185E-4</v>
          </cell>
          <cell r="S39">
            <v>3.2449900042828296E-4</v>
          </cell>
          <cell r="T39">
            <v>3.2045297695481293E-4</v>
          </cell>
          <cell r="U39">
            <v>3.1783163731038662E-4</v>
          </cell>
          <cell r="V39">
            <v>3.2100552196978751E-4</v>
          </cell>
          <cell r="W39">
            <v>3.2310990192172288E-4</v>
          </cell>
          <cell r="X39">
            <v>3.2550757326749841E-4</v>
          </cell>
          <cell r="Y39">
            <v>3.2875632845019351E-4</v>
          </cell>
          <cell r="Z39">
            <v>3.3181494280193173E-4</v>
          </cell>
          <cell r="AA39">
            <v>3.3476070605139788E-4</v>
          </cell>
          <cell r="AB39">
            <v>3.3751564458991241E-4</v>
          </cell>
          <cell r="AC39">
            <v>3.4006529159862531E-4</v>
          </cell>
          <cell r="AD39">
            <v>3.4242417360783761E-4</v>
          </cell>
          <cell r="AE39">
            <v>3.4461494168956712E-4</v>
          </cell>
          <cell r="AF39">
            <v>3.4661311458793838E-4</v>
          </cell>
          <cell r="AG39">
            <v>3.4840276026653472E-4</v>
          </cell>
          <cell r="AH39">
            <v>3.4999636036389762E-4</v>
          </cell>
          <cell r="AI39">
            <v>3.5139574559684019E-4</v>
          </cell>
          <cell r="AJ39">
            <v>3.5260846107720254E-4</v>
          </cell>
          <cell r="AK39">
            <v>3.5360202027976556E-4</v>
          </cell>
          <cell r="AL39">
            <v>3.544031191878351E-4</v>
          </cell>
          <cell r="AM39">
            <v>3.5501995843033573E-4</v>
          </cell>
          <cell r="AN39">
            <v>3.553840523517682E-4</v>
          </cell>
          <cell r="AO39">
            <v>3.5548018334272439E-4</v>
          </cell>
          <cell r="AP39">
            <v>3.5532293713731039E-4</v>
          </cell>
          <cell r="AQ39">
            <v>3.5489109292193038E-4</v>
          </cell>
          <cell r="AR39">
            <v>3.5418675433219148E-4</v>
          </cell>
          <cell r="AS39">
            <v>3.5322968435773068E-4</v>
          </cell>
          <cell r="AT39">
            <v>3.5204679377011052E-4</v>
          </cell>
          <cell r="AU39">
            <v>3.5063179581488704E-4</v>
          </cell>
          <cell r="AV39">
            <v>3.4897896276332203E-4</v>
          </cell>
          <cell r="AW39">
            <v>3.4714142365558395E-4</v>
          </cell>
          <cell r="AX39">
            <v>3.4515701854977035E-4</v>
          </cell>
          <cell r="AY39">
            <v>3.4304638361816518E-4</v>
          </cell>
          <cell r="AZ39">
            <v>3.4088236611990531E-4</v>
          </cell>
          <cell r="BA39">
            <v>3.3869062427647898E-4</v>
          </cell>
          <cell r="BB39">
            <v>3.3648786647930005E-4</v>
          </cell>
          <cell r="BC39">
            <v>3.3424422915398288E-4</v>
          </cell>
          <cell r="BD39">
            <v>3.3191680044331392E-4</v>
          </cell>
          <cell r="BE39">
            <v>3.2952215178147254E-4</v>
          </cell>
          <cell r="BF39">
            <v>3.2702274548167569E-4</v>
          </cell>
          <cell r="BG39">
            <v>3.2442727599109192E-4</v>
          </cell>
          <cell r="BH39">
            <v>3.2175631365412527E-4</v>
          </cell>
          <cell r="BI39">
            <v>3.190238974375483E-4</v>
          </cell>
          <cell r="BJ39">
            <v>3.1622258416613746E-4</v>
          </cell>
        </row>
        <row r="40">
          <cell r="P40">
            <v>7.1912353537596698E-4</v>
          </cell>
          <cell r="Q40">
            <v>5.293889583156368E-4</v>
          </cell>
          <cell r="R40">
            <v>6.1506319535237989E-4</v>
          </cell>
          <cell r="S40">
            <v>6.1160438070646274E-4</v>
          </cell>
          <cell r="T40">
            <v>6.0408444521158284E-4</v>
          </cell>
          <cell r="U40">
            <v>5.9919137862749004E-4</v>
          </cell>
          <cell r="V40">
            <v>6.0517728772991307E-4</v>
          </cell>
          <cell r="W40">
            <v>6.091383094609219E-4</v>
          </cell>
          <cell r="X40">
            <v>6.1365101134245074E-4</v>
          </cell>
          <cell r="Y40">
            <v>6.1979593506865166E-4</v>
          </cell>
          <cell r="Z40">
            <v>6.2562998955462839E-4</v>
          </cell>
          <cell r="AA40">
            <v>6.3131029533728138E-4</v>
          </cell>
          <cell r="AB40">
            <v>6.3666545603267583E-4</v>
          </cell>
          <cell r="AC40">
            <v>6.4166218412541314E-4</v>
          </cell>
          <cell r="AD40">
            <v>6.4629325601087389E-4</v>
          </cell>
          <cell r="AE40">
            <v>6.5055915068324278E-4</v>
          </cell>
          <cell r="AF40">
            <v>6.5438244602352032E-4</v>
          </cell>
          <cell r="AG40">
            <v>6.5772623536649037E-4</v>
          </cell>
          <cell r="AH40">
            <v>6.6060765323038787E-4</v>
          </cell>
          <cell r="AI40">
            <v>6.6301695171691502E-4</v>
          </cell>
          <cell r="AJ40">
            <v>6.649456508362419E-4</v>
          </cell>
          <cell r="AK40">
            <v>6.6634661879354511E-4</v>
          </cell>
          <cell r="AL40">
            <v>6.6727610901175759E-4</v>
          </cell>
          <cell r="AM40">
            <v>6.6775415451795193E-4</v>
          </cell>
          <cell r="AN40">
            <v>6.6766465675915378E-4</v>
          </cell>
          <cell r="AO40">
            <v>6.6701824459519459E-4</v>
          </cell>
          <cell r="AP40">
            <v>6.6585253334846899E-4</v>
          </cell>
          <cell r="AQ40">
            <v>6.6414278516521382E-4</v>
          </cell>
          <cell r="AR40">
            <v>6.6190943976203519E-4</v>
          </cell>
          <cell r="AS40">
            <v>6.5925369400401707E-4</v>
          </cell>
          <cell r="AT40">
            <v>6.5630641458877613E-4</v>
          </cell>
          <cell r="AU40">
            <v>6.5308797089446563E-4</v>
          </cell>
          <cell r="AV40">
            <v>6.4959535230815009E-4</v>
          </cell>
          <cell r="AW40">
            <v>6.4590521397740221E-4</v>
          </cell>
          <cell r="AX40">
            <v>6.4199449418159442E-4</v>
          </cell>
          <cell r="AY40">
            <v>6.3779960596938858E-4</v>
          </cell>
          <cell r="AZ40">
            <v>6.3338476657539677E-4</v>
          </cell>
          <cell r="BA40">
            <v>6.2880217624600046E-4</v>
          </cell>
          <cell r="BB40">
            <v>6.2409394770261163E-4</v>
          </cell>
          <cell r="BC40">
            <v>6.1922483348895161E-4</v>
          </cell>
          <cell r="BD40">
            <v>6.1417522293560564E-4</v>
          </cell>
          <cell r="BE40">
            <v>6.089941367999305E-4</v>
          </cell>
          <cell r="BF40">
            <v>6.0361747286857479E-4</v>
          </cell>
          <cell r="BG40">
            <v>5.9805428099619852E-4</v>
          </cell>
          <cell r="BH40">
            <v>5.9237740287023234E-4</v>
          </cell>
          <cell r="BI40">
            <v>5.8660217674411693E-4</v>
          </cell>
          <cell r="BJ40">
            <v>5.8074493916009844E-4</v>
          </cell>
        </row>
        <row r="41">
          <cell r="P41">
            <v>3.9317636872346074E-4</v>
          </cell>
          <cell r="Q41">
            <v>4.4243429909357376E-4</v>
          </cell>
          <cell r="R41">
            <v>4.8640099335766441E-4</v>
          </cell>
          <cell r="S41">
            <v>4.8968039872985506E-4</v>
          </cell>
          <cell r="T41">
            <v>4.898261840206137E-4</v>
          </cell>
          <cell r="U41">
            <v>4.9219203914480862E-4</v>
          </cell>
          <cell r="V41">
            <v>5.037067375628047E-4</v>
          </cell>
          <cell r="W41">
            <v>5.1383824684828527E-4</v>
          </cell>
          <cell r="X41">
            <v>5.246858427064104E-4</v>
          </cell>
          <cell r="Y41">
            <v>5.3713178830687317E-4</v>
          </cell>
          <cell r="Z41">
            <v>5.4951747473638303E-4</v>
          </cell>
          <cell r="AA41">
            <v>5.6196445450861659E-4</v>
          </cell>
          <cell r="AB41">
            <v>5.7435348420284383E-4</v>
          </cell>
          <cell r="AC41">
            <v>5.8666746950731294E-4</v>
          </cell>
          <cell r="AD41">
            <v>5.9889874036711749E-4</v>
          </cell>
          <cell r="AE41">
            <v>6.110414043058169E-4</v>
          </cell>
          <cell r="AF41">
            <v>6.230376012765624E-4</v>
          </cell>
          <cell r="AG41">
            <v>6.3479299744230498E-4</v>
          </cell>
          <cell r="AH41">
            <v>6.4629270051030387E-4</v>
          </cell>
          <cell r="AI41">
            <v>6.575746792634947E-4</v>
          </cell>
          <cell r="AJ41">
            <v>6.6870552359590851E-4</v>
          </cell>
          <cell r="AK41">
            <v>6.7959766522422715E-4</v>
          </cell>
          <cell r="AL41">
            <v>6.9030227258657566E-4</v>
          </cell>
          <cell r="AM41">
            <v>7.0080262449581068E-4</v>
          </cell>
          <cell r="AN41">
            <v>7.1096884252376188E-4</v>
          </cell>
          <cell r="AO41">
            <v>7.207381487162965E-4</v>
          </cell>
          <cell r="AP41">
            <v>7.3003077952741408E-4</v>
          </cell>
          <cell r="AQ41">
            <v>7.3875984599774632E-4</v>
          </cell>
          <cell r="AR41">
            <v>7.4685493178673927E-4</v>
          </cell>
          <cell r="AS41">
            <v>7.5437175257192339E-4</v>
          </cell>
          <cell r="AT41">
            <v>7.6128909169882535E-4</v>
          </cell>
          <cell r="AU41">
            <v>7.6765551468320448E-4</v>
          </cell>
          <cell r="AV41">
            <v>7.734375585120686E-4</v>
          </cell>
          <cell r="AW41">
            <v>7.787277151441905E-4</v>
          </cell>
          <cell r="AX41">
            <v>7.8352910624180912E-4</v>
          </cell>
          <cell r="AY41">
            <v>7.8781228307109839E-4</v>
          </cell>
          <cell r="AZ41">
            <v>7.9172145026524881E-4</v>
          </cell>
          <cell r="BA41">
            <v>7.9526747381069023E-4</v>
          </cell>
          <cell r="BB41">
            <v>7.9846172574334702E-4</v>
          </cell>
          <cell r="BC41">
            <v>8.0123135684249686E-4</v>
          </cell>
          <cell r="BD41">
            <v>8.0356180438632995E-4</v>
          </cell>
          <cell r="BE41">
            <v>8.0546245804253994E-4</v>
          </cell>
          <cell r="BF41">
            <v>8.0693463830297778E-4</v>
          </cell>
          <cell r="BG41">
            <v>8.0801612602011985E-4</v>
          </cell>
          <cell r="BH41">
            <v>8.0865104633357616E-4</v>
          </cell>
          <cell r="BI41">
            <v>8.08792700505696E-4</v>
          </cell>
          <cell r="BJ41">
            <v>8.0834481256896796E-4</v>
          </cell>
        </row>
        <row r="42">
          <cell r="P42">
            <v>7.0105305402671353E-5</v>
          </cell>
          <cell r="Q42">
            <v>8.0272121272885417E-5</v>
          </cell>
          <cell r="R42">
            <v>8.804612111689332E-5</v>
          </cell>
          <cell r="S42">
            <v>8.8442763537686667E-5</v>
          </cell>
          <cell r="T42">
            <v>8.8271155711884558E-5</v>
          </cell>
          <cell r="U42">
            <v>8.8501929624966048E-5</v>
          </cell>
          <cell r="V42">
            <v>9.0370115531958949E-5</v>
          </cell>
          <cell r="W42">
            <v>9.1976687769083454E-5</v>
          </cell>
          <cell r="X42">
            <v>9.3705937436527897E-5</v>
          </cell>
          <cell r="Y42">
            <v>9.5725028775672528E-5</v>
          </cell>
          <cell r="Z42">
            <v>9.7729658652406296E-5</v>
          </cell>
          <cell r="AA42">
            <v>9.9737241917449774E-5</v>
          </cell>
          <cell r="AB42">
            <v>1.0171857646349355E-4</v>
          </cell>
          <cell r="AC42">
            <v>1.0366291747364373E-4</v>
          </cell>
          <cell r="AD42">
            <v>1.0556443369509429E-4</v>
          </cell>
          <cell r="AE42">
            <v>1.0742517326001458E-4</v>
          </cell>
          <cell r="AF42">
            <v>1.0923517908843318E-4</v>
          </cell>
          <cell r="AG42">
            <v>1.1098096480370516E-4</v>
          </cell>
          <cell r="AH42">
            <v>1.1266425462052168E-4</v>
          </cell>
          <cell r="AI42">
            <v>1.1428396304835114E-4</v>
          </cell>
          <cell r="AJ42">
            <v>1.1584338630196882E-4</v>
          </cell>
          <cell r="AK42">
            <v>1.1733060616395295E-4</v>
          </cell>
          <cell r="AL42">
            <v>1.1875876087470192E-4</v>
          </cell>
          <cell r="AM42">
            <v>1.201303632035099E-4</v>
          </cell>
          <cell r="AN42">
            <v>1.2141391454067822E-4</v>
          </cell>
          <cell r="AO42">
            <v>1.2259460934773125E-4</v>
          </cell>
          <cell r="AP42">
            <v>1.2367350500822589E-4</v>
          </cell>
          <cell r="AQ42">
            <v>1.2464726075362052E-4</v>
          </cell>
          <cell r="AR42">
            <v>1.2550909489366554E-4</v>
          </cell>
          <cell r="AS42">
            <v>1.2627394390368074E-4</v>
          </cell>
          <cell r="AT42">
            <v>1.2696175308618578E-4</v>
          </cell>
          <cell r="AU42">
            <v>1.2757181647300435E-4</v>
          </cell>
          <cell r="AV42">
            <v>1.2809367579158534E-4</v>
          </cell>
          <cell r="AW42">
            <v>1.2854880075957592E-4</v>
          </cell>
          <cell r="AX42">
            <v>1.2893246901856122E-4</v>
          </cell>
          <cell r="AY42">
            <v>1.2923750596021693E-4</v>
          </cell>
          <cell r="AZ42">
            <v>1.2946833248587633E-4</v>
          </cell>
          <cell r="BA42">
            <v>1.2961982914389193E-4</v>
          </cell>
          <cell r="BB42">
            <v>1.2971233679199949E-4</v>
          </cell>
          <cell r="BC42">
            <v>1.2973303246751426E-4</v>
          </cell>
          <cell r="BD42">
            <v>1.2968169539703716E-4</v>
          </cell>
          <cell r="BE42">
            <v>1.2956989340697146E-4</v>
          </cell>
          <cell r="BF42">
            <v>1.2938506762929771E-4</v>
          </cell>
          <cell r="BG42">
            <v>1.2912160344304767E-4</v>
          </cell>
          <cell r="BH42">
            <v>1.2877436233154022E-4</v>
          </cell>
          <cell r="BI42">
            <v>1.2833407658133293E-4</v>
          </cell>
          <cell r="BJ42">
            <v>1.2781324609028832E-4</v>
          </cell>
        </row>
        <row r="43">
          <cell r="P43">
            <v>1.817461147877917E-5</v>
          </cell>
          <cell r="Q43">
            <v>1.9526307659544846E-5</v>
          </cell>
          <cell r="R43">
            <v>2.3672408257410513E-5</v>
          </cell>
          <cell r="S43">
            <v>2.3803210787360489E-5</v>
          </cell>
          <cell r="T43">
            <v>2.3269867834377206E-5</v>
          </cell>
          <cell r="U43">
            <v>2.2847125674846923E-5</v>
          </cell>
          <cell r="V43">
            <v>2.2845294922822877E-5</v>
          </cell>
          <cell r="W43">
            <v>2.2772122516095977E-5</v>
          </cell>
          <cell r="X43">
            <v>2.2728487737709456E-5</v>
          </cell>
          <cell r="Y43">
            <v>2.2754471830482863E-5</v>
          </cell>
          <cell r="Z43">
            <v>2.2777999498000406E-5</v>
          </cell>
          <cell r="AA43">
            <v>2.2803973140117938E-5</v>
          </cell>
          <cell r="AB43">
            <v>2.2835853601965151E-5</v>
          </cell>
          <cell r="AC43">
            <v>2.2869065257929286E-5</v>
          </cell>
          <cell r="AD43">
            <v>2.2885368358721122E-5</v>
          </cell>
          <cell r="AE43">
            <v>2.2882617424771146E-5</v>
          </cell>
          <cell r="AF43">
            <v>2.2854994787996161E-5</v>
          </cell>
          <cell r="AG43">
            <v>2.2803741269223211E-5</v>
          </cell>
          <cell r="AH43">
            <v>2.2730627812649237E-5</v>
          </cell>
          <cell r="AI43">
            <v>2.2635565102906604E-5</v>
          </cell>
          <cell r="AJ43">
            <v>2.2522413889064181E-5</v>
          </cell>
          <cell r="AK43">
            <v>2.2389215290862586E-5</v>
          </cell>
          <cell r="AL43">
            <v>2.2238457966888868E-5</v>
          </cell>
          <cell r="AM43">
            <v>2.207639411180256E-5</v>
          </cell>
          <cell r="AN43">
            <v>2.1900076007198752E-5</v>
          </cell>
          <cell r="AO43">
            <v>2.1713361654428871E-5</v>
          </cell>
          <cell r="AP43">
            <v>2.1519657800384406E-5</v>
          </cell>
          <cell r="AQ43">
            <v>2.1318973427247606E-5</v>
          </cell>
          <cell r="AR43">
            <v>2.111232725347576E-5</v>
          </cell>
          <cell r="AS43">
            <v>2.090243936188708E-5</v>
          </cell>
          <cell r="AT43">
            <v>2.069272903361606E-5</v>
          </cell>
          <cell r="AU43">
            <v>2.0482585166220551E-5</v>
          </cell>
          <cell r="AV43">
            <v>2.0272928150949013E-5</v>
          </cell>
          <cell r="AW43">
            <v>2.0065454965619278E-5</v>
          </cell>
          <cell r="AX43">
            <v>1.9861396890688929E-5</v>
          </cell>
          <cell r="AY43">
            <v>1.9658730331283521E-5</v>
          </cell>
          <cell r="AZ43">
            <v>1.945945800616449E-5</v>
          </cell>
          <cell r="BA43">
            <v>1.9264318741886445E-5</v>
          </cell>
          <cell r="BB43">
            <v>1.9074641430448545E-5</v>
          </cell>
          <cell r="BC43">
            <v>1.8889014614573259E-5</v>
          </cell>
          <cell r="BD43">
            <v>1.8705974079799837E-5</v>
          </cell>
          <cell r="BE43">
            <v>1.8527628893254978E-5</v>
          </cell>
          <cell r="BF43">
            <v>1.8351571048984267E-5</v>
          </cell>
          <cell r="BG43">
            <v>1.8179770382773108E-5</v>
          </cell>
          <cell r="BH43">
            <v>1.8015235195339566E-5</v>
          </cell>
          <cell r="BI43">
            <v>1.7856863180892018E-5</v>
          </cell>
          <cell r="BJ43">
            <v>1.7703437921574034E-5</v>
          </cell>
        </row>
        <row r="44">
          <cell r="P44">
            <v>2.5052141728172909E-5</v>
          </cell>
          <cell r="Q44">
            <v>3.8077359584893703E-5</v>
          </cell>
          <cell r="R44">
            <v>4.643177760321438E-5</v>
          </cell>
          <cell r="S44">
            <v>4.6940178807841581E-5</v>
          </cell>
          <cell r="T44">
            <v>4.6203072396846837E-5</v>
          </cell>
          <cell r="U44">
            <v>4.5702753842661475E-5</v>
          </cell>
          <cell r="V44">
            <v>4.6058411435490724E-5</v>
          </cell>
          <cell r="W44">
            <v>4.6270850935491472E-5</v>
          </cell>
          <cell r="X44">
            <v>4.6530529582804852E-5</v>
          </cell>
          <cell r="Y44">
            <v>4.6912376746502499E-5</v>
          </cell>
          <cell r="Z44">
            <v>4.7268877120395977E-5</v>
          </cell>
          <cell r="AA44">
            <v>4.7606060812847601E-5</v>
          </cell>
          <cell r="AB44">
            <v>4.7912235409690993E-5</v>
          </cell>
          <cell r="AC44">
            <v>4.8179708727765827E-5</v>
          </cell>
          <cell r="AD44">
            <v>4.8406163369180404E-5</v>
          </cell>
          <cell r="AE44">
            <v>4.8596246283073952E-5</v>
          </cell>
          <cell r="AF44">
            <v>4.8750064620131734E-5</v>
          </cell>
          <cell r="AG44">
            <v>4.8868961718647244E-5</v>
          </cell>
          <cell r="AH44">
            <v>4.8960696021248007E-5</v>
          </cell>
          <cell r="AI44">
            <v>4.9026757957423707E-5</v>
          </cell>
          <cell r="AJ44">
            <v>4.9066312103831658E-5</v>
          </cell>
          <cell r="AK44">
            <v>4.9076470155762401E-5</v>
          </cell>
          <cell r="AL44">
            <v>4.9060391522867486E-5</v>
          </cell>
          <cell r="AM44">
            <v>4.9025293394801996E-5</v>
          </cell>
          <cell r="AN44">
            <v>4.896273267628549E-5</v>
          </cell>
          <cell r="AO44">
            <v>4.8881684396953527E-5</v>
          </cell>
          <cell r="AP44">
            <v>4.8788031787455827E-5</v>
          </cell>
          <cell r="AQ44">
            <v>4.868031022235532E-5</v>
          </cell>
          <cell r="AR44">
            <v>4.8556069276738609E-5</v>
          </cell>
          <cell r="AS44">
            <v>4.8421108999150115E-5</v>
          </cell>
          <cell r="AT44">
            <v>4.828278440117266E-5</v>
          </cell>
          <cell r="AU44">
            <v>4.8134904574263202E-5</v>
          </cell>
          <cell r="AV44">
            <v>4.7973029321824248E-5</v>
          </cell>
          <cell r="AW44">
            <v>4.779913184834557E-5</v>
          </cell>
          <cell r="AX44">
            <v>4.7606937928718637E-5</v>
          </cell>
          <cell r="AY44">
            <v>4.7388321660114445E-5</v>
          </cell>
          <cell r="AZ44">
            <v>4.7151562557369167E-5</v>
          </cell>
          <cell r="BA44">
            <v>4.6904982063626699E-5</v>
          </cell>
          <cell r="BB44">
            <v>4.6650069186942182E-5</v>
          </cell>
          <cell r="BC44">
            <v>4.6381768418756463E-5</v>
          </cell>
          <cell r="BD44">
            <v>4.6096695232046263E-5</v>
          </cell>
          <cell r="BE44">
            <v>4.5795794949117524E-5</v>
          </cell>
          <cell r="BF44">
            <v>4.5467360844607006E-5</v>
          </cell>
          <cell r="BG44">
            <v>4.5110467055821359E-5</v>
          </cell>
          <cell r="BH44">
            <v>4.4737692610637417E-5</v>
          </cell>
          <cell r="BI44">
            <v>4.4353697069862444E-5</v>
          </cell>
          <cell r="BJ44">
            <v>4.3955970314361684E-5</v>
          </cell>
        </row>
        <row r="45">
          <cell r="P45">
            <v>1.0979917881969959E-4</v>
          </cell>
          <cell r="Q45">
            <v>1.1329285868983651E-4</v>
          </cell>
          <cell r="R45">
            <v>1.1863144744532882E-4</v>
          </cell>
          <cell r="S45">
            <v>1.1504008802339909E-4</v>
          </cell>
          <cell r="T45">
            <v>1.1095577958090535E-4</v>
          </cell>
          <cell r="U45">
            <v>1.0760564223760462E-4</v>
          </cell>
          <cell r="V45">
            <v>1.0635803833008547E-4</v>
          </cell>
          <cell r="W45">
            <v>1.0484962081567491E-4</v>
          </cell>
          <cell r="X45">
            <v>1.0350738732435065E-4</v>
          </cell>
          <cell r="Y45">
            <v>1.0248593154715829E-4</v>
          </cell>
          <cell r="Z45">
            <v>1.014637735176183E-4</v>
          </cell>
          <cell r="AA45">
            <v>1.0047697505530044E-4</v>
          </cell>
          <cell r="AB45">
            <v>9.9525346062453277E-5</v>
          </cell>
          <cell r="AC45">
            <v>9.8609718207648956E-5</v>
          </cell>
          <cell r="AD45">
            <v>9.7706260760036139E-5</v>
          </cell>
          <cell r="AE45">
            <v>9.6830547552579537E-5</v>
          </cell>
          <cell r="AF45">
            <v>9.5961687734646316E-5</v>
          </cell>
          <cell r="AG45">
            <v>9.5201822679058149E-5</v>
          </cell>
          <cell r="AH45">
            <v>9.4632235393379523E-5</v>
          </cell>
          <cell r="AI45">
            <v>9.4012442793790763E-5</v>
          </cell>
          <cell r="AJ45">
            <v>9.3357208585196527E-5</v>
          </cell>
          <cell r="AK45">
            <v>9.2641641207099403E-5</v>
          </cell>
          <cell r="AL45">
            <v>9.1873634326405034E-5</v>
          </cell>
          <cell r="AM45">
            <v>9.1068090844231581E-5</v>
          </cell>
          <cell r="AN45">
            <v>9.0230325200304858E-5</v>
          </cell>
          <cell r="AO45">
            <v>8.9358161876334705E-5</v>
          </cell>
          <cell r="AP45">
            <v>8.8454541131607761E-5</v>
          </cell>
          <cell r="AQ45">
            <v>8.7515076770638408E-5</v>
          </cell>
          <cell r="AR45">
            <v>8.6549089672040275E-5</v>
          </cell>
          <cell r="AS45">
            <v>8.5578512225156685E-5</v>
          </cell>
          <cell r="AT45">
            <v>8.4617313500946306E-5</v>
          </cell>
          <cell r="AU45">
            <v>8.3670178457061266E-5</v>
          </cell>
          <cell r="AV45">
            <v>8.2717132134321552E-5</v>
          </cell>
          <cell r="AW45">
            <v>8.1783944999106324E-5</v>
          </cell>
          <cell r="AX45">
            <v>8.0869332677798843E-5</v>
          </cell>
          <cell r="AY45">
            <v>7.9966239545524462E-5</v>
          </cell>
          <cell r="AZ45">
            <v>7.9084427563208326E-5</v>
          </cell>
          <cell r="BA45">
            <v>7.8225819137372994E-5</v>
          </cell>
          <cell r="BB45">
            <v>7.7396533445178102E-5</v>
          </cell>
          <cell r="BC45">
            <v>7.6590768065462383E-5</v>
          </cell>
          <cell r="BD45">
            <v>7.5800364548579609E-5</v>
          </cell>
          <cell r="BE45">
            <v>7.5030199233775343E-5</v>
          </cell>
          <cell r="BF45">
            <v>7.426857816469574E-5</v>
          </cell>
          <cell r="BG45">
            <v>7.3515130950368486E-5</v>
          </cell>
          <cell r="BH45">
            <v>7.2776175008991859E-5</v>
          </cell>
          <cell r="BI45">
            <v>7.2049267078989215E-5</v>
          </cell>
          <cell r="BJ45">
            <v>7.1333741944714694E-5</v>
          </cell>
        </row>
        <row r="46">
          <cell r="P46">
            <v>7.2098620432622159E-4</v>
          </cell>
          <cell r="Q46">
            <v>7.6572703862461697E-4</v>
          </cell>
          <cell r="R46">
            <v>8.5400551943137879E-4</v>
          </cell>
          <cell r="S46">
            <v>8.5285806703706813E-4</v>
          </cell>
          <cell r="T46">
            <v>8.4571842895148357E-4</v>
          </cell>
          <cell r="U46">
            <v>8.4194479067831814E-4</v>
          </cell>
          <cell r="V46">
            <v>8.5321519631788355E-4</v>
          </cell>
          <cell r="W46">
            <v>8.6032528363855882E-4</v>
          </cell>
          <cell r="X46">
            <v>8.6741430590639456E-4</v>
          </cell>
          <cell r="Y46">
            <v>8.7743461745814165E-4</v>
          </cell>
          <cell r="Z46">
            <v>8.8748699405731362E-4</v>
          </cell>
          <cell r="AA46">
            <v>8.9756543020751221E-4</v>
          </cell>
          <cell r="AB46">
            <v>9.0771100782243352E-4</v>
          </cell>
          <cell r="AC46">
            <v>9.1825317808771347E-4</v>
          </cell>
          <cell r="AD46">
            <v>9.2908000253159016E-4</v>
          </cell>
          <cell r="AE46">
            <v>9.3961206578437582E-4</v>
          </cell>
          <cell r="AF46">
            <v>9.4862069046123035E-4</v>
          </cell>
          <cell r="AG46">
            <v>9.5682807520370574E-4</v>
          </cell>
          <cell r="AH46">
            <v>9.4914000575004086E-4</v>
          </cell>
          <cell r="AI46">
            <v>9.5770632348665989E-4</v>
          </cell>
          <cell r="AJ46">
            <v>9.826717760131067E-4</v>
          </cell>
          <cell r="AK46">
            <v>9.905063738384688E-4</v>
          </cell>
          <cell r="AL46">
            <v>9.9709791402548633E-4</v>
          </cell>
          <cell r="AM46">
            <v>1.0032068842919242E-3</v>
          </cell>
          <cell r="AN46">
            <v>1.0090356944249595E-3</v>
          </cell>
          <cell r="AO46">
            <v>1.01453296937732E-3</v>
          </cell>
          <cell r="AP46">
            <v>1.019668548986001E-3</v>
          </cell>
          <cell r="AQ46">
            <v>1.0244053901874817E-3</v>
          </cell>
          <cell r="AR46">
            <v>1.0286410661500313E-3</v>
          </cell>
          <cell r="AS46">
            <v>1.0325121330132371E-3</v>
          </cell>
          <cell r="AT46">
            <v>1.0361236308550317E-3</v>
          </cell>
          <cell r="AU46">
            <v>1.0392928437066439E-3</v>
          </cell>
          <cell r="AV46">
            <v>1.0419688461700926E-3</v>
          </cell>
          <cell r="AW46">
            <v>1.0443073132362058E-3</v>
          </cell>
          <cell r="AX46">
            <v>1.0463377385649712E-3</v>
          </cell>
          <cell r="AY46">
            <v>1.0479875884285832E-3</v>
          </cell>
          <cell r="AZ46">
            <v>1.0493542697439489E-3</v>
          </cell>
          <cell r="BA46">
            <v>1.0505146305509238E-3</v>
          </cell>
          <cell r="BB46">
            <v>1.0515546320000206E-3</v>
          </cell>
          <cell r="BC46">
            <v>1.0523253836914792E-3</v>
          </cell>
          <cell r="BD46">
            <v>1.0527033668295827E-3</v>
          </cell>
          <cell r="BE46">
            <v>1.0527639359726379E-3</v>
          </cell>
          <cell r="BF46">
            <v>1.0524021921657096E-3</v>
          </cell>
          <cell r="BG46">
            <v>1.0516634839297643E-3</v>
          </cell>
          <cell r="BH46">
            <v>1.0442646710689145E-3</v>
          </cell>
          <cell r="BI46">
            <v>1.0428892878840983E-3</v>
          </cell>
          <cell r="BJ46">
            <v>1.0467722909021022E-3</v>
          </cell>
        </row>
        <row r="47">
          <cell r="P47">
            <v>3.8715643532761016E-3</v>
          </cell>
          <cell r="Q47">
            <v>3.9955224486985302E-3</v>
          </cell>
          <cell r="R47">
            <v>4.3384261316919961E-3</v>
          </cell>
          <cell r="S47">
            <v>4.2219049377267125E-3</v>
          </cell>
          <cell r="T47">
            <v>4.0845474091972291E-3</v>
          </cell>
          <cell r="U47">
            <v>3.9719734887652038E-3</v>
          </cell>
          <cell r="V47">
            <v>3.9358146381862566E-3</v>
          </cell>
          <cell r="W47">
            <v>3.8891012639322539E-3</v>
          </cell>
          <cell r="X47">
            <v>3.8492099264792871E-3</v>
          </cell>
          <cell r="Y47">
            <v>3.8232478994687943E-3</v>
          </cell>
          <cell r="Z47">
            <v>3.798890764541141E-3</v>
          </cell>
          <cell r="AA47">
            <v>3.7763549689937173E-3</v>
          </cell>
          <cell r="AB47">
            <v>3.7548020713530786E-3</v>
          </cell>
          <cell r="AC47">
            <v>3.7353866488169284E-3</v>
          </cell>
          <cell r="AD47">
            <v>3.7183402709289643E-3</v>
          </cell>
          <cell r="AE47">
            <v>3.7023151989426851E-3</v>
          </cell>
          <cell r="AF47">
            <v>3.6827761310732629E-3</v>
          </cell>
          <cell r="AG47">
            <v>3.6616314697435408E-3</v>
          </cell>
          <cell r="AH47">
            <v>3.6332161221193848E-3</v>
          </cell>
          <cell r="AI47">
            <v>3.6168724936985119E-3</v>
          </cell>
          <cell r="AJ47">
            <v>3.6129353660280085E-3</v>
          </cell>
          <cell r="AK47">
            <v>3.5992702243552292E-3</v>
          </cell>
          <cell r="AL47">
            <v>3.585774890389362E-3</v>
          </cell>
          <cell r="AM47">
            <v>3.5741567401730307E-3</v>
          </cell>
          <cell r="AN47">
            <v>3.5640718584884442E-3</v>
          </cell>
          <cell r="AO47">
            <v>3.5554996507591884E-3</v>
          </cell>
          <cell r="AP47">
            <v>3.5485822005199338E-3</v>
          </cell>
          <cell r="AQ47">
            <v>3.5431934752347886E-3</v>
          </cell>
          <cell r="AR47">
            <v>3.539172488512328E-3</v>
          </cell>
          <cell r="AS47">
            <v>3.5367375122351817E-3</v>
          </cell>
          <cell r="AT47">
            <v>3.5361019050348707E-3</v>
          </cell>
          <cell r="AU47">
            <v>3.5369081895570867E-3</v>
          </cell>
          <cell r="AV47">
            <v>3.5389664723615485E-3</v>
          </cell>
          <cell r="AW47">
            <v>3.5425478364859439E-3</v>
          </cell>
          <cell r="AX47">
            <v>3.5474106775906047E-3</v>
          </cell>
          <cell r="AY47">
            <v>3.5531484827957161E-3</v>
          </cell>
          <cell r="AZ47">
            <v>3.5600641309143522E-3</v>
          </cell>
          <cell r="BA47">
            <v>3.5682537238796858E-3</v>
          </cell>
          <cell r="BB47">
            <v>3.5779046685449436E-3</v>
          </cell>
          <cell r="BC47">
            <v>3.5885696541867735E-3</v>
          </cell>
          <cell r="BD47">
            <v>3.599856041391934E-3</v>
          </cell>
          <cell r="BE47">
            <v>3.6120023539434653E-3</v>
          </cell>
          <cell r="BF47">
            <v>3.6244475595088098E-3</v>
          </cell>
          <cell r="BG47">
            <v>3.637104963278084E-3</v>
          </cell>
          <cell r="BH47">
            <v>3.6461287204088326E-3</v>
          </cell>
          <cell r="BI47">
            <v>3.6596351451710987E-3</v>
          </cell>
          <cell r="BJ47">
            <v>3.6763962352269895E-3</v>
          </cell>
        </row>
        <row r="48">
          <cell r="P48">
            <v>1.5740369757020593E-3</v>
          </cell>
          <cell r="Q48">
            <v>1.7244542758952845E-3</v>
          </cell>
          <cell r="R48">
            <v>1.9481959206105056E-3</v>
          </cell>
          <cell r="S48">
            <v>1.9434626990253395E-3</v>
          </cell>
          <cell r="T48">
            <v>2.0384561211366425E-3</v>
          </cell>
          <cell r="U48">
            <v>2.1362168707895744E-3</v>
          </cell>
          <cell r="V48">
            <v>2.2346629352439969E-3</v>
          </cell>
          <cell r="W48">
            <v>2.3289486037640929E-3</v>
          </cell>
          <cell r="X48">
            <v>2.4262031250862357E-3</v>
          </cell>
          <cell r="Y48">
            <v>2.525931289946826E-3</v>
          </cell>
          <cell r="Z48">
            <v>2.6286930329295888E-3</v>
          </cell>
          <cell r="AA48">
            <v>2.7344769728022827E-3</v>
          </cell>
          <cell r="AB48">
            <v>2.8431373101823168E-3</v>
          </cell>
          <cell r="AC48">
            <v>2.9547699258778344E-3</v>
          </cell>
          <cell r="AD48">
            <v>3.0689086735137673E-3</v>
          </cell>
          <cell r="AE48">
            <v>3.1840465259285857E-3</v>
          </cell>
          <cell r="AF48">
            <v>3.2984620391715638E-3</v>
          </cell>
          <cell r="AG48">
            <v>3.4121340898032454E-3</v>
          </cell>
          <cell r="AH48">
            <v>3.524707619400283E-3</v>
          </cell>
          <cell r="AI48">
            <v>3.636386869773241E-3</v>
          </cell>
          <cell r="AJ48">
            <v>3.7474861856426423E-3</v>
          </cell>
          <cell r="AK48">
            <v>3.8581702093328147E-3</v>
          </cell>
          <cell r="AL48">
            <v>3.9691175842625397E-3</v>
          </cell>
          <cell r="AM48">
            <v>4.0803833067835447E-3</v>
          </cell>
          <cell r="AN48">
            <v>4.1926175852745632E-3</v>
          </cell>
          <cell r="AO48">
            <v>4.3073254761680727E-3</v>
          </cell>
          <cell r="AP48">
            <v>4.4269211283344007E-3</v>
          </cell>
          <cell r="AQ48">
            <v>4.5527402090536715E-3</v>
          </cell>
          <cell r="AR48">
            <v>4.6835994767011795E-3</v>
          </cell>
          <cell r="AS48">
            <v>4.819902083983996E-3</v>
          </cell>
          <cell r="AT48">
            <v>4.962862424785934E-3</v>
          </cell>
          <cell r="AU48">
            <v>5.1129356214568902E-3</v>
          </cell>
          <cell r="AV48">
            <v>5.2703260182219427E-3</v>
          </cell>
          <cell r="AW48">
            <v>5.4355100714485191E-3</v>
          </cell>
          <cell r="AX48">
            <v>5.606673767532498E-3</v>
          </cell>
          <cell r="AY48">
            <v>5.7786871214556418E-3</v>
          </cell>
          <cell r="AZ48">
            <v>5.9467820215642732E-3</v>
          </cell>
          <cell r="BA48">
            <v>6.108463568891471E-3</v>
          </cell>
          <cell r="BB48">
            <v>6.2639413259544651E-3</v>
          </cell>
          <cell r="BC48">
            <v>6.4126086949296479E-3</v>
          </cell>
          <cell r="BD48">
            <v>6.556471203035299E-3</v>
          </cell>
          <cell r="BE48">
            <v>6.6975656280382923E-3</v>
          </cell>
          <cell r="BF48">
            <v>6.8361640059974877E-3</v>
          </cell>
          <cell r="BG48">
            <v>6.9720627995141192E-3</v>
          </cell>
          <cell r="BH48">
            <v>7.1056098352709233E-3</v>
          </cell>
          <cell r="BI48">
            <v>7.2372110846836424E-3</v>
          </cell>
          <cell r="BJ48">
            <v>7.3702715682031107E-3</v>
          </cell>
        </row>
        <row r="49">
          <cell r="P49">
            <v>1.8715369105011658E-3</v>
          </cell>
          <cell r="Q49">
            <v>2.0874185067122878E-3</v>
          </cell>
          <cell r="R49">
            <v>2.3973645417826091E-3</v>
          </cell>
          <cell r="S49">
            <v>2.435528596365256E-3</v>
          </cell>
          <cell r="T49">
            <v>2.5815791008133248E-3</v>
          </cell>
          <cell r="U49">
            <v>2.7286109366477587E-3</v>
          </cell>
          <cell r="V49">
            <v>2.8742074062942649E-3</v>
          </cell>
          <cell r="W49">
            <v>3.0120791298451771E-3</v>
          </cell>
          <cell r="X49">
            <v>3.1516322897472341E-3</v>
          </cell>
          <cell r="Y49">
            <v>3.2916176166835681E-3</v>
          </cell>
          <cell r="Z49">
            <v>3.4312690883059223E-3</v>
          </cell>
          <cell r="AA49">
            <v>3.5696649493606597E-3</v>
          </cell>
          <cell r="AB49">
            <v>3.7064420486436133E-3</v>
          </cell>
          <cell r="AC49">
            <v>3.8417289830822371E-3</v>
          </cell>
          <cell r="AD49">
            <v>3.975637598585915E-3</v>
          </cell>
          <cell r="AE49">
            <v>4.1083828589610688E-3</v>
          </cell>
          <cell r="AF49">
            <v>4.2400848261043775E-3</v>
          </cell>
          <cell r="AG49">
            <v>4.3711298980208969E-3</v>
          </cell>
          <cell r="AH49">
            <v>4.5014864713940252E-3</v>
          </cell>
          <cell r="AI49">
            <v>4.6319551890564338E-3</v>
          </cell>
          <cell r="AJ49">
            <v>4.7639245367658506E-3</v>
          </cell>
          <cell r="AK49">
            <v>4.898839552424328E-3</v>
          </cell>
          <cell r="AL49">
            <v>5.0379193989421424E-3</v>
          </cell>
          <cell r="AM49">
            <v>5.1810626601688807E-3</v>
          </cell>
          <cell r="AN49">
            <v>5.3285302969567142E-3</v>
          </cell>
          <cell r="AO49">
            <v>5.4812040571312268E-3</v>
          </cell>
          <cell r="AP49">
            <v>5.639832329816674E-3</v>
          </cell>
          <cell r="AQ49">
            <v>5.8043559141764504E-3</v>
          </cell>
          <cell r="AR49">
            <v>5.9747654781632138E-3</v>
          </cell>
          <cell r="AS49">
            <v>6.1501136224879445E-3</v>
          </cell>
          <cell r="AT49">
            <v>6.3269630926791522E-3</v>
          </cell>
          <cell r="AU49">
            <v>6.502231861266518E-3</v>
          </cell>
          <cell r="AV49">
            <v>6.6750089795125089E-3</v>
          </cell>
          <cell r="AW49">
            <v>6.8435165615647955E-3</v>
          </cell>
          <cell r="AX49">
            <v>7.0072830703538057E-3</v>
          </cell>
          <cell r="AY49">
            <v>7.1668603203102754E-3</v>
          </cell>
          <cell r="AZ49">
            <v>7.3240019666668552E-3</v>
          </cell>
          <cell r="BA49">
            <v>7.4788964066359659E-3</v>
          </cell>
          <cell r="BB49">
            <v>7.6323229488377622E-3</v>
          </cell>
          <cell r="BC49">
            <v>7.7836070783018308E-3</v>
          </cell>
          <cell r="BD49">
            <v>7.9334985212989751E-3</v>
          </cell>
          <cell r="BE49">
            <v>8.0822442798044597E-3</v>
          </cell>
          <cell r="BF49">
            <v>8.2295693529500415E-3</v>
          </cell>
          <cell r="BG49">
            <v>8.3756442723191653E-3</v>
          </cell>
          <cell r="BH49">
            <v>8.5208519158477946E-3</v>
          </cell>
          <cell r="BI49">
            <v>8.665342905760931E-3</v>
          </cell>
          <cell r="BJ49">
            <v>8.8122525504670621E-3</v>
          </cell>
        </row>
        <row r="50"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</row>
        <row r="51"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</row>
        <row r="52">
          <cell r="P52">
            <v>1.2507143007840433E-2</v>
          </cell>
          <cell r="Q52">
            <v>1.3349871532171246E-2</v>
          </cell>
          <cell r="R52">
            <v>1.477233896468522E-2</v>
          </cell>
          <cell r="S52">
            <v>1.4705597501260303E-2</v>
          </cell>
          <cell r="T52">
            <v>1.5082730478458801E-2</v>
          </cell>
          <cell r="U52">
            <v>1.5453578722897524E-2</v>
          </cell>
          <cell r="V52">
            <v>1.5803315391886338E-2</v>
          </cell>
          <cell r="W52">
            <v>1.6098963895005768E-2</v>
          </cell>
          <cell r="X52">
            <v>1.6393668082910894E-2</v>
          </cell>
          <cell r="Y52">
            <v>1.6683477871875109E-2</v>
          </cell>
          <cell r="Z52">
            <v>1.697225106047413E-2</v>
          </cell>
          <cell r="AA52">
            <v>1.7260739612255414E-2</v>
          </cell>
          <cell r="AB52">
            <v>1.7550187323680522E-2</v>
          </cell>
          <cell r="AC52">
            <v>1.7842261818667212E-2</v>
          </cell>
          <cell r="AD52">
            <v>1.813906170441942E-2</v>
          </cell>
          <cell r="AE52">
            <v>1.8443199324410894E-2</v>
          </cell>
          <cell r="AF52">
            <v>1.8755663404776822E-2</v>
          </cell>
          <cell r="AG52">
            <v>1.9079040555881249E-2</v>
          </cell>
          <cell r="AH52">
            <v>1.9413435879132714E-2</v>
          </cell>
          <cell r="AI52">
            <v>1.9761013715053361E-2</v>
          </cell>
          <cell r="AJ52">
            <v>2.0123033270916239E-2</v>
          </cell>
          <cell r="AK52">
            <v>2.0498966064004722E-2</v>
          </cell>
          <cell r="AL52">
            <v>2.0890316473042899E-2</v>
          </cell>
          <cell r="AM52">
            <v>2.1295323238639759E-2</v>
          </cell>
          <cell r="AN52">
            <v>2.1710990898352895E-2</v>
          </cell>
          <cell r="AO52">
            <v>2.2134899411270639E-2</v>
          </cell>
          <cell r="AP52">
            <v>2.2565014251729576E-2</v>
          </cell>
          <cell r="AQ52">
            <v>2.2998410679427737E-2</v>
          </cell>
          <cell r="AR52">
            <v>2.3432982230387943E-2</v>
          </cell>
          <cell r="AS52">
            <v>2.3867751889732173E-2</v>
          </cell>
          <cell r="AT52">
            <v>2.4302555772599252E-2</v>
          </cell>
          <cell r="AU52">
            <v>2.4734704194636543E-2</v>
          </cell>
          <cell r="AV52">
            <v>2.516337190955404E-2</v>
          </cell>
          <cell r="AW52">
            <v>2.5588917956497873E-2</v>
          </cell>
          <cell r="AX52">
            <v>2.6010214839309587E-2</v>
          </cell>
          <cell r="AY52">
            <v>2.6425277759515347E-2</v>
          </cell>
          <cell r="AZ52">
            <v>2.6834460800490373E-2</v>
          </cell>
          <cell r="BA52">
            <v>2.7235875985742043E-2</v>
          </cell>
          <cell r="BB52">
            <v>2.7632402432010462E-2</v>
          </cell>
          <cell r="BC52">
            <v>2.8020110221815688E-2</v>
          </cell>
          <cell r="BD52">
            <v>2.8396780080228987E-2</v>
          </cell>
          <cell r="BE52">
            <v>2.8756582682989876E-2</v>
          </cell>
          <cell r="BF52">
            <v>2.9093443281049691E-2</v>
          </cell>
          <cell r="BG52">
            <v>2.9405100796222716E-2</v>
          </cell>
          <cell r="BH52">
            <v>2.9690399923160055E-2</v>
          </cell>
          <cell r="BI52">
            <v>2.9947300761972898E-2</v>
          </cell>
          <cell r="BJ52">
            <v>3.0185670126815504E-2</v>
          </cell>
        </row>
        <row r="53">
          <cell r="P53">
            <v>3.6917293827460019E-3</v>
          </cell>
          <cell r="Q53">
            <v>4.0045896096016194E-3</v>
          </cell>
          <cell r="R53">
            <v>4.4978354550214454E-3</v>
          </cell>
          <cell r="S53">
            <v>4.5361585803504077E-3</v>
          </cell>
          <cell r="T53">
            <v>4.7084390456160778E-3</v>
          </cell>
          <cell r="U53">
            <v>4.8752375582712193E-3</v>
          </cell>
          <cell r="V53">
            <v>5.0321789973278392E-3</v>
          </cell>
          <cell r="W53">
            <v>5.1688920258156539E-3</v>
          </cell>
          <cell r="X53">
            <v>5.3026508055333326E-3</v>
          </cell>
          <cell r="Y53">
            <v>5.4327314639362276E-3</v>
          </cell>
          <cell r="Z53">
            <v>5.5609924398042909E-3</v>
          </cell>
          <cell r="AA53">
            <v>5.6881952241514579E-3</v>
          </cell>
          <cell r="AB53">
            <v>5.8151221300675425E-3</v>
          </cell>
          <cell r="AC53">
            <v>5.9425164511976679E-3</v>
          </cell>
          <cell r="AD53">
            <v>6.0711538618515148E-3</v>
          </cell>
          <cell r="AE53">
            <v>6.2018852795314369E-3</v>
          </cell>
          <cell r="AF53">
            <v>6.3349319655682653E-3</v>
          </cell>
          <cell r="AG53">
            <v>6.4706512968280856E-3</v>
          </cell>
          <cell r="AH53">
            <v>6.6087005979457132E-3</v>
          </cell>
          <cell r="AI53">
            <v>6.7489350706409733E-3</v>
          </cell>
          <cell r="AJ53">
            <v>6.8908593580756195E-3</v>
          </cell>
          <cell r="AK53">
            <v>7.0334949804366524E-3</v>
          </cell>
          <cell r="AL53">
            <v>7.1767569415343681E-3</v>
          </cell>
          <cell r="AM53">
            <v>7.3198742891724808E-3</v>
          </cell>
          <cell r="AN53">
            <v>7.4619653453673112E-3</v>
          </cell>
          <cell r="AO53">
            <v>7.6024915843351179E-3</v>
          </cell>
          <cell r="AP53">
            <v>7.7411060019937994E-3</v>
          </cell>
          <cell r="AQ53">
            <v>7.8771316289373543E-3</v>
          </cell>
          <cell r="AR53">
            <v>8.0102714355058079E-3</v>
          </cell>
          <cell r="AS53">
            <v>8.1408615087091244E-3</v>
          </cell>
          <cell r="AT53">
            <v>8.2697017016608379E-3</v>
          </cell>
          <cell r="AU53">
            <v>8.3969379526866381E-3</v>
          </cell>
          <cell r="AV53">
            <v>8.5231690683390676E-3</v>
          </cell>
          <cell r="AW53">
            <v>8.6492238117606545E-3</v>
          </cell>
          <cell r="AX53">
            <v>8.7751060945978013E-3</v>
          </cell>
          <cell r="AY53">
            <v>8.9003708777357048E-3</v>
          </cell>
          <cell r="AZ53">
            <v>9.0254072723974579E-3</v>
          </cell>
          <cell r="BA53">
            <v>9.1497379630456899E-3</v>
          </cell>
          <cell r="BB53">
            <v>9.2740619066230042E-3</v>
          </cell>
          <cell r="BC53">
            <v>9.396975448055421E-3</v>
          </cell>
          <cell r="BD53">
            <v>9.5185561847648033E-3</v>
          </cell>
          <cell r="BE53">
            <v>9.638256977604634E-3</v>
          </cell>
          <cell r="BF53">
            <v>9.7549706098801463E-3</v>
          </cell>
          <cell r="BG53">
            <v>9.868020154175065E-3</v>
          </cell>
          <cell r="BH53">
            <v>9.976600155394753E-3</v>
          </cell>
          <cell r="BI53">
            <v>1.0079342690554164E-2</v>
          </cell>
          <cell r="BJ53">
            <v>1.017775713096471E-2</v>
          </cell>
        </row>
        <row r="54">
          <cell r="P54">
            <v>1.5833281241275198E-3</v>
          </cell>
          <cell r="Q54">
            <v>1.6745651487195751E-3</v>
          </cell>
          <cell r="R54">
            <v>1.8388717707168965E-3</v>
          </cell>
          <cell r="S54">
            <v>1.8171518604381881E-3</v>
          </cell>
          <cell r="T54">
            <v>1.8509169171144419E-3</v>
          </cell>
          <cell r="U54">
            <v>1.8850532280978265E-3</v>
          </cell>
          <cell r="V54">
            <v>1.9182286660392213E-3</v>
          </cell>
          <cell r="W54">
            <v>1.9464805793476089E-3</v>
          </cell>
          <cell r="X54">
            <v>1.976201845779603E-3</v>
          </cell>
          <cell r="Y54">
            <v>2.0068158513606997E-3</v>
          </cell>
          <cell r="Z54">
            <v>2.0387666905878517E-3</v>
          </cell>
          <cell r="AA54">
            <v>2.0719969757232422E-3</v>
          </cell>
          <cell r="AB54">
            <v>2.1065442136655966E-3</v>
          </cell>
          <cell r="AC54">
            <v>2.1422876992265171E-3</v>
          </cell>
          <cell r="AD54">
            <v>2.1791820630069256E-3</v>
          </cell>
          <cell r="AE54">
            <v>2.2169675776125314E-3</v>
          </cell>
          <cell r="AF54">
            <v>2.2553404298799097E-3</v>
          </cell>
          <cell r="AG54">
            <v>2.2942340290079588E-3</v>
          </cell>
          <cell r="AH54">
            <v>2.3331601020623672E-3</v>
          </cell>
          <cell r="AI54">
            <v>2.3720398115428111E-3</v>
          </cell>
          <cell r="AJ54">
            <v>2.4107862130220486E-3</v>
          </cell>
          <cell r="AK54">
            <v>2.4492063534041751E-3</v>
          </cell>
          <cell r="AL54">
            <v>2.4874150521668041E-3</v>
          </cell>
          <cell r="AM54">
            <v>2.5252251564957784E-3</v>
          </cell>
          <cell r="AN54">
            <v>2.5624614114841304E-3</v>
          </cell>
          <cell r="AO54">
            <v>2.5990106710198284E-3</v>
          </cell>
          <cell r="AP54">
            <v>2.6348323605967518E-3</v>
          </cell>
          <cell r="AQ54">
            <v>2.6697122623288994E-3</v>
          </cell>
          <cell r="AR54">
            <v>2.7034833728709377E-3</v>
          </cell>
          <cell r="AS54">
            <v>2.7360322871382101E-3</v>
          </cell>
          <cell r="AT54">
            <v>2.7673449839034892E-3</v>
          </cell>
          <cell r="AU54">
            <v>2.7971392121539014E-3</v>
          </cell>
          <cell r="AV54">
            <v>2.8253018571136757E-3</v>
          </cell>
          <cell r="AW54">
            <v>2.8517596315053464E-3</v>
          </cell>
          <cell r="AX54">
            <v>2.8762282617449102E-3</v>
          </cell>
          <cell r="AY54">
            <v>2.8983541320358915E-3</v>
          </cell>
          <cell r="AZ54">
            <v>2.9181320420269929E-3</v>
          </cell>
          <cell r="BA54">
            <v>2.9353117810355647E-3</v>
          </cell>
          <cell r="BB54">
            <v>2.9501304168276141E-3</v>
          </cell>
          <cell r="BC54">
            <v>2.9621751363833036E-3</v>
          </cell>
          <cell r="BD54">
            <v>2.9715523911950231E-3</v>
          </cell>
          <cell r="BE54">
            <v>2.9781823913442936E-3</v>
          </cell>
          <cell r="BF54">
            <v>2.9818561541965502E-3</v>
          </cell>
          <cell r="BG54">
            <v>2.9825903315146922E-3</v>
          </cell>
          <cell r="BH54">
            <v>2.9805000171276626E-3</v>
          </cell>
          <cell r="BI54">
            <v>2.975677648094486E-3</v>
          </cell>
          <cell r="BJ54">
            <v>2.9692067545573158E-3</v>
          </cell>
        </row>
        <row r="55">
          <cell r="P55">
            <v>1.0123248569731476E-4</v>
          </cell>
          <cell r="Q55">
            <v>1.0945052017511987E-4</v>
          </cell>
          <cell r="R55">
            <v>1.2270918835723533E-4</v>
          </cell>
          <cell r="S55">
            <v>1.2325559109493549E-4</v>
          </cell>
          <cell r="T55">
            <v>1.2776928625458399E-4</v>
          </cell>
          <cell r="U55">
            <v>1.3216606076262306E-4</v>
          </cell>
          <cell r="V55">
            <v>1.363444510803237E-4</v>
          </cell>
          <cell r="W55">
            <v>1.400425628759522E-4</v>
          </cell>
          <cell r="X55">
            <v>1.4374130901731962E-4</v>
          </cell>
          <cell r="Y55">
            <v>1.4742956568327605E-4</v>
          </cell>
          <cell r="Z55">
            <v>1.5118148064483753E-4</v>
          </cell>
          <cell r="AA55">
            <v>1.5501257652428087E-4</v>
          </cell>
          <cell r="AB55">
            <v>1.589449922107712E-4</v>
          </cell>
          <cell r="AC55">
            <v>1.6298128946932083E-4</v>
          </cell>
          <cell r="AD55">
            <v>1.6712537452692787E-4</v>
          </cell>
          <cell r="AE55">
            <v>1.7139345175464242E-4</v>
          </cell>
          <cell r="AF55">
            <v>1.7576539612209122E-4</v>
          </cell>
          <cell r="AG55">
            <v>1.8023685782154469E-4</v>
          </cell>
          <cell r="AH55">
            <v>1.8476726500811581E-4</v>
          </cell>
          <cell r="AI55">
            <v>1.8935071836550431E-4</v>
          </cell>
          <cell r="AJ55">
            <v>1.9398025732436612E-4</v>
          </cell>
          <cell r="AK55">
            <v>1.9864501324308101E-4</v>
          </cell>
          <cell r="AL55">
            <v>2.0335496190481033E-4</v>
          </cell>
          <cell r="AM55">
            <v>2.0810162393717239E-4</v>
          </cell>
          <cell r="AN55">
            <v>2.1287210309393659E-4</v>
          </cell>
          <cell r="AO55">
            <v>2.1765266597889053E-4</v>
          </cell>
          <cell r="AP55">
            <v>2.2244101664363128E-4</v>
          </cell>
          <cell r="AQ55">
            <v>2.272284783271629E-4</v>
          </cell>
          <cell r="AR55">
            <v>2.3199933222219768E-4</v>
          </cell>
          <cell r="AS55">
            <v>2.3673128766297079E-4</v>
          </cell>
          <cell r="AT55">
            <v>2.4141356944772227E-4</v>
          </cell>
          <cell r="AU55">
            <v>2.4601491915366937E-4</v>
          </cell>
          <cell r="AV55">
            <v>2.5051840212617424E-4</v>
          </cell>
          <cell r="AW55">
            <v>2.5491877470778076E-4</v>
          </cell>
          <cell r="AX55">
            <v>2.5918419056369083E-4</v>
          </cell>
          <cell r="AY55">
            <v>2.6328010654857824E-4</v>
          </cell>
          <cell r="AZ55">
            <v>2.6720009114780446E-4</v>
          </cell>
          <cell r="BA55">
            <v>2.7091425731859897E-4</v>
          </cell>
          <cell r="BB55">
            <v>2.7443578455358514E-4</v>
          </cell>
          <cell r="BC55">
            <v>2.777225161465554E-4</v>
          </cell>
          <cell r="BD55">
            <v>2.8077669057414973E-4</v>
          </cell>
          <cell r="BE55">
            <v>2.8358151436859045E-4</v>
          </cell>
          <cell r="BF55">
            <v>2.8611169141604781E-4</v>
          </cell>
          <cell r="BG55">
            <v>2.8835969893269554E-4</v>
          </cell>
          <cell r="BH55">
            <v>2.9033460920379294E-4</v>
          </cell>
          <cell r="BI55">
            <v>2.9203439283490679E-4</v>
          </cell>
          <cell r="BJ55">
            <v>2.935688204192709E-4</v>
          </cell>
        </row>
        <row r="56">
          <cell r="P56">
            <v>2.3046912442292474E-5</v>
          </cell>
          <cell r="Q56">
            <v>2.5275701443984268E-5</v>
          </cell>
          <cell r="R56">
            <v>2.8935473282437953E-5</v>
          </cell>
          <cell r="S56">
            <v>2.9359069126315296E-5</v>
          </cell>
          <cell r="T56">
            <v>3.1110902083981676E-5</v>
          </cell>
          <cell r="U56">
            <v>3.2827942174002915E-5</v>
          </cell>
          <cell r="V56">
            <v>3.447429023279271E-5</v>
          </cell>
          <cell r="W56">
            <v>3.5951397737722696E-5</v>
          </cell>
          <cell r="X56">
            <v>3.7413084553382581E-5</v>
          </cell>
          <cell r="Y56">
            <v>3.8831507716928376E-5</v>
          </cell>
          <cell r="Z56">
            <v>4.0214389324407875E-5</v>
          </cell>
          <cell r="AA56">
            <v>4.1586789832114545E-5</v>
          </cell>
          <cell r="AB56">
            <v>4.2923424855744155E-5</v>
          </cell>
          <cell r="AC56">
            <v>4.4252561250739747E-5</v>
          </cell>
          <cell r="AD56">
            <v>4.5579236283276485E-5</v>
          </cell>
          <cell r="AE56">
            <v>4.688284571624812E-5</v>
          </cell>
          <cell r="AF56">
            <v>4.8192286171477447E-5</v>
          </cell>
          <cell r="AG56">
            <v>4.9498589829422079E-5</v>
          </cell>
          <cell r="AH56">
            <v>5.0802588979016626E-5</v>
          </cell>
          <cell r="AI56">
            <v>5.2121701176525795E-5</v>
          </cell>
          <cell r="AJ56">
            <v>5.3446751769516392E-5</v>
          </cell>
          <cell r="AK56">
            <v>5.4790151741296315E-5</v>
          </cell>
          <cell r="AL56">
            <v>5.6161595449455795E-5</v>
          </cell>
          <cell r="AM56">
            <v>5.7543193563968234E-5</v>
          </cell>
          <cell r="AN56">
            <v>5.8941835678896475E-5</v>
          </cell>
          <cell r="AO56">
            <v>6.0347604080343381E-5</v>
          </cell>
          <cell r="AP56">
            <v>6.1747588244643456E-5</v>
          </cell>
          <cell r="AQ56">
            <v>6.3139062926218604E-5</v>
          </cell>
          <cell r="AR56">
            <v>6.4510682407079402E-5</v>
          </cell>
          <cell r="AS56">
            <v>6.5856252152629981E-5</v>
          </cell>
          <cell r="AT56">
            <v>6.7172589418979065E-5</v>
          </cell>
          <cell r="AU56">
            <v>6.8445628807862333E-5</v>
          </cell>
          <cell r="AV56">
            <v>6.966781469315759E-5</v>
          </cell>
          <cell r="AW56">
            <v>7.0838633606407468E-5</v>
          </cell>
          <cell r="AX56">
            <v>7.195495739170275E-5</v>
          </cell>
          <cell r="AY56">
            <v>7.3012953714591376E-5</v>
          </cell>
          <cell r="AZ56">
            <v>7.4016115688698222E-5</v>
          </cell>
          <cell r="BA56">
            <v>7.4962467216784933E-5</v>
          </cell>
          <cell r="BB56">
            <v>7.5864308118896463E-5</v>
          </cell>
          <cell r="BC56">
            <v>7.6717066536666291E-5</v>
          </cell>
          <cell r="BD56">
            <v>7.7526184052680177E-5</v>
          </cell>
          <cell r="BE56">
            <v>7.8291811884187131E-5</v>
          </cell>
          <cell r="BF56">
            <v>7.900815231013312E-5</v>
          </cell>
          <cell r="BG56">
            <v>7.9669659542725446E-5</v>
          </cell>
          <cell r="BH56">
            <v>8.0272314512380068E-5</v>
          </cell>
          <cell r="BI56">
            <v>8.0814364846425806E-5</v>
          </cell>
          <cell r="BJ56">
            <v>8.1322028882333474E-5</v>
          </cell>
        </row>
        <row r="57">
          <cell r="P57">
            <v>2.6024522190313312E-4</v>
          </cell>
          <cell r="Q57">
            <v>2.9003473481257043E-4</v>
          </cell>
          <cell r="R57">
            <v>3.3662925210533576E-4</v>
          </cell>
          <cell r="S57">
            <v>3.4533974231707246E-4</v>
          </cell>
          <cell r="T57">
            <v>3.695004165224986E-4</v>
          </cell>
          <cell r="U57">
            <v>3.9286119118578882E-4</v>
          </cell>
          <cell r="V57">
            <v>4.1511850449163626E-4</v>
          </cell>
          <cell r="W57">
            <v>4.3543768783583896E-4</v>
          </cell>
          <cell r="X57">
            <v>4.5527702436414517E-4</v>
          </cell>
          <cell r="Y57">
            <v>4.7460465405107708E-4</v>
          </cell>
          <cell r="Z57">
            <v>4.9363493752122944E-4</v>
          </cell>
          <cell r="AA57">
            <v>5.1245744807488255E-4</v>
          </cell>
          <cell r="AB57">
            <v>5.311813191194374E-4</v>
          </cell>
          <cell r="AC57">
            <v>5.4985075844542967E-4</v>
          </cell>
          <cell r="AD57">
            <v>5.6854115828370688E-4</v>
          </cell>
          <cell r="AE57">
            <v>5.8728135595502201E-4</v>
          </cell>
          <cell r="AF57">
            <v>6.0605669310284877E-4</v>
          </cell>
          <cell r="AG57">
            <v>6.2484359107404478E-4</v>
          </cell>
          <cell r="AH57">
            <v>6.4358377960077454E-4</v>
          </cell>
          <cell r="AI57">
            <v>6.6226000440087909E-4</v>
          </cell>
          <cell r="AJ57">
            <v>6.8084448947997348E-4</v>
          </cell>
          <cell r="AK57">
            <v>6.9921482260209384E-4</v>
          </cell>
          <cell r="AL57">
            <v>7.1741717075918482E-4</v>
          </cell>
          <cell r="AM57">
            <v>7.3539795765019411E-4</v>
          </cell>
          <cell r="AN57">
            <v>7.5314273836377002E-4</v>
          </cell>
          <cell r="AO57">
            <v>7.7067428268088733E-4</v>
          </cell>
          <cell r="AP57">
            <v>7.8803059234855205E-4</v>
          </cell>
          <cell r="AQ57">
            <v>8.0521155679855118E-4</v>
          </cell>
          <cell r="AR57">
            <v>8.2220086119961296E-4</v>
          </cell>
          <cell r="AS57">
            <v>8.390284254340347E-4</v>
          </cell>
          <cell r="AT57">
            <v>8.557650407822648E-4</v>
          </cell>
          <cell r="AU57">
            <v>8.7238174206545507E-4</v>
          </cell>
          <cell r="AV57">
            <v>8.8889801082914634E-4</v>
          </cell>
          <cell r="AW57">
            <v>9.0534875725685525E-4</v>
          </cell>
          <cell r="AX57">
            <v>9.2169707650662912E-4</v>
          </cell>
          <cell r="AY57">
            <v>9.3783436564750925E-4</v>
          </cell>
          <cell r="AZ57">
            <v>9.537606379570985E-4</v>
          </cell>
          <cell r="BA57">
            <v>9.6938965812892427E-4</v>
          </cell>
          <cell r="BB57">
            <v>9.8473881562141197E-4</v>
          </cell>
          <cell r="BC57">
            <v>9.9964568156497608E-4</v>
          </cell>
          <cell r="BD57">
            <v>1.0140963171117626E-3</v>
          </cell>
          <cell r="BE57">
            <v>1.0280503230733935E-3</v>
          </cell>
          <cell r="BF57">
            <v>1.0413938084168439E-3</v>
          </cell>
          <cell r="BG57">
            <v>1.054087995020819E-3</v>
          </cell>
          <cell r="BH57">
            <v>1.0661462220677785E-3</v>
          </cell>
          <cell r="BI57">
            <v>1.0775551706420489E-3</v>
          </cell>
          <cell r="BJ57">
            <v>1.0886759013691517E-3</v>
          </cell>
        </row>
        <row r="58"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</row>
        <row r="59"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</row>
        <row r="60">
          <cell r="P60">
            <v>3.6833830104960031E-3</v>
          </cell>
          <cell r="Q60">
            <v>3.9343039103732474E-3</v>
          </cell>
          <cell r="R60">
            <v>4.326821770207853E-3</v>
          </cell>
          <cell r="S60">
            <v>4.2624470973299097E-3</v>
          </cell>
          <cell r="T60">
            <v>4.336282808659205E-3</v>
          </cell>
          <cell r="U60">
            <v>4.41116796816266E-3</v>
          </cell>
          <cell r="V60">
            <v>4.4829255117455205E-3</v>
          </cell>
          <cell r="W60">
            <v>4.5422447647818125E-3</v>
          </cell>
          <cell r="X60">
            <v>4.6041869175315088E-3</v>
          </cell>
          <cell r="Y60">
            <v>4.667496466776039E-3</v>
          </cell>
          <cell r="Z60">
            <v>4.7331069166983179E-3</v>
          </cell>
          <cell r="AA60">
            <v>4.8009564429910617E-3</v>
          </cell>
          <cell r="AB60">
            <v>4.8710135371257783E-3</v>
          </cell>
          <cell r="AC60">
            <v>4.9432404619086613E-3</v>
          </cell>
          <cell r="AD60">
            <v>5.0177334983168261E-3</v>
          </cell>
          <cell r="AE60">
            <v>5.0947187745455482E-3</v>
          </cell>
          <cell r="AF60">
            <v>5.1739891950257823E-3</v>
          </cell>
          <cell r="AG60">
            <v>5.2557844356012316E-3</v>
          </cell>
          <cell r="AH60">
            <v>5.3400528391693005E-3</v>
          </cell>
          <cell r="AI60">
            <v>5.4271253094347509E-3</v>
          </cell>
          <cell r="AJ60">
            <v>5.5171599584686142E-3</v>
          </cell>
          <cell r="AK60">
            <v>5.6099529236693152E-3</v>
          </cell>
          <cell r="AL60">
            <v>5.7060548722521415E-3</v>
          </cell>
          <cell r="AM60">
            <v>5.8053179936864117E-3</v>
          </cell>
          <cell r="AN60">
            <v>5.9074318639888591E-3</v>
          </cell>
          <cell r="AO60">
            <v>6.0122271535180795E-3</v>
          </cell>
          <cell r="AP60">
            <v>6.1195318400140688E-3</v>
          </cell>
          <cell r="AQ60">
            <v>6.2287310273723218E-3</v>
          </cell>
          <cell r="AR60">
            <v>6.3393678037459624E-3</v>
          </cell>
          <cell r="AS60">
            <v>6.451087420973437E-3</v>
          </cell>
          <cell r="AT60">
            <v>6.5637846987233166E-3</v>
          </cell>
          <cell r="AU60">
            <v>6.6766855323929135E-3</v>
          </cell>
          <cell r="AV60">
            <v>6.7894260831284454E-3</v>
          </cell>
          <cell r="AW60">
            <v>6.9018821495714583E-3</v>
          </cell>
          <cell r="AX60">
            <v>7.0134196715999544E-3</v>
          </cell>
          <cell r="AY60">
            <v>7.1233921604592146E-3</v>
          </cell>
          <cell r="AZ60">
            <v>7.2321341537578045E-3</v>
          </cell>
          <cell r="BA60">
            <v>7.3393693257708852E-3</v>
          </cell>
          <cell r="BB60">
            <v>7.4459625451454518E-3</v>
          </cell>
          <cell r="BC60">
            <v>7.551085984507387E-3</v>
          </cell>
          <cell r="BD60">
            <v>7.6550940708996111E-3</v>
          </cell>
          <cell r="BE60">
            <v>7.7578256539166867E-3</v>
          </cell>
          <cell r="BF60">
            <v>7.8586638948948927E-3</v>
          </cell>
          <cell r="BG60">
            <v>7.9574211323908111E-3</v>
          </cell>
          <cell r="BH60">
            <v>8.054127136124991E-3</v>
          </cell>
          <cell r="BI60">
            <v>8.1486265508139786E-3</v>
          </cell>
          <cell r="BJ60">
            <v>8.2475965043653475E-3</v>
          </cell>
        </row>
        <row r="61">
          <cell r="P61">
            <v>1.125530289376091E-3</v>
          </cell>
          <cell r="Q61">
            <v>1.2230665015132223E-3</v>
          </cell>
          <cell r="R61">
            <v>1.3673188191103856E-3</v>
          </cell>
          <cell r="S61">
            <v>1.4157999344511381E-3</v>
          </cell>
          <cell r="T61">
            <v>1.4512171514050149E-3</v>
          </cell>
          <cell r="U61">
            <v>1.486458172528486E-3</v>
          </cell>
          <cell r="V61">
            <v>1.5201345256695665E-3</v>
          </cell>
          <cell r="W61">
            <v>1.5490586714927226E-3</v>
          </cell>
          <cell r="X61">
            <v>1.5783362828807512E-3</v>
          </cell>
          <cell r="Y61">
            <v>1.6075530043327532E-3</v>
          </cell>
          <cell r="Z61">
            <v>1.637046921431137E-3</v>
          </cell>
          <cell r="AA61">
            <v>1.6668221151389729E-3</v>
          </cell>
          <cell r="AB61">
            <v>1.6968861856272964E-3</v>
          </cell>
          <cell r="AC61">
            <v>1.7272726186376886E-3</v>
          </cell>
          <cell r="AD61">
            <v>1.7580510360365759E-3</v>
          </cell>
          <cell r="AE61">
            <v>1.7893037600020441E-3</v>
          </cell>
          <cell r="AF61">
            <v>1.8209409778081045E-3</v>
          </cell>
          <cell r="AG61">
            <v>1.8530196753321283E-3</v>
          </cell>
          <cell r="AH61">
            <v>1.8855476831356834E-3</v>
          </cell>
          <cell r="AI61">
            <v>1.9186084807856414E-3</v>
          </cell>
          <cell r="AJ61">
            <v>1.952231714397627E-3</v>
          </cell>
          <cell r="AK61">
            <v>1.9863265694792464E-3</v>
          </cell>
          <cell r="AL61">
            <v>2.0210606769554872E-3</v>
          </cell>
          <cell r="AM61">
            <v>2.056363067879504E-3</v>
          </cell>
          <cell r="AN61">
            <v>2.0921279379133061E-3</v>
          </cell>
          <cell r="AO61">
            <v>2.1283083923390096E-3</v>
          </cell>
          <cell r="AP61">
            <v>2.1648706414366965E-3</v>
          </cell>
          <cell r="AQ61">
            <v>2.2016430758399876E-3</v>
          </cell>
          <cell r="AR61">
            <v>2.238502114479755E-3</v>
          </cell>
          <cell r="AS61">
            <v>2.2754004262377624E-3</v>
          </cell>
          <cell r="AT61">
            <v>2.3123745304203078E-3</v>
          </cell>
          <cell r="AU61">
            <v>2.3492679798615022E-3</v>
          </cell>
          <cell r="AV61">
            <v>2.3860449038029946E-3</v>
          </cell>
          <cell r="AW61">
            <v>2.4227702759053236E-3</v>
          </cell>
          <cell r="AX61">
            <v>2.4593218380945391E-3</v>
          </cell>
          <cell r="AY61">
            <v>2.4955070599658289E-3</v>
          </cell>
          <cell r="AZ61">
            <v>2.531447874726582E-3</v>
          </cell>
          <cell r="BA61">
            <v>2.5670365822724546E-3</v>
          </cell>
          <cell r="BB61">
            <v>2.6025393259744172E-3</v>
          </cell>
          <cell r="BC61">
            <v>2.6376431390667302E-3</v>
          </cell>
          <cell r="BD61">
            <v>2.6724606096074554E-3</v>
          </cell>
          <cell r="BE61">
            <v>2.7069224384107028E-3</v>
          </cell>
          <cell r="BF61">
            <v>2.740802587280313E-3</v>
          </cell>
          <cell r="BG61">
            <v>2.7740345983424987E-3</v>
          </cell>
          <cell r="BH61">
            <v>2.8066186071788977E-3</v>
          </cell>
          <cell r="BI61">
            <v>2.8384985165528067E-3</v>
          </cell>
          <cell r="BJ61">
            <v>2.8716489716614211E-3</v>
          </cell>
        </row>
        <row r="62">
          <cell r="P62">
            <v>2.8098735790558099E-3</v>
          </cell>
          <cell r="Q62">
            <v>2.1170238271083644E-3</v>
          </cell>
          <cell r="R62">
            <v>2.4798115692806952E-3</v>
          </cell>
          <cell r="S62">
            <v>2.5038437063254555E-3</v>
          </cell>
          <cell r="T62">
            <v>2.5156519165765797E-3</v>
          </cell>
          <cell r="U62">
            <v>2.5263001470021023E-3</v>
          </cell>
          <cell r="V62">
            <v>2.5348641919421076E-3</v>
          </cell>
          <cell r="W62">
            <v>2.5348671513362531E-3</v>
          </cell>
          <cell r="X62">
            <v>2.535066718539055E-3</v>
          </cell>
          <cell r="Y62">
            <v>2.5351737276890322E-3</v>
          </cell>
          <cell r="Z62">
            <v>2.5352390384051062E-3</v>
          </cell>
          <cell r="AA62">
            <v>2.5352760187863526E-3</v>
          </cell>
          <cell r="AB62">
            <v>2.53528631124574E-3</v>
          </cell>
          <cell r="AC62">
            <v>2.5352054975325768E-3</v>
          </cell>
          <cell r="AD62">
            <v>2.535157917712607E-3</v>
          </cell>
          <cell r="AE62">
            <v>2.5352760322214156E-3</v>
          </cell>
          <cell r="AF62">
            <v>2.5354306436240781E-3</v>
          </cell>
          <cell r="AG62">
            <v>2.5355703154386513E-3</v>
          </cell>
          <cell r="AH62">
            <v>2.5356615337601232E-3</v>
          </cell>
          <cell r="AI62">
            <v>2.5357459870171575E-3</v>
          </cell>
          <cell r="AJ62">
            <v>2.5358521910039014E-3</v>
          </cell>
          <cell r="AK62">
            <v>2.5358811570079828E-3</v>
          </cell>
          <cell r="AL62">
            <v>2.5360846463878227E-3</v>
          </cell>
          <cell r="AM62">
            <v>2.5364589634717916E-3</v>
          </cell>
          <cell r="AN62">
            <v>2.5368016118903886E-3</v>
          </cell>
          <cell r="AO62">
            <v>2.5369933590249027E-3</v>
          </cell>
          <cell r="AP62">
            <v>2.537074955058435E-3</v>
          </cell>
          <cell r="AQ62">
            <v>2.5368955873053254E-3</v>
          </cell>
          <cell r="AR62">
            <v>2.5364914924140645E-3</v>
          </cell>
          <cell r="AS62">
            <v>2.5358479383869102E-3</v>
          </cell>
          <cell r="AT62">
            <v>2.5350409482560498E-3</v>
          </cell>
          <cell r="AU62">
            <v>2.5339632592433323E-3</v>
          </cell>
          <cell r="AV62">
            <v>2.5326170297632466E-3</v>
          </cell>
          <cell r="AW62">
            <v>2.5311435353938348E-3</v>
          </cell>
          <cell r="AX62">
            <v>2.5296698160287632E-3</v>
          </cell>
          <cell r="AY62">
            <v>2.5283586226228787E-3</v>
          </cell>
          <cell r="AZ62">
            <v>2.5274822733610878E-3</v>
          </cell>
          <cell r="BA62">
            <v>2.5269835425299897E-3</v>
          </cell>
          <cell r="BB62">
            <v>2.5270664955128492E-3</v>
          </cell>
          <cell r="BC62">
            <v>2.5273708589164754E-3</v>
          </cell>
          <cell r="BD62">
            <v>2.5278497295593027E-3</v>
          </cell>
          <cell r="BE62">
            <v>2.5283230948333745E-3</v>
          </cell>
          <cell r="BF62">
            <v>2.528596584606765E-3</v>
          </cell>
          <cell r="BG62">
            <v>2.5286885576580403E-3</v>
          </cell>
          <cell r="BH62">
            <v>2.5285637032850948E-3</v>
          </cell>
          <cell r="BI62">
            <v>2.5283060883025369E-3</v>
          </cell>
          <cell r="BJ62">
            <v>2.5279152330364382E-3</v>
          </cell>
        </row>
        <row r="63">
          <cell r="P63">
            <v>1.6030743283201598E-3</v>
          </cell>
          <cell r="Q63">
            <v>1.2274213378466569E-3</v>
          </cell>
          <cell r="R63">
            <v>1.4367845609911643E-3</v>
          </cell>
          <cell r="S63">
            <v>1.4499149326461394E-3</v>
          </cell>
          <cell r="T63">
            <v>1.4558786119850547E-3</v>
          </cell>
          <cell r="U63">
            <v>1.4607576883539869E-3</v>
          </cell>
          <cell r="V63">
            <v>1.463419204905874E-3</v>
          </cell>
          <cell r="W63">
            <v>1.461060655945607E-3</v>
          </cell>
          <cell r="X63">
            <v>1.4587265822921917E-3</v>
          </cell>
          <cell r="Y63">
            <v>1.4561189194398551E-3</v>
          </cell>
          <cell r="Z63">
            <v>1.4536293181296308E-3</v>
          </cell>
          <cell r="AA63">
            <v>1.451279939963904E-3</v>
          </cell>
          <cell r="AB63">
            <v>1.4490235495820502E-3</v>
          </cell>
          <cell r="AC63">
            <v>1.4468057009906078E-3</v>
          </cell>
          <cell r="AD63">
            <v>1.4446409330167507E-3</v>
          </cell>
          <cell r="AE63">
            <v>1.4425317035625586E-3</v>
          </cell>
          <cell r="AF63">
            <v>1.4403450144146481E-3</v>
          </cell>
          <cell r="AG63">
            <v>1.4380568487488785E-3</v>
          </cell>
          <cell r="AH63">
            <v>1.4356521951463066E-3</v>
          </cell>
          <cell r="AI63">
            <v>1.4331393529460833E-3</v>
          </cell>
          <cell r="AJ63">
            <v>1.4304745383088202E-3</v>
          </cell>
          <cell r="AK63">
            <v>1.4276569744225448E-3</v>
          </cell>
          <cell r="AL63">
            <v>1.4248570419392902E-3</v>
          </cell>
          <cell r="AM63">
            <v>1.4220709934274025E-3</v>
          </cell>
          <cell r="AN63">
            <v>1.4191986271945992E-3</v>
          </cell>
          <cell r="AO63">
            <v>1.4162485593760257E-3</v>
          </cell>
          <cell r="AP63">
            <v>1.4132513065484929E-3</v>
          </cell>
          <cell r="AQ63">
            <v>1.4101247464573564E-3</v>
          </cell>
          <cell r="AR63">
            <v>1.4069069732361875E-3</v>
          </cell>
          <cell r="AS63">
            <v>1.4037027713669234E-3</v>
          </cell>
          <cell r="AT63">
            <v>1.400720690639347E-3</v>
          </cell>
          <cell r="AU63">
            <v>1.397971456931458E-3</v>
          </cell>
          <cell r="AV63">
            <v>1.3954659361938033E-3</v>
          </cell>
          <cell r="AW63">
            <v>1.393244051756632E-3</v>
          </cell>
          <cell r="AX63">
            <v>1.3912066039964018E-3</v>
          </cell>
          <cell r="AY63">
            <v>1.3892113617068422E-3</v>
          </cell>
          <cell r="AZ63">
            <v>1.3872767893147759E-3</v>
          </cell>
          <cell r="BA63">
            <v>1.3853739080308045E-3</v>
          </cell>
          <cell r="BB63">
            <v>1.3836413590245773E-3</v>
          </cell>
          <cell r="BC63">
            <v>1.3819143971060435E-3</v>
          </cell>
          <cell r="BD63">
            <v>1.3802897837261918E-3</v>
          </cell>
          <cell r="BE63">
            <v>1.3787072245339967E-3</v>
          </cell>
          <cell r="BF63">
            <v>1.3770739523207808E-3</v>
          </cell>
          <cell r="BG63">
            <v>1.3753683423405915E-3</v>
          </cell>
          <cell r="BH63">
            <v>1.3736463078647904E-3</v>
          </cell>
          <cell r="BI63">
            <v>1.3719192635595037E-3</v>
          </cell>
          <cell r="BJ63">
            <v>1.3702421764408008E-3</v>
          </cell>
        </row>
        <row r="64">
          <cell r="P64">
            <v>2.1976349788531969E-4</v>
          </cell>
          <cell r="Q64">
            <v>1.6936073636865574E-4</v>
          </cell>
          <cell r="R64">
            <v>2.0062378739955092E-4</v>
          </cell>
          <cell r="S64">
            <v>2.049556979560524E-4</v>
          </cell>
          <cell r="T64">
            <v>2.0840787102602431E-4</v>
          </cell>
          <cell r="U64">
            <v>2.118237969476738E-4</v>
          </cell>
          <cell r="V64">
            <v>2.150126836818673E-4</v>
          </cell>
          <cell r="W64">
            <v>2.1753314162944329E-4</v>
          </cell>
          <cell r="X64">
            <v>2.2010846090173277E-4</v>
          </cell>
          <cell r="Y64">
            <v>2.2267859064896488E-4</v>
          </cell>
          <cell r="Z64">
            <v>2.252825728418328E-4</v>
          </cell>
          <cell r="AA64">
            <v>2.2791050520804633E-4</v>
          </cell>
          <cell r="AB64">
            <v>2.3055773779515952E-4</v>
          </cell>
          <cell r="AC64">
            <v>2.3321165733810093E-4</v>
          </cell>
          <cell r="AD64">
            <v>2.3587644849954804E-4</v>
          </cell>
          <cell r="AE64">
            <v>2.3855521677448353E-4</v>
          </cell>
          <cell r="AF64">
            <v>2.4123648786109623E-4</v>
          </cell>
          <cell r="AG64">
            <v>2.4391577311372718E-4</v>
          </cell>
          <cell r="AH64">
            <v>2.465895867753222E-4</v>
          </cell>
          <cell r="AI64">
            <v>2.4927293047815295E-4</v>
          </cell>
          <cell r="AJ64">
            <v>2.5197810098598702E-4</v>
          </cell>
          <cell r="AK64">
            <v>2.5470820940065288E-4</v>
          </cell>
          <cell r="AL64">
            <v>2.5751003062249631E-4</v>
          </cell>
          <cell r="AM64">
            <v>2.6038709578905816E-4</v>
          </cell>
          <cell r="AN64">
            <v>2.6333216598180785E-4</v>
          </cell>
          <cell r="AO64">
            <v>2.6633170295381942E-4</v>
          </cell>
          <cell r="AP64">
            <v>2.6938607549364474E-4</v>
          </cell>
          <cell r="AQ64">
            <v>2.724731161515811E-4</v>
          </cell>
          <cell r="AR64">
            <v>2.7558103174508649E-4</v>
          </cell>
          <cell r="AS64">
            <v>2.7870667514756842E-4</v>
          </cell>
          <cell r="AT64">
            <v>2.8184596535886101E-4</v>
          </cell>
          <cell r="AU64">
            <v>2.849698650385352E-4</v>
          </cell>
          <cell r="AV64">
            <v>2.8805635851565447E-4</v>
          </cell>
          <cell r="AW64">
            <v>2.9110176486394675E-4</v>
          </cell>
          <cell r="AX64">
            <v>2.9408846420680881E-4</v>
          </cell>
          <cell r="AY64">
            <v>2.9701152154842046E-4</v>
          </cell>
          <cell r="AZ64">
            <v>2.9989205952439768E-4</v>
          </cell>
          <cell r="BA64">
            <v>3.0270577694397878E-4</v>
          </cell>
          <cell r="BB64">
            <v>3.0547546509864106E-4</v>
          </cell>
          <cell r="BC64">
            <v>3.0817362245967128E-4</v>
          </cell>
          <cell r="BD64">
            <v>3.1080819910077849E-4</v>
          </cell>
          <cell r="BE64">
            <v>3.1336849436728475E-4</v>
          </cell>
          <cell r="BF64">
            <v>3.158409320019498E-4</v>
          </cell>
          <cell r="BG64">
            <v>3.1823881265708983E-4</v>
          </cell>
          <cell r="BH64">
            <v>3.2055912089120367E-4</v>
          </cell>
          <cell r="BI64">
            <v>3.2279488364585636E-4</v>
          </cell>
          <cell r="BJ64">
            <v>3.2495984459037777E-4</v>
          </cell>
        </row>
        <row r="65">
          <cell r="P65">
            <v>3.8556645609005257E-5</v>
          </cell>
          <cell r="Q65">
            <v>2.9760220483953282E-5</v>
          </cell>
          <cell r="R65">
            <v>3.5131405993783961E-5</v>
          </cell>
          <cell r="S65">
            <v>3.5764148011914443E-5</v>
          </cell>
          <cell r="T65">
            <v>3.6238385399597687E-5</v>
          </cell>
          <cell r="U65">
            <v>3.6701325158175084E-5</v>
          </cell>
          <cell r="V65">
            <v>3.7121347489339291E-5</v>
          </cell>
          <cell r="W65">
            <v>3.7424766180673369E-5</v>
          </cell>
          <cell r="X65">
            <v>3.7737781550771882E-5</v>
          </cell>
          <cell r="Y65">
            <v>3.8049774797654123E-5</v>
          </cell>
          <cell r="Z65">
            <v>3.836791949474954E-5</v>
          </cell>
          <cell r="AA65">
            <v>3.8689481058170819E-5</v>
          </cell>
          <cell r="AB65">
            <v>3.9010702475604651E-5</v>
          </cell>
          <cell r="AC65">
            <v>3.932794924872285E-5</v>
          </cell>
          <cell r="AD65">
            <v>3.9641139651792065E-5</v>
          </cell>
          <cell r="AE65">
            <v>3.9950764961992793E-5</v>
          </cell>
          <cell r="AF65">
            <v>4.0253330568114029E-5</v>
          </cell>
          <cell r="AG65">
            <v>4.0547655987070074E-5</v>
          </cell>
          <cell r="AH65">
            <v>4.0833111137022416E-5</v>
          </cell>
          <cell r="AI65">
            <v>4.1113029500275436E-5</v>
          </cell>
          <cell r="AJ65">
            <v>4.138879901061687E-5</v>
          </cell>
          <cell r="AK65">
            <v>4.1662173445288841E-5</v>
          </cell>
          <cell r="AL65">
            <v>4.1939127692165841E-5</v>
          </cell>
          <cell r="AM65">
            <v>4.2220442077452843E-5</v>
          </cell>
          <cell r="AN65">
            <v>4.2502414274053532E-5</v>
          </cell>
          <cell r="AO65">
            <v>4.2779666527219043E-5</v>
          </cell>
          <cell r="AP65">
            <v>4.3051543473602383E-5</v>
          </cell>
          <cell r="AQ65">
            <v>4.3315613403982591E-5</v>
          </cell>
          <cell r="AR65">
            <v>4.3573958837012837E-5</v>
          </cell>
          <cell r="AS65">
            <v>4.3827510534746937E-5</v>
          </cell>
          <cell r="AT65">
            <v>4.4080313670009581E-5</v>
          </cell>
          <cell r="AU65">
            <v>4.4330564113461995E-5</v>
          </cell>
          <cell r="AV65">
            <v>4.4577471700819548E-5</v>
          </cell>
          <cell r="AW65">
            <v>4.4819329383471608E-5</v>
          </cell>
          <cell r="AX65">
            <v>4.5053281691311462E-5</v>
          </cell>
          <cell r="AY65">
            <v>4.5275220232123394E-5</v>
          </cell>
          <cell r="AZ65">
            <v>4.5490110234000726E-5</v>
          </cell>
          <cell r="BA65">
            <v>4.5692590598135815E-5</v>
          </cell>
          <cell r="BB65">
            <v>4.589054025254412E-5</v>
          </cell>
          <cell r="BC65">
            <v>4.6079803400998191E-5</v>
          </cell>
          <cell r="BD65">
            <v>4.6261675254682671E-5</v>
          </cell>
          <cell r="BE65">
            <v>4.6435423966998951E-5</v>
          </cell>
          <cell r="BF65">
            <v>4.6598109225802343E-5</v>
          </cell>
          <cell r="BG65">
            <v>4.674944857393943E-5</v>
          </cell>
          <cell r="BH65">
            <v>4.688851949629728E-5</v>
          </cell>
          <cell r="BI65">
            <v>4.7015460628521305E-5</v>
          </cell>
          <cell r="BJ65">
            <v>4.7135319877679258E-5</v>
          </cell>
        </row>
        <row r="66">
          <cell r="P66">
            <v>2.1251955155485457E-5</v>
          </cell>
          <cell r="Q66">
            <v>1.1966471911264779E-5</v>
          </cell>
          <cell r="R66">
            <v>1.3761826674577912E-5</v>
          </cell>
          <cell r="S66">
            <v>1.3544226573293792E-5</v>
          </cell>
          <cell r="T66">
            <v>1.3240444582047226E-5</v>
          </cell>
          <cell r="U66">
            <v>1.2999357991716565E-5</v>
          </cell>
          <cell r="V66">
            <v>1.2996360196114076E-5</v>
          </cell>
          <cell r="W66">
            <v>1.2952841300743906E-5</v>
          </cell>
          <cell r="X66">
            <v>1.2926165891827007E-5</v>
          </cell>
          <cell r="Y66">
            <v>1.293897735377332E-5</v>
          </cell>
          <cell r="Z66">
            <v>1.2950579136421834E-5</v>
          </cell>
          <cell r="AA66">
            <v>1.2963708814960634E-5</v>
          </cell>
          <cell r="AB66">
            <v>1.2980485013445087E-5</v>
          </cell>
          <cell r="AC66">
            <v>1.2998161331519643E-5</v>
          </cell>
          <cell r="AD66">
            <v>1.3006130303472961E-5</v>
          </cell>
          <cell r="AE66">
            <v>1.3003151735047044E-5</v>
          </cell>
          <cell r="AF66">
            <v>1.2985858122288207E-5</v>
          </cell>
          <cell r="AG66">
            <v>1.2955007277333759E-5</v>
          </cell>
          <cell r="AH66">
            <v>1.2911605068485604E-5</v>
          </cell>
          <cell r="AI66">
            <v>1.2855596379101371E-5</v>
          </cell>
          <cell r="AJ66">
            <v>1.2789159275635044E-5</v>
          </cell>
          <cell r="AK66">
            <v>1.2711199947791225E-5</v>
          </cell>
          <cell r="AL66">
            <v>1.262314495919892E-5</v>
          </cell>
          <cell r="AM66">
            <v>1.2528667681028092E-5</v>
          </cell>
          <cell r="AN66">
            <v>1.2426078493547863E-5</v>
          </cell>
          <cell r="AO66">
            <v>1.2317629970260176E-5</v>
          </cell>
          <cell r="AP66">
            <v>1.220532622699228E-5</v>
          </cell>
          <cell r="AQ66">
            <v>1.2089200366668014E-5</v>
          </cell>
          <cell r="AR66">
            <v>1.1969863099176856E-5</v>
          </cell>
          <cell r="AS66">
            <v>1.184888442310879E-5</v>
          </cell>
          <cell r="AT66">
            <v>1.1728285175576392E-5</v>
          </cell>
          <cell r="AU66">
            <v>1.1607702415427468E-5</v>
          </cell>
          <cell r="AV66">
            <v>1.1487609773815414E-5</v>
          </cell>
          <cell r="AW66">
            <v>1.1368906964244489E-5</v>
          </cell>
          <cell r="AX66">
            <v>1.1252286647221054E-5</v>
          </cell>
          <cell r="AY66">
            <v>1.1136621199743042E-5</v>
          </cell>
          <cell r="AZ66">
            <v>1.102299800542155E-5</v>
          </cell>
          <cell r="BA66">
            <v>1.0911874562289959E-5</v>
          </cell>
          <cell r="BB66">
            <v>1.0803998266450351E-5</v>
          </cell>
          <cell r="BC66">
            <v>1.0698595248954758E-5</v>
          </cell>
          <cell r="BD66">
            <v>1.059477551506195E-5</v>
          </cell>
          <cell r="BE66">
            <v>1.0493712334497687E-5</v>
          </cell>
          <cell r="BF66">
            <v>1.0394061771701389E-5</v>
          </cell>
          <cell r="BG66">
            <v>1.0297105489414811E-5</v>
          </cell>
          <cell r="BH66">
            <v>1.0204497764169929E-5</v>
          </cell>
          <cell r="BI66">
            <v>1.0115630803475737E-5</v>
          </cell>
          <cell r="BJ66">
            <v>1.0029850391287123E-5</v>
          </cell>
        </row>
        <row r="67">
          <cell r="P67">
            <v>3.044106657168921E-5</v>
          </cell>
          <cell r="Q67">
            <v>1.1120410597725118E-5</v>
          </cell>
          <cell r="R67">
            <v>1.279897895612647E-5</v>
          </cell>
          <cell r="S67">
            <v>1.2619338862971341E-5</v>
          </cell>
          <cell r="T67">
            <v>1.236681397138599E-5</v>
          </cell>
          <cell r="U67">
            <v>1.2172656007050683E-5</v>
          </cell>
          <cell r="V67">
            <v>1.218496866503973E-5</v>
          </cell>
          <cell r="W67">
            <v>1.2164005143646357E-5</v>
          </cell>
          <cell r="X67">
            <v>1.2160485885012879E-5</v>
          </cell>
          <cell r="Y67">
            <v>1.2193519291885258E-5</v>
          </cell>
          <cell r="Z67">
            <v>1.2229781910967717E-5</v>
          </cell>
          <cell r="AA67">
            <v>1.2268802514465853E-5</v>
          </cell>
          <cell r="AB67">
            <v>1.2314479618266419E-5</v>
          </cell>
          <cell r="AC67">
            <v>1.2356575051553377E-5</v>
          </cell>
          <cell r="AD67">
            <v>1.2387414075528914E-5</v>
          </cell>
          <cell r="AE67">
            <v>1.2404718308503675E-5</v>
          </cell>
          <cell r="AF67">
            <v>1.2406951930825091E-5</v>
          </cell>
          <cell r="AG67">
            <v>1.2395112216096211E-5</v>
          </cell>
          <cell r="AH67">
            <v>1.2371514824302737E-5</v>
          </cell>
          <cell r="AI67">
            <v>1.233570139971947E-5</v>
          </cell>
          <cell r="AJ67">
            <v>1.2290737405136918E-5</v>
          </cell>
          <cell r="AK67">
            <v>1.2236155623592624E-5</v>
          </cell>
          <cell r="AL67">
            <v>1.2173763156949238E-5</v>
          </cell>
          <cell r="AM67">
            <v>1.2105578486324671E-5</v>
          </cell>
          <cell r="AN67">
            <v>1.203099251221391E-5</v>
          </cell>
          <cell r="AO67">
            <v>1.1952564872084061E-5</v>
          </cell>
          <cell r="AP67">
            <v>1.1871358749662444E-5</v>
          </cell>
          <cell r="AQ67">
            <v>1.178767440610773E-5</v>
          </cell>
          <cell r="AR67">
            <v>1.1701730305887926E-5</v>
          </cell>
          <cell r="AS67">
            <v>1.1614421315882426E-5</v>
          </cell>
          <cell r="AT67">
            <v>1.1527147177464653E-5</v>
          </cell>
          <cell r="AU67">
            <v>1.1439653753028253E-5</v>
          </cell>
          <cell r="AV67">
            <v>1.1352240428873092E-5</v>
          </cell>
          <cell r="AW67">
            <v>1.1266025338080877E-5</v>
          </cell>
          <cell r="AX67">
            <v>1.1181331226640789E-5</v>
          </cell>
          <cell r="AY67">
            <v>1.109603174462747E-5</v>
          </cell>
          <cell r="AZ67">
            <v>1.1011455846147718E-5</v>
          </cell>
          <cell r="BA67">
            <v>1.0928072137472344E-5</v>
          </cell>
          <cell r="BB67">
            <v>1.0846666997401683E-5</v>
          </cell>
          <cell r="BC67">
            <v>1.0766009250361958E-5</v>
          </cell>
          <cell r="BD67">
            <v>1.0686431212907553E-5</v>
          </cell>
          <cell r="BE67">
            <v>1.0608646481405954E-5</v>
          </cell>
          <cell r="BF67">
            <v>1.053070367525957E-5</v>
          </cell>
          <cell r="BG67">
            <v>1.0453799656863743E-5</v>
          </cell>
          <cell r="BH67">
            <v>1.0379386227441532E-5</v>
          </cell>
          <cell r="BI67">
            <v>1.0308307743080937E-5</v>
          </cell>
          <cell r="BJ67">
            <v>1.0238189809717496E-5</v>
          </cell>
        </row>
        <row r="68">
          <cell r="P68">
            <v>1.0205476946273007E-3</v>
          </cell>
          <cell r="Q68">
            <v>1.0354205611086793E-3</v>
          </cell>
          <cell r="R68">
            <v>1.1013442463530907E-3</v>
          </cell>
          <cell r="S68">
            <v>1.0918405092166382E-3</v>
          </cell>
          <cell r="T68">
            <v>1.0776784905430234E-3</v>
          </cell>
          <cell r="U68">
            <v>1.0634363129072531E-3</v>
          </cell>
          <cell r="V68">
            <v>1.0480995864552525E-3</v>
          </cell>
          <cell r="W68">
            <v>1.0293892669258166E-3</v>
          </cell>
          <cell r="X68">
            <v>1.0108049205695645E-3</v>
          </cell>
          <cell r="Y68">
            <v>9.919389419875929E-4</v>
          </cell>
          <cell r="Z68">
            <v>9.7311260849711775E-4</v>
          </cell>
          <cell r="AA68">
            <v>9.5412120726767876E-4</v>
          </cell>
          <cell r="AB68">
            <v>9.3506777164662858E-4</v>
          </cell>
          <cell r="AC68">
            <v>9.160064324250023E-4</v>
          </cell>
          <cell r="AD68">
            <v>8.9678079326248328E-4</v>
          </cell>
          <cell r="AE68">
            <v>8.7766275187955414E-4</v>
          </cell>
          <cell r="AF68">
            <v>8.5895909008988516E-4</v>
          </cell>
          <cell r="AG68">
            <v>8.421242524178185E-4</v>
          </cell>
          <cell r="AH68">
            <v>8.2772332948541502E-4</v>
          </cell>
          <cell r="AI68">
            <v>8.1351156624723297E-4</v>
          </cell>
          <cell r="AJ68">
            <v>7.9958758483236259E-4</v>
          </cell>
          <cell r="AK68">
            <v>7.8553550625776083E-4</v>
          </cell>
          <cell r="AL68">
            <v>7.7128205965720689E-4</v>
          </cell>
          <cell r="AM68">
            <v>7.5692199957734367E-4</v>
          </cell>
          <cell r="AN68">
            <v>7.426700070211499E-4</v>
          </cell>
          <cell r="AO68">
            <v>7.2857831271039926E-4</v>
          </cell>
          <cell r="AP68">
            <v>7.145705849505796E-4</v>
          </cell>
          <cell r="AQ68">
            <v>7.0059132154902078E-4</v>
          </cell>
          <cell r="AR68">
            <v>6.8681599707940365E-4</v>
          </cell>
          <cell r="AS68">
            <v>6.7330213250619002E-4</v>
          </cell>
          <cell r="AT68">
            <v>6.6005613872390585E-4</v>
          </cell>
          <cell r="AU68">
            <v>6.471367884959328E-4</v>
          </cell>
          <cell r="AV68">
            <v>6.346361341026932E-4</v>
          </cell>
          <cell r="AW68">
            <v>6.2213755477187225E-4</v>
          </cell>
          <cell r="AX68">
            <v>6.1028614838358453E-4</v>
          </cell>
          <cell r="AY68">
            <v>5.9902408826417123E-4</v>
          </cell>
          <cell r="AZ68">
            <v>5.8838033416500524E-4</v>
          </cell>
          <cell r="BA68">
            <v>5.7832602392377528E-4</v>
          </cell>
          <cell r="BB68">
            <v>5.6892709154850434E-4</v>
          </cell>
          <cell r="BC68">
            <v>5.6011097690808075E-4</v>
          </cell>
          <cell r="BD68">
            <v>5.5186574888598341E-4</v>
          </cell>
          <cell r="BE68">
            <v>5.4413906224480872E-4</v>
          </cell>
          <cell r="BF68">
            <v>5.3684790975474335E-4</v>
          </cell>
          <cell r="BG68">
            <v>5.2994903147605737E-4</v>
          </cell>
          <cell r="BH68">
            <v>5.2341712331217035E-4</v>
          </cell>
          <cell r="BI68">
            <v>5.1720804383597393E-4</v>
          </cell>
          <cell r="BJ68">
            <v>5.1129544184664861E-4</v>
          </cell>
        </row>
        <row r="69">
          <cell r="P69">
            <v>7.471235985974324E-4</v>
          </cell>
          <cell r="Q69">
            <v>7.8911381397180644E-4</v>
          </cell>
          <cell r="R69">
            <v>9.2089444143133952E-4</v>
          </cell>
          <cell r="S69">
            <v>9.8882230530930007E-4</v>
          </cell>
          <cell r="T69">
            <v>1.0467365212743344E-3</v>
          </cell>
          <cell r="U69">
            <v>1.1016204270860501E-3</v>
          </cell>
          <cell r="V69">
            <v>1.152510302449364E-3</v>
          </cell>
          <cell r="W69">
            <v>1.1980800720621204E-3</v>
          </cell>
          <cell r="X69">
            <v>1.2441824296066681E-3</v>
          </cell>
          <cell r="Y69">
            <v>1.288917794992813E-3</v>
          </cell>
          <cell r="Z69">
            <v>1.3327264127366842E-3</v>
          </cell>
          <cell r="AA69">
            <v>1.375730377917356E-3</v>
          </cell>
          <cell r="AB69">
            <v>1.4191383246256422E-3</v>
          </cell>
          <cell r="AC69">
            <v>1.462135330093671E-3</v>
          </cell>
          <cell r="AD69">
            <v>1.5049090021543631E-3</v>
          </cell>
          <cell r="AE69">
            <v>1.5469673411363754E-3</v>
          </cell>
          <cell r="AF69">
            <v>1.5893716407050426E-3</v>
          </cell>
          <cell r="AG69">
            <v>1.6328652663875507E-3</v>
          </cell>
          <cell r="AH69">
            <v>1.6761397763840184E-3</v>
          </cell>
          <cell r="AI69">
            <v>1.7190525338845954E-3</v>
          </cell>
          <cell r="AJ69">
            <v>1.7618484586854315E-3</v>
          </cell>
          <cell r="AK69">
            <v>1.8041217870748188E-3</v>
          </cell>
          <cell r="AL69">
            <v>1.845754811316542E-3</v>
          </cell>
          <cell r="AM69">
            <v>1.8872849855752546E-3</v>
          </cell>
          <cell r="AN69">
            <v>1.9288070542980119E-3</v>
          </cell>
          <cell r="AO69">
            <v>1.9702300681117431E-3</v>
          </cell>
          <cell r="AP69">
            <v>2.0115984514582092E-3</v>
          </cell>
          <cell r="AQ69">
            <v>2.0528295002956785E-3</v>
          </cell>
          <cell r="AR69">
            <v>2.0937595563635223E-3</v>
          </cell>
          <cell r="AS69">
            <v>2.1344137906513065E-3</v>
          </cell>
          <cell r="AT69">
            <v>2.1749070216482065E-3</v>
          </cell>
          <cell r="AU69">
            <v>2.2150560872885058E-3</v>
          </cell>
          <cell r="AV69">
            <v>2.2549273900934232E-3</v>
          </cell>
          <cell r="AW69">
            <v>2.2946600476500528E-3</v>
          </cell>
          <cell r="AX69">
            <v>2.3343906088670648E-3</v>
          </cell>
          <cell r="AY69">
            <v>2.3739970769046377E-3</v>
          </cell>
          <cell r="AZ69">
            <v>2.4136225732990313E-3</v>
          </cell>
          <cell r="BA69">
            <v>2.4533049189529371E-3</v>
          </cell>
          <cell r="BB69">
            <v>2.4932271070653351E-3</v>
          </cell>
          <cell r="BC69">
            <v>2.533007402753164E-3</v>
          </cell>
          <cell r="BD69">
            <v>2.5727293422278339E-3</v>
          </cell>
          <cell r="BE69">
            <v>2.6123441059874536E-3</v>
          </cell>
          <cell r="BF69">
            <v>2.6517545453928881E-3</v>
          </cell>
          <cell r="BG69">
            <v>2.6909190634225658E-3</v>
          </cell>
          <cell r="BH69">
            <v>2.7364964060391755E-3</v>
          </cell>
          <cell r="BI69">
            <v>2.7824645761746203E-3</v>
          </cell>
          <cell r="BJ69">
            <v>2.8236883402982743E-3</v>
          </cell>
        </row>
        <row r="70">
          <cell r="P70">
            <v>7.7828698339589475E-3</v>
          </cell>
          <cell r="Q70">
            <v>7.9933144157674652E-3</v>
          </cell>
          <cell r="R70">
            <v>8.7450166364657234E-3</v>
          </cell>
          <cell r="S70">
            <v>8.8945547428516056E-3</v>
          </cell>
          <cell r="T70">
            <v>8.9796116660773011E-3</v>
          </cell>
          <cell r="U70">
            <v>9.0638515329399729E-3</v>
          </cell>
          <cell r="V70">
            <v>9.1397652953414763E-3</v>
          </cell>
          <cell r="W70">
            <v>9.1912429919895414E-3</v>
          </cell>
          <cell r="X70">
            <v>9.250554877061867E-3</v>
          </cell>
          <cell r="Y70">
            <v>9.3140304941853498E-3</v>
          </cell>
          <cell r="Z70">
            <v>9.3838692867687524E-3</v>
          </cell>
          <cell r="AA70">
            <v>9.4598621271156612E-3</v>
          </cell>
          <cell r="AB70">
            <v>9.5424935350263869E-3</v>
          </cell>
          <cell r="AC70">
            <v>9.6318391832399698E-3</v>
          </cell>
          <cell r="AD70">
            <v>9.7284169834267187E-3</v>
          </cell>
          <cell r="AE70">
            <v>9.8326606688615807E-3</v>
          </cell>
          <cell r="AF70">
            <v>9.9446311713128829E-3</v>
          </cell>
          <cell r="AG70">
            <v>1.0064810220646474E-2</v>
          </cell>
          <cell r="AH70">
            <v>1.0192110940864989E-2</v>
          </cell>
          <cell r="AI70">
            <v>1.03267409135762E-2</v>
          </cell>
          <cell r="AJ70">
            <v>1.0468945122176974E-2</v>
          </cell>
          <cell r="AK70">
            <v>1.0617378873036978E-2</v>
          </cell>
          <cell r="AL70">
            <v>1.0772951058479687E-2</v>
          </cell>
          <cell r="AM70">
            <v>1.0936442896296299E-2</v>
          </cell>
          <cell r="AN70">
            <v>1.1107564735235571E-2</v>
          </cell>
          <cell r="AO70">
            <v>1.1285944815651108E-2</v>
          </cell>
          <cell r="AP70">
            <v>1.1471320774991845E-2</v>
          </cell>
          <cell r="AQ70">
            <v>1.1662865739884129E-2</v>
          </cell>
          <cell r="AR70">
            <v>1.1860054815381736E-2</v>
          </cell>
          <cell r="AS70">
            <v>1.2063159519832806E-2</v>
          </cell>
          <cell r="AT70">
            <v>1.2272287630507125E-2</v>
          </cell>
          <cell r="AU70">
            <v>1.2486978949390928E-2</v>
          </cell>
          <cell r="AV70">
            <v>1.2707149329968314E-2</v>
          </cell>
          <cell r="AW70">
            <v>1.293337613392552E-2</v>
          </cell>
          <cell r="AX70">
            <v>1.3164920198328019E-2</v>
          </cell>
          <cell r="AY70">
            <v>1.3400989379018038E-2</v>
          </cell>
          <cell r="AZ70">
            <v>1.3642285527490788E-2</v>
          </cell>
          <cell r="BA70">
            <v>1.3888347962184702E-2</v>
          </cell>
          <cell r="BB70">
            <v>1.4140531887769257E-2</v>
          </cell>
          <cell r="BC70">
            <v>1.439689631959361E-2</v>
          </cell>
          <cell r="BD70">
            <v>1.4657957973394885E-2</v>
          </cell>
          <cell r="BE70">
            <v>1.4923348890777365E-2</v>
          </cell>
          <cell r="BF70">
            <v>1.5191561810902039E-2</v>
          </cell>
          <cell r="BG70">
            <v>1.5462174261895039E-2</v>
          </cell>
          <cell r="BH70">
            <v>1.5735314585948845E-2</v>
          </cell>
          <cell r="BI70">
            <v>1.601078914361791E-2</v>
          </cell>
          <cell r="BJ70">
            <v>1.6284610358801389E-2</v>
          </cell>
        </row>
        <row r="71">
          <cell r="P71">
            <v>1.1905714743752347E-3</v>
          </cell>
          <cell r="Q71">
            <v>1.2844101968946758E-3</v>
          </cell>
          <cell r="R71">
            <v>1.3982432329840337E-3</v>
          </cell>
          <cell r="S71">
            <v>1.4377242057355844E-3</v>
          </cell>
          <cell r="T71">
            <v>1.4695164300184507E-3</v>
          </cell>
          <cell r="U71">
            <v>1.5095542891574612E-3</v>
          </cell>
          <cell r="V71">
            <v>1.5798119120964155E-3</v>
          </cell>
          <cell r="W71">
            <v>1.648269401904275E-3</v>
          </cell>
          <cell r="X71">
            <v>1.7218682653363181E-3</v>
          </cell>
          <cell r="Y71">
            <v>1.8038652609072871E-3</v>
          </cell>
          <cell r="Z71">
            <v>1.8890065615247867E-3</v>
          </cell>
          <cell r="AA71">
            <v>1.9777836382808564E-3</v>
          </cell>
          <cell r="AB71">
            <v>2.0696917899730625E-3</v>
          </cell>
          <cell r="AC71">
            <v>2.1648336007357369E-3</v>
          </cell>
          <cell r="AD71">
            <v>2.2626667423152418E-3</v>
          </cell>
          <cell r="AE71">
            <v>2.3621566232430043E-3</v>
          </cell>
          <cell r="AF71">
            <v>2.4620151054325851E-3</v>
          </cell>
          <cell r="AG71">
            <v>2.5615956592197914E-3</v>
          </cell>
          <cell r="AH71">
            <v>2.6607979371655794E-3</v>
          </cell>
          <cell r="AI71">
            <v>2.7593430107499778E-3</v>
          </cell>
          <cell r="AJ71">
            <v>2.8572764537887932E-3</v>
          </cell>
          <cell r="AK71">
            <v>2.9544225425394166E-3</v>
          </cell>
          <cell r="AL71">
            <v>3.0509035591280054E-3</v>
          </cell>
          <cell r="AM71">
            <v>3.1468080597556736E-3</v>
          </cell>
          <cell r="AN71">
            <v>3.2420516040782394E-3</v>
          </cell>
          <cell r="AO71">
            <v>3.3377650541329086E-3</v>
          </cell>
          <cell r="AP71">
            <v>3.43523043018365E-3</v>
          </cell>
          <cell r="AQ71">
            <v>3.5346732956658489E-3</v>
          </cell>
          <cell r="AR71">
            <v>3.6358865398020924E-3</v>
          </cell>
          <cell r="AS71">
            <v>3.7391441326253671E-3</v>
          </cell>
          <cell r="AT71">
            <v>3.8451555632288883E-3</v>
          </cell>
          <cell r="AU71">
            <v>3.9540571197705481E-3</v>
          </cell>
          <cell r="AV71">
            <v>4.0656998450298524E-3</v>
          </cell>
          <cell r="AW71">
            <v>4.1805279683052822E-3</v>
          </cell>
          <cell r="AX71">
            <v>4.2972581814293099E-3</v>
          </cell>
          <cell r="AY71">
            <v>4.4123271410853289E-3</v>
          </cell>
          <cell r="AZ71">
            <v>4.5227213489895945E-3</v>
          </cell>
          <cell r="BA71">
            <v>4.6267643806362614E-3</v>
          </cell>
          <cell r="BB71">
            <v>4.7241704464655813E-3</v>
          </cell>
          <cell r="BC71">
            <v>4.8145063403916997E-3</v>
          </cell>
          <cell r="BD71">
            <v>4.8983422673873596E-3</v>
          </cell>
          <cell r="BE71">
            <v>4.9773922226530008E-3</v>
          </cell>
          <cell r="BF71">
            <v>5.0515657795330102E-3</v>
          </cell>
          <cell r="BG71">
            <v>5.1208913357834868E-3</v>
          </cell>
          <cell r="BH71">
            <v>5.1860039219085901E-3</v>
          </cell>
          <cell r="BI71">
            <v>5.2472148309701365E-3</v>
          </cell>
          <cell r="BJ71">
            <v>5.3063604023659752E-3</v>
          </cell>
        </row>
        <row r="72">
          <cell r="P72">
            <v>1.6411132132222988E-3</v>
          </cell>
          <cell r="Q72">
            <v>1.7933025526983011E-3</v>
          </cell>
          <cell r="R72">
            <v>1.9622485715264665E-3</v>
          </cell>
          <cell r="S72">
            <v>2.0057714593973426E-3</v>
          </cell>
          <cell r="T72">
            <v>2.018209138620621E-3</v>
          </cell>
          <cell r="U72">
            <v>2.0423414604717098E-3</v>
          </cell>
          <cell r="V72">
            <v>2.1070869028095227E-3</v>
          </cell>
          <cell r="W72">
            <v>2.1688815385171121E-3</v>
          </cell>
          <cell r="X72">
            <v>2.2368845144057569E-3</v>
          </cell>
          <cell r="Y72">
            <v>2.3152959981794464E-3</v>
          </cell>
          <cell r="Z72">
            <v>2.3972927333170114E-3</v>
          </cell>
          <cell r="AA72">
            <v>2.4835195096270905E-3</v>
          </cell>
          <cell r="AB72">
            <v>2.5733960774766739E-3</v>
          </cell>
          <cell r="AC72">
            <v>2.6670535515763804E-3</v>
          </cell>
          <cell r="AD72">
            <v>2.7640741450769345E-3</v>
          </cell>
          <cell r="AE72">
            <v>2.8634661273311537E-3</v>
          </cell>
          <cell r="AF72">
            <v>2.9638624152576606E-3</v>
          </cell>
          <cell r="AG72">
            <v>3.0646751005983567E-3</v>
          </cell>
          <cell r="AH72">
            <v>3.1659471667402272E-3</v>
          </cell>
          <cell r="AI72">
            <v>3.2675859810882392E-3</v>
          </cell>
          <cell r="AJ72">
            <v>3.3696615842190528E-3</v>
          </cell>
          <cell r="AK72">
            <v>3.4720219904474233E-3</v>
          </cell>
          <cell r="AL72">
            <v>3.5749188716272394E-3</v>
          </cell>
          <cell r="AM72">
            <v>3.6782904088901512E-3</v>
          </cell>
          <cell r="AN72">
            <v>3.7819306935484762E-3</v>
          </cell>
          <cell r="AO72">
            <v>3.8870909323529038E-3</v>
          </cell>
          <cell r="AP72">
            <v>3.9949118781823899E-3</v>
          </cell>
          <cell r="AQ72">
            <v>4.1052575067277858E-3</v>
          </cell>
          <cell r="AR72">
            <v>4.2180289469425239E-3</v>
          </cell>
          <cell r="AS72">
            <v>4.3336487545733984E-3</v>
          </cell>
          <cell r="AT72">
            <v>4.4527618904823896E-3</v>
          </cell>
          <cell r="AU72">
            <v>4.5753883010660494E-3</v>
          </cell>
          <cell r="AV72">
            <v>4.7012842135830063E-3</v>
          </cell>
          <cell r="AW72">
            <v>4.8308967847944658E-3</v>
          </cell>
          <cell r="AX72">
            <v>4.9628703452335148E-3</v>
          </cell>
          <cell r="AY72">
            <v>5.0935362681606986E-3</v>
          </cell>
          <cell r="AZ72">
            <v>5.2198838721894871E-3</v>
          </cell>
          <cell r="BA72">
            <v>5.3401669294325825E-3</v>
          </cell>
          <cell r="BB72">
            <v>5.454065690805171E-3</v>
          </cell>
          <cell r="BC72">
            <v>5.5610255228030871E-3</v>
          </cell>
          <cell r="BD72">
            <v>5.6615067181270389E-3</v>
          </cell>
          <cell r="BE72">
            <v>5.7572544841154811E-3</v>
          </cell>
          <cell r="BF72">
            <v>5.8480499631610814E-3</v>
          </cell>
          <cell r="BG72">
            <v>5.9338946713004131E-3</v>
          </cell>
          <cell r="BH72">
            <v>6.0154585821386242E-3</v>
          </cell>
          <cell r="BI72">
            <v>6.0930047552737732E-3</v>
          </cell>
          <cell r="BJ72">
            <v>6.1687734910948503E-3</v>
          </cell>
        </row>
        <row r="73">
          <cell r="P73">
            <v>1.7790802745749493E-3</v>
          </cell>
          <cell r="Q73">
            <v>1.9666106686711594E-3</v>
          </cell>
          <cell r="R73">
            <v>2.1781248295387394E-3</v>
          </cell>
          <cell r="S73">
            <v>2.2375099302720976E-3</v>
          </cell>
          <cell r="T73">
            <v>2.2790889877128896E-3</v>
          </cell>
          <cell r="U73">
            <v>2.3276148152522012E-3</v>
          </cell>
          <cell r="V73">
            <v>2.4169327635333352E-3</v>
          </cell>
          <cell r="W73">
            <v>2.4976995469479695E-3</v>
          </cell>
          <cell r="X73">
            <v>2.5802634900403535E-3</v>
          </cell>
          <cell r="Y73">
            <v>2.6695132615431197E-3</v>
          </cell>
          <cell r="Z73">
            <v>2.7574487066314378E-3</v>
          </cell>
          <cell r="AA73">
            <v>2.8447076259716015E-3</v>
          </cell>
          <cell r="AB73">
            <v>2.9306207783660332E-3</v>
          </cell>
          <cell r="AC73">
            <v>3.0151289455909846E-3</v>
          </cell>
          <cell r="AD73">
            <v>3.098173552577676E-3</v>
          </cell>
          <cell r="AE73">
            <v>3.1798403266170374E-3</v>
          </cell>
          <cell r="AF73">
            <v>3.259780498302819E-3</v>
          </cell>
          <cell r="AG73">
            <v>3.3378105484138318E-3</v>
          </cell>
          <cell r="AH73">
            <v>3.4141521665909187E-3</v>
          </cell>
          <cell r="AI73">
            <v>3.489012470767524E-3</v>
          </cell>
          <cell r="AJ73">
            <v>3.5625281841152184E-3</v>
          </cell>
          <cell r="AK73">
            <v>3.6343626847951901E-3</v>
          </cell>
          <cell r="AL73">
            <v>3.704789140628586E-3</v>
          </cell>
          <cell r="AM73">
            <v>3.7738475160969728E-3</v>
          </cell>
          <cell r="AN73">
            <v>3.8408972940555453E-3</v>
          </cell>
          <cell r="AO73">
            <v>3.9058660457931501E-3</v>
          </cell>
          <cell r="AP73">
            <v>3.9688034222405862E-3</v>
          </cell>
          <cell r="AQ73">
            <v>4.0293536245379572E-3</v>
          </cell>
          <cell r="AR73">
            <v>4.0872121810636907E-3</v>
          </cell>
          <cell r="AS73">
            <v>4.142418153200972E-3</v>
          </cell>
          <cell r="AT73">
            <v>4.1950824476320184E-3</v>
          </cell>
          <cell r="AU73">
            <v>4.2447763034715183E-3</v>
          </cell>
          <cell r="AV73">
            <v>4.2911532780883482E-3</v>
          </cell>
          <cell r="AW73">
            <v>4.3345323541510924E-3</v>
          </cell>
          <cell r="AX73">
            <v>4.3746493176575934E-3</v>
          </cell>
          <cell r="AY73">
            <v>4.4111018207007554E-3</v>
          </cell>
          <cell r="AZ73">
            <v>4.4444453268214779E-3</v>
          </cell>
          <cell r="BA73">
            <v>4.4749097745231297E-3</v>
          </cell>
          <cell r="BB73">
            <v>4.5029045967571804E-3</v>
          </cell>
          <cell r="BC73">
            <v>4.5282365766997545E-3</v>
          </cell>
          <cell r="BD73">
            <v>4.5506797425252767E-3</v>
          </cell>
          <cell r="BE73">
            <v>4.5706865767825861E-3</v>
          </cell>
          <cell r="BF73">
            <v>4.58771340153084E-3</v>
          </cell>
          <cell r="BG73">
            <v>4.6018561624491944E-3</v>
          </cell>
          <cell r="BH73">
            <v>4.6135917707445127E-3</v>
          </cell>
          <cell r="BI73">
            <v>4.6229613026489633E-3</v>
          </cell>
          <cell r="BJ73">
            <v>4.6321081749867371E-3</v>
          </cell>
        </row>
        <row r="74">
          <cell r="P74">
            <v>1.5862541158885015E-3</v>
          </cell>
          <cell r="Q74">
            <v>1.7572887839535094E-3</v>
          </cell>
          <cell r="R74">
            <v>1.9497000141902824E-3</v>
          </cell>
          <cell r="S74">
            <v>2.0162294554754933E-3</v>
          </cell>
          <cell r="T74">
            <v>2.0758712314822309E-3</v>
          </cell>
          <cell r="U74">
            <v>2.1409960762775334E-3</v>
          </cell>
          <cell r="V74">
            <v>2.2433901678685546E-3</v>
          </cell>
          <cell r="W74">
            <v>2.3379677774420606E-3</v>
          </cell>
          <cell r="X74">
            <v>2.4343307323716167E-3</v>
          </cell>
          <cell r="Y74">
            <v>2.5372044439786671E-3</v>
          </cell>
          <cell r="Z74">
            <v>2.6390642716960558E-3</v>
          </cell>
          <cell r="AA74">
            <v>2.7404543635959023E-3</v>
          </cell>
          <cell r="AB74">
            <v>2.8405960910890152E-3</v>
          </cell>
          <cell r="AC74">
            <v>2.9394141995814998E-3</v>
          </cell>
          <cell r="AD74">
            <v>3.0370089257637112E-3</v>
          </cell>
          <cell r="AE74">
            <v>3.1335172454799395E-3</v>
          </cell>
          <cell r="AF74">
            <v>3.2284525722566767E-3</v>
          </cell>
          <cell r="AG74">
            <v>3.3214829931811143E-3</v>
          </cell>
          <cell r="AH74">
            <v>3.4129501273338085E-3</v>
          </cell>
          <cell r="AI74">
            <v>3.5032032406656639E-3</v>
          </cell>
          <cell r="AJ74">
            <v>3.5923602514533475E-3</v>
          </cell>
          <cell r="AK74">
            <v>3.6800833110873315E-3</v>
          </cell>
          <cell r="AL74">
            <v>3.7666214500988054E-3</v>
          </cell>
          <cell r="AM74">
            <v>3.8519883361268267E-3</v>
          </cell>
          <cell r="AN74">
            <v>3.935566761317494E-3</v>
          </cell>
          <cell r="AO74">
            <v>4.017310097367781E-3</v>
          </cell>
          <cell r="AP74">
            <v>4.0972810239461935E-3</v>
          </cell>
          <cell r="AQ74">
            <v>4.1750960010069555E-3</v>
          </cell>
          <cell r="AR74">
            <v>4.2504331270683017E-3</v>
          </cell>
          <cell r="AS74">
            <v>4.3233490660073027E-3</v>
          </cell>
          <cell r="AT74">
            <v>4.3939445570078291E-3</v>
          </cell>
          <cell r="AU74">
            <v>4.4617683358196148E-3</v>
          </cell>
          <cell r="AV74">
            <v>4.5264634425418171E-3</v>
          </cell>
          <cell r="AW74">
            <v>4.5883268310800878E-3</v>
          </cell>
          <cell r="AX74">
            <v>4.6470026912378056E-3</v>
          </cell>
          <cell r="AY74">
            <v>4.7019808492425631E-3</v>
          </cell>
          <cell r="AZ74">
            <v>4.7537943034669846E-3</v>
          </cell>
          <cell r="BA74">
            <v>4.802628183917872E-3</v>
          </cell>
          <cell r="BB74">
            <v>4.848873706747775E-3</v>
          </cell>
          <cell r="BC74">
            <v>4.8922951454658057E-3</v>
          </cell>
          <cell r="BD74">
            <v>4.9326319181956183E-3</v>
          </cell>
          <cell r="BE74">
            <v>4.970383925912444E-3</v>
          </cell>
          <cell r="BF74">
            <v>5.004939098084903E-3</v>
          </cell>
          <cell r="BG74">
            <v>5.0363406016646342E-3</v>
          </cell>
          <cell r="BH74">
            <v>5.0650887022475844E-3</v>
          </cell>
          <cell r="BI74">
            <v>5.0912394677083469E-3</v>
          </cell>
          <cell r="BJ74">
            <v>5.1170140402797782E-3</v>
          </cell>
        </row>
        <row r="75">
          <cell r="P75">
            <v>9.1312578111092549E-5</v>
          </cell>
          <cell r="Q75">
            <v>8.8006905215157508E-5</v>
          </cell>
          <cell r="R75">
            <v>8.4822648855717496E-5</v>
          </cell>
          <cell r="S75">
            <v>7.6099995898089762E-5</v>
          </cell>
          <cell r="T75">
            <v>6.8052912433130819E-5</v>
          </cell>
          <cell r="U75">
            <v>6.1300445518778403E-5</v>
          </cell>
          <cell r="V75">
            <v>5.6369909914268635E-5</v>
          </cell>
          <cell r="W75">
            <v>5.1771458926170343E-5</v>
          </cell>
          <cell r="X75">
            <v>4.7678128372812014E-5</v>
          </cell>
          <cell r="Y75">
            <v>4.4084024097283237E-5</v>
          </cell>
          <cell r="Z75">
            <v>4.0784119721851025E-5</v>
          </cell>
          <cell r="AA75">
            <v>3.7750561465955817E-5</v>
          </cell>
          <cell r="AB75">
            <v>3.49395222305672E-5</v>
          </cell>
          <cell r="AC75">
            <v>3.2330119726634711E-5</v>
          </cell>
          <cell r="AD75">
            <v>2.989705893524819E-5</v>
          </cell>
          <cell r="AE75">
            <v>2.7623237227804383E-5</v>
          </cell>
          <cell r="AF75">
            <v>2.5495709951695227E-5</v>
          </cell>
          <cell r="AG75">
            <v>2.3504014584625443E-5</v>
          </cell>
          <cell r="AH75">
            <v>2.1636456200072968E-5</v>
          </cell>
          <cell r="AI75">
            <v>1.9880707953721863E-5</v>
          </cell>
          <cell r="AJ75">
            <v>1.823309002013589E-5</v>
          </cell>
          <cell r="AK75">
            <v>1.6685777337670514E-5</v>
          </cell>
          <cell r="AL75">
            <v>1.5234148539709219E-5</v>
          </cell>
          <cell r="AM75">
            <v>1.3874957805016363E-5</v>
          </cell>
          <cell r="AN75">
            <v>1.2601547699351316E-5</v>
          </cell>
          <cell r="AO75">
            <v>1.1411305289561067E-5</v>
          </cell>
          <cell r="AP75">
            <v>1.0300016561444913E-5</v>
          </cell>
          <cell r="AQ75">
            <v>9.2641117311345472E-6</v>
          </cell>
          <cell r="AR75">
            <v>8.3041745923527589E-6</v>
          </cell>
          <cell r="AS75">
            <v>7.4166549673394335E-6</v>
          </cell>
          <cell r="AT75">
            <v>6.5974474723727478E-6</v>
          </cell>
          <cell r="AU75">
            <v>5.844715794970574E-6</v>
          </cell>
          <cell r="AV75">
            <v>5.155239493055868E-6</v>
          </cell>
          <cell r="AW75">
            <v>4.5272985819091921E-6</v>
          </cell>
          <cell r="AX75">
            <v>3.9589779261904082E-6</v>
          </cell>
          <cell r="AY75">
            <v>3.4461092061055239E-6</v>
          </cell>
          <cell r="AZ75">
            <v>2.9854213622315941E-6</v>
          </cell>
          <cell r="BA75">
            <v>2.5740831660940471E-6</v>
          </cell>
          <cell r="BB75">
            <v>2.2090562583548387E-6</v>
          </cell>
          <cell r="BC75">
            <v>1.8869044529238118E-6</v>
          </cell>
          <cell r="BD75">
            <v>1.6044086831504583E-6</v>
          </cell>
          <cell r="BE75">
            <v>1.3581780371951907E-6</v>
          </cell>
          <cell r="BF75">
            <v>1.1445651631282778E-6</v>
          </cell>
          <cell r="BG75">
            <v>9.6060150098023195E-7</v>
          </cell>
          <cell r="BH75">
            <v>8.0316445637610774E-7</v>
          </cell>
          <cell r="BI75">
            <v>6.6922696764332721E-7</v>
          </cell>
          <cell r="BJ75">
            <v>5.559450672112831E-7</v>
          </cell>
        </row>
        <row r="76">
          <cell r="P76">
            <v>1.9814879074833702E-4</v>
          </cell>
          <cell r="Q76">
            <v>1.8240823594467651E-4</v>
          </cell>
          <cell r="R76">
            <v>1.6719318077905109E-4</v>
          </cell>
          <cell r="S76">
            <v>1.4273013732922439E-4</v>
          </cell>
          <cell r="T76">
            <v>1.2153879701993795E-4</v>
          </cell>
          <cell r="U76">
            <v>1.0436360647881737E-4</v>
          </cell>
          <cell r="V76">
            <v>9.1610241983829146E-5</v>
          </cell>
          <cell r="W76">
            <v>8.0452795055022409E-5</v>
          </cell>
          <cell r="X76">
            <v>7.0986172176820138E-5</v>
          </cell>
          <cell r="Y76">
            <v>6.3021114301602368E-5</v>
          </cell>
          <cell r="Z76">
            <v>5.6110192170596733E-5</v>
          </cell>
          <cell r="AA76">
            <v>5.0094264980258423E-5</v>
          </cell>
          <cell r="AB76">
            <v>4.4823143103926788E-5</v>
          </cell>
          <cell r="AC76">
            <v>4.0187771354179172E-5</v>
          </cell>
          <cell r="AD76">
            <v>3.6093982966160922E-5</v>
          </cell>
          <cell r="AE76">
            <v>3.2465490575599574E-5</v>
          </cell>
          <cell r="AF76">
            <v>2.9233651297848318E-5</v>
          </cell>
          <cell r="AG76">
            <v>2.6346234408017585E-5</v>
          </cell>
          <cell r="AH76">
            <v>2.3759272732971069E-5</v>
          </cell>
          <cell r="AI76">
            <v>2.1432802909975567E-5</v>
          </cell>
          <cell r="AJ76">
            <v>1.9335833955005073E-5</v>
          </cell>
          <cell r="AK76">
            <v>1.7438683604527543E-5</v>
          </cell>
          <cell r="AL76">
            <v>1.5720082410192028E-5</v>
          </cell>
          <cell r="AM76">
            <v>1.4161338125722336E-5</v>
          </cell>
          <cell r="AN76">
            <v>1.2742769793399625E-5</v>
          </cell>
          <cell r="AO76">
            <v>1.1449836368835051E-5</v>
          </cell>
          <cell r="AP76">
            <v>1.0270747265500233E-5</v>
          </cell>
          <cell r="AQ76">
            <v>9.1962955541718021E-6</v>
          </cell>
          <cell r="AR76">
            <v>8.2175225363844108E-6</v>
          </cell>
          <cell r="AS76">
            <v>7.3263549155619512E-6</v>
          </cell>
          <cell r="AT76">
            <v>6.5167789259638334E-6</v>
          </cell>
          <cell r="AU76">
            <v>5.781458224446846E-6</v>
          </cell>
          <cell r="AV76">
            <v>5.1143315592934776E-6</v>
          </cell>
          <cell r="AW76">
            <v>4.5104151469440035E-6</v>
          </cell>
          <cell r="AX76">
            <v>3.9645873529311594E-6</v>
          </cell>
          <cell r="AY76">
            <v>3.4729923153624291E-6</v>
          </cell>
          <cell r="AZ76">
            <v>3.0322836554490887E-6</v>
          </cell>
          <cell r="BA76">
            <v>2.6385885508724831E-6</v>
          </cell>
          <cell r="BB76">
            <v>2.2880760302024343E-6</v>
          </cell>
          <cell r="BC76">
            <v>1.9767168922587516E-6</v>
          </cell>
          <cell r="BD76">
            <v>1.7010823935374817E-6</v>
          </cell>
          <cell r="BE76">
            <v>1.4582628466389125E-6</v>
          </cell>
          <cell r="BF76">
            <v>1.2452309566783828E-6</v>
          </cell>
          <cell r="BG76">
            <v>1.0594331486874555E-6</v>
          </cell>
          <cell r="BH76">
            <v>8.9842641344246814E-7</v>
          </cell>
          <cell r="BI76">
            <v>7.596033378891284E-7</v>
          </cell>
          <cell r="BJ76">
            <v>6.4057215871256124E-7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microsoft.com/office/2006/relationships/xlExternalLinkPath/xlPathMissing" Target="Resultados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rgps" refreshedDate="42906.995777199074" createdVersion="5" refreshedVersion="5" minRefreshableVersion="3" recordCount="17507">
  <cacheSource type="worksheet">
    <worksheetSource ref="B2:I17509" sheet="Banco" r:id="rId2"/>
  </cacheSource>
  <cacheFields count="8">
    <cacheField name="Tema" numFmtId="0">
      <sharedItems count="2">
        <s v="Benefícios"/>
        <s v="Pop &amp; Contribuintes"/>
      </sharedItems>
    </cacheField>
    <cacheField name="Informação" numFmtId="0">
      <sharedItems count="3">
        <s v="Quantidade"/>
        <s v="Valor (R$ mi)"/>
        <s v="Valor (% PIB)"/>
      </sharedItems>
    </cacheField>
    <cacheField name="Classe" numFmtId="0">
      <sharedItems count="3">
        <s v="Previdenciários"/>
        <s v="Assistenciais"/>
        <s v="―"/>
      </sharedItems>
    </cacheField>
    <cacheField name="Clientela" numFmtId="0">
      <sharedItems count="6">
        <s v="1. Rural"/>
        <s v="2. Urbano Piso Prev"/>
        <s v="3. Urbano Acima do Piso"/>
        <s v="4. Assist"/>
        <s v="Urbano"/>
        <s v="―"/>
      </sharedItems>
    </cacheField>
    <cacheField name="Tipo" numFmtId="0">
      <sharedItems count="54">
        <s v="1.1 Ap. Idade"/>
        <s v="1.2 Ap. Idade Deficiente"/>
        <s v="1.3 ATC"/>
        <s v="1.4 Ap. Prof."/>
        <s v="1.5 ATC Deficiente"/>
        <s v="1.6 ATC Especial"/>
        <s v="1.7 Ap. Invalidez"/>
        <s v="1.8 Auxílio-Doença"/>
        <s v="1.9 Auxílio-Acidente"/>
        <s v="1.10 Auxílio-Reclusão"/>
        <s v="1.11 Salário-Maternidade"/>
        <s v="1.12 Pensão por Morte"/>
        <s v="2.1 Ap. Idade"/>
        <s v="2.2 Ap. Idade Deficiente"/>
        <s v="2.3 ATC"/>
        <s v="2.4 Ap. Prof."/>
        <s v="2.5 ATC Deficiente"/>
        <s v="2.6 ATC Especial"/>
        <s v="2.7 Ap. Invalidez"/>
        <s v="2.8 Auxílio-Doença"/>
        <s v="2.9 Auxílio-Acidente"/>
        <s v="2.10 Auxílio-Reclusão"/>
        <s v="2.11 Salário-Maternidade"/>
        <s v="2.12 Pensão por Morte"/>
        <s v="3.1 Ap. Idade"/>
        <s v="3.2 Ap. Idade Deficiente"/>
        <s v="3.3 ATC"/>
        <s v="3.4 Ap. Prof."/>
        <s v="3.5 ATC Deficiente"/>
        <s v="3.6 ATC Especial"/>
        <s v="3.7 Ap. Invalidez"/>
        <s v="3.8 Auxílio-Doença"/>
        <s v="3.9 Auxílio-Acidente"/>
        <s v="3.10 Auxílio-Reclusão"/>
        <s v="3.11 Salário-Maternidade"/>
        <s v="3.12 Pensão por Morte"/>
        <s v="4.1 LOAS Idoso"/>
        <s v="4.2 LOAS Deficiente"/>
        <s v="4.3 RMV"/>
        <s v="População"/>
        <s v="PIA (10+)"/>
        <s v="PIA (16+)"/>
        <s v="PIA (16-65)"/>
        <s v="PEA (10+)"/>
        <s v="PEA (16+)"/>
        <s v="Pop Ocupada (10+)"/>
        <s v="Pop Ocupada (16+)"/>
        <s v="Contribuintes Acima SM"/>
        <s v="Contribuintes SM"/>
        <s v="Contribuintes"/>
        <s v="Massa Salarial"/>
        <s v="Massa Salarial Contribuintes"/>
        <s v="PIB"/>
        <s v="Receita"/>
      </sharedItems>
    </cacheField>
    <cacheField name="Sexo" numFmtId="0">
      <sharedItems count="3">
        <s v="Homens"/>
        <s v="Mulheres"/>
        <s v="―"/>
      </sharedItems>
    </cacheField>
    <cacheField name="Ano" numFmtId="0">
      <sharedItems containsSemiMixedTypes="0" containsString="0" containsNumber="1" containsInteger="1" minValue="2000" maxValue="2060" count="61"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  <n v="2026"/>
        <n v="2027"/>
        <n v="2028"/>
        <n v="2029"/>
        <n v="2030"/>
        <n v="2031"/>
        <n v="2032"/>
        <n v="2033"/>
        <n v="2034"/>
        <n v="2035"/>
        <n v="2036"/>
        <n v="2037"/>
        <n v="2038"/>
        <n v="2039"/>
        <n v="2040"/>
        <n v="2041"/>
        <n v="2042"/>
        <n v="2043"/>
        <n v="2044"/>
        <n v="2045"/>
        <n v="2046"/>
        <n v="2047"/>
        <n v="2048"/>
        <n v="2049"/>
        <n v="2050"/>
        <n v="2051"/>
        <n v="2052"/>
        <n v="2053"/>
        <n v="2054"/>
        <n v="2055"/>
        <n v="2056"/>
        <n v="2057"/>
        <n v="2058"/>
        <n v="2059"/>
        <n v="2060"/>
      </sharedItems>
    </cacheField>
    <cacheField name="Total" numFmtId="0">
      <sharedItems containsSemiMixedTypes="0" containsString="0" containsNumber="1" minValue="0" maxValue="102357790.03888497"/>
    </cacheField>
  </cacheFields>
  <extLst>
    <ext xmlns:x14="http://schemas.microsoft.com/office/spreadsheetml/2009/9/main" uri="{725AE2AE-9491-48be-B2B4-4EB974FC3084}">
      <x14:pivotCacheDefinition pivotCacheId="4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507">
  <r>
    <x v="0"/>
    <x v="0"/>
    <x v="0"/>
    <x v="0"/>
    <x v="0"/>
    <x v="0"/>
    <x v="0"/>
    <n v="0"/>
  </r>
  <r>
    <x v="0"/>
    <x v="0"/>
    <x v="0"/>
    <x v="0"/>
    <x v="0"/>
    <x v="0"/>
    <x v="1"/>
    <n v="0"/>
  </r>
  <r>
    <x v="0"/>
    <x v="0"/>
    <x v="0"/>
    <x v="0"/>
    <x v="0"/>
    <x v="0"/>
    <x v="2"/>
    <n v="0"/>
  </r>
  <r>
    <x v="0"/>
    <x v="0"/>
    <x v="0"/>
    <x v="0"/>
    <x v="0"/>
    <x v="0"/>
    <x v="3"/>
    <n v="0"/>
  </r>
  <r>
    <x v="0"/>
    <x v="0"/>
    <x v="0"/>
    <x v="0"/>
    <x v="0"/>
    <x v="0"/>
    <x v="4"/>
    <n v="0"/>
  </r>
  <r>
    <x v="0"/>
    <x v="0"/>
    <x v="0"/>
    <x v="0"/>
    <x v="0"/>
    <x v="0"/>
    <x v="5"/>
    <n v="0"/>
  </r>
  <r>
    <x v="0"/>
    <x v="0"/>
    <x v="0"/>
    <x v="0"/>
    <x v="0"/>
    <x v="0"/>
    <x v="6"/>
    <n v="0"/>
  </r>
  <r>
    <x v="0"/>
    <x v="0"/>
    <x v="0"/>
    <x v="0"/>
    <x v="0"/>
    <x v="0"/>
    <x v="7"/>
    <n v="0"/>
  </r>
  <r>
    <x v="0"/>
    <x v="0"/>
    <x v="0"/>
    <x v="0"/>
    <x v="0"/>
    <x v="0"/>
    <x v="8"/>
    <n v="0"/>
  </r>
  <r>
    <x v="0"/>
    <x v="0"/>
    <x v="0"/>
    <x v="0"/>
    <x v="0"/>
    <x v="0"/>
    <x v="9"/>
    <n v="0"/>
  </r>
  <r>
    <x v="0"/>
    <x v="0"/>
    <x v="0"/>
    <x v="0"/>
    <x v="0"/>
    <x v="0"/>
    <x v="10"/>
    <n v="2254044.7120629838"/>
  </r>
  <r>
    <x v="0"/>
    <x v="0"/>
    <x v="0"/>
    <x v="0"/>
    <x v="0"/>
    <x v="0"/>
    <x v="11"/>
    <n v="2254044.7120629838"/>
  </r>
  <r>
    <x v="0"/>
    <x v="0"/>
    <x v="0"/>
    <x v="0"/>
    <x v="0"/>
    <x v="0"/>
    <x v="12"/>
    <n v="2311070.1521569137"/>
  </r>
  <r>
    <x v="0"/>
    <x v="0"/>
    <x v="0"/>
    <x v="0"/>
    <x v="0"/>
    <x v="0"/>
    <x v="13"/>
    <n v="2366589.5044451114"/>
  </r>
  <r>
    <x v="0"/>
    <x v="0"/>
    <x v="0"/>
    <x v="0"/>
    <x v="0"/>
    <x v="0"/>
    <x v="14"/>
    <n v="2419530.5169669567"/>
  </r>
  <r>
    <x v="0"/>
    <x v="0"/>
    <x v="0"/>
    <x v="0"/>
    <x v="0"/>
    <x v="0"/>
    <x v="15"/>
    <n v="2468087.1232877485"/>
  </r>
  <r>
    <x v="0"/>
    <x v="0"/>
    <x v="0"/>
    <x v="0"/>
    <x v="0"/>
    <x v="0"/>
    <x v="16"/>
    <n v="2521550.7271124455"/>
  </r>
  <r>
    <x v="0"/>
    <x v="0"/>
    <x v="0"/>
    <x v="0"/>
    <x v="0"/>
    <x v="0"/>
    <x v="17"/>
    <n v="2579588.4558750116"/>
  </r>
  <r>
    <x v="0"/>
    <x v="0"/>
    <x v="0"/>
    <x v="0"/>
    <x v="0"/>
    <x v="0"/>
    <x v="18"/>
    <n v="2642249.6008446696"/>
  </r>
  <r>
    <x v="0"/>
    <x v="0"/>
    <x v="0"/>
    <x v="0"/>
    <x v="0"/>
    <x v="0"/>
    <x v="19"/>
    <n v="2709463.1259025233"/>
  </r>
  <r>
    <x v="0"/>
    <x v="0"/>
    <x v="0"/>
    <x v="0"/>
    <x v="0"/>
    <x v="0"/>
    <x v="20"/>
    <n v="2780986.8786941473"/>
  </r>
  <r>
    <x v="0"/>
    <x v="0"/>
    <x v="0"/>
    <x v="0"/>
    <x v="0"/>
    <x v="0"/>
    <x v="21"/>
    <n v="2856742.2554905326"/>
  </r>
  <r>
    <x v="0"/>
    <x v="0"/>
    <x v="0"/>
    <x v="0"/>
    <x v="0"/>
    <x v="0"/>
    <x v="22"/>
    <n v="2936864.5711872261"/>
  </r>
  <r>
    <x v="0"/>
    <x v="0"/>
    <x v="0"/>
    <x v="0"/>
    <x v="0"/>
    <x v="0"/>
    <x v="23"/>
    <n v="3020286.9901526477"/>
  </r>
  <r>
    <x v="0"/>
    <x v="0"/>
    <x v="0"/>
    <x v="0"/>
    <x v="0"/>
    <x v="0"/>
    <x v="24"/>
    <n v="3106209.0173690701"/>
  </r>
  <r>
    <x v="0"/>
    <x v="0"/>
    <x v="0"/>
    <x v="0"/>
    <x v="0"/>
    <x v="0"/>
    <x v="25"/>
    <n v="3193198.884359099"/>
  </r>
  <r>
    <x v="0"/>
    <x v="0"/>
    <x v="0"/>
    <x v="0"/>
    <x v="0"/>
    <x v="0"/>
    <x v="26"/>
    <n v="3281339.4403297547"/>
  </r>
  <r>
    <x v="0"/>
    <x v="0"/>
    <x v="0"/>
    <x v="0"/>
    <x v="0"/>
    <x v="0"/>
    <x v="27"/>
    <n v="3370384.9780320027"/>
  </r>
  <r>
    <x v="0"/>
    <x v="0"/>
    <x v="0"/>
    <x v="0"/>
    <x v="0"/>
    <x v="0"/>
    <x v="28"/>
    <n v="3460125.5941924914"/>
  </r>
  <r>
    <x v="0"/>
    <x v="0"/>
    <x v="0"/>
    <x v="0"/>
    <x v="0"/>
    <x v="0"/>
    <x v="29"/>
    <n v="3550475.5895321486"/>
  </r>
  <r>
    <x v="0"/>
    <x v="0"/>
    <x v="0"/>
    <x v="0"/>
    <x v="0"/>
    <x v="0"/>
    <x v="30"/>
    <n v="3641325.738689776"/>
  </r>
  <r>
    <x v="0"/>
    <x v="0"/>
    <x v="0"/>
    <x v="0"/>
    <x v="0"/>
    <x v="0"/>
    <x v="31"/>
    <n v="3733106.862907148"/>
  </r>
  <r>
    <x v="0"/>
    <x v="0"/>
    <x v="0"/>
    <x v="0"/>
    <x v="0"/>
    <x v="0"/>
    <x v="32"/>
    <n v="3825214.4053217396"/>
  </r>
  <r>
    <x v="0"/>
    <x v="0"/>
    <x v="0"/>
    <x v="0"/>
    <x v="0"/>
    <x v="0"/>
    <x v="33"/>
    <n v="3918241.4471437032"/>
  </r>
  <r>
    <x v="0"/>
    <x v="0"/>
    <x v="0"/>
    <x v="0"/>
    <x v="0"/>
    <x v="0"/>
    <x v="34"/>
    <n v="4013588.0123676686"/>
  </r>
  <r>
    <x v="0"/>
    <x v="0"/>
    <x v="0"/>
    <x v="0"/>
    <x v="0"/>
    <x v="0"/>
    <x v="35"/>
    <n v="4111951.7688635886"/>
  </r>
  <r>
    <x v="0"/>
    <x v="0"/>
    <x v="0"/>
    <x v="0"/>
    <x v="0"/>
    <x v="0"/>
    <x v="36"/>
    <n v="4213237.2286168616"/>
  </r>
  <r>
    <x v="0"/>
    <x v="0"/>
    <x v="0"/>
    <x v="0"/>
    <x v="0"/>
    <x v="0"/>
    <x v="37"/>
    <n v="4317265.6263656374"/>
  </r>
  <r>
    <x v="0"/>
    <x v="0"/>
    <x v="0"/>
    <x v="0"/>
    <x v="0"/>
    <x v="0"/>
    <x v="38"/>
    <n v="4424134.2777979486"/>
  </r>
  <r>
    <x v="0"/>
    <x v="0"/>
    <x v="0"/>
    <x v="0"/>
    <x v="0"/>
    <x v="0"/>
    <x v="39"/>
    <n v="4534588.4162568394"/>
  </r>
  <r>
    <x v="0"/>
    <x v="0"/>
    <x v="0"/>
    <x v="0"/>
    <x v="0"/>
    <x v="0"/>
    <x v="40"/>
    <n v="4648446.5609461479"/>
  </r>
  <r>
    <x v="0"/>
    <x v="0"/>
    <x v="0"/>
    <x v="0"/>
    <x v="0"/>
    <x v="0"/>
    <x v="41"/>
    <n v="4765773.5814507091"/>
  </r>
  <r>
    <x v="0"/>
    <x v="0"/>
    <x v="0"/>
    <x v="0"/>
    <x v="0"/>
    <x v="0"/>
    <x v="42"/>
    <n v="4886548.7508124113"/>
  </r>
  <r>
    <x v="0"/>
    <x v="0"/>
    <x v="0"/>
    <x v="0"/>
    <x v="0"/>
    <x v="0"/>
    <x v="43"/>
    <n v="5008560.7067194683"/>
  </r>
  <r>
    <x v="0"/>
    <x v="0"/>
    <x v="0"/>
    <x v="0"/>
    <x v="0"/>
    <x v="0"/>
    <x v="44"/>
    <n v="5128396.7973758392"/>
  </r>
  <r>
    <x v="0"/>
    <x v="0"/>
    <x v="0"/>
    <x v="0"/>
    <x v="0"/>
    <x v="0"/>
    <x v="45"/>
    <n v="5242983.6471590614"/>
  </r>
  <r>
    <x v="0"/>
    <x v="0"/>
    <x v="0"/>
    <x v="0"/>
    <x v="0"/>
    <x v="0"/>
    <x v="46"/>
    <n v="5351855.1248408463"/>
  </r>
  <r>
    <x v="0"/>
    <x v="0"/>
    <x v="0"/>
    <x v="0"/>
    <x v="0"/>
    <x v="0"/>
    <x v="47"/>
    <n v="5454366.1073148353"/>
  </r>
  <r>
    <x v="0"/>
    <x v="0"/>
    <x v="0"/>
    <x v="0"/>
    <x v="0"/>
    <x v="0"/>
    <x v="48"/>
    <n v="5550816.3769257767"/>
  </r>
  <r>
    <x v="0"/>
    <x v="0"/>
    <x v="0"/>
    <x v="0"/>
    <x v="0"/>
    <x v="0"/>
    <x v="49"/>
    <n v="5642404.3983190702"/>
  </r>
  <r>
    <x v="0"/>
    <x v="0"/>
    <x v="0"/>
    <x v="0"/>
    <x v="0"/>
    <x v="0"/>
    <x v="50"/>
    <n v="5730075.5062590782"/>
  </r>
  <r>
    <x v="0"/>
    <x v="0"/>
    <x v="0"/>
    <x v="0"/>
    <x v="0"/>
    <x v="0"/>
    <x v="51"/>
    <n v="5813686.0222694175"/>
  </r>
  <r>
    <x v="0"/>
    <x v="0"/>
    <x v="0"/>
    <x v="0"/>
    <x v="0"/>
    <x v="0"/>
    <x v="52"/>
    <n v="5893202.6279559527"/>
  </r>
  <r>
    <x v="0"/>
    <x v="0"/>
    <x v="0"/>
    <x v="0"/>
    <x v="0"/>
    <x v="0"/>
    <x v="53"/>
    <n v="5968823.724437898"/>
  </r>
  <r>
    <x v="0"/>
    <x v="0"/>
    <x v="0"/>
    <x v="0"/>
    <x v="0"/>
    <x v="0"/>
    <x v="54"/>
    <n v="6040772.293866328"/>
  </r>
  <r>
    <x v="0"/>
    <x v="0"/>
    <x v="0"/>
    <x v="0"/>
    <x v="0"/>
    <x v="0"/>
    <x v="55"/>
    <n v="6109276.3958830684"/>
  </r>
  <r>
    <x v="0"/>
    <x v="0"/>
    <x v="0"/>
    <x v="0"/>
    <x v="0"/>
    <x v="0"/>
    <x v="56"/>
    <n v="6174490.0282433601"/>
  </r>
  <r>
    <x v="0"/>
    <x v="0"/>
    <x v="0"/>
    <x v="0"/>
    <x v="0"/>
    <x v="0"/>
    <x v="57"/>
    <n v="6236523.2727261279"/>
  </r>
  <r>
    <x v="0"/>
    <x v="0"/>
    <x v="0"/>
    <x v="0"/>
    <x v="0"/>
    <x v="0"/>
    <x v="58"/>
    <n v="6295499.5193839092"/>
  </r>
  <r>
    <x v="0"/>
    <x v="0"/>
    <x v="0"/>
    <x v="0"/>
    <x v="0"/>
    <x v="0"/>
    <x v="59"/>
    <n v="6351417.5109298946"/>
  </r>
  <r>
    <x v="0"/>
    <x v="0"/>
    <x v="0"/>
    <x v="0"/>
    <x v="0"/>
    <x v="0"/>
    <x v="60"/>
    <n v="6405298.1380486656"/>
  </r>
  <r>
    <x v="0"/>
    <x v="0"/>
    <x v="0"/>
    <x v="0"/>
    <x v="1"/>
    <x v="0"/>
    <x v="0"/>
    <n v="0"/>
  </r>
  <r>
    <x v="0"/>
    <x v="0"/>
    <x v="0"/>
    <x v="0"/>
    <x v="1"/>
    <x v="0"/>
    <x v="1"/>
    <n v="0"/>
  </r>
  <r>
    <x v="0"/>
    <x v="0"/>
    <x v="0"/>
    <x v="0"/>
    <x v="1"/>
    <x v="0"/>
    <x v="2"/>
    <n v="0"/>
  </r>
  <r>
    <x v="0"/>
    <x v="0"/>
    <x v="0"/>
    <x v="0"/>
    <x v="1"/>
    <x v="0"/>
    <x v="3"/>
    <n v="0"/>
  </r>
  <r>
    <x v="0"/>
    <x v="0"/>
    <x v="0"/>
    <x v="0"/>
    <x v="1"/>
    <x v="0"/>
    <x v="4"/>
    <n v="0"/>
  </r>
  <r>
    <x v="0"/>
    <x v="0"/>
    <x v="0"/>
    <x v="0"/>
    <x v="1"/>
    <x v="0"/>
    <x v="5"/>
    <n v="0"/>
  </r>
  <r>
    <x v="0"/>
    <x v="0"/>
    <x v="0"/>
    <x v="0"/>
    <x v="1"/>
    <x v="0"/>
    <x v="6"/>
    <n v="0"/>
  </r>
  <r>
    <x v="0"/>
    <x v="0"/>
    <x v="0"/>
    <x v="0"/>
    <x v="1"/>
    <x v="0"/>
    <x v="7"/>
    <n v="0"/>
  </r>
  <r>
    <x v="0"/>
    <x v="0"/>
    <x v="0"/>
    <x v="0"/>
    <x v="1"/>
    <x v="0"/>
    <x v="8"/>
    <n v="0"/>
  </r>
  <r>
    <x v="0"/>
    <x v="0"/>
    <x v="0"/>
    <x v="0"/>
    <x v="1"/>
    <x v="0"/>
    <x v="9"/>
    <n v="0"/>
  </r>
  <r>
    <x v="0"/>
    <x v="0"/>
    <x v="0"/>
    <x v="0"/>
    <x v="1"/>
    <x v="0"/>
    <x v="10"/>
    <n v="0"/>
  </r>
  <r>
    <x v="0"/>
    <x v="0"/>
    <x v="0"/>
    <x v="0"/>
    <x v="1"/>
    <x v="0"/>
    <x v="11"/>
    <n v="0"/>
  </r>
  <r>
    <x v="0"/>
    <x v="0"/>
    <x v="0"/>
    <x v="0"/>
    <x v="1"/>
    <x v="0"/>
    <x v="12"/>
    <n v="0"/>
  </r>
  <r>
    <x v="0"/>
    <x v="0"/>
    <x v="0"/>
    <x v="0"/>
    <x v="1"/>
    <x v="0"/>
    <x v="13"/>
    <n v="0"/>
  </r>
  <r>
    <x v="0"/>
    <x v="0"/>
    <x v="0"/>
    <x v="0"/>
    <x v="1"/>
    <x v="0"/>
    <x v="14"/>
    <n v="0"/>
  </r>
  <r>
    <x v="0"/>
    <x v="0"/>
    <x v="0"/>
    <x v="0"/>
    <x v="1"/>
    <x v="0"/>
    <x v="15"/>
    <n v="0"/>
  </r>
  <r>
    <x v="0"/>
    <x v="0"/>
    <x v="0"/>
    <x v="0"/>
    <x v="1"/>
    <x v="0"/>
    <x v="16"/>
    <n v="0"/>
  </r>
  <r>
    <x v="0"/>
    <x v="0"/>
    <x v="0"/>
    <x v="0"/>
    <x v="1"/>
    <x v="0"/>
    <x v="17"/>
    <n v="0"/>
  </r>
  <r>
    <x v="0"/>
    <x v="0"/>
    <x v="0"/>
    <x v="0"/>
    <x v="1"/>
    <x v="0"/>
    <x v="18"/>
    <n v="0"/>
  </r>
  <r>
    <x v="0"/>
    <x v="0"/>
    <x v="0"/>
    <x v="0"/>
    <x v="1"/>
    <x v="0"/>
    <x v="19"/>
    <n v="0"/>
  </r>
  <r>
    <x v="0"/>
    <x v="0"/>
    <x v="0"/>
    <x v="0"/>
    <x v="1"/>
    <x v="0"/>
    <x v="20"/>
    <n v="0"/>
  </r>
  <r>
    <x v="0"/>
    <x v="0"/>
    <x v="0"/>
    <x v="0"/>
    <x v="1"/>
    <x v="0"/>
    <x v="21"/>
    <n v="0"/>
  </r>
  <r>
    <x v="0"/>
    <x v="0"/>
    <x v="0"/>
    <x v="0"/>
    <x v="1"/>
    <x v="0"/>
    <x v="22"/>
    <n v="0"/>
  </r>
  <r>
    <x v="0"/>
    <x v="0"/>
    <x v="0"/>
    <x v="0"/>
    <x v="1"/>
    <x v="0"/>
    <x v="23"/>
    <n v="0"/>
  </r>
  <r>
    <x v="0"/>
    <x v="0"/>
    <x v="0"/>
    <x v="0"/>
    <x v="1"/>
    <x v="0"/>
    <x v="24"/>
    <n v="0"/>
  </r>
  <r>
    <x v="0"/>
    <x v="0"/>
    <x v="0"/>
    <x v="0"/>
    <x v="1"/>
    <x v="0"/>
    <x v="25"/>
    <n v="0"/>
  </r>
  <r>
    <x v="0"/>
    <x v="0"/>
    <x v="0"/>
    <x v="0"/>
    <x v="1"/>
    <x v="0"/>
    <x v="26"/>
    <n v="0"/>
  </r>
  <r>
    <x v="0"/>
    <x v="0"/>
    <x v="0"/>
    <x v="0"/>
    <x v="1"/>
    <x v="0"/>
    <x v="27"/>
    <n v="0"/>
  </r>
  <r>
    <x v="0"/>
    <x v="0"/>
    <x v="0"/>
    <x v="0"/>
    <x v="1"/>
    <x v="0"/>
    <x v="28"/>
    <n v="0"/>
  </r>
  <r>
    <x v="0"/>
    <x v="0"/>
    <x v="0"/>
    <x v="0"/>
    <x v="1"/>
    <x v="0"/>
    <x v="29"/>
    <n v="0"/>
  </r>
  <r>
    <x v="0"/>
    <x v="0"/>
    <x v="0"/>
    <x v="0"/>
    <x v="1"/>
    <x v="0"/>
    <x v="30"/>
    <n v="0"/>
  </r>
  <r>
    <x v="0"/>
    <x v="0"/>
    <x v="0"/>
    <x v="0"/>
    <x v="1"/>
    <x v="0"/>
    <x v="31"/>
    <n v="0"/>
  </r>
  <r>
    <x v="0"/>
    <x v="0"/>
    <x v="0"/>
    <x v="0"/>
    <x v="1"/>
    <x v="0"/>
    <x v="32"/>
    <n v="0"/>
  </r>
  <r>
    <x v="0"/>
    <x v="0"/>
    <x v="0"/>
    <x v="0"/>
    <x v="1"/>
    <x v="0"/>
    <x v="33"/>
    <n v="0"/>
  </r>
  <r>
    <x v="0"/>
    <x v="0"/>
    <x v="0"/>
    <x v="0"/>
    <x v="1"/>
    <x v="0"/>
    <x v="34"/>
    <n v="0"/>
  </r>
  <r>
    <x v="0"/>
    <x v="0"/>
    <x v="0"/>
    <x v="0"/>
    <x v="1"/>
    <x v="0"/>
    <x v="35"/>
    <n v="0"/>
  </r>
  <r>
    <x v="0"/>
    <x v="0"/>
    <x v="0"/>
    <x v="0"/>
    <x v="1"/>
    <x v="0"/>
    <x v="36"/>
    <n v="0"/>
  </r>
  <r>
    <x v="0"/>
    <x v="0"/>
    <x v="0"/>
    <x v="0"/>
    <x v="1"/>
    <x v="0"/>
    <x v="37"/>
    <n v="0"/>
  </r>
  <r>
    <x v="0"/>
    <x v="0"/>
    <x v="0"/>
    <x v="0"/>
    <x v="1"/>
    <x v="0"/>
    <x v="38"/>
    <n v="0"/>
  </r>
  <r>
    <x v="0"/>
    <x v="0"/>
    <x v="0"/>
    <x v="0"/>
    <x v="1"/>
    <x v="0"/>
    <x v="39"/>
    <n v="0"/>
  </r>
  <r>
    <x v="0"/>
    <x v="0"/>
    <x v="0"/>
    <x v="0"/>
    <x v="1"/>
    <x v="0"/>
    <x v="40"/>
    <n v="0"/>
  </r>
  <r>
    <x v="0"/>
    <x v="0"/>
    <x v="0"/>
    <x v="0"/>
    <x v="1"/>
    <x v="0"/>
    <x v="41"/>
    <n v="0"/>
  </r>
  <r>
    <x v="0"/>
    <x v="0"/>
    <x v="0"/>
    <x v="0"/>
    <x v="1"/>
    <x v="0"/>
    <x v="42"/>
    <n v="0"/>
  </r>
  <r>
    <x v="0"/>
    <x v="0"/>
    <x v="0"/>
    <x v="0"/>
    <x v="1"/>
    <x v="0"/>
    <x v="43"/>
    <n v="0"/>
  </r>
  <r>
    <x v="0"/>
    <x v="0"/>
    <x v="0"/>
    <x v="0"/>
    <x v="1"/>
    <x v="0"/>
    <x v="44"/>
    <n v="0"/>
  </r>
  <r>
    <x v="0"/>
    <x v="0"/>
    <x v="0"/>
    <x v="0"/>
    <x v="1"/>
    <x v="0"/>
    <x v="45"/>
    <n v="0"/>
  </r>
  <r>
    <x v="0"/>
    <x v="0"/>
    <x v="0"/>
    <x v="0"/>
    <x v="1"/>
    <x v="0"/>
    <x v="46"/>
    <n v="0"/>
  </r>
  <r>
    <x v="0"/>
    <x v="0"/>
    <x v="0"/>
    <x v="0"/>
    <x v="1"/>
    <x v="0"/>
    <x v="47"/>
    <n v="0"/>
  </r>
  <r>
    <x v="0"/>
    <x v="0"/>
    <x v="0"/>
    <x v="0"/>
    <x v="1"/>
    <x v="0"/>
    <x v="48"/>
    <n v="0"/>
  </r>
  <r>
    <x v="0"/>
    <x v="0"/>
    <x v="0"/>
    <x v="0"/>
    <x v="1"/>
    <x v="0"/>
    <x v="49"/>
    <n v="0"/>
  </r>
  <r>
    <x v="0"/>
    <x v="0"/>
    <x v="0"/>
    <x v="0"/>
    <x v="1"/>
    <x v="0"/>
    <x v="50"/>
    <n v="0"/>
  </r>
  <r>
    <x v="0"/>
    <x v="0"/>
    <x v="0"/>
    <x v="0"/>
    <x v="1"/>
    <x v="0"/>
    <x v="51"/>
    <n v="0"/>
  </r>
  <r>
    <x v="0"/>
    <x v="0"/>
    <x v="0"/>
    <x v="0"/>
    <x v="1"/>
    <x v="0"/>
    <x v="52"/>
    <n v="0"/>
  </r>
  <r>
    <x v="0"/>
    <x v="0"/>
    <x v="0"/>
    <x v="0"/>
    <x v="1"/>
    <x v="0"/>
    <x v="53"/>
    <n v="0"/>
  </r>
  <r>
    <x v="0"/>
    <x v="0"/>
    <x v="0"/>
    <x v="0"/>
    <x v="1"/>
    <x v="0"/>
    <x v="54"/>
    <n v="0"/>
  </r>
  <r>
    <x v="0"/>
    <x v="0"/>
    <x v="0"/>
    <x v="0"/>
    <x v="1"/>
    <x v="0"/>
    <x v="55"/>
    <n v="0"/>
  </r>
  <r>
    <x v="0"/>
    <x v="0"/>
    <x v="0"/>
    <x v="0"/>
    <x v="1"/>
    <x v="0"/>
    <x v="56"/>
    <n v="0"/>
  </r>
  <r>
    <x v="0"/>
    <x v="0"/>
    <x v="0"/>
    <x v="0"/>
    <x v="1"/>
    <x v="0"/>
    <x v="57"/>
    <n v="0"/>
  </r>
  <r>
    <x v="0"/>
    <x v="0"/>
    <x v="0"/>
    <x v="0"/>
    <x v="1"/>
    <x v="0"/>
    <x v="58"/>
    <n v="0"/>
  </r>
  <r>
    <x v="0"/>
    <x v="0"/>
    <x v="0"/>
    <x v="0"/>
    <x v="1"/>
    <x v="0"/>
    <x v="59"/>
    <n v="0"/>
  </r>
  <r>
    <x v="0"/>
    <x v="0"/>
    <x v="0"/>
    <x v="0"/>
    <x v="1"/>
    <x v="0"/>
    <x v="60"/>
    <n v="0"/>
  </r>
  <r>
    <x v="0"/>
    <x v="0"/>
    <x v="0"/>
    <x v="0"/>
    <x v="2"/>
    <x v="0"/>
    <x v="0"/>
    <n v="0"/>
  </r>
  <r>
    <x v="0"/>
    <x v="0"/>
    <x v="0"/>
    <x v="0"/>
    <x v="2"/>
    <x v="0"/>
    <x v="1"/>
    <n v="0"/>
  </r>
  <r>
    <x v="0"/>
    <x v="0"/>
    <x v="0"/>
    <x v="0"/>
    <x v="2"/>
    <x v="0"/>
    <x v="2"/>
    <n v="0"/>
  </r>
  <r>
    <x v="0"/>
    <x v="0"/>
    <x v="0"/>
    <x v="0"/>
    <x v="2"/>
    <x v="0"/>
    <x v="3"/>
    <n v="0"/>
  </r>
  <r>
    <x v="0"/>
    <x v="0"/>
    <x v="0"/>
    <x v="0"/>
    <x v="2"/>
    <x v="0"/>
    <x v="4"/>
    <n v="0"/>
  </r>
  <r>
    <x v="0"/>
    <x v="0"/>
    <x v="0"/>
    <x v="0"/>
    <x v="2"/>
    <x v="0"/>
    <x v="5"/>
    <n v="0"/>
  </r>
  <r>
    <x v="0"/>
    <x v="0"/>
    <x v="0"/>
    <x v="0"/>
    <x v="2"/>
    <x v="0"/>
    <x v="6"/>
    <n v="0"/>
  </r>
  <r>
    <x v="0"/>
    <x v="0"/>
    <x v="0"/>
    <x v="0"/>
    <x v="2"/>
    <x v="0"/>
    <x v="7"/>
    <n v="0"/>
  </r>
  <r>
    <x v="0"/>
    <x v="0"/>
    <x v="0"/>
    <x v="0"/>
    <x v="2"/>
    <x v="0"/>
    <x v="8"/>
    <n v="0"/>
  </r>
  <r>
    <x v="0"/>
    <x v="0"/>
    <x v="0"/>
    <x v="0"/>
    <x v="2"/>
    <x v="0"/>
    <x v="9"/>
    <n v="0"/>
  </r>
  <r>
    <x v="0"/>
    <x v="0"/>
    <x v="0"/>
    <x v="0"/>
    <x v="2"/>
    <x v="0"/>
    <x v="10"/>
    <n v="15281.833834408792"/>
  </r>
  <r>
    <x v="0"/>
    <x v="0"/>
    <x v="0"/>
    <x v="0"/>
    <x v="2"/>
    <x v="0"/>
    <x v="11"/>
    <n v="15281.833834408792"/>
  </r>
  <r>
    <x v="0"/>
    <x v="0"/>
    <x v="0"/>
    <x v="0"/>
    <x v="2"/>
    <x v="0"/>
    <x v="12"/>
    <n v="16117.829896312949"/>
  </r>
  <r>
    <x v="0"/>
    <x v="0"/>
    <x v="0"/>
    <x v="0"/>
    <x v="2"/>
    <x v="0"/>
    <x v="13"/>
    <n v="17089.826750142238"/>
  </r>
  <r>
    <x v="0"/>
    <x v="0"/>
    <x v="0"/>
    <x v="0"/>
    <x v="2"/>
    <x v="0"/>
    <x v="14"/>
    <n v="18105.826332475281"/>
  </r>
  <r>
    <x v="0"/>
    <x v="0"/>
    <x v="0"/>
    <x v="0"/>
    <x v="2"/>
    <x v="0"/>
    <x v="15"/>
    <n v="19078.345401018363"/>
  </r>
  <r>
    <x v="0"/>
    <x v="0"/>
    <x v="0"/>
    <x v="0"/>
    <x v="2"/>
    <x v="0"/>
    <x v="16"/>
    <n v="20062.52259919636"/>
  </r>
  <r>
    <x v="0"/>
    <x v="0"/>
    <x v="0"/>
    <x v="0"/>
    <x v="2"/>
    <x v="0"/>
    <x v="17"/>
    <n v="21050.749480175349"/>
  </r>
  <r>
    <x v="0"/>
    <x v="0"/>
    <x v="0"/>
    <x v="0"/>
    <x v="2"/>
    <x v="0"/>
    <x v="18"/>
    <n v="22045.589751751399"/>
  </r>
  <r>
    <x v="0"/>
    <x v="0"/>
    <x v="0"/>
    <x v="0"/>
    <x v="2"/>
    <x v="0"/>
    <x v="19"/>
    <n v="23042.672606377724"/>
  </r>
  <r>
    <x v="0"/>
    <x v="0"/>
    <x v="0"/>
    <x v="0"/>
    <x v="2"/>
    <x v="0"/>
    <x v="20"/>
    <n v="24029.952750093358"/>
  </r>
  <r>
    <x v="0"/>
    <x v="0"/>
    <x v="0"/>
    <x v="0"/>
    <x v="2"/>
    <x v="0"/>
    <x v="21"/>
    <n v="25004.753619068786"/>
  </r>
  <r>
    <x v="0"/>
    <x v="0"/>
    <x v="0"/>
    <x v="0"/>
    <x v="2"/>
    <x v="0"/>
    <x v="22"/>
    <n v="25965.506796797319"/>
  </r>
  <r>
    <x v="0"/>
    <x v="0"/>
    <x v="0"/>
    <x v="0"/>
    <x v="2"/>
    <x v="0"/>
    <x v="23"/>
    <n v="26919.238079249051"/>
  </r>
  <r>
    <x v="0"/>
    <x v="0"/>
    <x v="0"/>
    <x v="0"/>
    <x v="2"/>
    <x v="0"/>
    <x v="24"/>
    <n v="27865.044380045583"/>
  </r>
  <r>
    <x v="0"/>
    <x v="0"/>
    <x v="0"/>
    <x v="0"/>
    <x v="2"/>
    <x v="0"/>
    <x v="25"/>
    <n v="28790.9943413031"/>
  </r>
  <r>
    <x v="0"/>
    <x v="0"/>
    <x v="0"/>
    <x v="0"/>
    <x v="2"/>
    <x v="0"/>
    <x v="26"/>
    <n v="29704.545203978956"/>
  </r>
  <r>
    <x v="0"/>
    <x v="0"/>
    <x v="0"/>
    <x v="0"/>
    <x v="2"/>
    <x v="0"/>
    <x v="27"/>
    <n v="30620.245826899853"/>
  </r>
  <r>
    <x v="0"/>
    <x v="0"/>
    <x v="0"/>
    <x v="0"/>
    <x v="2"/>
    <x v="0"/>
    <x v="28"/>
    <n v="31542.670346723477"/>
  </r>
  <r>
    <x v="0"/>
    <x v="0"/>
    <x v="0"/>
    <x v="0"/>
    <x v="2"/>
    <x v="0"/>
    <x v="29"/>
    <n v="32464.542352295888"/>
  </r>
  <r>
    <x v="0"/>
    <x v="0"/>
    <x v="0"/>
    <x v="0"/>
    <x v="2"/>
    <x v="0"/>
    <x v="30"/>
    <n v="33390.43870653247"/>
  </r>
  <r>
    <x v="0"/>
    <x v="0"/>
    <x v="0"/>
    <x v="0"/>
    <x v="2"/>
    <x v="0"/>
    <x v="31"/>
    <n v="34314.79680296794"/>
  </r>
  <r>
    <x v="0"/>
    <x v="0"/>
    <x v="0"/>
    <x v="0"/>
    <x v="2"/>
    <x v="0"/>
    <x v="32"/>
    <n v="35219.048182409133"/>
  </r>
  <r>
    <x v="0"/>
    <x v="0"/>
    <x v="0"/>
    <x v="0"/>
    <x v="2"/>
    <x v="0"/>
    <x v="33"/>
    <n v="36109.102243646208"/>
  </r>
  <r>
    <x v="0"/>
    <x v="0"/>
    <x v="0"/>
    <x v="0"/>
    <x v="2"/>
    <x v="0"/>
    <x v="34"/>
    <n v="36997.948015837763"/>
  </r>
  <r>
    <x v="0"/>
    <x v="0"/>
    <x v="0"/>
    <x v="0"/>
    <x v="2"/>
    <x v="0"/>
    <x v="35"/>
    <n v="37882.599561293973"/>
  </r>
  <r>
    <x v="0"/>
    <x v="0"/>
    <x v="0"/>
    <x v="0"/>
    <x v="2"/>
    <x v="0"/>
    <x v="36"/>
    <n v="38749.955436808566"/>
  </r>
  <r>
    <x v="0"/>
    <x v="0"/>
    <x v="0"/>
    <x v="0"/>
    <x v="2"/>
    <x v="0"/>
    <x v="37"/>
    <n v="39598.149282734863"/>
  </r>
  <r>
    <x v="0"/>
    <x v="0"/>
    <x v="0"/>
    <x v="0"/>
    <x v="2"/>
    <x v="0"/>
    <x v="38"/>
    <n v="40435.264994535595"/>
  </r>
  <r>
    <x v="0"/>
    <x v="0"/>
    <x v="0"/>
    <x v="0"/>
    <x v="2"/>
    <x v="0"/>
    <x v="39"/>
    <n v="41249.959424002926"/>
  </r>
  <r>
    <x v="0"/>
    <x v="0"/>
    <x v="0"/>
    <x v="0"/>
    <x v="2"/>
    <x v="0"/>
    <x v="40"/>
    <n v="42042.377116631178"/>
  </r>
  <r>
    <x v="0"/>
    <x v="0"/>
    <x v="0"/>
    <x v="0"/>
    <x v="2"/>
    <x v="0"/>
    <x v="41"/>
    <n v="42825.342252336384"/>
  </r>
  <r>
    <x v="0"/>
    <x v="0"/>
    <x v="0"/>
    <x v="0"/>
    <x v="2"/>
    <x v="0"/>
    <x v="42"/>
    <n v="43584.148775460184"/>
  </r>
  <r>
    <x v="0"/>
    <x v="0"/>
    <x v="0"/>
    <x v="0"/>
    <x v="2"/>
    <x v="0"/>
    <x v="43"/>
    <n v="44332.190141428509"/>
  </r>
  <r>
    <x v="0"/>
    <x v="0"/>
    <x v="0"/>
    <x v="0"/>
    <x v="2"/>
    <x v="0"/>
    <x v="44"/>
    <n v="45072.107499199294"/>
  </r>
  <r>
    <x v="0"/>
    <x v="0"/>
    <x v="0"/>
    <x v="0"/>
    <x v="2"/>
    <x v="0"/>
    <x v="45"/>
    <n v="45770.343987128326"/>
  </r>
  <r>
    <x v="0"/>
    <x v="0"/>
    <x v="0"/>
    <x v="0"/>
    <x v="2"/>
    <x v="0"/>
    <x v="46"/>
    <n v="46432.848568010988"/>
  </r>
  <r>
    <x v="0"/>
    <x v="0"/>
    <x v="0"/>
    <x v="0"/>
    <x v="2"/>
    <x v="0"/>
    <x v="47"/>
    <n v="47081.058721941416"/>
  </r>
  <r>
    <x v="0"/>
    <x v="0"/>
    <x v="0"/>
    <x v="0"/>
    <x v="2"/>
    <x v="0"/>
    <x v="48"/>
    <n v="47686.327822772852"/>
  </r>
  <r>
    <x v="0"/>
    <x v="0"/>
    <x v="0"/>
    <x v="0"/>
    <x v="2"/>
    <x v="0"/>
    <x v="49"/>
    <n v="48247.209385322676"/>
  </r>
  <r>
    <x v="0"/>
    <x v="0"/>
    <x v="0"/>
    <x v="0"/>
    <x v="2"/>
    <x v="0"/>
    <x v="50"/>
    <n v="48767.799957102347"/>
  </r>
  <r>
    <x v="0"/>
    <x v="0"/>
    <x v="0"/>
    <x v="0"/>
    <x v="2"/>
    <x v="0"/>
    <x v="51"/>
    <n v="49264.615102571188"/>
  </r>
  <r>
    <x v="0"/>
    <x v="0"/>
    <x v="0"/>
    <x v="0"/>
    <x v="2"/>
    <x v="0"/>
    <x v="52"/>
    <n v="49738.5108886198"/>
  </r>
  <r>
    <x v="0"/>
    <x v="0"/>
    <x v="0"/>
    <x v="0"/>
    <x v="2"/>
    <x v="0"/>
    <x v="53"/>
    <n v="50179.447442954719"/>
  </r>
  <r>
    <x v="0"/>
    <x v="0"/>
    <x v="0"/>
    <x v="0"/>
    <x v="2"/>
    <x v="0"/>
    <x v="54"/>
    <n v="50596.962427214436"/>
  </r>
  <r>
    <x v="0"/>
    <x v="0"/>
    <x v="0"/>
    <x v="0"/>
    <x v="2"/>
    <x v="0"/>
    <x v="55"/>
    <n v="50984.568105483231"/>
  </r>
  <r>
    <x v="0"/>
    <x v="0"/>
    <x v="0"/>
    <x v="0"/>
    <x v="2"/>
    <x v="0"/>
    <x v="56"/>
    <n v="51343.214817988919"/>
  </r>
  <r>
    <x v="0"/>
    <x v="0"/>
    <x v="0"/>
    <x v="0"/>
    <x v="2"/>
    <x v="0"/>
    <x v="57"/>
    <n v="51671.727996657486"/>
  </r>
  <r>
    <x v="0"/>
    <x v="0"/>
    <x v="0"/>
    <x v="0"/>
    <x v="2"/>
    <x v="0"/>
    <x v="58"/>
    <n v="51964.995150883442"/>
  </r>
  <r>
    <x v="0"/>
    <x v="0"/>
    <x v="0"/>
    <x v="0"/>
    <x v="2"/>
    <x v="0"/>
    <x v="59"/>
    <n v="52220.317312944499"/>
  </r>
  <r>
    <x v="0"/>
    <x v="0"/>
    <x v="0"/>
    <x v="0"/>
    <x v="2"/>
    <x v="0"/>
    <x v="60"/>
    <n v="52416.709966040638"/>
  </r>
  <r>
    <x v="0"/>
    <x v="0"/>
    <x v="0"/>
    <x v="0"/>
    <x v="3"/>
    <x v="0"/>
    <x v="0"/>
    <n v="0"/>
  </r>
  <r>
    <x v="0"/>
    <x v="0"/>
    <x v="0"/>
    <x v="0"/>
    <x v="3"/>
    <x v="0"/>
    <x v="1"/>
    <n v="0"/>
  </r>
  <r>
    <x v="0"/>
    <x v="0"/>
    <x v="0"/>
    <x v="0"/>
    <x v="3"/>
    <x v="0"/>
    <x v="2"/>
    <n v="0"/>
  </r>
  <r>
    <x v="0"/>
    <x v="0"/>
    <x v="0"/>
    <x v="0"/>
    <x v="3"/>
    <x v="0"/>
    <x v="3"/>
    <n v="0"/>
  </r>
  <r>
    <x v="0"/>
    <x v="0"/>
    <x v="0"/>
    <x v="0"/>
    <x v="3"/>
    <x v="0"/>
    <x v="4"/>
    <n v="0"/>
  </r>
  <r>
    <x v="0"/>
    <x v="0"/>
    <x v="0"/>
    <x v="0"/>
    <x v="3"/>
    <x v="0"/>
    <x v="5"/>
    <n v="0"/>
  </r>
  <r>
    <x v="0"/>
    <x v="0"/>
    <x v="0"/>
    <x v="0"/>
    <x v="3"/>
    <x v="0"/>
    <x v="6"/>
    <n v="0"/>
  </r>
  <r>
    <x v="0"/>
    <x v="0"/>
    <x v="0"/>
    <x v="0"/>
    <x v="3"/>
    <x v="0"/>
    <x v="7"/>
    <n v="0"/>
  </r>
  <r>
    <x v="0"/>
    <x v="0"/>
    <x v="0"/>
    <x v="0"/>
    <x v="3"/>
    <x v="0"/>
    <x v="8"/>
    <n v="0"/>
  </r>
  <r>
    <x v="0"/>
    <x v="0"/>
    <x v="0"/>
    <x v="0"/>
    <x v="3"/>
    <x v="0"/>
    <x v="9"/>
    <n v="0"/>
  </r>
  <r>
    <x v="0"/>
    <x v="0"/>
    <x v="0"/>
    <x v="0"/>
    <x v="3"/>
    <x v="0"/>
    <x v="10"/>
    <n v="0"/>
  </r>
  <r>
    <x v="0"/>
    <x v="0"/>
    <x v="0"/>
    <x v="0"/>
    <x v="3"/>
    <x v="0"/>
    <x v="11"/>
    <n v="0"/>
  </r>
  <r>
    <x v="0"/>
    <x v="0"/>
    <x v="0"/>
    <x v="0"/>
    <x v="3"/>
    <x v="0"/>
    <x v="12"/>
    <n v="0"/>
  </r>
  <r>
    <x v="0"/>
    <x v="0"/>
    <x v="0"/>
    <x v="0"/>
    <x v="3"/>
    <x v="0"/>
    <x v="13"/>
    <n v="0"/>
  </r>
  <r>
    <x v="0"/>
    <x v="0"/>
    <x v="0"/>
    <x v="0"/>
    <x v="3"/>
    <x v="0"/>
    <x v="14"/>
    <n v="0"/>
  </r>
  <r>
    <x v="0"/>
    <x v="0"/>
    <x v="0"/>
    <x v="0"/>
    <x v="3"/>
    <x v="0"/>
    <x v="15"/>
    <n v="0"/>
  </r>
  <r>
    <x v="0"/>
    <x v="0"/>
    <x v="0"/>
    <x v="0"/>
    <x v="3"/>
    <x v="0"/>
    <x v="16"/>
    <n v="0"/>
  </r>
  <r>
    <x v="0"/>
    <x v="0"/>
    <x v="0"/>
    <x v="0"/>
    <x v="3"/>
    <x v="0"/>
    <x v="17"/>
    <n v="0"/>
  </r>
  <r>
    <x v="0"/>
    <x v="0"/>
    <x v="0"/>
    <x v="0"/>
    <x v="3"/>
    <x v="0"/>
    <x v="18"/>
    <n v="0"/>
  </r>
  <r>
    <x v="0"/>
    <x v="0"/>
    <x v="0"/>
    <x v="0"/>
    <x v="3"/>
    <x v="0"/>
    <x v="19"/>
    <n v="0"/>
  </r>
  <r>
    <x v="0"/>
    <x v="0"/>
    <x v="0"/>
    <x v="0"/>
    <x v="3"/>
    <x v="0"/>
    <x v="20"/>
    <n v="0"/>
  </r>
  <r>
    <x v="0"/>
    <x v="0"/>
    <x v="0"/>
    <x v="0"/>
    <x v="3"/>
    <x v="0"/>
    <x v="21"/>
    <n v="0"/>
  </r>
  <r>
    <x v="0"/>
    <x v="0"/>
    <x v="0"/>
    <x v="0"/>
    <x v="3"/>
    <x v="0"/>
    <x v="22"/>
    <n v="0"/>
  </r>
  <r>
    <x v="0"/>
    <x v="0"/>
    <x v="0"/>
    <x v="0"/>
    <x v="3"/>
    <x v="0"/>
    <x v="23"/>
    <n v="0"/>
  </r>
  <r>
    <x v="0"/>
    <x v="0"/>
    <x v="0"/>
    <x v="0"/>
    <x v="3"/>
    <x v="0"/>
    <x v="24"/>
    <n v="0"/>
  </r>
  <r>
    <x v="0"/>
    <x v="0"/>
    <x v="0"/>
    <x v="0"/>
    <x v="3"/>
    <x v="0"/>
    <x v="25"/>
    <n v="0"/>
  </r>
  <r>
    <x v="0"/>
    <x v="0"/>
    <x v="0"/>
    <x v="0"/>
    <x v="3"/>
    <x v="0"/>
    <x v="26"/>
    <n v="0"/>
  </r>
  <r>
    <x v="0"/>
    <x v="0"/>
    <x v="0"/>
    <x v="0"/>
    <x v="3"/>
    <x v="0"/>
    <x v="27"/>
    <n v="0"/>
  </r>
  <r>
    <x v="0"/>
    <x v="0"/>
    <x v="0"/>
    <x v="0"/>
    <x v="3"/>
    <x v="0"/>
    <x v="28"/>
    <n v="0"/>
  </r>
  <r>
    <x v="0"/>
    <x v="0"/>
    <x v="0"/>
    <x v="0"/>
    <x v="3"/>
    <x v="0"/>
    <x v="29"/>
    <n v="0"/>
  </r>
  <r>
    <x v="0"/>
    <x v="0"/>
    <x v="0"/>
    <x v="0"/>
    <x v="3"/>
    <x v="0"/>
    <x v="30"/>
    <n v="0"/>
  </r>
  <r>
    <x v="0"/>
    <x v="0"/>
    <x v="0"/>
    <x v="0"/>
    <x v="3"/>
    <x v="0"/>
    <x v="31"/>
    <n v="0"/>
  </r>
  <r>
    <x v="0"/>
    <x v="0"/>
    <x v="0"/>
    <x v="0"/>
    <x v="3"/>
    <x v="0"/>
    <x v="32"/>
    <n v="0"/>
  </r>
  <r>
    <x v="0"/>
    <x v="0"/>
    <x v="0"/>
    <x v="0"/>
    <x v="3"/>
    <x v="0"/>
    <x v="33"/>
    <n v="0"/>
  </r>
  <r>
    <x v="0"/>
    <x v="0"/>
    <x v="0"/>
    <x v="0"/>
    <x v="3"/>
    <x v="0"/>
    <x v="34"/>
    <n v="0"/>
  </r>
  <r>
    <x v="0"/>
    <x v="0"/>
    <x v="0"/>
    <x v="0"/>
    <x v="3"/>
    <x v="0"/>
    <x v="35"/>
    <n v="0"/>
  </r>
  <r>
    <x v="0"/>
    <x v="0"/>
    <x v="0"/>
    <x v="0"/>
    <x v="3"/>
    <x v="0"/>
    <x v="36"/>
    <n v="0"/>
  </r>
  <r>
    <x v="0"/>
    <x v="0"/>
    <x v="0"/>
    <x v="0"/>
    <x v="3"/>
    <x v="0"/>
    <x v="37"/>
    <n v="0"/>
  </r>
  <r>
    <x v="0"/>
    <x v="0"/>
    <x v="0"/>
    <x v="0"/>
    <x v="3"/>
    <x v="0"/>
    <x v="38"/>
    <n v="0"/>
  </r>
  <r>
    <x v="0"/>
    <x v="0"/>
    <x v="0"/>
    <x v="0"/>
    <x v="3"/>
    <x v="0"/>
    <x v="39"/>
    <n v="0"/>
  </r>
  <r>
    <x v="0"/>
    <x v="0"/>
    <x v="0"/>
    <x v="0"/>
    <x v="3"/>
    <x v="0"/>
    <x v="40"/>
    <n v="0"/>
  </r>
  <r>
    <x v="0"/>
    <x v="0"/>
    <x v="0"/>
    <x v="0"/>
    <x v="3"/>
    <x v="0"/>
    <x v="41"/>
    <n v="0"/>
  </r>
  <r>
    <x v="0"/>
    <x v="0"/>
    <x v="0"/>
    <x v="0"/>
    <x v="3"/>
    <x v="0"/>
    <x v="42"/>
    <n v="0"/>
  </r>
  <r>
    <x v="0"/>
    <x v="0"/>
    <x v="0"/>
    <x v="0"/>
    <x v="3"/>
    <x v="0"/>
    <x v="43"/>
    <n v="0"/>
  </r>
  <r>
    <x v="0"/>
    <x v="0"/>
    <x v="0"/>
    <x v="0"/>
    <x v="3"/>
    <x v="0"/>
    <x v="44"/>
    <n v="0"/>
  </r>
  <r>
    <x v="0"/>
    <x v="0"/>
    <x v="0"/>
    <x v="0"/>
    <x v="3"/>
    <x v="0"/>
    <x v="45"/>
    <n v="0"/>
  </r>
  <r>
    <x v="0"/>
    <x v="0"/>
    <x v="0"/>
    <x v="0"/>
    <x v="3"/>
    <x v="0"/>
    <x v="46"/>
    <n v="0"/>
  </r>
  <r>
    <x v="0"/>
    <x v="0"/>
    <x v="0"/>
    <x v="0"/>
    <x v="3"/>
    <x v="0"/>
    <x v="47"/>
    <n v="0"/>
  </r>
  <r>
    <x v="0"/>
    <x v="0"/>
    <x v="0"/>
    <x v="0"/>
    <x v="3"/>
    <x v="0"/>
    <x v="48"/>
    <n v="0"/>
  </r>
  <r>
    <x v="0"/>
    <x v="0"/>
    <x v="0"/>
    <x v="0"/>
    <x v="3"/>
    <x v="0"/>
    <x v="49"/>
    <n v="0"/>
  </r>
  <r>
    <x v="0"/>
    <x v="0"/>
    <x v="0"/>
    <x v="0"/>
    <x v="3"/>
    <x v="0"/>
    <x v="50"/>
    <n v="0"/>
  </r>
  <r>
    <x v="0"/>
    <x v="0"/>
    <x v="0"/>
    <x v="0"/>
    <x v="3"/>
    <x v="0"/>
    <x v="51"/>
    <n v="0"/>
  </r>
  <r>
    <x v="0"/>
    <x v="0"/>
    <x v="0"/>
    <x v="0"/>
    <x v="3"/>
    <x v="0"/>
    <x v="52"/>
    <n v="0"/>
  </r>
  <r>
    <x v="0"/>
    <x v="0"/>
    <x v="0"/>
    <x v="0"/>
    <x v="3"/>
    <x v="0"/>
    <x v="53"/>
    <n v="0"/>
  </r>
  <r>
    <x v="0"/>
    <x v="0"/>
    <x v="0"/>
    <x v="0"/>
    <x v="3"/>
    <x v="0"/>
    <x v="54"/>
    <n v="0"/>
  </r>
  <r>
    <x v="0"/>
    <x v="0"/>
    <x v="0"/>
    <x v="0"/>
    <x v="3"/>
    <x v="0"/>
    <x v="55"/>
    <n v="0"/>
  </r>
  <r>
    <x v="0"/>
    <x v="0"/>
    <x v="0"/>
    <x v="0"/>
    <x v="3"/>
    <x v="0"/>
    <x v="56"/>
    <n v="0"/>
  </r>
  <r>
    <x v="0"/>
    <x v="0"/>
    <x v="0"/>
    <x v="0"/>
    <x v="3"/>
    <x v="0"/>
    <x v="57"/>
    <n v="0"/>
  </r>
  <r>
    <x v="0"/>
    <x v="0"/>
    <x v="0"/>
    <x v="0"/>
    <x v="3"/>
    <x v="0"/>
    <x v="58"/>
    <n v="0"/>
  </r>
  <r>
    <x v="0"/>
    <x v="0"/>
    <x v="0"/>
    <x v="0"/>
    <x v="3"/>
    <x v="0"/>
    <x v="59"/>
    <n v="0"/>
  </r>
  <r>
    <x v="0"/>
    <x v="0"/>
    <x v="0"/>
    <x v="0"/>
    <x v="3"/>
    <x v="0"/>
    <x v="60"/>
    <n v="0"/>
  </r>
  <r>
    <x v="0"/>
    <x v="0"/>
    <x v="0"/>
    <x v="0"/>
    <x v="4"/>
    <x v="0"/>
    <x v="0"/>
    <n v="0"/>
  </r>
  <r>
    <x v="0"/>
    <x v="0"/>
    <x v="0"/>
    <x v="0"/>
    <x v="4"/>
    <x v="0"/>
    <x v="1"/>
    <n v="0"/>
  </r>
  <r>
    <x v="0"/>
    <x v="0"/>
    <x v="0"/>
    <x v="0"/>
    <x v="4"/>
    <x v="0"/>
    <x v="2"/>
    <n v="0"/>
  </r>
  <r>
    <x v="0"/>
    <x v="0"/>
    <x v="0"/>
    <x v="0"/>
    <x v="4"/>
    <x v="0"/>
    <x v="3"/>
    <n v="0"/>
  </r>
  <r>
    <x v="0"/>
    <x v="0"/>
    <x v="0"/>
    <x v="0"/>
    <x v="4"/>
    <x v="0"/>
    <x v="4"/>
    <n v="0"/>
  </r>
  <r>
    <x v="0"/>
    <x v="0"/>
    <x v="0"/>
    <x v="0"/>
    <x v="4"/>
    <x v="0"/>
    <x v="5"/>
    <n v="0"/>
  </r>
  <r>
    <x v="0"/>
    <x v="0"/>
    <x v="0"/>
    <x v="0"/>
    <x v="4"/>
    <x v="0"/>
    <x v="6"/>
    <n v="0"/>
  </r>
  <r>
    <x v="0"/>
    <x v="0"/>
    <x v="0"/>
    <x v="0"/>
    <x v="4"/>
    <x v="0"/>
    <x v="7"/>
    <n v="0"/>
  </r>
  <r>
    <x v="0"/>
    <x v="0"/>
    <x v="0"/>
    <x v="0"/>
    <x v="4"/>
    <x v="0"/>
    <x v="8"/>
    <n v="0"/>
  </r>
  <r>
    <x v="0"/>
    <x v="0"/>
    <x v="0"/>
    <x v="0"/>
    <x v="4"/>
    <x v="0"/>
    <x v="9"/>
    <n v="0"/>
  </r>
  <r>
    <x v="0"/>
    <x v="0"/>
    <x v="0"/>
    <x v="0"/>
    <x v="4"/>
    <x v="0"/>
    <x v="10"/>
    <n v="0"/>
  </r>
  <r>
    <x v="0"/>
    <x v="0"/>
    <x v="0"/>
    <x v="0"/>
    <x v="4"/>
    <x v="0"/>
    <x v="11"/>
    <n v="0"/>
  </r>
  <r>
    <x v="0"/>
    <x v="0"/>
    <x v="0"/>
    <x v="0"/>
    <x v="4"/>
    <x v="0"/>
    <x v="12"/>
    <n v="0"/>
  </r>
  <r>
    <x v="0"/>
    <x v="0"/>
    <x v="0"/>
    <x v="0"/>
    <x v="4"/>
    <x v="0"/>
    <x v="13"/>
    <n v="0"/>
  </r>
  <r>
    <x v="0"/>
    <x v="0"/>
    <x v="0"/>
    <x v="0"/>
    <x v="4"/>
    <x v="0"/>
    <x v="14"/>
    <n v="0"/>
  </r>
  <r>
    <x v="0"/>
    <x v="0"/>
    <x v="0"/>
    <x v="0"/>
    <x v="4"/>
    <x v="0"/>
    <x v="15"/>
    <n v="0"/>
  </r>
  <r>
    <x v="0"/>
    <x v="0"/>
    <x v="0"/>
    <x v="0"/>
    <x v="4"/>
    <x v="0"/>
    <x v="16"/>
    <n v="0"/>
  </r>
  <r>
    <x v="0"/>
    <x v="0"/>
    <x v="0"/>
    <x v="0"/>
    <x v="4"/>
    <x v="0"/>
    <x v="17"/>
    <n v="0"/>
  </r>
  <r>
    <x v="0"/>
    <x v="0"/>
    <x v="0"/>
    <x v="0"/>
    <x v="4"/>
    <x v="0"/>
    <x v="18"/>
    <n v="0"/>
  </r>
  <r>
    <x v="0"/>
    <x v="0"/>
    <x v="0"/>
    <x v="0"/>
    <x v="4"/>
    <x v="0"/>
    <x v="19"/>
    <n v="0"/>
  </r>
  <r>
    <x v="0"/>
    <x v="0"/>
    <x v="0"/>
    <x v="0"/>
    <x v="4"/>
    <x v="0"/>
    <x v="20"/>
    <n v="0"/>
  </r>
  <r>
    <x v="0"/>
    <x v="0"/>
    <x v="0"/>
    <x v="0"/>
    <x v="4"/>
    <x v="0"/>
    <x v="21"/>
    <n v="0"/>
  </r>
  <r>
    <x v="0"/>
    <x v="0"/>
    <x v="0"/>
    <x v="0"/>
    <x v="4"/>
    <x v="0"/>
    <x v="22"/>
    <n v="0"/>
  </r>
  <r>
    <x v="0"/>
    <x v="0"/>
    <x v="0"/>
    <x v="0"/>
    <x v="4"/>
    <x v="0"/>
    <x v="23"/>
    <n v="0"/>
  </r>
  <r>
    <x v="0"/>
    <x v="0"/>
    <x v="0"/>
    <x v="0"/>
    <x v="4"/>
    <x v="0"/>
    <x v="24"/>
    <n v="0"/>
  </r>
  <r>
    <x v="0"/>
    <x v="0"/>
    <x v="0"/>
    <x v="0"/>
    <x v="4"/>
    <x v="0"/>
    <x v="25"/>
    <n v="0"/>
  </r>
  <r>
    <x v="0"/>
    <x v="0"/>
    <x v="0"/>
    <x v="0"/>
    <x v="4"/>
    <x v="0"/>
    <x v="26"/>
    <n v="0"/>
  </r>
  <r>
    <x v="0"/>
    <x v="0"/>
    <x v="0"/>
    <x v="0"/>
    <x v="4"/>
    <x v="0"/>
    <x v="27"/>
    <n v="0"/>
  </r>
  <r>
    <x v="0"/>
    <x v="0"/>
    <x v="0"/>
    <x v="0"/>
    <x v="4"/>
    <x v="0"/>
    <x v="28"/>
    <n v="0"/>
  </r>
  <r>
    <x v="0"/>
    <x v="0"/>
    <x v="0"/>
    <x v="0"/>
    <x v="4"/>
    <x v="0"/>
    <x v="29"/>
    <n v="0"/>
  </r>
  <r>
    <x v="0"/>
    <x v="0"/>
    <x v="0"/>
    <x v="0"/>
    <x v="4"/>
    <x v="0"/>
    <x v="30"/>
    <n v="0"/>
  </r>
  <r>
    <x v="0"/>
    <x v="0"/>
    <x v="0"/>
    <x v="0"/>
    <x v="4"/>
    <x v="0"/>
    <x v="31"/>
    <n v="0"/>
  </r>
  <r>
    <x v="0"/>
    <x v="0"/>
    <x v="0"/>
    <x v="0"/>
    <x v="4"/>
    <x v="0"/>
    <x v="32"/>
    <n v="0"/>
  </r>
  <r>
    <x v="0"/>
    <x v="0"/>
    <x v="0"/>
    <x v="0"/>
    <x v="4"/>
    <x v="0"/>
    <x v="33"/>
    <n v="0"/>
  </r>
  <r>
    <x v="0"/>
    <x v="0"/>
    <x v="0"/>
    <x v="0"/>
    <x v="4"/>
    <x v="0"/>
    <x v="34"/>
    <n v="0"/>
  </r>
  <r>
    <x v="0"/>
    <x v="0"/>
    <x v="0"/>
    <x v="0"/>
    <x v="4"/>
    <x v="0"/>
    <x v="35"/>
    <n v="0"/>
  </r>
  <r>
    <x v="0"/>
    <x v="0"/>
    <x v="0"/>
    <x v="0"/>
    <x v="4"/>
    <x v="0"/>
    <x v="36"/>
    <n v="0"/>
  </r>
  <r>
    <x v="0"/>
    <x v="0"/>
    <x v="0"/>
    <x v="0"/>
    <x v="4"/>
    <x v="0"/>
    <x v="37"/>
    <n v="0"/>
  </r>
  <r>
    <x v="0"/>
    <x v="0"/>
    <x v="0"/>
    <x v="0"/>
    <x v="4"/>
    <x v="0"/>
    <x v="38"/>
    <n v="0"/>
  </r>
  <r>
    <x v="0"/>
    <x v="0"/>
    <x v="0"/>
    <x v="0"/>
    <x v="4"/>
    <x v="0"/>
    <x v="39"/>
    <n v="0"/>
  </r>
  <r>
    <x v="0"/>
    <x v="0"/>
    <x v="0"/>
    <x v="0"/>
    <x v="4"/>
    <x v="0"/>
    <x v="40"/>
    <n v="0"/>
  </r>
  <r>
    <x v="0"/>
    <x v="0"/>
    <x v="0"/>
    <x v="0"/>
    <x v="4"/>
    <x v="0"/>
    <x v="41"/>
    <n v="0"/>
  </r>
  <r>
    <x v="0"/>
    <x v="0"/>
    <x v="0"/>
    <x v="0"/>
    <x v="4"/>
    <x v="0"/>
    <x v="42"/>
    <n v="0"/>
  </r>
  <r>
    <x v="0"/>
    <x v="0"/>
    <x v="0"/>
    <x v="0"/>
    <x v="4"/>
    <x v="0"/>
    <x v="43"/>
    <n v="0"/>
  </r>
  <r>
    <x v="0"/>
    <x v="0"/>
    <x v="0"/>
    <x v="0"/>
    <x v="4"/>
    <x v="0"/>
    <x v="44"/>
    <n v="0"/>
  </r>
  <r>
    <x v="0"/>
    <x v="0"/>
    <x v="0"/>
    <x v="0"/>
    <x v="4"/>
    <x v="0"/>
    <x v="45"/>
    <n v="0"/>
  </r>
  <r>
    <x v="0"/>
    <x v="0"/>
    <x v="0"/>
    <x v="0"/>
    <x v="4"/>
    <x v="0"/>
    <x v="46"/>
    <n v="0"/>
  </r>
  <r>
    <x v="0"/>
    <x v="0"/>
    <x v="0"/>
    <x v="0"/>
    <x v="4"/>
    <x v="0"/>
    <x v="47"/>
    <n v="0"/>
  </r>
  <r>
    <x v="0"/>
    <x v="0"/>
    <x v="0"/>
    <x v="0"/>
    <x v="4"/>
    <x v="0"/>
    <x v="48"/>
    <n v="0"/>
  </r>
  <r>
    <x v="0"/>
    <x v="0"/>
    <x v="0"/>
    <x v="0"/>
    <x v="4"/>
    <x v="0"/>
    <x v="49"/>
    <n v="0"/>
  </r>
  <r>
    <x v="0"/>
    <x v="0"/>
    <x v="0"/>
    <x v="0"/>
    <x v="4"/>
    <x v="0"/>
    <x v="50"/>
    <n v="0"/>
  </r>
  <r>
    <x v="0"/>
    <x v="0"/>
    <x v="0"/>
    <x v="0"/>
    <x v="4"/>
    <x v="0"/>
    <x v="51"/>
    <n v="0"/>
  </r>
  <r>
    <x v="0"/>
    <x v="0"/>
    <x v="0"/>
    <x v="0"/>
    <x v="4"/>
    <x v="0"/>
    <x v="52"/>
    <n v="0"/>
  </r>
  <r>
    <x v="0"/>
    <x v="0"/>
    <x v="0"/>
    <x v="0"/>
    <x v="4"/>
    <x v="0"/>
    <x v="53"/>
    <n v="0"/>
  </r>
  <r>
    <x v="0"/>
    <x v="0"/>
    <x v="0"/>
    <x v="0"/>
    <x v="4"/>
    <x v="0"/>
    <x v="54"/>
    <n v="0"/>
  </r>
  <r>
    <x v="0"/>
    <x v="0"/>
    <x v="0"/>
    <x v="0"/>
    <x v="4"/>
    <x v="0"/>
    <x v="55"/>
    <n v="0"/>
  </r>
  <r>
    <x v="0"/>
    <x v="0"/>
    <x v="0"/>
    <x v="0"/>
    <x v="4"/>
    <x v="0"/>
    <x v="56"/>
    <n v="0"/>
  </r>
  <r>
    <x v="0"/>
    <x v="0"/>
    <x v="0"/>
    <x v="0"/>
    <x v="4"/>
    <x v="0"/>
    <x v="57"/>
    <n v="0"/>
  </r>
  <r>
    <x v="0"/>
    <x v="0"/>
    <x v="0"/>
    <x v="0"/>
    <x v="4"/>
    <x v="0"/>
    <x v="58"/>
    <n v="0"/>
  </r>
  <r>
    <x v="0"/>
    <x v="0"/>
    <x v="0"/>
    <x v="0"/>
    <x v="4"/>
    <x v="0"/>
    <x v="59"/>
    <n v="0"/>
  </r>
  <r>
    <x v="0"/>
    <x v="0"/>
    <x v="0"/>
    <x v="0"/>
    <x v="4"/>
    <x v="0"/>
    <x v="60"/>
    <n v="0"/>
  </r>
  <r>
    <x v="0"/>
    <x v="0"/>
    <x v="0"/>
    <x v="0"/>
    <x v="5"/>
    <x v="0"/>
    <x v="0"/>
    <n v="0"/>
  </r>
  <r>
    <x v="0"/>
    <x v="0"/>
    <x v="0"/>
    <x v="0"/>
    <x v="5"/>
    <x v="0"/>
    <x v="1"/>
    <n v="0"/>
  </r>
  <r>
    <x v="0"/>
    <x v="0"/>
    <x v="0"/>
    <x v="0"/>
    <x v="5"/>
    <x v="0"/>
    <x v="2"/>
    <n v="0"/>
  </r>
  <r>
    <x v="0"/>
    <x v="0"/>
    <x v="0"/>
    <x v="0"/>
    <x v="5"/>
    <x v="0"/>
    <x v="3"/>
    <n v="0"/>
  </r>
  <r>
    <x v="0"/>
    <x v="0"/>
    <x v="0"/>
    <x v="0"/>
    <x v="5"/>
    <x v="0"/>
    <x v="4"/>
    <n v="0"/>
  </r>
  <r>
    <x v="0"/>
    <x v="0"/>
    <x v="0"/>
    <x v="0"/>
    <x v="5"/>
    <x v="0"/>
    <x v="5"/>
    <n v="0"/>
  </r>
  <r>
    <x v="0"/>
    <x v="0"/>
    <x v="0"/>
    <x v="0"/>
    <x v="5"/>
    <x v="0"/>
    <x v="6"/>
    <n v="0"/>
  </r>
  <r>
    <x v="0"/>
    <x v="0"/>
    <x v="0"/>
    <x v="0"/>
    <x v="5"/>
    <x v="0"/>
    <x v="7"/>
    <n v="0"/>
  </r>
  <r>
    <x v="0"/>
    <x v="0"/>
    <x v="0"/>
    <x v="0"/>
    <x v="5"/>
    <x v="0"/>
    <x v="8"/>
    <n v="0"/>
  </r>
  <r>
    <x v="0"/>
    <x v="0"/>
    <x v="0"/>
    <x v="0"/>
    <x v="5"/>
    <x v="0"/>
    <x v="9"/>
    <n v="0"/>
  </r>
  <r>
    <x v="0"/>
    <x v="0"/>
    <x v="0"/>
    <x v="0"/>
    <x v="5"/>
    <x v="0"/>
    <x v="10"/>
    <n v="0"/>
  </r>
  <r>
    <x v="0"/>
    <x v="0"/>
    <x v="0"/>
    <x v="0"/>
    <x v="5"/>
    <x v="0"/>
    <x v="11"/>
    <n v="0"/>
  </r>
  <r>
    <x v="0"/>
    <x v="0"/>
    <x v="0"/>
    <x v="0"/>
    <x v="5"/>
    <x v="0"/>
    <x v="12"/>
    <n v="0"/>
  </r>
  <r>
    <x v="0"/>
    <x v="0"/>
    <x v="0"/>
    <x v="0"/>
    <x v="5"/>
    <x v="0"/>
    <x v="13"/>
    <n v="0"/>
  </r>
  <r>
    <x v="0"/>
    <x v="0"/>
    <x v="0"/>
    <x v="0"/>
    <x v="5"/>
    <x v="0"/>
    <x v="14"/>
    <n v="0"/>
  </r>
  <r>
    <x v="0"/>
    <x v="0"/>
    <x v="0"/>
    <x v="0"/>
    <x v="5"/>
    <x v="0"/>
    <x v="15"/>
    <n v="0"/>
  </r>
  <r>
    <x v="0"/>
    <x v="0"/>
    <x v="0"/>
    <x v="0"/>
    <x v="5"/>
    <x v="0"/>
    <x v="16"/>
    <n v="0"/>
  </r>
  <r>
    <x v="0"/>
    <x v="0"/>
    <x v="0"/>
    <x v="0"/>
    <x v="5"/>
    <x v="0"/>
    <x v="17"/>
    <n v="0"/>
  </r>
  <r>
    <x v="0"/>
    <x v="0"/>
    <x v="0"/>
    <x v="0"/>
    <x v="5"/>
    <x v="0"/>
    <x v="18"/>
    <n v="0"/>
  </r>
  <r>
    <x v="0"/>
    <x v="0"/>
    <x v="0"/>
    <x v="0"/>
    <x v="5"/>
    <x v="0"/>
    <x v="19"/>
    <n v="0"/>
  </r>
  <r>
    <x v="0"/>
    <x v="0"/>
    <x v="0"/>
    <x v="0"/>
    <x v="5"/>
    <x v="0"/>
    <x v="20"/>
    <n v="0"/>
  </r>
  <r>
    <x v="0"/>
    <x v="0"/>
    <x v="0"/>
    <x v="0"/>
    <x v="5"/>
    <x v="0"/>
    <x v="21"/>
    <n v="0"/>
  </r>
  <r>
    <x v="0"/>
    <x v="0"/>
    <x v="0"/>
    <x v="0"/>
    <x v="5"/>
    <x v="0"/>
    <x v="22"/>
    <n v="0"/>
  </r>
  <r>
    <x v="0"/>
    <x v="0"/>
    <x v="0"/>
    <x v="0"/>
    <x v="5"/>
    <x v="0"/>
    <x v="23"/>
    <n v="0"/>
  </r>
  <r>
    <x v="0"/>
    <x v="0"/>
    <x v="0"/>
    <x v="0"/>
    <x v="5"/>
    <x v="0"/>
    <x v="24"/>
    <n v="0"/>
  </r>
  <r>
    <x v="0"/>
    <x v="0"/>
    <x v="0"/>
    <x v="0"/>
    <x v="5"/>
    <x v="0"/>
    <x v="25"/>
    <n v="0"/>
  </r>
  <r>
    <x v="0"/>
    <x v="0"/>
    <x v="0"/>
    <x v="0"/>
    <x v="5"/>
    <x v="0"/>
    <x v="26"/>
    <n v="0"/>
  </r>
  <r>
    <x v="0"/>
    <x v="0"/>
    <x v="0"/>
    <x v="0"/>
    <x v="5"/>
    <x v="0"/>
    <x v="27"/>
    <n v="0"/>
  </r>
  <r>
    <x v="0"/>
    <x v="0"/>
    <x v="0"/>
    <x v="0"/>
    <x v="5"/>
    <x v="0"/>
    <x v="28"/>
    <n v="0"/>
  </r>
  <r>
    <x v="0"/>
    <x v="0"/>
    <x v="0"/>
    <x v="0"/>
    <x v="5"/>
    <x v="0"/>
    <x v="29"/>
    <n v="0"/>
  </r>
  <r>
    <x v="0"/>
    <x v="0"/>
    <x v="0"/>
    <x v="0"/>
    <x v="5"/>
    <x v="0"/>
    <x v="30"/>
    <n v="0"/>
  </r>
  <r>
    <x v="0"/>
    <x v="0"/>
    <x v="0"/>
    <x v="0"/>
    <x v="5"/>
    <x v="0"/>
    <x v="31"/>
    <n v="0"/>
  </r>
  <r>
    <x v="0"/>
    <x v="0"/>
    <x v="0"/>
    <x v="0"/>
    <x v="5"/>
    <x v="0"/>
    <x v="32"/>
    <n v="0"/>
  </r>
  <r>
    <x v="0"/>
    <x v="0"/>
    <x v="0"/>
    <x v="0"/>
    <x v="5"/>
    <x v="0"/>
    <x v="33"/>
    <n v="0"/>
  </r>
  <r>
    <x v="0"/>
    <x v="0"/>
    <x v="0"/>
    <x v="0"/>
    <x v="5"/>
    <x v="0"/>
    <x v="34"/>
    <n v="0"/>
  </r>
  <r>
    <x v="0"/>
    <x v="0"/>
    <x v="0"/>
    <x v="0"/>
    <x v="5"/>
    <x v="0"/>
    <x v="35"/>
    <n v="0"/>
  </r>
  <r>
    <x v="0"/>
    <x v="0"/>
    <x v="0"/>
    <x v="0"/>
    <x v="5"/>
    <x v="0"/>
    <x v="36"/>
    <n v="0"/>
  </r>
  <r>
    <x v="0"/>
    <x v="0"/>
    <x v="0"/>
    <x v="0"/>
    <x v="5"/>
    <x v="0"/>
    <x v="37"/>
    <n v="0"/>
  </r>
  <r>
    <x v="0"/>
    <x v="0"/>
    <x v="0"/>
    <x v="0"/>
    <x v="5"/>
    <x v="0"/>
    <x v="38"/>
    <n v="0"/>
  </r>
  <r>
    <x v="0"/>
    <x v="0"/>
    <x v="0"/>
    <x v="0"/>
    <x v="5"/>
    <x v="0"/>
    <x v="39"/>
    <n v="0"/>
  </r>
  <r>
    <x v="0"/>
    <x v="0"/>
    <x v="0"/>
    <x v="0"/>
    <x v="5"/>
    <x v="0"/>
    <x v="40"/>
    <n v="0"/>
  </r>
  <r>
    <x v="0"/>
    <x v="0"/>
    <x v="0"/>
    <x v="0"/>
    <x v="5"/>
    <x v="0"/>
    <x v="41"/>
    <n v="0"/>
  </r>
  <r>
    <x v="0"/>
    <x v="0"/>
    <x v="0"/>
    <x v="0"/>
    <x v="5"/>
    <x v="0"/>
    <x v="42"/>
    <n v="0"/>
  </r>
  <r>
    <x v="0"/>
    <x v="0"/>
    <x v="0"/>
    <x v="0"/>
    <x v="5"/>
    <x v="0"/>
    <x v="43"/>
    <n v="0"/>
  </r>
  <r>
    <x v="0"/>
    <x v="0"/>
    <x v="0"/>
    <x v="0"/>
    <x v="5"/>
    <x v="0"/>
    <x v="44"/>
    <n v="0"/>
  </r>
  <r>
    <x v="0"/>
    <x v="0"/>
    <x v="0"/>
    <x v="0"/>
    <x v="5"/>
    <x v="0"/>
    <x v="45"/>
    <n v="0"/>
  </r>
  <r>
    <x v="0"/>
    <x v="0"/>
    <x v="0"/>
    <x v="0"/>
    <x v="5"/>
    <x v="0"/>
    <x v="46"/>
    <n v="0"/>
  </r>
  <r>
    <x v="0"/>
    <x v="0"/>
    <x v="0"/>
    <x v="0"/>
    <x v="5"/>
    <x v="0"/>
    <x v="47"/>
    <n v="0"/>
  </r>
  <r>
    <x v="0"/>
    <x v="0"/>
    <x v="0"/>
    <x v="0"/>
    <x v="5"/>
    <x v="0"/>
    <x v="48"/>
    <n v="0"/>
  </r>
  <r>
    <x v="0"/>
    <x v="0"/>
    <x v="0"/>
    <x v="0"/>
    <x v="5"/>
    <x v="0"/>
    <x v="49"/>
    <n v="0"/>
  </r>
  <r>
    <x v="0"/>
    <x v="0"/>
    <x v="0"/>
    <x v="0"/>
    <x v="5"/>
    <x v="0"/>
    <x v="50"/>
    <n v="0"/>
  </r>
  <r>
    <x v="0"/>
    <x v="0"/>
    <x v="0"/>
    <x v="0"/>
    <x v="5"/>
    <x v="0"/>
    <x v="51"/>
    <n v="0"/>
  </r>
  <r>
    <x v="0"/>
    <x v="0"/>
    <x v="0"/>
    <x v="0"/>
    <x v="5"/>
    <x v="0"/>
    <x v="52"/>
    <n v="0"/>
  </r>
  <r>
    <x v="0"/>
    <x v="0"/>
    <x v="0"/>
    <x v="0"/>
    <x v="5"/>
    <x v="0"/>
    <x v="53"/>
    <n v="0"/>
  </r>
  <r>
    <x v="0"/>
    <x v="0"/>
    <x v="0"/>
    <x v="0"/>
    <x v="5"/>
    <x v="0"/>
    <x v="54"/>
    <n v="0"/>
  </r>
  <r>
    <x v="0"/>
    <x v="0"/>
    <x v="0"/>
    <x v="0"/>
    <x v="5"/>
    <x v="0"/>
    <x v="55"/>
    <n v="0"/>
  </r>
  <r>
    <x v="0"/>
    <x v="0"/>
    <x v="0"/>
    <x v="0"/>
    <x v="5"/>
    <x v="0"/>
    <x v="56"/>
    <n v="0"/>
  </r>
  <r>
    <x v="0"/>
    <x v="0"/>
    <x v="0"/>
    <x v="0"/>
    <x v="5"/>
    <x v="0"/>
    <x v="57"/>
    <n v="0"/>
  </r>
  <r>
    <x v="0"/>
    <x v="0"/>
    <x v="0"/>
    <x v="0"/>
    <x v="5"/>
    <x v="0"/>
    <x v="58"/>
    <n v="0"/>
  </r>
  <r>
    <x v="0"/>
    <x v="0"/>
    <x v="0"/>
    <x v="0"/>
    <x v="5"/>
    <x v="0"/>
    <x v="59"/>
    <n v="0"/>
  </r>
  <r>
    <x v="0"/>
    <x v="0"/>
    <x v="0"/>
    <x v="0"/>
    <x v="5"/>
    <x v="0"/>
    <x v="60"/>
    <n v="0"/>
  </r>
  <r>
    <x v="0"/>
    <x v="0"/>
    <x v="0"/>
    <x v="0"/>
    <x v="6"/>
    <x v="0"/>
    <x v="0"/>
    <n v="0"/>
  </r>
  <r>
    <x v="0"/>
    <x v="0"/>
    <x v="0"/>
    <x v="0"/>
    <x v="6"/>
    <x v="0"/>
    <x v="1"/>
    <n v="0"/>
  </r>
  <r>
    <x v="0"/>
    <x v="0"/>
    <x v="0"/>
    <x v="0"/>
    <x v="6"/>
    <x v="0"/>
    <x v="2"/>
    <n v="0"/>
  </r>
  <r>
    <x v="0"/>
    <x v="0"/>
    <x v="0"/>
    <x v="0"/>
    <x v="6"/>
    <x v="0"/>
    <x v="3"/>
    <n v="0"/>
  </r>
  <r>
    <x v="0"/>
    <x v="0"/>
    <x v="0"/>
    <x v="0"/>
    <x v="6"/>
    <x v="0"/>
    <x v="4"/>
    <n v="0"/>
  </r>
  <r>
    <x v="0"/>
    <x v="0"/>
    <x v="0"/>
    <x v="0"/>
    <x v="6"/>
    <x v="0"/>
    <x v="5"/>
    <n v="0"/>
  </r>
  <r>
    <x v="0"/>
    <x v="0"/>
    <x v="0"/>
    <x v="0"/>
    <x v="6"/>
    <x v="0"/>
    <x v="6"/>
    <n v="0"/>
  </r>
  <r>
    <x v="0"/>
    <x v="0"/>
    <x v="0"/>
    <x v="0"/>
    <x v="6"/>
    <x v="0"/>
    <x v="7"/>
    <n v="0"/>
  </r>
  <r>
    <x v="0"/>
    <x v="0"/>
    <x v="0"/>
    <x v="0"/>
    <x v="6"/>
    <x v="0"/>
    <x v="8"/>
    <n v="0"/>
  </r>
  <r>
    <x v="0"/>
    <x v="0"/>
    <x v="0"/>
    <x v="0"/>
    <x v="6"/>
    <x v="0"/>
    <x v="9"/>
    <n v="0"/>
  </r>
  <r>
    <x v="0"/>
    <x v="0"/>
    <x v="0"/>
    <x v="0"/>
    <x v="6"/>
    <x v="0"/>
    <x v="10"/>
    <n v="304849.74013250729"/>
  </r>
  <r>
    <x v="0"/>
    <x v="0"/>
    <x v="0"/>
    <x v="0"/>
    <x v="6"/>
    <x v="0"/>
    <x v="11"/>
    <n v="304849.74013250729"/>
  </r>
  <r>
    <x v="0"/>
    <x v="0"/>
    <x v="0"/>
    <x v="0"/>
    <x v="6"/>
    <x v="0"/>
    <x v="12"/>
    <n v="304990.07113405864"/>
  </r>
  <r>
    <x v="0"/>
    <x v="0"/>
    <x v="0"/>
    <x v="0"/>
    <x v="6"/>
    <x v="0"/>
    <x v="13"/>
    <n v="306671.96381115553"/>
  </r>
  <r>
    <x v="0"/>
    <x v="0"/>
    <x v="0"/>
    <x v="0"/>
    <x v="6"/>
    <x v="0"/>
    <x v="14"/>
    <n v="308953.41347865504"/>
  </r>
  <r>
    <x v="0"/>
    <x v="0"/>
    <x v="0"/>
    <x v="0"/>
    <x v="6"/>
    <x v="0"/>
    <x v="15"/>
    <n v="310942.56371587975"/>
  </r>
  <r>
    <x v="0"/>
    <x v="0"/>
    <x v="0"/>
    <x v="0"/>
    <x v="6"/>
    <x v="0"/>
    <x v="16"/>
    <n v="313608.92845794995"/>
  </r>
  <r>
    <x v="0"/>
    <x v="0"/>
    <x v="0"/>
    <x v="0"/>
    <x v="6"/>
    <x v="0"/>
    <x v="17"/>
    <n v="316860.50254431204"/>
  </r>
  <r>
    <x v="0"/>
    <x v="0"/>
    <x v="0"/>
    <x v="0"/>
    <x v="6"/>
    <x v="0"/>
    <x v="18"/>
    <n v="320674.49458557746"/>
  </r>
  <r>
    <x v="0"/>
    <x v="0"/>
    <x v="0"/>
    <x v="0"/>
    <x v="6"/>
    <x v="0"/>
    <x v="19"/>
    <n v="324995.33601543633"/>
  </r>
  <r>
    <x v="0"/>
    <x v="0"/>
    <x v="0"/>
    <x v="0"/>
    <x v="6"/>
    <x v="0"/>
    <x v="20"/>
    <n v="329758.94440420636"/>
  </r>
  <r>
    <x v="0"/>
    <x v="0"/>
    <x v="0"/>
    <x v="0"/>
    <x v="6"/>
    <x v="0"/>
    <x v="21"/>
    <n v="334933.78116913588"/>
  </r>
  <r>
    <x v="0"/>
    <x v="0"/>
    <x v="0"/>
    <x v="0"/>
    <x v="6"/>
    <x v="0"/>
    <x v="22"/>
    <n v="340456.29248111387"/>
  </r>
  <r>
    <x v="0"/>
    <x v="0"/>
    <x v="0"/>
    <x v="0"/>
    <x v="6"/>
    <x v="0"/>
    <x v="23"/>
    <n v="346283.12771726848"/>
  </r>
  <r>
    <x v="0"/>
    <x v="0"/>
    <x v="0"/>
    <x v="0"/>
    <x v="6"/>
    <x v="0"/>
    <x v="24"/>
    <n v="352411.23890496546"/>
  </r>
  <r>
    <x v="0"/>
    <x v="0"/>
    <x v="0"/>
    <x v="0"/>
    <x v="6"/>
    <x v="0"/>
    <x v="25"/>
    <n v="358776.36410819506"/>
  </r>
  <r>
    <x v="0"/>
    <x v="0"/>
    <x v="0"/>
    <x v="0"/>
    <x v="6"/>
    <x v="0"/>
    <x v="26"/>
    <n v="365386.80100704613"/>
  </r>
  <r>
    <x v="0"/>
    <x v="0"/>
    <x v="0"/>
    <x v="0"/>
    <x v="6"/>
    <x v="0"/>
    <x v="27"/>
    <n v="372203.69326056435"/>
  </r>
  <r>
    <x v="0"/>
    <x v="0"/>
    <x v="0"/>
    <x v="0"/>
    <x v="6"/>
    <x v="0"/>
    <x v="28"/>
    <n v="379232.04979206203"/>
  </r>
  <r>
    <x v="0"/>
    <x v="0"/>
    <x v="0"/>
    <x v="0"/>
    <x v="6"/>
    <x v="0"/>
    <x v="29"/>
    <n v="386449.11840851756"/>
  </r>
  <r>
    <x v="0"/>
    <x v="0"/>
    <x v="0"/>
    <x v="0"/>
    <x v="6"/>
    <x v="0"/>
    <x v="30"/>
    <n v="393830.38990076206"/>
  </r>
  <r>
    <x v="0"/>
    <x v="0"/>
    <x v="0"/>
    <x v="0"/>
    <x v="6"/>
    <x v="0"/>
    <x v="31"/>
    <n v="401387.23499900423"/>
  </r>
  <r>
    <x v="0"/>
    <x v="0"/>
    <x v="0"/>
    <x v="0"/>
    <x v="6"/>
    <x v="0"/>
    <x v="32"/>
    <n v="409096.83741742186"/>
  </r>
  <r>
    <x v="0"/>
    <x v="0"/>
    <x v="0"/>
    <x v="0"/>
    <x v="6"/>
    <x v="0"/>
    <x v="33"/>
    <n v="416932.64527661138"/>
  </r>
  <r>
    <x v="0"/>
    <x v="0"/>
    <x v="0"/>
    <x v="0"/>
    <x v="6"/>
    <x v="0"/>
    <x v="34"/>
    <n v="424890.99430452735"/>
  </r>
  <r>
    <x v="0"/>
    <x v="0"/>
    <x v="0"/>
    <x v="0"/>
    <x v="6"/>
    <x v="0"/>
    <x v="35"/>
    <n v="432921.71731054509"/>
  </r>
  <r>
    <x v="0"/>
    <x v="0"/>
    <x v="0"/>
    <x v="0"/>
    <x v="6"/>
    <x v="0"/>
    <x v="36"/>
    <n v="441015.65049314999"/>
  </r>
  <r>
    <x v="0"/>
    <x v="0"/>
    <x v="0"/>
    <x v="0"/>
    <x v="6"/>
    <x v="0"/>
    <x v="37"/>
    <n v="449117.43023638771"/>
  </r>
  <r>
    <x v="0"/>
    <x v="0"/>
    <x v="0"/>
    <x v="0"/>
    <x v="6"/>
    <x v="0"/>
    <x v="38"/>
    <n v="457195.60045293294"/>
  </r>
  <r>
    <x v="0"/>
    <x v="0"/>
    <x v="0"/>
    <x v="0"/>
    <x v="6"/>
    <x v="0"/>
    <x v="39"/>
    <n v="465193.19534805085"/>
  </r>
  <r>
    <x v="0"/>
    <x v="0"/>
    <x v="0"/>
    <x v="0"/>
    <x v="6"/>
    <x v="0"/>
    <x v="40"/>
    <n v="473042.40262489492"/>
  </r>
  <r>
    <x v="0"/>
    <x v="0"/>
    <x v="0"/>
    <x v="0"/>
    <x v="6"/>
    <x v="0"/>
    <x v="41"/>
    <n v="480687.89329443732"/>
  </r>
  <r>
    <x v="0"/>
    <x v="0"/>
    <x v="0"/>
    <x v="0"/>
    <x v="6"/>
    <x v="0"/>
    <x v="42"/>
    <n v="488068.86128688673"/>
  </r>
  <r>
    <x v="0"/>
    <x v="0"/>
    <x v="0"/>
    <x v="0"/>
    <x v="6"/>
    <x v="0"/>
    <x v="43"/>
    <n v="495141.54053566552"/>
  </r>
  <r>
    <x v="0"/>
    <x v="0"/>
    <x v="0"/>
    <x v="0"/>
    <x v="6"/>
    <x v="0"/>
    <x v="44"/>
    <n v="501900.73796619184"/>
  </r>
  <r>
    <x v="0"/>
    <x v="0"/>
    <x v="0"/>
    <x v="0"/>
    <x v="6"/>
    <x v="0"/>
    <x v="45"/>
    <n v="508333.22054670402"/>
  </r>
  <r>
    <x v="0"/>
    <x v="0"/>
    <x v="0"/>
    <x v="0"/>
    <x v="6"/>
    <x v="0"/>
    <x v="46"/>
    <n v="514456.04517988604"/>
  </r>
  <r>
    <x v="0"/>
    <x v="0"/>
    <x v="0"/>
    <x v="0"/>
    <x v="6"/>
    <x v="0"/>
    <x v="47"/>
    <n v="520262.89588256687"/>
  </r>
  <r>
    <x v="0"/>
    <x v="0"/>
    <x v="0"/>
    <x v="0"/>
    <x v="6"/>
    <x v="0"/>
    <x v="48"/>
    <n v="525764.63772701554"/>
  </r>
  <r>
    <x v="0"/>
    <x v="0"/>
    <x v="0"/>
    <x v="0"/>
    <x v="6"/>
    <x v="0"/>
    <x v="49"/>
    <n v="530958.71900479414"/>
  </r>
  <r>
    <x v="0"/>
    <x v="0"/>
    <x v="0"/>
    <x v="0"/>
    <x v="6"/>
    <x v="0"/>
    <x v="50"/>
    <n v="535841.90638550022"/>
  </r>
  <r>
    <x v="0"/>
    <x v="0"/>
    <x v="0"/>
    <x v="0"/>
    <x v="6"/>
    <x v="0"/>
    <x v="51"/>
    <n v="540416.09705845255"/>
  </r>
  <r>
    <x v="0"/>
    <x v="0"/>
    <x v="0"/>
    <x v="0"/>
    <x v="6"/>
    <x v="0"/>
    <x v="52"/>
    <n v="544676.2322792405"/>
  </r>
  <r>
    <x v="0"/>
    <x v="0"/>
    <x v="0"/>
    <x v="0"/>
    <x v="6"/>
    <x v="0"/>
    <x v="53"/>
    <n v="548620.57008120185"/>
  </r>
  <r>
    <x v="0"/>
    <x v="0"/>
    <x v="0"/>
    <x v="0"/>
    <x v="6"/>
    <x v="0"/>
    <x v="54"/>
    <n v="552246.83446224406"/>
  </r>
  <r>
    <x v="0"/>
    <x v="0"/>
    <x v="0"/>
    <x v="0"/>
    <x v="6"/>
    <x v="0"/>
    <x v="55"/>
    <n v="555548.61840602185"/>
  </r>
  <r>
    <x v="0"/>
    <x v="0"/>
    <x v="0"/>
    <x v="0"/>
    <x v="6"/>
    <x v="0"/>
    <x v="56"/>
    <n v="558523.11957795836"/>
  </r>
  <r>
    <x v="0"/>
    <x v="0"/>
    <x v="0"/>
    <x v="0"/>
    <x v="6"/>
    <x v="0"/>
    <x v="57"/>
    <n v="561158.75337212149"/>
  </r>
  <r>
    <x v="0"/>
    <x v="0"/>
    <x v="0"/>
    <x v="0"/>
    <x v="6"/>
    <x v="0"/>
    <x v="58"/>
    <n v="563438.3660896779"/>
  </r>
  <r>
    <x v="0"/>
    <x v="0"/>
    <x v="0"/>
    <x v="0"/>
    <x v="6"/>
    <x v="0"/>
    <x v="59"/>
    <n v="565347.70176157495"/>
  </r>
  <r>
    <x v="0"/>
    <x v="0"/>
    <x v="0"/>
    <x v="0"/>
    <x v="6"/>
    <x v="0"/>
    <x v="60"/>
    <n v="567256.5300052989"/>
  </r>
  <r>
    <x v="0"/>
    <x v="0"/>
    <x v="0"/>
    <x v="0"/>
    <x v="7"/>
    <x v="0"/>
    <x v="0"/>
    <n v="0"/>
  </r>
  <r>
    <x v="0"/>
    <x v="0"/>
    <x v="0"/>
    <x v="0"/>
    <x v="7"/>
    <x v="0"/>
    <x v="1"/>
    <n v="0"/>
  </r>
  <r>
    <x v="0"/>
    <x v="0"/>
    <x v="0"/>
    <x v="0"/>
    <x v="7"/>
    <x v="0"/>
    <x v="2"/>
    <n v="0"/>
  </r>
  <r>
    <x v="0"/>
    <x v="0"/>
    <x v="0"/>
    <x v="0"/>
    <x v="7"/>
    <x v="0"/>
    <x v="3"/>
    <n v="0"/>
  </r>
  <r>
    <x v="0"/>
    <x v="0"/>
    <x v="0"/>
    <x v="0"/>
    <x v="7"/>
    <x v="0"/>
    <x v="4"/>
    <n v="0"/>
  </r>
  <r>
    <x v="0"/>
    <x v="0"/>
    <x v="0"/>
    <x v="0"/>
    <x v="7"/>
    <x v="0"/>
    <x v="5"/>
    <n v="0"/>
  </r>
  <r>
    <x v="0"/>
    <x v="0"/>
    <x v="0"/>
    <x v="0"/>
    <x v="7"/>
    <x v="0"/>
    <x v="6"/>
    <n v="0"/>
  </r>
  <r>
    <x v="0"/>
    <x v="0"/>
    <x v="0"/>
    <x v="0"/>
    <x v="7"/>
    <x v="0"/>
    <x v="7"/>
    <n v="0"/>
  </r>
  <r>
    <x v="0"/>
    <x v="0"/>
    <x v="0"/>
    <x v="0"/>
    <x v="7"/>
    <x v="0"/>
    <x v="8"/>
    <n v="0"/>
  </r>
  <r>
    <x v="0"/>
    <x v="0"/>
    <x v="0"/>
    <x v="0"/>
    <x v="7"/>
    <x v="0"/>
    <x v="9"/>
    <n v="0"/>
  </r>
  <r>
    <x v="0"/>
    <x v="0"/>
    <x v="0"/>
    <x v="0"/>
    <x v="7"/>
    <x v="0"/>
    <x v="10"/>
    <n v="124539.99999999993"/>
  </r>
  <r>
    <x v="0"/>
    <x v="0"/>
    <x v="0"/>
    <x v="0"/>
    <x v="7"/>
    <x v="0"/>
    <x v="11"/>
    <n v="124539.99999999993"/>
  </r>
  <r>
    <x v="0"/>
    <x v="0"/>
    <x v="0"/>
    <x v="0"/>
    <x v="7"/>
    <x v="0"/>
    <x v="12"/>
    <n v="124814.00000000001"/>
  </r>
  <r>
    <x v="0"/>
    <x v="0"/>
    <x v="0"/>
    <x v="0"/>
    <x v="7"/>
    <x v="0"/>
    <x v="13"/>
    <n v="123210"/>
  </r>
  <r>
    <x v="0"/>
    <x v="0"/>
    <x v="0"/>
    <x v="0"/>
    <x v="7"/>
    <x v="0"/>
    <x v="14"/>
    <n v="123324"/>
  </r>
  <r>
    <x v="0"/>
    <x v="0"/>
    <x v="0"/>
    <x v="0"/>
    <x v="7"/>
    <x v="0"/>
    <x v="15"/>
    <n v="125616.28567816329"/>
  </r>
  <r>
    <x v="0"/>
    <x v="0"/>
    <x v="0"/>
    <x v="0"/>
    <x v="7"/>
    <x v="0"/>
    <x v="16"/>
    <n v="127852.26443234077"/>
  </r>
  <r>
    <x v="0"/>
    <x v="0"/>
    <x v="0"/>
    <x v="0"/>
    <x v="7"/>
    <x v="0"/>
    <x v="17"/>
    <n v="130030.96190413852"/>
  </r>
  <r>
    <x v="0"/>
    <x v="0"/>
    <x v="0"/>
    <x v="0"/>
    <x v="7"/>
    <x v="0"/>
    <x v="18"/>
    <n v="132144.44882646127"/>
  </r>
  <r>
    <x v="0"/>
    <x v="0"/>
    <x v="0"/>
    <x v="0"/>
    <x v="7"/>
    <x v="0"/>
    <x v="19"/>
    <n v="134179.22284198453"/>
  </r>
  <r>
    <x v="0"/>
    <x v="0"/>
    <x v="0"/>
    <x v="0"/>
    <x v="7"/>
    <x v="0"/>
    <x v="20"/>
    <n v="136119.99376324253"/>
  </r>
  <r>
    <x v="0"/>
    <x v="0"/>
    <x v="0"/>
    <x v="0"/>
    <x v="7"/>
    <x v="0"/>
    <x v="21"/>
    <n v="137960.50881508912"/>
  </r>
  <r>
    <x v="0"/>
    <x v="0"/>
    <x v="0"/>
    <x v="0"/>
    <x v="7"/>
    <x v="0"/>
    <x v="22"/>
    <n v="139700.86252074593"/>
  </r>
  <r>
    <x v="0"/>
    <x v="0"/>
    <x v="0"/>
    <x v="0"/>
    <x v="7"/>
    <x v="0"/>
    <x v="23"/>
    <n v="141372.49900988358"/>
  </r>
  <r>
    <x v="0"/>
    <x v="0"/>
    <x v="0"/>
    <x v="0"/>
    <x v="7"/>
    <x v="0"/>
    <x v="24"/>
    <n v="143016.85919468445"/>
  </r>
  <r>
    <x v="0"/>
    <x v="0"/>
    <x v="0"/>
    <x v="0"/>
    <x v="7"/>
    <x v="0"/>
    <x v="25"/>
    <n v="144650.74671392975"/>
  </r>
  <r>
    <x v="0"/>
    <x v="0"/>
    <x v="0"/>
    <x v="0"/>
    <x v="7"/>
    <x v="0"/>
    <x v="26"/>
    <n v="146272.46916553818"/>
  </r>
  <r>
    <x v="0"/>
    <x v="0"/>
    <x v="0"/>
    <x v="0"/>
    <x v="7"/>
    <x v="0"/>
    <x v="27"/>
    <n v="147876.10950846013"/>
  </r>
  <r>
    <x v="0"/>
    <x v="0"/>
    <x v="0"/>
    <x v="0"/>
    <x v="7"/>
    <x v="0"/>
    <x v="28"/>
    <n v="149459.19967706912"/>
  </r>
  <r>
    <x v="0"/>
    <x v="0"/>
    <x v="0"/>
    <x v="0"/>
    <x v="7"/>
    <x v="0"/>
    <x v="29"/>
    <n v="151016.62678459144"/>
  </r>
  <r>
    <x v="0"/>
    <x v="0"/>
    <x v="0"/>
    <x v="0"/>
    <x v="7"/>
    <x v="0"/>
    <x v="30"/>
    <n v="152539.19232801266"/>
  </r>
  <r>
    <x v="0"/>
    <x v="0"/>
    <x v="0"/>
    <x v="0"/>
    <x v="7"/>
    <x v="0"/>
    <x v="31"/>
    <n v="154024.0888501844"/>
  </r>
  <r>
    <x v="0"/>
    <x v="0"/>
    <x v="0"/>
    <x v="0"/>
    <x v="7"/>
    <x v="0"/>
    <x v="32"/>
    <n v="155466.08059202344"/>
  </r>
  <r>
    <x v="0"/>
    <x v="0"/>
    <x v="0"/>
    <x v="0"/>
    <x v="7"/>
    <x v="0"/>
    <x v="33"/>
    <n v="156815.71025821718"/>
  </r>
  <r>
    <x v="0"/>
    <x v="0"/>
    <x v="0"/>
    <x v="0"/>
    <x v="7"/>
    <x v="0"/>
    <x v="34"/>
    <n v="158021.27644440002"/>
  </r>
  <r>
    <x v="0"/>
    <x v="0"/>
    <x v="0"/>
    <x v="0"/>
    <x v="7"/>
    <x v="0"/>
    <x v="35"/>
    <n v="159059.38596306401"/>
  </r>
  <r>
    <x v="0"/>
    <x v="0"/>
    <x v="0"/>
    <x v="0"/>
    <x v="7"/>
    <x v="0"/>
    <x v="36"/>
    <n v="159927.72486183097"/>
  </r>
  <r>
    <x v="0"/>
    <x v="0"/>
    <x v="0"/>
    <x v="0"/>
    <x v="7"/>
    <x v="0"/>
    <x v="37"/>
    <n v="160619.20418543127"/>
  </r>
  <r>
    <x v="0"/>
    <x v="0"/>
    <x v="0"/>
    <x v="0"/>
    <x v="7"/>
    <x v="0"/>
    <x v="38"/>
    <n v="161104.70531040715"/>
  </r>
  <r>
    <x v="0"/>
    <x v="0"/>
    <x v="0"/>
    <x v="0"/>
    <x v="7"/>
    <x v="0"/>
    <x v="39"/>
    <n v="161357.24412034423"/>
  </r>
  <r>
    <x v="0"/>
    <x v="0"/>
    <x v="0"/>
    <x v="0"/>
    <x v="7"/>
    <x v="0"/>
    <x v="40"/>
    <n v="161346.47746556374"/>
  </r>
  <r>
    <x v="0"/>
    <x v="0"/>
    <x v="0"/>
    <x v="0"/>
    <x v="7"/>
    <x v="0"/>
    <x v="41"/>
    <n v="161060.51616564719"/>
  </r>
  <r>
    <x v="0"/>
    <x v="0"/>
    <x v="0"/>
    <x v="0"/>
    <x v="7"/>
    <x v="0"/>
    <x v="42"/>
    <n v="160516.1393842058"/>
  </r>
  <r>
    <x v="0"/>
    <x v="0"/>
    <x v="0"/>
    <x v="0"/>
    <x v="7"/>
    <x v="0"/>
    <x v="43"/>
    <n v="159804.36353532068"/>
  </r>
  <r>
    <x v="0"/>
    <x v="0"/>
    <x v="0"/>
    <x v="0"/>
    <x v="7"/>
    <x v="0"/>
    <x v="44"/>
    <n v="159050.19436429982"/>
  </r>
  <r>
    <x v="0"/>
    <x v="0"/>
    <x v="0"/>
    <x v="0"/>
    <x v="7"/>
    <x v="0"/>
    <x v="45"/>
    <n v="158324.6504806095"/>
  </r>
  <r>
    <x v="0"/>
    <x v="0"/>
    <x v="0"/>
    <x v="0"/>
    <x v="7"/>
    <x v="0"/>
    <x v="46"/>
    <n v="157635.89081257"/>
  </r>
  <r>
    <x v="0"/>
    <x v="0"/>
    <x v="0"/>
    <x v="0"/>
    <x v="7"/>
    <x v="0"/>
    <x v="47"/>
    <n v="156988.44817879979"/>
  </r>
  <r>
    <x v="0"/>
    <x v="0"/>
    <x v="0"/>
    <x v="0"/>
    <x v="7"/>
    <x v="0"/>
    <x v="48"/>
    <n v="156355.22338679575"/>
  </r>
  <r>
    <x v="0"/>
    <x v="0"/>
    <x v="0"/>
    <x v="0"/>
    <x v="7"/>
    <x v="0"/>
    <x v="49"/>
    <n v="155691.19440652424"/>
  </r>
  <r>
    <x v="0"/>
    <x v="0"/>
    <x v="0"/>
    <x v="0"/>
    <x v="7"/>
    <x v="0"/>
    <x v="50"/>
    <n v="154983.42655225637"/>
  </r>
  <r>
    <x v="0"/>
    <x v="0"/>
    <x v="0"/>
    <x v="0"/>
    <x v="7"/>
    <x v="0"/>
    <x v="51"/>
    <n v="154234.39121945453"/>
  </r>
  <r>
    <x v="0"/>
    <x v="0"/>
    <x v="0"/>
    <x v="0"/>
    <x v="7"/>
    <x v="0"/>
    <x v="52"/>
    <n v="153437.49998263002"/>
  </r>
  <r>
    <x v="0"/>
    <x v="0"/>
    <x v="0"/>
    <x v="0"/>
    <x v="7"/>
    <x v="0"/>
    <x v="53"/>
    <n v="152582.41491674748"/>
  </r>
  <r>
    <x v="0"/>
    <x v="0"/>
    <x v="0"/>
    <x v="0"/>
    <x v="7"/>
    <x v="0"/>
    <x v="54"/>
    <n v="151665.4542953124"/>
  </r>
  <r>
    <x v="0"/>
    <x v="0"/>
    <x v="0"/>
    <x v="0"/>
    <x v="7"/>
    <x v="0"/>
    <x v="55"/>
    <n v="150667.11195087631"/>
  </r>
  <r>
    <x v="0"/>
    <x v="0"/>
    <x v="0"/>
    <x v="0"/>
    <x v="7"/>
    <x v="0"/>
    <x v="56"/>
    <n v="149585.62783803142"/>
  </r>
  <r>
    <x v="0"/>
    <x v="0"/>
    <x v="0"/>
    <x v="0"/>
    <x v="7"/>
    <x v="0"/>
    <x v="57"/>
    <n v="148419.89666956238"/>
  </r>
  <r>
    <x v="0"/>
    <x v="0"/>
    <x v="0"/>
    <x v="0"/>
    <x v="7"/>
    <x v="0"/>
    <x v="58"/>
    <n v="147151.1450833031"/>
  </r>
  <r>
    <x v="0"/>
    <x v="0"/>
    <x v="0"/>
    <x v="0"/>
    <x v="7"/>
    <x v="0"/>
    <x v="59"/>
    <n v="145783.29702528802"/>
  </r>
  <r>
    <x v="0"/>
    <x v="0"/>
    <x v="0"/>
    <x v="0"/>
    <x v="7"/>
    <x v="0"/>
    <x v="60"/>
    <n v="144307.45518233973"/>
  </r>
  <r>
    <x v="0"/>
    <x v="0"/>
    <x v="0"/>
    <x v="0"/>
    <x v="8"/>
    <x v="0"/>
    <x v="0"/>
    <n v="0"/>
  </r>
  <r>
    <x v="0"/>
    <x v="0"/>
    <x v="0"/>
    <x v="0"/>
    <x v="8"/>
    <x v="0"/>
    <x v="1"/>
    <n v="0"/>
  </r>
  <r>
    <x v="0"/>
    <x v="0"/>
    <x v="0"/>
    <x v="0"/>
    <x v="8"/>
    <x v="0"/>
    <x v="2"/>
    <n v="0"/>
  </r>
  <r>
    <x v="0"/>
    <x v="0"/>
    <x v="0"/>
    <x v="0"/>
    <x v="8"/>
    <x v="0"/>
    <x v="3"/>
    <n v="0"/>
  </r>
  <r>
    <x v="0"/>
    <x v="0"/>
    <x v="0"/>
    <x v="0"/>
    <x v="8"/>
    <x v="0"/>
    <x v="4"/>
    <n v="0"/>
  </r>
  <r>
    <x v="0"/>
    <x v="0"/>
    <x v="0"/>
    <x v="0"/>
    <x v="8"/>
    <x v="0"/>
    <x v="5"/>
    <n v="0"/>
  </r>
  <r>
    <x v="0"/>
    <x v="0"/>
    <x v="0"/>
    <x v="0"/>
    <x v="8"/>
    <x v="0"/>
    <x v="6"/>
    <n v="0"/>
  </r>
  <r>
    <x v="0"/>
    <x v="0"/>
    <x v="0"/>
    <x v="0"/>
    <x v="8"/>
    <x v="0"/>
    <x v="7"/>
    <n v="0"/>
  </r>
  <r>
    <x v="0"/>
    <x v="0"/>
    <x v="0"/>
    <x v="0"/>
    <x v="8"/>
    <x v="0"/>
    <x v="8"/>
    <n v="0"/>
  </r>
  <r>
    <x v="0"/>
    <x v="0"/>
    <x v="0"/>
    <x v="0"/>
    <x v="8"/>
    <x v="0"/>
    <x v="9"/>
    <n v="0"/>
  </r>
  <r>
    <x v="0"/>
    <x v="0"/>
    <x v="0"/>
    <x v="0"/>
    <x v="8"/>
    <x v="0"/>
    <x v="10"/>
    <n v="14478.183885690572"/>
  </r>
  <r>
    <x v="0"/>
    <x v="0"/>
    <x v="0"/>
    <x v="0"/>
    <x v="8"/>
    <x v="0"/>
    <x v="11"/>
    <n v="14478.183885690572"/>
  </r>
  <r>
    <x v="0"/>
    <x v="0"/>
    <x v="0"/>
    <x v="0"/>
    <x v="8"/>
    <x v="0"/>
    <x v="12"/>
    <n v="15479.103643823115"/>
  </r>
  <r>
    <x v="0"/>
    <x v="0"/>
    <x v="0"/>
    <x v="0"/>
    <x v="8"/>
    <x v="0"/>
    <x v="13"/>
    <n v="16580.4019558769"/>
  </r>
  <r>
    <x v="0"/>
    <x v="0"/>
    <x v="0"/>
    <x v="0"/>
    <x v="8"/>
    <x v="0"/>
    <x v="14"/>
    <n v="17497.549787888489"/>
  </r>
  <r>
    <x v="0"/>
    <x v="0"/>
    <x v="0"/>
    <x v="0"/>
    <x v="8"/>
    <x v="0"/>
    <x v="15"/>
    <n v="18565.242003608713"/>
  </r>
  <r>
    <x v="0"/>
    <x v="0"/>
    <x v="0"/>
    <x v="0"/>
    <x v="8"/>
    <x v="0"/>
    <x v="16"/>
    <n v="18910.879061434582"/>
  </r>
  <r>
    <x v="0"/>
    <x v="0"/>
    <x v="0"/>
    <x v="0"/>
    <x v="8"/>
    <x v="0"/>
    <x v="17"/>
    <n v="19248.825963887954"/>
  </r>
  <r>
    <x v="0"/>
    <x v="0"/>
    <x v="0"/>
    <x v="0"/>
    <x v="8"/>
    <x v="0"/>
    <x v="18"/>
    <n v="19578.410103978586"/>
  </r>
  <r>
    <x v="0"/>
    <x v="0"/>
    <x v="0"/>
    <x v="0"/>
    <x v="8"/>
    <x v="0"/>
    <x v="19"/>
    <n v="19898.856454148758"/>
  </r>
  <r>
    <x v="0"/>
    <x v="0"/>
    <x v="0"/>
    <x v="0"/>
    <x v="8"/>
    <x v="0"/>
    <x v="20"/>
    <n v="20208.499046198081"/>
  </r>
  <r>
    <x v="0"/>
    <x v="0"/>
    <x v="0"/>
    <x v="0"/>
    <x v="8"/>
    <x v="0"/>
    <x v="21"/>
    <n v="20506.068249007989"/>
  </r>
  <r>
    <x v="0"/>
    <x v="0"/>
    <x v="0"/>
    <x v="0"/>
    <x v="8"/>
    <x v="0"/>
    <x v="22"/>
    <n v="20790.921365443424"/>
  </r>
  <r>
    <x v="0"/>
    <x v="0"/>
    <x v="0"/>
    <x v="0"/>
    <x v="8"/>
    <x v="0"/>
    <x v="23"/>
    <n v="21064.925880164596"/>
  </r>
  <r>
    <x v="0"/>
    <x v="0"/>
    <x v="0"/>
    <x v="0"/>
    <x v="8"/>
    <x v="0"/>
    <x v="24"/>
    <n v="21331.004605696766"/>
  </r>
  <r>
    <x v="0"/>
    <x v="0"/>
    <x v="0"/>
    <x v="0"/>
    <x v="8"/>
    <x v="0"/>
    <x v="25"/>
    <n v="21591.039931902724"/>
  </r>
  <r>
    <x v="0"/>
    <x v="0"/>
    <x v="0"/>
    <x v="0"/>
    <x v="8"/>
    <x v="0"/>
    <x v="26"/>
    <n v="21845.098125075852"/>
  </r>
  <r>
    <x v="0"/>
    <x v="0"/>
    <x v="0"/>
    <x v="0"/>
    <x v="8"/>
    <x v="0"/>
    <x v="27"/>
    <n v="22092.080819718412"/>
  </r>
  <r>
    <x v="0"/>
    <x v="0"/>
    <x v="0"/>
    <x v="0"/>
    <x v="8"/>
    <x v="0"/>
    <x v="28"/>
    <n v="22330.463250063887"/>
  </r>
  <r>
    <x v="0"/>
    <x v="0"/>
    <x v="0"/>
    <x v="0"/>
    <x v="8"/>
    <x v="0"/>
    <x v="29"/>
    <n v="22558.456422512667"/>
  </r>
  <r>
    <x v="0"/>
    <x v="0"/>
    <x v="0"/>
    <x v="0"/>
    <x v="8"/>
    <x v="0"/>
    <x v="30"/>
    <n v="22776.156579747421"/>
  </r>
  <r>
    <x v="0"/>
    <x v="0"/>
    <x v="0"/>
    <x v="0"/>
    <x v="8"/>
    <x v="0"/>
    <x v="31"/>
    <n v="22982.629470666372"/>
  </r>
  <r>
    <x v="0"/>
    <x v="0"/>
    <x v="0"/>
    <x v="0"/>
    <x v="8"/>
    <x v="0"/>
    <x v="32"/>
    <n v="23178.434927868147"/>
  </r>
  <r>
    <x v="0"/>
    <x v="0"/>
    <x v="0"/>
    <x v="0"/>
    <x v="8"/>
    <x v="0"/>
    <x v="33"/>
    <n v="23360.742075443464"/>
  </r>
  <r>
    <x v="0"/>
    <x v="0"/>
    <x v="0"/>
    <x v="0"/>
    <x v="8"/>
    <x v="0"/>
    <x v="34"/>
    <n v="23523.550877043002"/>
  </r>
  <r>
    <x v="0"/>
    <x v="0"/>
    <x v="0"/>
    <x v="0"/>
    <x v="8"/>
    <x v="0"/>
    <x v="35"/>
    <n v="23665.068652455517"/>
  </r>
  <r>
    <x v="0"/>
    <x v="0"/>
    <x v="0"/>
    <x v="0"/>
    <x v="8"/>
    <x v="0"/>
    <x v="36"/>
    <n v="23783.922816760645"/>
  </r>
  <r>
    <x v="0"/>
    <x v="0"/>
    <x v="0"/>
    <x v="0"/>
    <x v="8"/>
    <x v="0"/>
    <x v="37"/>
    <n v="23879.324089673919"/>
  </r>
  <r>
    <x v="0"/>
    <x v="0"/>
    <x v="0"/>
    <x v="0"/>
    <x v="8"/>
    <x v="0"/>
    <x v="38"/>
    <n v="23951.426721461146"/>
  </r>
  <r>
    <x v="0"/>
    <x v="0"/>
    <x v="0"/>
    <x v="0"/>
    <x v="8"/>
    <x v="0"/>
    <x v="39"/>
    <n v="23996.883656222119"/>
  </r>
  <r>
    <x v="0"/>
    <x v="0"/>
    <x v="0"/>
    <x v="0"/>
    <x v="8"/>
    <x v="0"/>
    <x v="40"/>
    <n v="24015.662619230174"/>
  </r>
  <r>
    <x v="0"/>
    <x v="0"/>
    <x v="0"/>
    <x v="0"/>
    <x v="8"/>
    <x v="0"/>
    <x v="41"/>
    <n v="24004.781925246789"/>
  </r>
  <r>
    <x v="0"/>
    <x v="0"/>
    <x v="0"/>
    <x v="0"/>
    <x v="8"/>
    <x v="0"/>
    <x v="42"/>
    <n v="23962.64596700302"/>
  </r>
  <r>
    <x v="0"/>
    <x v="0"/>
    <x v="0"/>
    <x v="0"/>
    <x v="8"/>
    <x v="0"/>
    <x v="43"/>
    <n v="23897.191310017384"/>
  </r>
  <r>
    <x v="0"/>
    <x v="0"/>
    <x v="0"/>
    <x v="0"/>
    <x v="8"/>
    <x v="0"/>
    <x v="44"/>
    <n v="23817.856169431918"/>
  </r>
  <r>
    <x v="0"/>
    <x v="0"/>
    <x v="0"/>
    <x v="0"/>
    <x v="8"/>
    <x v="0"/>
    <x v="45"/>
    <n v="23733.29026528215"/>
  </r>
  <r>
    <x v="0"/>
    <x v="0"/>
    <x v="0"/>
    <x v="0"/>
    <x v="8"/>
    <x v="0"/>
    <x v="46"/>
    <n v="23646.478760921254"/>
  </r>
  <r>
    <x v="0"/>
    <x v="0"/>
    <x v="0"/>
    <x v="0"/>
    <x v="8"/>
    <x v="0"/>
    <x v="47"/>
    <n v="23557.746693626243"/>
  </r>
  <r>
    <x v="0"/>
    <x v="0"/>
    <x v="0"/>
    <x v="0"/>
    <x v="8"/>
    <x v="0"/>
    <x v="48"/>
    <n v="23464.64878628081"/>
  </r>
  <r>
    <x v="0"/>
    <x v="0"/>
    <x v="0"/>
    <x v="0"/>
    <x v="8"/>
    <x v="0"/>
    <x v="49"/>
    <n v="23366.54073904414"/>
  </r>
  <r>
    <x v="0"/>
    <x v="0"/>
    <x v="0"/>
    <x v="0"/>
    <x v="8"/>
    <x v="0"/>
    <x v="50"/>
    <n v="23259.929436117658"/>
  </r>
  <r>
    <x v="0"/>
    <x v="0"/>
    <x v="0"/>
    <x v="0"/>
    <x v="8"/>
    <x v="0"/>
    <x v="51"/>
    <n v="23146.386495474682"/>
  </r>
  <r>
    <x v="0"/>
    <x v="0"/>
    <x v="0"/>
    <x v="0"/>
    <x v="8"/>
    <x v="0"/>
    <x v="52"/>
    <n v="23024.51346245463"/>
  </r>
  <r>
    <x v="0"/>
    <x v="0"/>
    <x v="0"/>
    <x v="0"/>
    <x v="8"/>
    <x v="0"/>
    <x v="53"/>
    <n v="22896.369148557966"/>
  </r>
  <r>
    <x v="0"/>
    <x v="0"/>
    <x v="0"/>
    <x v="0"/>
    <x v="8"/>
    <x v="0"/>
    <x v="54"/>
    <n v="22758.405948587093"/>
  </r>
  <r>
    <x v="0"/>
    <x v="0"/>
    <x v="0"/>
    <x v="0"/>
    <x v="8"/>
    <x v="0"/>
    <x v="55"/>
    <n v="22612.329344780261"/>
  </r>
  <r>
    <x v="0"/>
    <x v="0"/>
    <x v="0"/>
    <x v="0"/>
    <x v="8"/>
    <x v="0"/>
    <x v="56"/>
    <n v="22454.001762467145"/>
  </r>
  <r>
    <x v="0"/>
    <x v="0"/>
    <x v="0"/>
    <x v="0"/>
    <x v="8"/>
    <x v="0"/>
    <x v="57"/>
    <n v="22285.630852600283"/>
  </r>
  <r>
    <x v="0"/>
    <x v="0"/>
    <x v="0"/>
    <x v="0"/>
    <x v="8"/>
    <x v="0"/>
    <x v="58"/>
    <n v="22108.367681676868"/>
  </r>
  <r>
    <x v="0"/>
    <x v="0"/>
    <x v="0"/>
    <x v="0"/>
    <x v="8"/>
    <x v="0"/>
    <x v="59"/>
    <n v="21919.239278613779"/>
  </r>
  <r>
    <x v="0"/>
    <x v="0"/>
    <x v="0"/>
    <x v="0"/>
    <x v="8"/>
    <x v="0"/>
    <x v="60"/>
    <n v="21721.152744267838"/>
  </r>
  <r>
    <x v="0"/>
    <x v="0"/>
    <x v="0"/>
    <x v="0"/>
    <x v="9"/>
    <x v="0"/>
    <x v="0"/>
    <n v="0"/>
  </r>
  <r>
    <x v="0"/>
    <x v="0"/>
    <x v="0"/>
    <x v="0"/>
    <x v="9"/>
    <x v="0"/>
    <x v="1"/>
    <n v="0"/>
  </r>
  <r>
    <x v="0"/>
    <x v="0"/>
    <x v="0"/>
    <x v="0"/>
    <x v="9"/>
    <x v="0"/>
    <x v="2"/>
    <n v="0"/>
  </r>
  <r>
    <x v="0"/>
    <x v="0"/>
    <x v="0"/>
    <x v="0"/>
    <x v="9"/>
    <x v="0"/>
    <x v="3"/>
    <n v="0"/>
  </r>
  <r>
    <x v="0"/>
    <x v="0"/>
    <x v="0"/>
    <x v="0"/>
    <x v="9"/>
    <x v="0"/>
    <x v="4"/>
    <n v="0"/>
  </r>
  <r>
    <x v="0"/>
    <x v="0"/>
    <x v="0"/>
    <x v="0"/>
    <x v="9"/>
    <x v="0"/>
    <x v="5"/>
    <n v="0"/>
  </r>
  <r>
    <x v="0"/>
    <x v="0"/>
    <x v="0"/>
    <x v="0"/>
    <x v="9"/>
    <x v="0"/>
    <x v="6"/>
    <n v="0"/>
  </r>
  <r>
    <x v="0"/>
    <x v="0"/>
    <x v="0"/>
    <x v="0"/>
    <x v="9"/>
    <x v="0"/>
    <x v="7"/>
    <n v="0"/>
  </r>
  <r>
    <x v="0"/>
    <x v="0"/>
    <x v="0"/>
    <x v="0"/>
    <x v="9"/>
    <x v="0"/>
    <x v="8"/>
    <n v="0"/>
  </r>
  <r>
    <x v="0"/>
    <x v="0"/>
    <x v="0"/>
    <x v="0"/>
    <x v="9"/>
    <x v="0"/>
    <x v="9"/>
    <n v="0"/>
  </r>
  <r>
    <x v="0"/>
    <x v="0"/>
    <x v="0"/>
    <x v="0"/>
    <x v="9"/>
    <x v="0"/>
    <x v="10"/>
    <n v="1227"/>
  </r>
  <r>
    <x v="0"/>
    <x v="0"/>
    <x v="0"/>
    <x v="0"/>
    <x v="9"/>
    <x v="0"/>
    <x v="11"/>
    <n v="1227"/>
  </r>
  <r>
    <x v="0"/>
    <x v="0"/>
    <x v="0"/>
    <x v="0"/>
    <x v="9"/>
    <x v="0"/>
    <x v="12"/>
    <n v="1242"/>
  </r>
  <r>
    <x v="0"/>
    <x v="0"/>
    <x v="0"/>
    <x v="0"/>
    <x v="9"/>
    <x v="0"/>
    <x v="13"/>
    <n v="1337"/>
  </r>
  <r>
    <x v="0"/>
    <x v="0"/>
    <x v="0"/>
    <x v="0"/>
    <x v="9"/>
    <x v="0"/>
    <x v="14"/>
    <n v="1374"/>
  </r>
  <r>
    <x v="0"/>
    <x v="0"/>
    <x v="0"/>
    <x v="0"/>
    <x v="9"/>
    <x v="0"/>
    <x v="15"/>
    <n v="1386.3041616877422"/>
  </r>
  <r>
    <x v="0"/>
    <x v="0"/>
    <x v="0"/>
    <x v="0"/>
    <x v="9"/>
    <x v="0"/>
    <x v="16"/>
    <n v="1396.9715076236339"/>
  </r>
  <r>
    <x v="0"/>
    <x v="0"/>
    <x v="0"/>
    <x v="0"/>
    <x v="9"/>
    <x v="0"/>
    <x v="17"/>
    <n v="1753.4632523898697"/>
  </r>
  <r>
    <x v="0"/>
    <x v="0"/>
    <x v="0"/>
    <x v="0"/>
    <x v="9"/>
    <x v="0"/>
    <x v="18"/>
    <n v="1732.8372284715426"/>
  </r>
  <r>
    <x v="0"/>
    <x v="0"/>
    <x v="0"/>
    <x v="0"/>
    <x v="9"/>
    <x v="0"/>
    <x v="19"/>
    <n v="1712.0198091018567"/>
  </r>
  <r>
    <x v="0"/>
    <x v="0"/>
    <x v="0"/>
    <x v="0"/>
    <x v="9"/>
    <x v="0"/>
    <x v="20"/>
    <n v="1691.1729507139582"/>
  </r>
  <r>
    <x v="0"/>
    <x v="0"/>
    <x v="0"/>
    <x v="0"/>
    <x v="9"/>
    <x v="0"/>
    <x v="21"/>
    <n v="1670.4049747175197"/>
  </r>
  <r>
    <x v="0"/>
    <x v="0"/>
    <x v="0"/>
    <x v="0"/>
    <x v="9"/>
    <x v="0"/>
    <x v="22"/>
    <n v="1649.7636736200077"/>
  </r>
  <r>
    <x v="0"/>
    <x v="0"/>
    <x v="0"/>
    <x v="0"/>
    <x v="9"/>
    <x v="0"/>
    <x v="23"/>
    <n v="1629.6922606277465"/>
  </r>
  <r>
    <x v="0"/>
    <x v="0"/>
    <x v="0"/>
    <x v="0"/>
    <x v="9"/>
    <x v="0"/>
    <x v="24"/>
    <n v="1610.1757770076272"/>
  </r>
  <r>
    <x v="0"/>
    <x v="0"/>
    <x v="0"/>
    <x v="0"/>
    <x v="9"/>
    <x v="0"/>
    <x v="25"/>
    <n v="1591.1539343560646"/>
  </r>
  <r>
    <x v="0"/>
    <x v="0"/>
    <x v="0"/>
    <x v="0"/>
    <x v="9"/>
    <x v="0"/>
    <x v="26"/>
    <n v="1572.6474928185048"/>
  </r>
  <r>
    <x v="0"/>
    <x v="0"/>
    <x v="0"/>
    <x v="0"/>
    <x v="9"/>
    <x v="0"/>
    <x v="27"/>
    <n v="1554.6335112954609"/>
  </r>
  <r>
    <x v="0"/>
    <x v="0"/>
    <x v="0"/>
    <x v="0"/>
    <x v="9"/>
    <x v="0"/>
    <x v="28"/>
    <n v="1537.0683426133826"/>
  </r>
  <r>
    <x v="0"/>
    <x v="0"/>
    <x v="0"/>
    <x v="0"/>
    <x v="9"/>
    <x v="0"/>
    <x v="29"/>
    <n v="1519.9830766691932"/>
  </r>
  <r>
    <x v="0"/>
    <x v="0"/>
    <x v="0"/>
    <x v="0"/>
    <x v="9"/>
    <x v="0"/>
    <x v="30"/>
    <n v="1503.4881117683581"/>
  </r>
  <r>
    <x v="0"/>
    <x v="0"/>
    <x v="0"/>
    <x v="0"/>
    <x v="9"/>
    <x v="0"/>
    <x v="31"/>
    <n v="1487.4862766572805"/>
  </r>
  <r>
    <x v="0"/>
    <x v="0"/>
    <x v="0"/>
    <x v="0"/>
    <x v="9"/>
    <x v="0"/>
    <x v="32"/>
    <n v="1472.0419698720834"/>
  </r>
  <r>
    <x v="0"/>
    <x v="0"/>
    <x v="0"/>
    <x v="0"/>
    <x v="9"/>
    <x v="0"/>
    <x v="33"/>
    <n v="1457.1196607066618"/>
  </r>
  <r>
    <x v="0"/>
    <x v="0"/>
    <x v="0"/>
    <x v="0"/>
    <x v="9"/>
    <x v="0"/>
    <x v="34"/>
    <n v="1442.6522985222034"/>
  </r>
  <r>
    <x v="0"/>
    <x v="0"/>
    <x v="0"/>
    <x v="0"/>
    <x v="9"/>
    <x v="0"/>
    <x v="35"/>
    <n v="1428.536371602707"/>
  </r>
  <r>
    <x v="0"/>
    <x v="0"/>
    <x v="0"/>
    <x v="0"/>
    <x v="9"/>
    <x v="0"/>
    <x v="36"/>
    <n v="1414.7047381882508"/>
  </r>
  <r>
    <x v="0"/>
    <x v="0"/>
    <x v="0"/>
    <x v="0"/>
    <x v="9"/>
    <x v="0"/>
    <x v="37"/>
    <n v="1401.1599040799854"/>
  </r>
  <r>
    <x v="0"/>
    <x v="0"/>
    <x v="0"/>
    <x v="0"/>
    <x v="9"/>
    <x v="0"/>
    <x v="38"/>
    <n v="1387.8079755361216"/>
  </r>
  <r>
    <x v="0"/>
    <x v="0"/>
    <x v="0"/>
    <x v="0"/>
    <x v="9"/>
    <x v="0"/>
    <x v="39"/>
    <n v="1374.6681186975625"/>
  </r>
  <r>
    <x v="0"/>
    <x v="0"/>
    <x v="0"/>
    <x v="0"/>
    <x v="9"/>
    <x v="0"/>
    <x v="40"/>
    <n v="1361.5592505682343"/>
  </r>
  <r>
    <x v="0"/>
    <x v="0"/>
    <x v="0"/>
    <x v="0"/>
    <x v="9"/>
    <x v="0"/>
    <x v="41"/>
    <n v="1348.3442829958053"/>
  </r>
  <r>
    <x v="0"/>
    <x v="0"/>
    <x v="0"/>
    <x v="0"/>
    <x v="9"/>
    <x v="0"/>
    <x v="42"/>
    <n v="1335.111872783056"/>
  </r>
  <r>
    <x v="0"/>
    <x v="0"/>
    <x v="0"/>
    <x v="0"/>
    <x v="9"/>
    <x v="0"/>
    <x v="43"/>
    <n v="1321.7765034554798"/>
  </r>
  <r>
    <x v="0"/>
    <x v="0"/>
    <x v="0"/>
    <x v="0"/>
    <x v="9"/>
    <x v="0"/>
    <x v="44"/>
    <n v="1308.3691437493399"/>
  </r>
  <r>
    <x v="0"/>
    <x v="0"/>
    <x v="0"/>
    <x v="0"/>
    <x v="9"/>
    <x v="0"/>
    <x v="45"/>
    <n v="1294.9397581829851"/>
  </r>
  <r>
    <x v="0"/>
    <x v="0"/>
    <x v="0"/>
    <x v="0"/>
    <x v="9"/>
    <x v="0"/>
    <x v="46"/>
    <n v="1281.4735937560354"/>
  </r>
  <r>
    <x v="0"/>
    <x v="0"/>
    <x v="0"/>
    <x v="0"/>
    <x v="9"/>
    <x v="0"/>
    <x v="47"/>
    <n v="1267.9906644508553"/>
  </r>
  <r>
    <x v="0"/>
    <x v="0"/>
    <x v="0"/>
    <x v="0"/>
    <x v="9"/>
    <x v="0"/>
    <x v="48"/>
    <n v="1254.4231766620646"/>
  </r>
  <r>
    <x v="0"/>
    <x v="0"/>
    <x v="0"/>
    <x v="0"/>
    <x v="9"/>
    <x v="0"/>
    <x v="49"/>
    <n v="1240.7793482340114"/>
  </r>
  <r>
    <x v="0"/>
    <x v="0"/>
    <x v="0"/>
    <x v="0"/>
    <x v="9"/>
    <x v="0"/>
    <x v="50"/>
    <n v="1227.098106369375"/>
  </r>
  <r>
    <x v="0"/>
    <x v="0"/>
    <x v="0"/>
    <x v="0"/>
    <x v="9"/>
    <x v="0"/>
    <x v="51"/>
    <n v="1213.3763949140778"/>
  </r>
  <r>
    <x v="0"/>
    <x v="0"/>
    <x v="0"/>
    <x v="0"/>
    <x v="9"/>
    <x v="0"/>
    <x v="52"/>
    <n v="1199.7913559666451"/>
  </r>
  <r>
    <x v="0"/>
    <x v="0"/>
    <x v="0"/>
    <x v="0"/>
    <x v="9"/>
    <x v="0"/>
    <x v="53"/>
    <n v="1186.0631397458706"/>
  </r>
  <r>
    <x v="0"/>
    <x v="0"/>
    <x v="0"/>
    <x v="0"/>
    <x v="9"/>
    <x v="0"/>
    <x v="54"/>
    <n v="1172.4410562824587"/>
  </r>
  <r>
    <x v="0"/>
    <x v="0"/>
    <x v="0"/>
    <x v="0"/>
    <x v="9"/>
    <x v="0"/>
    <x v="55"/>
    <n v="1158.9651355680487"/>
  </r>
  <r>
    <x v="0"/>
    <x v="0"/>
    <x v="0"/>
    <x v="0"/>
    <x v="9"/>
    <x v="0"/>
    <x v="56"/>
    <n v="1145.653004224637"/>
  </r>
  <r>
    <x v="0"/>
    <x v="0"/>
    <x v="0"/>
    <x v="0"/>
    <x v="9"/>
    <x v="0"/>
    <x v="57"/>
    <n v="1132.4929373920816"/>
  </r>
  <r>
    <x v="0"/>
    <x v="0"/>
    <x v="0"/>
    <x v="0"/>
    <x v="9"/>
    <x v="0"/>
    <x v="58"/>
    <n v="1119.73304586003"/>
  </r>
  <r>
    <x v="0"/>
    <x v="0"/>
    <x v="0"/>
    <x v="0"/>
    <x v="9"/>
    <x v="0"/>
    <x v="59"/>
    <n v="1106.9075357579154"/>
  </r>
  <r>
    <x v="0"/>
    <x v="0"/>
    <x v="0"/>
    <x v="0"/>
    <x v="9"/>
    <x v="0"/>
    <x v="60"/>
    <n v="1094.329892418491"/>
  </r>
  <r>
    <x v="0"/>
    <x v="0"/>
    <x v="0"/>
    <x v="0"/>
    <x v="10"/>
    <x v="0"/>
    <x v="0"/>
    <n v="0"/>
  </r>
  <r>
    <x v="0"/>
    <x v="0"/>
    <x v="0"/>
    <x v="0"/>
    <x v="10"/>
    <x v="0"/>
    <x v="1"/>
    <n v="0"/>
  </r>
  <r>
    <x v="0"/>
    <x v="0"/>
    <x v="0"/>
    <x v="0"/>
    <x v="10"/>
    <x v="0"/>
    <x v="2"/>
    <n v="0"/>
  </r>
  <r>
    <x v="0"/>
    <x v="0"/>
    <x v="0"/>
    <x v="0"/>
    <x v="10"/>
    <x v="0"/>
    <x v="3"/>
    <n v="0"/>
  </r>
  <r>
    <x v="0"/>
    <x v="0"/>
    <x v="0"/>
    <x v="0"/>
    <x v="10"/>
    <x v="0"/>
    <x v="4"/>
    <n v="0"/>
  </r>
  <r>
    <x v="0"/>
    <x v="0"/>
    <x v="0"/>
    <x v="0"/>
    <x v="10"/>
    <x v="0"/>
    <x v="5"/>
    <n v="0"/>
  </r>
  <r>
    <x v="0"/>
    <x v="0"/>
    <x v="0"/>
    <x v="0"/>
    <x v="10"/>
    <x v="0"/>
    <x v="6"/>
    <n v="0"/>
  </r>
  <r>
    <x v="0"/>
    <x v="0"/>
    <x v="0"/>
    <x v="0"/>
    <x v="10"/>
    <x v="0"/>
    <x v="7"/>
    <n v="0"/>
  </r>
  <r>
    <x v="0"/>
    <x v="0"/>
    <x v="0"/>
    <x v="0"/>
    <x v="10"/>
    <x v="0"/>
    <x v="8"/>
    <n v="0"/>
  </r>
  <r>
    <x v="0"/>
    <x v="0"/>
    <x v="0"/>
    <x v="0"/>
    <x v="10"/>
    <x v="0"/>
    <x v="9"/>
    <n v="0"/>
  </r>
  <r>
    <x v="0"/>
    <x v="0"/>
    <x v="0"/>
    <x v="0"/>
    <x v="10"/>
    <x v="0"/>
    <x v="10"/>
    <n v="0"/>
  </r>
  <r>
    <x v="0"/>
    <x v="0"/>
    <x v="0"/>
    <x v="0"/>
    <x v="10"/>
    <x v="0"/>
    <x v="11"/>
    <n v="0"/>
  </r>
  <r>
    <x v="0"/>
    <x v="0"/>
    <x v="0"/>
    <x v="0"/>
    <x v="10"/>
    <x v="0"/>
    <x v="12"/>
    <n v="0"/>
  </r>
  <r>
    <x v="0"/>
    <x v="0"/>
    <x v="0"/>
    <x v="0"/>
    <x v="10"/>
    <x v="0"/>
    <x v="13"/>
    <n v="0"/>
  </r>
  <r>
    <x v="0"/>
    <x v="0"/>
    <x v="0"/>
    <x v="0"/>
    <x v="10"/>
    <x v="0"/>
    <x v="14"/>
    <n v="0"/>
  </r>
  <r>
    <x v="0"/>
    <x v="0"/>
    <x v="0"/>
    <x v="0"/>
    <x v="10"/>
    <x v="0"/>
    <x v="15"/>
    <n v="0"/>
  </r>
  <r>
    <x v="0"/>
    <x v="0"/>
    <x v="0"/>
    <x v="0"/>
    <x v="10"/>
    <x v="0"/>
    <x v="16"/>
    <n v="0"/>
  </r>
  <r>
    <x v="0"/>
    <x v="0"/>
    <x v="0"/>
    <x v="0"/>
    <x v="10"/>
    <x v="0"/>
    <x v="17"/>
    <n v="0"/>
  </r>
  <r>
    <x v="0"/>
    <x v="0"/>
    <x v="0"/>
    <x v="0"/>
    <x v="10"/>
    <x v="0"/>
    <x v="18"/>
    <n v="0"/>
  </r>
  <r>
    <x v="0"/>
    <x v="0"/>
    <x v="0"/>
    <x v="0"/>
    <x v="10"/>
    <x v="0"/>
    <x v="19"/>
    <n v="0"/>
  </r>
  <r>
    <x v="0"/>
    <x v="0"/>
    <x v="0"/>
    <x v="0"/>
    <x v="10"/>
    <x v="0"/>
    <x v="20"/>
    <n v="0"/>
  </r>
  <r>
    <x v="0"/>
    <x v="0"/>
    <x v="0"/>
    <x v="0"/>
    <x v="10"/>
    <x v="0"/>
    <x v="21"/>
    <n v="0"/>
  </r>
  <r>
    <x v="0"/>
    <x v="0"/>
    <x v="0"/>
    <x v="0"/>
    <x v="10"/>
    <x v="0"/>
    <x v="22"/>
    <n v="0"/>
  </r>
  <r>
    <x v="0"/>
    <x v="0"/>
    <x v="0"/>
    <x v="0"/>
    <x v="10"/>
    <x v="0"/>
    <x v="23"/>
    <n v="0"/>
  </r>
  <r>
    <x v="0"/>
    <x v="0"/>
    <x v="0"/>
    <x v="0"/>
    <x v="10"/>
    <x v="0"/>
    <x v="24"/>
    <n v="0"/>
  </r>
  <r>
    <x v="0"/>
    <x v="0"/>
    <x v="0"/>
    <x v="0"/>
    <x v="10"/>
    <x v="0"/>
    <x v="25"/>
    <n v="0"/>
  </r>
  <r>
    <x v="0"/>
    <x v="0"/>
    <x v="0"/>
    <x v="0"/>
    <x v="10"/>
    <x v="0"/>
    <x v="26"/>
    <n v="0"/>
  </r>
  <r>
    <x v="0"/>
    <x v="0"/>
    <x v="0"/>
    <x v="0"/>
    <x v="10"/>
    <x v="0"/>
    <x v="27"/>
    <n v="0"/>
  </r>
  <r>
    <x v="0"/>
    <x v="0"/>
    <x v="0"/>
    <x v="0"/>
    <x v="10"/>
    <x v="0"/>
    <x v="28"/>
    <n v="0"/>
  </r>
  <r>
    <x v="0"/>
    <x v="0"/>
    <x v="0"/>
    <x v="0"/>
    <x v="10"/>
    <x v="0"/>
    <x v="29"/>
    <n v="0"/>
  </r>
  <r>
    <x v="0"/>
    <x v="0"/>
    <x v="0"/>
    <x v="0"/>
    <x v="10"/>
    <x v="0"/>
    <x v="30"/>
    <n v="0"/>
  </r>
  <r>
    <x v="0"/>
    <x v="0"/>
    <x v="0"/>
    <x v="0"/>
    <x v="10"/>
    <x v="0"/>
    <x v="31"/>
    <n v="0"/>
  </r>
  <r>
    <x v="0"/>
    <x v="0"/>
    <x v="0"/>
    <x v="0"/>
    <x v="10"/>
    <x v="0"/>
    <x v="32"/>
    <n v="0"/>
  </r>
  <r>
    <x v="0"/>
    <x v="0"/>
    <x v="0"/>
    <x v="0"/>
    <x v="10"/>
    <x v="0"/>
    <x v="33"/>
    <n v="0"/>
  </r>
  <r>
    <x v="0"/>
    <x v="0"/>
    <x v="0"/>
    <x v="0"/>
    <x v="10"/>
    <x v="0"/>
    <x v="34"/>
    <n v="0"/>
  </r>
  <r>
    <x v="0"/>
    <x v="0"/>
    <x v="0"/>
    <x v="0"/>
    <x v="10"/>
    <x v="0"/>
    <x v="35"/>
    <n v="0"/>
  </r>
  <r>
    <x v="0"/>
    <x v="0"/>
    <x v="0"/>
    <x v="0"/>
    <x v="10"/>
    <x v="0"/>
    <x v="36"/>
    <n v="0"/>
  </r>
  <r>
    <x v="0"/>
    <x v="0"/>
    <x v="0"/>
    <x v="0"/>
    <x v="10"/>
    <x v="0"/>
    <x v="37"/>
    <n v="0"/>
  </r>
  <r>
    <x v="0"/>
    <x v="0"/>
    <x v="0"/>
    <x v="0"/>
    <x v="10"/>
    <x v="0"/>
    <x v="38"/>
    <n v="0"/>
  </r>
  <r>
    <x v="0"/>
    <x v="0"/>
    <x v="0"/>
    <x v="0"/>
    <x v="10"/>
    <x v="0"/>
    <x v="39"/>
    <n v="0"/>
  </r>
  <r>
    <x v="0"/>
    <x v="0"/>
    <x v="0"/>
    <x v="0"/>
    <x v="10"/>
    <x v="0"/>
    <x v="40"/>
    <n v="0"/>
  </r>
  <r>
    <x v="0"/>
    <x v="0"/>
    <x v="0"/>
    <x v="0"/>
    <x v="10"/>
    <x v="0"/>
    <x v="41"/>
    <n v="0"/>
  </r>
  <r>
    <x v="0"/>
    <x v="0"/>
    <x v="0"/>
    <x v="0"/>
    <x v="10"/>
    <x v="0"/>
    <x v="42"/>
    <n v="0"/>
  </r>
  <r>
    <x v="0"/>
    <x v="0"/>
    <x v="0"/>
    <x v="0"/>
    <x v="10"/>
    <x v="0"/>
    <x v="43"/>
    <n v="0"/>
  </r>
  <r>
    <x v="0"/>
    <x v="0"/>
    <x v="0"/>
    <x v="0"/>
    <x v="10"/>
    <x v="0"/>
    <x v="44"/>
    <n v="0"/>
  </r>
  <r>
    <x v="0"/>
    <x v="0"/>
    <x v="0"/>
    <x v="0"/>
    <x v="10"/>
    <x v="0"/>
    <x v="45"/>
    <n v="0"/>
  </r>
  <r>
    <x v="0"/>
    <x v="0"/>
    <x v="0"/>
    <x v="0"/>
    <x v="10"/>
    <x v="0"/>
    <x v="46"/>
    <n v="0"/>
  </r>
  <r>
    <x v="0"/>
    <x v="0"/>
    <x v="0"/>
    <x v="0"/>
    <x v="10"/>
    <x v="0"/>
    <x v="47"/>
    <n v="0"/>
  </r>
  <r>
    <x v="0"/>
    <x v="0"/>
    <x v="0"/>
    <x v="0"/>
    <x v="10"/>
    <x v="0"/>
    <x v="48"/>
    <n v="0"/>
  </r>
  <r>
    <x v="0"/>
    <x v="0"/>
    <x v="0"/>
    <x v="0"/>
    <x v="10"/>
    <x v="0"/>
    <x v="49"/>
    <n v="0"/>
  </r>
  <r>
    <x v="0"/>
    <x v="0"/>
    <x v="0"/>
    <x v="0"/>
    <x v="10"/>
    <x v="0"/>
    <x v="50"/>
    <n v="0"/>
  </r>
  <r>
    <x v="0"/>
    <x v="0"/>
    <x v="0"/>
    <x v="0"/>
    <x v="10"/>
    <x v="0"/>
    <x v="51"/>
    <n v="0"/>
  </r>
  <r>
    <x v="0"/>
    <x v="0"/>
    <x v="0"/>
    <x v="0"/>
    <x v="10"/>
    <x v="0"/>
    <x v="52"/>
    <n v="0"/>
  </r>
  <r>
    <x v="0"/>
    <x v="0"/>
    <x v="0"/>
    <x v="0"/>
    <x v="10"/>
    <x v="0"/>
    <x v="53"/>
    <n v="0"/>
  </r>
  <r>
    <x v="0"/>
    <x v="0"/>
    <x v="0"/>
    <x v="0"/>
    <x v="10"/>
    <x v="0"/>
    <x v="54"/>
    <n v="0"/>
  </r>
  <r>
    <x v="0"/>
    <x v="0"/>
    <x v="0"/>
    <x v="0"/>
    <x v="10"/>
    <x v="0"/>
    <x v="55"/>
    <n v="0"/>
  </r>
  <r>
    <x v="0"/>
    <x v="0"/>
    <x v="0"/>
    <x v="0"/>
    <x v="10"/>
    <x v="0"/>
    <x v="56"/>
    <n v="0"/>
  </r>
  <r>
    <x v="0"/>
    <x v="0"/>
    <x v="0"/>
    <x v="0"/>
    <x v="10"/>
    <x v="0"/>
    <x v="57"/>
    <n v="0"/>
  </r>
  <r>
    <x v="0"/>
    <x v="0"/>
    <x v="0"/>
    <x v="0"/>
    <x v="10"/>
    <x v="0"/>
    <x v="58"/>
    <n v="0"/>
  </r>
  <r>
    <x v="0"/>
    <x v="0"/>
    <x v="0"/>
    <x v="0"/>
    <x v="10"/>
    <x v="0"/>
    <x v="59"/>
    <n v="0"/>
  </r>
  <r>
    <x v="0"/>
    <x v="0"/>
    <x v="0"/>
    <x v="0"/>
    <x v="10"/>
    <x v="0"/>
    <x v="60"/>
    <n v="0"/>
  </r>
  <r>
    <x v="0"/>
    <x v="0"/>
    <x v="0"/>
    <x v="0"/>
    <x v="11"/>
    <x v="0"/>
    <x v="0"/>
    <n v="0"/>
  </r>
  <r>
    <x v="0"/>
    <x v="0"/>
    <x v="0"/>
    <x v="0"/>
    <x v="11"/>
    <x v="0"/>
    <x v="1"/>
    <n v="0"/>
  </r>
  <r>
    <x v="0"/>
    <x v="0"/>
    <x v="0"/>
    <x v="0"/>
    <x v="11"/>
    <x v="0"/>
    <x v="2"/>
    <n v="0"/>
  </r>
  <r>
    <x v="0"/>
    <x v="0"/>
    <x v="0"/>
    <x v="0"/>
    <x v="11"/>
    <x v="0"/>
    <x v="3"/>
    <n v="0"/>
  </r>
  <r>
    <x v="0"/>
    <x v="0"/>
    <x v="0"/>
    <x v="0"/>
    <x v="11"/>
    <x v="0"/>
    <x v="4"/>
    <n v="0"/>
  </r>
  <r>
    <x v="0"/>
    <x v="0"/>
    <x v="0"/>
    <x v="0"/>
    <x v="11"/>
    <x v="0"/>
    <x v="5"/>
    <n v="0"/>
  </r>
  <r>
    <x v="0"/>
    <x v="0"/>
    <x v="0"/>
    <x v="0"/>
    <x v="11"/>
    <x v="0"/>
    <x v="6"/>
    <n v="0"/>
  </r>
  <r>
    <x v="0"/>
    <x v="0"/>
    <x v="0"/>
    <x v="0"/>
    <x v="11"/>
    <x v="0"/>
    <x v="7"/>
    <n v="0"/>
  </r>
  <r>
    <x v="0"/>
    <x v="0"/>
    <x v="0"/>
    <x v="0"/>
    <x v="11"/>
    <x v="0"/>
    <x v="8"/>
    <n v="0"/>
  </r>
  <r>
    <x v="0"/>
    <x v="0"/>
    <x v="0"/>
    <x v="0"/>
    <x v="11"/>
    <x v="0"/>
    <x v="9"/>
    <n v="0"/>
  </r>
  <r>
    <x v="0"/>
    <x v="0"/>
    <x v="0"/>
    <x v="0"/>
    <x v="11"/>
    <x v="0"/>
    <x v="10"/>
    <n v="0"/>
  </r>
  <r>
    <x v="0"/>
    <x v="0"/>
    <x v="0"/>
    <x v="0"/>
    <x v="11"/>
    <x v="0"/>
    <x v="11"/>
    <n v="376532.87659652438"/>
  </r>
  <r>
    <x v="0"/>
    <x v="0"/>
    <x v="0"/>
    <x v="0"/>
    <x v="11"/>
    <x v="0"/>
    <x v="12"/>
    <n v="399385.44499468955"/>
  </r>
  <r>
    <x v="0"/>
    <x v="0"/>
    <x v="0"/>
    <x v="0"/>
    <x v="11"/>
    <x v="0"/>
    <x v="13"/>
    <n v="423607.44531106995"/>
  </r>
  <r>
    <x v="0"/>
    <x v="0"/>
    <x v="0"/>
    <x v="0"/>
    <x v="11"/>
    <x v="0"/>
    <x v="14"/>
    <n v="443615.12120463944"/>
  </r>
  <r>
    <x v="0"/>
    <x v="0"/>
    <x v="0"/>
    <x v="0"/>
    <x v="11"/>
    <x v="0"/>
    <x v="15"/>
    <n v="466508.07966262964"/>
  </r>
  <r>
    <x v="0"/>
    <x v="0"/>
    <x v="0"/>
    <x v="0"/>
    <x v="11"/>
    <x v="0"/>
    <x v="16"/>
    <n v="486480.63218840701"/>
  </r>
  <r>
    <x v="0"/>
    <x v="0"/>
    <x v="0"/>
    <x v="0"/>
    <x v="11"/>
    <x v="0"/>
    <x v="17"/>
    <n v="505725.36115943227"/>
  </r>
  <r>
    <x v="0"/>
    <x v="0"/>
    <x v="0"/>
    <x v="0"/>
    <x v="11"/>
    <x v="0"/>
    <x v="18"/>
    <n v="524568.12649410369"/>
  </r>
  <r>
    <x v="0"/>
    <x v="0"/>
    <x v="0"/>
    <x v="0"/>
    <x v="11"/>
    <x v="0"/>
    <x v="19"/>
    <n v="542979.87110931927"/>
  </r>
  <r>
    <x v="0"/>
    <x v="0"/>
    <x v="0"/>
    <x v="0"/>
    <x v="11"/>
    <x v="0"/>
    <x v="20"/>
    <n v="561011.24991436373"/>
  </r>
  <r>
    <x v="0"/>
    <x v="0"/>
    <x v="0"/>
    <x v="0"/>
    <x v="11"/>
    <x v="0"/>
    <x v="21"/>
    <n v="578096.72329996875"/>
  </r>
  <r>
    <x v="0"/>
    <x v="0"/>
    <x v="0"/>
    <x v="0"/>
    <x v="11"/>
    <x v="0"/>
    <x v="22"/>
    <n v="595244.49319208355"/>
  </r>
  <r>
    <x v="0"/>
    <x v="0"/>
    <x v="0"/>
    <x v="0"/>
    <x v="11"/>
    <x v="0"/>
    <x v="23"/>
    <n v="612130.23012495786"/>
  </r>
  <r>
    <x v="0"/>
    <x v="0"/>
    <x v="0"/>
    <x v="0"/>
    <x v="11"/>
    <x v="0"/>
    <x v="24"/>
    <n v="628996.22102417739"/>
  </r>
  <r>
    <x v="0"/>
    <x v="0"/>
    <x v="0"/>
    <x v="0"/>
    <x v="11"/>
    <x v="0"/>
    <x v="25"/>
    <n v="645586.10589151666"/>
  </r>
  <r>
    <x v="0"/>
    <x v="0"/>
    <x v="0"/>
    <x v="0"/>
    <x v="11"/>
    <x v="0"/>
    <x v="26"/>
    <n v="662123.49006121873"/>
  </r>
  <r>
    <x v="0"/>
    <x v="0"/>
    <x v="0"/>
    <x v="0"/>
    <x v="11"/>
    <x v="0"/>
    <x v="27"/>
    <n v="678687.39019158727"/>
  </r>
  <r>
    <x v="0"/>
    <x v="0"/>
    <x v="0"/>
    <x v="0"/>
    <x v="11"/>
    <x v="0"/>
    <x v="28"/>
    <n v="695080.86364595406"/>
  </r>
  <r>
    <x v="0"/>
    <x v="0"/>
    <x v="0"/>
    <x v="0"/>
    <x v="11"/>
    <x v="0"/>
    <x v="29"/>
    <n v="710861.57120836456"/>
  </r>
  <r>
    <x v="0"/>
    <x v="0"/>
    <x v="0"/>
    <x v="0"/>
    <x v="11"/>
    <x v="0"/>
    <x v="30"/>
    <n v="725411.87950604421"/>
  </r>
  <r>
    <x v="0"/>
    <x v="0"/>
    <x v="0"/>
    <x v="0"/>
    <x v="11"/>
    <x v="0"/>
    <x v="31"/>
    <n v="740160.45761205826"/>
  </r>
  <r>
    <x v="0"/>
    <x v="0"/>
    <x v="0"/>
    <x v="0"/>
    <x v="11"/>
    <x v="0"/>
    <x v="32"/>
    <n v="754689.21631402755"/>
  </r>
  <r>
    <x v="0"/>
    <x v="0"/>
    <x v="0"/>
    <x v="0"/>
    <x v="11"/>
    <x v="0"/>
    <x v="33"/>
    <n v="769068.64859199349"/>
  </r>
  <r>
    <x v="0"/>
    <x v="0"/>
    <x v="0"/>
    <x v="0"/>
    <x v="11"/>
    <x v="0"/>
    <x v="34"/>
    <n v="783218.83738361578"/>
  </r>
  <r>
    <x v="0"/>
    <x v="0"/>
    <x v="0"/>
    <x v="0"/>
    <x v="11"/>
    <x v="0"/>
    <x v="35"/>
    <n v="796387.82788377884"/>
  </r>
  <r>
    <x v="0"/>
    <x v="0"/>
    <x v="0"/>
    <x v="0"/>
    <x v="11"/>
    <x v="0"/>
    <x v="36"/>
    <n v="809202.60392800148"/>
  </r>
  <r>
    <x v="0"/>
    <x v="0"/>
    <x v="0"/>
    <x v="0"/>
    <x v="11"/>
    <x v="0"/>
    <x v="37"/>
    <n v="821822.536882972"/>
  </r>
  <r>
    <x v="0"/>
    <x v="0"/>
    <x v="0"/>
    <x v="0"/>
    <x v="11"/>
    <x v="0"/>
    <x v="38"/>
    <n v="834235.7313152909"/>
  </r>
  <r>
    <x v="0"/>
    <x v="0"/>
    <x v="0"/>
    <x v="0"/>
    <x v="11"/>
    <x v="0"/>
    <x v="39"/>
    <n v="846409.39988378319"/>
  </r>
  <r>
    <x v="0"/>
    <x v="0"/>
    <x v="0"/>
    <x v="0"/>
    <x v="11"/>
    <x v="0"/>
    <x v="40"/>
    <n v="858312.10319015896"/>
  </r>
  <r>
    <x v="0"/>
    <x v="0"/>
    <x v="0"/>
    <x v="0"/>
    <x v="11"/>
    <x v="0"/>
    <x v="41"/>
    <n v="869931.70322355186"/>
  </r>
  <r>
    <x v="0"/>
    <x v="0"/>
    <x v="0"/>
    <x v="0"/>
    <x v="11"/>
    <x v="0"/>
    <x v="42"/>
    <n v="881267.84115435346"/>
  </r>
  <r>
    <x v="0"/>
    <x v="0"/>
    <x v="0"/>
    <x v="0"/>
    <x v="11"/>
    <x v="0"/>
    <x v="43"/>
    <n v="892334.45660142589"/>
  </r>
  <r>
    <x v="0"/>
    <x v="0"/>
    <x v="0"/>
    <x v="0"/>
    <x v="11"/>
    <x v="0"/>
    <x v="44"/>
    <n v="903133.68902096851"/>
  </r>
  <r>
    <x v="0"/>
    <x v="0"/>
    <x v="0"/>
    <x v="0"/>
    <x v="11"/>
    <x v="0"/>
    <x v="45"/>
    <n v="913617.12686327379"/>
  </r>
  <r>
    <x v="0"/>
    <x v="0"/>
    <x v="0"/>
    <x v="0"/>
    <x v="11"/>
    <x v="0"/>
    <x v="46"/>
    <n v="923799.35492851422"/>
  </r>
  <r>
    <x v="0"/>
    <x v="0"/>
    <x v="0"/>
    <x v="0"/>
    <x v="11"/>
    <x v="0"/>
    <x v="47"/>
    <n v="933728.7876001636"/>
  </r>
  <r>
    <x v="0"/>
    <x v="0"/>
    <x v="0"/>
    <x v="0"/>
    <x v="11"/>
    <x v="0"/>
    <x v="48"/>
    <n v="943440.74845428206"/>
  </r>
  <r>
    <x v="0"/>
    <x v="0"/>
    <x v="0"/>
    <x v="0"/>
    <x v="11"/>
    <x v="0"/>
    <x v="49"/>
    <n v="952928.11232276086"/>
  </r>
  <r>
    <x v="0"/>
    <x v="0"/>
    <x v="0"/>
    <x v="0"/>
    <x v="11"/>
    <x v="0"/>
    <x v="50"/>
    <n v="962178.90756029286"/>
  </r>
  <r>
    <x v="0"/>
    <x v="0"/>
    <x v="0"/>
    <x v="0"/>
    <x v="11"/>
    <x v="0"/>
    <x v="51"/>
    <n v="971197.65034809592"/>
  </r>
  <r>
    <x v="0"/>
    <x v="0"/>
    <x v="0"/>
    <x v="0"/>
    <x v="11"/>
    <x v="0"/>
    <x v="52"/>
    <n v="979947.72955244139"/>
  </r>
  <r>
    <x v="0"/>
    <x v="0"/>
    <x v="0"/>
    <x v="0"/>
    <x v="11"/>
    <x v="0"/>
    <x v="53"/>
    <n v="988384.22846731055"/>
  </r>
  <r>
    <x v="0"/>
    <x v="0"/>
    <x v="0"/>
    <x v="0"/>
    <x v="11"/>
    <x v="0"/>
    <x v="54"/>
    <n v="996485.93752712256"/>
  </r>
  <r>
    <x v="0"/>
    <x v="0"/>
    <x v="0"/>
    <x v="0"/>
    <x v="11"/>
    <x v="0"/>
    <x v="55"/>
    <n v="1004225.4499059799"/>
  </r>
  <r>
    <x v="0"/>
    <x v="0"/>
    <x v="0"/>
    <x v="0"/>
    <x v="11"/>
    <x v="0"/>
    <x v="56"/>
    <n v="1011594.3550377316"/>
  </r>
  <r>
    <x v="0"/>
    <x v="0"/>
    <x v="0"/>
    <x v="0"/>
    <x v="11"/>
    <x v="0"/>
    <x v="57"/>
    <n v="1018554.4086723217"/>
  </r>
  <r>
    <x v="0"/>
    <x v="0"/>
    <x v="0"/>
    <x v="0"/>
    <x v="11"/>
    <x v="0"/>
    <x v="58"/>
    <n v="1025054.2100995523"/>
  </r>
  <r>
    <x v="0"/>
    <x v="0"/>
    <x v="0"/>
    <x v="0"/>
    <x v="11"/>
    <x v="0"/>
    <x v="59"/>
    <n v="1031065.700298124"/>
  </r>
  <r>
    <x v="0"/>
    <x v="0"/>
    <x v="0"/>
    <x v="0"/>
    <x v="11"/>
    <x v="0"/>
    <x v="60"/>
    <n v="1034799.1298293213"/>
  </r>
  <r>
    <x v="0"/>
    <x v="0"/>
    <x v="0"/>
    <x v="1"/>
    <x v="12"/>
    <x v="0"/>
    <x v="0"/>
    <n v="0"/>
  </r>
  <r>
    <x v="0"/>
    <x v="0"/>
    <x v="0"/>
    <x v="1"/>
    <x v="12"/>
    <x v="0"/>
    <x v="1"/>
    <n v="0"/>
  </r>
  <r>
    <x v="0"/>
    <x v="0"/>
    <x v="0"/>
    <x v="1"/>
    <x v="12"/>
    <x v="0"/>
    <x v="2"/>
    <n v="0"/>
  </r>
  <r>
    <x v="0"/>
    <x v="0"/>
    <x v="0"/>
    <x v="1"/>
    <x v="12"/>
    <x v="0"/>
    <x v="3"/>
    <n v="0"/>
  </r>
  <r>
    <x v="0"/>
    <x v="0"/>
    <x v="0"/>
    <x v="1"/>
    <x v="12"/>
    <x v="0"/>
    <x v="4"/>
    <n v="0"/>
  </r>
  <r>
    <x v="0"/>
    <x v="0"/>
    <x v="0"/>
    <x v="1"/>
    <x v="12"/>
    <x v="0"/>
    <x v="5"/>
    <n v="0"/>
  </r>
  <r>
    <x v="0"/>
    <x v="0"/>
    <x v="0"/>
    <x v="1"/>
    <x v="12"/>
    <x v="0"/>
    <x v="6"/>
    <n v="0"/>
  </r>
  <r>
    <x v="0"/>
    <x v="0"/>
    <x v="0"/>
    <x v="1"/>
    <x v="12"/>
    <x v="0"/>
    <x v="7"/>
    <n v="0"/>
  </r>
  <r>
    <x v="0"/>
    <x v="0"/>
    <x v="0"/>
    <x v="1"/>
    <x v="12"/>
    <x v="0"/>
    <x v="8"/>
    <n v="0"/>
  </r>
  <r>
    <x v="0"/>
    <x v="0"/>
    <x v="0"/>
    <x v="1"/>
    <x v="12"/>
    <x v="0"/>
    <x v="9"/>
    <n v="0"/>
  </r>
  <r>
    <x v="0"/>
    <x v="0"/>
    <x v="0"/>
    <x v="1"/>
    <x v="12"/>
    <x v="0"/>
    <x v="10"/>
    <n v="0"/>
  </r>
  <r>
    <x v="0"/>
    <x v="0"/>
    <x v="0"/>
    <x v="1"/>
    <x v="12"/>
    <x v="0"/>
    <x v="11"/>
    <n v="600833.26927075593"/>
  </r>
  <r>
    <x v="0"/>
    <x v="0"/>
    <x v="0"/>
    <x v="1"/>
    <x v="12"/>
    <x v="0"/>
    <x v="12"/>
    <n v="635229.17213610199"/>
  </r>
  <r>
    <x v="0"/>
    <x v="0"/>
    <x v="0"/>
    <x v="1"/>
    <x v="12"/>
    <x v="0"/>
    <x v="13"/>
    <n v="675184.42102090362"/>
  </r>
  <r>
    <x v="0"/>
    <x v="0"/>
    <x v="0"/>
    <x v="1"/>
    <x v="12"/>
    <x v="0"/>
    <x v="14"/>
    <n v="715975.730186595"/>
  </r>
  <r>
    <x v="0"/>
    <x v="0"/>
    <x v="0"/>
    <x v="1"/>
    <x v="12"/>
    <x v="0"/>
    <x v="15"/>
    <n v="753546.4542905424"/>
  </r>
  <r>
    <x v="0"/>
    <x v="0"/>
    <x v="0"/>
    <x v="1"/>
    <x v="12"/>
    <x v="0"/>
    <x v="16"/>
    <n v="793161.86752382887"/>
  </r>
  <r>
    <x v="0"/>
    <x v="0"/>
    <x v="0"/>
    <x v="1"/>
    <x v="12"/>
    <x v="0"/>
    <x v="17"/>
    <n v="834890.94598317146"/>
  </r>
  <r>
    <x v="0"/>
    <x v="0"/>
    <x v="0"/>
    <x v="1"/>
    <x v="12"/>
    <x v="0"/>
    <x v="18"/>
    <n v="878696.7839929366"/>
  </r>
  <r>
    <x v="0"/>
    <x v="0"/>
    <x v="0"/>
    <x v="1"/>
    <x v="12"/>
    <x v="0"/>
    <x v="19"/>
    <n v="924606.05035427981"/>
  </r>
  <r>
    <x v="0"/>
    <x v="0"/>
    <x v="0"/>
    <x v="1"/>
    <x v="12"/>
    <x v="0"/>
    <x v="20"/>
    <n v="972417.6304636728"/>
  </r>
  <r>
    <x v="0"/>
    <x v="0"/>
    <x v="0"/>
    <x v="1"/>
    <x v="12"/>
    <x v="0"/>
    <x v="21"/>
    <n v="1022117.4554449539"/>
  </r>
  <r>
    <x v="0"/>
    <x v="0"/>
    <x v="0"/>
    <x v="1"/>
    <x v="12"/>
    <x v="0"/>
    <x v="22"/>
    <n v="1073557.2000544264"/>
  </r>
  <r>
    <x v="0"/>
    <x v="0"/>
    <x v="0"/>
    <x v="1"/>
    <x v="12"/>
    <x v="0"/>
    <x v="23"/>
    <n v="1126701.9336796226"/>
  </r>
  <r>
    <x v="0"/>
    <x v="0"/>
    <x v="0"/>
    <x v="1"/>
    <x v="12"/>
    <x v="0"/>
    <x v="24"/>
    <n v="1181513.1002895569"/>
  </r>
  <r>
    <x v="0"/>
    <x v="0"/>
    <x v="0"/>
    <x v="1"/>
    <x v="12"/>
    <x v="0"/>
    <x v="25"/>
    <n v="1237860.9263105816"/>
  </r>
  <r>
    <x v="0"/>
    <x v="0"/>
    <x v="0"/>
    <x v="1"/>
    <x v="12"/>
    <x v="0"/>
    <x v="26"/>
    <n v="1295600.2020127836"/>
  </r>
  <r>
    <x v="0"/>
    <x v="0"/>
    <x v="0"/>
    <x v="1"/>
    <x v="12"/>
    <x v="0"/>
    <x v="27"/>
    <n v="1354719.5780505992"/>
  </r>
  <r>
    <x v="0"/>
    <x v="0"/>
    <x v="0"/>
    <x v="1"/>
    <x v="12"/>
    <x v="0"/>
    <x v="28"/>
    <n v="1414612.5130042615"/>
  </r>
  <r>
    <x v="0"/>
    <x v="0"/>
    <x v="0"/>
    <x v="1"/>
    <x v="12"/>
    <x v="0"/>
    <x v="29"/>
    <n v="1474533.37780624"/>
  </r>
  <r>
    <x v="0"/>
    <x v="0"/>
    <x v="0"/>
    <x v="1"/>
    <x v="12"/>
    <x v="0"/>
    <x v="30"/>
    <n v="1533846.8524012151"/>
  </r>
  <r>
    <x v="0"/>
    <x v="0"/>
    <x v="0"/>
    <x v="1"/>
    <x v="12"/>
    <x v="0"/>
    <x v="31"/>
    <n v="1592671.7866092045"/>
  </r>
  <r>
    <x v="0"/>
    <x v="0"/>
    <x v="0"/>
    <x v="1"/>
    <x v="12"/>
    <x v="0"/>
    <x v="32"/>
    <n v="1650756.1027558784"/>
  </r>
  <r>
    <x v="0"/>
    <x v="0"/>
    <x v="0"/>
    <x v="1"/>
    <x v="12"/>
    <x v="0"/>
    <x v="33"/>
    <n v="1708023.7546997122"/>
  </r>
  <r>
    <x v="0"/>
    <x v="0"/>
    <x v="0"/>
    <x v="1"/>
    <x v="12"/>
    <x v="0"/>
    <x v="34"/>
    <n v="1764471.4015078885"/>
  </r>
  <r>
    <x v="0"/>
    <x v="0"/>
    <x v="0"/>
    <x v="1"/>
    <x v="12"/>
    <x v="0"/>
    <x v="35"/>
    <n v="1820169.6733399406"/>
  </r>
  <r>
    <x v="0"/>
    <x v="0"/>
    <x v="0"/>
    <x v="1"/>
    <x v="12"/>
    <x v="0"/>
    <x v="36"/>
    <n v="1875073.7531440756"/>
  </r>
  <r>
    <x v="0"/>
    <x v="0"/>
    <x v="0"/>
    <x v="1"/>
    <x v="12"/>
    <x v="0"/>
    <x v="37"/>
    <n v="1929119.4418488168"/>
  </r>
  <r>
    <x v="0"/>
    <x v="0"/>
    <x v="0"/>
    <x v="1"/>
    <x v="12"/>
    <x v="0"/>
    <x v="38"/>
    <n v="1982757.5970330876"/>
  </r>
  <r>
    <x v="0"/>
    <x v="0"/>
    <x v="0"/>
    <x v="1"/>
    <x v="12"/>
    <x v="0"/>
    <x v="39"/>
    <n v="2036988.5220070414"/>
  </r>
  <r>
    <x v="0"/>
    <x v="0"/>
    <x v="0"/>
    <x v="1"/>
    <x v="12"/>
    <x v="0"/>
    <x v="40"/>
    <n v="2092145.7075078124"/>
  </r>
  <r>
    <x v="0"/>
    <x v="0"/>
    <x v="0"/>
    <x v="1"/>
    <x v="12"/>
    <x v="0"/>
    <x v="41"/>
    <n v="2148181.5359284165"/>
  </r>
  <r>
    <x v="0"/>
    <x v="0"/>
    <x v="0"/>
    <x v="1"/>
    <x v="12"/>
    <x v="0"/>
    <x v="42"/>
    <n v="2204973.8490715763"/>
  </r>
  <r>
    <x v="0"/>
    <x v="0"/>
    <x v="0"/>
    <x v="1"/>
    <x v="12"/>
    <x v="0"/>
    <x v="43"/>
    <n v="2262772.032119473"/>
  </r>
  <r>
    <x v="0"/>
    <x v="0"/>
    <x v="0"/>
    <x v="1"/>
    <x v="12"/>
    <x v="0"/>
    <x v="44"/>
    <n v="2321938.9552827533"/>
  </r>
  <r>
    <x v="0"/>
    <x v="0"/>
    <x v="0"/>
    <x v="1"/>
    <x v="12"/>
    <x v="0"/>
    <x v="45"/>
    <n v="2382560.6510933586"/>
  </r>
  <r>
    <x v="0"/>
    <x v="0"/>
    <x v="0"/>
    <x v="1"/>
    <x v="12"/>
    <x v="0"/>
    <x v="46"/>
    <n v="2444570.6987492396"/>
  </r>
  <r>
    <x v="0"/>
    <x v="0"/>
    <x v="0"/>
    <x v="1"/>
    <x v="12"/>
    <x v="0"/>
    <x v="47"/>
    <n v="2508127.4213406607"/>
  </r>
  <r>
    <x v="0"/>
    <x v="0"/>
    <x v="0"/>
    <x v="1"/>
    <x v="12"/>
    <x v="0"/>
    <x v="48"/>
    <n v="2571777.9954091813"/>
  </r>
  <r>
    <x v="0"/>
    <x v="0"/>
    <x v="0"/>
    <x v="1"/>
    <x v="12"/>
    <x v="0"/>
    <x v="49"/>
    <n v="2633221.7865301655"/>
  </r>
  <r>
    <x v="0"/>
    <x v="0"/>
    <x v="0"/>
    <x v="1"/>
    <x v="12"/>
    <x v="0"/>
    <x v="50"/>
    <n v="2690814.0911938366"/>
  </r>
  <r>
    <x v="0"/>
    <x v="0"/>
    <x v="0"/>
    <x v="1"/>
    <x v="12"/>
    <x v="0"/>
    <x v="51"/>
    <n v="2744477.6066258708"/>
  </r>
  <r>
    <x v="0"/>
    <x v="0"/>
    <x v="0"/>
    <x v="1"/>
    <x v="12"/>
    <x v="0"/>
    <x v="52"/>
    <n v="2793935.4539369652"/>
  </r>
  <r>
    <x v="0"/>
    <x v="0"/>
    <x v="0"/>
    <x v="1"/>
    <x v="12"/>
    <x v="0"/>
    <x v="53"/>
    <n v="2839531.635341893"/>
  </r>
  <r>
    <x v="0"/>
    <x v="0"/>
    <x v="0"/>
    <x v="1"/>
    <x v="12"/>
    <x v="0"/>
    <x v="54"/>
    <n v="2882190.9880041522"/>
  </r>
  <r>
    <x v="0"/>
    <x v="0"/>
    <x v="0"/>
    <x v="1"/>
    <x v="12"/>
    <x v="0"/>
    <x v="55"/>
    <n v="2922592.4154922995"/>
  </r>
  <r>
    <x v="0"/>
    <x v="0"/>
    <x v="0"/>
    <x v="1"/>
    <x v="12"/>
    <x v="0"/>
    <x v="56"/>
    <n v="2960617.2141147614"/>
  </r>
  <r>
    <x v="0"/>
    <x v="0"/>
    <x v="0"/>
    <x v="1"/>
    <x v="12"/>
    <x v="0"/>
    <x v="57"/>
    <n v="2996246.6227650475"/>
  </r>
  <r>
    <x v="0"/>
    <x v="0"/>
    <x v="0"/>
    <x v="1"/>
    <x v="12"/>
    <x v="0"/>
    <x v="58"/>
    <n v="3029619.8589925873"/>
  </r>
  <r>
    <x v="0"/>
    <x v="0"/>
    <x v="0"/>
    <x v="1"/>
    <x v="12"/>
    <x v="0"/>
    <x v="59"/>
    <n v="3060874.272463968"/>
  </r>
  <r>
    <x v="0"/>
    <x v="0"/>
    <x v="0"/>
    <x v="1"/>
    <x v="12"/>
    <x v="0"/>
    <x v="60"/>
    <n v="3091145.049816201"/>
  </r>
  <r>
    <x v="0"/>
    <x v="0"/>
    <x v="0"/>
    <x v="1"/>
    <x v="13"/>
    <x v="0"/>
    <x v="0"/>
    <n v="0"/>
  </r>
  <r>
    <x v="0"/>
    <x v="0"/>
    <x v="0"/>
    <x v="1"/>
    <x v="13"/>
    <x v="0"/>
    <x v="1"/>
    <n v="0"/>
  </r>
  <r>
    <x v="0"/>
    <x v="0"/>
    <x v="0"/>
    <x v="1"/>
    <x v="13"/>
    <x v="0"/>
    <x v="2"/>
    <n v="0"/>
  </r>
  <r>
    <x v="0"/>
    <x v="0"/>
    <x v="0"/>
    <x v="1"/>
    <x v="13"/>
    <x v="0"/>
    <x v="3"/>
    <n v="0"/>
  </r>
  <r>
    <x v="0"/>
    <x v="0"/>
    <x v="0"/>
    <x v="1"/>
    <x v="13"/>
    <x v="0"/>
    <x v="4"/>
    <n v="0"/>
  </r>
  <r>
    <x v="0"/>
    <x v="0"/>
    <x v="0"/>
    <x v="1"/>
    <x v="13"/>
    <x v="0"/>
    <x v="5"/>
    <n v="0"/>
  </r>
  <r>
    <x v="0"/>
    <x v="0"/>
    <x v="0"/>
    <x v="1"/>
    <x v="13"/>
    <x v="0"/>
    <x v="6"/>
    <n v="0"/>
  </r>
  <r>
    <x v="0"/>
    <x v="0"/>
    <x v="0"/>
    <x v="1"/>
    <x v="13"/>
    <x v="0"/>
    <x v="7"/>
    <n v="0"/>
  </r>
  <r>
    <x v="0"/>
    <x v="0"/>
    <x v="0"/>
    <x v="1"/>
    <x v="13"/>
    <x v="0"/>
    <x v="8"/>
    <n v="0"/>
  </r>
  <r>
    <x v="0"/>
    <x v="0"/>
    <x v="0"/>
    <x v="1"/>
    <x v="13"/>
    <x v="0"/>
    <x v="9"/>
    <n v="0"/>
  </r>
  <r>
    <x v="0"/>
    <x v="0"/>
    <x v="0"/>
    <x v="1"/>
    <x v="13"/>
    <x v="0"/>
    <x v="10"/>
    <n v="0"/>
  </r>
  <r>
    <x v="0"/>
    <x v="0"/>
    <x v="0"/>
    <x v="1"/>
    <x v="13"/>
    <x v="0"/>
    <x v="11"/>
    <n v="0"/>
  </r>
  <r>
    <x v="0"/>
    <x v="0"/>
    <x v="0"/>
    <x v="1"/>
    <x v="13"/>
    <x v="0"/>
    <x v="12"/>
    <n v="0"/>
  </r>
  <r>
    <x v="0"/>
    <x v="0"/>
    <x v="0"/>
    <x v="1"/>
    <x v="13"/>
    <x v="0"/>
    <x v="13"/>
    <n v="0"/>
  </r>
  <r>
    <x v="0"/>
    <x v="0"/>
    <x v="0"/>
    <x v="1"/>
    <x v="13"/>
    <x v="0"/>
    <x v="14"/>
    <n v="0"/>
  </r>
  <r>
    <x v="0"/>
    <x v="0"/>
    <x v="0"/>
    <x v="1"/>
    <x v="13"/>
    <x v="0"/>
    <x v="15"/>
    <n v="0"/>
  </r>
  <r>
    <x v="0"/>
    <x v="0"/>
    <x v="0"/>
    <x v="1"/>
    <x v="13"/>
    <x v="0"/>
    <x v="16"/>
    <n v="0"/>
  </r>
  <r>
    <x v="0"/>
    <x v="0"/>
    <x v="0"/>
    <x v="1"/>
    <x v="13"/>
    <x v="0"/>
    <x v="17"/>
    <n v="0"/>
  </r>
  <r>
    <x v="0"/>
    <x v="0"/>
    <x v="0"/>
    <x v="1"/>
    <x v="13"/>
    <x v="0"/>
    <x v="18"/>
    <n v="0"/>
  </r>
  <r>
    <x v="0"/>
    <x v="0"/>
    <x v="0"/>
    <x v="1"/>
    <x v="13"/>
    <x v="0"/>
    <x v="19"/>
    <n v="0"/>
  </r>
  <r>
    <x v="0"/>
    <x v="0"/>
    <x v="0"/>
    <x v="1"/>
    <x v="13"/>
    <x v="0"/>
    <x v="20"/>
    <n v="0"/>
  </r>
  <r>
    <x v="0"/>
    <x v="0"/>
    <x v="0"/>
    <x v="1"/>
    <x v="13"/>
    <x v="0"/>
    <x v="21"/>
    <n v="0"/>
  </r>
  <r>
    <x v="0"/>
    <x v="0"/>
    <x v="0"/>
    <x v="1"/>
    <x v="13"/>
    <x v="0"/>
    <x v="22"/>
    <n v="0"/>
  </r>
  <r>
    <x v="0"/>
    <x v="0"/>
    <x v="0"/>
    <x v="1"/>
    <x v="13"/>
    <x v="0"/>
    <x v="23"/>
    <n v="0"/>
  </r>
  <r>
    <x v="0"/>
    <x v="0"/>
    <x v="0"/>
    <x v="1"/>
    <x v="13"/>
    <x v="0"/>
    <x v="24"/>
    <n v="0"/>
  </r>
  <r>
    <x v="0"/>
    <x v="0"/>
    <x v="0"/>
    <x v="1"/>
    <x v="13"/>
    <x v="0"/>
    <x v="25"/>
    <n v="0"/>
  </r>
  <r>
    <x v="0"/>
    <x v="0"/>
    <x v="0"/>
    <x v="1"/>
    <x v="13"/>
    <x v="0"/>
    <x v="26"/>
    <n v="0"/>
  </r>
  <r>
    <x v="0"/>
    <x v="0"/>
    <x v="0"/>
    <x v="1"/>
    <x v="13"/>
    <x v="0"/>
    <x v="27"/>
    <n v="0"/>
  </r>
  <r>
    <x v="0"/>
    <x v="0"/>
    <x v="0"/>
    <x v="1"/>
    <x v="13"/>
    <x v="0"/>
    <x v="28"/>
    <n v="0"/>
  </r>
  <r>
    <x v="0"/>
    <x v="0"/>
    <x v="0"/>
    <x v="1"/>
    <x v="13"/>
    <x v="0"/>
    <x v="29"/>
    <n v="0"/>
  </r>
  <r>
    <x v="0"/>
    <x v="0"/>
    <x v="0"/>
    <x v="1"/>
    <x v="13"/>
    <x v="0"/>
    <x v="30"/>
    <n v="0"/>
  </r>
  <r>
    <x v="0"/>
    <x v="0"/>
    <x v="0"/>
    <x v="1"/>
    <x v="13"/>
    <x v="0"/>
    <x v="31"/>
    <n v="0"/>
  </r>
  <r>
    <x v="0"/>
    <x v="0"/>
    <x v="0"/>
    <x v="1"/>
    <x v="13"/>
    <x v="0"/>
    <x v="32"/>
    <n v="0"/>
  </r>
  <r>
    <x v="0"/>
    <x v="0"/>
    <x v="0"/>
    <x v="1"/>
    <x v="13"/>
    <x v="0"/>
    <x v="33"/>
    <n v="0"/>
  </r>
  <r>
    <x v="0"/>
    <x v="0"/>
    <x v="0"/>
    <x v="1"/>
    <x v="13"/>
    <x v="0"/>
    <x v="34"/>
    <n v="0"/>
  </r>
  <r>
    <x v="0"/>
    <x v="0"/>
    <x v="0"/>
    <x v="1"/>
    <x v="13"/>
    <x v="0"/>
    <x v="35"/>
    <n v="0"/>
  </r>
  <r>
    <x v="0"/>
    <x v="0"/>
    <x v="0"/>
    <x v="1"/>
    <x v="13"/>
    <x v="0"/>
    <x v="36"/>
    <n v="0"/>
  </r>
  <r>
    <x v="0"/>
    <x v="0"/>
    <x v="0"/>
    <x v="1"/>
    <x v="13"/>
    <x v="0"/>
    <x v="37"/>
    <n v="0"/>
  </r>
  <r>
    <x v="0"/>
    <x v="0"/>
    <x v="0"/>
    <x v="1"/>
    <x v="13"/>
    <x v="0"/>
    <x v="38"/>
    <n v="0"/>
  </r>
  <r>
    <x v="0"/>
    <x v="0"/>
    <x v="0"/>
    <x v="1"/>
    <x v="13"/>
    <x v="0"/>
    <x v="39"/>
    <n v="0"/>
  </r>
  <r>
    <x v="0"/>
    <x v="0"/>
    <x v="0"/>
    <x v="1"/>
    <x v="13"/>
    <x v="0"/>
    <x v="40"/>
    <n v="0"/>
  </r>
  <r>
    <x v="0"/>
    <x v="0"/>
    <x v="0"/>
    <x v="1"/>
    <x v="13"/>
    <x v="0"/>
    <x v="41"/>
    <n v="0"/>
  </r>
  <r>
    <x v="0"/>
    <x v="0"/>
    <x v="0"/>
    <x v="1"/>
    <x v="13"/>
    <x v="0"/>
    <x v="42"/>
    <n v="0"/>
  </r>
  <r>
    <x v="0"/>
    <x v="0"/>
    <x v="0"/>
    <x v="1"/>
    <x v="13"/>
    <x v="0"/>
    <x v="43"/>
    <n v="0"/>
  </r>
  <r>
    <x v="0"/>
    <x v="0"/>
    <x v="0"/>
    <x v="1"/>
    <x v="13"/>
    <x v="0"/>
    <x v="44"/>
    <n v="0"/>
  </r>
  <r>
    <x v="0"/>
    <x v="0"/>
    <x v="0"/>
    <x v="1"/>
    <x v="13"/>
    <x v="0"/>
    <x v="45"/>
    <n v="0"/>
  </r>
  <r>
    <x v="0"/>
    <x v="0"/>
    <x v="0"/>
    <x v="1"/>
    <x v="13"/>
    <x v="0"/>
    <x v="46"/>
    <n v="0"/>
  </r>
  <r>
    <x v="0"/>
    <x v="0"/>
    <x v="0"/>
    <x v="1"/>
    <x v="13"/>
    <x v="0"/>
    <x v="47"/>
    <n v="0"/>
  </r>
  <r>
    <x v="0"/>
    <x v="0"/>
    <x v="0"/>
    <x v="1"/>
    <x v="13"/>
    <x v="0"/>
    <x v="48"/>
    <n v="0"/>
  </r>
  <r>
    <x v="0"/>
    <x v="0"/>
    <x v="0"/>
    <x v="1"/>
    <x v="13"/>
    <x v="0"/>
    <x v="49"/>
    <n v="0"/>
  </r>
  <r>
    <x v="0"/>
    <x v="0"/>
    <x v="0"/>
    <x v="1"/>
    <x v="13"/>
    <x v="0"/>
    <x v="50"/>
    <n v="0"/>
  </r>
  <r>
    <x v="0"/>
    <x v="0"/>
    <x v="0"/>
    <x v="1"/>
    <x v="13"/>
    <x v="0"/>
    <x v="51"/>
    <n v="0"/>
  </r>
  <r>
    <x v="0"/>
    <x v="0"/>
    <x v="0"/>
    <x v="1"/>
    <x v="13"/>
    <x v="0"/>
    <x v="52"/>
    <n v="0"/>
  </r>
  <r>
    <x v="0"/>
    <x v="0"/>
    <x v="0"/>
    <x v="1"/>
    <x v="13"/>
    <x v="0"/>
    <x v="53"/>
    <n v="0"/>
  </r>
  <r>
    <x v="0"/>
    <x v="0"/>
    <x v="0"/>
    <x v="1"/>
    <x v="13"/>
    <x v="0"/>
    <x v="54"/>
    <n v="0"/>
  </r>
  <r>
    <x v="0"/>
    <x v="0"/>
    <x v="0"/>
    <x v="1"/>
    <x v="13"/>
    <x v="0"/>
    <x v="55"/>
    <n v="0"/>
  </r>
  <r>
    <x v="0"/>
    <x v="0"/>
    <x v="0"/>
    <x v="1"/>
    <x v="13"/>
    <x v="0"/>
    <x v="56"/>
    <n v="0"/>
  </r>
  <r>
    <x v="0"/>
    <x v="0"/>
    <x v="0"/>
    <x v="1"/>
    <x v="13"/>
    <x v="0"/>
    <x v="57"/>
    <n v="0"/>
  </r>
  <r>
    <x v="0"/>
    <x v="0"/>
    <x v="0"/>
    <x v="1"/>
    <x v="13"/>
    <x v="0"/>
    <x v="58"/>
    <n v="0"/>
  </r>
  <r>
    <x v="0"/>
    <x v="0"/>
    <x v="0"/>
    <x v="1"/>
    <x v="13"/>
    <x v="0"/>
    <x v="59"/>
    <n v="0"/>
  </r>
  <r>
    <x v="0"/>
    <x v="0"/>
    <x v="0"/>
    <x v="1"/>
    <x v="13"/>
    <x v="0"/>
    <x v="60"/>
    <n v="0"/>
  </r>
  <r>
    <x v="0"/>
    <x v="0"/>
    <x v="0"/>
    <x v="1"/>
    <x v="14"/>
    <x v="0"/>
    <x v="0"/>
    <n v="0"/>
  </r>
  <r>
    <x v="0"/>
    <x v="0"/>
    <x v="0"/>
    <x v="1"/>
    <x v="14"/>
    <x v="0"/>
    <x v="1"/>
    <n v="0"/>
  </r>
  <r>
    <x v="0"/>
    <x v="0"/>
    <x v="0"/>
    <x v="1"/>
    <x v="14"/>
    <x v="0"/>
    <x v="2"/>
    <n v="0"/>
  </r>
  <r>
    <x v="0"/>
    <x v="0"/>
    <x v="0"/>
    <x v="1"/>
    <x v="14"/>
    <x v="0"/>
    <x v="3"/>
    <n v="0"/>
  </r>
  <r>
    <x v="0"/>
    <x v="0"/>
    <x v="0"/>
    <x v="1"/>
    <x v="14"/>
    <x v="0"/>
    <x v="4"/>
    <n v="0"/>
  </r>
  <r>
    <x v="0"/>
    <x v="0"/>
    <x v="0"/>
    <x v="1"/>
    <x v="14"/>
    <x v="0"/>
    <x v="5"/>
    <n v="0"/>
  </r>
  <r>
    <x v="0"/>
    <x v="0"/>
    <x v="0"/>
    <x v="1"/>
    <x v="14"/>
    <x v="0"/>
    <x v="6"/>
    <n v="0"/>
  </r>
  <r>
    <x v="0"/>
    <x v="0"/>
    <x v="0"/>
    <x v="1"/>
    <x v="14"/>
    <x v="0"/>
    <x v="7"/>
    <n v="0"/>
  </r>
  <r>
    <x v="0"/>
    <x v="0"/>
    <x v="0"/>
    <x v="1"/>
    <x v="14"/>
    <x v="0"/>
    <x v="8"/>
    <n v="0"/>
  </r>
  <r>
    <x v="0"/>
    <x v="0"/>
    <x v="0"/>
    <x v="1"/>
    <x v="14"/>
    <x v="0"/>
    <x v="9"/>
    <n v="0"/>
  </r>
  <r>
    <x v="0"/>
    <x v="0"/>
    <x v="0"/>
    <x v="1"/>
    <x v="14"/>
    <x v="0"/>
    <x v="10"/>
    <n v="0"/>
  </r>
  <r>
    <x v="0"/>
    <x v="0"/>
    <x v="0"/>
    <x v="1"/>
    <x v="14"/>
    <x v="0"/>
    <x v="11"/>
    <n v="428756.26772892213"/>
  </r>
  <r>
    <x v="0"/>
    <x v="0"/>
    <x v="0"/>
    <x v="1"/>
    <x v="14"/>
    <x v="0"/>
    <x v="12"/>
    <n v="446515.02163198183"/>
  </r>
  <r>
    <x v="0"/>
    <x v="0"/>
    <x v="0"/>
    <x v="1"/>
    <x v="14"/>
    <x v="0"/>
    <x v="13"/>
    <n v="464848.98514495912"/>
  </r>
  <r>
    <x v="0"/>
    <x v="0"/>
    <x v="0"/>
    <x v="1"/>
    <x v="14"/>
    <x v="0"/>
    <x v="14"/>
    <n v="482972.07751035353"/>
  </r>
  <r>
    <x v="0"/>
    <x v="0"/>
    <x v="0"/>
    <x v="1"/>
    <x v="14"/>
    <x v="0"/>
    <x v="15"/>
    <n v="496215.34395989875"/>
  </r>
  <r>
    <x v="0"/>
    <x v="0"/>
    <x v="0"/>
    <x v="1"/>
    <x v="14"/>
    <x v="0"/>
    <x v="16"/>
    <n v="509862.60100134119"/>
  </r>
  <r>
    <x v="0"/>
    <x v="0"/>
    <x v="0"/>
    <x v="1"/>
    <x v="14"/>
    <x v="0"/>
    <x v="17"/>
    <n v="523880.18999652757"/>
  </r>
  <r>
    <x v="0"/>
    <x v="0"/>
    <x v="0"/>
    <x v="1"/>
    <x v="14"/>
    <x v="0"/>
    <x v="18"/>
    <n v="538224.3343736087"/>
  </r>
  <r>
    <x v="0"/>
    <x v="0"/>
    <x v="0"/>
    <x v="1"/>
    <x v="14"/>
    <x v="0"/>
    <x v="19"/>
    <n v="552853.12515469035"/>
  </r>
  <r>
    <x v="0"/>
    <x v="0"/>
    <x v="0"/>
    <x v="1"/>
    <x v="14"/>
    <x v="0"/>
    <x v="20"/>
    <n v="567718.54016641795"/>
  </r>
  <r>
    <x v="0"/>
    <x v="0"/>
    <x v="0"/>
    <x v="1"/>
    <x v="14"/>
    <x v="0"/>
    <x v="21"/>
    <n v="582801.66623698059"/>
  </r>
  <r>
    <x v="0"/>
    <x v="0"/>
    <x v="0"/>
    <x v="1"/>
    <x v="14"/>
    <x v="0"/>
    <x v="22"/>
    <n v="598081.69588315161"/>
  </r>
  <r>
    <x v="0"/>
    <x v="0"/>
    <x v="0"/>
    <x v="1"/>
    <x v="14"/>
    <x v="0"/>
    <x v="23"/>
    <n v="613555.55389166728"/>
  </r>
  <r>
    <x v="0"/>
    <x v="0"/>
    <x v="0"/>
    <x v="1"/>
    <x v="14"/>
    <x v="0"/>
    <x v="24"/>
    <n v="629198.70416354446"/>
  </r>
  <r>
    <x v="0"/>
    <x v="0"/>
    <x v="0"/>
    <x v="1"/>
    <x v="14"/>
    <x v="0"/>
    <x v="25"/>
    <n v="645008.90435643098"/>
  </r>
  <r>
    <x v="0"/>
    <x v="0"/>
    <x v="0"/>
    <x v="1"/>
    <x v="14"/>
    <x v="0"/>
    <x v="26"/>
    <n v="661008.29466734175"/>
  </r>
  <r>
    <x v="0"/>
    <x v="0"/>
    <x v="0"/>
    <x v="1"/>
    <x v="14"/>
    <x v="0"/>
    <x v="27"/>
    <n v="677257.40421422129"/>
  </r>
  <r>
    <x v="0"/>
    <x v="0"/>
    <x v="0"/>
    <x v="1"/>
    <x v="14"/>
    <x v="0"/>
    <x v="28"/>
    <n v="693780.76831515261"/>
  </r>
  <r>
    <x v="0"/>
    <x v="0"/>
    <x v="0"/>
    <x v="1"/>
    <x v="14"/>
    <x v="0"/>
    <x v="29"/>
    <n v="710616.00965799228"/>
  </r>
  <r>
    <x v="0"/>
    <x v="0"/>
    <x v="0"/>
    <x v="1"/>
    <x v="14"/>
    <x v="0"/>
    <x v="30"/>
    <n v="727788.41696991399"/>
  </r>
  <r>
    <x v="0"/>
    <x v="0"/>
    <x v="0"/>
    <x v="1"/>
    <x v="14"/>
    <x v="0"/>
    <x v="31"/>
    <n v="745383.02287672996"/>
  </r>
  <r>
    <x v="0"/>
    <x v="0"/>
    <x v="0"/>
    <x v="1"/>
    <x v="14"/>
    <x v="0"/>
    <x v="32"/>
    <n v="763342.64155723527"/>
  </r>
  <r>
    <x v="0"/>
    <x v="0"/>
    <x v="0"/>
    <x v="1"/>
    <x v="14"/>
    <x v="0"/>
    <x v="33"/>
    <n v="781666.76625938364"/>
  </r>
  <r>
    <x v="0"/>
    <x v="0"/>
    <x v="0"/>
    <x v="1"/>
    <x v="14"/>
    <x v="0"/>
    <x v="34"/>
    <n v="800349.56486834039"/>
  </r>
  <r>
    <x v="0"/>
    <x v="0"/>
    <x v="0"/>
    <x v="1"/>
    <x v="14"/>
    <x v="0"/>
    <x v="35"/>
    <n v="819359.53583980876"/>
  </r>
  <r>
    <x v="0"/>
    <x v="0"/>
    <x v="0"/>
    <x v="1"/>
    <x v="14"/>
    <x v="0"/>
    <x v="36"/>
    <n v="838610.31312452652"/>
  </r>
  <r>
    <x v="0"/>
    <x v="0"/>
    <x v="0"/>
    <x v="1"/>
    <x v="14"/>
    <x v="0"/>
    <x v="37"/>
    <n v="857988.50738108857"/>
  </r>
  <r>
    <x v="0"/>
    <x v="0"/>
    <x v="0"/>
    <x v="1"/>
    <x v="14"/>
    <x v="0"/>
    <x v="38"/>
    <n v="877363.30608327826"/>
  </r>
  <r>
    <x v="0"/>
    <x v="0"/>
    <x v="0"/>
    <x v="1"/>
    <x v="14"/>
    <x v="0"/>
    <x v="39"/>
    <n v="896632.49778949399"/>
  </r>
  <r>
    <x v="0"/>
    <x v="0"/>
    <x v="0"/>
    <x v="1"/>
    <x v="14"/>
    <x v="0"/>
    <x v="40"/>
    <n v="915670.9649099448"/>
  </r>
  <r>
    <x v="0"/>
    <x v="0"/>
    <x v="0"/>
    <x v="1"/>
    <x v="14"/>
    <x v="0"/>
    <x v="41"/>
    <n v="934396.79286987998"/>
  </r>
  <r>
    <x v="0"/>
    <x v="0"/>
    <x v="0"/>
    <x v="1"/>
    <x v="14"/>
    <x v="0"/>
    <x v="42"/>
    <n v="952724.79345619737"/>
  </r>
  <r>
    <x v="0"/>
    <x v="0"/>
    <x v="0"/>
    <x v="1"/>
    <x v="14"/>
    <x v="0"/>
    <x v="43"/>
    <n v="970593.5752626867"/>
  </r>
  <r>
    <x v="0"/>
    <x v="0"/>
    <x v="0"/>
    <x v="1"/>
    <x v="14"/>
    <x v="0"/>
    <x v="44"/>
    <n v="987917.2465997712"/>
  </r>
  <r>
    <x v="0"/>
    <x v="0"/>
    <x v="0"/>
    <x v="1"/>
    <x v="14"/>
    <x v="0"/>
    <x v="45"/>
    <n v="1004643.6926371929"/>
  </r>
  <r>
    <x v="0"/>
    <x v="0"/>
    <x v="0"/>
    <x v="1"/>
    <x v="14"/>
    <x v="0"/>
    <x v="46"/>
    <n v="1020738.8910895349"/>
  </r>
  <r>
    <x v="0"/>
    <x v="0"/>
    <x v="0"/>
    <x v="1"/>
    <x v="14"/>
    <x v="0"/>
    <x v="47"/>
    <n v="1036181.0482580235"/>
  </r>
  <r>
    <x v="0"/>
    <x v="0"/>
    <x v="0"/>
    <x v="1"/>
    <x v="14"/>
    <x v="0"/>
    <x v="48"/>
    <n v="1050974.2145100061"/>
  </r>
  <r>
    <x v="0"/>
    <x v="0"/>
    <x v="0"/>
    <x v="1"/>
    <x v="14"/>
    <x v="0"/>
    <x v="49"/>
    <n v="1065126.0656664893"/>
  </r>
  <r>
    <x v="0"/>
    <x v="0"/>
    <x v="0"/>
    <x v="1"/>
    <x v="14"/>
    <x v="0"/>
    <x v="50"/>
    <n v="1078641.0386235719"/>
  </r>
  <r>
    <x v="0"/>
    <x v="0"/>
    <x v="0"/>
    <x v="1"/>
    <x v="14"/>
    <x v="0"/>
    <x v="51"/>
    <n v="1091528.5769060769"/>
  </r>
  <r>
    <x v="0"/>
    <x v="0"/>
    <x v="0"/>
    <x v="1"/>
    <x v="14"/>
    <x v="0"/>
    <x v="52"/>
    <n v="1103763.9008928987"/>
  </r>
  <r>
    <x v="0"/>
    <x v="0"/>
    <x v="0"/>
    <x v="1"/>
    <x v="14"/>
    <x v="0"/>
    <x v="53"/>
    <n v="1115326.2603392922"/>
  </r>
  <r>
    <x v="0"/>
    <x v="0"/>
    <x v="0"/>
    <x v="1"/>
    <x v="14"/>
    <x v="0"/>
    <x v="54"/>
    <n v="1126221.0516247666"/>
  </r>
  <r>
    <x v="0"/>
    <x v="0"/>
    <x v="0"/>
    <x v="1"/>
    <x v="14"/>
    <x v="0"/>
    <x v="55"/>
    <n v="1136395.6717647379"/>
  </r>
  <r>
    <x v="0"/>
    <x v="0"/>
    <x v="0"/>
    <x v="1"/>
    <x v="14"/>
    <x v="0"/>
    <x v="56"/>
    <n v="1145828.5552260212"/>
  </r>
  <r>
    <x v="0"/>
    <x v="0"/>
    <x v="0"/>
    <x v="1"/>
    <x v="14"/>
    <x v="0"/>
    <x v="57"/>
    <n v="1154481.2678780546"/>
  </r>
  <r>
    <x v="0"/>
    <x v="0"/>
    <x v="0"/>
    <x v="1"/>
    <x v="14"/>
    <x v="0"/>
    <x v="58"/>
    <n v="1162309.3131898995"/>
  </r>
  <r>
    <x v="0"/>
    <x v="0"/>
    <x v="0"/>
    <x v="1"/>
    <x v="14"/>
    <x v="0"/>
    <x v="59"/>
    <n v="1169279.1730034151"/>
  </r>
  <r>
    <x v="0"/>
    <x v="0"/>
    <x v="0"/>
    <x v="1"/>
    <x v="14"/>
    <x v="0"/>
    <x v="60"/>
    <n v="1175731.1292776424"/>
  </r>
  <r>
    <x v="0"/>
    <x v="0"/>
    <x v="0"/>
    <x v="1"/>
    <x v="15"/>
    <x v="0"/>
    <x v="0"/>
    <n v="0"/>
  </r>
  <r>
    <x v="0"/>
    <x v="0"/>
    <x v="0"/>
    <x v="1"/>
    <x v="15"/>
    <x v="0"/>
    <x v="1"/>
    <n v="0"/>
  </r>
  <r>
    <x v="0"/>
    <x v="0"/>
    <x v="0"/>
    <x v="1"/>
    <x v="15"/>
    <x v="0"/>
    <x v="2"/>
    <n v="0"/>
  </r>
  <r>
    <x v="0"/>
    <x v="0"/>
    <x v="0"/>
    <x v="1"/>
    <x v="15"/>
    <x v="0"/>
    <x v="3"/>
    <n v="0"/>
  </r>
  <r>
    <x v="0"/>
    <x v="0"/>
    <x v="0"/>
    <x v="1"/>
    <x v="15"/>
    <x v="0"/>
    <x v="4"/>
    <n v="0"/>
  </r>
  <r>
    <x v="0"/>
    <x v="0"/>
    <x v="0"/>
    <x v="1"/>
    <x v="15"/>
    <x v="0"/>
    <x v="5"/>
    <n v="0"/>
  </r>
  <r>
    <x v="0"/>
    <x v="0"/>
    <x v="0"/>
    <x v="1"/>
    <x v="15"/>
    <x v="0"/>
    <x v="6"/>
    <n v="0"/>
  </r>
  <r>
    <x v="0"/>
    <x v="0"/>
    <x v="0"/>
    <x v="1"/>
    <x v="15"/>
    <x v="0"/>
    <x v="7"/>
    <n v="0"/>
  </r>
  <r>
    <x v="0"/>
    <x v="0"/>
    <x v="0"/>
    <x v="1"/>
    <x v="15"/>
    <x v="0"/>
    <x v="8"/>
    <n v="0"/>
  </r>
  <r>
    <x v="0"/>
    <x v="0"/>
    <x v="0"/>
    <x v="1"/>
    <x v="15"/>
    <x v="0"/>
    <x v="9"/>
    <n v="0"/>
  </r>
  <r>
    <x v="0"/>
    <x v="0"/>
    <x v="0"/>
    <x v="1"/>
    <x v="15"/>
    <x v="0"/>
    <x v="10"/>
    <n v="0"/>
  </r>
  <r>
    <x v="0"/>
    <x v="0"/>
    <x v="0"/>
    <x v="1"/>
    <x v="15"/>
    <x v="0"/>
    <x v="11"/>
    <n v="277.94129134305041"/>
  </r>
  <r>
    <x v="0"/>
    <x v="0"/>
    <x v="0"/>
    <x v="1"/>
    <x v="15"/>
    <x v="0"/>
    <x v="12"/>
    <n v="288.01688560525912"/>
  </r>
  <r>
    <x v="0"/>
    <x v="0"/>
    <x v="0"/>
    <x v="1"/>
    <x v="15"/>
    <x v="0"/>
    <x v="13"/>
    <n v="314.4662788421748"/>
  </r>
  <r>
    <x v="0"/>
    <x v="0"/>
    <x v="0"/>
    <x v="1"/>
    <x v="15"/>
    <x v="0"/>
    <x v="14"/>
    <n v="336.8971865182441"/>
  </r>
  <r>
    <x v="0"/>
    <x v="0"/>
    <x v="0"/>
    <x v="1"/>
    <x v="15"/>
    <x v="0"/>
    <x v="15"/>
    <n v="350.80224998574624"/>
  </r>
  <r>
    <x v="0"/>
    <x v="0"/>
    <x v="0"/>
    <x v="1"/>
    <x v="15"/>
    <x v="0"/>
    <x v="16"/>
    <n v="364.69230531455355"/>
  </r>
  <r>
    <x v="0"/>
    <x v="0"/>
    <x v="0"/>
    <x v="1"/>
    <x v="15"/>
    <x v="0"/>
    <x v="17"/>
    <n v="379.6042541779633"/>
  </r>
  <r>
    <x v="0"/>
    <x v="0"/>
    <x v="0"/>
    <x v="1"/>
    <x v="15"/>
    <x v="0"/>
    <x v="18"/>
    <n v="394.59134518854336"/>
  </r>
  <r>
    <x v="0"/>
    <x v="0"/>
    <x v="0"/>
    <x v="1"/>
    <x v="15"/>
    <x v="0"/>
    <x v="19"/>
    <n v="409.68248922673439"/>
  </r>
  <r>
    <x v="0"/>
    <x v="0"/>
    <x v="0"/>
    <x v="1"/>
    <x v="15"/>
    <x v="0"/>
    <x v="20"/>
    <n v="424.55984372261685"/>
  </r>
  <r>
    <x v="0"/>
    <x v="0"/>
    <x v="0"/>
    <x v="1"/>
    <x v="15"/>
    <x v="0"/>
    <x v="21"/>
    <n v="439.86802572117801"/>
  </r>
  <r>
    <x v="0"/>
    <x v="0"/>
    <x v="0"/>
    <x v="1"/>
    <x v="15"/>
    <x v="0"/>
    <x v="22"/>
    <n v="454.88997357591921"/>
  </r>
  <r>
    <x v="0"/>
    <x v="0"/>
    <x v="0"/>
    <x v="1"/>
    <x v="15"/>
    <x v="0"/>
    <x v="23"/>
    <n v="470.30232552363873"/>
  </r>
  <r>
    <x v="0"/>
    <x v="0"/>
    <x v="0"/>
    <x v="1"/>
    <x v="15"/>
    <x v="0"/>
    <x v="24"/>
    <n v="485.91671778775191"/>
  </r>
  <r>
    <x v="0"/>
    <x v="0"/>
    <x v="0"/>
    <x v="1"/>
    <x v="15"/>
    <x v="0"/>
    <x v="25"/>
    <n v="500.85259709343114"/>
  </r>
  <r>
    <x v="0"/>
    <x v="0"/>
    <x v="0"/>
    <x v="1"/>
    <x v="15"/>
    <x v="0"/>
    <x v="26"/>
    <n v="516.15020565387306"/>
  </r>
  <r>
    <x v="0"/>
    <x v="0"/>
    <x v="0"/>
    <x v="1"/>
    <x v="15"/>
    <x v="0"/>
    <x v="27"/>
    <n v="531.5313397183196"/>
  </r>
  <r>
    <x v="0"/>
    <x v="0"/>
    <x v="0"/>
    <x v="1"/>
    <x v="15"/>
    <x v="0"/>
    <x v="28"/>
    <n v="546.70797461767563"/>
  </r>
  <r>
    <x v="0"/>
    <x v="0"/>
    <x v="0"/>
    <x v="1"/>
    <x v="15"/>
    <x v="0"/>
    <x v="29"/>
    <n v="561.66338713016364"/>
  </r>
  <r>
    <x v="0"/>
    <x v="0"/>
    <x v="0"/>
    <x v="1"/>
    <x v="15"/>
    <x v="0"/>
    <x v="30"/>
    <n v="577.09740714637371"/>
  </r>
  <r>
    <x v="0"/>
    <x v="0"/>
    <x v="0"/>
    <x v="1"/>
    <x v="15"/>
    <x v="0"/>
    <x v="31"/>
    <n v="592.32662194167415"/>
  </r>
  <r>
    <x v="0"/>
    <x v="0"/>
    <x v="0"/>
    <x v="1"/>
    <x v="15"/>
    <x v="0"/>
    <x v="32"/>
    <n v="606.88028089413035"/>
  </r>
  <r>
    <x v="0"/>
    <x v="0"/>
    <x v="0"/>
    <x v="1"/>
    <x v="15"/>
    <x v="0"/>
    <x v="33"/>
    <n v="621.8360728275876"/>
  </r>
  <r>
    <x v="0"/>
    <x v="0"/>
    <x v="0"/>
    <x v="1"/>
    <x v="15"/>
    <x v="0"/>
    <x v="34"/>
    <n v="636.69873239881235"/>
  </r>
  <r>
    <x v="0"/>
    <x v="0"/>
    <x v="0"/>
    <x v="1"/>
    <x v="15"/>
    <x v="0"/>
    <x v="35"/>
    <n v="651.12178590423866"/>
  </r>
  <r>
    <x v="0"/>
    <x v="0"/>
    <x v="0"/>
    <x v="1"/>
    <x v="15"/>
    <x v="0"/>
    <x v="36"/>
    <n v="666.19739758221817"/>
  </r>
  <r>
    <x v="0"/>
    <x v="0"/>
    <x v="0"/>
    <x v="1"/>
    <x v="15"/>
    <x v="0"/>
    <x v="37"/>
    <n v="680.83496564284303"/>
  </r>
  <r>
    <x v="0"/>
    <x v="0"/>
    <x v="0"/>
    <x v="1"/>
    <x v="15"/>
    <x v="0"/>
    <x v="38"/>
    <n v="694.85180897697285"/>
  </r>
  <r>
    <x v="0"/>
    <x v="0"/>
    <x v="0"/>
    <x v="1"/>
    <x v="15"/>
    <x v="0"/>
    <x v="39"/>
    <n v="710.01485002980678"/>
  </r>
  <r>
    <x v="0"/>
    <x v="0"/>
    <x v="0"/>
    <x v="1"/>
    <x v="15"/>
    <x v="0"/>
    <x v="40"/>
    <n v="724.18649159252959"/>
  </r>
  <r>
    <x v="0"/>
    <x v="0"/>
    <x v="0"/>
    <x v="1"/>
    <x v="15"/>
    <x v="0"/>
    <x v="41"/>
    <n v="738.24641865073488"/>
  </r>
  <r>
    <x v="0"/>
    <x v="0"/>
    <x v="0"/>
    <x v="1"/>
    <x v="15"/>
    <x v="0"/>
    <x v="42"/>
    <n v="753.04416763016013"/>
  </r>
  <r>
    <x v="0"/>
    <x v="0"/>
    <x v="0"/>
    <x v="1"/>
    <x v="15"/>
    <x v="0"/>
    <x v="43"/>
    <n v="766.45545919420829"/>
  </r>
  <r>
    <x v="0"/>
    <x v="0"/>
    <x v="0"/>
    <x v="1"/>
    <x v="15"/>
    <x v="0"/>
    <x v="44"/>
    <n v="779.96958329992276"/>
  </r>
  <r>
    <x v="0"/>
    <x v="0"/>
    <x v="0"/>
    <x v="1"/>
    <x v="15"/>
    <x v="0"/>
    <x v="45"/>
    <n v="793.076253970837"/>
  </r>
  <r>
    <x v="0"/>
    <x v="0"/>
    <x v="0"/>
    <x v="1"/>
    <x v="15"/>
    <x v="0"/>
    <x v="46"/>
    <n v="805.39008273731963"/>
  </r>
  <r>
    <x v="0"/>
    <x v="0"/>
    <x v="0"/>
    <x v="1"/>
    <x v="15"/>
    <x v="0"/>
    <x v="47"/>
    <n v="817.85795008038258"/>
  </r>
  <r>
    <x v="0"/>
    <x v="0"/>
    <x v="0"/>
    <x v="1"/>
    <x v="15"/>
    <x v="0"/>
    <x v="48"/>
    <n v="829.76936633882588"/>
  </r>
  <r>
    <x v="0"/>
    <x v="0"/>
    <x v="0"/>
    <x v="1"/>
    <x v="15"/>
    <x v="0"/>
    <x v="49"/>
    <n v="841.2381724414322"/>
  </r>
  <r>
    <x v="0"/>
    <x v="0"/>
    <x v="0"/>
    <x v="1"/>
    <x v="15"/>
    <x v="0"/>
    <x v="50"/>
    <n v="852.42952895222936"/>
  </r>
  <r>
    <x v="0"/>
    <x v="0"/>
    <x v="0"/>
    <x v="1"/>
    <x v="15"/>
    <x v="0"/>
    <x v="51"/>
    <n v="863.14790161127985"/>
  </r>
  <r>
    <x v="0"/>
    <x v="0"/>
    <x v="0"/>
    <x v="1"/>
    <x v="15"/>
    <x v="0"/>
    <x v="52"/>
    <n v="873.53837819835667"/>
  </r>
  <r>
    <x v="0"/>
    <x v="0"/>
    <x v="0"/>
    <x v="1"/>
    <x v="15"/>
    <x v="0"/>
    <x v="53"/>
    <n v="883.60399104358021"/>
  </r>
  <r>
    <x v="0"/>
    <x v="0"/>
    <x v="0"/>
    <x v="1"/>
    <x v="15"/>
    <x v="0"/>
    <x v="54"/>
    <n v="893.29348082389254"/>
  </r>
  <r>
    <x v="0"/>
    <x v="0"/>
    <x v="0"/>
    <x v="1"/>
    <x v="15"/>
    <x v="0"/>
    <x v="55"/>
    <n v="902.58448231140017"/>
  </r>
  <r>
    <x v="0"/>
    <x v="0"/>
    <x v="0"/>
    <x v="1"/>
    <x v="15"/>
    <x v="0"/>
    <x v="56"/>
    <n v="911.4358593165382"/>
  </r>
  <r>
    <x v="0"/>
    <x v="0"/>
    <x v="0"/>
    <x v="1"/>
    <x v="15"/>
    <x v="0"/>
    <x v="57"/>
    <n v="919.78444757845818"/>
  </r>
  <r>
    <x v="0"/>
    <x v="0"/>
    <x v="0"/>
    <x v="1"/>
    <x v="15"/>
    <x v="0"/>
    <x v="58"/>
    <n v="927.59015751806305"/>
  </r>
  <r>
    <x v="0"/>
    <x v="0"/>
    <x v="0"/>
    <x v="1"/>
    <x v="15"/>
    <x v="0"/>
    <x v="59"/>
    <n v="934.80942135561497"/>
  </r>
  <r>
    <x v="0"/>
    <x v="0"/>
    <x v="0"/>
    <x v="1"/>
    <x v="15"/>
    <x v="0"/>
    <x v="60"/>
    <n v="941.68956917604851"/>
  </r>
  <r>
    <x v="0"/>
    <x v="0"/>
    <x v="0"/>
    <x v="1"/>
    <x v="16"/>
    <x v="0"/>
    <x v="0"/>
    <n v="0"/>
  </r>
  <r>
    <x v="0"/>
    <x v="0"/>
    <x v="0"/>
    <x v="1"/>
    <x v="16"/>
    <x v="0"/>
    <x v="1"/>
    <n v="0"/>
  </r>
  <r>
    <x v="0"/>
    <x v="0"/>
    <x v="0"/>
    <x v="1"/>
    <x v="16"/>
    <x v="0"/>
    <x v="2"/>
    <n v="0"/>
  </r>
  <r>
    <x v="0"/>
    <x v="0"/>
    <x v="0"/>
    <x v="1"/>
    <x v="16"/>
    <x v="0"/>
    <x v="3"/>
    <n v="0"/>
  </r>
  <r>
    <x v="0"/>
    <x v="0"/>
    <x v="0"/>
    <x v="1"/>
    <x v="16"/>
    <x v="0"/>
    <x v="4"/>
    <n v="0"/>
  </r>
  <r>
    <x v="0"/>
    <x v="0"/>
    <x v="0"/>
    <x v="1"/>
    <x v="16"/>
    <x v="0"/>
    <x v="5"/>
    <n v="0"/>
  </r>
  <r>
    <x v="0"/>
    <x v="0"/>
    <x v="0"/>
    <x v="1"/>
    <x v="16"/>
    <x v="0"/>
    <x v="6"/>
    <n v="0"/>
  </r>
  <r>
    <x v="0"/>
    <x v="0"/>
    <x v="0"/>
    <x v="1"/>
    <x v="16"/>
    <x v="0"/>
    <x v="7"/>
    <n v="0"/>
  </r>
  <r>
    <x v="0"/>
    <x v="0"/>
    <x v="0"/>
    <x v="1"/>
    <x v="16"/>
    <x v="0"/>
    <x v="8"/>
    <n v="0"/>
  </r>
  <r>
    <x v="0"/>
    <x v="0"/>
    <x v="0"/>
    <x v="1"/>
    <x v="16"/>
    <x v="0"/>
    <x v="9"/>
    <n v="0"/>
  </r>
  <r>
    <x v="0"/>
    <x v="0"/>
    <x v="0"/>
    <x v="1"/>
    <x v="16"/>
    <x v="0"/>
    <x v="10"/>
    <n v="0"/>
  </r>
  <r>
    <x v="0"/>
    <x v="0"/>
    <x v="0"/>
    <x v="1"/>
    <x v="16"/>
    <x v="0"/>
    <x v="11"/>
    <n v="0"/>
  </r>
  <r>
    <x v="0"/>
    <x v="0"/>
    <x v="0"/>
    <x v="1"/>
    <x v="16"/>
    <x v="0"/>
    <x v="12"/>
    <n v="0"/>
  </r>
  <r>
    <x v="0"/>
    <x v="0"/>
    <x v="0"/>
    <x v="1"/>
    <x v="16"/>
    <x v="0"/>
    <x v="13"/>
    <n v="0"/>
  </r>
  <r>
    <x v="0"/>
    <x v="0"/>
    <x v="0"/>
    <x v="1"/>
    <x v="16"/>
    <x v="0"/>
    <x v="14"/>
    <n v="0"/>
  </r>
  <r>
    <x v="0"/>
    <x v="0"/>
    <x v="0"/>
    <x v="1"/>
    <x v="16"/>
    <x v="0"/>
    <x v="15"/>
    <n v="0"/>
  </r>
  <r>
    <x v="0"/>
    <x v="0"/>
    <x v="0"/>
    <x v="1"/>
    <x v="16"/>
    <x v="0"/>
    <x v="16"/>
    <n v="0"/>
  </r>
  <r>
    <x v="0"/>
    <x v="0"/>
    <x v="0"/>
    <x v="1"/>
    <x v="16"/>
    <x v="0"/>
    <x v="17"/>
    <n v="0"/>
  </r>
  <r>
    <x v="0"/>
    <x v="0"/>
    <x v="0"/>
    <x v="1"/>
    <x v="16"/>
    <x v="0"/>
    <x v="18"/>
    <n v="0"/>
  </r>
  <r>
    <x v="0"/>
    <x v="0"/>
    <x v="0"/>
    <x v="1"/>
    <x v="16"/>
    <x v="0"/>
    <x v="19"/>
    <n v="0"/>
  </r>
  <r>
    <x v="0"/>
    <x v="0"/>
    <x v="0"/>
    <x v="1"/>
    <x v="16"/>
    <x v="0"/>
    <x v="20"/>
    <n v="0"/>
  </r>
  <r>
    <x v="0"/>
    <x v="0"/>
    <x v="0"/>
    <x v="1"/>
    <x v="16"/>
    <x v="0"/>
    <x v="21"/>
    <n v="0"/>
  </r>
  <r>
    <x v="0"/>
    <x v="0"/>
    <x v="0"/>
    <x v="1"/>
    <x v="16"/>
    <x v="0"/>
    <x v="22"/>
    <n v="0"/>
  </r>
  <r>
    <x v="0"/>
    <x v="0"/>
    <x v="0"/>
    <x v="1"/>
    <x v="16"/>
    <x v="0"/>
    <x v="23"/>
    <n v="0"/>
  </r>
  <r>
    <x v="0"/>
    <x v="0"/>
    <x v="0"/>
    <x v="1"/>
    <x v="16"/>
    <x v="0"/>
    <x v="24"/>
    <n v="0"/>
  </r>
  <r>
    <x v="0"/>
    <x v="0"/>
    <x v="0"/>
    <x v="1"/>
    <x v="16"/>
    <x v="0"/>
    <x v="25"/>
    <n v="0"/>
  </r>
  <r>
    <x v="0"/>
    <x v="0"/>
    <x v="0"/>
    <x v="1"/>
    <x v="16"/>
    <x v="0"/>
    <x v="26"/>
    <n v="0"/>
  </r>
  <r>
    <x v="0"/>
    <x v="0"/>
    <x v="0"/>
    <x v="1"/>
    <x v="16"/>
    <x v="0"/>
    <x v="27"/>
    <n v="0"/>
  </r>
  <r>
    <x v="0"/>
    <x v="0"/>
    <x v="0"/>
    <x v="1"/>
    <x v="16"/>
    <x v="0"/>
    <x v="28"/>
    <n v="0"/>
  </r>
  <r>
    <x v="0"/>
    <x v="0"/>
    <x v="0"/>
    <x v="1"/>
    <x v="16"/>
    <x v="0"/>
    <x v="29"/>
    <n v="0"/>
  </r>
  <r>
    <x v="0"/>
    <x v="0"/>
    <x v="0"/>
    <x v="1"/>
    <x v="16"/>
    <x v="0"/>
    <x v="30"/>
    <n v="0"/>
  </r>
  <r>
    <x v="0"/>
    <x v="0"/>
    <x v="0"/>
    <x v="1"/>
    <x v="16"/>
    <x v="0"/>
    <x v="31"/>
    <n v="0"/>
  </r>
  <r>
    <x v="0"/>
    <x v="0"/>
    <x v="0"/>
    <x v="1"/>
    <x v="16"/>
    <x v="0"/>
    <x v="32"/>
    <n v="0"/>
  </r>
  <r>
    <x v="0"/>
    <x v="0"/>
    <x v="0"/>
    <x v="1"/>
    <x v="16"/>
    <x v="0"/>
    <x v="33"/>
    <n v="0"/>
  </r>
  <r>
    <x v="0"/>
    <x v="0"/>
    <x v="0"/>
    <x v="1"/>
    <x v="16"/>
    <x v="0"/>
    <x v="34"/>
    <n v="0"/>
  </r>
  <r>
    <x v="0"/>
    <x v="0"/>
    <x v="0"/>
    <x v="1"/>
    <x v="16"/>
    <x v="0"/>
    <x v="35"/>
    <n v="0"/>
  </r>
  <r>
    <x v="0"/>
    <x v="0"/>
    <x v="0"/>
    <x v="1"/>
    <x v="16"/>
    <x v="0"/>
    <x v="36"/>
    <n v="0"/>
  </r>
  <r>
    <x v="0"/>
    <x v="0"/>
    <x v="0"/>
    <x v="1"/>
    <x v="16"/>
    <x v="0"/>
    <x v="37"/>
    <n v="0"/>
  </r>
  <r>
    <x v="0"/>
    <x v="0"/>
    <x v="0"/>
    <x v="1"/>
    <x v="16"/>
    <x v="0"/>
    <x v="38"/>
    <n v="0"/>
  </r>
  <r>
    <x v="0"/>
    <x v="0"/>
    <x v="0"/>
    <x v="1"/>
    <x v="16"/>
    <x v="0"/>
    <x v="39"/>
    <n v="0"/>
  </r>
  <r>
    <x v="0"/>
    <x v="0"/>
    <x v="0"/>
    <x v="1"/>
    <x v="16"/>
    <x v="0"/>
    <x v="40"/>
    <n v="0"/>
  </r>
  <r>
    <x v="0"/>
    <x v="0"/>
    <x v="0"/>
    <x v="1"/>
    <x v="16"/>
    <x v="0"/>
    <x v="41"/>
    <n v="0"/>
  </r>
  <r>
    <x v="0"/>
    <x v="0"/>
    <x v="0"/>
    <x v="1"/>
    <x v="16"/>
    <x v="0"/>
    <x v="42"/>
    <n v="0"/>
  </r>
  <r>
    <x v="0"/>
    <x v="0"/>
    <x v="0"/>
    <x v="1"/>
    <x v="16"/>
    <x v="0"/>
    <x v="43"/>
    <n v="0"/>
  </r>
  <r>
    <x v="0"/>
    <x v="0"/>
    <x v="0"/>
    <x v="1"/>
    <x v="16"/>
    <x v="0"/>
    <x v="44"/>
    <n v="0"/>
  </r>
  <r>
    <x v="0"/>
    <x v="0"/>
    <x v="0"/>
    <x v="1"/>
    <x v="16"/>
    <x v="0"/>
    <x v="45"/>
    <n v="0"/>
  </r>
  <r>
    <x v="0"/>
    <x v="0"/>
    <x v="0"/>
    <x v="1"/>
    <x v="16"/>
    <x v="0"/>
    <x v="46"/>
    <n v="0"/>
  </r>
  <r>
    <x v="0"/>
    <x v="0"/>
    <x v="0"/>
    <x v="1"/>
    <x v="16"/>
    <x v="0"/>
    <x v="47"/>
    <n v="0"/>
  </r>
  <r>
    <x v="0"/>
    <x v="0"/>
    <x v="0"/>
    <x v="1"/>
    <x v="16"/>
    <x v="0"/>
    <x v="48"/>
    <n v="0"/>
  </r>
  <r>
    <x v="0"/>
    <x v="0"/>
    <x v="0"/>
    <x v="1"/>
    <x v="16"/>
    <x v="0"/>
    <x v="49"/>
    <n v="0"/>
  </r>
  <r>
    <x v="0"/>
    <x v="0"/>
    <x v="0"/>
    <x v="1"/>
    <x v="16"/>
    <x v="0"/>
    <x v="50"/>
    <n v="0"/>
  </r>
  <r>
    <x v="0"/>
    <x v="0"/>
    <x v="0"/>
    <x v="1"/>
    <x v="16"/>
    <x v="0"/>
    <x v="51"/>
    <n v="0"/>
  </r>
  <r>
    <x v="0"/>
    <x v="0"/>
    <x v="0"/>
    <x v="1"/>
    <x v="16"/>
    <x v="0"/>
    <x v="52"/>
    <n v="0"/>
  </r>
  <r>
    <x v="0"/>
    <x v="0"/>
    <x v="0"/>
    <x v="1"/>
    <x v="16"/>
    <x v="0"/>
    <x v="53"/>
    <n v="0"/>
  </r>
  <r>
    <x v="0"/>
    <x v="0"/>
    <x v="0"/>
    <x v="1"/>
    <x v="16"/>
    <x v="0"/>
    <x v="54"/>
    <n v="0"/>
  </r>
  <r>
    <x v="0"/>
    <x v="0"/>
    <x v="0"/>
    <x v="1"/>
    <x v="16"/>
    <x v="0"/>
    <x v="55"/>
    <n v="0"/>
  </r>
  <r>
    <x v="0"/>
    <x v="0"/>
    <x v="0"/>
    <x v="1"/>
    <x v="16"/>
    <x v="0"/>
    <x v="56"/>
    <n v="0"/>
  </r>
  <r>
    <x v="0"/>
    <x v="0"/>
    <x v="0"/>
    <x v="1"/>
    <x v="16"/>
    <x v="0"/>
    <x v="57"/>
    <n v="0"/>
  </r>
  <r>
    <x v="0"/>
    <x v="0"/>
    <x v="0"/>
    <x v="1"/>
    <x v="16"/>
    <x v="0"/>
    <x v="58"/>
    <n v="0"/>
  </r>
  <r>
    <x v="0"/>
    <x v="0"/>
    <x v="0"/>
    <x v="1"/>
    <x v="16"/>
    <x v="0"/>
    <x v="59"/>
    <n v="0"/>
  </r>
  <r>
    <x v="0"/>
    <x v="0"/>
    <x v="0"/>
    <x v="1"/>
    <x v="16"/>
    <x v="0"/>
    <x v="60"/>
    <n v="0"/>
  </r>
  <r>
    <x v="0"/>
    <x v="0"/>
    <x v="0"/>
    <x v="1"/>
    <x v="17"/>
    <x v="0"/>
    <x v="0"/>
    <n v="0"/>
  </r>
  <r>
    <x v="0"/>
    <x v="0"/>
    <x v="0"/>
    <x v="1"/>
    <x v="17"/>
    <x v="0"/>
    <x v="1"/>
    <n v="0"/>
  </r>
  <r>
    <x v="0"/>
    <x v="0"/>
    <x v="0"/>
    <x v="1"/>
    <x v="17"/>
    <x v="0"/>
    <x v="2"/>
    <n v="0"/>
  </r>
  <r>
    <x v="0"/>
    <x v="0"/>
    <x v="0"/>
    <x v="1"/>
    <x v="17"/>
    <x v="0"/>
    <x v="3"/>
    <n v="0"/>
  </r>
  <r>
    <x v="0"/>
    <x v="0"/>
    <x v="0"/>
    <x v="1"/>
    <x v="17"/>
    <x v="0"/>
    <x v="4"/>
    <n v="0"/>
  </r>
  <r>
    <x v="0"/>
    <x v="0"/>
    <x v="0"/>
    <x v="1"/>
    <x v="17"/>
    <x v="0"/>
    <x v="5"/>
    <n v="0"/>
  </r>
  <r>
    <x v="0"/>
    <x v="0"/>
    <x v="0"/>
    <x v="1"/>
    <x v="17"/>
    <x v="0"/>
    <x v="6"/>
    <n v="0"/>
  </r>
  <r>
    <x v="0"/>
    <x v="0"/>
    <x v="0"/>
    <x v="1"/>
    <x v="17"/>
    <x v="0"/>
    <x v="7"/>
    <n v="0"/>
  </r>
  <r>
    <x v="0"/>
    <x v="0"/>
    <x v="0"/>
    <x v="1"/>
    <x v="17"/>
    <x v="0"/>
    <x v="8"/>
    <n v="0"/>
  </r>
  <r>
    <x v="0"/>
    <x v="0"/>
    <x v="0"/>
    <x v="1"/>
    <x v="17"/>
    <x v="0"/>
    <x v="9"/>
    <n v="0"/>
  </r>
  <r>
    <x v="0"/>
    <x v="0"/>
    <x v="0"/>
    <x v="1"/>
    <x v="17"/>
    <x v="0"/>
    <x v="10"/>
    <n v="0"/>
  </r>
  <r>
    <x v="0"/>
    <x v="0"/>
    <x v="0"/>
    <x v="1"/>
    <x v="17"/>
    <x v="0"/>
    <x v="11"/>
    <n v="19482.843297607491"/>
  </r>
  <r>
    <x v="0"/>
    <x v="0"/>
    <x v="0"/>
    <x v="1"/>
    <x v="17"/>
    <x v="0"/>
    <x v="12"/>
    <n v="20060.230865998034"/>
  </r>
  <r>
    <x v="0"/>
    <x v="0"/>
    <x v="0"/>
    <x v="1"/>
    <x v="17"/>
    <x v="0"/>
    <x v="13"/>
    <n v="20595.782262309476"/>
  </r>
  <r>
    <x v="0"/>
    <x v="0"/>
    <x v="0"/>
    <x v="1"/>
    <x v="17"/>
    <x v="0"/>
    <x v="14"/>
    <n v="21099.916667468726"/>
  </r>
  <r>
    <x v="0"/>
    <x v="0"/>
    <x v="0"/>
    <x v="1"/>
    <x v="17"/>
    <x v="0"/>
    <x v="15"/>
    <n v="19997.075919757452"/>
  </r>
  <r>
    <x v="0"/>
    <x v="0"/>
    <x v="0"/>
    <x v="1"/>
    <x v="17"/>
    <x v="0"/>
    <x v="16"/>
    <n v="18910.608009781259"/>
  </r>
  <r>
    <x v="0"/>
    <x v="0"/>
    <x v="0"/>
    <x v="1"/>
    <x v="17"/>
    <x v="0"/>
    <x v="17"/>
    <n v="17841.822506022541"/>
  </r>
  <r>
    <x v="0"/>
    <x v="0"/>
    <x v="0"/>
    <x v="1"/>
    <x v="17"/>
    <x v="0"/>
    <x v="18"/>
    <n v="16796.928595108173"/>
  </r>
  <r>
    <x v="0"/>
    <x v="0"/>
    <x v="0"/>
    <x v="1"/>
    <x v="17"/>
    <x v="0"/>
    <x v="19"/>
    <n v="15776.885236130867"/>
  </r>
  <r>
    <x v="0"/>
    <x v="0"/>
    <x v="0"/>
    <x v="1"/>
    <x v="17"/>
    <x v="0"/>
    <x v="20"/>
    <n v="14786.875823261989"/>
  </r>
  <r>
    <x v="0"/>
    <x v="0"/>
    <x v="0"/>
    <x v="1"/>
    <x v="17"/>
    <x v="0"/>
    <x v="21"/>
    <n v="13829.26985377311"/>
  </r>
  <r>
    <x v="0"/>
    <x v="0"/>
    <x v="0"/>
    <x v="1"/>
    <x v="17"/>
    <x v="0"/>
    <x v="22"/>
    <n v="12909.746750860304"/>
  </r>
  <r>
    <x v="0"/>
    <x v="0"/>
    <x v="0"/>
    <x v="1"/>
    <x v="17"/>
    <x v="0"/>
    <x v="23"/>
    <n v="12031.746049426376"/>
  </r>
  <r>
    <x v="0"/>
    <x v="0"/>
    <x v="0"/>
    <x v="1"/>
    <x v="17"/>
    <x v="0"/>
    <x v="24"/>
    <n v="11199.912340157804"/>
  </r>
  <r>
    <x v="0"/>
    <x v="0"/>
    <x v="0"/>
    <x v="1"/>
    <x v="17"/>
    <x v="0"/>
    <x v="25"/>
    <n v="10415.841924969254"/>
  </r>
  <r>
    <x v="0"/>
    <x v="0"/>
    <x v="0"/>
    <x v="1"/>
    <x v="17"/>
    <x v="0"/>
    <x v="26"/>
    <n v="9682.7839312972537"/>
  </r>
  <r>
    <x v="0"/>
    <x v="0"/>
    <x v="0"/>
    <x v="1"/>
    <x v="17"/>
    <x v="0"/>
    <x v="27"/>
    <n v="9004.1075595313105"/>
  </r>
  <r>
    <x v="0"/>
    <x v="0"/>
    <x v="0"/>
    <x v="1"/>
    <x v="17"/>
    <x v="0"/>
    <x v="28"/>
    <n v="8381.2969005555442"/>
  </r>
  <r>
    <x v="0"/>
    <x v="0"/>
    <x v="0"/>
    <x v="1"/>
    <x v="17"/>
    <x v="0"/>
    <x v="29"/>
    <n v="7814.6404442853236"/>
  </r>
  <r>
    <x v="0"/>
    <x v="0"/>
    <x v="0"/>
    <x v="1"/>
    <x v="17"/>
    <x v="0"/>
    <x v="30"/>
    <n v="7304.5644996224901"/>
  </r>
  <r>
    <x v="0"/>
    <x v="0"/>
    <x v="0"/>
    <x v="1"/>
    <x v="17"/>
    <x v="0"/>
    <x v="31"/>
    <n v="6855.9331007164965"/>
  </r>
  <r>
    <x v="0"/>
    <x v="0"/>
    <x v="0"/>
    <x v="1"/>
    <x v="17"/>
    <x v="0"/>
    <x v="32"/>
    <n v="6460.3043990828337"/>
  </r>
  <r>
    <x v="0"/>
    <x v="0"/>
    <x v="0"/>
    <x v="1"/>
    <x v="17"/>
    <x v="0"/>
    <x v="33"/>
    <n v="6116.834059437685"/>
  </r>
  <r>
    <x v="0"/>
    <x v="0"/>
    <x v="0"/>
    <x v="1"/>
    <x v="17"/>
    <x v="0"/>
    <x v="34"/>
    <n v="5823.976241005802"/>
  </r>
  <r>
    <x v="0"/>
    <x v="0"/>
    <x v="0"/>
    <x v="1"/>
    <x v="17"/>
    <x v="0"/>
    <x v="35"/>
    <n v="5578.0489373636537"/>
  </r>
  <r>
    <x v="0"/>
    <x v="0"/>
    <x v="0"/>
    <x v="1"/>
    <x v="17"/>
    <x v="0"/>
    <x v="36"/>
    <n v="5375.0827556400654"/>
  </r>
  <r>
    <x v="0"/>
    <x v="0"/>
    <x v="0"/>
    <x v="1"/>
    <x v="17"/>
    <x v="0"/>
    <x v="37"/>
    <n v="5210.7533870441839"/>
  </r>
  <r>
    <x v="0"/>
    <x v="0"/>
    <x v="0"/>
    <x v="1"/>
    <x v="17"/>
    <x v="0"/>
    <x v="38"/>
    <n v="5081.5092504370959"/>
  </r>
  <r>
    <x v="0"/>
    <x v="0"/>
    <x v="0"/>
    <x v="1"/>
    <x v="17"/>
    <x v="0"/>
    <x v="39"/>
    <n v="4983.5209576847519"/>
  </r>
  <r>
    <x v="0"/>
    <x v="0"/>
    <x v="0"/>
    <x v="1"/>
    <x v="17"/>
    <x v="0"/>
    <x v="40"/>
    <n v="4912.8774963840242"/>
  </r>
  <r>
    <x v="0"/>
    <x v="0"/>
    <x v="0"/>
    <x v="1"/>
    <x v="17"/>
    <x v="0"/>
    <x v="41"/>
    <n v="4865.7965598777464"/>
  </r>
  <r>
    <x v="0"/>
    <x v="0"/>
    <x v="0"/>
    <x v="1"/>
    <x v="17"/>
    <x v="0"/>
    <x v="42"/>
    <n v="4838.7382285415461"/>
  </r>
  <r>
    <x v="0"/>
    <x v="0"/>
    <x v="0"/>
    <x v="1"/>
    <x v="17"/>
    <x v="0"/>
    <x v="43"/>
    <n v="4828.7266827228441"/>
  </r>
  <r>
    <x v="0"/>
    <x v="0"/>
    <x v="0"/>
    <x v="1"/>
    <x v="17"/>
    <x v="0"/>
    <x v="44"/>
    <n v="4832.8635952194008"/>
  </r>
  <r>
    <x v="0"/>
    <x v="0"/>
    <x v="0"/>
    <x v="1"/>
    <x v="17"/>
    <x v="0"/>
    <x v="45"/>
    <n v="4848.4403302095707"/>
  </r>
  <r>
    <x v="0"/>
    <x v="0"/>
    <x v="0"/>
    <x v="1"/>
    <x v="17"/>
    <x v="0"/>
    <x v="46"/>
    <n v="4873.1140975911612"/>
  </r>
  <r>
    <x v="0"/>
    <x v="0"/>
    <x v="0"/>
    <x v="1"/>
    <x v="17"/>
    <x v="0"/>
    <x v="47"/>
    <n v="4904.7065001866558"/>
  </r>
  <r>
    <x v="0"/>
    <x v="0"/>
    <x v="0"/>
    <x v="1"/>
    <x v="17"/>
    <x v="0"/>
    <x v="48"/>
    <n v="4941.3351678079944"/>
  </r>
  <r>
    <x v="0"/>
    <x v="0"/>
    <x v="0"/>
    <x v="1"/>
    <x v="17"/>
    <x v="0"/>
    <x v="49"/>
    <n v="4981.414760669918"/>
  </r>
  <r>
    <x v="0"/>
    <x v="0"/>
    <x v="0"/>
    <x v="1"/>
    <x v="17"/>
    <x v="0"/>
    <x v="50"/>
    <n v="5023.369317036364"/>
  </r>
  <r>
    <x v="0"/>
    <x v="0"/>
    <x v="0"/>
    <x v="1"/>
    <x v="17"/>
    <x v="0"/>
    <x v="51"/>
    <n v="5065.989583314431"/>
  </r>
  <r>
    <x v="0"/>
    <x v="0"/>
    <x v="0"/>
    <x v="1"/>
    <x v="17"/>
    <x v="0"/>
    <x v="52"/>
    <n v="5108.2093415029176"/>
  </r>
  <r>
    <x v="0"/>
    <x v="0"/>
    <x v="0"/>
    <x v="1"/>
    <x v="17"/>
    <x v="0"/>
    <x v="53"/>
    <n v="5149.0294400804887"/>
  </r>
  <r>
    <x v="0"/>
    <x v="0"/>
    <x v="0"/>
    <x v="1"/>
    <x v="17"/>
    <x v="0"/>
    <x v="54"/>
    <n v="5187.674899382725"/>
  </r>
  <r>
    <x v="0"/>
    <x v="0"/>
    <x v="0"/>
    <x v="1"/>
    <x v="17"/>
    <x v="0"/>
    <x v="55"/>
    <n v="5223.3430568320136"/>
  </r>
  <r>
    <x v="0"/>
    <x v="0"/>
    <x v="0"/>
    <x v="1"/>
    <x v="17"/>
    <x v="0"/>
    <x v="56"/>
    <n v="5255.5680000031798"/>
  </r>
  <r>
    <x v="0"/>
    <x v="0"/>
    <x v="0"/>
    <x v="1"/>
    <x v="17"/>
    <x v="0"/>
    <x v="57"/>
    <n v="5284.0035097263662"/>
  </r>
  <r>
    <x v="0"/>
    <x v="0"/>
    <x v="0"/>
    <x v="1"/>
    <x v="17"/>
    <x v="0"/>
    <x v="58"/>
    <n v="5308.3191756013084"/>
  </r>
  <r>
    <x v="0"/>
    <x v="0"/>
    <x v="0"/>
    <x v="1"/>
    <x v="17"/>
    <x v="0"/>
    <x v="59"/>
    <n v="5328.3302378532644"/>
  </r>
  <r>
    <x v="0"/>
    <x v="0"/>
    <x v="0"/>
    <x v="1"/>
    <x v="17"/>
    <x v="0"/>
    <x v="60"/>
    <n v="5345.4835965052916"/>
  </r>
  <r>
    <x v="0"/>
    <x v="0"/>
    <x v="0"/>
    <x v="1"/>
    <x v="18"/>
    <x v="0"/>
    <x v="0"/>
    <n v="0"/>
  </r>
  <r>
    <x v="0"/>
    <x v="0"/>
    <x v="0"/>
    <x v="1"/>
    <x v="18"/>
    <x v="0"/>
    <x v="1"/>
    <n v="0"/>
  </r>
  <r>
    <x v="0"/>
    <x v="0"/>
    <x v="0"/>
    <x v="1"/>
    <x v="18"/>
    <x v="0"/>
    <x v="2"/>
    <n v="0"/>
  </r>
  <r>
    <x v="0"/>
    <x v="0"/>
    <x v="0"/>
    <x v="1"/>
    <x v="18"/>
    <x v="0"/>
    <x v="3"/>
    <n v="0"/>
  </r>
  <r>
    <x v="0"/>
    <x v="0"/>
    <x v="0"/>
    <x v="1"/>
    <x v="18"/>
    <x v="0"/>
    <x v="4"/>
    <n v="0"/>
  </r>
  <r>
    <x v="0"/>
    <x v="0"/>
    <x v="0"/>
    <x v="1"/>
    <x v="18"/>
    <x v="0"/>
    <x v="5"/>
    <n v="0"/>
  </r>
  <r>
    <x v="0"/>
    <x v="0"/>
    <x v="0"/>
    <x v="1"/>
    <x v="18"/>
    <x v="0"/>
    <x v="6"/>
    <n v="0"/>
  </r>
  <r>
    <x v="0"/>
    <x v="0"/>
    <x v="0"/>
    <x v="1"/>
    <x v="18"/>
    <x v="0"/>
    <x v="7"/>
    <n v="0"/>
  </r>
  <r>
    <x v="0"/>
    <x v="0"/>
    <x v="0"/>
    <x v="1"/>
    <x v="18"/>
    <x v="0"/>
    <x v="8"/>
    <n v="0"/>
  </r>
  <r>
    <x v="0"/>
    <x v="0"/>
    <x v="0"/>
    <x v="1"/>
    <x v="18"/>
    <x v="0"/>
    <x v="9"/>
    <n v="0"/>
  </r>
  <r>
    <x v="0"/>
    <x v="0"/>
    <x v="0"/>
    <x v="1"/>
    <x v="18"/>
    <x v="0"/>
    <x v="10"/>
    <n v="0"/>
  </r>
  <r>
    <x v="0"/>
    <x v="0"/>
    <x v="0"/>
    <x v="1"/>
    <x v="18"/>
    <x v="0"/>
    <x v="11"/>
    <n v="637857.54024341563"/>
  </r>
  <r>
    <x v="0"/>
    <x v="0"/>
    <x v="0"/>
    <x v="1"/>
    <x v="18"/>
    <x v="0"/>
    <x v="12"/>
    <n v="652084.66353423824"/>
  </r>
  <r>
    <x v="0"/>
    <x v="0"/>
    <x v="0"/>
    <x v="1"/>
    <x v="18"/>
    <x v="0"/>
    <x v="13"/>
    <n v="666238.19495167001"/>
  </r>
  <r>
    <x v="0"/>
    <x v="0"/>
    <x v="0"/>
    <x v="1"/>
    <x v="18"/>
    <x v="0"/>
    <x v="14"/>
    <n v="679908.96325108246"/>
  </r>
  <r>
    <x v="0"/>
    <x v="0"/>
    <x v="0"/>
    <x v="1"/>
    <x v="18"/>
    <x v="0"/>
    <x v="15"/>
    <n v="671596.03193818033"/>
  </r>
  <r>
    <x v="0"/>
    <x v="0"/>
    <x v="0"/>
    <x v="1"/>
    <x v="18"/>
    <x v="0"/>
    <x v="16"/>
    <n v="664944.97969028156"/>
  </r>
  <r>
    <x v="0"/>
    <x v="0"/>
    <x v="0"/>
    <x v="1"/>
    <x v="18"/>
    <x v="0"/>
    <x v="17"/>
    <n v="659860.39665851498"/>
  </r>
  <r>
    <x v="0"/>
    <x v="0"/>
    <x v="0"/>
    <x v="1"/>
    <x v="18"/>
    <x v="0"/>
    <x v="18"/>
    <n v="656241.08112122933"/>
  </r>
  <r>
    <x v="0"/>
    <x v="0"/>
    <x v="0"/>
    <x v="1"/>
    <x v="18"/>
    <x v="0"/>
    <x v="19"/>
    <n v="653995.2595756799"/>
  </r>
  <r>
    <x v="0"/>
    <x v="0"/>
    <x v="0"/>
    <x v="1"/>
    <x v="18"/>
    <x v="0"/>
    <x v="20"/>
    <n v="653005.87462969217"/>
  </r>
  <r>
    <x v="0"/>
    <x v="0"/>
    <x v="0"/>
    <x v="1"/>
    <x v="18"/>
    <x v="0"/>
    <x v="21"/>
    <n v="653216.9575314176"/>
  </r>
  <r>
    <x v="0"/>
    <x v="0"/>
    <x v="0"/>
    <x v="1"/>
    <x v="18"/>
    <x v="0"/>
    <x v="22"/>
    <n v="654534.66706577095"/>
  </r>
  <r>
    <x v="0"/>
    <x v="0"/>
    <x v="0"/>
    <x v="1"/>
    <x v="18"/>
    <x v="0"/>
    <x v="23"/>
    <n v="656906.92987971602"/>
  </r>
  <r>
    <x v="0"/>
    <x v="0"/>
    <x v="0"/>
    <x v="1"/>
    <x v="18"/>
    <x v="0"/>
    <x v="24"/>
    <n v="660239.05475802161"/>
  </r>
  <r>
    <x v="0"/>
    <x v="0"/>
    <x v="0"/>
    <x v="1"/>
    <x v="18"/>
    <x v="0"/>
    <x v="25"/>
    <n v="664447.29423387628"/>
  </r>
  <r>
    <x v="0"/>
    <x v="0"/>
    <x v="0"/>
    <x v="1"/>
    <x v="18"/>
    <x v="0"/>
    <x v="26"/>
    <n v="669466.5908366415"/>
  </r>
  <r>
    <x v="0"/>
    <x v="0"/>
    <x v="0"/>
    <x v="1"/>
    <x v="18"/>
    <x v="0"/>
    <x v="27"/>
    <n v="675248.71523722389"/>
  </r>
  <r>
    <x v="0"/>
    <x v="0"/>
    <x v="0"/>
    <x v="1"/>
    <x v="18"/>
    <x v="0"/>
    <x v="28"/>
    <n v="681724.39617073967"/>
  </r>
  <r>
    <x v="0"/>
    <x v="0"/>
    <x v="0"/>
    <x v="1"/>
    <x v="18"/>
    <x v="0"/>
    <x v="29"/>
    <n v="688838.50366506923"/>
  </r>
  <r>
    <x v="0"/>
    <x v="0"/>
    <x v="0"/>
    <x v="1"/>
    <x v="18"/>
    <x v="0"/>
    <x v="30"/>
    <n v="696528.44791596429"/>
  </r>
  <r>
    <x v="0"/>
    <x v="0"/>
    <x v="0"/>
    <x v="1"/>
    <x v="18"/>
    <x v="0"/>
    <x v="31"/>
    <n v="704811.0383278121"/>
  </r>
  <r>
    <x v="0"/>
    <x v="0"/>
    <x v="0"/>
    <x v="1"/>
    <x v="18"/>
    <x v="0"/>
    <x v="32"/>
    <n v="713575.65895624494"/>
  </r>
  <r>
    <x v="0"/>
    <x v="0"/>
    <x v="0"/>
    <x v="1"/>
    <x v="18"/>
    <x v="0"/>
    <x v="33"/>
    <n v="722786.27616756212"/>
  </r>
  <r>
    <x v="0"/>
    <x v="0"/>
    <x v="0"/>
    <x v="1"/>
    <x v="18"/>
    <x v="0"/>
    <x v="34"/>
    <n v="732403.9418543675"/>
  </r>
  <r>
    <x v="0"/>
    <x v="0"/>
    <x v="0"/>
    <x v="1"/>
    <x v="18"/>
    <x v="0"/>
    <x v="35"/>
    <n v="742387.35003703495"/>
  </r>
  <r>
    <x v="0"/>
    <x v="0"/>
    <x v="0"/>
    <x v="1"/>
    <x v="18"/>
    <x v="0"/>
    <x v="36"/>
    <n v="752686.85035339452"/>
  </r>
  <r>
    <x v="0"/>
    <x v="0"/>
    <x v="0"/>
    <x v="1"/>
    <x v="18"/>
    <x v="0"/>
    <x v="37"/>
    <n v="763247.76607050782"/>
  </r>
  <r>
    <x v="0"/>
    <x v="0"/>
    <x v="0"/>
    <x v="1"/>
    <x v="18"/>
    <x v="0"/>
    <x v="38"/>
    <n v="774013.70579612546"/>
  </r>
  <r>
    <x v="0"/>
    <x v="0"/>
    <x v="0"/>
    <x v="1"/>
    <x v="18"/>
    <x v="0"/>
    <x v="39"/>
    <n v="784927.0514131767"/>
  </r>
  <r>
    <x v="0"/>
    <x v="0"/>
    <x v="0"/>
    <x v="1"/>
    <x v="18"/>
    <x v="0"/>
    <x v="40"/>
    <n v="795910.35928377311"/>
  </r>
  <r>
    <x v="0"/>
    <x v="0"/>
    <x v="0"/>
    <x v="1"/>
    <x v="18"/>
    <x v="0"/>
    <x v="41"/>
    <n v="806897.24124061514"/>
  </r>
  <r>
    <x v="0"/>
    <x v="0"/>
    <x v="0"/>
    <x v="1"/>
    <x v="18"/>
    <x v="0"/>
    <x v="42"/>
    <n v="817802.17796669458"/>
  </r>
  <r>
    <x v="0"/>
    <x v="0"/>
    <x v="0"/>
    <x v="1"/>
    <x v="18"/>
    <x v="0"/>
    <x v="43"/>
    <n v="828544.09027814213"/>
  </r>
  <r>
    <x v="0"/>
    <x v="0"/>
    <x v="0"/>
    <x v="1"/>
    <x v="18"/>
    <x v="0"/>
    <x v="44"/>
    <n v="839032.26960436814"/>
  </r>
  <r>
    <x v="0"/>
    <x v="0"/>
    <x v="0"/>
    <x v="1"/>
    <x v="18"/>
    <x v="0"/>
    <x v="45"/>
    <n v="849194.30582134391"/>
  </r>
  <r>
    <x v="0"/>
    <x v="0"/>
    <x v="0"/>
    <x v="1"/>
    <x v="18"/>
    <x v="0"/>
    <x v="46"/>
    <n v="858961.22115978459"/>
  </r>
  <r>
    <x v="0"/>
    <x v="0"/>
    <x v="0"/>
    <x v="1"/>
    <x v="18"/>
    <x v="0"/>
    <x v="47"/>
    <n v="868273.72255128436"/>
  </r>
  <r>
    <x v="0"/>
    <x v="0"/>
    <x v="0"/>
    <x v="1"/>
    <x v="18"/>
    <x v="0"/>
    <x v="48"/>
    <n v="877095.21444590762"/>
  </r>
  <r>
    <x v="0"/>
    <x v="0"/>
    <x v="0"/>
    <x v="1"/>
    <x v="18"/>
    <x v="0"/>
    <x v="49"/>
    <n v="885406.95606033178"/>
  </r>
  <r>
    <x v="0"/>
    <x v="0"/>
    <x v="0"/>
    <x v="1"/>
    <x v="18"/>
    <x v="0"/>
    <x v="50"/>
    <n v="893201.07768919354"/>
  </r>
  <r>
    <x v="0"/>
    <x v="0"/>
    <x v="0"/>
    <x v="1"/>
    <x v="18"/>
    <x v="0"/>
    <x v="51"/>
    <n v="900481.21978252288"/>
  </r>
  <r>
    <x v="0"/>
    <x v="0"/>
    <x v="0"/>
    <x v="1"/>
    <x v="18"/>
    <x v="0"/>
    <x v="52"/>
    <n v="907238.70408074383"/>
  </r>
  <r>
    <x v="0"/>
    <x v="0"/>
    <x v="0"/>
    <x v="1"/>
    <x v="18"/>
    <x v="0"/>
    <x v="53"/>
    <n v="913468.66857343679"/>
  </r>
  <r>
    <x v="0"/>
    <x v="0"/>
    <x v="0"/>
    <x v="1"/>
    <x v="18"/>
    <x v="0"/>
    <x v="54"/>
    <n v="919170.33004471741"/>
  </r>
  <r>
    <x v="0"/>
    <x v="0"/>
    <x v="0"/>
    <x v="1"/>
    <x v="18"/>
    <x v="0"/>
    <x v="55"/>
    <n v="924337.11815484508"/>
  </r>
  <r>
    <x v="0"/>
    <x v="0"/>
    <x v="0"/>
    <x v="1"/>
    <x v="18"/>
    <x v="0"/>
    <x v="56"/>
    <n v="928966.28787031979"/>
  </r>
  <r>
    <x v="0"/>
    <x v="0"/>
    <x v="0"/>
    <x v="1"/>
    <x v="18"/>
    <x v="0"/>
    <x v="57"/>
    <n v="933052.04847222823"/>
  </r>
  <r>
    <x v="0"/>
    <x v="0"/>
    <x v="0"/>
    <x v="1"/>
    <x v="18"/>
    <x v="0"/>
    <x v="58"/>
    <n v="936579.43272292311"/>
  </r>
  <r>
    <x v="0"/>
    <x v="0"/>
    <x v="0"/>
    <x v="1"/>
    <x v="18"/>
    <x v="0"/>
    <x v="59"/>
    <n v="939539.90558603348"/>
  </r>
  <r>
    <x v="0"/>
    <x v="0"/>
    <x v="0"/>
    <x v="1"/>
    <x v="18"/>
    <x v="0"/>
    <x v="60"/>
    <n v="942640.02344915876"/>
  </r>
  <r>
    <x v="0"/>
    <x v="0"/>
    <x v="0"/>
    <x v="1"/>
    <x v="19"/>
    <x v="0"/>
    <x v="0"/>
    <n v="0"/>
  </r>
  <r>
    <x v="0"/>
    <x v="0"/>
    <x v="0"/>
    <x v="1"/>
    <x v="19"/>
    <x v="0"/>
    <x v="1"/>
    <n v="0"/>
  </r>
  <r>
    <x v="0"/>
    <x v="0"/>
    <x v="0"/>
    <x v="1"/>
    <x v="19"/>
    <x v="0"/>
    <x v="2"/>
    <n v="0"/>
  </r>
  <r>
    <x v="0"/>
    <x v="0"/>
    <x v="0"/>
    <x v="1"/>
    <x v="19"/>
    <x v="0"/>
    <x v="3"/>
    <n v="0"/>
  </r>
  <r>
    <x v="0"/>
    <x v="0"/>
    <x v="0"/>
    <x v="1"/>
    <x v="19"/>
    <x v="0"/>
    <x v="4"/>
    <n v="0"/>
  </r>
  <r>
    <x v="0"/>
    <x v="0"/>
    <x v="0"/>
    <x v="1"/>
    <x v="19"/>
    <x v="0"/>
    <x v="5"/>
    <n v="0"/>
  </r>
  <r>
    <x v="0"/>
    <x v="0"/>
    <x v="0"/>
    <x v="1"/>
    <x v="19"/>
    <x v="0"/>
    <x v="6"/>
    <n v="0"/>
  </r>
  <r>
    <x v="0"/>
    <x v="0"/>
    <x v="0"/>
    <x v="1"/>
    <x v="19"/>
    <x v="0"/>
    <x v="7"/>
    <n v="0"/>
  </r>
  <r>
    <x v="0"/>
    <x v="0"/>
    <x v="0"/>
    <x v="1"/>
    <x v="19"/>
    <x v="0"/>
    <x v="8"/>
    <n v="0"/>
  </r>
  <r>
    <x v="0"/>
    <x v="0"/>
    <x v="0"/>
    <x v="1"/>
    <x v="19"/>
    <x v="0"/>
    <x v="9"/>
    <n v="0"/>
  </r>
  <r>
    <x v="0"/>
    <x v="0"/>
    <x v="0"/>
    <x v="1"/>
    <x v="19"/>
    <x v="0"/>
    <x v="10"/>
    <n v="0"/>
  </r>
  <r>
    <x v="0"/>
    <x v="0"/>
    <x v="0"/>
    <x v="1"/>
    <x v="19"/>
    <x v="0"/>
    <x v="11"/>
    <n v="205877.99999999994"/>
  </r>
  <r>
    <x v="0"/>
    <x v="0"/>
    <x v="0"/>
    <x v="1"/>
    <x v="19"/>
    <x v="0"/>
    <x v="12"/>
    <n v="249962"/>
  </r>
  <r>
    <x v="0"/>
    <x v="0"/>
    <x v="0"/>
    <x v="1"/>
    <x v="19"/>
    <x v="0"/>
    <x v="13"/>
    <n v="252026.99999999983"/>
  </r>
  <r>
    <x v="0"/>
    <x v="0"/>
    <x v="0"/>
    <x v="1"/>
    <x v="19"/>
    <x v="0"/>
    <x v="14"/>
    <n v="249809.90462415386"/>
  </r>
  <r>
    <x v="0"/>
    <x v="0"/>
    <x v="0"/>
    <x v="1"/>
    <x v="19"/>
    <x v="0"/>
    <x v="15"/>
    <n v="252836.38343992759"/>
  </r>
  <r>
    <x v="0"/>
    <x v="0"/>
    <x v="0"/>
    <x v="1"/>
    <x v="19"/>
    <x v="0"/>
    <x v="16"/>
    <n v="256223.26344286813"/>
  </r>
  <r>
    <x v="0"/>
    <x v="0"/>
    <x v="0"/>
    <x v="1"/>
    <x v="19"/>
    <x v="0"/>
    <x v="17"/>
    <n v="259494.69967844457"/>
  </r>
  <r>
    <x v="0"/>
    <x v="0"/>
    <x v="0"/>
    <x v="1"/>
    <x v="19"/>
    <x v="0"/>
    <x v="18"/>
    <n v="262640.03754700522"/>
  </r>
  <r>
    <x v="0"/>
    <x v="0"/>
    <x v="0"/>
    <x v="1"/>
    <x v="19"/>
    <x v="0"/>
    <x v="19"/>
    <n v="265662.23292177514"/>
  </r>
  <r>
    <x v="0"/>
    <x v="0"/>
    <x v="0"/>
    <x v="1"/>
    <x v="19"/>
    <x v="0"/>
    <x v="20"/>
    <n v="268563.8575651201"/>
  </r>
  <r>
    <x v="0"/>
    <x v="0"/>
    <x v="0"/>
    <x v="1"/>
    <x v="19"/>
    <x v="0"/>
    <x v="21"/>
    <n v="271322.06395017449"/>
  </r>
  <r>
    <x v="0"/>
    <x v="0"/>
    <x v="0"/>
    <x v="1"/>
    <x v="19"/>
    <x v="0"/>
    <x v="22"/>
    <n v="273925.57589665079"/>
  </r>
  <r>
    <x v="0"/>
    <x v="0"/>
    <x v="0"/>
    <x v="1"/>
    <x v="19"/>
    <x v="0"/>
    <x v="23"/>
    <n v="276367.81772742968"/>
  </r>
  <r>
    <x v="0"/>
    <x v="0"/>
    <x v="0"/>
    <x v="1"/>
    <x v="19"/>
    <x v="0"/>
    <x v="24"/>
    <n v="278644.36054503231"/>
  </r>
  <r>
    <x v="0"/>
    <x v="0"/>
    <x v="0"/>
    <x v="1"/>
    <x v="19"/>
    <x v="0"/>
    <x v="25"/>
    <n v="280748.80041660432"/>
  </r>
  <r>
    <x v="0"/>
    <x v="0"/>
    <x v="0"/>
    <x v="1"/>
    <x v="19"/>
    <x v="0"/>
    <x v="26"/>
    <n v="282678.67717684549"/>
  </r>
  <r>
    <x v="0"/>
    <x v="0"/>
    <x v="0"/>
    <x v="1"/>
    <x v="19"/>
    <x v="0"/>
    <x v="27"/>
    <n v="284425.25424103509"/>
  </r>
  <r>
    <x v="0"/>
    <x v="0"/>
    <x v="0"/>
    <x v="1"/>
    <x v="19"/>
    <x v="0"/>
    <x v="28"/>
    <n v="285998.44980771304"/>
  </r>
  <r>
    <x v="0"/>
    <x v="0"/>
    <x v="0"/>
    <x v="1"/>
    <x v="19"/>
    <x v="0"/>
    <x v="29"/>
    <n v="287410.08724939148"/>
  </r>
  <r>
    <x v="0"/>
    <x v="0"/>
    <x v="0"/>
    <x v="1"/>
    <x v="19"/>
    <x v="0"/>
    <x v="30"/>
    <n v="288661.3360043916"/>
  </r>
  <r>
    <x v="0"/>
    <x v="0"/>
    <x v="0"/>
    <x v="1"/>
    <x v="19"/>
    <x v="0"/>
    <x v="31"/>
    <n v="289746.66829494602"/>
  </r>
  <r>
    <x v="0"/>
    <x v="0"/>
    <x v="0"/>
    <x v="1"/>
    <x v="19"/>
    <x v="0"/>
    <x v="32"/>
    <n v="290671.61985751957"/>
  </r>
  <r>
    <x v="0"/>
    <x v="0"/>
    <x v="0"/>
    <x v="1"/>
    <x v="19"/>
    <x v="0"/>
    <x v="33"/>
    <n v="291427.84608993359"/>
  </r>
  <r>
    <x v="0"/>
    <x v="0"/>
    <x v="0"/>
    <x v="1"/>
    <x v="19"/>
    <x v="0"/>
    <x v="34"/>
    <n v="292010.56236358284"/>
  </r>
  <r>
    <x v="0"/>
    <x v="0"/>
    <x v="0"/>
    <x v="1"/>
    <x v="19"/>
    <x v="0"/>
    <x v="35"/>
    <n v="292420.83078445983"/>
  </r>
  <r>
    <x v="0"/>
    <x v="0"/>
    <x v="0"/>
    <x v="1"/>
    <x v="19"/>
    <x v="0"/>
    <x v="36"/>
    <n v="292658.13897996099"/>
  </r>
  <r>
    <x v="0"/>
    <x v="0"/>
    <x v="0"/>
    <x v="1"/>
    <x v="19"/>
    <x v="0"/>
    <x v="37"/>
    <n v="292723.07754731725"/>
  </r>
  <r>
    <x v="0"/>
    <x v="0"/>
    <x v="0"/>
    <x v="1"/>
    <x v="19"/>
    <x v="0"/>
    <x v="38"/>
    <n v="292599.84352917003"/>
  </r>
  <r>
    <x v="0"/>
    <x v="0"/>
    <x v="0"/>
    <x v="1"/>
    <x v="19"/>
    <x v="0"/>
    <x v="39"/>
    <n v="292272.92822991818"/>
  </r>
  <r>
    <x v="0"/>
    <x v="0"/>
    <x v="0"/>
    <x v="1"/>
    <x v="19"/>
    <x v="0"/>
    <x v="40"/>
    <n v="291741.20676250692"/>
  </r>
  <r>
    <x v="0"/>
    <x v="0"/>
    <x v="0"/>
    <x v="1"/>
    <x v="19"/>
    <x v="0"/>
    <x v="41"/>
    <n v="291003.76801807282"/>
  </r>
  <r>
    <x v="0"/>
    <x v="0"/>
    <x v="0"/>
    <x v="1"/>
    <x v="19"/>
    <x v="0"/>
    <x v="42"/>
    <n v="290074.20235228463"/>
  </r>
  <r>
    <x v="0"/>
    <x v="0"/>
    <x v="0"/>
    <x v="1"/>
    <x v="19"/>
    <x v="0"/>
    <x v="43"/>
    <n v="288954.82588911278"/>
  </r>
  <r>
    <x v="0"/>
    <x v="0"/>
    <x v="0"/>
    <x v="1"/>
    <x v="19"/>
    <x v="0"/>
    <x v="44"/>
    <n v="287650.59705677838"/>
  </r>
  <r>
    <x v="0"/>
    <x v="0"/>
    <x v="0"/>
    <x v="1"/>
    <x v="19"/>
    <x v="0"/>
    <x v="45"/>
    <n v="286175.68479951052"/>
  </r>
  <r>
    <x v="0"/>
    <x v="0"/>
    <x v="0"/>
    <x v="1"/>
    <x v="19"/>
    <x v="0"/>
    <x v="46"/>
    <n v="284538.25702628493"/>
  </r>
  <r>
    <x v="0"/>
    <x v="0"/>
    <x v="0"/>
    <x v="1"/>
    <x v="19"/>
    <x v="0"/>
    <x v="47"/>
    <n v="282753.46886147629"/>
  </r>
  <r>
    <x v="0"/>
    <x v="0"/>
    <x v="0"/>
    <x v="1"/>
    <x v="19"/>
    <x v="0"/>
    <x v="48"/>
    <n v="280867.81523413426"/>
  </r>
  <r>
    <x v="0"/>
    <x v="0"/>
    <x v="0"/>
    <x v="1"/>
    <x v="19"/>
    <x v="0"/>
    <x v="49"/>
    <n v="278927.71459051297"/>
  </r>
  <r>
    <x v="0"/>
    <x v="0"/>
    <x v="0"/>
    <x v="1"/>
    <x v="19"/>
    <x v="0"/>
    <x v="50"/>
    <n v="276963.12672099931"/>
  </r>
  <r>
    <x v="0"/>
    <x v="0"/>
    <x v="0"/>
    <x v="1"/>
    <x v="19"/>
    <x v="0"/>
    <x v="51"/>
    <n v="274987.27724618115"/>
  </r>
  <r>
    <x v="0"/>
    <x v="0"/>
    <x v="0"/>
    <x v="1"/>
    <x v="19"/>
    <x v="0"/>
    <x v="52"/>
    <n v="272994.64012202778"/>
  </r>
  <r>
    <x v="0"/>
    <x v="0"/>
    <x v="0"/>
    <x v="1"/>
    <x v="19"/>
    <x v="0"/>
    <x v="53"/>
    <n v="270978.45611187333"/>
  </r>
  <r>
    <x v="0"/>
    <x v="0"/>
    <x v="0"/>
    <x v="1"/>
    <x v="19"/>
    <x v="0"/>
    <x v="54"/>
    <n v="268920.40780834708"/>
  </r>
  <r>
    <x v="0"/>
    <x v="0"/>
    <x v="0"/>
    <x v="1"/>
    <x v="19"/>
    <x v="0"/>
    <x v="55"/>
    <n v="266807.26570348308"/>
  </r>
  <r>
    <x v="0"/>
    <x v="0"/>
    <x v="0"/>
    <x v="1"/>
    <x v="19"/>
    <x v="0"/>
    <x v="56"/>
    <n v="264640.91055456467"/>
  </r>
  <r>
    <x v="0"/>
    <x v="0"/>
    <x v="0"/>
    <x v="1"/>
    <x v="19"/>
    <x v="0"/>
    <x v="57"/>
    <n v="262423.59540379414"/>
  </r>
  <r>
    <x v="0"/>
    <x v="0"/>
    <x v="0"/>
    <x v="1"/>
    <x v="19"/>
    <x v="0"/>
    <x v="58"/>
    <n v="260145.55660749361"/>
  </r>
  <r>
    <x v="0"/>
    <x v="0"/>
    <x v="0"/>
    <x v="1"/>
    <x v="19"/>
    <x v="0"/>
    <x v="59"/>
    <n v="257816.74286323035"/>
  </r>
  <r>
    <x v="0"/>
    <x v="0"/>
    <x v="0"/>
    <x v="1"/>
    <x v="19"/>
    <x v="0"/>
    <x v="60"/>
    <n v="255428.65356239627"/>
  </r>
  <r>
    <x v="0"/>
    <x v="0"/>
    <x v="0"/>
    <x v="1"/>
    <x v="20"/>
    <x v="0"/>
    <x v="0"/>
    <n v="0"/>
  </r>
  <r>
    <x v="0"/>
    <x v="0"/>
    <x v="0"/>
    <x v="1"/>
    <x v="20"/>
    <x v="0"/>
    <x v="1"/>
    <n v="0"/>
  </r>
  <r>
    <x v="0"/>
    <x v="0"/>
    <x v="0"/>
    <x v="1"/>
    <x v="20"/>
    <x v="0"/>
    <x v="2"/>
    <n v="0"/>
  </r>
  <r>
    <x v="0"/>
    <x v="0"/>
    <x v="0"/>
    <x v="1"/>
    <x v="20"/>
    <x v="0"/>
    <x v="3"/>
    <n v="0"/>
  </r>
  <r>
    <x v="0"/>
    <x v="0"/>
    <x v="0"/>
    <x v="1"/>
    <x v="20"/>
    <x v="0"/>
    <x v="4"/>
    <n v="0"/>
  </r>
  <r>
    <x v="0"/>
    <x v="0"/>
    <x v="0"/>
    <x v="1"/>
    <x v="20"/>
    <x v="0"/>
    <x v="5"/>
    <n v="0"/>
  </r>
  <r>
    <x v="0"/>
    <x v="0"/>
    <x v="0"/>
    <x v="1"/>
    <x v="20"/>
    <x v="0"/>
    <x v="6"/>
    <n v="0"/>
  </r>
  <r>
    <x v="0"/>
    <x v="0"/>
    <x v="0"/>
    <x v="1"/>
    <x v="20"/>
    <x v="0"/>
    <x v="7"/>
    <n v="0"/>
  </r>
  <r>
    <x v="0"/>
    <x v="0"/>
    <x v="0"/>
    <x v="1"/>
    <x v="20"/>
    <x v="0"/>
    <x v="8"/>
    <n v="0"/>
  </r>
  <r>
    <x v="0"/>
    <x v="0"/>
    <x v="0"/>
    <x v="1"/>
    <x v="20"/>
    <x v="0"/>
    <x v="9"/>
    <n v="0"/>
  </r>
  <r>
    <x v="0"/>
    <x v="0"/>
    <x v="0"/>
    <x v="1"/>
    <x v="20"/>
    <x v="0"/>
    <x v="10"/>
    <n v="0"/>
  </r>
  <r>
    <x v="0"/>
    <x v="0"/>
    <x v="0"/>
    <x v="1"/>
    <x v="20"/>
    <x v="0"/>
    <x v="11"/>
    <n v="239443.4300041915"/>
  </r>
  <r>
    <x v="0"/>
    <x v="0"/>
    <x v="0"/>
    <x v="1"/>
    <x v="20"/>
    <x v="0"/>
    <x v="12"/>
    <n v="244372.32979969244"/>
  </r>
  <r>
    <x v="0"/>
    <x v="0"/>
    <x v="0"/>
    <x v="1"/>
    <x v="20"/>
    <x v="0"/>
    <x v="13"/>
    <n v="250805.16384262155"/>
  </r>
  <r>
    <x v="0"/>
    <x v="0"/>
    <x v="0"/>
    <x v="1"/>
    <x v="20"/>
    <x v="0"/>
    <x v="14"/>
    <n v="257379.77675279157"/>
  </r>
  <r>
    <x v="0"/>
    <x v="0"/>
    <x v="0"/>
    <x v="1"/>
    <x v="20"/>
    <x v="0"/>
    <x v="15"/>
    <n v="266687.29319649981"/>
  </r>
  <r>
    <x v="0"/>
    <x v="0"/>
    <x v="0"/>
    <x v="1"/>
    <x v="20"/>
    <x v="0"/>
    <x v="16"/>
    <n v="273649.19961854612"/>
  </r>
  <r>
    <x v="0"/>
    <x v="0"/>
    <x v="0"/>
    <x v="1"/>
    <x v="20"/>
    <x v="0"/>
    <x v="17"/>
    <n v="280660.42954873806"/>
  </r>
  <r>
    <x v="0"/>
    <x v="0"/>
    <x v="0"/>
    <x v="1"/>
    <x v="20"/>
    <x v="0"/>
    <x v="18"/>
    <n v="287734.51168246509"/>
  </r>
  <r>
    <x v="0"/>
    <x v="0"/>
    <x v="0"/>
    <x v="1"/>
    <x v="20"/>
    <x v="0"/>
    <x v="19"/>
    <n v="294863.2280316992"/>
  </r>
  <r>
    <x v="0"/>
    <x v="0"/>
    <x v="0"/>
    <x v="1"/>
    <x v="20"/>
    <x v="0"/>
    <x v="20"/>
    <n v="302041.18142584688"/>
  </r>
  <r>
    <x v="0"/>
    <x v="0"/>
    <x v="0"/>
    <x v="1"/>
    <x v="20"/>
    <x v="0"/>
    <x v="21"/>
    <n v="309253.48974725575"/>
  </r>
  <r>
    <x v="0"/>
    <x v="0"/>
    <x v="0"/>
    <x v="1"/>
    <x v="20"/>
    <x v="0"/>
    <x v="22"/>
    <n v="316463.89520858036"/>
  </r>
  <r>
    <x v="0"/>
    <x v="0"/>
    <x v="0"/>
    <x v="1"/>
    <x v="20"/>
    <x v="0"/>
    <x v="23"/>
    <n v="323629.08119045862"/>
  </r>
  <r>
    <x v="0"/>
    <x v="0"/>
    <x v="0"/>
    <x v="1"/>
    <x v="20"/>
    <x v="0"/>
    <x v="24"/>
    <n v="330741.85870493518"/>
  </r>
  <r>
    <x v="0"/>
    <x v="0"/>
    <x v="0"/>
    <x v="1"/>
    <x v="20"/>
    <x v="0"/>
    <x v="25"/>
    <n v="337789.08936796081"/>
  </r>
  <r>
    <x v="0"/>
    <x v="0"/>
    <x v="0"/>
    <x v="1"/>
    <x v="20"/>
    <x v="0"/>
    <x v="26"/>
    <n v="344771.80248371616"/>
  </r>
  <r>
    <x v="0"/>
    <x v="0"/>
    <x v="0"/>
    <x v="1"/>
    <x v="20"/>
    <x v="0"/>
    <x v="27"/>
    <n v="351682.8507924091"/>
  </r>
  <r>
    <x v="0"/>
    <x v="0"/>
    <x v="0"/>
    <x v="1"/>
    <x v="20"/>
    <x v="0"/>
    <x v="28"/>
    <n v="358513.90103831922"/>
  </r>
  <r>
    <x v="0"/>
    <x v="0"/>
    <x v="0"/>
    <x v="1"/>
    <x v="20"/>
    <x v="0"/>
    <x v="29"/>
    <n v="365251.39169809362"/>
  </r>
  <r>
    <x v="0"/>
    <x v="0"/>
    <x v="0"/>
    <x v="1"/>
    <x v="20"/>
    <x v="0"/>
    <x v="30"/>
    <n v="371887.19220525137"/>
  </r>
  <r>
    <x v="0"/>
    <x v="0"/>
    <x v="0"/>
    <x v="1"/>
    <x v="20"/>
    <x v="0"/>
    <x v="31"/>
    <n v="378374.90791290335"/>
  </r>
  <r>
    <x v="0"/>
    <x v="0"/>
    <x v="0"/>
    <x v="1"/>
    <x v="20"/>
    <x v="0"/>
    <x v="32"/>
    <n v="384699.56110764213"/>
  </r>
  <r>
    <x v="0"/>
    <x v="0"/>
    <x v="0"/>
    <x v="1"/>
    <x v="20"/>
    <x v="0"/>
    <x v="33"/>
    <n v="390870.56484191929"/>
  </r>
  <r>
    <x v="0"/>
    <x v="0"/>
    <x v="0"/>
    <x v="1"/>
    <x v="20"/>
    <x v="0"/>
    <x v="34"/>
    <n v="396911.86278086127"/>
  </r>
  <r>
    <x v="0"/>
    <x v="0"/>
    <x v="0"/>
    <x v="1"/>
    <x v="20"/>
    <x v="0"/>
    <x v="35"/>
    <n v="402808.64652229002"/>
  </r>
  <r>
    <x v="0"/>
    <x v="0"/>
    <x v="0"/>
    <x v="1"/>
    <x v="20"/>
    <x v="0"/>
    <x v="36"/>
    <n v="408559.87445882155"/>
  </r>
  <r>
    <x v="0"/>
    <x v="0"/>
    <x v="0"/>
    <x v="1"/>
    <x v="20"/>
    <x v="0"/>
    <x v="37"/>
    <n v="414145.78959008702"/>
  </r>
  <r>
    <x v="0"/>
    <x v="0"/>
    <x v="0"/>
    <x v="1"/>
    <x v="20"/>
    <x v="0"/>
    <x v="38"/>
    <n v="419546.45923122647"/>
  </r>
  <r>
    <x v="0"/>
    <x v="0"/>
    <x v="0"/>
    <x v="1"/>
    <x v="20"/>
    <x v="0"/>
    <x v="39"/>
    <n v="424721.30069268856"/>
  </r>
  <r>
    <x v="0"/>
    <x v="0"/>
    <x v="0"/>
    <x v="1"/>
    <x v="20"/>
    <x v="0"/>
    <x v="40"/>
    <n v="429604.71590442769"/>
  </r>
  <r>
    <x v="0"/>
    <x v="0"/>
    <x v="0"/>
    <x v="1"/>
    <x v="20"/>
    <x v="0"/>
    <x v="41"/>
    <n v="434170.32055115135"/>
  </r>
  <r>
    <x v="0"/>
    <x v="0"/>
    <x v="0"/>
    <x v="1"/>
    <x v="20"/>
    <x v="0"/>
    <x v="42"/>
    <n v="438395.79658974975"/>
  </r>
  <r>
    <x v="0"/>
    <x v="0"/>
    <x v="0"/>
    <x v="1"/>
    <x v="20"/>
    <x v="0"/>
    <x v="43"/>
    <n v="442294.47462764563"/>
  </r>
  <r>
    <x v="0"/>
    <x v="0"/>
    <x v="0"/>
    <x v="1"/>
    <x v="20"/>
    <x v="0"/>
    <x v="44"/>
    <n v="445828.50296036748"/>
  </r>
  <r>
    <x v="0"/>
    <x v="0"/>
    <x v="0"/>
    <x v="1"/>
    <x v="20"/>
    <x v="0"/>
    <x v="45"/>
    <n v="449056.66440019984"/>
  </r>
  <r>
    <x v="0"/>
    <x v="0"/>
    <x v="0"/>
    <x v="1"/>
    <x v="20"/>
    <x v="0"/>
    <x v="46"/>
    <n v="451980.82900903997"/>
  </r>
  <r>
    <x v="0"/>
    <x v="0"/>
    <x v="0"/>
    <x v="1"/>
    <x v="20"/>
    <x v="0"/>
    <x v="47"/>
    <n v="454611.55515144829"/>
  </r>
  <r>
    <x v="0"/>
    <x v="0"/>
    <x v="0"/>
    <x v="1"/>
    <x v="20"/>
    <x v="0"/>
    <x v="48"/>
    <n v="456976.36469139269"/>
  </r>
  <r>
    <x v="0"/>
    <x v="0"/>
    <x v="0"/>
    <x v="1"/>
    <x v="20"/>
    <x v="0"/>
    <x v="49"/>
    <n v="459108.05031593487"/>
  </r>
  <r>
    <x v="0"/>
    <x v="0"/>
    <x v="0"/>
    <x v="1"/>
    <x v="20"/>
    <x v="0"/>
    <x v="50"/>
    <n v="461044.84074617521"/>
  </r>
  <r>
    <x v="0"/>
    <x v="0"/>
    <x v="0"/>
    <x v="1"/>
    <x v="20"/>
    <x v="0"/>
    <x v="51"/>
    <n v="462781.49412114266"/>
  </r>
  <r>
    <x v="0"/>
    <x v="0"/>
    <x v="0"/>
    <x v="1"/>
    <x v="20"/>
    <x v="0"/>
    <x v="52"/>
    <n v="464293.01727714366"/>
  </r>
  <r>
    <x v="0"/>
    <x v="0"/>
    <x v="0"/>
    <x v="1"/>
    <x v="20"/>
    <x v="0"/>
    <x v="53"/>
    <n v="465566.92667179275"/>
  </r>
  <r>
    <x v="0"/>
    <x v="0"/>
    <x v="0"/>
    <x v="1"/>
    <x v="20"/>
    <x v="0"/>
    <x v="54"/>
    <n v="466624.08173646679"/>
  </r>
  <r>
    <x v="0"/>
    <x v="0"/>
    <x v="0"/>
    <x v="1"/>
    <x v="20"/>
    <x v="0"/>
    <x v="55"/>
    <n v="467424.72107865976"/>
  </r>
  <r>
    <x v="0"/>
    <x v="0"/>
    <x v="0"/>
    <x v="1"/>
    <x v="20"/>
    <x v="0"/>
    <x v="56"/>
    <n v="468026.794802722"/>
  </r>
  <r>
    <x v="0"/>
    <x v="0"/>
    <x v="0"/>
    <x v="1"/>
    <x v="20"/>
    <x v="0"/>
    <x v="57"/>
    <n v="468445.30094685144"/>
  </r>
  <r>
    <x v="0"/>
    <x v="0"/>
    <x v="0"/>
    <x v="1"/>
    <x v="20"/>
    <x v="0"/>
    <x v="58"/>
    <n v="468601.66226196394"/>
  </r>
  <r>
    <x v="0"/>
    <x v="0"/>
    <x v="0"/>
    <x v="1"/>
    <x v="20"/>
    <x v="0"/>
    <x v="59"/>
    <n v="468466.41510231938"/>
  </r>
  <r>
    <x v="0"/>
    <x v="0"/>
    <x v="0"/>
    <x v="1"/>
    <x v="20"/>
    <x v="0"/>
    <x v="60"/>
    <n v="467979.3863032813"/>
  </r>
  <r>
    <x v="0"/>
    <x v="0"/>
    <x v="0"/>
    <x v="1"/>
    <x v="21"/>
    <x v="0"/>
    <x v="0"/>
    <n v="0"/>
  </r>
  <r>
    <x v="0"/>
    <x v="0"/>
    <x v="0"/>
    <x v="1"/>
    <x v="21"/>
    <x v="0"/>
    <x v="1"/>
    <n v="0"/>
  </r>
  <r>
    <x v="0"/>
    <x v="0"/>
    <x v="0"/>
    <x v="1"/>
    <x v="21"/>
    <x v="0"/>
    <x v="2"/>
    <n v="0"/>
  </r>
  <r>
    <x v="0"/>
    <x v="0"/>
    <x v="0"/>
    <x v="1"/>
    <x v="21"/>
    <x v="0"/>
    <x v="3"/>
    <n v="0"/>
  </r>
  <r>
    <x v="0"/>
    <x v="0"/>
    <x v="0"/>
    <x v="1"/>
    <x v="21"/>
    <x v="0"/>
    <x v="4"/>
    <n v="0"/>
  </r>
  <r>
    <x v="0"/>
    <x v="0"/>
    <x v="0"/>
    <x v="1"/>
    <x v="21"/>
    <x v="0"/>
    <x v="5"/>
    <n v="0"/>
  </r>
  <r>
    <x v="0"/>
    <x v="0"/>
    <x v="0"/>
    <x v="1"/>
    <x v="21"/>
    <x v="0"/>
    <x v="6"/>
    <n v="0"/>
  </r>
  <r>
    <x v="0"/>
    <x v="0"/>
    <x v="0"/>
    <x v="1"/>
    <x v="21"/>
    <x v="0"/>
    <x v="7"/>
    <n v="0"/>
  </r>
  <r>
    <x v="0"/>
    <x v="0"/>
    <x v="0"/>
    <x v="1"/>
    <x v="21"/>
    <x v="0"/>
    <x v="8"/>
    <n v="0"/>
  </r>
  <r>
    <x v="0"/>
    <x v="0"/>
    <x v="0"/>
    <x v="1"/>
    <x v="21"/>
    <x v="0"/>
    <x v="9"/>
    <n v="0"/>
  </r>
  <r>
    <x v="0"/>
    <x v="0"/>
    <x v="0"/>
    <x v="1"/>
    <x v="21"/>
    <x v="0"/>
    <x v="10"/>
    <n v="0"/>
  </r>
  <r>
    <x v="0"/>
    <x v="0"/>
    <x v="0"/>
    <x v="1"/>
    <x v="21"/>
    <x v="0"/>
    <x v="11"/>
    <n v="8114.9995168367368"/>
  </r>
  <r>
    <x v="0"/>
    <x v="0"/>
    <x v="0"/>
    <x v="1"/>
    <x v="21"/>
    <x v="0"/>
    <x v="12"/>
    <n v="9466.8068264177218"/>
  </r>
  <r>
    <x v="0"/>
    <x v="0"/>
    <x v="0"/>
    <x v="1"/>
    <x v="21"/>
    <x v="0"/>
    <x v="13"/>
    <n v="10966.104983959376"/>
  </r>
  <r>
    <x v="0"/>
    <x v="0"/>
    <x v="0"/>
    <x v="1"/>
    <x v="21"/>
    <x v="0"/>
    <x v="14"/>
    <n v="11897.402329047412"/>
  </r>
  <r>
    <x v="0"/>
    <x v="0"/>
    <x v="0"/>
    <x v="1"/>
    <x v="21"/>
    <x v="0"/>
    <x v="15"/>
    <n v="11886.880845187208"/>
  </r>
  <r>
    <x v="0"/>
    <x v="0"/>
    <x v="0"/>
    <x v="1"/>
    <x v="21"/>
    <x v="0"/>
    <x v="16"/>
    <n v="11927.088783513835"/>
  </r>
  <r>
    <x v="0"/>
    <x v="0"/>
    <x v="0"/>
    <x v="1"/>
    <x v="21"/>
    <x v="0"/>
    <x v="17"/>
    <n v="12217.892196899104"/>
  </r>
  <r>
    <x v="0"/>
    <x v="0"/>
    <x v="0"/>
    <x v="1"/>
    <x v="21"/>
    <x v="0"/>
    <x v="18"/>
    <n v="12241.542823016418"/>
  </r>
  <r>
    <x v="0"/>
    <x v="0"/>
    <x v="0"/>
    <x v="1"/>
    <x v="21"/>
    <x v="0"/>
    <x v="19"/>
    <n v="12257.725237977245"/>
  </r>
  <r>
    <x v="0"/>
    <x v="0"/>
    <x v="0"/>
    <x v="1"/>
    <x v="21"/>
    <x v="0"/>
    <x v="20"/>
    <n v="12268.104036656474"/>
  </r>
  <r>
    <x v="0"/>
    <x v="0"/>
    <x v="0"/>
    <x v="1"/>
    <x v="21"/>
    <x v="0"/>
    <x v="21"/>
    <n v="12273.939393283732"/>
  </r>
  <r>
    <x v="0"/>
    <x v="0"/>
    <x v="0"/>
    <x v="1"/>
    <x v="21"/>
    <x v="0"/>
    <x v="22"/>
    <n v="12276.869648829581"/>
  </r>
  <r>
    <x v="0"/>
    <x v="0"/>
    <x v="0"/>
    <x v="1"/>
    <x v="21"/>
    <x v="0"/>
    <x v="23"/>
    <n v="12277.946172571919"/>
  </r>
  <r>
    <x v="0"/>
    <x v="0"/>
    <x v="0"/>
    <x v="1"/>
    <x v="21"/>
    <x v="0"/>
    <x v="24"/>
    <n v="12277.657529902728"/>
  </r>
  <r>
    <x v="0"/>
    <x v="0"/>
    <x v="0"/>
    <x v="1"/>
    <x v="21"/>
    <x v="0"/>
    <x v="25"/>
    <n v="12275.510809880694"/>
  </r>
  <r>
    <x v="0"/>
    <x v="0"/>
    <x v="0"/>
    <x v="1"/>
    <x v="21"/>
    <x v="0"/>
    <x v="26"/>
    <n v="12276.145028788806"/>
  </r>
  <r>
    <x v="0"/>
    <x v="0"/>
    <x v="0"/>
    <x v="1"/>
    <x v="21"/>
    <x v="0"/>
    <x v="27"/>
    <n v="12277.215485907591"/>
  </r>
  <r>
    <x v="0"/>
    <x v="0"/>
    <x v="0"/>
    <x v="1"/>
    <x v="21"/>
    <x v="0"/>
    <x v="28"/>
    <n v="12268.819810647152"/>
  </r>
  <r>
    <x v="0"/>
    <x v="0"/>
    <x v="0"/>
    <x v="1"/>
    <x v="21"/>
    <x v="0"/>
    <x v="29"/>
    <n v="12249.524223777582"/>
  </r>
  <r>
    <x v="0"/>
    <x v="0"/>
    <x v="0"/>
    <x v="1"/>
    <x v="21"/>
    <x v="0"/>
    <x v="30"/>
    <n v="12217.163085368138"/>
  </r>
  <r>
    <x v="0"/>
    <x v="0"/>
    <x v="0"/>
    <x v="1"/>
    <x v="21"/>
    <x v="0"/>
    <x v="31"/>
    <n v="12172.746750610671"/>
  </r>
  <r>
    <x v="0"/>
    <x v="0"/>
    <x v="0"/>
    <x v="1"/>
    <x v="21"/>
    <x v="0"/>
    <x v="32"/>
    <n v="12117.02912811794"/>
  </r>
  <r>
    <x v="0"/>
    <x v="0"/>
    <x v="0"/>
    <x v="1"/>
    <x v="21"/>
    <x v="0"/>
    <x v="33"/>
    <n v="12049.568829038559"/>
  </r>
  <r>
    <x v="0"/>
    <x v="0"/>
    <x v="0"/>
    <x v="1"/>
    <x v="21"/>
    <x v="0"/>
    <x v="34"/>
    <n v="11971.991083135181"/>
  </r>
  <r>
    <x v="0"/>
    <x v="0"/>
    <x v="0"/>
    <x v="1"/>
    <x v="21"/>
    <x v="0"/>
    <x v="35"/>
    <n v="11884.421862638719"/>
  </r>
  <r>
    <x v="0"/>
    <x v="0"/>
    <x v="0"/>
    <x v="1"/>
    <x v="21"/>
    <x v="0"/>
    <x v="36"/>
    <n v="11787.273451754596"/>
  </r>
  <r>
    <x v="0"/>
    <x v="0"/>
    <x v="0"/>
    <x v="1"/>
    <x v="21"/>
    <x v="0"/>
    <x v="37"/>
    <n v="11683.634175601443"/>
  </r>
  <r>
    <x v="0"/>
    <x v="0"/>
    <x v="0"/>
    <x v="1"/>
    <x v="21"/>
    <x v="0"/>
    <x v="38"/>
    <n v="11573.571383631805"/>
  </r>
  <r>
    <x v="0"/>
    <x v="0"/>
    <x v="0"/>
    <x v="1"/>
    <x v="21"/>
    <x v="0"/>
    <x v="39"/>
    <n v="11458.977834510933"/>
  </r>
  <r>
    <x v="0"/>
    <x v="0"/>
    <x v="0"/>
    <x v="1"/>
    <x v="21"/>
    <x v="0"/>
    <x v="40"/>
    <n v="11341.108644001024"/>
  </r>
  <r>
    <x v="0"/>
    <x v="0"/>
    <x v="0"/>
    <x v="1"/>
    <x v="21"/>
    <x v="0"/>
    <x v="41"/>
    <n v="11220.582914941779"/>
  </r>
  <r>
    <x v="0"/>
    <x v="0"/>
    <x v="0"/>
    <x v="1"/>
    <x v="21"/>
    <x v="0"/>
    <x v="42"/>
    <n v="11098.352595783606"/>
  </r>
  <r>
    <x v="0"/>
    <x v="0"/>
    <x v="0"/>
    <x v="1"/>
    <x v="21"/>
    <x v="0"/>
    <x v="43"/>
    <n v="10975.273442568521"/>
  </r>
  <r>
    <x v="0"/>
    <x v="0"/>
    <x v="0"/>
    <x v="1"/>
    <x v="21"/>
    <x v="0"/>
    <x v="44"/>
    <n v="10852.462039108359"/>
  </r>
  <r>
    <x v="0"/>
    <x v="0"/>
    <x v="0"/>
    <x v="1"/>
    <x v="21"/>
    <x v="0"/>
    <x v="45"/>
    <n v="10730.2989616705"/>
  </r>
  <r>
    <x v="0"/>
    <x v="0"/>
    <x v="0"/>
    <x v="1"/>
    <x v="21"/>
    <x v="0"/>
    <x v="46"/>
    <n v="10609.710132746563"/>
  </r>
  <r>
    <x v="0"/>
    <x v="0"/>
    <x v="0"/>
    <x v="1"/>
    <x v="21"/>
    <x v="0"/>
    <x v="47"/>
    <n v="10490.498620264336"/>
  </r>
  <r>
    <x v="0"/>
    <x v="0"/>
    <x v="0"/>
    <x v="1"/>
    <x v="21"/>
    <x v="0"/>
    <x v="48"/>
    <n v="10373.866989845495"/>
  </r>
  <r>
    <x v="0"/>
    <x v="0"/>
    <x v="0"/>
    <x v="1"/>
    <x v="21"/>
    <x v="0"/>
    <x v="49"/>
    <n v="10259.823897955986"/>
  </r>
  <r>
    <x v="0"/>
    <x v="0"/>
    <x v="0"/>
    <x v="1"/>
    <x v="21"/>
    <x v="0"/>
    <x v="50"/>
    <n v="10148.311184756754"/>
  </r>
  <r>
    <x v="0"/>
    <x v="0"/>
    <x v="0"/>
    <x v="1"/>
    <x v="21"/>
    <x v="0"/>
    <x v="51"/>
    <n v="10039.421769006865"/>
  </r>
  <r>
    <x v="0"/>
    <x v="0"/>
    <x v="0"/>
    <x v="1"/>
    <x v="21"/>
    <x v="0"/>
    <x v="52"/>
    <n v="9933.1435726461623"/>
  </r>
  <r>
    <x v="0"/>
    <x v="0"/>
    <x v="0"/>
    <x v="1"/>
    <x v="21"/>
    <x v="0"/>
    <x v="53"/>
    <n v="9829.3718988709134"/>
  </r>
  <r>
    <x v="0"/>
    <x v="0"/>
    <x v="0"/>
    <x v="1"/>
    <x v="21"/>
    <x v="0"/>
    <x v="54"/>
    <n v="9727.9307909863728"/>
  </r>
  <r>
    <x v="0"/>
    <x v="0"/>
    <x v="0"/>
    <x v="1"/>
    <x v="21"/>
    <x v="0"/>
    <x v="55"/>
    <n v="9628.9404016434364"/>
  </r>
  <r>
    <x v="0"/>
    <x v="0"/>
    <x v="0"/>
    <x v="1"/>
    <x v="21"/>
    <x v="0"/>
    <x v="56"/>
    <n v="9532.3041155503615"/>
  </r>
  <r>
    <x v="0"/>
    <x v="0"/>
    <x v="0"/>
    <x v="1"/>
    <x v="21"/>
    <x v="0"/>
    <x v="57"/>
    <n v="9438.8597506915376"/>
  </r>
  <r>
    <x v="0"/>
    <x v="0"/>
    <x v="0"/>
    <x v="1"/>
    <x v="21"/>
    <x v="0"/>
    <x v="58"/>
    <n v="9349.2094486689366"/>
  </r>
  <r>
    <x v="0"/>
    <x v="0"/>
    <x v="0"/>
    <x v="1"/>
    <x v="21"/>
    <x v="0"/>
    <x v="59"/>
    <n v="9262.723288420515"/>
  </r>
  <r>
    <x v="0"/>
    <x v="0"/>
    <x v="0"/>
    <x v="1"/>
    <x v="21"/>
    <x v="0"/>
    <x v="60"/>
    <n v="9178.6743392261105"/>
  </r>
  <r>
    <x v="0"/>
    <x v="0"/>
    <x v="0"/>
    <x v="1"/>
    <x v="22"/>
    <x v="0"/>
    <x v="0"/>
    <n v="0"/>
  </r>
  <r>
    <x v="0"/>
    <x v="0"/>
    <x v="0"/>
    <x v="1"/>
    <x v="22"/>
    <x v="0"/>
    <x v="1"/>
    <n v="0"/>
  </r>
  <r>
    <x v="0"/>
    <x v="0"/>
    <x v="0"/>
    <x v="1"/>
    <x v="22"/>
    <x v="0"/>
    <x v="2"/>
    <n v="0"/>
  </r>
  <r>
    <x v="0"/>
    <x v="0"/>
    <x v="0"/>
    <x v="1"/>
    <x v="22"/>
    <x v="0"/>
    <x v="3"/>
    <n v="0"/>
  </r>
  <r>
    <x v="0"/>
    <x v="0"/>
    <x v="0"/>
    <x v="1"/>
    <x v="22"/>
    <x v="0"/>
    <x v="4"/>
    <n v="0"/>
  </r>
  <r>
    <x v="0"/>
    <x v="0"/>
    <x v="0"/>
    <x v="1"/>
    <x v="22"/>
    <x v="0"/>
    <x v="5"/>
    <n v="0"/>
  </r>
  <r>
    <x v="0"/>
    <x v="0"/>
    <x v="0"/>
    <x v="1"/>
    <x v="22"/>
    <x v="0"/>
    <x v="6"/>
    <n v="0"/>
  </r>
  <r>
    <x v="0"/>
    <x v="0"/>
    <x v="0"/>
    <x v="1"/>
    <x v="22"/>
    <x v="0"/>
    <x v="7"/>
    <n v="0"/>
  </r>
  <r>
    <x v="0"/>
    <x v="0"/>
    <x v="0"/>
    <x v="1"/>
    <x v="22"/>
    <x v="0"/>
    <x v="8"/>
    <n v="0"/>
  </r>
  <r>
    <x v="0"/>
    <x v="0"/>
    <x v="0"/>
    <x v="1"/>
    <x v="22"/>
    <x v="0"/>
    <x v="9"/>
    <n v="0"/>
  </r>
  <r>
    <x v="0"/>
    <x v="0"/>
    <x v="0"/>
    <x v="1"/>
    <x v="22"/>
    <x v="0"/>
    <x v="10"/>
    <n v="0"/>
  </r>
  <r>
    <x v="0"/>
    <x v="0"/>
    <x v="0"/>
    <x v="1"/>
    <x v="22"/>
    <x v="0"/>
    <x v="11"/>
    <n v="0"/>
  </r>
  <r>
    <x v="0"/>
    <x v="0"/>
    <x v="0"/>
    <x v="1"/>
    <x v="22"/>
    <x v="0"/>
    <x v="12"/>
    <n v="0"/>
  </r>
  <r>
    <x v="0"/>
    <x v="0"/>
    <x v="0"/>
    <x v="1"/>
    <x v="22"/>
    <x v="0"/>
    <x v="13"/>
    <n v="0"/>
  </r>
  <r>
    <x v="0"/>
    <x v="0"/>
    <x v="0"/>
    <x v="1"/>
    <x v="22"/>
    <x v="0"/>
    <x v="14"/>
    <n v="0"/>
  </r>
  <r>
    <x v="0"/>
    <x v="0"/>
    <x v="0"/>
    <x v="1"/>
    <x v="22"/>
    <x v="0"/>
    <x v="15"/>
    <n v="0"/>
  </r>
  <r>
    <x v="0"/>
    <x v="0"/>
    <x v="0"/>
    <x v="1"/>
    <x v="22"/>
    <x v="0"/>
    <x v="16"/>
    <n v="0"/>
  </r>
  <r>
    <x v="0"/>
    <x v="0"/>
    <x v="0"/>
    <x v="1"/>
    <x v="22"/>
    <x v="0"/>
    <x v="17"/>
    <n v="0"/>
  </r>
  <r>
    <x v="0"/>
    <x v="0"/>
    <x v="0"/>
    <x v="1"/>
    <x v="22"/>
    <x v="0"/>
    <x v="18"/>
    <n v="0"/>
  </r>
  <r>
    <x v="0"/>
    <x v="0"/>
    <x v="0"/>
    <x v="1"/>
    <x v="22"/>
    <x v="0"/>
    <x v="19"/>
    <n v="0"/>
  </r>
  <r>
    <x v="0"/>
    <x v="0"/>
    <x v="0"/>
    <x v="1"/>
    <x v="22"/>
    <x v="0"/>
    <x v="20"/>
    <n v="0"/>
  </r>
  <r>
    <x v="0"/>
    <x v="0"/>
    <x v="0"/>
    <x v="1"/>
    <x v="22"/>
    <x v="0"/>
    <x v="21"/>
    <n v="0"/>
  </r>
  <r>
    <x v="0"/>
    <x v="0"/>
    <x v="0"/>
    <x v="1"/>
    <x v="22"/>
    <x v="0"/>
    <x v="22"/>
    <n v="0"/>
  </r>
  <r>
    <x v="0"/>
    <x v="0"/>
    <x v="0"/>
    <x v="1"/>
    <x v="22"/>
    <x v="0"/>
    <x v="23"/>
    <n v="0"/>
  </r>
  <r>
    <x v="0"/>
    <x v="0"/>
    <x v="0"/>
    <x v="1"/>
    <x v="22"/>
    <x v="0"/>
    <x v="24"/>
    <n v="0"/>
  </r>
  <r>
    <x v="0"/>
    <x v="0"/>
    <x v="0"/>
    <x v="1"/>
    <x v="22"/>
    <x v="0"/>
    <x v="25"/>
    <n v="0"/>
  </r>
  <r>
    <x v="0"/>
    <x v="0"/>
    <x v="0"/>
    <x v="1"/>
    <x v="22"/>
    <x v="0"/>
    <x v="26"/>
    <n v="0"/>
  </r>
  <r>
    <x v="0"/>
    <x v="0"/>
    <x v="0"/>
    <x v="1"/>
    <x v="22"/>
    <x v="0"/>
    <x v="27"/>
    <n v="0"/>
  </r>
  <r>
    <x v="0"/>
    <x v="0"/>
    <x v="0"/>
    <x v="1"/>
    <x v="22"/>
    <x v="0"/>
    <x v="28"/>
    <n v="0"/>
  </r>
  <r>
    <x v="0"/>
    <x v="0"/>
    <x v="0"/>
    <x v="1"/>
    <x v="22"/>
    <x v="0"/>
    <x v="29"/>
    <n v="0"/>
  </r>
  <r>
    <x v="0"/>
    <x v="0"/>
    <x v="0"/>
    <x v="1"/>
    <x v="22"/>
    <x v="0"/>
    <x v="30"/>
    <n v="0"/>
  </r>
  <r>
    <x v="0"/>
    <x v="0"/>
    <x v="0"/>
    <x v="1"/>
    <x v="22"/>
    <x v="0"/>
    <x v="31"/>
    <n v="0"/>
  </r>
  <r>
    <x v="0"/>
    <x v="0"/>
    <x v="0"/>
    <x v="1"/>
    <x v="22"/>
    <x v="0"/>
    <x v="32"/>
    <n v="0"/>
  </r>
  <r>
    <x v="0"/>
    <x v="0"/>
    <x v="0"/>
    <x v="1"/>
    <x v="22"/>
    <x v="0"/>
    <x v="33"/>
    <n v="0"/>
  </r>
  <r>
    <x v="0"/>
    <x v="0"/>
    <x v="0"/>
    <x v="1"/>
    <x v="22"/>
    <x v="0"/>
    <x v="34"/>
    <n v="0"/>
  </r>
  <r>
    <x v="0"/>
    <x v="0"/>
    <x v="0"/>
    <x v="1"/>
    <x v="22"/>
    <x v="0"/>
    <x v="35"/>
    <n v="0"/>
  </r>
  <r>
    <x v="0"/>
    <x v="0"/>
    <x v="0"/>
    <x v="1"/>
    <x v="22"/>
    <x v="0"/>
    <x v="36"/>
    <n v="0"/>
  </r>
  <r>
    <x v="0"/>
    <x v="0"/>
    <x v="0"/>
    <x v="1"/>
    <x v="22"/>
    <x v="0"/>
    <x v="37"/>
    <n v="0"/>
  </r>
  <r>
    <x v="0"/>
    <x v="0"/>
    <x v="0"/>
    <x v="1"/>
    <x v="22"/>
    <x v="0"/>
    <x v="38"/>
    <n v="0"/>
  </r>
  <r>
    <x v="0"/>
    <x v="0"/>
    <x v="0"/>
    <x v="1"/>
    <x v="22"/>
    <x v="0"/>
    <x v="39"/>
    <n v="0"/>
  </r>
  <r>
    <x v="0"/>
    <x v="0"/>
    <x v="0"/>
    <x v="1"/>
    <x v="22"/>
    <x v="0"/>
    <x v="40"/>
    <n v="0"/>
  </r>
  <r>
    <x v="0"/>
    <x v="0"/>
    <x v="0"/>
    <x v="1"/>
    <x v="22"/>
    <x v="0"/>
    <x v="41"/>
    <n v="0"/>
  </r>
  <r>
    <x v="0"/>
    <x v="0"/>
    <x v="0"/>
    <x v="1"/>
    <x v="22"/>
    <x v="0"/>
    <x v="42"/>
    <n v="0"/>
  </r>
  <r>
    <x v="0"/>
    <x v="0"/>
    <x v="0"/>
    <x v="1"/>
    <x v="22"/>
    <x v="0"/>
    <x v="43"/>
    <n v="0"/>
  </r>
  <r>
    <x v="0"/>
    <x v="0"/>
    <x v="0"/>
    <x v="1"/>
    <x v="22"/>
    <x v="0"/>
    <x v="44"/>
    <n v="0"/>
  </r>
  <r>
    <x v="0"/>
    <x v="0"/>
    <x v="0"/>
    <x v="1"/>
    <x v="22"/>
    <x v="0"/>
    <x v="45"/>
    <n v="0"/>
  </r>
  <r>
    <x v="0"/>
    <x v="0"/>
    <x v="0"/>
    <x v="1"/>
    <x v="22"/>
    <x v="0"/>
    <x v="46"/>
    <n v="0"/>
  </r>
  <r>
    <x v="0"/>
    <x v="0"/>
    <x v="0"/>
    <x v="1"/>
    <x v="22"/>
    <x v="0"/>
    <x v="47"/>
    <n v="0"/>
  </r>
  <r>
    <x v="0"/>
    <x v="0"/>
    <x v="0"/>
    <x v="1"/>
    <x v="22"/>
    <x v="0"/>
    <x v="48"/>
    <n v="0"/>
  </r>
  <r>
    <x v="0"/>
    <x v="0"/>
    <x v="0"/>
    <x v="1"/>
    <x v="22"/>
    <x v="0"/>
    <x v="49"/>
    <n v="0"/>
  </r>
  <r>
    <x v="0"/>
    <x v="0"/>
    <x v="0"/>
    <x v="1"/>
    <x v="22"/>
    <x v="0"/>
    <x v="50"/>
    <n v="0"/>
  </r>
  <r>
    <x v="0"/>
    <x v="0"/>
    <x v="0"/>
    <x v="1"/>
    <x v="22"/>
    <x v="0"/>
    <x v="51"/>
    <n v="0"/>
  </r>
  <r>
    <x v="0"/>
    <x v="0"/>
    <x v="0"/>
    <x v="1"/>
    <x v="22"/>
    <x v="0"/>
    <x v="52"/>
    <n v="0"/>
  </r>
  <r>
    <x v="0"/>
    <x v="0"/>
    <x v="0"/>
    <x v="1"/>
    <x v="22"/>
    <x v="0"/>
    <x v="53"/>
    <n v="0"/>
  </r>
  <r>
    <x v="0"/>
    <x v="0"/>
    <x v="0"/>
    <x v="1"/>
    <x v="22"/>
    <x v="0"/>
    <x v="54"/>
    <n v="0"/>
  </r>
  <r>
    <x v="0"/>
    <x v="0"/>
    <x v="0"/>
    <x v="1"/>
    <x v="22"/>
    <x v="0"/>
    <x v="55"/>
    <n v="0"/>
  </r>
  <r>
    <x v="0"/>
    <x v="0"/>
    <x v="0"/>
    <x v="1"/>
    <x v="22"/>
    <x v="0"/>
    <x v="56"/>
    <n v="0"/>
  </r>
  <r>
    <x v="0"/>
    <x v="0"/>
    <x v="0"/>
    <x v="1"/>
    <x v="22"/>
    <x v="0"/>
    <x v="57"/>
    <n v="0"/>
  </r>
  <r>
    <x v="0"/>
    <x v="0"/>
    <x v="0"/>
    <x v="1"/>
    <x v="22"/>
    <x v="0"/>
    <x v="58"/>
    <n v="0"/>
  </r>
  <r>
    <x v="0"/>
    <x v="0"/>
    <x v="0"/>
    <x v="1"/>
    <x v="22"/>
    <x v="0"/>
    <x v="59"/>
    <n v="0"/>
  </r>
  <r>
    <x v="0"/>
    <x v="0"/>
    <x v="0"/>
    <x v="1"/>
    <x v="22"/>
    <x v="0"/>
    <x v="60"/>
    <n v="0"/>
  </r>
  <r>
    <x v="0"/>
    <x v="0"/>
    <x v="0"/>
    <x v="1"/>
    <x v="23"/>
    <x v="0"/>
    <x v="0"/>
    <n v="0"/>
  </r>
  <r>
    <x v="0"/>
    <x v="0"/>
    <x v="0"/>
    <x v="1"/>
    <x v="23"/>
    <x v="0"/>
    <x v="1"/>
    <n v="0"/>
  </r>
  <r>
    <x v="0"/>
    <x v="0"/>
    <x v="0"/>
    <x v="1"/>
    <x v="23"/>
    <x v="0"/>
    <x v="2"/>
    <n v="0"/>
  </r>
  <r>
    <x v="0"/>
    <x v="0"/>
    <x v="0"/>
    <x v="1"/>
    <x v="23"/>
    <x v="0"/>
    <x v="3"/>
    <n v="0"/>
  </r>
  <r>
    <x v="0"/>
    <x v="0"/>
    <x v="0"/>
    <x v="1"/>
    <x v="23"/>
    <x v="0"/>
    <x v="4"/>
    <n v="0"/>
  </r>
  <r>
    <x v="0"/>
    <x v="0"/>
    <x v="0"/>
    <x v="1"/>
    <x v="23"/>
    <x v="0"/>
    <x v="5"/>
    <n v="0"/>
  </r>
  <r>
    <x v="0"/>
    <x v="0"/>
    <x v="0"/>
    <x v="1"/>
    <x v="23"/>
    <x v="0"/>
    <x v="6"/>
    <n v="0"/>
  </r>
  <r>
    <x v="0"/>
    <x v="0"/>
    <x v="0"/>
    <x v="1"/>
    <x v="23"/>
    <x v="0"/>
    <x v="7"/>
    <n v="0"/>
  </r>
  <r>
    <x v="0"/>
    <x v="0"/>
    <x v="0"/>
    <x v="1"/>
    <x v="23"/>
    <x v="0"/>
    <x v="8"/>
    <n v="0"/>
  </r>
  <r>
    <x v="0"/>
    <x v="0"/>
    <x v="0"/>
    <x v="1"/>
    <x v="23"/>
    <x v="0"/>
    <x v="9"/>
    <n v="0"/>
  </r>
  <r>
    <x v="0"/>
    <x v="0"/>
    <x v="0"/>
    <x v="1"/>
    <x v="23"/>
    <x v="0"/>
    <x v="10"/>
    <n v="0"/>
  </r>
  <r>
    <x v="0"/>
    <x v="0"/>
    <x v="0"/>
    <x v="1"/>
    <x v="23"/>
    <x v="0"/>
    <x v="11"/>
    <n v="378707.03923605941"/>
  </r>
  <r>
    <x v="0"/>
    <x v="0"/>
    <x v="0"/>
    <x v="1"/>
    <x v="23"/>
    <x v="0"/>
    <x v="12"/>
    <n v="401070.96564070234"/>
  </r>
  <r>
    <x v="0"/>
    <x v="0"/>
    <x v="0"/>
    <x v="1"/>
    <x v="23"/>
    <x v="0"/>
    <x v="13"/>
    <n v="424555.85133157024"/>
  </r>
  <r>
    <x v="0"/>
    <x v="0"/>
    <x v="0"/>
    <x v="1"/>
    <x v="23"/>
    <x v="0"/>
    <x v="14"/>
    <n v="446772.5228164008"/>
  </r>
  <r>
    <x v="0"/>
    <x v="0"/>
    <x v="0"/>
    <x v="1"/>
    <x v="23"/>
    <x v="0"/>
    <x v="15"/>
    <n v="456762.00216423685"/>
  </r>
  <r>
    <x v="0"/>
    <x v="0"/>
    <x v="0"/>
    <x v="1"/>
    <x v="23"/>
    <x v="0"/>
    <x v="16"/>
    <n v="464878.85783913307"/>
  </r>
  <r>
    <x v="0"/>
    <x v="0"/>
    <x v="0"/>
    <x v="1"/>
    <x v="23"/>
    <x v="0"/>
    <x v="17"/>
    <n v="472783.6281643298"/>
  </r>
  <r>
    <x v="0"/>
    <x v="0"/>
    <x v="0"/>
    <x v="1"/>
    <x v="23"/>
    <x v="0"/>
    <x v="18"/>
    <n v="480181.62740562309"/>
  </r>
  <r>
    <x v="0"/>
    <x v="0"/>
    <x v="0"/>
    <x v="1"/>
    <x v="23"/>
    <x v="0"/>
    <x v="19"/>
    <n v="487362.89547547372"/>
  </r>
  <r>
    <x v="0"/>
    <x v="0"/>
    <x v="0"/>
    <x v="1"/>
    <x v="23"/>
    <x v="0"/>
    <x v="20"/>
    <n v="494042.1721195968"/>
  </r>
  <r>
    <x v="0"/>
    <x v="0"/>
    <x v="0"/>
    <x v="1"/>
    <x v="23"/>
    <x v="0"/>
    <x v="21"/>
    <n v="499193.21009979519"/>
  </r>
  <r>
    <x v="0"/>
    <x v="0"/>
    <x v="0"/>
    <x v="1"/>
    <x v="23"/>
    <x v="0"/>
    <x v="22"/>
    <n v="504388.45345838787"/>
  </r>
  <r>
    <x v="0"/>
    <x v="0"/>
    <x v="0"/>
    <x v="1"/>
    <x v="23"/>
    <x v="0"/>
    <x v="23"/>
    <n v="509716.17166383535"/>
  </r>
  <r>
    <x v="0"/>
    <x v="0"/>
    <x v="0"/>
    <x v="1"/>
    <x v="23"/>
    <x v="0"/>
    <x v="24"/>
    <n v="514923.02717168012"/>
  </r>
  <r>
    <x v="0"/>
    <x v="0"/>
    <x v="0"/>
    <x v="1"/>
    <x v="23"/>
    <x v="0"/>
    <x v="25"/>
    <n v="519990.8313789469"/>
  </r>
  <r>
    <x v="0"/>
    <x v="0"/>
    <x v="0"/>
    <x v="1"/>
    <x v="23"/>
    <x v="0"/>
    <x v="26"/>
    <n v="525213.9686369854"/>
  </r>
  <r>
    <x v="0"/>
    <x v="0"/>
    <x v="0"/>
    <x v="1"/>
    <x v="23"/>
    <x v="0"/>
    <x v="27"/>
    <n v="530686.39113305882"/>
  </r>
  <r>
    <x v="0"/>
    <x v="0"/>
    <x v="0"/>
    <x v="1"/>
    <x v="23"/>
    <x v="0"/>
    <x v="28"/>
    <n v="536172.61169860198"/>
  </r>
  <r>
    <x v="0"/>
    <x v="0"/>
    <x v="0"/>
    <x v="1"/>
    <x v="23"/>
    <x v="0"/>
    <x v="29"/>
    <n v="541212.92033092736"/>
  </r>
  <r>
    <x v="0"/>
    <x v="0"/>
    <x v="0"/>
    <x v="1"/>
    <x v="23"/>
    <x v="0"/>
    <x v="30"/>
    <n v="544939.74065458833"/>
  </r>
  <r>
    <x v="0"/>
    <x v="0"/>
    <x v="0"/>
    <x v="1"/>
    <x v="23"/>
    <x v="0"/>
    <x v="31"/>
    <n v="549080.67068771133"/>
  </r>
  <r>
    <x v="0"/>
    <x v="0"/>
    <x v="0"/>
    <x v="1"/>
    <x v="23"/>
    <x v="0"/>
    <x v="32"/>
    <n v="553189.64462151041"/>
  </r>
  <r>
    <x v="0"/>
    <x v="0"/>
    <x v="0"/>
    <x v="1"/>
    <x v="23"/>
    <x v="0"/>
    <x v="33"/>
    <n v="557340.61331802851"/>
  </r>
  <r>
    <x v="0"/>
    <x v="0"/>
    <x v="0"/>
    <x v="1"/>
    <x v="23"/>
    <x v="0"/>
    <x v="34"/>
    <n v="561501.91278588399"/>
  </r>
  <r>
    <x v="0"/>
    <x v="0"/>
    <x v="0"/>
    <x v="1"/>
    <x v="23"/>
    <x v="0"/>
    <x v="35"/>
    <n v="564672.08233066439"/>
  </r>
  <r>
    <x v="0"/>
    <x v="0"/>
    <x v="0"/>
    <x v="1"/>
    <x v="23"/>
    <x v="0"/>
    <x v="36"/>
    <n v="567351.64517809008"/>
  </r>
  <r>
    <x v="0"/>
    <x v="0"/>
    <x v="0"/>
    <x v="1"/>
    <x v="23"/>
    <x v="0"/>
    <x v="37"/>
    <n v="569866.50387987995"/>
  </r>
  <r>
    <x v="0"/>
    <x v="0"/>
    <x v="0"/>
    <x v="1"/>
    <x v="23"/>
    <x v="0"/>
    <x v="38"/>
    <n v="572291.85363735352"/>
  </r>
  <r>
    <x v="0"/>
    <x v="0"/>
    <x v="0"/>
    <x v="1"/>
    <x v="23"/>
    <x v="0"/>
    <x v="39"/>
    <n v="574496.27651173377"/>
  </r>
  <r>
    <x v="0"/>
    <x v="0"/>
    <x v="0"/>
    <x v="1"/>
    <x v="23"/>
    <x v="0"/>
    <x v="40"/>
    <n v="576509.70092365099"/>
  </r>
  <r>
    <x v="0"/>
    <x v="0"/>
    <x v="0"/>
    <x v="1"/>
    <x v="23"/>
    <x v="0"/>
    <x v="41"/>
    <n v="578324.38141356967"/>
  </r>
  <r>
    <x v="0"/>
    <x v="0"/>
    <x v="0"/>
    <x v="1"/>
    <x v="23"/>
    <x v="0"/>
    <x v="42"/>
    <n v="579879.67971262184"/>
  </r>
  <r>
    <x v="0"/>
    <x v="0"/>
    <x v="0"/>
    <x v="1"/>
    <x v="23"/>
    <x v="0"/>
    <x v="43"/>
    <n v="581335.15019855194"/>
  </r>
  <r>
    <x v="0"/>
    <x v="0"/>
    <x v="0"/>
    <x v="1"/>
    <x v="23"/>
    <x v="0"/>
    <x v="44"/>
    <n v="582580.06300291326"/>
  </r>
  <r>
    <x v="0"/>
    <x v="0"/>
    <x v="0"/>
    <x v="1"/>
    <x v="23"/>
    <x v="0"/>
    <x v="45"/>
    <n v="583596.99264456867"/>
  </r>
  <r>
    <x v="0"/>
    <x v="0"/>
    <x v="0"/>
    <x v="1"/>
    <x v="23"/>
    <x v="0"/>
    <x v="46"/>
    <n v="584399.46644316067"/>
  </r>
  <r>
    <x v="0"/>
    <x v="0"/>
    <x v="0"/>
    <x v="1"/>
    <x v="23"/>
    <x v="0"/>
    <x v="47"/>
    <n v="585033.82031692343"/>
  </r>
  <r>
    <x v="0"/>
    <x v="0"/>
    <x v="0"/>
    <x v="1"/>
    <x v="23"/>
    <x v="0"/>
    <x v="48"/>
    <n v="585551.44333614095"/>
  </r>
  <r>
    <x v="0"/>
    <x v="0"/>
    <x v="0"/>
    <x v="1"/>
    <x v="23"/>
    <x v="0"/>
    <x v="49"/>
    <n v="585945.42822931381"/>
  </r>
  <r>
    <x v="0"/>
    <x v="0"/>
    <x v="0"/>
    <x v="1"/>
    <x v="23"/>
    <x v="0"/>
    <x v="50"/>
    <n v="586212.16507287102"/>
  </r>
  <r>
    <x v="0"/>
    <x v="0"/>
    <x v="0"/>
    <x v="1"/>
    <x v="23"/>
    <x v="0"/>
    <x v="51"/>
    <n v="586410.48026570922"/>
  </r>
  <r>
    <x v="0"/>
    <x v="0"/>
    <x v="0"/>
    <x v="1"/>
    <x v="23"/>
    <x v="0"/>
    <x v="52"/>
    <n v="586496.58860548574"/>
  </r>
  <r>
    <x v="0"/>
    <x v="0"/>
    <x v="0"/>
    <x v="1"/>
    <x v="23"/>
    <x v="0"/>
    <x v="53"/>
    <n v="586423.07890702365"/>
  </r>
  <r>
    <x v="0"/>
    <x v="0"/>
    <x v="0"/>
    <x v="1"/>
    <x v="23"/>
    <x v="0"/>
    <x v="54"/>
    <n v="586172.51717047067"/>
  </r>
  <r>
    <x v="0"/>
    <x v="0"/>
    <x v="0"/>
    <x v="1"/>
    <x v="23"/>
    <x v="0"/>
    <x v="55"/>
    <n v="585731.69966048049"/>
  </r>
  <r>
    <x v="0"/>
    <x v="0"/>
    <x v="0"/>
    <x v="1"/>
    <x v="23"/>
    <x v="0"/>
    <x v="56"/>
    <n v="585139.73792520456"/>
  </r>
  <r>
    <x v="0"/>
    <x v="0"/>
    <x v="0"/>
    <x v="1"/>
    <x v="23"/>
    <x v="0"/>
    <x v="57"/>
    <n v="584389.61871038098"/>
  </r>
  <r>
    <x v="0"/>
    <x v="0"/>
    <x v="0"/>
    <x v="1"/>
    <x v="23"/>
    <x v="0"/>
    <x v="58"/>
    <n v="583455.54382651183"/>
  </r>
  <r>
    <x v="0"/>
    <x v="0"/>
    <x v="0"/>
    <x v="1"/>
    <x v="23"/>
    <x v="0"/>
    <x v="59"/>
    <n v="582324.20866040059"/>
  </r>
  <r>
    <x v="0"/>
    <x v="0"/>
    <x v="0"/>
    <x v="1"/>
    <x v="23"/>
    <x v="0"/>
    <x v="60"/>
    <n v="580138.04673873086"/>
  </r>
  <r>
    <x v="0"/>
    <x v="0"/>
    <x v="0"/>
    <x v="2"/>
    <x v="24"/>
    <x v="0"/>
    <x v="0"/>
    <n v="0"/>
  </r>
  <r>
    <x v="0"/>
    <x v="0"/>
    <x v="0"/>
    <x v="2"/>
    <x v="24"/>
    <x v="0"/>
    <x v="1"/>
    <n v="0"/>
  </r>
  <r>
    <x v="0"/>
    <x v="0"/>
    <x v="0"/>
    <x v="2"/>
    <x v="24"/>
    <x v="0"/>
    <x v="2"/>
    <n v="0"/>
  </r>
  <r>
    <x v="0"/>
    <x v="0"/>
    <x v="0"/>
    <x v="2"/>
    <x v="24"/>
    <x v="0"/>
    <x v="3"/>
    <n v="0"/>
  </r>
  <r>
    <x v="0"/>
    <x v="0"/>
    <x v="0"/>
    <x v="2"/>
    <x v="24"/>
    <x v="0"/>
    <x v="4"/>
    <n v="0"/>
  </r>
  <r>
    <x v="0"/>
    <x v="0"/>
    <x v="0"/>
    <x v="2"/>
    <x v="24"/>
    <x v="0"/>
    <x v="5"/>
    <n v="0"/>
  </r>
  <r>
    <x v="0"/>
    <x v="0"/>
    <x v="0"/>
    <x v="2"/>
    <x v="24"/>
    <x v="0"/>
    <x v="6"/>
    <n v="0"/>
  </r>
  <r>
    <x v="0"/>
    <x v="0"/>
    <x v="0"/>
    <x v="2"/>
    <x v="24"/>
    <x v="0"/>
    <x v="7"/>
    <n v="0"/>
  </r>
  <r>
    <x v="0"/>
    <x v="0"/>
    <x v="0"/>
    <x v="2"/>
    <x v="24"/>
    <x v="0"/>
    <x v="8"/>
    <n v="0"/>
  </r>
  <r>
    <x v="0"/>
    <x v="0"/>
    <x v="0"/>
    <x v="2"/>
    <x v="24"/>
    <x v="0"/>
    <x v="9"/>
    <n v="0"/>
  </r>
  <r>
    <x v="0"/>
    <x v="0"/>
    <x v="0"/>
    <x v="2"/>
    <x v="24"/>
    <x v="0"/>
    <x v="10"/>
    <n v="0"/>
  </r>
  <r>
    <x v="0"/>
    <x v="0"/>
    <x v="0"/>
    <x v="2"/>
    <x v="24"/>
    <x v="0"/>
    <x v="11"/>
    <n v="375377.32627066009"/>
  </r>
  <r>
    <x v="0"/>
    <x v="0"/>
    <x v="0"/>
    <x v="2"/>
    <x v="24"/>
    <x v="0"/>
    <x v="12"/>
    <n v="396085.64642612386"/>
  </r>
  <r>
    <x v="0"/>
    <x v="0"/>
    <x v="0"/>
    <x v="2"/>
    <x v="24"/>
    <x v="0"/>
    <x v="13"/>
    <n v="420585.48323295516"/>
  </r>
  <r>
    <x v="0"/>
    <x v="0"/>
    <x v="0"/>
    <x v="2"/>
    <x v="24"/>
    <x v="0"/>
    <x v="14"/>
    <n v="445649.08547559625"/>
  </r>
  <r>
    <x v="0"/>
    <x v="0"/>
    <x v="0"/>
    <x v="2"/>
    <x v="24"/>
    <x v="0"/>
    <x v="15"/>
    <n v="474130.18942448992"/>
  </r>
  <r>
    <x v="0"/>
    <x v="0"/>
    <x v="0"/>
    <x v="2"/>
    <x v="24"/>
    <x v="0"/>
    <x v="16"/>
    <n v="503960.80887002504"/>
  </r>
  <r>
    <x v="0"/>
    <x v="0"/>
    <x v="0"/>
    <x v="2"/>
    <x v="24"/>
    <x v="0"/>
    <x v="17"/>
    <n v="535204.44240534236"/>
  </r>
  <r>
    <x v="0"/>
    <x v="0"/>
    <x v="0"/>
    <x v="2"/>
    <x v="24"/>
    <x v="0"/>
    <x v="18"/>
    <n v="567809.83160160331"/>
  </r>
  <r>
    <x v="0"/>
    <x v="0"/>
    <x v="0"/>
    <x v="2"/>
    <x v="24"/>
    <x v="0"/>
    <x v="19"/>
    <n v="601670.22109992104"/>
  </r>
  <r>
    <x v="0"/>
    <x v="0"/>
    <x v="0"/>
    <x v="2"/>
    <x v="24"/>
    <x v="0"/>
    <x v="20"/>
    <n v="636731.14538900449"/>
  </r>
  <r>
    <x v="0"/>
    <x v="0"/>
    <x v="0"/>
    <x v="2"/>
    <x v="24"/>
    <x v="0"/>
    <x v="21"/>
    <n v="673005.45341068471"/>
  </r>
  <r>
    <x v="0"/>
    <x v="0"/>
    <x v="0"/>
    <x v="2"/>
    <x v="24"/>
    <x v="0"/>
    <x v="22"/>
    <n v="710423.72405683214"/>
  </r>
  <r>
    <x v="0"/>
    <x v="0"/>
    <x v="0"/>
    <x v="2"/>
    <x v="24"/>
    <x v="0"/>
    <x v="23"/>
    <n v="748986.86081726849"/>
  </r>
  <r>
    <x v="0"/>
    <x v="0"/>
    <x v="0"/>
    <x v="2"/>
    <x v="24"/>
    <x v="0"/>
    <x v="24"/>
    <n v="788678.66786222998"/>
  </r>
  <r>
    <x v="0"/>
    <x v="0"/>
    <x v="0"/>
    <x v="2"/>
    <x v="24"/>
    <x v="0"/>
    <x v="25"/>
    <n v="829429.49500513589"/>
  </r>
  <r>
    <x v="0"/>
    <x v="0"/>
    <x v="0"/>
    <x v="2"/>
    <x v="24"/>
    <x v="0"/>
    <x v="26"/>
    <n v="871167.72765604267"/>
  </r>
  <r>
    <x v="0"/>
    <x v="0"/>
    <x v="0"/>
    <x v="2"/>
    <x v="24"/>
    <x v="0"/>
    <x v="27"/>
    <n v="913877.17687994754"/>
  </r>
  <r>
    <x v="0"/>
    <x v="0"/>
    <x v="0"/>
    <x v="2"/>
    <x v="24"/>
    <x v="0"/>
    <x v="28"/>
    <n v="957128.34720530058"/>
  </r>
  <r>
    <x v="0"/>
    <x v="0"/>
    <x v="0"/>
    <x v="2"/>
    <x v="24"/>
    <x v="0"/>
    <x v="29"/>
    <n v="1000379.3229735518"/>
  </r>
  <r>
    <x v="0"/>
    <x v="0"/>
    <x v="0"/>
    <x v="2"/>
    <x v="24"/>
    <x v="0"/>
    <x v="30"/>
    <n v="1043182.1730223482"/>
  </r>
  <r>
    <x v="0"/>
    <x v="0"/>
    <x v="0"/>
    <x v="2"/>
    <x v="24"/>
    <x v="0"/>
    <x v="31"/>
    <n v="1085578.5735045231"/>
  </r>
  <r>
    <x v="0"/>
    <x v="0"/>
    <x v="0"/>
    <x v="2"/>
    <x v="24"/>
    <x v="0"/>
    <x v="32"/>
    <n v="1127381.5388782343"/>
  </r>
  <r>
    <x v="0"/>
    <x v="0"/>
    <x v="0"/>
    <x v="2"/>
    <x v="24"/>
    <x v="0"/>
    <x v="33"/>
    <n v="1168524.9385730063"/>
  </r>
  <r>
    <x v="0"/>
    <x v="0"/>
    <x v="0"/>
    <x v="2"/>
    <x v="24"/>
    <x v="0"/>
    <x v="34"/>
    <n v="1208987.7625970903"/>
  </r>
  <r>
    <x v="0"/>
    <x v="0"/>
    <x v="0"/>
    <x v="2"/>
    <x v="24"/>
    <x v="0"/>
    <x v="35"/>
    <n v="1248817.565406169"/>
  </r>
  <r>
    <x v="0"/>
    <x v="0"/>
    <x v="0"/>
    <x v="2"/>
    <x v="24"/>
    <x v="0"/>
    <x v="36"/>
    <n v="1287960.1750642962"/>
  </r>
  <r>
    <x v="0"/>
    <x v="0"/>
    <x v="0"/>
    <x v="2"/>
    <x v="24"/>
    <x v="0"/>
    <x v="37"/>
    <n v="1326363.9051332392"/>
  </r>
  <r>
    <x v="0"/>
    <x v="0"/>
    <x v="0"/>
    <x v="2"/>
    <x v="24"/>
    <x v="0"/>
    <x v="38"/>
    <n v="1364323.4985975907"/>
  </r>
  <r>
    <x v="0"/>
    <x v="0"/>
    <x v="0"/>
    <x v="2"/>
    <x v="24"/>
    <x v="0"/>
    <x v="39"/>
    <n v="1402509.4849742369"/>
  </r>
  <r>
    <x v="0"/>
    <x v="0"/>
    <x v="0"/>
    <x v="2"/>
    <x v="24"/>
    <x v="0"/>
    <x v="40"/>
    <n v="1441202.13398722"/>
  </r>
  <r>
    <x v="0"/>
    <x v="0"/>
    <x v="0"/>
    <x v="2"/>
    <x v="24"/>
    <x v="0"/>
    <x v="41"/>
    <n v="1480395.2760576478"/>
  </r>
  <r>
    <x v="0"/>
    <x v="0"/>
    <x v="0"/>
    <x v="2"/>
    <x v="24"/>
    <x v="0"/>
    <x v="42"/>
    <n v="1520026.1252235218"/>
  </r>
  <r>
    <x v="0"/>
    <x v="0"/>
    <x v="0"/>
    <x v="2"/>
    <x v="24"/>
    <x v="0"/>
    <x v="43"/>
    <n v="1560282.494623421"/>
  </r>
  <r>
    <x v="0"/>
    <x v="0"/>
    <x v="0"/>
    <x v="2"/>
    <x v="24"/>
    <x v="0"/>
    <x v="44"/>
    <n v="1601429.2661501183"/>
  </r>
  <r>
    <x v="0"/>
    <x v="0"/>
    <x v="0"/>
    <x v="2"/>
    <x v="24"/>
    <x v="0"/>
    <x v="45"/>
    <n v="1643537.2455081327"/>
  </r>
  <r>
    <x v="0"/>
    <x v="0"/>
    <x v="0"/>
    <x v="2"/>
    <x v="24"/>
    <x v="0"/>
    <x v="46"/>
    <n v="1686568.0851820183"/>
  </r>
  <r>
    <x v="0"/>
    <x v="0"/>
    <x v="0"/>
    <x v="2"/>
    <x v="24"/>
    <x v="0"/>
    <x v="47"/>
    <n v="1730636.300361071"/>
  </r>
  <r>
    <x v="0"/>
    <x v="0"/>
    <x v="0"/>
    <x v="2"/>
    <x v="24"/>
    <x v="0"/>
    <x v="48"/>
    <n v="1774737.7940609129"/>
  </r>
  <r>
    <x v="0"/>
    <x v="0"/>
    <x v="0"/>
    <x v="2"/>
    <x v="24"/>
    <x v="0"/>
    <x v="49"/>
    <n v="1817289.2927633778"/>
  </r>
  <r>
    <x v="0"/>
    <x v="0"/>
    <x v="0"/>
    <x v="2"/>
    <x v="24"/>
    <x v="0"/>
    <x v="50"/>
    <n v="1857152.599614006"/>
  </r>
  <r>
    <x v="0"/>
    <x v="0"/>
    <x v="0"/>
    <x v="2"/>
    <x v="24"/>
    <x v="0"/>
    <x v="51"/>
    <n v="1894272.5634487483"/>
  </r>
  <r>
    <x v="0"/>
    <x v="0"/>
    <x v="0"/>
    <x v="2"/>
    <x v="24"/>
    <x v="0"/>
    <x v="52"/>
    <n v="1928456.0420841819"/>
  </r>
  <r>
    <x v="0"/>
    <x v="0"/>
    <x v="0"/>
    <x v="2"/>
    <x v="24"/>
    <x v="0"/>
    <x v="53"/>
    <n v="1959949.2976861605"/>
  </r>
  <r>
    <x v="0"/>
    <x v="0"/>
    <x v="0"/>
    <x v="2"/>
    <x v="24"/>
    <x v="0"/>
    <x v="54"/>
    <n v="1989388.9163964558"/>
  </r>
  <r>
    <x v="0"/>
    <x v="0"/>
    <x v="0"/>
    <x v="2"/>
    <x v="24"/>
    <x v="0"/>
    <x v="55"/>
    <n v="2017244.1628798959"/>
  </r>
  <r>
    <x v="0"/>
    <x v="0"/>
    <x v="0"/>
    <x v="2"/>
    <x v="24"/>
    <x v="0"/>
    <x v="56"/>
    <n v="2043437.024855006"/>
  </r>
  <r>
    <x v="0"/>
    <x v="0"/>
    <x v="0"/>
    <x v="2"/>
    <x v="24"/>
    <x v="0"/>
    <x v="57"/>
    <n v="2067960.7449983777"/>
  </r>
  <r>
    <x v="0"/>
    <x v="0"/>
    <x v="0"/>
    <x v="2"/>
    <x v="24"/>
    <x v="0"/>
    <x v="58"/>
    <n v="2090911.9107717127"/>
  </r>
  <r>
    <x v="0"/>
    <x v="0"/>
    <x v="0"/>
    <x v="2"/>
    <x v="24"/>
    <x v="0"/>
    <x v="59"/>
    <n v="2112388.8006408382"/>
  </r>
  <r>
    <x v="0"/>
    <x v="0"/>
    <x v="0"/>
    <x v="2"/>
    <x v="24"/>
    <x v="0"/>
    <x v="60"/>
    <n v="2133184.1380099165"/>
  </r>
  <r>
    <x v="0"/>
    <x v="0"/>
    <x v="0"/>
    <x v="2"/>
    <x v="25"/>
    <x v="0"/>
    <x v="0"/>
    <n v="0"/>
  </r>
  <r>
    <x v="0"/>
    <x v="0"/>
    <x v="0"/>
    <x v="2"/>
    <x v="25"/>
    <x v="0"/>
    <x v="1"/>
    <n v="0"/>
  </r>
  <r>
    <x v="0"/>
    <x v="0"/>
    <x v="0"/>
    <x v="2"/>
    <x v="25"/>
    <x v="0"/>
    <x v="2"/>
    <n v="0"/>
  </r>
  <r>
    <x v="0"/>
    <x v="0"/>
    <x v="0"/>
    <x v="2"/>
    <x v="25"/>
    <x v="0"/>
    <x v="3"/>
    <n v="0"/>
  </r>
  <r>
    <x v="0"/>
    <x v="0"/>
    <x v="0"/>
    <x v="2"/>
    <x v="25"/>
    <x v="0"/>
    <x v="4"/>
    <n v="0"/>
  </r>
  <r>
    <x v="0"/>
    <x v="0"/>
    <x v="0"/>
    <x v="2"/>
    <x v="25"/>
    <x v="0"/>
    <x v="5"/>
    <n v="0"/>
  </r>
  <r>
    <x v="0"/>
    <x v="0"/>
    <x v="0"/>
    <x v="2"/>
    <x v="25"/>
    <x v="0"/>
    <x v="6"/>
    <n v="0"/>
  </r>
  <r>
    <x v="0"/>
    <x v="0"/>
    <x v="0"/>
    <x v="2"/>
    <x v="25"/>
    <x v="0"/>
    <x v="7"/>
    <n v="0"/>
  </r>
  <r>
    <x v="0"/>
    <x v="0"/>
    <x v="0"/>
    <x v="2"/>
    <x v="25"/>
    <x v="0"/>
    <x v="8"/>
    <n v="0"/>
  </r>
  <r>
    <x v="0"/>
    <x v="0"/>
    <x v="0"/>
    <x v="2"/>
    <x v="25"/>
    <x v="0"/>
    <x v="9"/>
    <n v="0"/>
  </r>
  <r>
    <x v="0"/>
    <x v="0"/>
    <x v="0"/>
    <x v="2"/>
    <x v="25"/>
    <x v="0"/>
    <x v="10"/>
    <n v="0"/>
  </r>
  <r>
    <x v="0"/>
    <x v="0"/>
    <x v="0"/>
    <x v="2"/>
    <x v="25"/>
    <x v="0"/>
    <x v="11"/>
    <n v="0"/>
  </r>
  <r>
    <x v="0"/>
    <x v="0"/>
    <x v="0"/>
    <x v="2"/>
    <x v="25"/>
    <x v="0"/>
    <x v="12"/>
    <n v="0"/>
  </r>
  <r>
    <x v="0"/>
    <x v="0"/>
    <x v="0"/>
    <x v="2"/>
    <x v="25"/>
    <x v="0"/>
    <x v="13"/>
    <n v="0"/>
  </r>
  <r>
    <x v="0"/>
    <x v="0"/>
    <x v="0"/>
    <x v="2"/>
    <x v="25"/>
    <x v="0"/>
    <x v="14"/>
    <n v="0"/>
  </r>
  <r>
    <x v="0"/>
    <x v="0"/>
    <x v="0"/>
    <x v="2"/>
    <x v="25"/>
    <x v="0"/>
    <x v="15"/>
    <n v="0"/>
  </r>
  <r>
    <x v="0"/>
    <x v="0"/>
    <x v="0"/>
    <x v="2"/>
    <x v="25"/>
    <x v="0"/>
    <x v="16"/>
    <n v="0"/>
  </r>
  <r>
    <x v="0"/>
    <x v="0"/>
    <x v="0"/>
    <x v="2"/>
    <x v="25"/>
    <x v="0"/>
    <x v="17"/>
    <n v="0"/>
  </r>
  <r>
    <x v="0"/>
    <x v="0"/>
    <x v="0"/>
    <x v="2"/>
    <x v="25"/>
    <x v="0"/>
    <x v="18"/>
    <n v="0"/>
  </r>
  <r>
    <x v="0"/>
    <x v="0"/>
    <x v="0"/>
    <x v="2"/>
    <x v="25"/>
    <x v="0"/>
    <x v="19"/>
    <n v="0"/>
  </r>
  <r>
    <x v="0"/>
    <x v="0"/>
    <x v="0"/>
    <x v="2"/>
    <x v="25"/>
    <x v="0"/>
    <x v="20"/>
    <n v="0"/>
  </r>
  <r>
    <x v="0"/>
    <x v="0"/>
    <x v="0"/>
    <x v="2"/>
    <x v="25"/>
    <x v="0"/>
    <x v="21"/>
    <n v="0"/>
  </r>
  <r>
    <x v="0"/>
    <x v="0"/>
    <x v="0"/>
    <x v="2"/>
    <x v="25"/>
    <x v="0"/>
    <x v="22"/>
    <n v="0"/>
  </r>
  <r>
    <x v="0"/>
    <x v="0"/>
    <x v="0"/>
    <x v="2"/>
    <x v="25"/>
    <x v="0"/>
    <x v="23"/>
    <n v="0"/>
  </r>
  <r>
    <x v="0"/>
    <x v="0"/>
    <x v="0"/>
    <x v="2"/>
    <x v="25"/>
    <x v="0"/>
    <x v="24"/>
    <n v="0"/>
  </r>
  <r>
    <x v="0"/>
    <x v="0"/>
    <x v="0"/>
    <x v="2"/>
    <x v="25"/>
    <x v="0"/>
    <x v="25"/>
    <n v="0"/>
  </r>
  <r>
    <x v="0"/>
    <x v="0"/>
    <x v="0"/>
    <x v="2"/>
    <x v="25"/>
    <x v="0"/>
    <x v="26"/>
    <n v="0"/>
  </r>
  <r>
    <x v="0"/>
    <x v="0"/>
    <x v="0"/>
    <x v="2"/>
    <x v="25"/>
    <x v="0"/>
    <x v="27"/>
    <n v="0"/>
  </r>
  <r>
    <x v="0"/>
    <x v="0"/>
    <x v="0"/>
    <x v="2"/>
    <x v="25"/>
    <x v="0"/>
    <x v="28"/>
    <n v="0"/>
  </r>
  <r>
    <x v="0"/>
    <x v="0"/>
    <x v="0"/>
    <x v="2"/>
    <x v="25"/>
    <x v="0"/>
    <x v="29"/>
    <n v="0"/>
  </r>
  <r>
    <x v="0"/>
    <x v="0"/>
    <x v="0"/>
    <x v="2"/>
    <x v="25"/>
    <x v="0"/>
    <x v="30"/>
    <n v="0"/>
  </r>
  <r>
    <x v="0"/>
    <x v="0"/>
    <x v="0"/>
    <x v="2"/>
    <x v="25"/>
    <x v="0"/>
    <x v="31"/>
    <n v="0"/>
  </r>
  <r>
    <x v="0"/>
    <x v="0"/>
    <x v="0"/>
    <x v="2"/>
    <x v="25"/>
    <x v="0"/>
    <x v="32"/>
    <n v="0"/>
  </r>
  <r>
    <x v="0"/>
    <x v="0"/>
    <x v="0"/>
    <x v="2"/>
    <x v="25"/>
    <x v="0"/>
    <x v="33"/>
    <n v="0"/>
  </r>
  <r>
    <x v="0"/>
    <x v="0"/>
    <x v="0"/>
    <x v="2"/>
    <x v="25"/>
    <x v="0"/>
    <x v="34"/>
    <n v="0"/>
  </r>
  <r>
    <x v="0"/>
    <x v="0"/>
    <x v="0"/>
    <x v="2"/>
    <x v="25"/>
    <x v="0"/>
    <x v="35"/>
    <n v="0"/>
  </r>
  <r>
    <x v="0"/>
    <x v="0"/>
    <x v="0"/>
    <x v="2"/>
    <x v="25"/>
    <x v="0"/>
    <x v="36"/>
    <n v="0"/>
  </r>
  <r>
    <x v="0"/>
    <x v="0"/>
    <x v="0"/>
    <x v="2"/>
    <x v="25"/>
    <x v="0"/>
    <x v="37"/>
    <n v="0"/>
  </r>
  <r>
    <x v="0"/>
    <x v="0"/>
    <x v="0"/>
    <x v="2"/>
    <x v="25"/>
    <x v="0"/>
    <x v="38"/>
    <n v="0"/>
  </r>
  <r>
    <x v="0"/>
    <x v="0"/>
    <x v="0"/>
    <x v="2"/>
    <x v="25"/>
    <x v="0"/>
    <x v="39"/>
    <n v="0"/>
  </r>
  <r>
    <x v="0"/>
    <x v="0"/>
    <x v="0"/>
    <x v="2"/>
    <x v="25"/>
    <x v="0"/>
    <x v="40"/>
    <n v="0"/>
  </r>
  <r>
    <x v="0"/>
    <x v="0"/>
    <x v="0"/>
    <x v="2"/>
    <x v="25"/>
    <x v="0"/>
    <x v="41"/>
    <n v="0"/>
  </r>
  <r>
    <x v="0"/>
    <x v="0"/>
    <x v="0"/>
    <x v="2"/>
    <x v="25"/>
    <x v="0"/>
    <x v="42"/>
    <n v="0"/>
  </r>
  <r>
    <x v="0"/>
    <x v="0"/>
    <x v="0"/>
    <x v="2"/>
    <x v="25"/>
    <x v="0"/>
    <x v="43"/>
    <n v="0"/>
  </r>
  <r>
    <x v="0"/>
    <x v="0"/>
    <x v="0"/>
    <x v="2"/>
    <x v="25"/>
    <x v="0"/>
    <x v="44"/>
    <n v="0"/>
  </r>
  <r>
    <x v="0"/>
    <x v="0"/>
    <x v="0"/>
    <x v="2"/>
    <x v="25"/>
    <x v="0"/>
    <x v="45"/>
    <n v="0"/>
  </r>
  <r>
    <x v="0"/>
    <x v="0"/>
    <x v="0"/>
    <x v="2"/>
    <x v="25"/>
    <x v="0"/>
    <x v="46"/>
    <n v="0"/>
  </r>
  <r>
    <x v="0"/>
    <x v="0"/>
    <x v="0"/>
    <x v="2"/>
    <x v="25"/>
    <x v="0"/>
    <x v="47"/>
    <n v="0"/>
  </r>
  <r>
    <x v="0"/>
    <x v="0"/>
    <x v="0"/>
    <x v="2"/>
    <x v="25"/>
    <x v="0"/>
    <x v="48"/>
    <n v="0"/>
  </r>
  <r>
    <x v="0"/>
    <x v="0"/>
    <x v="0"/>
    <x v="2"/>
    <x v="25"/>
    <x v="0"/>
    <x v="49"/>
    <n v="0"/>
  </r>
  <r>
    <x v="0"/>
    <x v="0"/>
    <x v="0"/>
    <x v="2"/>
    <x v="25"/>
    <x v="0"/>
    <x v="50"/>
    <n v="0"/>
  </r>
  <r>
    <x v="0"/>
    <x v="0"/>
    <x v="0"/>
    <x v="2"/>
    <x v="25"/>
    <x v="0"/>
    <x v="51"/>
    <n v="0"/>
  </r>
  <r>
    <x v="0"/>
    <x v="0"/>
    <x v="0"/>
    <x v="2"/>
    <x v="25"/>
    <x v="0"/>
    <x v="52"/>
    <n v="0"/>
  </r>
  <r>
    <x v="0"/>
    <x v="0"/>
    <x v="0"/>
    <x v="2"/>
    <x v="25"/>
    <x v="0"/>
    <x v="53"/>
    <n v="0"/>
  </r>
  <r>
    <x v="0"/>
    <x v="0"/>
    <x v="0"/>
    <x v="2"/>
    <x v="25"/>
    <x v="0"/>
    <x v="54"/>
    <n v="0"/>
  </r>
  <r>
    <x v="0"/>
    <x v="0"/>
    <x v="0"/>
    <x v="2"/>
    <x v="25"/>
    <x v="0"/>
    <x v="55"/>
    <n v="0"/>
  </r>
  <r>
    <x v="0"/>
    <x v="0"/>
    <x v="0"/>
    <x v="2"/>
    <x v="25"/>
    <x v="0"/>
    <x v="56"/>
    <n v="0"/>
  </r>
  <r>
    <x v="0"/>
    <x v="0"/>
    <x v="0"/>
    <x v="2"/>
    <x v="25"/>
    <x v="0"/>
    <x v="57"/>
    <n v="0"/>
  </r>
  <r>
    <x v="0"/>
    <x v="0"/>
    <x v="0"/>
    <x v="2"/>
    <x v="25"/>
    <x v="0"/>
    <x v="58"/>
    <n v="0"/>
  </r>
  <r>
    <x v="0"/>
    <x v="0"/>
    <x v="0"/>
    <x v="2"/>
    <x v="25"/>
    <x v="0"/>
    <x v="59"/>
    <n v="0"/>
  </r>
  <r>
    <x v="0"/>
    <x v="0"/>
    <x v="0"/>
    <x v="2"/>
    <x v="25"/>
    <x v="0"/>
    <x v="60"/>
    <n v="0"/>
  </r>
  <r>
    <x v="0"/>
    <x v="0"/>
    <x v="0"/>
    <x v="2"/>
    <x v="26"/>
    <x v="0"/>
    <x v="0"/>
    <n v="0"/>
  </r>
  <r>
    <x v="0"/>
    <x v="0"/>
    <x v="0"/>
    <x v="2"/>
    <x v="26"/>
    <x v="0"/>
    <x v="1"/>
    <n v="0"/>
  </r>
  <r>
    <x v="0"/>
    <x v="0"/>
    <x v="0"/>
    <x v="2"/>
    <x v="26"/>
    <x v="0"/>
    <x v="2"/>
    <n v="0"/>
  </r>
  <r>
    <x v="0"/>
    <x v="0"/>
    <x v="0"/>
    <x v="2"/>
    <x v="26"/>
    <x v="0"/>
    <x v="3"/>
    <n v="0"/>
  </r>
  <r>
    <x v="0"/>
    <x v="0"/>
    <x v="0"/>
    <x v="2"/>
    <x v="26"/>
    <x v="0"/>
    <x v="4"/>
    <n v="0"/>
  </r>
  <r>
    <x v="0"/>
    <x v="0"/>
    <x v="0"/>
    <x v="2"/>
    <x v="26"/>
    <x v="0"/>
    <x v="5"/>
    <n v="0"/>
  </r>
  <r>
    <x v="0"/>
    <x v="0"/>
    <x v="0"/>
    <x v="2"/>
    <x v="26"/>
    <x v="0"/>
    <x v="6"/>
    <n v="0"/>
  </r>
  <r>
    <x v="0"/>
    <x v="0"/>
    <x v="0"/>
    <x v="2"/>
    <x v="26"/>
    <x v="0"/>
    <x v="7"/>
    <n v="0"/>
  </r>
  <r>
    <x v="0"/>
    <x v="0"/>
    <x v="0"/>
    <x v="2"/>
    <x v="26"/>
    <x v="0"/>
    <x v="8"/>
    <n v="0"/>
  </r>
  <r>
    <x v="0"/>
    <x v="0"/>
    <x v="0"/>
    <x v="2"/>
    <x v="26"/>
    <x v="0"/>
    <x v="9"/>
    <n v="0"/>
  </r>
  <r>
    <x v="0"/>
    <x v="0"/>
    <x v="0"/>
    <x v="2"/>
    <x v="26"/>
    <x v="0"/>
    <x v="10"/>
    <n v="0"/>
  </r>
  <r>
    <x v="0"/>
    <x v="0"/>
    <x v="0"/>
    <x v="2"/>
    <x v="26"/>
    <x v="0"/>
    <x v="11"/>
    <n v="2533301.4542445354"/>
  </r>
  <r>
    <x v="0"/>
    <x v="0"/>
    <x v="0"/>
    <x v="2"/>
    <x v="26"/>
    <x v="0"/>
    <x v="12"/>
    <n v="2624168.7738999468"/>
  </r>
  <r>
    <x v="0"/>
    <x v="0"/>
    <x v="0"/>
    <x v="2"/>
    <x v="26"/>
    <x v="0"/>
    <x v="13"/>
    <n v="2718065.4005056685"/>
  </r>
  <r>
    <x v="0"/>
    <x v="0"/>
    <x v="0"/>
    <x v="2"/>
    <x v="26"/>
    <x v="0"/>
    <x v="14"/>
    <n v="2808126.510710225"/>
  </r>
  <r>
    <x v="0"/>
    <x v="0"/>
    <x v="0"/>
    <x v="2"/>
    <x v="26"/>
    <x v="0"/>
    <x v="15"/>
    <n v="2914002.9799090843"/>
  </r>
  <r>
    <x v="0"/>
    <x v="0"/>
    <x v="0"/>
    <x v="2"/>
    <x v="26"/>
    <x v="0"/>
    <x v="16"/>
    <n v="3022190.3972805347"/>
  </r>
  <r>
    <x v="0"/>
    <x v="0"/>
    <x v="0"/>
    <x v="2"/>
    <x v="26"/>
    <x v="0"/>
    <x v="17"/>
    <n v="3132396.3073355537"/>
  </r>
  <r>
    <x v="0"/>
    <x v="0"/>
    <x v="0"/>
    <x v="2"/>
    <x v="26"/>
    <x v="0"/>
    <x v="18"/>
    <n v="3244250.7919570287"/>
  </r>
  <r>
    <x v="0"/>
    <x v="0"/>
    <x v="0"/>
    <x v="2"/>
    <x v="26"/>
    <x v="0"/>
    <x v="19"/>
    <n v="3357416.2547625978"/>
  </r>
  <r>
    <x v="0"/>
    <x v="0"/>
    <x v="0"/>
    <x v="2"/>
    <x v="26"/>
    <x v="0"/>
    <x v="20"/>
    <n v="3471522.9979270454"/>
  </r>
  <r>
    <x v="0"/>
    <x v="0"/>
    <x v="0"/>
    <x v="2"/>
    <x v="26"/>
    <x v="0"/>
    <x v="21"/>
    <n v="3586305.3860836006"/>
  </r>
  <r>
    <x v="0"/>
    <x v="0"/>
    <x v="0"/>
    <x v="2"/>
    <x v="26"/>
    <x v="0"/>
    <x v="22"/>
    <n v="3701510.2870079363"/>
  </r>
  <r>
    <x v="0"/>
    <x v="0"/>
    <x v="0"/>
    <x v="2"/>
    <x v="26"/>
    <x v="0"/>
    <x v="23"/>
    <n v="3816968.5442021531"/>
  </r>
  <r>
    <x v="0"/>
    <x v="0"/>
    <x v="0"/>
    <x v="2"/>
    <x v="26"/>
    <x v="0"/>
    <x v="24"/>
    <n v="3932459.0780679374"/>
  </r>
  <r>
    <x v="0"/>
    <x v="0"/>
    <x v="0"/>
    <x v="2"/>
    <x v="26"/>
    <x v="0"/>
    <x v="25"/>
    <n v="4047876.5621112152"/>
  </r>
  <r>
    <x v="0"/>
    <x v="0"/>
    <x v="0"/>
    <x v="2"/>
    <x v="26"/>
    <x v="0"/>
    <x v="26"/>
    <n v="4163244.9504850963"/>
  </r>
  <r>
    <x v="0"/>
    <x v="0"/>
    <x v="0"/>
    <x v="2"/>
    <x v="26"/>
    <x v="0"/>
    <x v="27"/>
    <n v="4278734.4185233219"/>
  </r>
  <r>
    <x v="0"/>
    <x v="0"/>
    <x v="0"/>
    <x v="2"/>
    <x v="26"/>
    <x v="0"/>
    <x v="28"/>
    <n v="4394481.9534891844"/>
  </r>
  <r>
    <x v="0"/>
    <x v="0"/>
    <x v="0"/>
    <x v="2"/>
    <x v="26"/>
    <x v="0"/>
    <x v="29"/>
    <n v="4510684.4928447194"/>
  </r>
  <r>
    <x v="0"/>
    <x v="0"/>
    <x v="0"/>
    <x v="2"/>
    <x v="26"/>
    <x v="0"/>
    <x v="30"/>
    <n v="4627467.6193150831"/>
  </r>
  <r>
    <x v="0"/>
    <x v="0"/>
    <x v="0"/>
    <x v="2"/>
    <x v="26"/>
    <x v="0"/>
    <x v="31"/>
    <n v="4745194.4863722175"/>
  </r>
  <r>
    <x v="0"/>
    <x v="0"/>
    <x v="0"/>
    <x v="2"/>
    <x v="26"/>
    <x v="0"/>
    <x v="32"/>
    <n v="4863700.0806706604"/>
  </r>
  <r>
    <x v="0"/>
    <x v="0"/>
    <x v="0"/>
    <x v="2"/>
    <x v="26"/>
    <x v="0"/>
    <x v="33"/>
    <n v="4983040.412567988"/>
  </r>
  <r>
    <x v="0"/>
    <x v="0"/>
    <x v="0"/>
    <x v="2"/>
    <x v="26"/>
    <x v="0"/>
    <x v="34"/>
    <n v="5103174.5012737093"/>
  </r>
  <r>
    <x v="0"/>
    <x v="0"/>
    <x v="0"/>
    <x v="2"/>
    <x v="26"/>
    <x v="0"/>
    <x v="35"/>
    <n v="5223972.7008680338"/>
  </r>
  <r>
    <x v="0"/>
    <x v="0"/>
    <x v="0"/>
    <x v="2"/>
    <x v="26"/>
    <x v="0"/>
    <x v="36"/>
    <n v="5345008.537407646"/>
  </r>
  <r>
    <x v="0"/>
    <x v="0"/>
    <x v="0"/>
    <x v="2"/>
    <x v="26"/>
    <x v="0"/>
    <x v="37"/>
    <n v="5465684.9636153383"/>
  </r>
  <r>
    <x v="0"/>
    <x v="0"/>
    <x v="0"/>
    <x v="2"/>
    <x v="26"/>
    <x v="0"/>
    <x v="38"/>
    <n v="5585273.5349503402"/>
  </r>
  <r>
    <x v="0"/>
    <x v="0"/>
    <x v="0"/>
    <x v="2"/>
    <x v="26"/>
    <x v="0"/>
    <x v="39"/>
    <n v="5703178.7697668727"/>
  </r>
  <r>
    <x v="0"/>
    <x v="0"/>
    <x v="0"/>
    <x v="2"/>
    <x v="26"/>
    <x v="0"/>
    <x v="40"/>
    <n v="5818767.0220505446"/>
  </r>
  <r>
    <x v="0"/>
    <x v="0"/>
    <x v="0"/>
    <x v="2"/>
    <x v="26"/>
    <x v="0"/>
    <x v="41"/>
    <n v="5931654.3309163749"/>
  </r>
  <r>
    <x v="0"/>
    <x v="0"/>
    <x v="0"/>
    <x v="2"/>
    <x v="26"/>
    <x v="0"/>
    <x v="42"/>
    <n v="6041464.5309563894"/>
  </r>
  <r>
    <x v="0"/>
    <x v="0"/>
    <x v="0"/>
    <x v="2"/>
    <x v="26"/>
    <x v="0"/>
    <x v="43"/>
    <n v="6148003.3091915334"/>
  </r>
  <r>
    <x v="0"/>
    <x v="0"/>
    <x v="0"/>
    <x v="2"/>
    <x v="26"/>
    <x v="0"/>
    <x v="44"/>
    <n v="6250984.6725140549"/>
  </r>
  <r>
    <x v="0"/>
    <x v="0"/>
    <x v="0"/>
    <x v="2"/>
    <x v="26"/>
    <x v="0"/>
    <x v="45"/>
    <n v="6350230.9394913781"/>
  </r>
  <r>
    <x v="0"/>
    <x v="0"/>
    <x v="0"/>
    <x v="2"/>
    <x v="26"/>
    <x v="0"/>
    <x v="46"/>
    <n v="6445675.6824591905"/>
  </r>
  <r>
    <x v="0"/>
    <x v="0"/>
    <x v="0"/>
    <x v="2"/>
    <x v="26"/>
    <x v="0"/>
    <x v="47"/>
    <n v="6537255.8536069104"/>
  </r>
  <r>
    <x v="0"/>
    <x v="0"/>
    <x v="0"/>
    <x v="2"/>
    <x v="26"/>
    <x v="0"/>
    <x v="48"/>
    <n v="6625070.2909566704"/>
  </r>
  <r>
    <x v="0"/>
    <x v="0"/>
    <x v="0"/>
    <x v="2"/>
    <x v="26"/>
    <x v="0"/>
    <x v="49"/>
    <n v="6709233.5586953983"/>
  </r>
  <r>
    <x v="0"/>
    <x v="0"/>
    <x v="0"/>
    <x v="2"/>
    <x v="26"/>
    <x v="0"/>
    <x v="50"/>
    <n v="6789869.5039436342"/>
  </r>
  <r>
    <x v="0"/>
    <x v="0"/>
    <x v="0"/>
    <x v="2"/>
    <x v="26"/>
    <x v="0"/>
    <x v="51"/>
    <n v="6867044.2577807317"/>
  </r>
  <r>
    <x v="0"/>
    <x v="0"/>
    <x v="0"/>
    <x v="2"/>
    <x v="26"/>
    <x v="0"/>
    <x v="52"/>
    <n v="6940617.8521195352"/>
  </r>
  <r>
    <x v="0"/>
    <x v="0"/>
    <x v="0"/>
    <x v="2"/>
    <x v="26"/>
    <x v="0"/>
    <x v="53"/>
    <n v="7010470.8572227154"/>
  </r>
  <r>
    <x v="0"/>
    <x v="0"/>
    <x v="0"/>
    <x v="2"/>
    <x v="26"/>
    <x v="0"/>
    <x v="54"/>
    <n v="7076601.1758736065"/>
  </r>
  <r>
    <x v="0"/>
    <x v="0"/>
    <x v="0"/>
    <x v="2"/>
    <x v="26"/>
    <x v="0"/>
    <x v="55"/>
    <n v="7138648.1306572566"/>
  </r>
  <r>
    <x v="0"/>
    <x v="0"/>
    <x v="0"/>
    <x v="2"/>
    <x v="26"/>
    <x v="0"/>
    <x v="56"/>
    <n v="7196385.6640037792"/>
  </r>
  <r>
    <x v="0"/>
    <x v="0"/>
    <x v="0"/>
    <x v="2"/>
    <x v="26"/>
    <x v="0"/>
    <x v="57"/>
    <n v="7249461.0066629946"/>
  </r>
  <r>
    <x v="0"/>
    <x v="0"/>
    <x v="0"/>
    <x v="2"/>
    <x v="26"/>
    <x v="0"/>
    <x v="58"/>
    <n v="7297597.7984128268"/>
  </r>
  <r>
    <x v="0"/>
    <x v="0"/>
    <x v="0"/>
    <x v="2"/>
    <x v="26"/>
    <x v="0"/>
    <x v="59"/>
    <n v="7340543.6312197521"/>
  </r>
  <r>
    <x v="0"/>
    <x v="0"/>
    <x v="0"/>
    <x v="2"/>
    <x v="26"/>
    <x v="0"/>
    <x v="60"/>
    <n v="7380368.4447796233"/>
  </r>
  <r>
    <x v="0"/>
    <x v="0"/>
    <x v="0"/>
    <x v="2"/>
    <x v="27"/>
    <x v="0"/>
    <x v="0"/>
    <n v="0"/>
  </r>
  <r>
    <x v="0"/>
    <x v="0"/>
    <x v="0"/>
    <x v="2"/>
    <x v="27"/>
    <x v="0"/>
    <x v="1"/>
    <n v="0"/>
  </r>
  <r>
    <x v="0"/>
    <x v="0"/>
    <x v="0"/>
    <x v="2"/>
    <x v="27"/>
    <x v="0"/>
    <x v="2"/>
    <n v="0"/>
  </r>
  <r>
    <x v="0"/>
    <x v="0"/>
    <x v="0"/>
    <x v="2"/>
    <x v="27"/>
    <x v="0"/>
    <x v="3"/>
    <n v="0"/>
  </r>
  <r>
    <x v="0"/>
    <x v="0"/>
    <x v="0"/>
    <x v="2"/>
    <x v="27"/>
    <x v="0"/>
    <x v="4"/>
    <n v="0"/>
  </r>
  <r>
    <x v="0"/>
    <x v="0"/>
    <x v="0"/>
    <x v="2"/>
    <x v="27"/>
    <x v="0"/>
    <x v="5"/>
    <n v="0"/>
  </r>
  <r>
    <x v="0"/>
    <x v="0"/>
    <x v="0"/>
    <x v="2"/>
    <x v="27"/>
    <x v="0"/>
    <x v="6"/>
    <n v="0"/>
  </r>
  <r>
    <x v="0"/>
    <x v="0"/>
    <x v="0"/>
    <x v="2"/>
    <x v="27"/>
    <x v="0"/>
    <x v="7"/>
    <n v="0"/>
  </r>
  <r>
    <x v="0"/>
    <x v="0"/>
    <x v="0"/>
    <x v="2"/>
    <x v="27"/>
    <x v="0"/>
    <x v="8"/>
    <n v="0"/>
  </r>
  <r>
    <x v="0"/>
    <x v="0"/>
    <x v="0"/>
    <x v="2"/>
    <x v="27"/>
    <x v="0"/>
    <x v="9"/>
    <n v="0"/>
  </r>
  <r>
    <x v="0"/>
    <x v="0"/>
    <x v="0"/>
    <x v="2"/>
    <x v="27"/>
    <x v="0"/>
    <x v="10"/>
    <n v="0"/>
  </r>
  <r>
    <x v="0"/>
    <x v="0"/>
    <x v="0"/>
    <x v="2"/>
    <x v="27"/>
    <x v="0"/>
    <x v="11"/>
    <n v="3346.1838147990379"/>
  </r>
  <r>
    <x v="0"/>
    <x v="0"/>
    <x v="0"/>
    <x v="2"/>
    <x v="27"/>
    <x v="0"/>
    <x v="12"/>
    <n v="3569.1166286416883"/>
  </r>
  <r>
    <x v="0"/>
    <x v="0"/>
    <x v="0"/>
    <x v="2"/>
    <x v="27"/>
    <x v="0"/>
    <x v="13"/>
    <n v="3847.6768768527054"/>
  </r>
  <r>
    <x v="0"/>
    <x v="0"/>
    <x v="0"/>
    <x v="2"/>
    <x v="27"/>
    <x v="0"/>
    <x v="14"/>
    <n v="4113.2552478432135"/>
  </r>
  <r>
    <x v="0"/>
    <x v="0"/>
    <x v="0"/>
    <x v="2"/>
    <x v="27"/>
    <x v="0"/>
    <x v="15"/>
    <n v="4383.3658359724304"/>
  </r>
  <r>
    <x v="0"/>
    <x v="0"/>
    <x v="0"/>
    <x v="2"/>
    <x v="27"/>
    <x v="0"/>
    <x v="16"/>
    <n v="4658.5449993445691"/>
  </r>
  <r>
    <x v="0"/>
    <x v="0"/>
    <x v="0"/>
    <x v="2"/>
    <x v="27"/>
    <x v="0"/>
    <x v="17"/>
    <n v="4937.8936179689017"/>
  </r>
  <r>
    <x v="0"/>
    <x v="0"/>
    <x v="0"/>
    <x v="2"/>
    <x v="27"/>
    <x v="0"/>
    <x v="18"/>
    <n v="5217.9922713692122"/>
  </r>
  <r>
    <x v="0"/>
    <x v="0"/>
    <x v="0"/>
    <x v="2"/>
    <x v="27"/>
    <x v="0"/>
    <x v="19"/>
    <n v="5502.7069895033173"/>
  </r>
  <r>
    <x v="0"/>
    <x v="0"/>
    <x v="0"/>
    <x v="2"/>
    <x v="27"/>
    <x v="0"/>
    <x v="20"/>
    <n v="5789.6138898560694"/>
  </r>
  <r>
    <x v="0"/>
    <x v="0"/>
    <x v="0"/>
    <x v="2"/>
    <x v="27"/>
    <x v="0"/>
    <x v="21"/>
    <n v="6075.2283709128733"/>
  </r>
  <r>
    <x v="0"/>
    <x v="0"/>
    <x v="0"/>
    <x v="2"/>
    <x v="27"/>
    <x v="0"/>
    <x v="22"/>
    <n v="6364.1345137384424"/>
  </r>
  <r>
    <x v="0"/>
    <x v="0"/>
    <x v="0"/>
    <x v="2"/>
    <x v="27"/>
    <x v="0"/>
    <x v="23"/>
    <n v="6652.9685454553901"/>
  </r>
  <r>
    <x v="0"/>
    <x v="0"/>
    <x v="0"/>
    <x v="2"/>
    <x v="27"/>
    <x v="0"/>
    <x v="24"/>
    <n v="6942.4915244080203"/>
  </r>
  <r>
    <x v="0"/>
    <x v="0"/>
    <x v="0"/>
    <x v="2"/>
    <x v="27"/>
    <x v="0"/>
    <x v="25"/>
    <n v="7234.8023896182722"/>
  </r>
  <r>
    <x v="0"/>
    <x v="0"/>
    <x v="0"/>
    <x v="2"/>
    <x v="27"/>
    <x v="0"/>
    <x v="26"/>
    <n v="7525.8067586854195"/>
  </r>
  <r>
    <x v="0"/>
    <x v="0"/>
    <x v="0"/>
    <x v="2"/>
    <x v="27"/>
    <x v="0"/>
    <x v="27"/>
    <n v="7819.9262252027111"/>
  </r>
  <r>
    <x v="0"/>
    <x v="0"/>
    <x v="0"/>
    <x v="2"/>
    <x v="27"/>
    <x v="0"/>
    <x v="28"/>
    <n v="8116.6838175677831"/>
  </r>
  <r>
    <x v="0"/>
    <x v="0"/>
    <x v="0"/>
    <x v="2"/>
    <x v="27"/>
    <x v="0"/>
    <x v="29"/>
    <n v="8411.4622169990562"/>
  </r>
  <r>
    <x v="0"/>
    <x v="0"/>
    <x v="0"/>
    <x v="2"/>
    <x v="27"/>
    <x v="0"/>
    <x v="30"/>
    <n v="8710.0629738389107"/>
  </r>
  <r>
    <x v="0"/>
    <x v="0"/>
    <x v="0"/>
    <x v="2"/>
    <x v="27"/>
    <x v="0"/>
    <x v="31"/>
    <n v="9008.8626768167123"/>
  </r>
  <r>
    <x v="0"/>
    <x v="0"/>
    <x v="0"/>
    <x v="2"/>
    <x v="27"/>
    <x v="0"/>
    <x v="32"/>
    <n v="9306.5605554584581"/>
  </r>
  <r>
    <x v="0"/>
    <x v="0"/>
    <x v="0"/>
    <x v="2"/>
    <x v="27"/>
    <x v="0"/>
    <x v="33"/>
    <n v="9606.6334944327664"/>
  </r>
  <r>
    <x v="0"/>
    <x v="0"/>
    <x v="0"/>
    <x v="2"/>
    <x v="27"/>
    <x v="0"/>
    <x v="34"/>
    <n v="9905.1695296432772"/>
  </r>
  <r>
    <x v="0"/>
    <x v="0"/>
    <x v="0"/>
    <x v="2"/>
    <x v="27"/>
    <x v="0"/>
    <x v="35"/>
    <n v="10204.128937678679"/>
  </r>
  <r>
    <x v="0"/>
    <x v="0"/>
    <x v="0"/>
    <x v="2"/>
    <x v="27"/>
    <x v="0"/>
    <x v="36"/>
    <n v="10504.678255489598"/>
  </r>
  <r>
    <x v="0"/>
    <x v="0"/>
    <x v="0"/>
    <x v="2"/>
    <x v="27"/>
    <x v="0"/>
    <x v="37"/>
    <n v="10801.427654470328"/>
  </r>
  <r>
    <x v="0"/>
    <x v="0"/>
    <x v="0"/>
    <x v="2"/>
    <x v="27"/>
    <x v="0"/>
    <x v="38"/>
    <n v="11097.933103769246"/>
  </r>
  <r>
    <x v="0"/>
    <x v="0"/>
    <x v="0"/>
    <x v="2"/>
    <x v="27"/>
    <x v="0"/>
    <x v="39"/>
    <n v="11392.25582986295"/>
  </r>
  <r>
    <x v="0"/>
    <x v="0"/>
    <x v="0"/>
    <x v="2"/>
    <x v="27"/>
    <x v="0"/>
    <x v="40"/>
    <n v="11681.843963170577"/>
  </r>
  <r>
    <x v="0"/>
    <x v="0"/>
    <x v="0"/>
    <x v="2"/>
    <x v="27"/>
    <x v="0"/>
    <x v="41"/>
    <n v="11969.17895681401"/>
  </r>
  <r>
    <x v="0"/>
    <x v="0"/>
    <x v="0"/>
    <x v="2"/>
    <x v="27"/>
    <x v="0"/>
    <x v="42"/>
    <n v="12250.842674385272"/>
  </r>
  <r>
    <x v="0"/>
    <x v="0"/>
    <x v="0"/>
    <x v="2"/>
    <x v="27"/>
    <x v="0"/>
    <x v="43"/>
    <n v="12526.89263521742"/>
  </r>
  <r>
    <x v="0"/>
    <x v="0"/>
    <x v="0"/>
    <x v="2"/>
    <x v="27"/>
    <x v="0"/>
    <x v="44"/>
    <n v="12796.921683069155"/>
  </r>
  <r>
    <x v="0"/>
    <x v="0"/>
    <x v="0"/>
    <x v="2"/>
    <x v="27"/>
    <x v="0"/>
    <x v="45"/>
    <n v="13058.209212866479"/>
  </r>
  <r>
    <x v="0"/>
    <x v="0"/>
    <x v="0"/>
    <x v="2"/>
    <x v="27"/>
    <x v="0"/>
    <x v="46"/>
    <n v="13310.833649988623"/>
  </r>
  <r>
    <x v="0"/>
    <x v="0"/>
    <x v="0"/>
    <x v="2"/>
    <x v="27"/>
    <x v="0"/>
    <x v="47"/>
    <n v="13553.364009770814"/>
  </r>
  <r>
    <x v="0"/>
    <x v="0"/>
    <x v="0"/>
    <x v="2"/>
    <x v="27"/>
    <x v="0"/>
    <x v="48"/>
    <n v="13785.619772211114"/>
  </r>
  <r>
    <x v="0"/>
    <x v="0"/>
    <x v="0"/>
    <x v="2"/>
    <x v="27"/>
    <x v="0"/>
    <x v="49"/>
    <n v="14008.375161840684"/>
  </r>
  <r>
    <x v="0"/>
    <x v="0"/>
    <x v="0"/>
    <x v="2"/>
    <x v="27"/>
    <x v="0"/>
    <x v="50"/>
    <n v="14221.671627719132"/>
  </r>
  <r>
    <x v="0"/>
    <x v="0"/>
    <x v="0"/>
    <x v="2"/>
    <x v="27"/>
    <x v="0"/>
    <x v="51"/>
    <n v="14426.074413252181"/>
  </r>
  <r>
    <x v="0"/>
    <x v="0"/>
    <x v="0"/>
    <x v="2"/>
    <x v="27"/>
    <x v="0"/>
    <x v="52"/>
    <n v="14621.525947708444"/>
  </r>
  <r>
    <x v="0"/>
    <x v="0"/>
    <x v="0"/>
    <x v="2"/>
    <x v="27"/>
    <x v="0"/>
    <x v="53"/>
    <n v="14808.633329374932"/>
  </r>
  <r>
    <x v="0"/>
    <x v="0"/>
    <x v="0"/>
    <x v="2"/>
    <x v="27"/>
    <x v="0"/>
    <x v="54"/>
    <n v="14987.463554102076"/>
  </r>
  <r>
    <x v="0"/>
    <x v="0"/>
    <x v="0"/>
    <x v="2"/>
    <x v="27"/>
    <x v="0"/>
    <x v="55"/>
    <n v="15158.076549438181"/>
  </r>
  <r>
    <x v="0"/>
    <x v="0"/>
    <x v="0"/>
    <x v="2"/>
    <x v="27"/>
    <x v="0"/>
    <x v="56"/>
    <n v="15320.57930543011"/>
  </r>
  <r>
    <x v="0"/>
    <x v="0"/>
    <x v="0"/>
    <x v="2"/>
    <x v="27"/>
    <x v="0"/>
    <x v="57"/>
    <n v="15473.915795396346"/>
  </r>
  <r>
    <x v="0"/>
    <x v="0"/>
    <x v="0"/>
    <x v="2"/>
    <x v="27"/>
    <x v="0"/>
    <x v="58"/>
    <n v="15617.433220987306"/>
  </r>
  <r>
    <x v="0"/>
    <x v="0"/>
    <x v="0"/>
    <x v="2"/>
    <x v="27"/>
    <x v="0"/>
    <x v="59"/>
    <n v="15750.417651758"/>
  </r>
  <r>
    <x v="0"/>
    <x v="0"/>
    <x v="0"/>
    <x v="2"/>
    <x v="27"/>
    <x v="0"/>
    <x v="60"/>
    <n v="15877.11309979561"/>
  </r>
  <r>
    <x v="0"/>
    <x v="0"/>
    <x v="0"/>
    <x v="2"/>
    <x v="28"/>
    <x v="0"/>
    <x v="0"/>
    <n v="0"/>
  </r>
  <r>
    <x v="0"/>
    <x v="0"/>
    <x v="0"/>
    <x v="2"/>
    <x v="28"/>
    <x v="0"/>
    <x v="1"/>
    <n v="0"/>
  </r>
  <r>
    <x v="0"/>
    <x v="0"/>
    <x v="0"/>
    <x v="2"/>
    <x v="28"/>
    <x v="0"/>
    <x v="2"/>
    <n v="0"/>
  </r>
  <r>
    <x v="0"/>
    <x v="0"/>
    <x v="0"/>
    <x v="2"/>
    <x v="28"/>
    <x v="0"/>
    <x v="3"/>
    <n v="0"/>
  </r>
  <r>
    <x v="0"/>
    <x v="0"/>
    <x v="0"/>
    <x v="2"/>
    <x v="28"/>
    <x v="0"/>
    <x v="4"/>
    <n v="0"/>
  </r>
  <r>
    <x v="0"/>
    <x v="0"/>
    <x v="0"/>
    <x v="2"/>
    <x v="28"/>
    <x v="0"/>
    <x v="5"/>
    <n v="0"/>
  </r>
  <r>
    <x v="0"/>
    <x v="0"/>
    <x v="0"/>
    <x v="2"/>
    <x v="28"/>
    <x v="0"/>
    <x v="6"/>
    <n v="0"/>
  </r>
  <r>
    <x v="0"/>
    <x v="0"/>
    <x v="0"/>
    <x v="2"/>
    <x v="28"/>
    <x v="0"/>
    <x v="7"/>
    <n v="0"/>
  </r>
  <r>
    <x v="0"/>
    <x v="0"/>
    <x v="0"/>
    <x v="2"/>
    <x v="28"/>
    <x v="0"/>
    <x v="8"/>
    <n v="0"/>
  </r>
  <r>
    <x v="0"/>
    <x v="0"/>
    <x v="0"/>
    <x v="2"/>
    <x v="28"/>
    <x v="0"/>
    <x v="9"/>
    <n v="0"/>
  </r>
  <r>
    <x v="0"/>
    <x v="0"/>
    <x v="0"/>
    <x v="2"/>
    <x v="28"/>
    <x v="0"/>
    <x v="10"/>
    <n v="0"/>
  </r>
  <r>
    <x v="0"/>
    <x v="0"/>
    <x v="0"/>
    <x v="2"/>
    <x v="28"/>
    <x v="0"/>
    <x v="11"/>
    <n v="0"/>
  </r>
  <r>
    <x v="0"/>
    <x v="0"/>
    <x v="0"/>
    <x v="2"/>
    <x v="28"/>
    <x v="0"/>
    <x v="12"/>
    <n v="0"/>
  </r>
  <r>
    <x v="0"/>
    <x v="0"/>
    <x v="0"/>
    <x v="2"/>
    <x v="28"/>
    <x v="0"/>
    <x v="13"/>
    <n v="0"/>
  </r>
  <r>
    <x v="0"/>
    <x v="0"/>
    <x v="0"/>
    <x v="2"/>
    <x v="28"/>
    <x v="0"/>
    <x v="14"/>
    <n v="0"/>
  </r>
  <r>
    <x v="0"/>
    <x v="0"/>
    <x v="0"/>
    <x v="2"/>
    <x v="28"/>
    <x v="0"/>
    <x v="15"/>
    <n v="0"/>
  </r>
  <r>
    <x v="0"/>
    <x v="0"/>
    <x v="0"/>
    <x v="2"/>
    <x v="28"/>
    <x v="0"/>
    <x v="16"/>
    <n v="0"/>
  </r>
  <r>
    <x v="0"/>
    <x v="0"/>
    <x v="0"/>
    <x v="2"/>
    <x v="28"/>
    <x v="0"/>
    <x v="17"/>
    <n v="0"/>
  </r>
  <r>
    <x v="0"/>
    <x v="0"/>
    <x v="0"/>
    <x v="2"/>
    <x v="28"/>
    <x v="0"/>
    <x v="18"/>
    <n v="0"/>
  </r>
  <r>
    <x v="0"/>
    <x v="0"/>
    <x v="0"/>
    <x v="2"/>
    <x v="28"/>
    <x v="0"/>
    <x v="19"/>
    <n v="0"/>
  </r>
  <r>
    <x v="0"/>
    <x v="0"/>
    <x v="0"/>
    <x v="2"/>
    <x v="28"/>
    <x v="0"/>
    <x v="20"/>
    <n v="0"/>
  </r>
  <r>
    <x v="0"/>
    <x v="0"/>
    <x v="0"/>
    <x v="2"/>
    <x v="28"/>
    <x v="0"/>
    <x v="21"/>
    <n v="0"/>
  </r>
  <r>
    <x v="0"/>
    <x v="0"/>
    <x v="0"/>
    <x v="2"/>
    <x v="28"/>
    <x v="0"/>
    <x v="22"/>
    <n v="0"/>
  </r>
  <r>
    <x v="0"/>
    <x v="0"/>
    <x v="0"/>
    <x v="2"/>
    <x v="28"/>
    <x v="0"/>
    <x v="23"/>
    <n v="0"/>
  </r>
  <r>
    <x v="0"/>
    <x v="0"/>
    <x v="0"/>
    <x v="2"/>
    <x v="28"/>
    <x v="0"/>
    <x v="24"/>
    <n v="0"/>
  </r>
  <r>
    <x v="0"/>
    <x v="0"/>
    <x v="0"/>
    <x v="2"/>
    <x v="28"/>
    <x v="0"/>
    <x v="25"/>
    <n v="0"/>
  </r>
  <r>
    <x v="0"/>
    <x v="0"/>
    <x v="0"/>
    <x v="2"/>
    <x v="28"/>
    <x v="0"/>
    <x v="26"/>
    <n v="0"/>
  </r>
  <r>
    <x v="0"/>
    <x v="0"/>
    <x v="0"/>
    <x v="2"/>
    <x v="28"/>
    <x v="0"/>
    <x v="27"/>
    <n v="0"/>
  </r>
  <r>
    <x v="0"/>
    <x v="0"/>
    <x v="0"/>
    <x v="2"/>
    <x v="28"/>
    <x v="0"/>
    <x v="28"/>
    <n v="0"/>
  </r>
  <r>
    <x v="0"/>
    <x v="0"/>
    <x v="0"/>
    <x v="2"/>
    <x v="28"/>
    <x v="0"/>
    <x v="29"/>
    <n v="0"/>
  </r>
  <r>
    <x v="0"/>
    <x v="0"/>
    <x v="0"/>
    <x v="2"/>
    <x v="28"/>
    <x v="0"/>
    <x v="30"/>
    <n v="0"/>
  </r>
  <r>
    <x v="0"/>
    <x v="0"/>
    <x v="0"/>
    <x v="2"/>
    <x v="28"/>
    <x v="0"/>
    <x v="31"/>
    <n v="0"/>
  </r>
  <r>
    <x v="0"/>
    <x v="0"/>
    <x v="0"/>
    <x v="2"/>
    <x v="28"/>
    <x v="0"/>
    <x v="32"/>
    <n v="0"/>
  </r>
  <r>
    <x v="0"/>
    <x v="0"/>
    <x v="0"/>
    <x v="2"/>
    <x v="28"/>
    <x v="0"/>
    <x v="33"/>
    <n v="0"/>
  </r>
  <r>
    <x v="0"/>
    <x v="0"/>
    <x v="0"/>
    <x v="2"/>
    <x v="28"/>
    <x v="0"/>
    <x v="34"/>
    <n v="0"/>
  </r>
  <r>
    <x v="0"/>
    <x v="0"/>
    <x v="0"/>
    <x v="2"/>
    <x v="28"/>
    <x v="0"/>
    <x v="35"/>
    <n v="0"/>
  </r>
  <r>
    <x v="0"/>
    <x v="0"/>
    <x v="0"/>
    <x v="2"/>
    <x v="28"/>
    <x v="0"/>
    <x v="36"/>
    <n v="0"/>
  </r>
  <r>
    <x v="0"/>
    <x v="0"/>
    <x v="0"/>
    <x v="2"/>
    <x v="28"/>
    <x v="0"/>
    <x v="37"/>
    <n v="0"/>
  </r>
  <r>
    <x v="0"/>
    <x v="0"/>
    <x v="0"/>
    <x v="2"/>
    <x v="28"/>
    <x v="0"/>
    <x v="38"/>
    <n v="0"/>
  </r>
  <r>
    <x v="0"/>
    <x v="0"/>
    <x v="0"/>
    <x v="2"/>
    <x v="28"/>
    <x v="0"/>
    <x v="39"/>
    <n v="0"/>
  </r>
  <r>
    <x v="0"/>
    <x v="0"/>
    <x v="0"/>
    <x v="2"/>
    <x v="28"/>
    <x v="0"/>
    <x v="40"/>
    <n v="0"/>
  </r>
  <r>
    <x v="0"/>
    <x v="0"/>
    <x v="0"/>
    <x v="2"/>
    <x v="28"/>
    <x v="0"/>
    <x v="41"/>
    <n v="0"/>
  </r>
  <r>
    <x v="0"/>
    <x v="0"/>
    <x v="0"/>
    <x v="2"/>
    <x v="28"/>
    <x v="0"/>
    <x v="42"/>
    <n v="0"/>
  </r>
  <r>
    <x v="0"/>
    <x v="0"/>
    <x v="0"/>
    <x v="2"/>
    <x v="28"/>
    <x v="0"/>
    <x v="43"/>
    <n v="0"/>
  </r>
  <r>
    <x v="0"/>
    <x v="0"/>
    <x v="0"/>
    <x v="2"/>
    <x v="28"/>
    <x v="0"/>
    <x v="44"/>
    <n v="0"/>
  </r>
  <r>
    <x v="0"/>
    <x v="0"/>
    <x v="0"/>
    <x v="2"/>
    <x v="28"/>
    <x v="0"/>
    <x v="45"/>
    <n v="0"/>
  </r>
  <r>
    <x v="0"/>
    <x v="0"/>
    <x v="0"/>
    <x v="2"/>
    <x v="28"/>
    <x v="0"/>
    <x v="46"/>
    <n v="0"/>
  </r>
  <r>
    <x v="0"/>
    <x v="0"/>
    <x v="0"/>
    <x v="2"/>
    <x v="28"/>
    <x v="0"/>
    <x v="47"/>
    <n v="0"/>
  </r>
  <r>
    <x v="0"/>
    <x v="0"/>
    <x v="0"/>
    <x v="2"/>
    <x v="28"/>
    <x v="0"/>
    <x v="48"/>
    <n v="0"/>
  </r>
  <r>
    <x v="0"/>
    <x v="0"/>
    <x v="0"/>
    <x v="2"/>
    <x v="28"/>
    <x v="0"/>
    <x v="49"/>
    <n v="0"/>
  </r>
  <r>
    <x v="0"/>
    <x v="0"/>
    <x v="0"/>
    <x v="2"/>
    <x v="28"/>
    <x v="0"/>
    <x v="50"/>
    <n v="0"/>
  </r>
  <r>
    <x v="0"/>
    <x v="0"/>
    <x v="0"/>
    <x v="2"/>
    <x v="28"/>
    <x v="0"/>
    <x v="51"/>
    <n v="0"/>
  </r>
  <r>
    <x v="0"/>
    <x v="0"/>
    <x v="0"/>
    <x v="2"/>
    <x v="28"/>
    <x v="0"/>
    <x v="52"/>
    <n v="0"/>
  </r>
  <r>
    <x v="0"/>
    <x v="0"/>
    <x v="0"/>
    <x v="2"/>
    <x v="28"/>
    <x v="0"/>
    <x v="53"/>
    <n v="0"/>
  </r>
  <r>
    <x v="0"/>
    <x v="0"/>
    <x v="0"/>
    <x v="2"/>
    <x v="28"/>
    <x v="0"/>
    <x v="54"/>
    <n v="0"/>
  </r>
  <r>
    <x v="0"/>
    <x v="0"/>
    <x v="0"/>
    <x v="2"/>
    <x v="28"/>
    <x v="0"/>
    <x v="55"/>
    <n v="0"/>
  </r>
  <r>
    <x v="0"/>
    <x v="0"/>
    <x v="0"/>
    <x v="2"/>
    <x v="28"/>
    <x v="0"/>
    <x v="56"/>
    <n v="0"/>
  </r>
  <r>
    <x v="0"/>
    <x v="0"/>
    <x v="0"/>
    <x v="2"/>
    <x v="28"/>
    <x v="0"/>
    <x v="57"/>
    <n v="0"/>
  </r>
  <r>
    <x v="0"/>
    <x v="0"/>
    <x v="0"/>
    <x v="2"/>
    <x v="28"/>
    <x v="0"/>
    <x v="58"/>
    <n v="0"/>
  </r>
  <r>
    <x v="0"/>
    <x v="0"/>
    <x v="0"/>
    <x v="2"/>
    <x v="28"/>
    <x v="0"/>
    <x v="59"/>
    <n v="0"/>
  </r>
  <r>
    <x v="0"/>
    <x v="0"/>
    <x v="0"/>
    <x v="2"/>
    <x v="28"/>
    <x v="0"/>
    <x v="60"/>
    <n v="0"/>
  </r>
  <r>
    <x v="0"/>
    <x v="0"/>
    <x v="0"/>
    <x v="2"/>
    <x v="29"/>
    <x v="0"/>
    <x v="0"/>
    <n v="0"/>
  </r>
  <r>
    <x v="0"/>
    <x v="0"/>
    <x v="0"/>
    <x v="2"/>
    <x v="29"/>
    <x v="0"/>
    <x v="1"/>
    <n v="0"/>
  </r>
  <r>
    <x v="0"/>
    <x v="0"/>
    <x v="0"/>
    <x v="2"/>
    <x v="29"/>
    <x v="0"/>
    <x v="2"/>
    <n v="0"/>
  </r>
  <r>
    <x v="0"/>
    <x v="0"/>
    <x v="0"/>
    <x v="2"/>
    <x v="29"/>
    <x v="0"/>
    <x v="3"/>
    <n v="0"/>
  </r>
  <r>
    <x v="0"/>
    <x v="0"/>
    <x v="0"/>
    <x v="2"/>
    <x v="29"/>
    <x v="0"/>
    <x v="4"/>
    <n v="0"/>
  </r>
  <r>
    <x v="0"/>
    <x v="0"/>
    <x v="0"/>
    <x v="2"/>
    <x v="29"/>
    <x v="0"/>
    <x v="5"/>
    <n v="0"/>
  </r>
  <r>
    <x v="0"/>
    <x v="0"/>
    <x v="0"/>
    <x v="2"/>
    <x v="29"/>
    <x v="0"/>
    <x v="6"/>
    <n v="0"/>
  </r>
  <r>
    <x v="0"/>
    <x v="0"/>
    <x v="0"/>
    <x v="2"/>
    <x v="29"/>
    <x v="0"/>
    <x v="7"/>
    <n v="0"/>
  </r>
  <r>
    <x v="0"/>
    <x v="0"/>
    <x v="0"/>
    <x v="2"/>
    <x v="29"/>
    <x v="0"/>
    <x v="8"/>
    <n v="0"/>
  </r>
  <r>
    <x v="0"/>
    <x v="0"/>
    <x v="0"/>
    <x v="2"/>
    <x v="29"/>
    <x v="0"/>
    <x v="9"/>
    <n v="0"/>
  </r>
  <r>
    <x v="0"/>
    <x v="0"/>
    <x v="0"/>
    <x v="2"/>
    <x v="29"/>
    <x v="0"/>
    <x v="10"/>
    <n v="0"/>
  </r>
  <r>
    <x v="0"/>
    <x v="0"/>
    <x v="0"/>
    <x v="2"/>
    <x v="29"/>
    <x v="0"/>
    <x v="11"/>
    <n v="310058.99582888116"/>
  </r>
  <r>
    <x v="0"/>
    <x v="0"/>
    <x v="0"/>
    <x v="2"/>
    <x v="29"/>
    <x v="0"/>
    <x v="12"/>
    <n v="308076.02750361065"/>
  </r>
  <r>
    <x v="0"/>
    <x v="0"/>
    <x v="0"/>
    <x v="2"/>
    <x v="29"/>
    <x v="0"/>
    <x v="13"/>
    <n v="310202.1806883596"/>
  </r>
  <r>
    <x v="0"/>
    <x v="0"/>
    <x v="0"/>
    <x v="2"/>
    <x v="29"/>
    <x v="0"/>
    <x v="14"/>
    <n v="312553.30610300438"/>
  </r>
  <r>
    <x v="0"/>
    <x v="0"/>
    <x v="0"/>
    <x v="2"/>
    <x v="29"/>
    <x v="0"/>
    <x v="15"/>
    <n v="314354.26736860297"/>
  </r>
  <r>
    <x v="0"/>
    <x v="0"/>
    <x v="0"/>
    <x v="2"/>
    <x v="29"/>
    <x v="0"/>
    <x v="16"/>
    <n v="316189.52741561062"/>
  </r>
  <r>
    <x v="0"/>
    <x v="0"/>
    <x v="0"/>
    <x v="2"/>
    <x v="29"/>
    <x v="0"/>
    <x v="17"/>
    <n v="318064.07477268763"/>
  </r>
  <r>
    <x v="0"/>
    <x v="0"/>
    <x v="0"/>
    <x v="2"/>
    <x v="29"/>
    <x v="0"/>
    <x v="18"/>
    <n v="320013.60426616005"/>
  </r>
  <r>
    <x v="0"/>
    <x v="0"/>
    <x v="0"/>
    <x v="2"/>
    <x v="29"/>
    <x v="0"/>
    <x v="19"/>
    <n v="322055.78884674783"/>
  </r>
  <r>
    <x v="0"/>
    <x v="0"/>
    <x v="0"/>
    <x v="2"/>
    <x v="29"/>
    <x v="0"/>
    <x v="20"/>
    <n v="324244.67523589137"/>
  </r>
  <r>
    <x v="0"/>
    <x v="0"/>
    <x v="0"/>
    <x v="2"/>
    <x v="29"/>
    <x v="0"/>
    <x v="21"/>
    <n v="326618.3676728768"/>
  </r>
  <r>
    <x v="0"/>
    <x v="0"/>
    <x v="0"/>
    <x v="2"/>
    <x v="29"/>
    <x v="0"/>
    <x v="22"/>
    <n v="329232.08660067519"/>
  </r>
  <r>
    <x v="0"/>
    <x v="0"/>
    <x v="0"/>
    <x v="2"/>
    <x v="29"/>
    <x v="0"/>
    <x v="23"/>
    <n v="332135.89350126631"/>
  </r>
  <r>
    <x v="0"/>
    <x v="0"/>
    <x v="0"/>
    <x v="2"/>
    <x v="29"/>
    <x v="0"/>
    <x v="24"/>
    <n v="335377.9748093505"/>
  </r>
  <r>
    <x v="0"/>
    <x v="0"/>
    <x v="0"/>
    <x v="2"/>
    <x v="29"/>
    <x v="0"/>
    <x v="25"/>
    <n v="338985.43407737004"/>
  </r>
  <r>
    <x v="0"/>
    <x v="0"/>
    <x v="0"/>
    <x v="2"/>
    <x v="29"/>
    <x v="0"/>
    <x v="26"/>
    <n v="343006.98522260482"/>
  </r>
  <r>
    <x v="0"/>
    <x v="0"/>
    <x v="0"/>
    <x v="2"/>
    <x v="29"/>
    <x v="0"/>
    <x v="27"/>
    <n v="347455.81588354008"/>
  </r>
  <r>
    <x v="0"/>
    <x v="0"/>
    <x v="0"/>
    <x v="2"/>
    <x v="29"/>
    <x v="0"/>
    <x v="28"/>
    <n v="352354.47027116839"/>
  </r>
  <r>
    <x v="0"/>
    <x v="0"/>
    <x v="0"/>
    <x v="2"/>
    <x v="29"/>
    <x v="0"/>
    <x v="29"/>
    <n v="357677.535128018"/>
  </r>
  <r>
    <x v="0"/>
    <x v="0"/>
    <x v="0"/>
    <x v="2"/>
    <x v="29"/>
    <x v="0"/>
    <x v="30"/>
    <n v="363417.51300105243"/>
  </r>
  <r>
    <x v="0"/>
    <x v="0"/>
    <x v="0"/>
    <x v="2"/>
    <x v="29"/>
    <x v="0"/>
    <x v="31"/>
    <n v="369607.06192330737"/>
  </r>
  <r>
    <x v="0"/>
    <x v="0"/>
    <x v="0"/>
    <x v="2"/>
    <x v="29"/>
    <x v="0"/>
    <x v="32"/>
    <n v="376162.493418128"/>
  </r>
  <r>
    <x v="0"/>
    <x v="0"/>
    <x v="0"/>
    <x v="2"/>
    <x v="29"/>
    <x v="0"/>
    <x v="33"/>
    <n v="383067.72207436641"/>
  </r>
  <r>
    <x v="0"/>
    <x v="0"/>
    <x v="0"/>
    <x v="2"/>
    <x v="29"/>
    <x v="0"/>
    <x v="34"/>
    <n v="390307.64274279156"/>
  </r>
  <r>
    <x v="0"/>
    <x v="0"/>
    <x v="0"/>
    <x v="2"/>
    <x v="29"/>
    <x v="0"/>
    <x v="35"/>
    <n v="397866.16282082605"/>
  </r>
  <r>
    <x v="0"/>
    <x v="0"/>
    <x v="0"/>
    <x v="2"/>
    <x v="29"/>
    <x v="0"/>
    <x v="36"/>
    <n v="405709.30196418584"/>
  </r>
  <r>
    <x v="0"/>
    <x v="0"/>
    <x v="0"/>
    <x v="2"/>
    <x v="29"/>
    <x v="0"/>
    <x v="37"/>
    <n v="413792.24947718316"/>
  </r>
  <r>
    <x v="0"/>
    <x v="0"/>
    <x v="0"/>
    <x v="2"/>
    <x v="29"/>
    <x v="0"/>
    <x v="38"/>
    <n v="422082.15973660129"/>
  </r>
  <r>
    <x v="0"/>
    <x v="0"/>
    <x v="0"/>
    <x v="2"/>
    <x v="29"/>
    <x v="0"/>
    <x v="39"/>
    <n v="430536.86288894713"/>
  </r>
  <r>
    <x v="0"/>
    <x v="0"/>
    <x v="0"/>
    <x v="2"/>
    <x v="29"/>
    <x v="0"/>
    <x v="40"/>
    <n v="439109.26503029803"/>
  </r>
  <r>
    <x v="0"/>
    <x v="0"/>
    <x v="0"/>
    <x v="2"/>
    <x v="29"/>
    <x v="0"/>
    <x v="41"/>
    <n v="447753.04828255839"/>
  </r>
  <r>
    <x v="0"/>
    <x v="0"/>
    <x v="0"/>
    <x v="2"/>
    <x v="29"/>
    <x v="0"/>
    <x v="42"/>
    <n v="456412.00504350656"/>
  </r>
  <r>
    <x v="0"/>
    <x v="0"/>
    <x v="0"/>
    <x v="2"/>
    <x v="29"/>
    <x v="0"/>
    <x v="43"/>
    <n v="465031.56324304"/>
  </r>
  <r>
    <x v="0"/>
    <x v="0"/>
    <x v="0"/>
    <x v="2"/>
    <x v="29"/>
    <x v="0"/>
    <x v="44"/>
    <n v="473553.61540166213"/>
  </r>
  <r>
    <x v="0"/>
    <x v="0"/>
    <x v="0"/>
    <x v="2"/>
    <x v="29"/>
    <x v="0"/>
    <x v="45"/>
    <n v="481925.56343034975"/>
  </r>
  <r>
    <x v="0"/>
    <x v="0"/>
    <x v="0"/>
    <x v="2"/>
    <x v="29"/>
    <x v="0"/>
    <x v="46"/>
    <n v="490096.7661860137"/>
  </r>
  <r>
    <x v="0"/>
    <x v="0"/>
    <x v="0"/>
    <x v="2"/>
    <x v="29"/>
    <x v="0"/>
    <x v="47"/>
    <n v="498007.81876157701"/>
  </r>
  <r>
    <x v="0"/>
    <x v="0"/>
    <x v="0"/>
    <x v="2"/>
    <x v="29"/>
    <x v="0"/>
    <x v="48"/>
    <n v="505616.42345272237"/>
  </r>
  <r>
    <x v="0"/>
    <x v="0"/>
    <x v="0"/>
    <x v="2"/>
    <x v="29"/>
    <x v="0"/>
    <x v="49"/>
    <n v="512873.76467037713"/>
  </r>
  <r>
    <x v="0"/>
    <x v="0"/>
    <x v="0"/>
    <x v="2"/>
    <x v="29"/>
    <x v="0"/>
    <x v="50"/>
    <n v="519740.81612906541"/>
  </r>
  <r>
    <x v="0"/>
    <x v="0"/>
    <x v="0"/>
    <x v="2"/>
    <x v="29"/>
    <x v="0"/>
    <x v="51"/>
    <n v="526185.35907553427"/>
  </r>
  <r>
    <x v="0"/>
    <x v="0"/>
    <x v="0"/>
    <x v="2"/>
    <x v="29"/>
    <x v="0"/>
    <x v="52"/>
    <n v="532176.41456188052"/>
  </r>
  <r>
    <x v="0"/>
    <x v="0"/>
    <x v="0"/>
    <x v="2"/>
    <x v="29"/>
    <x v="0"/>
    <x v="53"/>
    <n v="537687.6910423988"/>
  </r>
  <r>
    <x v="0"/>
    <x v="0"/>
    <x v="0"/>
    <x v="2"/>
    <x v="29"/>
    <x v="0"/>
    <x v="54"/>
    <n v="542704.10703826533"/>
  </r>
  <r>
    <x v="0"/>
    <x v="0"/>
    <x v="0"/>
    <x v="2"/>
    <x v="29"/>
    <x v="0"/>
    <x v="55"/>
    <n v="547206.89673977881"/>
  </r>
  <r>
    <x v="0"/>
    <x v="0"/>
    <x v="0"/>
    <x v="2"/>
    <x v="29"/>
    <x v="0"/>
    <x v="56"/>
    <n v="551191.46238509542"/>
  </r>
  <r>
    <x v="0"/>
    <x v="0"/>
    <x v="0"/>
    <x v="2"/>
    <x v="29"/>
    <x v="0"/>
    <x v="57"/>
    <n v="554652.86682087521"/>
  </r>
  <r>
    <x v="0"/>
    <x v="0"/>
    <x v="0"/>
    <x v="2"/>
    <x v="29"/>
    <x v="0"/>
    <x v="58"/>
    <n v="557587.47601259931"/>
  </r>
  <r>
    <x v="0"/>
    <x v="0"/>
    <x v="0"/>
    <x v="2"/>
    <x v="29"/>
    <x v="0"/>
    <x v="59"/>
    <n v="560000.23507118574"/>
  </r>
  <r>
    <x v="0"/>
    <x v="0"/>
    <x v="0"/>
    <x v="2"/>
    <x v="29"/>
    <x v="0"/>
    <x v="60"/>
    <n v="562059.78809186583"/>
  </r>
  <r>
    <x v="0"/>
    <x v="0"/>
    <x v="0"/>
    <x v="2"/>
    <x v="30"/>
    <x v="0"/>
    <x v="0"/>
    <n v="0"/>
  </r>
  <r>
    <x v="0"/>
    <x v="0"/>
    <x v="0"/>
    <x v="2"/>
    <x v="30"/>
    <x v="0"/>
    <x v="1"/>
    <n v="0"/>
  </r>
  <r>
    <x v="0"/>
    <x v="0"/>
    <x v="0"/>
    <x v="2"/>
    <x v="30"/>
    <x v="0"/>
    <x v="2"/>
    <n v="0"/>
  </r>
  <r>
    <x v="0"/>
    <x v="0"/>
    <x v="0"/>
    <x v="2"/>
    <x v="30"/>
    <x v="0"/>
    <x v="3"/>
    <n v="0"/>
  </r>
  <r>
    <x v="0"/>
    <x v="0"/>
    <x v="0"/>
    <x v="2"/>
    <x v="30"/>
    <x v="0"/>
    <x v="4"/>
    <n v="0"/>
  </r>
  <r>
    <x v="0"/>
    <x v="0"/>
    <x v="0"/>
    <x v="2"/>
    <x v="30"/>
    <x v="0"/>
    <x v="5"/>
    <n v="0"/>
  </r>
  <r>
    <x v="0"/>
    <x v="0"/>
    <x v="0"/>
    <x v="2"/>
    <x v="30"/>
    <x v="0"/>
    <x v="6"/>
    <n v="0"/>
  </r>
  <r>
    <x v="0"/>
    <x v="0"/>
    <x v="0"/>
    <x v="2"/>
    <x v="30"/>
    <x v="0"/>
    <x v="7"/>
    <n v="0"/>
  </r>
  <r>
    <x v="0"/>
    <x v="0"/>
    <x v="0"/>
    <x v="2"/>
    <x v="30"/>
    <x v="0"/>
    <x v="8"/>
    <n v="0"/>
  </r>
  <r>
    <x v="0"/>
    <x v="0"/>
    <x v="0"/>
    <x v="2"/>
    <x v="30"/>
    <x v="0"/>
    <x v="9"/>
    <n v="0"/>
  </r>
  <r>
    <x v="0"/>
    <x v="0"/>
    <x v="0"/>
    <x v="2"/>
    <x v="30"/>
    <x v="0"/>
    <x v="10"/>
    <n v="0"/>
  </r>
  <r>
    <x v="0"/>
    <x v="0"/>
    <x v="0"/>
    <x v="2"/>
    <x v="30"/>
    <x v="0"/>
    <x v="11"/>
    <n v="914632.14689449"/>
  </r>
  <r>
    <x v="0"/>
    <x v="0"/>
    <x v="0"/>
    <x v="2"/>
    <x v="30"/>
    <x v="0"/>
    <x v="12"/>
    <n v="933641.7369193089"/>
  </r>
  <r>
    <x v="0"/>
    <x v="0"/>
    <x v="0"/>
    <x v="2"/>
    <x v="30"/>
    <x v="0"/>
    <x v="13"/>
    <n v="952427.8462702824"/>
  </r>
  <r>
    <x v="0"/>
    <x v="0"/>
    <x v="0"/>
    <x v="2"/>
    <x v="30"/>
    <x v="0"/>
    <x v="14"/>
    <n v="968692.13544660422"/>
  </r>
  <r>
    <x v="0"/>
    <x v="0"/>
    <x v="0"/>
    <x v="2"/>
    <x v="30"/>
    <x v="0"/>
    <x v="15"/>
    <n v="1014753.0867439152"/>
  </r>
  <r>
    <x v="0"/>
    <x v="0"/>
    <x v="0"/>
    <x v="2"/>
    <x v="30"/>
    <x v="0"/>
    <x v="16"/>
    <n v="1061497.1431476718"/>
  </r>
  <r>
    <x v="0"/>
    <x v="0"/>
    <x v="0"/>
    <x v="2"/>
    <x v="30"/>
    <x v="0"/>
    <x v="17"/>
    <n v="1108860.1648763265"/>
  </r>
  <r>
    <x v="0"/>
    <x v="0"/>
    <x v="0"/>
    <x v="2"/>
    <x v="30"/>
    <x v="0"/>
    <x v="18"/>
    <n v="1156760.8893025215"/>
  </r>
  <r>
    <x v="0"/>
    <x v="0"/>
    <x v="0"/>
    <x v="2"/>
    <x v="30"/>
    <x v="0"/>
    <x v="19"/>
    <n v="1205133.3991388541"/>
  </r>
  <r>
    <x v="0"/>
    <x v="0"/>
    <x v="0"/>
    <x v="2"/>
    <x v="30"/>
    <x v="0"/>
    <x v="20"/>
    <n v="1253880.7843719819"/>
  </r>
  <r>
    <x v="0"/>
    <x v="0"/>
    <x v="0"/>
    <x v="2"/>
    <x v="30"/>
    <x v="0"/>
    <x v="21"/>
    <n v="1302917.5109068125"/>
  </r>
  <r>
    <x v="0"/>
    <x v="0"/>
    <x v="0"/>
    <x v="2"/>
    <x v="30"/>
    <x v="0"/>
    <x v="22"/>
    <n v="1352166.7099608711"/>
  </r>
  <r>
    <x v="0"/>
    <x v="0"/>
    <x v="0"/>
    <x v="2"/>
    <x v="30"/>
    <x v="0"/>
    <x v="23"/>
    <n v="1401559.1089139215"/>
  </r>
  <r>
    <x v="0"/>
    <x v="0"/>
    <x v="0"/>
    <x v="2"/>
    <x v="30"/>
    <x v="0"/>
    <x v="24"/>
    <n v="1451003.7235317312"/>
  </r>
  <r>
    <x v="0"/>
    <x v="0"/>
    <x v="0"/>
    <x v="2"/>
    <x v="30"/>
    <x v="0"/>
    <x v="25"/>
    <n v="1500415.3203057379"/>
  </r>
  <r>
    <x v="0"/>
    <x v="0"/>
    <x v="0"/>
    <x v="2"/>
    <x v="30"/>
    <x v="0"/>
    <x v="26"/>
    <n v="1549705.9629293415"/>
  </r>
  <r>
    <x v="0"/>
    <x v="0"/>
    <x v="0"/>
    <x v="2"/>
    <x v="30"/>
    <x v="0"/>
    <x v="27"/>
    <n v="1598804.0085139866"/>
  </r>
  <r>
    <x v="0"/>
    <x v="0"/>
    <x v="0"/>
    <x v="2"/>
    <x v="30"/>
    <x v="0"/>
    <x v="28"/>
    <n v="1647641.7000879366"/>
  </r>
  <r>
    <x v="0"/>
    <x v="0"/>
    <x v="0"/>
    <x v="2"/>
    <x v="30"/>
    <x v="0"/>
    <x v="29"/>
    <n v="1696181.0346502971"/>
  </r>
  <r>
    <x v="0"/>
    <x v="0"/>
    <x v="0"/>
    <x v="2"/>
    <x v="30"/>
    <x v="0"/>
    <x v="30"/>
    <n v="1744363.6592909258"/>
  </r>
  <r>
    <x v="0"/>
    <x v="0"/>
    <x v="0"/>
    <x v="2"/>
    <x v="30"/>
    <x v="0"/>
    <x v="31"/>
    <n v="1792198.5876631853"/>
  </r>
  <r>
    <x v="0"/>
    <x v="0"/>
    <x v="0"/>
    <x v="2"/>
    <x v="30"/>
    <x v="0"/>
    <x v="32"/>
    <n v="1839647.7057093836"/>
  </r>
  <r>
    <x v="0"/>
    <x v="0"/>
    <x v="0"/>
    <x v="2"/>
    <x v="30"/>
    <x v="0"/>
    <x v="33"/>
    <n v="1886680.6221844887"/>
  </r>
  <r>
    <x v="0"/>
    <x v="0"/>
    <x v="0"/>
    <x v="2"/>
    <x v="30"/>
    <x v="0"/>
    <x v="34"/>
    <n v="1933264.4989394795"/>
  </r>
  <r>
    <x v="0"/>
    <x v="0"/>
    <x v="0"/>
    <x v="2"/>
    <x v="30"/>
    <x v="0"/>
    <x v="35"/>
    <n v="1979364.4766563904"/>
  </r>
  <r>
    <x v="0"/>
    <x v="0"/>
    <x v="0"/>
    <x v="2"/>
    <x v="30"/>
    <x v="0"/>
    <x v="36"/>
    <n v="2024931.488264478"/>
  </r>
  <r>
    <x v="0"/>
    <x v="0"/>
    <x v="0"/>
    <x v="2"/>
    <x v="30"/>
    <x v="0"/>
    <x v="37"/>
    <n v="2069898.2063824036"/>
  </r>
  <r>
    <x v="0"/>
    <x v="0"/>
    <x v="0"/>
    <x v="2"/>
    <x v="30"/>
    <x v="0"/>
    <x v="38"/>
    <n v="2114174.3603208554"/>
  </r>
  <r>
    <x v="0"/>
    <x v="0"/>
    <x v="0"/>
    <x v="2"/>
    <x v="30"/>
    <x v="0"/>
    <x v="39"/>
    <n v="2157663.6400478128"/>
  </r>
  <r>
    <x v="0"/>
    <x v="0"/>
    <x v="0"/>
    <x v="2"/>
    <x v="30"/>
    <x v="0"/>
    <x v="40"/>
    <n v="2200232.8854513778"/>
  </r>
  <r>
    <x v="0"/>
    <x v="0"/>
    <x v="0"/>
    <x v="2"/>
    <x v="30"/>
    <x v="0"/>
    <x v="41"/>
    <n v="2241751.6326796398"/>
  </r>
  <r>
    <x v="0"/>
    <x v="0"/>
    <x v="0"/>
    <x v="2"/>
    <x v="30"/>
    <x v="0"/>
    <x v="42"/>
    <n v="2282071.553651982"/>
  </r>
  <r>
    <x v="0"/>
    <x v="0"/>
    <x v="0"/>
    <x v="2"/>
    <x v="30"/>
    <x v="0"/>
    <x v="43"/>
    <n v="2321054.3935880801"/>
  </r>
  <r>
    <x v="0"/>
    <x v="0"/>
    <x v="0"/>
    <x v="2"/>
    <x v="30"/>
    <x v="0"/>
    <x v="44"/>
    <n v="2358550.8831504607"/>
  </r>
  <r>
    <x v="0"/>
    <x v="0"/>
    <x v="0"/>
    <x v="2"/>
    <x v="30"/>
    <x v="0"/>
    <x v="45"/>
    <n v="2394425.6160818515"/>
  </r>
  <r>
    <x v="0"/>
    <x v="0"/>
    <x v="0"/>
    <x v="2"/>
    <x v="30"/>
    <x v="0"/>
    <x v="46"/>
    <n v="2428550.3507761224"/>
  </r>
  <r>
    <x v="0"/>
    <x v="0"/>
    <x v="0"/>
    <x v="2"/>
    <x v="30"/>
    <x v="0"/>
    <x v="47"/>
    <n v="2460806.0199494413"/>
  </r>
  <r>
    <x v="0"/>
    <x v="0"/>
    <x v="0"/>
    <x v="2"/>
    <x v="30"/>
    <x v="0"/>
    <x v="48"/>
    <n v="2491129.80097776"/>
  </r>
  <r>
    <x v="0"/>
    <x v="0"/>
    <x v="0"/>
    <x v="2"/>
    <x v="30"/>
    <x v="0"/>
    <x v="49"/>
    <n v="2519516.3900692738"/>
  </r>
  <r>
    <x v="0"/>
    <x v="0"/>
    <x v="0"/>
    <x v="2"/>
    <x v="30"/>
    <x v="0"/>
    <x v="50"/>
    <n v="2546007.6441975906"/>
  </r>
  <r>
    <x v="0"/>
    <x v="0"/>
    <x v="0"/>
    <x v="2"/>
    <x v="30"/>
    <x v="0"/>
    <x v="51"/>
    <n v="2570656.6452551843"/>
  </r>
  <r>
    <x v="0"/>
    <x v="0"/>
    <x v="0"/>
    <x v="2"/>
    <x v="30"/>
    <x v="0"/>
    <x v="52"/>
    <n v="2593496.1672354368"/>
  </r>
  <r>
    <x v="0"/>
    <x v="0"/>
    <x v="0"/>
    <x v="2"/>
    <x v="30"/>
    <x v="0"/>
    <x v="53"/>
    <n v="2614554.4600908104"/>
  </r>
  <r>
    <x v="0"/>
    <x v="0"/>
    <x v="0"/>
    <x v="2"/>
    <x v="30"/>
    <x v="0"/>
    <x v="54"/>
    <n v="2633844.3627413288"/>
  </r>
  <r>
    <x v="0"/>
    <x v="0"/>
    <x v="0"/>
    <x v="2"/>
    <x v="30"/>
    <x v="0"/>
    <x v="55"/>
    <n v="2651381.6238061888"/>
  </r>
  <r>
    <x v="0"/>
    <x v="0"/>
    <x v="0"/>
    <x v="2"/>
    <x v="30"/>
    <x v="0"/>
    <x v="56"/>
    <n v="2667178.0563833904"/>
  </r>
  <r>
    <x v="0"/>
    <x v="0"/>
    <x v="0"/>
    <x v="2"/>
    <x v="30"/>
    <x v="0"/>
    <x v="57"/>
    <n v="2681221.4385071499"/>
  </r>
  <r>
    <x v="0"/>
    <x v="0"/>
    <x v="0"/>
    <x v="2"/>
    <x v="30"/>
    <x v="0"/>
    <x v="58"/>
    <n v="2693501.1050123414"/>
  </r>
  <r>
    <x v="0"/>
    <x v="0"/>
    <x v="0"/>
    <x v="2"/>
    <x v="30"/>
    <x v="0"/>
    <x v="59"/>
    <n v="2704000.4893812798"/>
  </r>
  <r>
    <x v="0"/>
    <x v="0"/>
    <x v="0"/>
    <x v="2"/>
    <x v="30"/>
    <x v="0"/>
    <x v="60"/>
    <n v="2714761.3074935405"/>
  </r>
  <r>
    <x v="0"/>
    <x v="0"/>
    <x v="0"/>
    <x v="2"/>
    <x v="31"/>
    <x v="0"/>
    <x v="0"/>
    <n v="0"/>
  </r>
  <r>
    <x v="0"/>
    <x v="0"/>
    <x v="0"/>
    <x v="2"/>
    <x v="31"/>
    <x v="0"/>
    <x v="1"/>
    <n v="0"/>
  </r>
  <r>
    <x v="0"/>
    <x v="0"/>
    <x v="0"/>
    <x v="2"/>
    <x v="31"/>
    <x v="0"/>
    <x v="2"/>
    <n v="0"/>
  </r>
  <r>
    <x v="0"/>
    <x v="0"/>
    <x v="0"/>
    <x v="2"/>
    <x v="31"/>
    <x v="0"/>
    <x v="3"/>
    <n v="0"/>
  </r>
  <r>
    <x v="0"/>
    <x v="0"/>
    <x v="0"/>
    <x v="2"/>
    <x v="31"/>
    <x v="0"/>
    <x v="4"/>
    <n v="0"/>
  </r>
  <r>
    <x v="0"/>
    <x v="0"/>
    <x v="0"/>
    <x v="2"/>
    <x v="31"/>
    <x v="0"/>
    <x v="5"/>
    <n v="0"/>
  </r>
  <r>
    <x v="0"/>
    <x v="0"/>
    <x v="0"/>
    <x v="2"/>
    <x v="31"/>
    <x v="0"/>
    <x v="6"/>
    <n v="0"/>
  </r>
  <r>
    <x v="0"/>
    <x v="0"/>
    <x v="0"/>
    <x v="2"/>
    <x v="31"/>
    <x v="0"/>
    <x v="7"/>
    <n v="0"/>
  </r>
  <r>
    <x v="0"/>
    <x v="0"/>
    <x v="0"/>
    <x v="2"/>
    <x v="31"/>
    <x v="0"/>
    <x v="8"/>
    <n v="0"/>
  </r>
  <r>
    <x v="0"/>
    <x v="0"/>
    <x v="0"/>
    <x v="2"/>
    <x v="31"/>
    <x v="0"/>
    <x v="9"/>
    <n v="0"/>
  </r>
  <r>
    <x v="0"/>
    <x v="0"/>
    <x v="0"/>
    <x v="2"/>
    <x v="31"/>
    <x v="0"/>
    <x v="10"/>
    <n v="0"/>
  </r>
  <r>
    <x v="0"/>
    <x v="0"/>
    <x v="0"/>
    <x v="2"/>
    <x v="31"/>
    <x v="0"/>
    <x v="11"/>
    <n v="970836.99999999977"/>
  </r>
  <r>
    <x v="0"/>
    <x v="0"/>
    <x v="0"/>
    <x v="2"/>
    <x v="31"/>
    <x v="0"/>
    <x v="12"/>
    <n v="976343.00000000047"/>
  </r>
  <r>
    <x v="0"/>
    <x v="0"/>
    <x v="0"/>
    <x v="2"/>
    <x v="31"/>
    <x v="0"/>
    <x v="13"/>
    <n v="1011122.9999999998"/>
  </r>
  <r>
    <x v="0"/>
    <x v="0"/>
    <x v="0"/>
    <x v="2"/>
    <x v="31"/>
    <x v="0"/>
    <x v="14"/>
    <n v="1002228.095375846"/>
  </r>
  <r>
    <x v="0"/>
    <x v="0"/>
    <x v="0"/>
    <x v="2"/>
    <x v="31"/>
    <x v="0"/>
    <x v="15"/>
    <n v="1010334.7483383678"/>
  </r>
  <r>
    <x v="0"/>
    <x v="0"/>
    <x v="0"/>
    <x v="2"/>
    <x v="31"/>
    <x v="0"/>
    <x v="16"/>
    <n v="1023868.9563766178"/>
  </r>
  <r>
    <x v="0"/>
    <x v="0"/>
    <x v="0"/>
    <x v="2"/>
    <x v="31"/>
    <x v="0"/>
    <x v="17"/>
    <n v="1036935.3932615864"/>
  </r>
  <r>
    <x v="0"/>
    <x v="0"/>
    <x v="0"/>
    <x v="2"/>
    <x v="31"/>
    <x v="0"/>
    <x v="18"/>
    <n v="1049504.0976078329"/>
  </r>
  <r>
    <x v="0"/>
    <x v="0"/>
    <x v="0"/>
    <x v="2"/>
    <x v="31"/>
    <x v="0"/>
    <x v="19"/>
    <n v="1061580.7271240952"/>
  </r>
  <r>
    <x v="0"/>
    <x v="0"/>
    <x v="0"/>
    <x v="2"/>
    <x v="31"/>
    <x v="0"/>
    <x v="20"/>
    <n v="1073175.5585190058"/>
  </r>
  <r>
    <x v="0"/>
    <x v="0"/>
    <x v="0"/>
    <x v="2"/>
    <x v="31"/>
    <x v="0"/>
    <x v="21"/>
    <n v="1084197.293553005"/>
  </r>
  <r>
    <x v="0"/>
    <x v="0"/>
    <x v="0"/>
    <x v="2"/>
    <x v="31"/>
    <x v="0"/>
    <x v="22"/>
    <n v="1094600.872845476"/>
  </r>
  <r>
    <x v="0"/>
    <x v="0"/>
    <x v="0"/>
    <x v="2"/>
    <x v="31"/>
    <x v="0"/>
    <x v="23"/>
    <n v="1104360.0201281628"/>
  </r>
  <r>
    <x v="0"/>
    <x v="0"/>
    <x v="0"/>
    <x v="2"/>
    <x v="31"/>
    <x v="0"/>
    <x v="24"/>
    <n v="1113457.0376193598"/>
  </r>
  <r>
    <x v="0"/>
    <x v="0"/>
    <x v="0"/>
    <x v="2"/>
    <x v="31"/>
    <x v="0"/>
    <x v="25"/>
    <n v="1121866.335337301"/>
  </r>
  <r>
    <x v="0"/>
    <x v="0"/>
    <x v="0"/>
    <x v="2"/>
    <x v="31"/>
    <x v="0"/>
    <x v="26"/>
    <n v="1129578.0825128965"/>
  </r>
  <r>
    <x v="0"/>
    <x v="0"/>
    <x v="0"/>
    <x v="2"/>
    <x v="31"/>
    <x v="0"/>
    <x v="27"/>
    <n v="1136557.3679363031"/>
  </r>
  <r>
    <x v="0"/>
    <x v="0"/>
    <x v="0"/>
    <x v="2"/>
    <x v="31"/>
    <x v="0"/>
    <x v="28"/>
    <n v="1142843.8245214741"/>
  </r>
  <r>
    <x v="0"/>
    <x v="0"/>
    <x v="0"/>
    <x v="2"/>
    <x v="31"/>
    <x v="0"/>
    <x v="29"/>
    <n v="1148484.698217713"/>
  </r>
  <r>
    <x v="0"/>
    <x v="0"/>
    <x v="0"/>
    <x v="2"/>
    <x v="31"/>
    <x v="0"/>
    <x v="30"/>
    <n v="1153484.6620760965"/>
  </r>
  <r>
    <x v="0"/>
    <x v="0"/>
    <x v="0"/>
    <x v="2"/>
    <x v="31"/>
    <x v="0"/>
    <x v="31"/>
    <n v="1157821.6272122639"/>
  </r>
  <r>
    <x v="0"/>
    <x v="0"/>
    <x v="0"/>
    <x v="2"/>
    <x v="31"/>
    <x v="0"/>
    <x v="32"/>
    <n v="1161517.7143133627"/>
  </r>
  <r>
    <x v="0"/>
    <x v="0"/>
    <x v="0"/>
    <x v="2"/>
    <x v="31"/>
    <x v="0"/>
    <x v="33"/>
    <n v="1164539.578523593"/>
  </r>
  <r>
    <x v="0"/>
    <x v="0"/>
    <x v="0"/>
    <x v="2"/>
    <x v="31"/>
    <x v="0"/>
    <x v="34"/>
    <n v="1166868.1005671078"/>
  </r>
  <r>
    <x v="0"/>
    <x v="0"/>
    <x v="0"/>
    <x v="2"/>
    <x v="31"/>
    <x v="0"/>
    <x v="35"/>
    <n v="1168507.5245972404"/>
  </r>
  <r>
    <x v="0"/>
    <x v="0"/>
    <x v="0"/>
    <x v="2"/>
    <x v="31"/>
    <x v="0"/>
    <x v="36"/>
    <n v="1169455.8031837831"/>
  </r>
  <r>
    <x v="0"/>
    <x v="0"/>
    <x v="0"/>
    <x v="2"/>
    <x v="31"/>
    <x v="0"/>
    <x v="37"/>
    <n v="1169715.2963409175"/>
  </r>
  <r>
    <x v="0"/>
    <x v="0"/>
    <x v="0"/>
    <x v="2"/>
    <x v="31"/>
    <x v="0"/>
    <x v="38"/>
    <n v="1169222.8557815189"/>
  </r>
  <r>
    <x v="0"/>
    <x v="0"/>
    <x v="0"/>
    <x v="2"/>
    <x v="31"/>
    <x v="0"/>
    <x v="39"/>
    <n v="1167916.5090822864"/>
  </r>
  <r>
    <x v="0"/>
    <x v="0"/>
    <x v="0"/>
    <x v="2"/>
    <x v="31"/>
    <x v="0"/>
    <x v="40"/>
    <n v="1165791.7612180761"/>
  </r>
  <r>
    <x v="0"/>
    <x v="0"/>
    <x v="0"/>
    <x v="2"/>
    <x v="31"/>
    <x v="0"/>
    <x v="41"/>
    <n v="1162844.9714169218"/>
  </r>
  <r>
    <x v="0"/>
    <x v="0"/>
    <x v="0"/>
    <x v="2"/>
    <x v="31"/>
    <x v="0"/>
    <x v="42"/>
    <n v="1159130.4464558698"/>
  </r>
  <r>
    <x v="0"/>
    <x v="0"/>
    <x v="0"/>
    <x v="2"/>
    <x v="31"/>
    <x v="0"/>
    <x v="43"/>
    <n v="1154657.4415178681"/>
  </r>
  <r>
    <x v="0"/>
    <x v="0"/>
    <x v="0"/>
    <x v="2"/>
    <x v="31"/>
    <x v="0"/>
    <x v="44"/>
    <n v="1149445.7703783966"/>
  </r>
  <r>
    <x v="0"/>
    <x v="0"/>
    <x v="0"/>
    <x v="2"/>
    <x v="31"/>
    <x v="0"/>
    <x v="45"/>
    <n v="1143552.0518422897"/>
  </r>
  <r>
    <x v="0"/>
    <x v="0"/>
    <x v="0"/>
    <x v="2"/>
    <x v="31"/>
    <x v="0"/>
    <x v="46"/>
    <n v="1137008.9247030036"/>
  </r>
  <r>
    <x v="0"/>
    <x v="0"/>
    <x v="0"/>
    <x v="2"/>
    <x v="31"/>
    <x v="0"/>
    <x v="47"/>
    <n v="1129876.9485206082"/>
  </r>
  <r>
    <x v="0"/>
    <x v="0"/>
    <x v="0"/>
    <x v="2"/>
    <x v="31"/>
    <x v="0"/>
    <x v="48"/>
    <n v="1122341.9160592675"/>
  </r>
  <r>
    <x v="0"/>
    <x v="0"/>
    <x v="0"/>
    <x v="2"/>
    <x v="31"/>
    <x v="0"/>
    <x v="49"/>
    <n v="1114589.3144594911"/>
  </r>
  <r>
    <x v="0"/>
    <x v="0"/>
    <x v="0"/>
    <x v="2"/>
    <x v="31"/>
    <x v="0"/>
    <x v="50"/>
    <n v="1106738.8624171361"/>
  </r>
  <r>
    <x v="0"/>
    <x v="0"/>
    <x v="0"/>
    <x v="2"/>
    <x v="31"/>
    <x v="0"/>
    <x v="51"/>
    <n v="1098843.40923549"/>
  </r>
  <r>
    <x v="0"/>
    <x v="0"/>
    <x v="0"/>
    <x v="2"/>
    <x v="31"/>
    <x v="0"/>
    <x v="52"/>
    <n v="1090880.8729581716"/>
  </r>
  <r>
    <x v="0"/>
    <x v="0"/>
    <x v="0"/>
    <x v="2"/>
    <x v="31"/>
    <x v="0"/>
    <x v="53"/>
    <n v="1082824.2438168135"/>
  </r>
  <r>
    <x v="0"/>
    <x v="0"/>
    <x v="0"/>
    <x v="2"/>
    <x v="31"/>
    <x v="0"/>
    <x v="54"/>
    <n v="1074600.3258346254"/>
  </r>
  <r>
    <x v="0"/>
    <x v="0"/>
    <x v="0"/>
    <x v="2"/>
    <x v="31"/>
    <x v="0"/>
    <x v="55"/>
    <n v="1066156.254174432"/>
  </r>
  <r>
    <x v="0"/>
    <x v="0"/>
    <x v="0"/>
    <x v="2"/>
    <x v="31"/>
    <x v="0"/>
    <x v="56"/>
    <n v="1057499.5443030111"/>
  </r>
  <r>
    <x v="0"/>
    <x v="0"/>
    <x v="0"/>
    <x v="2"/>
    <x v="31"/>
    <x v="0"/>
    <x v="57"/>
    <n v="1048639.1993298831"/>
  </r>
  <r>
    <x v="0"/>
    <x v="0"/>
    <x v="0"/>
    <x v="2"/>
    <x v="31"/>
    <x v="0"/>
    <x v="58"/>
    <n v="1039536.2039390946"/>
  </r>
  <r>
    <x v="0"/>
    <x v="0"/>
    <x v="0"/>
    <x v="2"/>
    <x v="31"/>
    <x v="0"/>
    <x v="59"/>
    <n v="1030230.3129180713"/>
  </r>
  <r>
    <x v="0"/>
    <x v="0"/>
    <x v="0"/>
    <x v="2"/>
    <x v="31"/>
    <x v="0"/>
    <x v="60"/>
    <n v="1020687.5580125853"/>
  </r>
  <r>
    <x v="0"/>
    <x v="0"/>
    <x v="0"/>
    <x v="2"/>
    <x v="32"/>
    <x v="0"/>
    <x v="0"/>
    <n v="0"/>
  </r>
  <r>
    <x v="0"/>
    <x v="0"/>
    <x v="0"/>
    <x v="2"/>
    <x v="32"/>
    <x v="0"/>
    <x v="1"/>
    <n v="0"/>
  </r>
  <r>
    <x v="0"/>
    <x v="0"/>
    <x v="0"/>
    <x v="2"/>
    <x v="32"/>
    <x v="0"/>
    <x v="2"/>
    <n v="0"/>
  </r>
  <r>
    <x v="0"/>
    <x v="0"/>
    <x v="0"/>
    <x v="2"/>
    <x v="32"/>
    <x v="0"/>
    <x v="3"/>
    <n v="0"/>
  </r>
  <r>
    <x v="0"/>
    <x v="0"/>
    <x v="0"/>
    <x v="2"/>
    <x v="32"/>
    <x v="0"/>
    <x v="4"/>
    <n v="0"/>
  </r>
  <r>
    <x v="0"/>
    <x v="0"/>
    <x v="0"/>
    <x v="2"/>
    <x v="32"/>
    <x v="0"/>
    <x v="5"/>
    <n v="0"/>
  </r>
  <r>
    <x v="0"/>
    <x v="0"/>
    <x v="0"/>
    <x v="2"/>
    <x v="32"/>
    <x v="0"/>
    <x v="6"/>
    <n v="0"/>
  </r>
  <r>
    <x v="0"/>
    <x v="0"/>
    <x v="0"/>
    <x v="2"/>
    <x v="32"/>
    <x v="0"/>
    <x v="7"/>
    <n v="0"/>
  </r>
  <r>
    <x v="0"/>
    <x v="0"/>
    <x v="0"/>
    <x v="2"/>
    <x v="32"/>
    <x v="0"/>
    <x v="8"/>
    <n v="0"/>
  </r>
  <r>
    <x v="0"/>
    <x v="0"/>
    <x v="0"/>
    <x v="2"/>
    <x v="32"/>
    <x v="0"/>
    <x v="9"/>
    <n v="0"/>
  </r>
  <r>
    <x v="0"/>
    <x v="0"/>
    <x v="0"/>
    <x v="2"/>
    <x v="32"/>
    <x v="0"/>
    <x v="10"/>
    <n v="0"/>
  </r>
  <r>
    <x v="0"/>
    <x v="0"/>
    <x v="0"/>
    <x v="2"/>
    <x v="32"/>
    <x v="0"/>
    <x v="11"/>
    <n v="77422.585509153403"/>
  </r>
  <r>
    <x v="0"/>
    <x v="0"/>
    <x v="0"/>
    <x v="2"/>
    <x v="32"/>
    <x v="0"/>
    <x v="12"/>
    <n v="79016.315459799967"/>
  </r>
  <r>
    <x v="0"/>
    <x v="0"/>
    <x v="0"/>
    <x v="2"/>
    <x v="32"/>
    <x v="0"/>
    <x v="13"/>
    <n v="81096.333457145549"/>
  </r>
  <r>
    <x v="0"/>
    <x v="0"/>
    <x v="0"/>
    <x v="2"/>
    <x v="32"/>
    <x v="0"/>
    <x v="14"/>
    <n v="83222.194794073032"/>
  </r>
  <r>
    <x v="0"/>
    <x v="0"/>
    <x v="0"/>
    <x v="2"/>
    <x v="32"/>
    <x v="0"/>
    <x v="15"/>
    <n v="84874.127925113266"/>
  </r>
  <r>
    <x v="0"/>
    <x v="0"/>
    <x v="0"/>
    <x v="2"/>
    <x v="32"/>
    <x v="0"/>
    <x v="16"/>
    <n v="87079.822389743378"/>
  </r>
  <r>
    <x v="0"/>
    <x v="0"/>
    <x v="0"/>
    <x v="2"/>
    <x v="32"/>
    <x v="0"/>
    <x v="17"/>
    <n v="89299.680092153358"/>
  </r>
  <r>
    <x v="0"/>
    <x v="0"/>
    <x v="0"/>
    <x v="2"/>
    <x v="32"/>
    <x v="0"/>
    <x v="18"/>
    <n v="91531.539669345279"/>
  </r>
  <r>
    <x v="0"/>
    <x v="0"/>
    <x v="0"/>
    <x v="2"/>
    <x v="32"/>
    <x v="0"/>
    <x v="19"/>
    <n v="93774.47023127033"/>
  </r>
  <r>
    <x v="0"/>
    <x v="0"/>
    <x v="0"/>
    <x v="2"/>
    <x v="32"/>
    <x v="0"/>
    <x v="20"/>
    <n v="96023.698465548499"/>
  </r>
  <r>
    <x v="0"/>
    <x v="0"/>
    <x v="0"/>
    <x v="2"/>
    <x v="32"/>
    <x v="0"/>
    <x v="21"/>
    <n v="98273.078091734962"/>
  </r>
  <r>
    <x v="0"/>
    <x v="0"/>
    <x v="0"/>
    <x v="2"/>
    <x v="32"/>
    <x v="0"/>
    <x v="22"/>
    <n v="100516.70222365686"/>
  </r>
  <r>
    <x v="0"/>
    <x v="0"/>
    <x v="0"/>
    <x v="2"/>
    <x v="32"/>
    <x v="0"/>
    <x v="23"/>
    <n v="102749.33128843232"/>
  </r>
  <r>
    <x v="0"/>
    <x v="0"/>
    <x v="0"/>
    <x v="2"/>
    <x v="32"/>
    <x v="0"/>
    <x v="24"/>
    <n v="104964.72357879319"/>
  </r>
  <r>
    <x v="0"/>
    <x v="0"/>
    <x v="0"/>
    <x v="2"/>
    <x v="32"/>
    <x v="0"/>
    <x v="25"/>
    <n v="107156.06058761096"/>
  </r>
  <r>
    <x v="0"/>
    <x v="0"/>
    <x v="0"/>
    <x v="2"/>
    <x v="32"/>
    <x v="0"/>
    <x v="26"/>
    <n v="109318.30424022903"/>
  </r>
  <r>
    <x v="0"/>
    <x v="0"/>
    <x v="0"/>
    <x v="2"/>
    <x v="32"/>
    <x v="0"/>
    <x v="27"/>
    <n v="111443.78238532068"/>
  </r>
  <r>
    <x v="0"/>
    <x v="0"/>
    <x v="0"/>
    <x v="2"/>
    <x v="32"/>
    <x v="0"/>
    <x v="28"/>
    <n v="113530.98085743947"/>
  </r>
  <r>
    <x v="0"/>
    <x v="0"/>
    <x v="0"/>
    <x v="2"/>
    <x v="32"/>
    <x v="0"/>
    <x v="29"/>
    <n v="115579.40416720624"/>
  </r>
  <r>
    <x v="0"/>
    <x v="0"/>
    <x v="0"/>
    <x v="2"/>
    <x v="32"/>
    <x v="0"/>
    <x v="30"/>
    <n v="117589.36735861342"/>
  </r>
  <r>
    <x v="0"/>
    <x v="0"/>
    <x v="0"/>
    <x v="2"/>
    <x v="32"/>
    <x v="0"/>
    <x v="31"/>
    <n v="119556.05983283714"/>
  </r>
  <r>
    <x v="0"/>
    <x v="0"/>
    <x v="0"/>
    <x v="2"/>
    <x v="32"/>
    <x v="0"/>
    <x v="32"/>
    <n v="121474.93870354861"/>
  </r>
  <r>
    <x v="0"/>
    <x v="0"/>
    <x v="0"/>
    <x v="2"/>
    <x v="32"/>
    <x v="0"/>
    <x v="33"/>
    <n v="123343.85127993979"/>
  </r>
  <r>
    <x v="0"/>
    <x v="0"/>
    <x v="0"/>
    <x v="2"/>
    <x v="32"/>
    <x v="0"/>
    <x v="34"/>
    <n v="125160.62467956608"/>
  </r>
  <r>
    <x v="0"/>
    <x v="0"/>
    <x v="0"/>
    <x v="2"/>
    <x v="32"/>
    <x v="0"/>
    <x v="35"/>
    <n v="126925.36192508235"/>
  </r>
  <r>
    <x v="0"/>
    <x v="0"/>
    <x v="0"/>
    <x v="2"/>
    <x v="32"/>
    <x v="0"/>
    <x v="36"/>
    <n v="128641.61887974158"/>
  </r>
  <r>
    <x v="0"/>
    <x v="0"/>
    <x v="0"/>
    <x v="2"/>
    <x v="32"/>
    <x v="0"/>
    <x v="37"/>
    <n v="130306.47922392332"/>
  </r>
  <r>
    <x v="0"/>
    <x v="0"/>
    <x v="0"/>
    <x v="2"/>
    <x v="32"/>
    <x v="0"/>
    <x v="38"/>
    <n v="131912.25566292784"/>
  </r>
  <r>
    <x v="0"/>
    <x v="0"/>
    <x v="0"/>
    <x v="2"/>
    <x v="32"/>
    <x v="0"/>
    <x v="39"/>
    <n v="133443.64955804404"/>
  </r>
  <r>
    <x v="0"/>
    <x v="0"/>
    <x v="0"/>
    <x v="2"/>
    <x v="32"/>
    <x v="0"/>
    <x v="40"/>
    <n v="134892.35681519841"/>
  </r>
  <r>
    <x v="0"/>
    <x v="0"/>
    <x v="0"/>
    <x v="2"/>
    <x v="32"/>
    <x v="0"/>
    <x v="41"/>
    <n v="136250.67548108075"/>
  </r>
  <r>
    <x v="0"/>
    <x v="0"/>
    <x v="0"/>
    <x v="2"/>
    <x v="32"/>
    <x v="0"/>
    <x v="42"/>
    <n v="137516.820718742"/>
  </r>
  <r>
    <x v="0"/>
    <x v="0"/>
    <x v="0"/>
    <x v="2"/>
    <x v="32"/>
    <x v="0"/>
    <x v="43"/>
    <n v="138690.77496616082"/>
  </r>
  <r>
    <x v="0"/>
    <x v="0"/>
    <x v="0"/>
    <x v="2"/>
    <x v="32"/>
    <x v="0"/>
    <x v="44"/>
    <n v="139766.1591280115"/>
  </r>
  <r>
    <x v="0"/>
    <x v="0"/>
    <x v="0"/>
    <x v="2"/>
    <x v="32"/>
    <x v="0"/>
    <x v="45"/>
    <n v="140740.3175168288"/>
  </r>
  <r>
    <x v="0"/>
    <x v="0"/>
    <x v="0"/>
    <x v="2"/>
    <x v="32"/>
    <x v="0"/>
    <x v="46"/>
    <n v="141608.57380692626"/>
  </r>
  <r>
    <x v="0"/>
    <x v="0"/>
    <x v="0"/>
    <x v="2"/>
    <x v="32"/>
    <x v="0"/>
    <x v="47"/>
    <n v="142368.86588312383"/>
  </r>
  <r>
    <x v="0"/>
    <x v="0"/>
    <x v="0"/>
    <x v="2"/>
    <x v="32"/>
    <x v="0"/>
    <x v="48"/>
    <n v="143028.01691902085"/>
  </r>
  <r>
    <x v="0"/>
    <x v="0"/>
    <x v="0"/>
    <x v="2"/>
    <x v="32"/>
    <x v="0"/>
    <x v="49"/>
    <n v="143604.05049975243"/>
  </r>
  <r>
    <x v="0"/>
    <x v="0"/>
    <x v="0"/>
    <x v="2"/>
    <x v="32"/>
    <x v="0"/>
    <x v="50"/>
    <n v="144109.90669243893"/>
  </r>
  <r>
    <x v="0"/>
    <x v="0"/>
    <x v="0"/>
    <x v="2"/>
    <x v="32"/>
    <x v="0"/>
    <x v="51"/>
    <n v="144542.28315671848"/>
  </r>
  <r>
    <x v="0"/>
    <x v="0"/>
    <x v="0"/>
    <x v="2"/>
    <x v="32"/>
    <x v="0"/>
    <x v="52"/>
    <n v="144897.18761661695"/>
  </r>
  <r>
    <x v="0"/>
    <x v="0"/>
    <x v="0"/>
    <x v="2"/>
    <x v="32"/>
    <x v="0"/>
    <x v="53"/>
    <n v="145177.91537481753"/>
  </r>
  <r>
    <x v="0"/>
    <x v="0"/>
    <x v="0"/>
    <x v="2"/>
    <x v="32"/>
    <x v="0"/>
    <x v="54"/>
    <n v="145382.05455940499"/>
  </r>
  <r>
    <x v="0"/>
    <x v="0"/>
    <x v="0"/>
    <x v="2"/>
    <x v="32"/>
    <x v="0"/>
    <x v="55"/>
    <n v="145508.23589797181"/>
  </r>
  <r>
    <x v="0"/>
    <x v="0"/>
    <x v="0"/>
    <x v="2"/>
    <x v="32"/>
    <x v="0"/>
    <x v="56"/>
    <n v="145558.09920742386"/>
  </r>
  <r>
    <x v="0"/>
    <x v="0"/>
    <x v="0"/>
    <x v="2"/>
    <x v="32"/>
    <x v="0"/>
    <x v="57"/>
    <n v="145538.83451745796"/>
  </r>
  <r>
    <x v="0"/>
    <x v="0"/>
    <x v="0"/>
    <x v="2"/>
    <x v="32"/>
    <x v="0"/>
    <x v="58"/>
    <n v="145439.55198971592"/>
  </r>
  <r>
    <x v="0"/>
    <x v="0"/>
    <x v="0"/>
    <x v="2"/>
    <x v="32"/>
    <x v="0"/>
    <x v="59"/>
    <n v="145253.25345880532"/>
  </r>
  <r>
    <x v="0"/>
    <x v="0"/>
    <x v="0"/>
    <x v="2"/>
    <x v="32"/>
    <x v="0"/>
    <x v="60"/>
    <n v="144977.62270390784"/>
  </r>
  <r>
    <x v="0"/>
    <x v="0"/>
    <x v="0"/>
    <x v="2"/>
    <x v="33"/>
    <x v="0"/>
    <x v="0"/>
    <n v="0"/>
  </r>
  <r>
    <x v="0"/>
    <x v="0"/>
    <x v="0"/>
    <x v="2"/>
    <x v="33"/>
    <x v="0"/>
    <x v="1"/>
    <n v="0"/>
  </r>
  <r>
    <x v="0"/>
    <x v="0"/>
    <x v="0"/>
    <x v="2"/>
    <x v="33"/>
    <x v="0"/>
    <x v="2"/>
    <n v="0"/>
  </r>
  <r>
    <x v="0"/>
    <x v="0"/>
    <x v="0"/>
    <x v="2"/>
    <x v="33"/>
    <x v="0"/>
    <x v="3"/>
    <n v="0"/>
  </r>
  <r>
    <x v="0"/>
    <x v="0"/>
    <x v="0"/>
    <x v="2"/>
    <x v="33"/>
    <x v="0"/>
    <x v="4"/>
    <n v="0"/>
  </r>
  <r>
    <x v="0"/>
    <x v="0"/>
    <x v="0"/>
    <x v="2"/>
    <x v="33"/>
    <x v="0"/>
    <x v="5"/>
    <n v="0"/>
  </r>
  <r>
    <x v="0"/>
    <x v="0"/>
    <x v="0"/>
    <x v="2"/>
    <x v="33"/>
    <x v="0"/>
    <x v="6"/>
    <n v="0"/>
  </r>
  <r>
    <x v="0"/>
    <x v="0"/>
    <x v="0"/>
    <x v="2"/>
    <x v="33"/>
    <x v="0"/>
    <x v="7"/>
    <n v="0"/>
  </r>
  <r>
    <x v="0"/>
    <x v="0"/>
    <x v="0"/>
    <x v="2"/>
    <x v="33"/>
    <x v="0"/>
    <x v="8"/>
    <n v="0"/>
  </r>
  <r>
    <x v="0"/>
    <x v="0"/>
    <x v="0"/>
    <x v="2"/>
    <x v="33"/>
    <x v="0"/>
    <x v="9"/>
    <n v="0"/>
  </r>
  <r>
    <x v="0"/>
    <x v="0"/>
    <x v="0"/>
    <x v="2"/>
    <x v="33"/>
    <x v="0"/>
    <x v="10"/>
    <n v="0"/>
  </r>
  <r>
    <x v="0"/>
    <x v="0"/>
    <x v="0"/>
    <x v="2"/>
    <x v="33"/>
    <x v="0"/>
    <x v="11"/>
    <n v="7343.016356179136"/>
  </r>
  <r>
    <x v="0"/>
    <x v="0"/>
    <x v="0"/>
    <x v="2"/>
    <x v="33"/>
    <x v="0"/>
    <x v="12"/>
    <n v="8566.2256939074796"/>
  </r>
  <r>
    <x v="0"/>
    <x v="0"/>
    <x v="0"/>
    <x v="2"/>
    <x v="33"/>
    <x v="0"/>
    <x v="13"/>
    <n v="9922.8950160406239"/>
  </r>
  <r>
    <x v="0"/>
    <x v="0"/>
    <x v="0"/>
    <x v="2"/>
    <x v="33"/>
    <x v="0"/>
    <x v="14"/>
    <n v="10765.597670952588"/>
  </r>
  <r>
    <x v="0"/>
    <x v="0"/>
    <x v="0"/>
    <x v="2"/>
    <x v="33"/>
    <x v="0"/>
    <x v="15"/>
    <n v="10756.077100074368"/>
  </r>
  <r>
    <x v="0"/>
    <x v="0"/>
    <x v="0"/>
    <x v="2"/>
    <x v="33"/>
    <x v="0"/>
    <x v="16"/>
    <n v="10792.460041092179"/>
  </r>
  <r>
    <x v="0"/>
    <x v="0"/>
    <x v="0"/>
    <x v="2"/>
    <x v="33"/>
    <x v="0"/>
    <x v="17"/>
    <n v="10819.735907614959"/>
  </r>
  <r>
    <x v="0"/>
    <x v="0"/>
    <x v="0"/>
    <x v="2"/>
    <x v="33"/>
    <x v="0"/>
    <x v="18"/>
    <n v="10838.959071781861"/>
  </r>
  <r>
    <x v="0"/>
    <x v="0"/>
    <x v="0"/>
    <x v="2"/>
    <x v="33"/>
    <x v="0"/>
    <x v="19"/>
    <n v="10851.552502562019"/>
  </r>
  <r>
    <x v="0"/>
    <x v="0"/>
    <x v="0"/>
    <x v="2"/>
    <x v="33"/>
    <x v="0"/>
    <x v="20"/>
    <n v="10859.038079102758"/>
  </r>
  <r>
    <x v="0"/>
    <x v="0"/>
    <x v="0"/>
    <x v="2"/>
    <x v="33"/>
    <x v="0"/>
    <x v="21"/>
    <n v="10862.574924553648"/>
  </r>
  <r>
    <x v="0"/>
    <x v="0"/>
    <x v="0"/>
    <x v="2"/>
    <x v="33"/>
    <x v="0"/>
    <x v="22"/>
    <n v="10863.651472358726"/>
  </r>
  <r>
    <x v="0"/>
    <x v="0"/>
    <x v="0"/>
    <x v="2"/>
    <x v="33"/>
    <x v="0"/>
    <x v="23"/>
    <n v="10863.219914107838"/>
  </r>
  <r>
    <x v="0"/>
    <x v="0"/>
    <x v="0"/>
    <x v="2"/>
    <x v="33"/>
    <x v="0"/>
    <x v="24"/>
    <n v="10861.738270974929"/>
  </r>
  <r>
    <x v="0"/>
    <x v="0"/>
    <x v="0"/>
    <x v="2"/>
    <x v="33"/>
    <x v="0"/>
    <x v="25"/>
    <n v="10858.738880741383"/>
  </r>
  <r>
    <x v="0"/>
    <x v="0"/>
    <x v="0"/>
    <x v="2"/>
    <x v="33"/>
    <x v="0"/>
    <x v="26"/>
    <n v="10858.394402852504"/>
  </r>
  <r>
    <x v="0"/>
    <x v="0"/>
    <x v="0"/>
    <x v="2"/>
    <x v="33"/>
    <x v="0"/>
    <x v="27"/>
    <n v="10858.549695128344"/>
  </r>
  <r>
    <x v="0"/>
    <x v="0"/>
    <x v="0"/>
    <x v="2"/>
    <x v="33"/>
    <x v="0"/>
    <x v="28"/>
    <n v="10850.242660331658"/>
  </r>
  <r>
    <x v="0"/>
    <x v="0"/>
    <x v="0"/>
    <x v="2"/>
    <x v="33"/>
    <x v="0"/>
    <x v="29"/>
    <n v="10832.187163458168"/>
  </r>
  <r>
    <x v="0"/>
    <x v="0"/>
    <x v="0"/>
    <x v="2"/>
    <x v="33"/>
    <x v="0"/>
    <x v="30"/>
    <n v="10802.406426361691"/>
  </r>
  <r>
    <x v="0"/>
    <x v="0"/>
    <x v="0"/>
    <x v="2"/>
    <x v="33"/>
    <x v="0"/>
    <x v="31"/>
    <n v="10761.8274332285"/>
  </r>
  <r>
    <x v="0"/>
    <x v="0"/>
    <x v="0"/>
    <x v="2"/>
    <x v="33"/>
    <x v="0"/>
    <x v="32"/>
    <n v="10711.122334103242"/>
  </r>
  <r>
    <x v="0"/>
    <x v="0"/>
    <x v="0"/>
    <x v="2"/>
    <x v="33"/>
    <x v="0"/>
    <x v="33"/>
    <n v="10649.880385550523"/>
  </r>
  <r>
    <x v="0"/>
    <x v="0"/>
    <x v="0"/>
    <x v="2"/>
    <x v="33"/>
    <x v="0"/>
    <x v="34"/>
    <n v="10579.533151412505"/>
  </r>
  <r>
    <x v="0"/>
    <x v="0"/>
    <x v="0"/>
    <x v="2"/>
    <x v="33"/>
    <x v="0"/>
    <x v="35"/>
    <n v="10500.199483084876"/>
  </r>
  <r>
    <x v="0"/>
    <x v="0"/>
    <x v="0"/>
    <x v="2"/>
    <x v="33"/>
    <x v="0"/>
    <x v="36"/>
    <n v="10412.249631459839"/>
  </r>
  <r>
    <x v="0"/>
    <x v="0"/>
    <x v="0"/>
    <x v="2"/>
    <x v="33"/>
    <x v="0"/>
    <x v="37"/>
    <n v="10318.512003007347"/>
  </r>
  <r>
    <x v="0"/>
    <x v="0"/>
    <x v="0"/>
    <x v="2"/>
    <x v="33"/>
    <x v="0"/>
    <x v="38"/>
    <n v="10219.011883503685"/>
  </r>
  <r>
    <x v="0"/>
    <x v="0"/>
    <x v="0"/>
    <x v="2"/>
    <x v="33"/>
    <x v="0"/>
    <x v="39"/>
    <n v="10115.463987978563"/>
  </r>
  <r>
    <x v="0"/>
    <x v="0"/>
    <x v="0"/>
    <x v="2"/>
    <x v="33"/>
    <x v="0"/>
    <x v="40"/>
    <n v="10009.03264238458"/>
  </r>
  <r>
    <x v="0"/>
    <x v="0"/>
    <x v="0"/>
    <x v="2"/>
    <x v="33"/>
    <x v="0"/>
    <x v="41"/>
    <n v="9900.2943642867722"/>
  </r>
  <r>
    <x v="0"/>
    <x v="0"/>
    <x v="0"/>
    <x v="2"/>
    <x v="33"/>
    <x v="0"/>
    <x v="42"/>
    <n v="9790.1141968764132"/>
  </r>
  <r>
    <x v="0"/>
    <x v="0"/>
    <x v="0"/>
    <x v="2"/>
    <x v="33"/>
    <x v="0"/>
    <x v="43"/>
    <n v="9679.2686513513036"/>
  </r>
  <r>
    <x v="0"/>
    <x v="0"/>
    <x v="0"/>
    <x v="2"/>
    <x v="33"/>
    <x v="0"/>
    <x v="44"/>
    <n v="9568.8203456025549"/>
  </r>
  <r>
    <x v="0"/>
    <x v="0"/>
    <x v="0"/>
    <x v="2"/>
    <x v="33"/>
    <x v="0"/>
    <x v="45"/>
    <n v="9459.1016405414248"/>
  </r>
  <r>
    <x v="0"/>
    <x v="0"/>
    <x v="0"/>
    <x v="2"/>
    <x v="33"/>
    <x v="0"/>
    <x v="46"/>
    <n v="9350.8867118081525"/>
  </r>
  <r>
    <x v="0"/>
    <x v="0"/>
    <x v="0"/>
    <x v="2"/>
    <x v="33"/>
    <x v="0"/>
    <x v="47"/>
    <n v="9243.9493328372882"/>
  </r>
  <r>
    <x v="0"/>
    <x v="0"/>
    <x v="0"/>
    <x v="2"/>
    <x v="33"/>
    <x v="0"/>
    <x v="48"/>
    <n v="9139.3822389227535"/>
  </r>
  <r>
    <x v="0"/>
    <x v="0"/>
    <x v="0"/>
    <x v="2"/>
    <x v="33"/>
    <x v="0"/>
    <x v="49"/>
    <n v="9037.2107333308577"/>
  </r>
  <r>
    <x v="0"/>
    <x v="0"/>
    <x v="0"/>
    <x v="2"/>
    <x v="33"/>
    <x v="0"/>
    <x v="50"/>
    <n v="8937.3438933041634"/>
  </r>
  <r>
    <x v="0"/>
    <x v="0"/>
    <x v="0"/>
    <x v="2"/>
    <x v="33"/>
    <x v="0"/>
    <x v="51"/>
    <n v="8839.8944370990775"/>
  </r>
  <r>
    <x v="0"/>
    <x v="0"/>
    <x v="0"/>
    <x v="2"/>
    <x v="33"/>
    <x v="0"/>
    <x v="52"/>
    <n v="8744.8768946955988"/>
  </r>
  <r>
    <x v="0"/>
    <x v="0"/>
    <x v="0"/>
    <x v="2"/>
    <x v="33"/>
    <x v="0"/>
    <x v="53"/>
    <n v="8652.1899904415877"/>
  </r>
  <r>
    <x v="0"/>
    <x v="0"/>
    <x v="0"/>
    <x v="2"/>
    <x v="33"/>
    <x v="0"/>
    <x v="54"/>
    <n v="8561.6391415461712"/>
  </r>
  <r>
    <x v="0"/>
    <x v="0"/>
    <x v="0"/>
    <x v="2"/>
    <x v="33"/>
    <x v="0"/>
    <x v="55"/>
    <n v="8473.3502472275486"/>
  </r>
  <r>
    <x v="0"/>
    <x v="0"/>
    <x v="0"/>
    <x v="2"/>
    <x v="33"/>
    <x v="0"/>
    <x v="56"/>
    <n v="8387.2139016933816"/>
  </r>
  <r>
    <x v="0"/>
    <x v="0"/>
    <x v="0"/>
    <x v="2"/>
    <x v="33"/>
    <x v="0"/>
    <x v="57"/>
    <n v="8303.9967730606895"/>
  </r>
  <r>
    <x v="0"/>
    <x v="0"/>
    <x v="0"/>
    <x v="2"/>
    <x v="33"/>
    <x v="0"/>
    <x v="58"/>
    <n v="8224.2676294041648"/>
  </r>
  <r>
    <x v="0"/>
    <x v="0"/>
    <x v="0"/>
    <x v="2"/>
    <x v="33"/>
    <x v="0"/>
    <x v="59"/>
    <n v="8147.4657414244102"/>
  </r>
  <r>
    <x v="0"/>
    <x v="0"/>
    <x v="0"/>
    <x v="2"/>
    <x v="33"/>
    <x v="0"/>
    <x v="60"/>
    <n v="8072.9535215938149"/>
  </r>
  <r>
    <x v="0"/>
    <x v="0"/>
    <x v="0"/>
    <x v="2"/>
    <x v="34"/>
    <x v="0"/>
    <x v="0"/>
    <n v="0"/>
  </r>
  <r>
    <x v="0"/>
    <x v="0"/>
    <x v="0"/>
    <x v="2"/>
    <x v="34"/>
    <x v="0"/>
    <x v="1"/>
    <n v="0"/>
  </r>
  <r>
    <x v="0"/>
    <x v="0"/>
    <x v="0"/>
    <x v="2"/>
    <x v="34"/>
    <x v="0"/>
    <x v="2"/>
    <n v="0"/>
  </r>
  <r>
    <x v="0"/>
    <x v="0"/>
    <x v="0"/>
    <x v="2"/>
    <x v="34"/>
    <x v="0"/>
    <x v="3"/>
    <n v="0"/>
  </r>
  <r>
    <x v="0"/>
    <x v="0"/>
    <x v="0"/>
    <x v="2"/>
    <x v="34"/>
    <x v="0"/>
    <x v="4"/>
    <n v="0"/>
  </r>
  <r>
    <x v="0"/>
    <x v="0"/>
    <x v="0"/>
    <x v="2"/>
    <x v="34"/>
    <x v="0"/>
    <x v="5"/>
    <n v="0"/>
  </r>
  <r>
    <x v="0"/>
    <x v="0"/>
    <x v="0"/>
    <x v="2"/>
    <x v="34"/>
    <x v="0"/>
    <x v="6"/>
    <n v="0"/>
  </r>
  <r>
    <x v="0"/>
    <x v="0"/>
    <x v="0"/>
    <x v="2"/>
    <x v="34"/>
    <x v="0"/>
    <x v="7"/>
    <n v="0"/>
  </r>
  <r>
    <x v="0"/>
    <x v="0"/>
    <x v="0"/>
    <x v="2"/>
    <x v="34"/>
    <x v="0"/>
    <x v="8"/>
    <n v="0"/>
  </r>
  <r>
    <x v="0"/>
    <x v="0"/>
    <x v="0"/>
    <x v="2"/>
    <x v="34"/>
    <x v="0"/>
    <x v="9"/>
    <n v="0"/>
  </r>
  <r>
    <x v="0"/>
    <x v="0"/>
    <x v="0"/>
    <x v="2"/>
    <x v="34"/>
    <x v="0"/>
    <x v="10"/>
    <n v="0"/>
  </r>
  <r>
    <x v="0"/>
    <x v="0"/>
    <x v="0"/>
    <x v="2"/>
    <x v="34"/>
    <x v="0"/>
    <x v="11"/>
    <n v="0"/>
  </r>
  <r>
    <x v="0"/>
    <x v="0"/>
    <x v="0"/>
    <x v="2"/>
    <x v="34"/>
    <x v="0"/>
    <x v="12"/>
    <n v="0"/>
  </r>
  <r>
    <x v="0"/>
    <x v="0"/>
    <x v="0"/>
    <x v="2"/>
    <x v="34"/>
    <x v="0"/>
    <x v="13"/>
    <n v="0"/>
  </r>
  <r>
    <x v="0"/>
    <x v="0"/>
    <x v="0"/>
    <x v="2"/>
    <x v="34"/>
    <x v="0"/>
    <x v="14"/>
    <n v="0"/>
  </r>
  <r>
    <x v="0"/>
    <x v="0"/>
    <x v="0"/>
    <x v="2"/>
    <x v="34"/>
    <x v="0"/>
    <x v="15"/>
    <n v="0"/>
  </r>
  <r>
    <x v="0"/>
    <x v="0"/>
    <x v="0"/>
    <x v="2"/>
    <x v="34"/>
    <x v="0"/>
    <x v="16"/>
    <n v="0"/>
  </r>
  <r>
    <x v="0"/>
    <x v="0"/>
    <x v="0"/>
    <x v="2"/>
    <x v="34"/>
    <x v="0"/>
    <x v="17"/>
    <n v="0"/>
  </r>
  <r>
    <x v="0"/>
    <x v="0"/>
    <x v="0"/>
    <x v="2"/>
    <x v="34"/>
    <x v="0"/>
    <x v="18"/>
    <n v="0"/>
  </r>
  <r>
    <x v="0"/>
    <x v="0"/>
    <x v="0"/>
    <x v="2"/>
    <x v="34"/>
    <x v="0"/>
    <x v="19"/>
    <n v="0"/>
  </r>
  <r>
    <x v="0"/>
    <x v="0"/>
    <x v="0"/>
    <x v="2"/>
    <x v="34"/>
    <x v="0"/>
    <x v="20"/>
    <n v="0"/>
  </r>
  <r>
    <x v="0"/>
    <x v="0"/>
    <x v="0"/>
    <x v="2"/>
    <x v="34"/>
    <x v="0"/>
    <x v="21"/>
    <n v="0"/>
  </r>
  <r>
    <x v="0"/>
    <x v="0"/>
    <x v="0"/>
    <x v="2"/>
    <x v="34"/>
    <x v="0"/>
    <x v="22"/>
    <n v="0"/>
  </r>
  <r>
    <x v="0"/>
    <x v="0"/>
    <x v="0"/>
    <x v="2"/>
    <x v="34"/>
    <x v="0"/>
    <x v="23"/>
    <n v="0"/>
  </r>
  <r>
    <x v="0"/>
    <x v="0"/>
    <x v="0"/>
    <x v="2"/>
    <x v="34"/>
    <x v="0"/>
    <x v="24"/>
    <n v="0"/>
  </r>
  <r>
    <x v="0"/>
    <x v="0"/>
    <x v="0"/>
    <x v="2"/>
    <x v="34"/>
    <x v="0"/>
    <x v="25"/>
    <n v="0"/>
  </r>
  <r>
    <x v="0"/>
    <x v="0"/>
    <x v="0"/>
    <x v="2"/>
    <x v="34"/>
    <x v="0"/>
    <x v="26"/>
    <n v="0"/>
  </r>
  <r>
    <x v="0"/>
    <x v="0"/>
    <x v="0"/>
    <x v="2"/>
    <x v="34"/>
    <x v="0"/>
    <x v="27"/>
    <n v="0"/>
  </r>
  <r>
    <x v="0"/>
    <x v="0"/>
    <x v="0"/>
    <x v="2"/>
    <x v="34"/>
    <x v="0"/>
    <x v="28"/>
    <n v="0"/>
  </r>
  <r>
    <x v="0"/>
    <x v="0"/>
    <x v="0"/>
    <x v="2"/>
    <x v="34"/>
    <x v="0"/>
    <x v="29"/>
    <n v="0"/>
  </r>
  <r>
    <x v="0"/>
    <x v="0"/>
    <x v="0"/>
    <x v="2"/>
    <x v="34"/>
    <x v="0"/>
    <x v="30"/>
    <n v="0"/>
  </r>
  <r>
    <x v="0"/>
    <x v="0"/>
    <x v="0"/>
    <x v="2"/>
    <x v="34"/>
    <x v="0"/>
    <x v="31"/>
    <n v="0"/>
  </r>
  <r>
    <x v="0"/>
    <x v="0"/>
    <x v="0"/>
    <x v="2"/>
    <x v="34"/>
    <x v="0"/>
    <x v="32"/>
    <n v="0"/>
  </r>
  <r>
    <x v="0"/>
    <x v="0"/>
    <x v="0"/>
    <x v="2"/>
    <x v="34"/>
    <x v="0"/>
    <x v="33"/>
    <n v="0"/>
  </r>
  <r>
    <x v="0"/>
    <x v="0"/>
    <x v="0"/>
    <x v="2"/>
    <x v="34"/>
    <x v="0"/>
    <x v="34"/>
    <n v="0"/>
  </r>
  <r>
    <x v="0"/>
    <x v="0"/>
    <x v="0"/>
    <x v="2"/>
    <x v="34"/>
    <x v="0"/>
    <x v="35"/>
    <n v="0"/>
  </r>
  <r>
    <x v="0"/>
    <x v="0"/>
    <x v="0"/>
    <x v="2"/>
    <x v="34"/>
    <x v="0"/>
    <x v="36"/>
    <n v="0"/>
  </r>
  <r>
    <x v="0"/>
    <x v="0"/>
    <x v="0"/>
    <x v="2"/>
    <x v="34"/>
    <x v="0"/>
    <x v="37"/>
    <n v="0"/>
  </r>
  <r>
    <x v="0"/>
    <x v="0"/>
    <x v="0"/>
    <x v="2"/>
    <x v="34"/>
    <x v="0"/>
    <x v="38"/>
    <n v="0"/>
  </r>
  <r>
    <x v="0"/>
    <x v="0"/>
    <x v="0"/>
    <x v="2"/>
    <x v="34"/>
    <x v="0"/>
    <x v="39"/>
    <n v="0"/>
  </r>
  <r>
    <x v="0"/>
    <x v="0"/>
    <x v="0"/>
    <x v="2"/>
    <x v="34"/>
    <x v="0"/>
    <x v="40"/>
    <n v="0"/>
  </r>
  <r>
    <x v="0"/>
    <x v="0"/>
    <x v="0"/>
    <x v="2"/>
    <x v="34"/>
    <x v="0"/>
    <x v="41"/>
    <n v="0"/>
  </r>
  <r>
    <x v="0"/>
    <x v="0"/>
    <x v="0"/>
    <x v="2"/>
    <x v="34"/>
    <x v="0"/>
    <x v="42"/>
    <n v="0"/>
  </r>
  <r>
    <x v="0"/>
    <x v="0"/>
    <x v="0"/>
    <x v="2"/>
    <x v="34"/>
    <x v="0"/>
    <x v="43"/>
    <n v="0"/>
  </r>
  <r>
    <x v="0"/>
    <x v="0"/>
    <x v="0"/>
    <x v="2"/>
    <x v="34"/>
    <x v="0"/>
    <x v="44"/>
    <n v="0"/>
  </r>
  <r>
    <x v="0"/>
    <x v="0"/>
    <x v="0"/>
    <x v="2"/>
    <x v="34"/>
    <x v="0"/>
    <x v="45"/>
    <n v="0"/>
  </r>
  <r>
    <x v="0"/>
    <x v="0"/>
    <x v="0"/>
    <x v="2"/>
    <x v="34"/>
    <x v="0"/>
    <x v="46"/>
    <n v="0"/>
  </r>
  <r>
    <x v="0"/>
    <x v="0"/>
    <x v="0"/>
    <x v="2"/>
    <x v="34"/>
    <x v="0"/>
    <x v="47"/>
    <n v="0"/>
  </r>
  <r>
    <x v="0"/>
    <x v="0"/>
    <x v="0"/>
    <x v="2"/>
    <x v="34"/>
    <x v="0"/>
    <x v="48"/>
    <n v="0"/>
  </r>
  <r>
    <x v="0"/>
    <x v="0"/>
    <x v="0"/>
    <x v="2"/>
    <x v="34"/>
    <x v="0"/>
    <x v="49"/>
    <n v="0"/>
  </r>
  <r>
    <x v="0"/>
    <x v="0"/>
    <x v="0"/>
    <x v="2"/>
    <x v="34"/>
    <x v="0"/>
    <x v="50"/>
    <n v="0"/>
  </r>
  <r>
    <x v="0"/>
    <x v="0"/>
    <x v="0"/>
    <x v="2"/>
    <x v="34"/>
    <x v="0"/>
    <x v="51"/>
    <n v="0"/>
  </r>
  <r>
    <x v="0"/>
    <x v="0"/>
    <x v="0"/>
    <x v="2"/>
    <x v="34"/>
    <x v="0"/>
    <x v="52"/>
    <n v="0"/>
  </r>
  <r>
    <x v="0"/>
    <x v="0"/>
    <x v="0"/>
    <x v="2"/>
    <x v="34"/>
    <x v="0"/>
    <x v="53"/>
    <n v="0"/>
  </r>
  <r>
    <x v="0"/>
    <x v="0"/>
    <x v="0"/>
    <x v="2"/>
    <x v="34"/>
    <x v="0"/>
    <x v="54"/>
    <n v="0"/>
  </r>
  <r>
    <x v="0"/>
    <x v="0"/>
    <x v="0"/>
    <x v="2"/>
    <x v="34"/>
    <x v="0"/>
    <x v="55"/>
    <n v="0"/>
  </r>
  <r>
    <x v="0"/>
    <x v="0"/>
    <x v="0"/>
    <x v="2"/>
    <x v="34"/>
    <x v="0"/>
    <x v="56"/>
    <n v="0"/>
  </r>
  <r>
    <x v="0"/>
    <x v="0"/>
    <x v="0"/>
    <x v="2"/>
    <x v="34"/>
    <x v="0"/>
    <x v="57"/>
    <n v="0"/>
  </r>
  <r>
    <x v="0"/>
    <x v="0"/>
    <x v="0"/>
    <x v="2"/>
    <x v="34"/>
    <x v="0"/>
    <x v="58"/>
    <n v="0"/>
  </r>
  <r>
    <x v="0"/>
    <x v="0"/>
    <x v="0"/>
    <x v="2"/>
    <x v="34"/>
    <x v="0"/>
    <x v="59"/>
    <n v="0"/>
  </r>
  <r>
    <x v="0"/>
    <x v="0"/>
    <x v="0"/>
    <x v="2"/>
    <x v="34"/>
    <x v="0"/>
    <x v="60"/>
    <n v="0"/>
  </r>
  <r>
    <x v="0"/>
    <x v="0"/>
    <x v="0"/>
    <x v="2"/>
    <x v="35"/>
    <x v="0"/>
    <x v="0"/>
    <n v="0"/>
  </r>
  <r>
    <x v="0"/>
    <x v="0"/>
    <x v="0"/>
    <x v="2"/>
    <x v="35"/>
    <x v="0"/>
    <x v="1"/>
    <n v="0"/>
  </r>
  <r>
    <x v="0"/>
    <x v="0"/>
    <x v="0"/>
    <x v="2"/>
    <x v="35"/>
    <x v="0"/>
    <x v="2"/>
    <n v="0"/>
  </r>
  <r>
    <x v="0"/>
    <x v="0"/>
    <x v="0"/>
    <x v="2"/>
    <x v="35"/>
    <x v="0"/>
    <x v="3"/>
    <n v="0"/>
  </r>
  <r>
    <x v="0"/>
    <x v="0"/>
    <x v="0"/>
    <x v="2"/>
    <x v="35"/>
    <x v="0"/>
    <x v="4"/>
    <n v="0"/>
  </r>
  <r>
    <x v="0"/>
    <x v="0"/>
    <x v="0"/>
    <x v="2"/>
    <x v="35"/>
    <x v="0"/>
    <x v="5"/>
    <n v="0"/>
  </r>
  <r>
    <x v="0"/>
    <x v="0"/>
    <x v="0"/>
    <x v="2"/>
    <x v="35"/>
    <x v="0"/>
    <x v="6"/>
    <n v="0"/>
  </r>
  <r>
    <x v="0"/>
    <x v="0"/>
    <x v="0"/>
    <x v="2"/>
    <x v="35"/>
    <x v="0"/>
    <x v="7"/>
    <n v="0"/>
  </r>
  <r>
    <x v="0"/>
    <x v="0"/>
    <x v="0"/>
    <x v="2"/>
    <x v="35"/>
    <x v="0"/>
    <x v="8"/>
    <n v="0"/>
  </r>
  <r>
    <x v="0"/>
    <x v="0"/>
    <x v="0"/>
    <x v="2"/>
    <x v="35"/>
    <x v="0"/>
    <x v="9"/>
    <n v="0"/>
  </r>
  <r>
    <x v="0"/>
    <x v="0"/>
    <x v="0"/>
    <x v="2"/>
    <x v="35"/>
    <x v="0"/>
    <x v="10"/>
    <n v="0"/>
  </r>
  <r>
    <x v="0"/>
    <x v="0"/>
    <x v="0"/>
    <x v="2"/>
    <x v="35"/>
    <x v="0"/>
    <x v="11"/>
    <n v="200576.31502750315"/>
  </r>
  <r>
    <x v="0"/>
    <x v="0"/>
    <x v="0"/>
    <x v="2"/>
    <x v="35"/>
    <x v="0"/>
    <x v="12"/>
    <n v="211616.3920902024"/>
  </r>
  <r>
    <x v="0"/>
    <x v="0"/>
    <x v="0"/>
    <x v="2"/>
    <x v="35"/>
    <x v="0"/>
    <x v="13"/>
    <n v="223388.05512198032"/>
  </r>
  <r>
    <x v="0"/>
    <x v="0"/>
    <x v="0"/>
    <x v="2"/>
    <x v="35"/>
    <x v="0"/>
    <x v="14"/>
    <n v="233868.4638123356"/>
  </r>
  <r>
    <x v="0"/>
    <x v="0"/>
    <x v="0"/>
    <x v="2"/>
    <x v="35"/>
    <x v="0"/>
    <x v="15"/>
    <n v="255549.73147447142"/>
  </r>
  <r>
    <x v="0"/>
    <x v="0"/>
    <x v="0"/>
    <x v="2"/>
    <x v="35"/>
    <x v="0"/>
    <x v="16"/>
    <n v="275766.83875555819"/>
  </r>
  <r>
    <x v="0"/>
    <x v="0"/>
    <x v="0"/>
    <x v="2"/>
    <x v="35"/>
    <x v="0"/>
    <x v="17"/>
    <n v="294905.32218099543"/>
  </r>
  <r>
    <x v="0"/>
    <x v="0"/>
    <x v="0"/>
    <x v="2"/>
    <x v="35"/>
    <x v="0"/>
    <x v="18"/>
    <n v="313543.24756763206"/>
  </r>
  <r>
    <x v="0"/>
    <x v="0"/>
    <x v="0"/>
    <x v="2"/>
    <x v="35"/>
    <x v="0"/>
    <x v="19"/>
    <n v="331509.2895708991"/>
  </r>
  <r>
    <x v="0"/>
    <x v="0"/>
    <x v="0"/>
    <x v="2"/>
    <x v="35"/>
    <x v="0"/>
    <x v="20"/>
    <n v="349005.67645973945"/>
  </r>
  <r>
    <x v="0"/>
    <x v="0"/>
    <x v="0"/>
    <x v="2"/>
    <x v="35"/>
    <x v="0"/>
    <x v="21"/>
    <n v="364595.05743992428"/>
  </r>
  <r>
    <x v="0"/>
    <x v="0"/>
    <x v="0"/>
    <x v="2"/>
    <x v="35"/>
    <x v="0"/>
    <x v="22"/>
    <n v="380633.26025521412"/>
  </r>
  <r>
    <x v="0"/>
    <x v="0"/>
    <x v="0"/>
    <x v="2"/>
    <x v="35"/>
    <x v="0"/>
    <x v="23"/>
    <n v="396328.9745948186"/>
  </r>
  <r>
    <x v="0"/>
    <x v="0"/>
    <x v="0"/>
    <x v="2"/>
    <x v="35"/>
    <x v="0"/>
    <x v="24"/>
    <n v="411946.2443590535"/>
  </r>
  <r>
    <x v="0"/>
    <x v="0"/>
    <x v="0"/>
    <x v="2"/>
    <x v="35"/>
    <x v="0"/>
    <x v="25"/>
    <n v="427097.85509763402"/>
  </r>
  <r>
    <x v="0"/>
    <x v="0"/>
    <x v="0"/>
    <x v="2"/>
    <x v="35"/>
    <x v="0"/>
    <x v="26"/>
    <n v="442469.33628300583"/>
  </r>
  <r>
    <x v="0"/>
    <x v="0"/>
    <x v="0"/>
    <x v="2"/>
    <x v="35"/>
    <x v="0"/>
    <x v="27"/>
    <n v="457532.74155722512"/>
  </r>
  <r>
    <x v="0"/>
    <x v="0"/>
    <x v="0"/>
    <x v="2"/>
    <x v="35"/>
    <x v="0"/>
    <x v="28"/>
    <n v="472398.26831428002"/>
  </r>
  <r>
    <x v="0"/>
    <x v="0"/>
    <x v="0"/>
    <x v="2"/>
    <x v="35"/>
    <x v="0"/>
    <x v="29"/>
    <n v="486443.14598630695"/>
  </r>
  <r>
    <x v="0"/>
    <x v="0"/>
    <x v="0"/>
    <x v="2"/>
    <x v="35"/>
    <x v="0"/>
    <x v="30"/>
    <n v="498957.76450039371"/>
  </r>
  <r>
    <x v="0"/>
    <x v="0"/>
    <x v="0"/>
    <x v="2"/>
    <x v="35"/>
    <x v="0"/>
    <x v="31"/>
    <n v="511630.9373312082"/>
  </r>
  <r>
    <x v="0"/>
    <x v="0"/>
    <x v="0"/>
    <x v="2"/>
    <x v="35"/>
    <x v="0"/>
    <x v="32"/>
    <n v="523942.37925948692"/>
  </r>
  <r>
    <x v="0"/>
    <x v="0"/>
    <x v="0"/>
    <x v="2"/>
    <x v="35"/>
    <x v="0"/>
    <x v="33"/>
    <n v="535955.49999783619"/>
  </r>
  <r>
    <x v="0"/>
    <x v="0"/>
    <x v="0"/>
    <x v="2"/>
    <x v="35"/>
    <x v="0"/>
    <x v="34"/>
    <n v="547793.76625765569"/>
  </r>
  <r>
    <x v="0"/>
    <x v="0"/>
    <x v="0"/>
    <x v="2"/>
    <x v="35"/>
    <x v="0"/>
    <x v="35"/>
    <n v="558548.72668123106"/>
  </r>
  <r>
    <x v="0"/>
    <x v="0"/>
    <x v="0"/>
    <x v="2"/>
    <x v="35"/>
    <x v="0"/>
    <x v="36"/>
    <n v="568733.02961130801"/>
  </r>
  <r>
    <x v="0"/>
    <x v="0"/>
    <x v="0"/>
    <x v="2"/>
    <x v="35"/>
    <x v="0"/>
    <x v="37"/>
    <n v="578535.939814243"/>
  </r>
  <r>
    <x v="0"/>
    <x v="0"/>
    <x v="0"/>
    <x v="2"/>
    <x v="35"/>
    <x v="0"/>
    <x v="38"/>
    <n v="588111.19395735767"/>
  </r>
  <r>
    <x v="0"/>
    <x v="0"/>
    <x v="0"/>
    <x v="2"/>
    <x v="35"/>
    <x v="0"/>
    <x v="39"/>
    <n v="597278.01180115854"/>
  </r>
  <r>
    <x v="0"/>
    <x v="0"/>
    <x v="0"/>
    <x v="2"/>
    <x v="35"/>
    <x v="0"/>
    <x v="40"/>
    <n v="606117.1757095427"/>
  </r>
  <r>
    <x v="0"/>
    <x v="0"/>
    <x v="0"/>
    <x v="2"/>
    <x v="35"/>
    <x v="0"/>
    <x v="41"/>
    <n v="614557.12289329816"/>
  </r>
  <r>
    <x v="0"/>
    <x v="0"/>
    <x v="0"/>
    <x v="2"/>
    <x v="35"/>
    <x v="0"/>
    <x v="42"/>
    <n v="622565.21907313773"/>
  </r>
  <r>
    <x v="0"/>
    <x v="0"/>
    <x v="0"/>
    <x v="2"/>
    <x v="35"/>
    <x v="0"/>
    <x v="43"/>
    <n v="630259.5689899358"/>
  </r>
  <r>
    <x v="0"/>
    <x v="0"/>
    <x v="0"/>
    <x v="2"/>
    <x v="35"/>
    <x v="0"/>
    <x v="44"/>
    <n v="637574.19473251735"/>
  </r>
  <r>
    <x v="0"/>
    <x v="0"/>
    <x v="0"/>
    <x v="2"/>
    <x v="35"/>
    <x v="0"/>
    <x v="45"/>
    <n v="644471.67237586598"/>
  </r>
  <r>
    <x v="0"/>
    <x v="0"/>
    <x v="0"/>
    <x v="2"/>
    <x v="35"/>
    <x v="0"/>
    <x v="46"/>
    <n v="650967.59474295168"/>
  </r>
  <r>
    <x v="0"/>
    <x v="0"/>
    <x v="0"/>
    <x v="2"/>
    <x v="35"/>
    <x v="0"/>
    <x v="47"/>
    <n v="657116.30952257884"/>
  </r>
  <r>
    <x v="0"/>
    <x v="0"/>
    <x v="0"/>
    <x v="2"/>
    <x v="35"/>
    <x v="0"/>
    <x v="48"/>
    <n v="663008.83886113996"/>
  </r>
  <r>
    <x v="0"/>
    <x v="0"/>
    <x v="0"/>
    <x v="2"/>
    <x v="35"/>
    <x v="0"/>
    <x v="49"/>
    <n v="668595.1366652142"/>
  </r>
  <r>
    <x v="0"/>
    <x v="0"/>
    <x v="0"/>
    <x v="2"/>
    <x v="35"/>
    <x v="0"/>
    <x v="50"/>
    <n v="673933.69829160266"/>
  </r>
  <r>
    <x v="0"/>
    <x v="0"/>
    <x v="0"/>
    <x v="2"/>
    <x v="35"/>
    <x v="0"/>
    <x v="51"/>
    <n v="679058.17174250749"/>
  </r>
  <r>
    <x v="0"/>
    <x v="0"/>
    <x v="0"/>
    <x v="2"/>
    <x v="35"/>
    <x v="0"/>
    <x v="52"/>
    <n v="683932.99450319773"/>
  </r>
  <r>
    <x v="0"/>
    <x v="0"/>
    <x v="0"/>
    <x v="2"/>
    <x v="35"/>
    <x v="0"/>
    <x v="53"/>
    <n v="688546.56232626247"/>
  </r>
  <r>
    <x v="0"/>
    <x v="0"/>
    <x v="0"/>
    <x v="2"/>
    <x v="35"/>
    <x v="0"/>
    <x v="54"/>
    <n v="692863.1872673058"/>
  </r>
  <r>
    <x v="0"/>
    <x v="0"/>
    <x v="0"/>
    <x v="2"/>
    <x v="35"/>
    <x v="0"/>
    <x v="55"/>
    <n v="696906.66886773077"/>
  </r>
  <r>
    <x v="0"/>
    <x v="0"/>
    <x v="0"/>
    <x v="2"/>
    <x v="35"/>
    <x v="0"/>
    <x v="56"/>
    <n v="700704.23085518391"/>
  </r>
  <r>
    <x v="0"/>
    <x v="0"/>
    <x v="0"/>
    <x v="2"/>
    <x v="35"/>
    <x v="0"/>
    <x v="57"/>
    <n v="704246.14290124248"/>
  </r>
  <r>
    <x v="0"/>
    <x v="0"/>
    <x v="0"/>
    <x v="2"/>
    <x v="35"/>
    <x v="0"/>
    <x v="58"/>
    <n v="710177.42759553518"/>
  </r>
  <r>
    <x v="0"/>
    <x v="0"/>
    <x v="0"/>
    <x v="2"/>
    <x v="35"/>
    <x v="0"/>
    <x v="59"/>
    <n v="715265.07851975458"/>
  </r>
  <r>
    <x v="0"/>
    <x v="0"/>
    <x v="0"/>
    <x v="2"/>
    <x v="35"/>
    <x v="0"/>
    <x v="60"/>
    <n v="718556.23412753921"/>
  </r>
  <r>
    <x v="0"/>
    <x v="0"/>
    <x v="1"/>
    <x v="3"/>
    <x v="36"/>
    <x v="0"/>
    <x v="0"/>
    <n v="0"/>
  </r>
  <r>
    <x v="0"/>
    <x v="0"/>
    <x v="1"/>
    <x v="3"/>
    <x v="36"/>
    <x v="0"/>
    <x v="1"/>
    <n v="0"/>
  </r>
  <r>
    <x v="0"/>
    <x v="0"/>
    <x v="1"/>
    <x v="3"/>
    <x v="36"/>
    <x v="0"/>
    <x v="2"/>
    <n v="0"/>
  </r>
  <r>
    <x v="0"/>
    <x v="0"/>
    <x v="1"/>
    <x v="3"/>
    <x v="36"/>
    <x v="0"/>
    <x v="3"/>
    <n v="0"/>
  </r>
  <r>
    <x v="0"/>
    <x v="0"/>
    <x v="1"/>
    <x v="3"/>
    <x v="36"/>
    <x v="0"/>
    <x v="4"/>
    <n v="0"/>
  </r>
  <r>
    <x v="0"/>
    <x v="0"/>
    <x v="1"/>
    <x v="3"/>
    <x v="36"/>
    <x v="0"/>
    <x v="5"/>
    <n v="0"/>
  </r>
  <r>
    <x v="0"/>
    <x v="0"/>
    <x v="1"/>
    <x v="3"/>
    <x v="36"/>
    <x v="0"/>
    <x v="6"/>
    <n v="0"/>
  </r>
  <r>
    <x v="0"/>
    <x v="0"/>
    <x v="1"/>
    <x v="3"/>
    <x v="36"/>
    <x v="0"/>
    <x v="7"/>
    <n v="0"/>
  </r>
  <r>
    <x v="0"/>
    <x v="0"/>
    <x v="1"/>
    <x v="3"/>
    <x v="36"/>
    <x v="0"/>
    <x v="8"/>
    <n v="0"/>
  </r>
  <r>
    <x v="0"/>
    <x v="0"/>
    <x v="1"/>
    <x v="3"/>
    <x v="36"/>
    <x v="0"/>
    <x v="9"/>
    <n v="0"/>
  </r>
  <r>
    <x v="0"/>
    <x v="0"/>
    <x v="1"/>
    <x v="3"/>
    <x v="36"/>
    <x v="0"/>
    <x v="10"/>
    <n v="0"/>
  </r>
  <r>
    <x v="0"/>
    <x v="0"/>
    <x v="1"/>
    <x v="3"/>
    <x v="36"/>
    <x v="0"/>
    <x v="11"/>
    <n v="726955.73147949553"/>
  </r>
  <r>
    <x v="0"/>
    <x v="0"/>
    <x v="1"/>
    <x v="3"/>
    <x v="36"/>
    <x v="0"/>
    <x v="12"/>
    <n v="748938.67964222329"/>
  </r>
  <r>
    <x v="0"/>
    <x v="0"/>
    <x v="1"/>
    <x v="3"/>
    <x v="36"/>
    <x v="0"/>
    <x v="13"/>
    <n v="772848.20028896816"/>
  </r>
  <r>
    <x v="0"/>
    <x v="0"/>
    <x v="1"/>
    <x v="3"/>
    <x v="36"/>
    <x v="0"/>
    <x v="14"/>
    <n v="785891.11577899964"/>
  </r>
  <r>
    <x v="0"/>
    <x v="0"/>
    <x v="1"/>
    <x v="3"/>
    <x v="36"/>
    <x v="0"/>
    <x v="15"/>
    <n v="823054.58461863548"/>
  </r>
  <r>
    <x v="0"/>
    <x v="0"/>
    <x v="1"/>
    <x v="3"/>
    <x v="36"/>
    <x v="0"/>
    <x v="16"/>
    <n v="862157.73664361611"/>
  </r>
  <r>
    <x v="0"/>
    <x v="0"/>
    <x v="1"/>
    <x v="3"/>
    <x v="36"/>
    <x v="0"/>
    <x v="17"/>
    <n v="903132.91218080837"/>
  </r>
  <r>
    <x v="0"/>
    <x v="0"/>
    <x v="1"/>
    <x v="3"/>
    <x v="36"/>
    <x v="0"/>
    <x v="18"/>
    <n v="946121.12384556222"/>
  </r>
  <r>
    <x v="0"/>
    <x v="0"/>
    <x v="1"/>
    <x v="3"/>
    <x v="36"/>
    <x v="0"/>
    <x v="19"/>
    <n v="991223.74895371823"/>
  </r>
  <r>
    <x v="0"/>
    <x v="0"/>
    <x v="1"/>
    <x v="3"/>
    <x v="36"/>
    <x v="0"/>
    <x v="20"/>
    <n v="1038168.3026410978"/>
  </r>
  <r>
    <x v="0"/>
    <x v="0"/>
    <x v="1"/>
    <x v="3"/>
    <x v="36"/>
    <x v="0"/>
    <x v="21"/>
    <n v="1086976.6062596268"/>
  </r>
  <r>
    <x v="0"/>
    <x v="0"/>
    <x v="1"/>
    <x v="3"/>
    <x v="36"/>
    <x v="0"/>
    <x v="22"/>
    <n v="1137853.8227275314"/>
  </r>
  <r>
    <x v="0"/>
    <x v="0"/>
    <x v="1"/>
    <x v="3"/>
    <x v="36"/>
    <x v="0"/>
    <x v="23"/>
    <n v="1190467.6873325312"/>
  </r>
  <r>
    <x v="0"/>
    <x v="0"/>
    <x v="1"/>
    <x v="3"/>
    <x v="36"/>
    <x v="0"/>
    <x v="24"/>
    <n v="1245173.4027852756"/>
  </r>
  <r>
    <x v="0"/>
    <x v="0"/>
    <x v="1"/>
    <x v="3"/>
    <x v="36"/>
    <x v="0"/>
    <x v="25"/>
    <n v="1301584.8470698863"/>
  </r>
  <r>
    <x v="0"/>
    <x v="0"/>
    <x v="1"/>
    <x v="3"/>
    <x v="36"/>
    <x v="0"/>
    <x v="26"/>
    <n v="1359938.7862501445"/>
  </r>
  <r>
    <x v="0"/>
    <x v="0"/>
    <x v="1"/>
    <x v="3"/>
    <x v="36"/>
    <x v="0"/>
    <x v="27"/>
    <n v="1420132.1302518859"/>
  </r>
  <r>
    <x v="0"/>
    <x v="0"/>
    <x v="1"/>
    <x v="3"/>
    <x v="36"/>
    <x v="0"/>
    <x v="28"/>
    <n v="1481520.1269164449"/>
  </r>
  <r>
    <x v="0"/>
    <x v="0"/>
    <x v="1"/>
    <x v="3"/>
    <x v="36"/>
    <x v="0"/>
    <x v="29"/>
    <n v="1543317.7389673104"/>
  </r>
  <r>
    <x v="0"/>
    <x v="0"/>
    <x v="1"/>
    <x v="3"/>
    <x v="36"/>
    <x v="0"/>
    <x v="30"/>
    <n v="1604864.3769641547"/>
  </r>
  <r>
    <x v="0"/>
    <x v="0"/>
    <x v="1"/>
    <x v="3"/>
    <x v="36"/>
    <x v="0"/>
    <x v="31"/>
    <n v="1666078.4277586434"/>
  </r>
  <r>
    <x v="0"/>
    <x v="0"/>
    <x v="1"/>
    <x v="3"/>
    <x v="36"/>
    <x v="0"/>
    <x v="32"/>
    <n v="1726864.1190032098"/>
  </r>
  <r>
    <x v="0"/>
    <x v="0"/>
    <x v="1"/>
    <x v="3"/>
    <x v="36"/>
    <x v="0"/>
    <x v="33"/>
    <n v="1786844.5136893673"/>
  </r>
  <r>
    <x v="0"/>
    <x v="0"/>
    <x v="1"/>
    <x v="3"/>
    <x v="36"/>
    <x v="0"/>
    <x v="34"/>
    <n v="1846307.7679232261"/>
  </r>
  <r>
    <x v="0"/>
    <x v="0"/>
    <x v="1"/>
    <x v="3"/>
    <x v="36"/>
    <x v="0"/>
    <x v="35"/>
    <n v="1905077.6431409153"/>
  </r>
  <r>
    <x v="0"/>
    <x v="0"/>
    <x v="1"/>
    <x v="3"/>
    <x v="36"/>
    <x v="0"/>
    <x v="36"/>
    <n v="1963194.8394981965"/>
  </r>
  <r>
    <x v="0"/>
    <x v="0"/>
    <x v="1"/>
    <x v="3"/>
    <x v="36"/>
    <x v="0"/>
    <x v="37"/>
    <n v="2020627.4327708827"/>
  </r>
  <r>
    <x v="0"/>
    <x v="0"/>
    <x v="1"/>
    <x v="3"/>
    <x v="36"/>
    <x v="0"/>
    <x v="38"/>
    <n v="2077840.9151129872"/>
  </r>
  <r>
    <x v="0"/>
    <x v="0"/>
    <x v="1"/>
    <x v="3"/>
    <x v="36"/>
    <x v="0"/>
    <x v="39"/>
    <n v="2135770.3492923211"/>
  </r>
  <r>
    <x v="0"/>
    <x v="0"/>
    <x v="1"/>
    <x v="3"/>
    <x v="36"/>
    <x v="0"/>
    <x v="40"/>
    <n v="2194907.8495730865"/>
  </r>
  <r>
    <x v="0"/>
    <x v="0"/>
    <x v="1"/>
    <x v="3"/>
    <x v="36"/>
    <x v="0"/>
    <x v="41"/>
    <n v="2255279.5477726655"/>
  </r>
  <r>
    <x v="0"/>
    <x v="0"/>
    <x v="1"/>
    <x v="3"/>
    <x v="36"/>
    <x v="0"/>
    <x v="42"/>
    <n v="2316787.8220271496"/>
  </r>
  <r>
    <x v="0"/>
    <x v="0"/>
    <x v="1"/>
    <x v="3"/>
    <x v="36"/>
    <x v="0"/>
    <x v="43"/>
    <n v="2379670.5026604305"/>
  </r>
  <r>
    <x v="0"/>
    <x v="0"/>
    <x v="1"/>
    <x v="3"/>
    <x v="36"/>
    <x v="0"/>
    <x v="44"/>
    <n v="2444296.2832603185"/>
  </r>
  <r>
    <x v="0"/>
    <x v="0"/>
    <x v="1"/>
    <x v="3"/>
    <x v="36"/>
    <x v="0"/>
    <x v="45"/>
    <n v="2510774.7113028513"/>
  </r>
  <r>
    <x v="0"/>
    <x v="0"/>
    <x v="1"/>
    <x v="3"/>
    <x v="36"/>
    <x v="0"/>
    <x v="46"/>
    <n v="2579043.1373719359"/>
  </r>
  <r>
    <x v="0"/>
    <x v="0"/>
    <x v="1"/>
    <x v="3"/>
    <x v="36"/>
    <x v="0"/>
    <x v="47"/>
    <n v="2649228.4879087121"/>
  </r>
  <r>
    <x v="0"/>
    <x v="0"/>
    <x v="1"/>
    <x v="3"/>
    <x v="36"/>
    <x v="0"/>
    <x v="48"/>
    <n v="2719880.5272539291"/>
  </r>
  <r>
    <x v="0"/>
    <x v="0"/>
    <x v="1"/>
    <x v="3"/>
    <x v="36"/>
    <x v="0"/>
    <x v="49"/>
    <n v="2788602.7521539959"/>
  </r>
  <r>
    <x v="0"/>
    <x v="0"/>
    <x v="1"/>
    <x v="3"/>
    <x v="36"/>
    <x v="0"/>
    <x v="50"/>
    <n v="2853522.9363575573"/>
  </r>
  <r>
    <x v="0"/>
    <x v="0"/>
    <x v="1"/>
    <x v="3"/>
    <x v="36"/>
    <x v="0"/>
    <x v="51"/>
    <n v="2914305.2848413074"/>
  </r>
  <r>
    <x v="0"/>
    <x v="0"/>
    <x v="1"/>
    <x v="3"/>
    <x v="36"/>
    <x v="0"/>
    <x v="52"/>
    <n v="2970549.8719507856"/>
  </r>
  <r>
    <x v="0"/>
    <x v="0"/>
    <x v="1"/>
    <x v="3"/>
    <x v="36"/>
    <x v="0"/>
    <x v="53"/>
    <n v="3022503.1096319384"/>
  </r>
  <r>
    <x v="0"/>
    <x v="0"/>
    <x v="1"/>
    <x v="3"/>
    <x v="36"/>
    <x v="0"/>
    <x v="54"/>
    <n v="3071029.8052527029"/>
  </r>
  <r>
    <x v="0"/>
    <x v="0"/>
    <x v="1"/>
    <x v="3"/>
    <x v="36"/>
    <x v="0"/>
    <x v="55"/>
    <n v="3116829.2062903428"/>
  </r>
  <r>
    <x v="0"/>
    <x v="0"/>
    <x v="1"/>
    <x v="3"/>
    <x v="36"/>
    <x v="0"/>
    <x v="56"/>
    <n v="3159858.8060489749"/>
  </r>
  <r>
    <x v="0"/>
    <x v="0"/>
    <x v="1"/>
    <x v="3"/>
    <x v="36"/>
    <x v="0"/>
    <x v="57"/>
    <n v="3200133.4870379451"/>
  </r>
  <r>
    <x v="0"/>
    <x v="0"/>
    <x v="1"/>
    <x v="3"/>
    <x v="36"/>
    <x v="0"/>
    <x v="58"/>
    <n v="3237817.758165136"/>
  </r>
  <r>
    <x v="0"/>
    <x v="0"/>
    <x v="1"/>
    <x v="3"/>
    <x v="36"/>
    <x v="0"/>
    <x v="59"/>
    <n v="3273100.668330146"/>
  </r>
  <r>
    <x v="0"/>
    <x v="0"/>
    <x v="1"/>
    <x v="3"/>
    <x v="36"/>
    <x v="0"/>
    <x v="60"/>
    <n v="3308006.7870810945"/>
  </r>
  <r>
    <x v="0"/>
    <x v="0"/>
    <x v="1"/>
    <x v="3"/>
    <x v="37"/>
    <x v="0"/>
    <x v="0"/>
    <n v="0"/>
  </r>
  <r>
    <x v="0"/>
    <x v="0"/>
    <x v="1"/>
    <x v="3"/>
    <x v="37"/>
    <x v="0"/>
    <x v="1"/>
    <n v="0"/>
  </r>
  <r>
    <x v="0"/>
    <x v="0"/>
    <x v="1"/>
    <x v="3"/>
    <x v="37"/>
    <x v="0"/>
    <x v="2"/>
    <n v="0"/>
  </r>
  <r>
    <x v="0"/>
    <x v="0"/>
    <x v="1"/>
    <x v="3"/>
    <x v="37"/>
    <x v="0"/>
    <x v="3"/>
    <n v="0"/>
  </r>
  <r>
    <x v="0"/>
    <x v="0"/>
    <x v="1"/>
    <x v="3"/>
    <x v="37"/>
    <x v="0"/>
    <x v="4"/>
    <n v="0"/>
  </r>
  <r>
    <x v="0"/>
    <x v="0"/>
    <x v="1"/>
    <x v="3"/>
    <x v="37"/>
    <x v="0"/>
    <x v="5"/>
    <n v="0"/>
  </r>
  <r>
    <x v="0"/>
    <x v="0"/>
    <x v="1"/>
    <x v="3"/>
    <x v="37"/>
    <x v="0"/>
    <x v="6"/>
    <n v="0"/>
  </r>
  <r>
    <x v="0"/>
    <x v="0"/>
    <x v="1"/>
    <x v="3"/>
    <x v="37"/>
    <x v="0"/>
    <x v="7"/>
    <n v="0"/>
  </r>
  <r>
    <x v="0"/>
    <x v="0"/>
    <x v="1"/>
    <x v="3"/>
    <x v="37"/>
    <x v="0"/>
    <x v="8"/>
    <n v="0"/>
  </r>
  <r>
    <x v="0"/>
    <x v="0"/>
    <x v="1"/>
    <x v="3"/>
    <x v="37"/>
    <x v="0"/>
    <x v="9"/>
    <n v="0"/>
  </r>
  <r>
    <x v="0"/>
    <x v="0"/>
    <x v="1"/>
    <x v="3"/>
    <x v="37"/>
    <x v="0"/>
    <x v="10"/>
    <n v="0"/>
  </r>
  <r>
    <x v="0"/>
    <x v="0"/>
    <x v="1"/>
    <x v="3"/>
    <x v="37"/>
    <x v="0"/>
    <x v="11"/>
    <n v="1011721.2111719567"/>
  </r>
  <r>
    <x v="0"/>
    <x v="0"/>
    <x v="1"/>
    <x v="3"/>
    <x v="37"/>
    <x v="0"/>
    <x v="12"/>
    <n v="1071511.706719185"/>
  </r>
  <r>
    <x v="0"/>
    <x v="0"/>
    <x v="1"/>
    <x v="3"/>
    <x v="37"/>
    <x v="0"/>
    <x v="13"/>
    <n v="1136330.6609462725"/>
  </r>
  <r>
    <x v="0"/>
    <x v="0"/>
    <x v="1"/>
    <x v="3"/>
    <x v="37"/>
    <x v="0"/>
    <x v="14"/>
    <n v="1192931.4042166767"/>
  </r>
  <r>
    <x v="0"/>
    <x v="0"/>
    <x v="1"/>
    <x v="3"/>
    <x v="37"/>
    <x v="0"/>
    <x v="15"/>
    <n v="1253442.7276067224"/>
  </r>
  <r>
    <x v="0"/>
    <x v="0"/>
    <x v="1"/>
    <x v="3"/>
    <x v="37"/>
    <x v="0"/>
    <x v="16"/>
    <n v="1313485.9136408542"/>
  </r>
  <r>
    <x v="0"/>
    <x v="0"/>
    <x v="1"/>
    <x v="3"/>
    <x v="37"/>
    <x v="0"/>
    <x v="17"/>
    <n v="1372877.3377203587"/>
  </r>
  <r>
    <x v="0"/>
    <x v="0"/>
    <x v="1"/>
    <x v="3"/>
    <x v="37"/>
    <x v="0"/>
    <x v="18"/>
    <n v="1431539.3465443177"/>
  </r>
  <r>
    <x v="0"/>
    <x v="0"/>
    <x v="1"/>
    <x v="3"/>
    <x v="37"/>
    <x v="0"/>
    <x v="19"/>
    <n v="1489439.7190317672"/>
  </r>
  <r>
    <x v="0"/>
    <x v="0"/>
    <x v="1"/>
    <x v="3"/>
    <x v="37"/>
    <x v="0"/>
    <x v="20"/>
    <n v="1546437.968225772"/>
  </r>
  <r>
    <x v="0"/>
    <x v="0"/>
    <x v="1"/>
    <x v="3"/>
    <x v="37"/>
    <x v="0"/>
    <x v="21"/>
    <n v="1602467.8971244439"/>
  </r>
  <r>
    <x v="0"/>
    <x v="0"/>
    <x v="1"/>
    <x v="3"/>
    <x v="37"/>
    <x v="0"/>
    <x v="22"/>
    <n v="1657551.4803513908"/>
  </r>
  <r>
    <x v="0"/>
    <x v="0"/>
    <x v="1"/>
    <x v="3"/>
    <x v="37"/>
    <x v="0"/>
    <x v="23"/>
    <n v="1711673.9382087835"/>
  </r>
  <r>
    <x v="0"/>
    <x v="0"/>
    <x v="1"/>
    <x v="3"/>
    <x v="37"/>
    <x v="0"/>
    <x v="24"/>
    <n v="1764859.4016578593"/>
  </r>
  <r>
    <x v="0"/>
    <x v="0"/>
    <x v="1"/>
    <x v="3"/>
    <x v="37"/>
    <x v="0"/>
    <x v="25"/>
    <n v="1816976.6988079906"/>
  </r>
  <r>
    <x v="0"/>
    <x v="0"/>
    <x v="1"/>
    <x v="3"/>
    <x v="37"/>
    <x v="0"/>
    <x v="26"/>
    <n v="1868073.4704085584"/>
  </r>
  <r>
    <x v="0"/>
    <x v="0"/>
    <x v="1"/>
    <x v="3"/>
    <x v="37"/>
    <x v="0"/>
    <x v="27"/>
    <n v="1918063.9658319515"/>
  </r>
  <r>
    <x v="0"/>
    <x v="0"/>
    <x v="1"/>
    <x v="3"/>
    <x v="37"/>
    <x v="0"/>
    <x v="28"/>
    <n v="1966923.6905155447"/>
  </r>
  <r>
    <x v="0"/>
    <x v="0"/>
    <x v="1"/>
    <x v="3"/>
    <x v="37"/>
    <x v="0"/>
    <x v="29"/>
    <n v="2014678.3833516003"/>
  </r>
  <r>
    <x v="0"/>
    <x v="0"/>
    <x v="1"/>
    <x v="3"/>
    <x v="37"/>
    <x v="0"/>
    <x v="30"/>
    <n v="2061156.8753222942"/>
  </r>
  <r>
    <x v="0"/>
    <x v="0"/>
    <x v="1"/>
    <x v="3"/>
    <x v="37"/>
    <x v="0"/>
    <x v="31"/>
    <n v="2106415.8270533392"/>
  </r>
  <r>
    <x v="0"/>
    <x v="0"/>
    <x v="1"/>
    <x v="3"/>
    <x v="37"/>
    <x v="0"/>
    <x v="32"/>
    <n v="2150613.2283577742"/>
  </r>
  <r>
    <x v="0"/>
    <x v="0"/>
    <x v="1"/>
    <x v="3"/>
    <x v="37"/>
    <x v="0"/>
    <x v="33"/>
    <n v="2193705.7679534601"/>
  </r>
  <r>
    <x v="0"/>
    <x v="0"/>
    <x v="1"/>
    <x v="3"/>
    <x v="37"/>
    <x v="0"/>
    <x v="34"/>
    <n v="2235733.7750546173"/>
  </r>
  <r>
    <x v="0"/>
    <x v="0"/>
    <x v="1"/>
    <x v="3"/>
    <x v="37"/>
    <x v="0"/>
    <x v="35"/>
    <n v="2276654.6022681999"/>
  </r>
  <r>
    <x v="0"/>
    <x v="0"/>
    <x v="1"/>
    <x v="3"/>
    <x v="37"/>
    <x v="0"/>
    <x v="36"/>
    <n v="2316501.4857741068"/>
  </r>
  <r>
    <x v="0"/>
    <x v="0"/>
    <x v="1"/>
    <x v="3"/>
    <x v="37"/>
    <x v="0"/>
    <x v="37"/>
    <n v="2355179.517517847"/>
  </r>
  <r>
    <x v="0"/>
    <x v="0"/>
    <x v="1"/>
    <x v="3"/>
    <x v="37"/>
    <x v="0"/>
    <x v="38"/>
    <n v="2392632.1871107384"/>
  </r>
  <r>
    <x v="0"/>
    <x v="0"/>
    <x v="1"/>
    <x v="3"/>
    <x v="37"/>
    <x v="0"/>
    <x v="39"/>
    <n v="2428790.1788476524"/>
  </r>
  <r>
    <x v="0"/>
    <x v="0"/>
    <x v="1"/>
    <x v="3"/>
    <x v="37"/>
    <x v="0"/>
    <x v="40"/>
    <n v="2463573.7823783518"/>
  </r>
  <r>
    <x v="0"/>
    <x v="0"/>
    <x v="1"/>
    <x v="3"/>
    <x v="37"/>
    <x v="0"/>
    <x v="41"/>
    <n v="2496904.2959683309"/>
  </r>
  <r>
    <x v="0"/>
    <x v="0"/>
    <x v="1"/>
    <x v="3"/>
    <x v="37"/>
    <x v="0"/>
    <x v="42"/>
    <n v="2528703.7365367739"/>
  </r>
  <r>
    <x v="0"/>
    <x v="0"/>
    <x v="1"/>
    <x v="3"/>
    <x v="37"/>
    <x v="0"/>
    <x v="43"/>
    <n v="2558877.223384059"/>
  </r>
  <r>
    <x v="0"/>
    <x v="0"/>
    <x v="1"/>
    <x v="3"/>
    <x v="37"/>
    <x v="0"/>
    <x v="44"/>
    <n v="2587362.6474767281"/>
  </r>
  <r>
    <x v="0"/>
    <x v="0"/>
    <x v="1"/>
    <x v="3"/>
    <x v="37"/>
    <x v="0"/>
    <x v="45"/>
    <n v="2614044.8707783627"/>
  </r>
  <r>
    <x v="0"/>
    <x v="0"/>
    <x v="1"/>
    <x v="3"/>
    <x v="37"/>
    <x v="0"/>
    <x v="46"/>
    <n v="2638866.6435957057"/>
  </r>
  <r>
    <x v="0"/>
    <x v="0"/>
    <x v="1"/>
    <x v="3"/>
    <x v="37"/>
    <x v="0"/>
    <x v="47"/>
    <n v="2661774.3210201333"/>
  </r>
  <r>
    <x v="0"/>
    <x v="0"/>
    <x v="1"/>
    <x v="3"/>
    <x v="37"/>
    <x v="0"/>
    <x v="48"/>
    <n v="2682800.3604049329"/>
  </r>
  <r>
    <x v="0"/>
    <x v="0"/>
    <x v="1"/>
    <x v="3"/>
    <x v="37"/>
    <x v="0"/>
    <x v="49"/>
    <n v="2702011.620962691"/>
  </r>
  <r>
    <x v="0"/>
    <x v="0"/>
    <x v="1"/>
    <x v="3"/>
    <x v="37"/>
    <x v="0"/>
    <x v="50"/>
    <n v="2719490.400161942"/>
  </r>
  <r>
    <x v="0"/>
    <x v="0"/>
    <x v="1"/>
    <x v="3"/>
    <x v="37"/>
    <x v="0"/>
    <x v="51"/>
    <n v="2735303.5204509818"/>
  </r>
  <r>
    <x v="0"/>
    <x v="0"/>
    <x v="1"/>
    <x v="3"/>
    <x v="37"/>
    <x v="0"/>
    <x v="52"/>
    <n v="2749512.8946550279"/>
  </r>
  <r>
    <x v="0"/>
    <x v="0"/>
    <x v="1"/>
    <x v="3"/>
    <x v="37"/>
    <x v="0"/>
    <x v="53"/>
    <n v="2762174.6914513358"/>
  </r>
  <r>
    <x v="0"/>
    <x v="0"/>
    <x v="1"/>
    <x v="3"/>
    <x v="37"/>
    <x v="0"/>
    <x v="54"/>
    <n v="2773307.2300629462"/>
  </r>
  <r>
    <x v="0"/>
    <x v="0"/>
    <x v="1"/>
    <x v="3"/>
    <x v="37"/>
    <x v="0"/>
    <x v="55"/>
    <n v="2782908.7227151413"/>
  </r>
  <r>
    <x v="0"/>
    <x v="0"/>
    <x v="1"/>
    <x v="3"/>
    <x v="37"/>
    <x v="0"/>
    <x v="56"/>
    <n v="2791001.1147417673"/>
  </r>
  <r>
    <x v="0"/>
    <x v="0"/>
    <x v="1"/>
    <x v="3"/>
    <x v="37"/>
    <x v="0"/>
    <x v="57"/>
    <n v="2797601.1127738967"/>
  </r>
  <r>
    <x v="0"/>
    <x v="0"/>
    <x v="1"/>
    <x v="3"/>
    <x v="37"/>
    <x v="0"/>
    <x v="58"/>
    <n v="2802722.6729740365"/>
  </r>
  <r>
    <x v="0"/>
    <x v="0"/>
    <x v="1"/>
    <x v="3"/>
    <x v="37"/>
    <x v="0"/>
    <x v="59"/>
    <n v="2806372.3488455452"/>
  </r>
  <r>
    <x v="0"/>
    <x v="0"/>
    <x v="1"/>
    <x v="3"/>
    <x v="37"/>
    <x v="0"/>
    <x v="60"/>
    <n v="2811088.5989331771"/>
  </r>
  <r>
    <x v="0"/>
    <x v="0"/>
    <x v="1"/>
    <x v="3"/>
    <x v="38"/>
    <x v="0"/>
    <x v="0"/>
    <n v="0"/>
  </r>
  <r>
    <x v="0"/>
    <x v="0"/>
    <x v="1"/>
    <x v="3"/>
    <x v="38"/>
    <x v="0"/>
    <x v="1"/>
    <n v="0"/>
  </r>
  <r>
    <x v="0"/>
    <x v="0"/>
    <x v="1"/>
    <x v="3"/>
    <x v="38"/>
    <x v="0"/>
    <x v="2"/>
    <n v="0"/>
  </r>
  <r>
    <x v="0"/>
    <x v="0"/>
    <x v="1"/>
    <x v="3"/>
    <x v="38"/>
    <x v="0"/>
    <x v="3"/>
    <n v="0"/>
  </r>
  <r>
    <x v="0"/>
    <x v="0"/>
    <x v="1"/>
    <x v="3"/>
    <x v="38"/>
    <x v="0"/>
    <x v="4"/>
    <n v="0"/>
  </r>
  <r>
    <x v="0"/>
    <x v="0"/>
    <x v="1"/>
    <x v="3"/>
    <x v="38"/>
    <x v="0"/>
    <x v="5"/>
    <n v="0"/>
  </r>
  <r>
    <x v="0"/>
    <x v="0"/>
    <x v="1"/>
    <x v="3"/>
    <x v="38"/>
    <x v="0"/>
    <x v="6"/>
    <n v="0"/>
  </r>
  <r>
    <x v="0"/>
    <x v="0"/>
    <x v="1"/>
    <x v="3"/>
    <x v="38"/>
    <x v="0"/>
    <x v="7"/>
    <n v="0"/>
  </r>
  <r>
    <x v="0"/>
    <x v="0"/>
    <x v="1"/>
    <x v="3"/>
    <x v="38"/>
    <x v="0"/>
    <x v="8"/>
    <n v="0"/>
  </r>
  <r>
    <x v="0"/>
    <x v="0"/>
    <x v="1"/>
    <x v="3"/>
    <x v="38"/>
    <x v="0"/>
    <x v="9"/>
    <n v="0"/>
  </r>
  <r>
    <x v="0"/>
    <x v="0"/>
    <x v="1"/>
    <x v="3"/>
    <x v="38"/>
    <x v="0"/>
    <x v="10"/>
    <n v="0"/>
  </r>
  <r>
    <x v="0"/>
    <x v="0"/>
    <x v="1"/>
    <x v="3"/>
    <x v="38"/>
    <x v="0"/>
    <x v="11"/>
    <n v="74423.154245297745"/>
  </r>
  <r>
    <x v="0"/>
    <x v="0"/>
    <x v="1"/>
    <x v="3"/>
    <x v="38"/>
    <x v="0"/>
    <x v="12"/>
    <n v="68307.001095355023"/>
  </r>
  <r>
    <x v="0"/>
    <x v="0"/>
    <x v="1"/>
    <x v="3"/>
    <x v="38"/>
    <x v="0"/>
    <x v="13"/>
    <n v="62417.146772571534"/>
  </r>
  <r>
    <x v="0"/>
    <x v="0"/>
    <x v="1"/>
    <x v="3"/>
    <x v="38"/>
    <x v="0"/>
    <x v="14"/>
    <n v="57133.056281291108"/>
  </r>
  <r>
    <x v="0"/>
    <x v="0"/>
    <x v="1"/>
    <x v="3"/>
    <x v="38"/>
    <x v="0"/>
    <x v="15"/>
    <n v="51977.662140069704"/>
  </r>
  <r>
    <x v="0"/>
    <x v="0"/>
    <x v="1"/>
    <x v="3"/>
    <x v="38"/>
    <x v="0"/>
    <x v="16"/>
    <n v="47437.537323383214"/>
  </r>
  <r>
    <x v="0"/>
    <x v="0"/>
    <x v="1"/>
    <x v="3"/>
    <x v="38"/>
    <x v="0"/>
    <x v="17"/>
    <n v="43426.980728733382"/>
  </r>
  <r>
    <x v="0"/>
    <x v="0"/>
    <x v="1"/>
    <x v="3"/>
    <x v="38"/>
    <x v="0"/>
    <x v="18"/>
    <n v="39852.479844619462"/>
  </r>
  <r>
    <x v="0"/>
    <x v="0"/>
    <x v="1"/>
    <x v="3"/>
    <x v="38"/>
    <x v="0"/>
    <x v="19"/>
    <n v="36652.708768543052"/>
  </r>
  <r>
    <x v="0"/>
    <x v="0"/>
    <x v="1"/>
    <x v="3"/>
    <x v="38"/>
    <x v="0"/>
    <x v="20"/>
    <n v="33764.202213768665"/>
  </r>
  <r>
    <x v="0"/>
    <x v="0"/>
    <x v="1"/>
    <x v="3"/>
    <x v="38"/>
    <x v="0"/>
    <x v="21"/>
    <n v="31147.024117441055"/>
  </r>
  <r>
    <x v="0"/>
    <x v="0"/>
    <x v="1"/>
    <x v="3"/>
    <x v="38"/>
    <x v="0"/>
    <x v="22"/>
    <n v="28761.035116387102"/>
  </r>
  <r>
    <x v="0"/>
    <x v="0"/>
    <x v="1"/>
    <x v="3"/>
    <x v="38"/>
    <x v="0"/>
    <x v="23"/>
    <n v="26572.592697444728"/>
  </r>
  <r>
    <x v="0"/>
    <x v="0"/>
    <x v="1"/>
    <x v="3"/>
    <x v="38"/>
    <x v="0"/>
    <x v="24"/>
    <n v="24564.964319733263"/>
  </r>
  <r>
    <x v="0"/>
    <x v="0"/>
    <x v="1"/>
    <x v="3"/>
    <x v="38"/>
    <x v="0"/>
    <x v="25"/>
    <n v="22706.756844017862"/>
  </r>
  <r>
    <x v="0"/>
    <x v="0"/>
    <x v="1"/>
    <x v="3"/>
    <x v="38"/>
    <x v="0"/>
    <x v="26"/>
    <n v="20986.122963228634"/>
  </r>
  <r>
    <x v="0"/>
    <x v="0"/>
    <x v="1"/>
    <x v="3"/>
    <x v="38"/>
    <x v="0"/>
    <x v="27"/>
    <n v="19388.429868075615"/>
  </r>
  <r>
    <x v="0"/>
    <x v="0"/>
    <x v="1"/>
    <x v="3"/>
    <x v="38"/>
    <x v="0"/>
    <x v="28"/>
    <n v="17895.552696431565"/>
  </r>
  <r>
    <x v="0"/>
    <x v="0"/>
    <x v="1"/>
    <x v="3"/>
    <x v="38"/>
    <x v="0"/>
    <x v="29"/>
    <n v="16502.752230237187"/>
  </r>
  <r>
    <x v="0"/>
    <x v="0"/>
    <x v="1"/>
    <x v="3"/>
    <x v="38"/>
    <x v="0"/>
    <x v="30"/>
    <n v="15200.608492292549"/>
  </r>
  <r>
    <x v="0"/>
    <x v="0"/>
    <x v="1"/>
    <x v="3"/>
    <x v="38"/>
    <x v="0"/>
    <x v="31"/>
    <n v="13985.317543115176"/>
  </r>
  <r>
    <x v="0"/>
    <x v="0"/>
    <x v="1"/>
    <x v="3"/>
    <x v="38"/>
    <x v="0"/>
    <x v="32"/>
    <n v="12844.628450424574"/>
  </r>
  <r>
    <x v="0"/>
    <x v="0"/>
    <x v="1"/>
    <x v="3"/>
    <x v="38"/>
    <x v="0"/>
    <x v="33"/>
    <n v="11773.835887495008"/>
  </r>
  <r>
    <x v="0"/>
    <x v="0"/>
    <x v="1"/>
    <x v="3"/>
    <x v="38"/>
    <x v="0"/>
    <x v="34"/>
    <n v="10771.705754335338"/>
  </r>
  <r>
    <x v="0"/>
    <x v="0"/>
    <x v="1"/>
    <x v="3"/>
    <x v="38"/>
    <x v="0"/>
    <x v="35"/>
    <n v="9831.4895176223254"/>
  </r>
  <r>
    <x v="0"/>
    <x v="0"/>
    <x v="1"/>
    <x v="3"/>
    <x v="38"/>
    <x v="0"/>
    <x v="36"/>
    <n v="8951.9803589395196"/>
  </r>
  <r>
    <x v="0"/>
    <x v="0"/>
    <x v="1"/>
    <x v="3"/>
    <x v="38"/>
    <x v="0"/>
    <x v="37"/>
    <n v="8129.6936949893407"/>
  </r>
  <r>
    <x v="0"/>
    <x v="0"/>
    <x v="1"/>
    <x v="3"/>
    <x v="38"/>
    <x v="0"/>
    <x v="38"/>
    <n v="7361.8468443655001"/>
  </r>
  <r>
    <x v="0"/>
    <x v="0"/>
    <x v="1"/>
    <x v="3"/>
    <x v="38"/>
    <x v="0"/>
    <x v="39"/>
    <n v="6647.0225187294463"/>
  </r>
  <r>
    <x v="0"/>
    <x v="0"/>
    <x v="1"/>
    <x v="3"/>
    <x v="38"/>
    <x v="0"/>
    <x v="40"/>
    <n v="5980.1763556442093"/>
  </r>
  <r>
    <x v="0"/>
    <x v="0"/>
    <x v="1"/>
    <x v="3"/>
    <x v="38"/>
    <x v="0"/>
    <x v="41"/>
    <n v="5362.1427870107655"/>
  </r>
  <r>
    <x v="0"/>
    <x v="0"/>
    <x v="1"/>
    <x v="3"/>
    <x v="38"/>
    <x v="0"/>
    <x v="42"/>
    <n v="4792.5743000408711"/>
  </r>
  <r>
    <x v="0"/>
    <x v="0"/>
    <x v="1"/>
    <x v="3"/>
    <x v="38"/>
    <x v="0"/>
    <x v="43"/>
    <n v="4266.3243370848768"/>
  </r>
  <r>
    <x v="0"/>
    <x v="0"/>
    <x v="1"/>
    <x v="3"/>
    <x v="38"/>
    <x v="0"/>
    <x v="44"/>
    <n v="3782.5545659896043"/>
  </r>
  <r>
    <x v="0"/>
    <x v="0"/>
    <x v="1"/>
    <x v="3"/>
    <x v="38"/>
    <x v="0"/>
    <x v="45"/>
    <n v="3340.0592629322905"/>
  </r>
  <r>
    <x v="0"/>
    <x v="0"/>
    <x v="1"/>
    <x v="3"/>
    <x v="38"/>
    <x v="0"/>
    <x v="46"/>
    <n v="2935.9681372166556"/>
  </r>
  <r>
    <x v="0"/>
    <x v="0"/>
    <x v="1"/>
    <x v="3"/>
    <x v="38"/>
    <x v="0"/>
    <x v="47"/>
    <n v="2570.0191592344372"/>
  </r>
  <r>
    <x v="0"/>
    <x v="0"/>
    <x v="1"/>
    <x v="3"/>
    <x v="38"/>
    <x v="0"/>
    <x v="48"/>
    <n v="2240.178396259847"/>
  </r>
  <r>
    <x v="0"/>
    <x v="0"/>
    <x v="1"/>
    <x v="3"/>
    <x v="38"/>
    <x v="0"/>
    <x v="49"/>
    <n v="1943.5398088756513"/>
  </r>
  <r>
    <x v="0"/>
    <x v="0"/>
    <x v="1"/>
    <x v="3"/>
    <x v="38"/>
    <x v="0"/>
    <x v="50"/>
    <n v="1678.2031099579135"/>
  </r>
  <r>
    <x v="0"/>
    <x v="0"/>
    <x v="1"/>
    <x v="3"/>
    <x v="38"/>
    <x v="0"/>
    <x v="51"/>
    <n v="1442.3139888613907"/>
  </r>
  <r>
    <x v="0"/>
    <x v="0"/>
    <x v="1"/>
    <x v="3"/>
    <x v="38"/>
    <x v="0"/>
    <x v="52"/>
    <n v="1233.6856713925984"/>
  </r>
  <r>
    <x v="0"/>
    <x v="0"/>
    <x v="1"/>
    <x v="3"/>
    <x v="38"/>
    <x v="0"/>
    <x v="53"/>
    <n v="1050.41542117928"/>
  </r>
  <r>
    <x v="0"/>
    <x v="0"/>
    <x v="1"/>
    <x v="3"/>
    <x v="38"/>
    <x v="0"/>
    <x v="54"/>
    <n v="890.48875889056603"/>
  </r>
  <r>
    <x v="0"/>
    <x v="0"/>
    <x v="1"/>
    <x v="3"/>
    <x v="38"/>
    <x v="0"/>
    <x v="55"/>
    <n v="751.4777945403614"/>
  </r>
  <r>
    <x v="0"/>
    <x v="0"/>
    <x v="1"/>
    <x v="3"/>
    <x v="38"/>
    <x v="0"/>
    <x v="56"/>
    <n v="631.49650971650431"/>
  </r>
  <r>
    <x v="0"/>
    <x v="0"/>
    <x v="1"/>
    <x v="3"/>
    <x v="38"/>
    <x v="0"/>
    <x v="57"/>
    <n v="528.67807672936976"/>
  </r>
  <r>
    <x v="0"/>
    <x v="0"/>
    <x v="1"/>
    <x v="3"/>
    <x v="38"/>
    <x v="0"/>
    <x v="58"/>
    <n v="440.91248963136923"/>
  </r>
  <r>
    <x v="0"/>
    <x v="0"/>
    <x v="1"/>
    <x v="3"/>
    <x v="38"/>
    <x v="0"/>
    <x v="59"/>
    <n v="366.61236850981447"/>
  </r>
  <r>
    <x v="0"/>
    <x v="0"/>
    <x v="1"/>
    <x v="3"/>
    <x v="38"/>
    <x v="0"/>
    <x v="60"/>
    <n v="303.89441771001674"/>
  </r>
  <r>
    <x v="0"/>
    <x v="0"/>
    <x v="0"/>
    <x v="0"/>
    <x v="0"/>
    <x v="1"/>
    <x v="0"/>
    <n v="0"/>
  </r>
  <r>
    <x v="0"/>
    <x v="0"/>
    <x v="0"/>
    <x v="0"/>
    <x v="0"/>
    <x v="1"/>
    <x v="1"/>
    <n v="0"/>
  </r>
  <r>
    <x v="0"/>
    <x v="0"/>
    <x v="0"/>
    <x v="0"/>
    <x v="0"/>
    <x v="1"/>
    <x v="2"/>
    <n v="0"/>
  </r>
  <r>
    <x v="0"/>
    <x v="0"/>
    <x v="0"/>
    <x v="0"/>
    <x v="0"/>
    <x v="1"/>
    <x v="3"/>
    <n v="0"/>
  </r>
  <r>
    <x v="0"/>
    <x v="0"/>
    <x v="0"/>
    <x v="0"/>
    <x v="0"/>
    <x v="1"/>
    <x v="4"/>
    <n v="0"/>
  </r>
  <r>
    <x v="0"/>
    <x v="0"/>
    <x v="0"/>
    <x v="0"/>
    <x v="0"/>
    <x v="1"/>
    <x v="5"/>
    <n v="0"/>
  </r>
  <r>
    <x v="0"/>
    <x v="0"/>
    <x v="0"/>
    <x v="0"/>
    <x v="0"/>
    <x v="1"/>
    <x v="6"/>
    <n v="0"/>
  </r>
  <r>
    <x v="0"/>
    <x v="0"/>
    <x v="0"/>
    <x v="0"/>
    <x v="0"/>
    <x v="1"/>
    <x v="7"/>
    <n v="0"/>
  </r>
  <r>
    <x v="0"/>
    <x v="0"/>
    <x v="0"/>
    <x v="0"/>
    <x v="0"/>
    <x v="1"/>
    <x v="8"/>
    <n v="0"/>
  </r>
  <r>
    <x v="0"/>
    <x v="0"/>
    <x v="0"/>
    <x v="0"/>
    <x v="0"/>
    <x v="1"/>
    <x v="9"/>
    <n v="0"/>
  </r>
  <r>
    <x v="0"/>
    <x v="0"/>
    <x v="0"/>
    <x v="0"/>
    <x v="0"/>
    <x v="1"/>
    <x v="10"/>
    <n v="3401248.2879370162"/>
  </r>
  <r>
    <x v="0"/>
    <x v="0"/>
    <x v="0"/>
    <x v="0"/>
    <x v="0"/>
    <x v="1"/>
    <x v="11"/>
    <n v="3401248.2879370162"/>
  </r>
  <r>
    <x v="0"/>
    <x v="0"/>
    <x v="0"/>
    <x v="0"/>
    <x v="0"/>
    <x v="1"/>
    <x v="12"/>
    <n v="3514149.8478430868"/>
  </r>
  <r>
    <x v="0"/>
    <x v="0"/>
    <x v="0"/>
    <x v="0"/>
    <x v="0"/>
    <x v="1"/>
    <x v="13"/>
    <n v="3632181.4955548877"/>
  </r>
  <r>
    <x v="0"/>
    <x v="0"/>
    <x v="0"/>
    <x v="0"/>
    <x v="0"/>
    <x v="1"/>
    <x v="14"/>
    <n v="3725727.4830330429"/>
  </r>
  <r>
    <x v="0"/>
    <x v="0"/>
    <x v="0"/>
    <x v="0"/>
    <x v="0"/>
    <x v="1"/>
    <x v="15"/>
    <n v="3834763.6207143143"/>
  </r>
  <r>
    <x v="0"/>
    <x v="0"/>
    <x v="0"/>
    <x v="0"/>
    <x v="0"/>
    <x v="1"/>
    <x v="16"/>
    <n v="3948173.5598892043"/>
  </r>
  <r>
    <x v="0"/>
    <x v="0"/>
    <x v="0"/>
    <x v="0"/>
    <x v="0"/>
    <x v="1"/>
    <x v="17"/>
    <n v="4065627.8455049926"/>
  </r>
  <r>
    <x v="0"/>
    <x v="0"/>
    <x v="0"/>
    <x v="0"/>
    <x v="0"/>
    <x v="1"/>
    <x v="18"/>
    <n v="4186608.6870960514"/>
  </r>
  <r>
    <x v="0"/>
    <x v="0"/>
    <x v="0"/>
    <x v="0"/>
    <x v="0"/>
    <x v="1"/>
    <x v="19"/>
    <n v="4309789.4537575198"/>
  </r>
  <r>
    <x v="0"/>
    <x v="0"/>
    <x v="0"/>
    <x v="0"/>
    <x v="0"/>
    <x v="1"/>
    <x v="20"/>
    <n v="4434204.6952375937"/>
  </r>
  <r>
    <x v="0"/>
    <x v="0"/>
    <x v="0"/>
    <x v="0"/>
    <x v="0"/>
    <x v="1"/>
    <x v="21"/>
    <n v="4559717.2052077167"/>
  </r>
  <r>
    <x v="0"/>
    <x v="0"/>
    <x v="0"/>
    <x v="0"/>
    <x v="0"/>
    <x v="1"/>
    <x v="22"/>
    <n v="4686305.9905023184"/>
  </r>
  <r>
    <x v="0"/>
    <x v="0"/>
    <x v="0"/>
    <x v="0"/>
    <x v="0"/>
    <x v="1"/>
    <x v="23"/>
    <n v="4813531.2843847591"/>
  </r>
  <r>
    <x v="0"/>
    <x v="0"/>
    <x v="0"/>
    <x v="0"/>
    <x v="0"/>
    <x v="1"/>
    <x v="24"/>
    <n v="4941678.247448259"/>
  </r>
  <r>
    <x v="0"/>
    <x v="0"/>
    <x v="0"/>
    <x v="0"/>
    <x v="0"/>
    <x v="1"/>
    <x v="25"/>
    <n v="5070236.1519082999"/>
  </r>
  <r>
    <x v="0"/>
    <x v="0"/>
    <x v="0"/>
    <x v="0"/>
    <x v="0"/>
    <x v="1"/>
    <x v="26"/>
    <n v="5199486.8927938417"/>
  </r>
  <r>
    <x v="0"/>
    <x v="0"/>
    <x v="0"/>
    <x v="0"/>
    <x v="0"/>
    <x v="1"/>
    <x v="27"/>
    <n v="5329225.0538478587"/>
  </r>
  <r>
    <x v="0"/>
    <x v="0"/>
    <x v="0"/>
    <x v="0"/>
    <x v="0"/>
    <x v="1"/>
    <x v="28"/>
    <n v="5460288.7320268843"/>
  </r>
  <r>
    <x v="0"/>
    <x v="0"/>
    <x v="0"/>
    <x v="0"/>
    <x v="0"/>
    <x v="1"/>
    <x v="29"/>
    <n v="5593678.2991473377"/>
  </r>
  <r>
    <x v="0"/>
    <x v="0"/>
    <x v="0"/>
    <x v="0"/>
    <x v="0"/>
    <x v="1"/>
    <x v="30"/>
    <n v="5730122.0634082602"/>
  </r>
  <r>
    <x v="0"/>
    <x v="0"/>
    <x v="0"/>
    <x v="0"/>
    <x v="0"/>
    <x v="1"/>
    <x v="31"/>
    <n v="5869871.8436335633"/>
  </r>
  <r>
    <x v="0"/>
    <x v="0"/>
    <x v="0"/>
    <x v="0"/>
    <x v="0"/>
    <x v="1"/>
    <x v="32"/>
    <n v="6012775.6748137698"/>
  </r>
  <r>
    <x v="0"/>
    <x v="0"/>
    <x v="0"/>
    <x v="0"/>
    <x v="0"/>
    <x v="1"/>
    <x v="33"/>
    <n v="6158905.6234724829"/>
  </r>
  <r>
    <x v="0"/>
    <x v="0"/>
    <x v="0"/>
    <x v="0"/>
    <x v="0"/>
    <x v="1"/>
    <x v="34"/>
    <n v="6309046.8253683485"/>
  </r>
  <r>
    <x v="0"/>
    <x v="0"/>
    <x v="0"/>
    <x v="0"/>
    <x v="0"/>
    <x v="1"/>
    <x v="35"/>
    <n v="6463223.749950015"/>
  </r>
  <r>
    <x v="0"/>
    <x v="0"/>
    <x v="0"/>
    <x v="0"/>
    <x v="0"/>
    <x v="1"/>
    <x v="36"/>
    <n v="6621514.0825087605"/>
  </r>
  <r>
    <x v="0"/>
    <x v="0"/>
    <x v="0"/>
    <x v="0"/>
    <x v="0"/>
    <x v="1"/>
    <x v="37"/>
    <n v="6783683.2462332519"/>
  </r>
  <r>
    <x v="0"/>
    <x v="0"/>
    <x v="0"/>
    <x v="0"/>
    <x v="0"/>
    <x v="1"/>
    <x v="38"/>
    <n v="6947783.6220793566"/>
  </r>
  <r>
    <x v="0"/>
    <x v="0"/>
    <x v="0"/>
    <x v="0"/>
    <x v="0"/>
    <x v="1"/>
    <x v="39"/>
    <n v="7110704.2956015039"/>
  </r>
  <r>
    <x v="0"/>
    <x v="0"/>
    <x v="0"/>
    <x v="0"/>
    <x v="0"/>
    <x v="1"/>
    <x v="40"/>
    <n v="7269671.1445158487"/>
  </r>
  <r>
    <x v="0"/>
    <x v="0"/>
    <x v="0"/>
    <x v="0"/>
    <x v="0"/>
    <x v="1"/>
    <x v="41"/>
    <n v="7424119.7170951059"/>
  </r>
  <r>
    <x v="0"/>
    <x v="0"/>
    <x v="0"/>
    <x v="0"/>
    <x v="0"/>
    <x v="1"/>
    <x v="42"/>
    <n v="7573307.2181878071"/>
  </r>
  <r>
    <x v="0"/>
    <x v="0"/>
    <x v="0"/>
    <x v="0"/>
    <x v="0"/>
    <x v="1"/>
    <x v="43"/>
    <n v="7717152.7521690149"/>
  </r>
  <r>
    <x v="0"/>
    <x v="0"/>
    <x v="0"/>
    <x v="0"/>
    <x v="0"/>
    <x v="1"/>
    <x v="44"/>
    <n v="7856796.3484642282"/>
  </r>
  <r>
    <x v="0"/>
    <x v="0"/>
    <x v="0"/>
    <x v="0"/>
    <x v="0"/>
    <x v="1"/>
    <x v="45"/>
    <n v="7992761.9830211205"/>
  </r>
  <r>
    <x v="0"/>
    <x v="0"/>
    <x v="0"/>
    <x v="0"/>
    <x v="0"/>
    <x v="1"/>
    <x v="46"/>
    <n v="8124700.3801615397"/>
  </r>
  <r>
    <x v="0"/>
    <x v="0"/>
    <x v="0"/>
    <x v="0"/>
    <x v="0"/>
    <x v="1"/>
    <x v="47"/>
    <n v="8252244.3433334269"/>
  </r>
  <r>
    <x v="0"/>
    <x v="0"/>
    <x v="0"/>
    <x v="0"/>
    <x v="0"/>
    <x v="1"/>
    <x v="48"/>
    <n v="8375403.5756619927"/>
  </r>
  <r>
    <x v="0"/>
    <x v="0"/>
    <x v="0"/>
    <x v="0"/>
    <x v="0"/>
    <x v="1"/>
    <x v="49"/>
    <n v="8494677.9986949787"/>
  </r>
  <r>
    <x v="0"/>
    <x v="0"/>
    <x v="0"/>
    <x v="0"/>
    <x v="0"/>
    <x v="1"/>
    <x v="50"/>
    <n v="8609442.8100811318"/>
  </r>
  <r>
    <x v="0"/>
    <x v="0"/>
    <x v="0"/>
    <x v="0"/>
    <x v="0"/>
    <x v="1"/>
    <x v="51"/>
    <n v="8719808.0549287833"/>
  </r>
  <r>
    <x v="0"/>
    <x v="0"/>
    <x v="0"/>
    <x v="0"/>
    <x v="0"/>
    <x v="1"/>
    <x v="52"/>
    <n v="8825851.1932824105"/>
  </r>
  <r>
    <x v="0"/>
    <x v="0"/>
    <x v="0"/>
    <x v="0"/>
    <x v="0"/>
    <x v="1"/>
    <x v="53"/>
    <n v="8927670.9720300324"/>
  </r>
  <r>
    <x v="0"/>
    <x v="0"/>
    <x v="0"/>
    <x v="0"/>
    <x v="0"/>
    <x v="1"/>
    <x v="54"/>
    <n v="9025300.8992719892"/>
  </r>
  <r>
    <x v="0"/>
    <x v="0"/>
    <x v="0"/>
    <x v="0"/>
    <x v="0"/>
    <x v="1"/>
    <x v="55"/>
    <n v="9118419.2836363968"/>
  </r>
  <r>
    <x v="0"/>
    <x v="0"/>
    <x v="0"/>
    <x v="0"/>
    <x v="0"/>
    <x v="1"/>
    <x v="56"/>
    <n v="9208864.5242410433"/>
  </r>
  <r>
    <x v="0"/>
    <x v="0"/>
    <x v="0"/>
    <x v="0"/>
    <x v="0"/>
    <x v="1"/>
    <x v="57"/>
    <n v="9293130.6656471789"/>
  </r>
  <r>
    <x v="0"/>
    <x v="0"/>
    <x v="0"/>
    <x v="0"/>
    <x v="0"/>
    <x v="1"/>
    <x v="58"/>
    <n v="9370868.9584850334"/>
  </r>
  <r>
    <x v="0"/>
    <x v="0"/>
    <x v="0"/>
    <x v="0"/>
    <x v="0"/>
    <x v="1"/>
    <x v="59"/>
    <n v="9441843.364012124"/>
  </r>
  <r>
    <x v="0"/>
    <x v="0"/>
    <x v="0"/>
    <x v="0"/>
    <x v="0"/>
    <x v="1"/>
    <x v="60"/>
    <n v="9508954.5401993338"/>
  </r>
  <r>
    <x v="0"/>
    <x v="0"/>
    <x v="0"/>
    <x v="0"/>
    <x v="1"/>
    <x v="1"/>
    <x v="0"/>
    <n v="0"/>
  </r>
  <r>
    <x v="0"/>
    <x v="0"/>
    <x v="0"/>
    <x v="0"/>
    <x v="1"/>
    <x v="1"/>
    <x v="1"/>
    <n v="0"/>
  </r>
  <r>
    <x v="0"/>
    <x v="0"/>
    <x v="0"/>
    <x v="0"/>
    <x v="1"/>
    <x v="1"/>
    <x v="2"/>
    <n v="0"/>
  </r>
  <r>
    <x v="0"/>
    <x v="0"/>
    <x v="0"/>
    <x v="0"/>
    <x v="1"/>
    <x v="1"/>
    <x v="3"/>
    <n v="0"/>
  </r>
  <r>
    <x v="0"/>
    <x v="0"/>
    <x v="0"/>
    <x v="0"/>
    <x v="1"/>
    <x v="1"/>
    <x v="4"/>
    <n v="0"/>
  </r>
  <r>
    <x v="0"/>
    <x v="0"/>
    <x v="0"/>
    <x v="0"/>
    <x v="1"/>
    <x v="1"/>
    <x v="5"/>
    <n v="0"/>
  </r>
  <r>
    <x v="0"/>
    <x v="0"/>
    <x v="0"/>
    <x v="0"/>
    <x v="1"/>
    <x v="1"/>
    <x v="6"/>
    <n v="0"/>
  </r>
  <r>
    <x v="0"/>
    <x v="0"/>
    <x v="0"/>
    <x v="0"/>
    <x v="1"/>
    <x v="1"/>
    <x v="7"/>
    <n v="0"/>
  </r>
  <r>
    <x v="0"/>
    <x v="0"/>
    <x v="0"/>
    <x v="0"/>
    <x v="1"/>
    <x v="1"/>
    <x v="8"/>
    <n v="0"/>
  </r>
  <r>
    <x v="0"/>
    <x v="0"/>
    <x v="0"/>
    <x v="0"/>
    <x v="1"/>
    <x v="1"/>
    <x v="9"/>
    <n v="0"/>
  </r>
  <r>
    <x v="0"/>
    <x v="0"/>
    <x v="0"/>
    <x v="0"/>
    <x v="1"/>
    <x v="1"/>
    <x v="10"/>
    <n v="0"/>
  </r>
  <r>
    <x v="0"/>
    <x v="0"/>
    <x v="0"/>
    <x v="0"/>
    <x v="1"/>
    <x v="1"/>
    <x v="11"/>
    <n v="0"/>
  </r>
  <r>
    <x v="0"/>
    <x v="0"/>
    <x v="0"/>
    <x v="0"/>
    <x v="1"/>
    <x v="1"/>
    <x v="12"/>
    <n v="0"/>
  </r>
  <r>
    <x v="0"/>
    <x v="0"/>
    <x v="0"/>
    <x v="0"/>
    <x v="1"/>
    <x v="1"/>
    <x v="13"/>
    <n v="0"/>
  </r>
  <r>
    <x v="0"/>
    <x v="0"/>
    <x v="0"/>
    <x v="0"/>
    <x v="1"/>
    <x v="1"/>
    <x v="14"/>
    <n v="0"/>
  </r>
  <r>
    <x v="0"/>
    <x v="0"/>
    <x v="0"/>
    <x v="0"/>
    <x v="1"/>
    <x v="1"/>
    <x v="15"/>
    <n v="0"/>
  </r>
  <r>
    <x v="0"/>
    <x v="0"/>
    <x v="0"/>
    <x v="0"/>
    <x v="1"/>
    <x v="1"/>
    <x v="16"/>
    <n v="0"/>
  </r>
  <r>
    <x v="0"/>
    <x v="0"/>
    <x v="0"/>
    <x v="0"/>
    <x v="1"/>
    <x v="1"/>
    <x v="17"/>
    <n v="0"/>
  </r>
  <r>
    <x v="0"/>
    <x v="0"/>
    <x v="0"/>
    <x v="0"/>
    <x v="1"/>
    <x v="1"/>
    <x v="18"/>
    <n v="0"/>
  </r>
  <r>
    <x v="0"/>
    <x v="0"/>
    <x v="0"/>
    <x v="0"/>
    <x v="1"/>
    <x v="1"/>
    <x v="19"/>
    <n v="0"/>
  </r>
  <r>
    <x v="0"/>
    <x v="0"/>
    <x v="0"/>
    <x v="0"/>
    <x v="1"/>
    <x v="1"/>
    <x v="20"/>
    <n v="0"/>
  </r>
  <r>
    <x v="0"/>
    <x v="0"/>
    <x v="0"/>
    <x v="0"/>
    <x v="1"/>
    <x v="1"/>
    <x v="21"/>
    <n v="0"/>
  </r>
  <r>
    <x v="0"/>
    <x v="0"/>
    <x v="0"/>
    <x v="0"/>
    <x v="1"/>
    <x v="1"/>
    <x v="22"/>
    <n v="0"/>
  </r>
  <r>
    <x v="0"/>
    <x v="0"/>
    <x v="0"/>
    <x v="0"/>
    <x v="1"/>
    <x v="1"/>
    <x v="23"/>
    <n v="0"/>
  </r>
  <r>
    <x v="0"/>
    <x v="0"/>
    <x v="0"/>
    <x v="0"/>
    <x v="1"/>
    <x v="1"/>
    <x v="24"/>
    <n v="0"/>
  </r>
  <r>
    <x v="0"/>
    <x v="0"/>
    <x v="0"/>
    <x v="0"/>
    <x v="1"/>
    <x v="1"/>
    <x v="25"/>
    <n v="0"/>
  </r>
  <r>
    <x v="0"/>
    <x v="0"/>
    <x v="0"/>
    <x v="0"/>
    <x v="1"/>
    <x v="1"/>
    <x v="26"/>
    <n v="0"/>
  </r>
  <r>
    <x v="0"/>
    <x v="0"/>
    <x v="0"/>
    <x v="0"/>
    <x v="1"/>
    <x v="1"/>
    <x v="27"/>
    <n v="0"/>
  </r>
  <r>
    <x v="0"/>
    <x v="0"/>
    <x v="0"/>
    <x v="0"/>
    <x v="1"/>
    <x v="1"/>
    <x v="28"/>
    <n v="0"/>
  </r>
  <r>
    <x v="0"/>
    <x v="0"/>
    <x v="0"/>
    <x v="0"/>
    <x v="1"/>
    <x v="1"/>
    <x v="29"/>
    <n v="0"/>
  </r>
  <r>
    <x v="0"/>
    <x v="0"/>
    <x v="0"/>
    <x v="0"/>
    <x v="1"/>
    <x v="1"/>
    <x v="30"/>
    <n v="0"/>
  </r>
  <r>
    <x v="0"/>
    <x v="0"/>
    <x v="0"/>
    <x v="0"/>
    <x v="1"/>
    <x v="1"/>
    <x v="31"/>
    <n v="0"/>
  </r>
  <r>
    <x v="0"/>
    <x v="0"/>
    <x v="0"/>
    <x v="0"/>
    <x v="1"/>
    <x v="1"/>
    <x v="32"/>
    <n v="0"/>
  </r>
  <r>
    <x v="0"/>
    <x v="0"/>
    <x v="0"/>
    <x v="0"/>
    <x v="1"/>
    <x v="1"/>
    <x v="33"/>
    <n v="0"/>
  </r>
  <r>
    <x v="0"/>
    <x v="0"/>
    <x v="0"/>
    <x v="0"/>
    <x v="1"/>
    <x v="1"/>
    <x v="34"/>
    <n v="0"/>
  </r>
  <r>
    <x v="0"/>
    <x v="0"/>
    <x v="0"/>
    <x v="0"/>
    <x v="1"/>
    <x v="1"/>
    <x v="35"/>
    <n v="0"/>
  </r>
  <r>
    <x v="0"/>
    <x v="0"/>
    <x v="0"/>
    <x v="0"/>
    <x v="1"/>
    <x v="1"/>
    <x v="36"/>
    <n v="0"/>
  </r>
  <r>
    <x v="0"/>
    <x v="0"/>
    <x v="0"/>
    <x v="0"/>
    <x v="1"/>
    <x v="1"/>
    <x v="37"/>
    <n v="0"/>
  </r>
  <r>
    <x v="0"/>
    <x v="0"/>
    <x v="0"/>
    <x v="0"/>
    <x v="1"/>
    <x v="1"/>
    <x v="38"/>
    <n v="0"/>
  </r>
  <r>
    <x v="0"/>
    <x v="0"/>
    <x v="0"/>
    <x v="0"/>
    <x v="1"/>
    <x v="1"/>
    <x v="39"/>
    <n v="0"/>
  </r>
  <r>
    <x v="0"/>
    <x v="0"/>
    <x v="0"/>
    <x v="0"/>
    <x v="1"/>
    <x v="1"/>
    <x v="40"/>
    <n v="0"/>
  </r>
  <r>
    <x v="0"/>
    <x v="0"/>
    <x v="0"/>
    <x v="0"/>
    <x v="1"/>
    <x v="1"/>
    <x v="41"/>
    <n v="0"/>
  </r>
  <r>
    <x v="0"/>
    <x v="0"/>
    <x v="0"/>
    <x v="0"/>
    <x v="1"/>
    <x v="1"/>
    <x v="42"/>
    <n v="0"/>
  </r>
  <r>
    <x v="0"/>
    <x v="0"/>
    <x v="0"/>
    <x v="0"/>
    <x v="1"/>
    <x v="1"/>
    <x v="43"/>
    <n v="0"/>
  </r>
  <r>
    <x v="0"/>
    <x v="0"/>
    <x v="0"/>
    <x v="0"/>
    <x v="1"/>
    <x v="1"/>
    <x v="44"/>
    <n v="0"/>
  </r>
  <r>
    <x v="0"/>
    <x v="0"/>
    <x v="0"/>
    <x v="0"/>
    <x v="1"/>
    <x v="1"/>
    <x v="45"/>
    <n v="0"/>
  </r>
  <r>
    <x v="0"/>
    <x v="0"/>
    <x v="0"/>
    <x v="0"/>
    <x v="1"/>
    <x v="1"/>
    <x v="46"/>
    <n v="0"/>
  </r>
  <r>
    <x v="0"/>
    <x v="0"/>
    <x v="0"/>
    <x v="0"/>
    <x v="1"/>
    <x v="1"/>
    <x v="47"/>
    <n v="0"/>
  </r>
  <r>
    <x v="0"/>
    <x v="0"/>
    <x v="0"/>
    <x v="0"/>
    <x v="1"/>
    <x v="1"/>
    <x v="48"/>
    <n v="0"/>
  </r>
  <r>
    <x v="0"/>
    <x v="0"/>
    <x v="0"/>
    <x v="0"/>
    <x v="1"/>
    <x v="1"/>
    <x v="49"/>
    <n v="0"/>
  </r>
  <r>
    <x v="0"/>
    <x v="0"/>
    <x v="0"/>
    <x v="0"/>
    <x v="1"/>
    <x v="1"/>
    <x v="50"/>
    <n v="0"/>
  </r>
  <r>
    <x v="0"/>
    <x v="0"/>
    <x v="0"/>
    <x v="0"/>
    <x v="1"/>
    <x v="1"/>
    <x v="51"/>
    <n v="0"/>
  </r>
  <r>
    <x v="0"/>
    <x v="0"/>
    <x v="0"/>
    <x v="0"/>
    <x v="1"/>
    <x v="1"/>
    <x v="52"/>
    <n v="0"/>
  </r>
  <r>
    <x v="0"/>
    <x v="0"/>
    <x v="0"/>
    <x v="0"/>
    <x v="1"/>
    <x v="1"/>
    <x v="53"/>
    <n v="0"/>
  </r>
  <r>
    <x v="0"/>
    <x v="0"/>
    <x v="0"/>
    <x v="0"/>
    <x v="1"/>
    <x v="1"/>
    <x v="54"/>
    <n v="0"/>
  </r>
  <r>
    <x v="0"/>
    <x v="0"/>
    <x v="0"/>
    <x v="0"/>
    <x v="1"/>
    <x v="1"/>
    <x v="55"/>
    <n v="0"/>
  </r>
  <r>
    <x v="0"/>
    <x v="0"/>
    <x v="0"/>
    <x v="0"/>
    <x v="1"/>
    <x v="1"/>
    <x v="56"/>
    <n v="0"/>
  </r>
  <r>
    <x v="0"/>
    <x v="0"/>
    <x v="0"/>
    <x v="0"/>
    <x v="1"/>
    <x v="1"/>
    <x v="57"/>
    <n v="0"/>
  </r>
  <r>
    <x v="0"/>
    <x v="0"/>
    <x v="0"/>
    <x v="0"/>
    <x v="1"/>
    <x v="1"/>
    <x v="58"/>
    <n v="0"/>
  </r>
  <r>
    <x v="0"/>
    <x v="0"/>
    <x v="0"/>
    <x v="0"/>
    <x v="1"/>
    <x v="1"/>
    <x v="59"/>
    <n v="0"/>
  </r>
  <r>
    <x v="0"/>
    <x v="0"/>
    <x v="0"/>
    <x v="0"/>
    <x v="1"/>
    <x v="1"/>
    <x v="60"/>
    <n v="0"/>
  </r>
  <r>
    <x v="0"/>
    <x v="0"/>
    <x v="0"/>
    <x v="0"/>
    <x v="2"/>
    <x v="1"/>
    <x v="0"/>
    <n v="0"/>
  </r>
  <r>
    <x v="0"/>
    <x v="0"/>
    <x v="0"/>
    <x v="0"/>
    <x v="2"/>
    <x v="1"/>
    <x v="1"/>
    <n v="0"/>
  </r>
  <r>
    <x v="0"/>
    <x v="0"/>
    <x v="0"/>
    <x v="0"/>
    <x v="2"/>
    <x v="1"/>
    <x v="2"/>
    <n v="0"/>
  </r>
  <r>
    <x v="0"/>
    <x v="0"/>
    <x v="0"/>
    <x v="0"/>
    <x v="2"/>
    <x v="1"/>
    <x v="3"/>
    <n v="0"/>
  </r>
  <r>
    <x v="0"/>
    <x v="0"/>
    <x v="0"/>
    <x v="0"/>
    <x v="2"/>
    <x v="1"/>
    <x v="4"/>
    <n v="0"/>
  </r>
  <r>
    <x v="0"/>
    <x v="0"/>
    <x v="0"/>
    <x v="0"/>
    <x v="2"/>
    <x v="1"/>
    <x v="5"/>
    <n v="0"/>
  </r>
  <r>
    <x v="0"/>
    <x v="0"/>
    <x v="0"/>
    <x v="0"/>
    <x v="2"/>
    <x v="1"/>
    <x v="6"/>
    <n v="0"/>
  </r>
  <r>
    <x v="0"/>
    <x v="0"/>
    <x v="0"/>
    <x v="0"/>
    <x v="2"/>
    <x v="1"/>
    <x v="7"/>
    <n v="0"/>
  </r>
  <r>
    <x v="0"/>
    <x v="0"/>
    <x v="0"/>
    <x v="0"/>
    <x v="2"/>
    <x v="1"/>
    <x v="8"/>
    <n v="0"/>
  </r>
  <r>
    <x v="0"/>
    <x v="0"/>
    <x v="0"/>
    <x v="0"/>
    <x v="2"/>
    <x v="1"/>
    <x v="9"/>
    <n v="0"/>
  </r>
  <r>
    <x v="0"/>
    <x v="0"/>
    <x v="0"/>
    <x v="0"/>
    <x v="2"/>
    <x v="1"/>
    <x v="10"/>
    <n v="1076.1661655912071"/>
  </r>
  <r>
    <x v="0"/>
    <x v="0"/>
    <x v="0"/>
    <x v="0"/>
    <x v="2"/>
    <x v="1"/>
    <x v="11"/>
    <n v="1076.1661655912071"/>
  </r>
  <r>
    <x v="0"/>
    <x v="0"/>
    <x v="0"/>
    <x v="0"/>
    <x v="2"/>
    <x v="1"/>
    <x v="12"/>
    <n v="1141.1701036870522"/>
  </r>
  <r>
    <x v="0"/>
    <x v="0"/>
    <x v="0"/>
    <x v="0"/>
    <x v="2"/>
    <x v="1"/>
    <x v="13"/>
    <n v="1214.1732498577624"/>
  </r>
  <r>
    <x v="0"/>
    <x v="0"/>
    <x v="0"/>
    <x v="0"/>
    <x v="2"/>
    <x v="1"/>
    <x v="14"/>
    <n v="1290.1736675247237"/>
  </r>
  <r>
    <x v="0"/>
    <x v="0"/>
    <x v="0"/>
    <x v="0"/>
    <x v="2"/>
    <x v="1"/>
    <x v="15"/>
    <n v="1379.8472342951525"/>
  </r>
  <r>
    <x v="0"/>
    <x v="0"/>
    <x v="0"/>
    <x v="0"/>
    <x v="2"/>
    <x v="1"/>
    <x v="16"/>
    <n v="1467.5860252606496"/>
  </r>
  <r>
    <x v="0"/>
    <x v="0"/>
    <x v="0"/>
    <x v="0"/>
    <x v="2"/>
    <x v="1"/>
    <x v="17"/>
    <n v="1556.6436606753959"/>
  </r>
  <r>
    <x v="0"/>
    <x v="0"/>
    <x v="0"/>
    <x v="0"/>
    <x v="2"/>
    <x v="1"/>
    <x v="18"/>
    <n v="1642.6854878643435"/>
  </r>
  <r>
    <x v="0"/>
    <x v="0"/>
    <x v="0"/>
    <x v="0"/>
    <x v="2"/>
    <x v="1"/>
    <x v="19"/>
    <n v="1732.6897629469879"/>
  </r>
  <r>
    <x v="0"/>
    <x v="0"/>
    <x v="0"/>
    <x v="0"/>
    <x v="2"/>
    <x v="1"/>
    <x v="20"/>
    <n v="1819.1670585931749"/>
  </r>
  <r>
    <x v="0"/>
    <x v="0"/>
    <x v="0"/>
    <x v="0"/>
    <x v="2"/>
    <x v="1"/>
    <x v="21"/>
    <n v="1906.8465658808093"/>
  </r>
  <r>
    <x v="0"/>
    <x v="0"/>
    <x v="0"/>
    <x v="0"/>
    <x v="2"/>
    <x v="1"/>
    <x v="22"/>
    <n v="1994.0704376687902"/>
  </r>
  <r>
    <x v="0"/>
    <x v="0"/>
    <x v="0"/>
    <x v="0"/>
    <x v="2"/>
    <x v="1"/>
    <x v="23"/>
    <n v="2078.7723096681193"/>
  </r>
  <r>
    <x v="0"/>
    <x v="0"/>
    <x v="0"/>
    <x v="0"/>
    <x v="2"/>
    <x v="1"/>
    <x v="24"/>
    <n v="2167.4016838523312"/>
  </r>
  <r>
    <x v="0"/>
    <x v="0"/>
    <x v="0"/>
    <x v="0"/>
    <x v="2"/>
    <x v="1"/>
    <x v="25"/>
    <n v="2257.5049684687106"/>
  </r>
  <r>
    <x v="0"/>
    <x v="0"/>
    <x v="0"/>
    <x v="0"/>
    <x v="2"/>
    <x v="1"/>
    <x v="26"/>
    <n v="2346.8315828085251"/>
  </r>
  <r>
    <x v="0"/>
    <x v="0"/>
    <x v="0"/>
    <x v="0"/>
    <x v="2"/>
    <x v="1"/>
    <x v="27"/>
    <n v="2438.243915575862"/>
  </r>
  <r>
    <x v="0"/>
    <x v="0"/>
    <x v="0"/>
    <x v="0"/>
    <x v="2"/>
    <x v="1"/>
    <x v="28"/>
    <n v="2531.855984346083"/>
  </r>
  <r>
    <x v="0"/>
    <x v="0"/>
    <x v="0"/>
    <x v="0"/>
    <x v="2"/>
    <x v="1"/>
    <x v="29"/>
    <n v="2625.6668629892761"/>
  </r>
  <r>
    <x v="0"/>
    <x v="0"/>
    <x v="0"/>
    <x v="0"/>
    <x v="2"/>
    <x v="1"/>
    <x v="30"/>
    <n v="2719.5697363926961"/>
  </r>
  <r>
    <x v="0"/>
    <x v="0"/>
    <x v="0"/>
    <x v="0"/>
    <x v="2"/>
    <x v="1"/>
    <x v="31"/>
    <n v="2811.3668142456845"/>
  </r>
  <r>
    <x v="0"/>
    <x v="0"/>
    <x v="0"/>
    <x v="0"/>
    <x v="2"/>
    <x v="1"/>
    <x v="32"/>
    <n v="2901.6750554582136"/>
  </r>
  <r>
    <x v="0"/>
    <x v="0"/>
    <x v="0"/>
    <x v="0"/>
    <x v="2"/>
    <x v="1"/>
    <x v="33"/>
    <n v="2982.5192484228455"/>
  </r>
  <r>
    <x v="0"/>
    <x v="0"/>
    <x v="0"/>
    <x v="0"/>
    <x v="2"/>
    <x v="1"/>
    <x v="34"/>
    <n v="3070.497559906642"/>
  </r>
  <r>
    <x v="0"/>
    <x v="0"/>
    <x v="0"/>
    <x v="0"/>
    <x v="2"/>
    <x v="1"/>
    <x v="35"/>
    <n v="3149.0437927177163"/>
  </r>
  <r>
    <x v="0"/>
    <x v="0"/>
    <x v="0"/>
    <x v="0"/>
    <x v="2"/>
    <x v="1"/>
    <x v="36"/>
    <n v="3232.2791903333832"/>
  </r>
  <r>
    <x v="0"/>
    <x v="0"/>
    <x v="0"/>
    <x v="0"/>
    <x v="2"/>
    <x v="1"/>
    <x v="37"/>
    <n v="3307.2367141189507"/>
  </r>
  <r>
    <x v="0"/>
    <x v="0"/>
    <x v="0"/>
    <x v="0"/>
    <x v="2"/>
    <x v="1"/>
    <x v="38"/>
    <n v="3383.7324954536248"/>
  </r>
  <r>
    <x v="0"/>
    <x v="0"/>
    <x v="0"/>
    <x v="0"/>
    <x v="2"/>
    <x v="1"/>
    <x v="39"/>
    <n v="3465.5124814278834"/>
  </r>
  <r>
    <x v="0"/>
    <x v="0"/>
    <x v="0"/>
    <x v="0"/>
    <x v="2"/>
    <x v="1"/>
    <x v="40"/>
    <n v="3534.383603876588"/>
  </r>
  <r>
    <x v="0"/>
    <x v="0"/>
    <x v="0"/>
    <x v="0"/>
    <x v="2"/>
    <x v="1"/>
    <x v="41"/>
    <n v="3603.3811967627785"/>
  </r>
  <r>
    <x v="0"/>
    <x v="0"/>
    <x v="0"/>
    <x v="0"/>
    <x v="2"/>
    <x v="1"/>
    <x v="42"/>
    <n v="3668.4032148180945"/>
  </r>
  <r>
    <x v="0"/>
    <x v="0"/>
    <x v="0"/>
    <x v="0"/>
    <x v="2"/>
    <x v="1"/>
    <x v="43"/>
    <n v="3731.9954485332546"/>
  </r>
  <r>
    <x v="0"/>
    <x v="0"/>
    <x v="0"/>
    <x v="0"/>
    <x v="2"/>
    <x v="1"/>
    <x v="44"/>
    <n v="3789.9121781517219"/>
  </r>
  <r>
    <x v="0"/>
    <x v="0"/>
    <x v="0"/>
    <x v="0"/>
    <x v="2"/>
    <x v="1"/>
    <x v="45"/>
    <n v="3844.7467871415579"/>
  </r>
  <r>
    <x v="0"/>
    <x v="0"/>
    <x v="0"/>
    <x v="0"/>
    <x v="2"/>
    <x v="1"/>
    <x v="46"/>
    <n v="3897.4971216063641"/>
  </r>
  <r>
    <x v="0"/>
    <x v="0"/>
    <x v="0"/>
    <x v="0"/>
    <x v="2"/>
    <x v="1"/>
    <x v="47"/>
    <n v="3949.6527446843152"/>
  </r>
  <r>
    <x v="0"/>
    <x v="0"/>
    <x v="0"/>
    <x v="0"/>
    <x v="2"/>
    <x v="1"/>
    <x v="48"/>
    <n v="3997.7507629595566"/>
  </r>
  <r>
    <x v="0"/>
    <x v="0"/>
    <x v="0"/>
    <x v="0"/>
    <x v="2"/>
    <x v="1"/>
    <x v="49"/>
    <n v="4044.9102638552308"/>
  </r>
  <r>
    <x v="0"/>
    <x v="0"/>
    <x v="0"/>
    <x v="0"/>
    <x v="2"/>
    <x v="1"/>
    <x v="50"/>
    <n v="4087.9478223299125"/>
  </r>
  <r>
    <x v="0"/>
    <x v="0"/>
    <x v="0"/>
    <x v="0"/>
    <x v="2"/>
    <x v="1"/>
    <x v="51"/>
    <n v="4128.9036101728661"/>
  </r>
  <r>
    <x v="0"/>
    <x v="0"/>
    <x v="0"/>
    <x v="0"/>
    <x v="2"/>
    <x v="1"/>
    <x v="52"/>
    <n v="4167.9621667170904"/>
  </r>
  <r>
    <x v="0"/>
    <x v="0"/>
    <x v="0"/>
    <x v="0"/>
    <x v="2"/>
    <x v="1"/>
    <x v="53"/>
    <n v="4204.1247423475534"/>
  </r>
  <r>
    <x v="0"/>
    <x v="0"/>
    <x v="0"/>
    <x v="0"/>
    <x v="2"/>
    <x v="1"/>
    <x v="54"/>
    <n v="4237.4171815294949"/>
  </r>
  <r>
    <x v="0"/>
    <x v="0"/>
    <x v="0"/>
    <x v="0"/>
    <x v="2"/>
    <x v="1"/>
    <x v="55"/>
    <n v="4267.3784824262584"/>
  </r>
  <r>
    <x v="0"/>
    <x v="0"/>
    <x v="0"/>
    <x v="0"/>
    <x v="2"/>
    <x v="1"/>
    <x v="56"/>
    <n v="4294.1534659910794"/>
  </r>
  <r>
    <x v="0"/>
    <x v="0"/>
    <x v="0"/>
    <x v="0"/>
    <x v="2"/>
    <x v="1"/>
    <x v="57"/>
    <n v="4317.8598995988468"/>
  </r>
  <r>
    <x v="0"/>
    <x v="0"/>
    <x v="0"/>
    <x v="0"/>
    <x v="2"/>
    <x v="1"/>
    <x v="58"/>
    <n v="4338.0756114276464"/>
  </r>
  <r>
    <x v="0"/>
    <x v="0"/>
    <x v="0"/>
    <x v="0"/>
    <x v="2"/>
    <x v="1"/>
    <x v="59"/>
    <n v="4354.6973470754156"/>
  </r>
  <r>
    <x v="0"/>
    <x v="0"/>
    <x v="0"/>
    <x v="0"/>
    <x v="2"/>
    <x v="1"/>
    <x v="60"/>
    <n v="4371.5631661179914"/>
  </r>
  <r>
    <x v="0"/>
    <x v="0"/>
    <x v="0"/>
    <x v="0"/>
    <x v="3"/>
    <x v="1"/>
    <x v="0"/>
    <n v="0"/>
  </r>
  <r>
    <x v="0"/>
    <x v="0"/>
    <x v="0"/>
    <x v="0"/>
    <x v="3"/>
    <x v="1"/>
    <x v="1"/>
    <n v="0"/>
  </r>
  <r>
    <x v="0"/>
    <x v="0"/>
    <x v="0"/>
    <x v="0"/>
    <x v="3"/>
    <x v="1"/>
    <x v="2"/>
    <n v="0"/>
  </r>
  <r>
    <x v="0"/>
    <x v="0"/>
    <x v="0"/>
    <x v="0"/>
    <x v="3"/>
    <x v="1"/>
    <x v="3"/>
    <n v="0"/>
  </r>
  <r>
    <x v="0"/>
    <x v="0"/>
    <x v="0"/>
    <x v="0"/>
    <x v="3"/>
    <x v="1"/>
    <x v="4"/>
    <n v="0"/>
  </r>
  <r>
    <x v="0"/>
    <x v="0"/>
    <x v="0"/>
    <x v="0"/>
    <x v="3"/>
    <x v="1"/>
    <x v="5"/>
    <n v="0"/>
  </r>
  <r>
    <x v="0"/>
    <x v="0"/>
    <x v="0"/>
    <x v="0"/>
    <x v="3"/>
    <x v="1"/>
    <x v="6"/>
    <n v="0"/>
  </r>
  <r>
    <x v="0"/>
    <x v="0"/>
    <x v="0"/>
    <x v="0"/>
    <x v="3"/>
    <x v="1"/>
    <x v="7"/>
    <n v="0"/>
  </r>
  <r>
    <x v="0"/>
    <x v="0"/>
    <x v="0"/>
    <x v="0"/>
    <x v="3"/>
    <x v="1"/>
    <x v="8"/>
    <n v="0"/>
  </r>
  <r>
    <x v="0"/>
    <x v="0"/>
    <x v="0"/>
    <x v="0"/>
    <x v="3"/>
    <x v="1"/>
    <x v="9"/>
    <n v="0"/>
  </r>
  <r>
    <x v="0"/>
    <x v="0"/>
    <x v="0"/>
    <x v="0"/>
    <x v="3"/>
    <x v="1"/>
    <x v="10"/>
    <n v="0"/>
  </r>
  <r>
    <x v="0"/>
    <x v="0"/>
    <x v="0"/>
    <x v="0"/>
    <x v="3"/>
    <x v="1"/>
    <x v="11"/>
    <n v="0"/>
  </r>
  <r>
    <x v="0"/>
    <x v="0"/>
    <x v="0"/>
    <x v="0"/>
    <x v="3"/>
    <x v="1"/>
    <x v="12"/>
    <n v="0"/>
  </r>
  <r>
    <x v="0"/>
    <x v="0"/>
    <x v="0"/>
    <x v="0"/>
    <x v="3"/>
    <x v="1"/>
    <x v="13"/>
    <n v="0"/>
  </r>
  <r>
    <x v="0"/>
    <x v="0"/>
    <x v="0"/>
    <x v="0"/>
    <x v="3"/>
    <x v="1"/>
    <x v="14"/>
    <n v="0"/>
  </r>
  <r>
    <x v="0"/>
    <x v="0"/>
    <x v="0"/>
    <x v="0"/>
    <x v="3"/>
    <x v="1"/>
    <x v="15"/>
    <n v="0"/>
  </r>
  <r>
    <x v="0"/>
    <x v="0"/>
    <x v="0"/>
    <x v="0"/>
    <x v="3"/>
    <x v="1"/>
    <x v="16"/>
    <n v="0"/>
  </r>
  <r>
    <x v="0"/>
    <x v="0"/>
    <x v="0"/>
    <x v="0"/>
    <x v="3"/>
    <x v="1"/>
    <x v="17"/>
    <n v="0"/>
  </r>
  <r>
    <x v="0"/>
    <x v="0"/>
    <x v="0"/>
    <x v="0"/>
    <x v="3"/>
    <x v="1"/>
    <x v="18"/>
    <n v="0"/>
  </r>
  <r>
    <x v="0"/>
    <x v="0"/>
    <x v="0"/>
    <x v="0"/>
    <x v="3"/>
    <x v="1"/>
    <x v="19"/>
    <n v="0"/>
  </r>
  <r>
    <x v="0"/>
    <x v="0"/>
    <x v="0"/>
    <x v="0"/>
    <x v="3"/>
    <x v="1"/>
    <x v="20"/>
    <n v="0"/>
  </r>
  <r>
    <x v="0"/>
    <x v="0"/>
    <x v="0"/>
    <x v="0"/>
    <x v="3"/>
    <x v="1"/>
    <x v="21"/>
    <n v="0"/>
  </r>
  <r>
    <x v="0"/>
    <x v="0"/>
    <x v="0"/>
    <x v="0"/>
    <x v="3"/>
    <x v="1"/>
    <x v="22"/>
    <n v="0"/>
  </r>
  <r>
    <x v="0"/>
    <x v="0"/>
    <x v="0"/>
    <x v="0"/>
    <x v="3"/>
    <x v="1"/>
    <x v="23"/>
    <n v="0"/>
  </r>
  <r>
    <x v="0"/>
    <x v="0"/>
    <x v="0"/>
    <x v="0"/>
    <x v="3"/>
    <x v="1"/>
    <x v="24"/>
    <n v="0"/>
  </r>
  <r>
    <x v="0"/>
    <x v="0"/>
    <x v="0"/>
    <x v="0"/>
    <x v="3"/>
    <x v="1"/>
    <x v="25"/>
    <n v="0"/>
  </r>
  <r>
    <x v="0"/>
    <x v="0"/>
    <x v="0"/>
    <x v="0"/>
    <x v="3"/>
    <x v="1"/>
    <x v="26"/>
    <n v="0"/>
  </r>
  <r>
    <x v="0"/>
    <x v="0"/>
    <x v="0"/>
    <x v="0"/>
    <x v="3"/>
    <x v="1"/>
    <x v="27"/>
    <n v="0"/>
  </r>
  <r>
    <x v="0"/>
    <x v="0"/>
    <x v="0"/>
    <x v="0"/>
    <x v="3"/>
    <x v="1"/>
    <x v="28"/>
    <n v="0"/>
  </r>
  <r>
    <x v="0"/>
    <x v="0"/>
    <x v="0"/>
    <x v="0"/>
    <x v="3"/>
    <x v="1"/>
    <x v="29"/>
    <n v="0"/>
  </r>
  <r>
    <x v="0"/>
    <x v="0"/>
    <x v="0"/>
    <x v="0"/>
    <x v="3"/>
    <x v="1"/>
    <x v="30"/>
    <n v="0"/>
  </r>
  <r>
    <x v="0"/>
    <x v="0"/>
    <x v="0"/>
    <x v="0"/>
    <x v="3"/>
    <x v="1"/>
    <x v="31"/>
    <n v="0"/>
  </r>
  <r>
    <x v="0"/>
    <x v="0"/>
    <x v="0"/>
    <x v="0"/>
    <x v="3"/>
    <x v="1"/>
    <x v="32"/>
    <n v="0"/>
  </r>
  <r>
    <x v="0"/>
    <x v="0"/>
    <x v="0"/>
    <x v="0"/>
    <x v="3"/>
    <x v="1"/>
    <x v="33"/>
    <n v="0"/>
  </r>
  <r>
    <x v="0"/>
    <x v="0"/>
    <x v="0"/>
    <x v="0"/>
    <x v="3"/>
    <x v="1"/>
    <x v="34"/>
    <n v="0"/>
  </r>
  <r>
    <x v="0"/>
    <x v="0"/>
    <x v="0"/>
    <x v="0"/>
    <x v="3"/>
    <x v="1"/>
    <x v="35"/>
    <n v="0"/>
  </r>
  <r>
    <x v="0"/>
    <x v="0"/>
    <x v="0"/>
    <x v="0"/>
    <x v="3"/>
    <x v="1"/>
    <x v="36"/>
    <n v="0"/>
  </r>
  <r>
    <x v="0"/>
    <x v="0"/>
    <x v="0"/>
    <x v="0"/>
    <x v="3"/>
    <x v="1"/>
    <x v="37"/>
    <n v="0"/>
  </r>
  <r>
    <x v="0"/>
    <x v="0"/>
    <x v="0"/>
    <x v="0"/>
    <x v="3"/>
    <x v="1"/>
    <x v="38"/>
    <n v="0"/>
  </r>
  <r>
    <x v="0"/>
    <x v="0"/>
    <x v="0"/>
    <x v="0"/>
    <x v="3"/>
    <x v="1"/>
    <x v="39"/>
    <n v="0"/>
  </r>
  <r>
    <x v="0"/>
    <x v="0"/>
    <x v="0"/>
    <x v="0"/>
    <x v="3"/>
    <x v="1"/>
    <x v="40"/>
    <n v="0"/>
  </r>
  <r>
    <x v="0"/>
    <x v="0"/>
    <x v="0"/>
    <x v="0"/>
    <x v="3"/>
    <x v="1"/>
    <x v="41"/>
    <n v="0"/>
  </r>
  <r>
    <x v="0"/>
    <x v="0"/>
    <x v="0"/>
    <x v="0"/>
    <x v="3"/>
    <x v="1"/>
    <x v="42"/>
    <n v="0"/>
  </r>
  <r>
    <x v="0"/>
    <x v="0"/>
    <x v="0"/>
    <x v="0"/>
    <x v="3"/>
    <x v="1"/>
    <x v="43"/>
    <n v="0"/>
  </r>
  <r>
    <x v="0"/>
    <x v="0"/>
    <x v="0"/>
    <x v="0"/>
    <x v="3"/>
    <x v="1"/>
    <x v="44"/>
    <n v="0"/>
  </r>
  <r>
    <x v="0"/>
    <x v="0"/>
    <x v="0"/>
    <x v="0"/>
    <x v="3"/>
    <x v="1"/>
    <x v="45"/>
    <n v="0"/>
  </r>
  <r>
    <x v="0"/>
    <x v="0"/>
    <x v="0"/>
    <x v="0"/>
    <x v="3"/>
    <x v="1"/>
    <x v="46"/>
    <n v="0"/>
  </r>
  <r>
    <x v="0"/>
    <x v="0"/>
    <x v="0"/>
    <x v="0"/>
    <x v="3"/>
    <x v="1"/>
    <x v="47"/>
    <n v="0"/>
  </r>
  <r>
    <x v="0"/>
    <x v="0"/>
    <x v="0"/>
    <x v="0"/>
    <x v="3"/>
    <x v="1"/>
    <x v="48"/>
    <n v="0"/>
  </r>
  <r>
    <x v="0"/>
    <x v="0"/>
    <x v="0"/>
    <x v="0"/>
    <x v="3"/>
    <x v="1"/>
    <x v="49"/>
    <n v="0"/>
  </r>
  <r>
    <x v="0"/>
    <x v="0"/>
    <x v="0"/>
    <x v="0"/>
    <x v="3"/>
    <x v="1"/>
    <x v="50"/>
    <n v="0"/>
  </r>
  <r>
    <x v="0"/>
    <x v="0"/>
    <x v="0"/>
    <x v="0"/>
    <x v="3"/>
    <x v="1"/>
    <x v="51"/>
    <n v="0"/>
  </r>
  <r>
    <x v="0"/>
    <x v="0"/>
    <x v="0"/>
    <x v="0"/>
    <x v="3"/>
    <x v="1"/>
    <x v="52"/>
    <n v="0"/>
  </r>
  <r>
    <x v="0"/>
    <x v="0"/>
    <x v="0"/>
    <x v="0"/>
    <x v="3"/>
    <x v="1"/>
    <x v="53"/>
    <n v="0"/>
  </r>
  <r>
    <x v="0"/>
    <x v="0"/>
    <x v="0"/>
    <x v="0"/>
    <x v="3"/>
    <x v="1"/>
    <x v="54"/>
    <n v="0"/>
  </r>
  <r>
    <x v="0"/>
    <x v="0"/>
    <x v="0"/>
    <x v="0"/>
    <x v="3"/>
    <x v="1"/>
    <x v="55"/>
    <n v="0"/>
  </r>
  <r>
    <x v="0"/>
    <x v="0"/>
    <x v="0"/>
    <x v="0"/>
    <x v="3"/>
    <x v="1"/>
    <x v="56"/>
    <n v="0"/>
  </r>
  <r>
    <x v="0"/>
    <x v="0"/>
    <x v="0"/>
    <x v="0"/>
    <x v="3"/>
    <x v="1"/>
    <x v="57"/>
    <n v="0"/>
  </r>
  <r>
    <x v="0"/>
    <x v="0"/>
    <x v="0"/>
    <x v="0"/>
    <x v="3"/>
    <x v="1"/>
    <x v="58"/>
    <n v="0"/>
  </r>
  <r>
    <x v="0"/>
    <x v="0"/>
    <x v="0"/>
    <x v="0"/>
    <x v="3"/>
    <x v="1"/>
    <x v="59"/>
    <n v="0"/>
  </r>
  <r>
    <x v="0"/>
    <x v="0"/>
    <x v="0"/>
    <x v="0"/>
    <x v="3"/>
    <x v="1"/>
    <x v="60"/>
    <n v="0"/>
  </r>
  <r>
    <x v="0"/>
    <x v="0"/>
    <x v="0"/>
    <x v="0"/>
    <x v="4"/>
    <x v="1"/>
    <x v="0"/>
    <n v="0"/>
  </r>
  <r>
    <x v="0"/>
    <x v="0"/>
    <x v="0"/>
    <x v="0"/>
    <x v="4"/>
    <x v="1"/>
    <x v="1"/>
    <n v="0"/>
  </r>
  <r>
    <x v="0"/>
    <x v="0"/>
    <x v="0"/>
    <x v="0"/>
    <x v="4"/>
    <x v="1"/>
    <x v="2"/>
    <n v="0"/>
  </r>
  <r>
    <x v="0"/>
    <x v="0"/>
    <x v="0"/>
    <x v="0"/>
    <x v="4"/>
    <x v="1"/>
    <x v="3"/>
    <n v="0"/>
  </r>
  <r>
    <x v="0"/>
    <x v="0"/>
    <x v="0"/>
    <x v="0"/>
    <x v="4"/>
    <x v="1"/>
    <x v="4"/>
    <n v="0"/>
  </r>
  <r>
    <x v="0"/>
    <x v="0"/>
    <x v="0"/>
    <x v="0"/>
    <x v="4"/>
    <x v="1"/>
    <x v="5"/>
    <n v="0"/>
  </r>
  <r>
    <x v="0"/>
    <x v="0"/>
    <x v="0"/>
    <x v="0"/>
    <x v="4"/>
    <x v="1"/>
    <x v="6"/>
    <n v="0"/>
  </r>
  <r>
    <x v="0"/>
    <x v="0"/>
    <x v="0"/>
    <x v="0"/>
    <x v="4"/>
    <x v="1"/>
    <x v="7"/>
    <n v="0"/>
  </r>
  <r>
    <x v="0"/>
    <x v="0"/>
    <x v="0"/>
    <x v="0"/>
    <x v="4"/>
    <x v="1"/>
    <x v="8"/>
    <n v="0"/>
  </r>
  <r>
    <x v="0"/>
    <x v="0"/>
    <x v="0"/>
    <x v="0"/>
    <x v="4"/>
    <x v="1"/>
    <x v="9"/>
    <n v="0"/>
  </r>
  <r>
    <x v="0"/>
    <x v="0"/>
    <x v="0"/>
    <x v="0"/>
    <x v="4"/>
    <x v="1"/>
    <x v="10"/>
    <n v="0"/>
  </r>
  <r>
    <x v="0"/>
    <x v="0"/>
    <x v="0"/>
    <x v="0"/>
    <x v="4"/>
    <x v="1"/>
    <x v="11"/>
    <n v="0"/>
  </r>
  <r>
    <x v="0"/>
    <x v="0"/>
    <x v="0"/>
    <x v="0"/>
    <x v="4"/>
    <x v="1"/>
    <x v="12"/>
    <n v="0"/>
  </r>
  <r>
    <x v="0"/>
    <x v="0"/>
    <x v="0"/>
    <x v="0"/>
    <x v="4"/>
    <x v="1"/>
    <x v="13"/>
    <n v="0"/>
  </r>
  <r>
    <x v="0"/>
    <x v="0"/>
    <x v="0"/>
    <x v="0"/>
    <x v="4"/>
    <x v="1"/>
    <x v="14"/>
    <n v="0"/>
  </r>
  <r>
    <x v="0"/>
    <x v="0"/>
    <x v="0"/>
    <x v="0"/>
    <x v="4"/>
    <x v="1"/>
    <x v="15"/>
    <n v="0"/>
  </r>
  <r>
    <x v="0"/>
    <x v="0"/>
    <x v="0"/>
    <x v="0"/>
    <x v="4"/>
    <x v="1"/>
    <x v="16"/>
    <n v="0"/>
  </r>
  <r>
    <x v="0"/>
    <x v="0"/>
    <x v="0"/>
    <x v="0"/>
    <x v="4"/>
    <x v="1"/>
    <x v="17"/>
    <n v="0"/>
  </r>
  <r>
    <x v="0"/>
    <x v="0"/>
    <x v="0"/>
    <x v="0"/>
    <x v="4"/>
    <x v="1"/>
    <x v="18"/>
    <n v="0"/>
  </r>
  <r>
    <x v="0"/>
    <x v="0"/>
    <x v="0"/>
    <x v="0"/>
    <x v="4"/>
    <x v="1"/>
    <x v="19"/>
    <n v="0"/>
  </r>
  <r>
    <x v="0"/>
    <x v="0"/>
    <x v="0"/>
    <x v="0"/>
    <x v="4"/>
    <x v="1"/>
    <x v="20"/>
    <n v="0"/>
  </r>
  <r>
    <x v="0"/>
    <x v="0"/>
    <x v="0"/>
    <x v="0"/>
    <x v="4"/>
    <x v="1"/>
    <x v="21"/>
    <n v="0"/>
  </r>
  <r>
    <x v="0"/>
    <x v="0"/>
    <x v="0"/>
    <x v="0"/>
    <x v="4"/>
    <x v="1"/>
    <x v="22"/>
    <n v="0"/>
  </r>
  <r>
    <x v="0"/>
    <x v="0"/>
    <x v="0"/>
    <x v="0"/>
    <x v="4"/>
    <x v="1"/>
    <x v="23"/>
    <n v="0"/>
  </r>
  <r>
    <x v="0"/>
    <x v="0"/>
    <x v="0"/>
    <x v="0"/>
    <x v="4"/>
    <x v="1"/>
    <x v="24"/>
    <n v="0"/>
  </r>
  <r>
    <x v="0"/>
    <x v="0"/>
    <x v="0"/>
    <x v="0"/>
    <x v="4"/>
    <x v="1"/>
    <x v="25"/>
    <n v="0"/>
  </r>
  <r>
    <x v="0"/>
    <x v="0"/>
    <x v="0"/>
    <x v="0"/>
    <x v="4"/>
    <x v="1"/>
    <x v="26"/>
    <n v="0"/>
  </r>
  <r>
    <x v="0"/>
    <x v="0"/>
    <x v="0"/>
    <x v="0"/>
    <x v="4"/>
    <x v="1"/>
    <x v="27"/>
    <n v="0"/>
  </r>
  <r>
    <x v="0"/>
    <x v="0"/>
    <x v="0"/>
    <x v="0"/>
    <x v="4"/>
    <x v="1"/>
    <x v="28"/>
    <n v="0"/>
  </r>
  <r>
    <x v="0"/>
    <x v="0"/>
    <x v="0"/>
    <x v="0"/>
    <x v="4"/>
    <x v="1"/>
    <x v="29"/>
    <n v="0"/>
  </r>
  <r>
    <x v="0"/>
    <x v="0"/>
    <x v="0"/>
    <x v="0"/>
    <x v="4"/>
    <x v="1"/>
    <x v="30"/>
    <n v="0"/>
  </r>
  <r>
    <x v="0"/>
    <x v="0"/>
    <x v="0"/>
    <x v="0"/>
    <x v="4"/>
    <x v="1"/>
    <x v="31"/>
    <n v="0"/>
  </r>
  <r>
    <x v="0"/>
    <x v="0"/>
    <x v="0"/>
    <x v="0"/>
    <x v="4"/>
    <x v="1"/>
    <x v="32"/>
    <n v="0"/>
  </r>
  <r>
    <x v="0"/>
    <x v="0"/>
    <x v="0"/>
    <x v="0"/>
    <x v="4"/>
    <x v="1"/>
    <x v="33"/>
    <n v="0"/>
  </r>
  <r>
    <x v="0"/>
    <x v="0"/>
    <x v="0"/>
    <x v="0"/>
    <x v="4"/>
    <x v="1"/>
    <x v="34"/>
    <n v="0"/>
  </r>
  <r>
    <x v="0"/>
    <x v="0"/>
    <x v="0"/>
    <x v="0"/>
    <x v="4"/>
    <x v="1"/>
    <x v="35"/>
    <n v="0"/>
  </r>
  <r>
    <x v="0"/>
    <x v="0"/>
    <x v="0"/>
    <x v="0"/>
    <x v="4"/>
    <x v="1"/>
    <x v="36"/>
    <n v="0"/>
  </r>
  <r>
    <x v="0"/>
    <x v="0"/>
    <x v="0"/>
    <x v="0"/>
    <x v="4"/>
    <x v="1"/>
    <x v="37"/>
    <n v="0"/>
  </r>
  <r>
    <x v="0"/>
    <x v="0"/>
    <x v="0"/>
    <x v="0"/>
    <x v="4"/>
    <x v="1"/>
    <x v="38"/>
    <n v="0"/>
  </r>
  <r>
    <x v="0"/>
    <x v="0"/>
    <x v="0"/>
    <x v="0"/>
    <x v="4"/>
    <x v="1"/>
    <x v="39"/>
    <n v="0"/>
  </r>
  <r>
    <x v="0"/>
    <x v="0"/>
    <x v="0"/>
    <x v="0"/>
    <x v="4"/>
    <x v="1"/>
    <x v="40"/>
    <n v="0"/>
  </r>
  <r>
    <x v="0"/>
    <x v="0"/>
    <x v="0"/>
    <x v="0"/>
    <x v="4"/>
    <x v="1"/>
    <x v="41"/>
    <n v="0"/>
  </r>
  <r>
    <x v="0"/>
    <x v="0"/>
    <x v="0"/>
    <x v="0"/>
    <x v="4"/>
    <x v="1"/>
    <x v="42"/>
    <n v="0"/>
  </r>
  <r>
    <x v="0"/>
    <x v="0"/>
    <x v="0"/>
    <x v="0"/>
    <x v="4"/>
    <x v="1"/>
    <x v="43"/>
    <n v="0"/>
  </r>
  <r>
    <x v="0"/>
    <x v="0"/>
    <x v="0"/>
    <x v="0"/>
    <x v="4"/>
    <x v="1"/>
    <x v="44"/>
    <n v="0"/>
  </r>
  <r>
    <x v="0"/>
    <x v="0"/>
    <x v="0"/>
    <x v="0"/>
    <x v="4"/>
    <x v="1"/>
    <x v="45"/>
    <n v="0"/>
  </r>
  <r>
    <x v="0"/>
    <x v="0"/>
    <x v="0"/>
    <x v="0"/>
    <x v="4"/>
    <x v="1"/>
    <x v="46"/>
    <n v="0"/>
  </r>
  <r>
    <x v="0"/>
    <x v="0"/>
    <x v="0"/>
    <x v="0"/>
    <x v="4"/>
    <x v="1"/>
    <x v="47"/>
    <n v="0"/>
  </r>
  <r>
    <x v="0"/>
    <x v="0"/>
    <x v="0"/>
    <x v="0"/>
    <x v="4"/>
    <x v="1"/>
    <x v="48"/>
    <n v="0"/>
  </r>
  <r>
    <x v="0"/>
    <x v="0"/>
    <x v="0"/>
    <x v="0"/>
    <x v="4"/>
    <x v="1"/>
    <x v="49"/>
    <n v="0"/>
  </r>
  <r>
    <x v="0"/>
    <x v="0"/>
    <x v="0"/>
    <x v="0"/>
    <x v="4"/>
    <x v="1"/>
    <x v="50"/>
    <n v="0"/>
  </r>
  <r>
    <x v="0"/>
    <x v="0"/>
    <x v="0"/>
    <x v="0"/>
    <x v="4"/>
    <x v="1"/>
    <x v="51"/>
    <n v="0"/>
  </r>
  <r>
    <x v="0"/>
    <x v="0"/>
    <x v="0"/>
    <x v="0"/>
    <x v="4"/>
    <x v="1"/>
    <x v="52"/>
    <n v="0"/>
  </r>
  <r>
    <x v="0"/>
    <x v="0"/>
    <x v="0"/>
    <x v="0"/>
    <x v="4"/>
    <x v="1"/>
    <x v="53"/>
    <n v="0"/>
  </r>
  <r>
    <x v="0"/>
    <x v="0"/>
    <x v="0"/>
    <x v="0"/>
    <x v="4"/>
    <x v="1"/>
    <x v="54"/>
    <n v="0"/>
  </r>
  <r>
    <x v="0"/>
    <x v="0"/>
    <x v="0"/>
    <x v="0"/>
    <x v="4"/>
    <x v="1"/>
    <x v="55"/>
    <n v="0"/>
  </r>
  <r>
    <x v="0"/>
    <x v="0"/>
    <x v="0"/>
    <x v="0"/>
    <x v="4"/>
    <x v="1"/>
    <x v="56"/>
    <n v="0"/>
  </r>
  <r>
    <x v="0"/>
    <x v="0"/>
    <x v="0"/>
    <x v="0"/>
    <x v="4"/>
    <x v="1"/>
    <x v="57"/>
    <n v="0"/>
  </r>
  <r>
    <x v="0"/>
    <x v="0"/>
    <x v="0"/>
    <x v="0"/>
    <x v="4"/>
    <x v="1"/>
    <x v="58"/>
    <n v="0"/>
  </r>
  <r>
    <x v="0"/>
    <x v="0"/>
    <x v="0"/>
    <x v="0"/>
    <x v="4"/>
    <x v="1"/>
    <x v="59"/>
    <n v="0"/>
  </r>
  <r>
    <x v="0"/>
    <x v="0"/>
    <x v="0"/>
    <x v="0"/>
    <x v="4"/>
    <x v="1"/>
    <x v="60"/>
    <n v="0"/>
  </r>
  <r>
    <x v="0"/>
    <x v="0"/>
    <x v="0"/>
    <x v="0"/>
    <x v="5"/>
    <x v="1"/>
    <x v="0"/>
    <n v="0"/>
  </r>
  <r>
    <x v="0"/>
    <x v="0"/>
    <x v="0"/>
    <x v="0"/>
    <x v="5"/>
    <x v="1"/>
    <x v="1"/>
    <n v="0"/>
  </r>
  <r>
    <x v="0"/>
    <x v="0"/>
    <x v="0"/>
    <x v="0"/>
    <x v="5"/>
    <x v="1"/>
    <x v="2"/>
    <n v="0"/>
  </r>
  <r>
    <x v="0"/>
    <x v="0"/>
    <x v="0"/>
    <x v="0"/>
    <x v="5"/>
    <x v="1"/>
    <x v="3"/>
    <n v="0"/>
  </r>
  <r>
    <x v="0"/>
    <x v="0"/>
    <x v="0"/>
    <x v="0"/>
    <x v="5"/>
    <x v="1"/>
    <x v="4"/>
    <n v="0"/>
  </r>
  <r>
    <x v="0"/>
    <x v="0"/>
    <x v="0"/>
    <x v="0"/>
    <x v="5"/>
    <x v="1"/>
    <x v="5"/>
    <n v="0"/>
  </r>
  <r>
    <x v="0"/>
    <x v="0"/>
    <x v="0"/>
    <x v="0"/>
    <x v="5"/>
    <x v="1"/>
    <x v="6"/>
    <n v="0"/>
  </r>
  <r>
    <x v="0"/>
    <x v="0"/>
    <x v="0"/>
    <x v="0"/>
    <x v="5"/>
    <x v="1"/>
    <x v="7"/>
    <n v="0"/>
  </r>
  <r>
    <x v="0"/>
    <x v="0"/>
    <x v="0"/>
    <x v="0"/>
    <x v="5"/>
    <x v="1"/>
    <x v="8"/>
    <n v="0"/>
  </r>
  <r>
    <x v="0"/>
    <x v="0"/>
    <x v="0"/>
    <x v="0"/>
    <x v="5"/>
    <x v="1"/>
    <x v="9"/>
    <n v="0"/>
  </r>
  <r>
    <x v="0"/>
    <x v="0"/>
    <x v="0"/>
    <x v="0"/>
    <x v="5"/>
    <x v="1"/>
    <x v="10"/>
    <n v="0"/>
  </r>
  <r>
    <x v="0"/>
    <x v="0"/>
    <x v="0"/>
    <x v="0"/>
    <x v="5"/>
    <x v="1"/>
    <x v="11"/>
    <n v="0"/>
  </r>
  <r>
    <x v="0"/>
    <x v="0"/>
    <x v="0"/>
    <x v="0"/>
    <x v="5"/>
    <x v="1"/>
    <x v="12"/>
    <n v="0"/>
  </r>
  <r>
    <x v="0"/>
    <x v="0"/>
    <x v="0"/>
    <x v="0"/>
    <x v="5"/>
    <x v="1"/>
    <x v="13"/>
    <n v="0"/>
  </r>
  <r>
    <x v="0"/>
    <x v="0"/>
    <x v="0"/>
    <x v="0"/>
    <x v="5"/>
    <x v="1"/>
    <x v="14"/>
    <n v="0"/>
  </r>
  <r>
    <x v="0"/>
    <x v="0"/>
    <x v="0"/>
    <x v="0"/>
    <x v="5"/>
    <x v="1"/>
    <x v="15"/>
    <n v="0"/>
  </r>
  <r>
    <x v="0"/>
    <x v="0"/>
    <x v="0"/>
    <x v="0"/>
    <x v="5"/>
    <x v="1"/>
    <x v="16"/>
    <n v="0"/>
  </r>
  <r>
    <x v="0"/>
    <x v="0"/>
    <x v="0"/>
    <x v="0"/>
    <x v="5"/>
    <x v="1"/>
    <x v="17"/>
    <n v="0"/>
  </r>
  <r>
    <x v="0"/>
    <x v="0"/>
    <x v="0"/>
    <x v="0"/>
    <x v="5"/>
    <x v="1"/>
    <x v="18"/>
    <n v="0"/>
  </r>
  <r>
    <x v="0"/>
    <x v="0"/>
    <x v="0"/>
    <x v="0"/>
    <x v="5"/>
    <x v="1"/>
    <x v="19"/>
    <n v="0"/>
  </r>
  <r>
    <x v="0"/>
    <x v="0"/>
    <x v="0"/>
    <x v="0"/>
    <x v="5"/>
    <x v="1"/>
    <x v="20"/>
    <n v="0"/>
  </r>
  <r>
    <x v="0"/>
    <x v="0"/>
    <x v="0"/>
    <x v="0"/>
    <x v="5"/>
    <x v="1"/>
    <x v="21"/>
    <n v="0"/>
  </r>
  <r>
    <x v="0"/>
    <x v="0"/>
    <x v="0"/>
    <x v="0"/>
    <x v="5"/>
    <x v="1"/>
    <x v="22"/>
    <n v="0"/>
  </r>
  <r>
    <x v="0"/>
    <x v="0"/>
    <x v="0"/>
    <x v="0"/>
    <x v="5"/>
    <x v="1"/>
    <x v="23"/>
    <n v="0"/>
  </r>
  <r>
    <x v="0"/>
    <x v="0"/>
    <x v="0"/>
    <x v="0"/>
    <x v="5"/>
    <x v="1"/>
    <x v="24"/>
    <n v="0"/>
  </r>
  <r>
    <x v="0"/>
    <x v="0"/>
    <x v="0"/>
    <x v="0"/>
    <x v="5"/>
    <x v="1"/>
    <x v="25"/>
    <n v="0"/>
  </r>
  <r>
    <x v="0"/>
    <x v="0"/>
    <x v="0"/>
    <x v="0"/>
    <x v="5"/>
    <x v="1"/>
    <x v="26"/>
    <n v="0"/>
  </r>
  <r>
    <x v="0"/>
    <x v="0"/>
    <x v="0"/>
    <x v="0"/>
    <x v="5"/>
    <x v="1"/>
    <x v="27"/>
    <n v="0"/>
  </r>
  <r>
    <x v="0"/>
    <x v="0"/>
    <x v="0"/>
    <x v="0"/>
    <x v="5"/>
    <x v="1"/>
    <x v="28"/>
    <n v="0"/>
  </r>
  <r>
    <x v="0"/>
    <x v="0"/>
    <x v="0"/>
    <x v="0"/>
    <x v="5"/>
    <x v="1"/>
    <x v="29"/>
    <n v="0"/>
  </r>
  <r>
    <x v="0"/>
    <x v="0"/>
    <x v="0"/>
    <x v="0"/>
    <x v="5"/>
    <x v="1"/>
    <x v="30"/>
    <n v="0"/>
  </r>
  <r>
    <x v="0"/>
    <x v="0"/>
    <x v="0"/>
    <x v="0"/>
    <x v="5"/>
    <x v="1"/>
    <x v="31"/>
    <n v="0"/>
  </r>
  <r>
    <x v="0"/>
    <x v="0"/>
    <x v="0"/>
    <x v="0"/>
    <x v="5"/>
    <x v="1"/>
    <x v="32"/>
    <n v="0"/>
  </r>
  <r>
    <x v="0"/>
    <x v="0"/>
    <x v="0"/>
    <x v="0"/>
    <x v="5"/>
    <x v="1"/>
    <x v="33"/>
    <n v="0"/>
  </r>
  <r>
    <x v="0"/>
    <x v="0"/>
    <x v="0"/>
    <x v="0"/>
    <x v="5"/>
    <x v="1"/>
    <x v="34"/>
    <n v="0"/>
  </r>
  <r>
    <x v="0"/>
    <x v="0"/>
    <x v="0"/>
    <x v="0"/>
    <x v="5"/>
    <x v="1"/>
    <x v="35"/>
    <n v="0"/>
  </r>
  <r>
    <x v="0"/>
    <x v="0"/>
    <x v="0"/>
    <x v="0"/>
    <x v="5"/>
    <x v="1"/>
    <x v="36"/>
    <n v="0"/>
  </r>
  <r>
    <x v="0"/>
    <x v="0"/>
    <x v="0"/>
    <x v="0"/>
    <x v="5"/>
    <x v="1"/>
    <x v="37"/>
    <n v="0"/>
  </r>
  <r>
    <x v="0"/>
    <x v="0"/>
    <x v="0"/>
    <x v="0"/>
    <x v="5"/>
    <x v="1"/>
    <x v="38"/>
    <n v="0"/>
  </r>
  <r>
    <x v="0"/>
    <x v="0"/>
    <x v="0"/>
    <x v="0"/>
    <x v="5"/>
    <x v="1"/>
    <x v="39"/>
    <n v="0"/>
  </r>
  <r>
    <x v="0"/>
    <x v="0"/>
    <x v="0"/>
    <x v="0"/>
    <x v="5"/>
    <x v="1"/>
    <x v="40"/>
    <n v="0"/>
  </r>
  <r>
    <x v="0"/>
    <x v="0"/>
    <x v="0"/>
    <x v="0"/>
    <x v="5"/>
    <x v="1"/>
    <x v="41"/>
    <n v="0"/>
  </r>
  <r>
    <x v="0"/>
    <x v="0"/>
    <x v="0"/>
    <x v="0"/>
    <x v="5"/>
    <x v="1"/>
    <x v="42"/>
    <n v="0"/>
  </r>
  <r>
    <x v="0"/>
    <x v="0"/>
    <x v="0"/>
    <x v="0"/>
    <x v="5"/>
    <x v="1"/>
    <x v="43"/>
    <n v="0"/>
  </r>
  <r>
    <x v="0"/>
    <x v="0"/>
    <x v="0"/>
    <x v="0"/>
    <x v="5"/>
    <x v="1"/>
    <x v="44"/>
    <n v="0"/>
  </r>
  <r>
    <x v="0"/>
    <x v="0"/>
    <x v="0"/>
    <x v="0"/>
    <x v="5"/>
    <x v="1"/>
    <x v="45"/>
    <n v="0"/>
  </r>
  <r>
    <x v="0"/>
    <x v="0"/>
    <x v="0"/>
    <x v="0"/>
    <x v="5"/>
    <x v="1"/>
    <x v="46"/>
    <n v="0"/>
  </r>
  <r>
    <x v="0"/>
    <x v="0"/>
    <x v="0"/>
    <x v="0"/>
    <x v="5"/>
    <x v="1"/>
    <x v="47"/>
    <n v="0"/>
  </r>
  <r>
    <x v="0"/>
    <x v="0"/>
    <x v="0"/>
    <x v="0"/>
    <x v="5"/>
    <x v="1"/>
    <x v="48"/>
    <n v="0"/>
  </r>
  <r>
    <x v="0"/>
    <x v="0"/>
    <x v="0"/>
    <x v="0"/>
    <x v="5"/>
    <x v="1"/>
    <x v="49"/>
    <n v="0"/>
  </r>
  <r>
    <x v="0"/>
    <x v="0"/>
    <x v="0"/>
    <x v="0"/>
    <x v="5"/>
    <x v="1"/>
    <x v="50"/>
    <n v="0"/>
  </r>
  <r>
    <x v="0"/>
    <x v="0"/>
    <x v="0"/>
    <x v="0"/>
    <x v="5"/>
    <x v="1"/>
    <x v="51"/>
    <n v="0"/>
  </r>
  <r>
    <x v="0"/>
    <x v="0"/>
    <x v="0"/>
    <x v="0"/>
    <x v="5"/>
    <x v="1"/>
    <x v="52"/>
    <n v="0"/>
  </r>
  <r>
    <x v="0"/>
    <x v="0"/>
    <x v="0"/>
    <x v="0"/>
    <x v="5"/>
    <x v="1"/>
    <x v="53"/>
    <n v="0"/>
  </r>
  <r>
    <x v="0"/>
    <x v="0"/>
    <x v="0"/>
    <x v="0"/>
    <x v="5"/>
    <x v="1"/>
    <x v="54"/>
    <n v="0"/>
  </r>
  <r>
    <x v="0"/>
    <x v="0"/>
    <x v="0"/>
    <x v="0"/>
    <x v="5"/>
    <x v="1"/>
    <x v="55"/>
    <n v="0"/>
  </r>
  <r>
    <x v="0"/>
    <x v="0"/>
    <x v="0"/>
    <x v="0"/>
    <x v="5"/>
    <x v="1"/>
    <x v="56"/>
    <n v="0"/>
  </r>
  <r>
    <x v="0"/>
    <x v="0"/>
    <x v="0"/>
    <x v="0"/>
    <x v="5"/>
    <x v="1"/>
    <x v="57"/>
    <n v="0"/>
  </r>
  <r>
    <x v="0"/>
    <x v="0"/>
    <x v="0"/>
    <x v="0"/>
    <x v="5"/>
    <x v="1"/>
    <x v="58"/>
    <n v="0"/>
  </r>
  <r>
    <x v="0"/>
    <x v="0"/>
    <x v="0"/>
    <x v="0"/>
    <x v="5"/>
    <x v="1"/>
    <x v="59"/>
    <n v="0"/>
  </r>
  <r>
    <x v="0"/>
    <x v="0"/>
    <x v="0"/>
    <x v="0"/>
    <x v="5"/>
    <x v="1"/>
    <x v="60"/>
    <n v="0"/>
  </r>
  <r>
    <x v="0"/>
    <x v="0"/>
    <x v="0"/>
    <x v="0"/>
    <x v="6"/>
    <x v="1"/>
    <x v="0"/>
    <n v="0"/>
  </r>
  <r>
    <x v="0"/>
    <x v="0"/>
    <x v="0"/>
    <x v="0"/>
    <x v="6"/>
    <x v="1"/>
    <x v="1"/>
    <n v="0"/>
  </r>
  <r>
    <x v="0"/>
    <x v="0"/>
    <x v="0"/>
    <x v="0"/>
    <x v="6"/>
    <x v="1"/>
    <x v="2"/>
    <n v="0"/>
  </r>
  <r>
    <x v="0"/>
    <x v="0"/>
    <x v="0"/>
    <x v="0"/>
    <x v="6"/>
    <x v="1"/>
    <x v="3"/>
    <n v="0"/>
  </r>
  <r>
    <x v="0"/>
    <x v="0"/>
    <x v="0"/>
    <x v="0"/>
    <x v="6"/>
    <x v="1"/>
    <x v="4"/>
    <n v="0"/>
  </r>
  <r>
    <x v="0"/>
    <x v="0"/>
    <x v="0"/>
    <x v="0"/>
    <x v="6"/>
    <x v="1"/>
    <x v="5"/>
    <n v="0"/>
  </r>
  <r>
    <x v="0"/>
    <x v="0"/>
    <x v="0"/>
    <x v="0"/>
    <x v="6"/>
    <x v="1"/>
    <x v="6"/>
    <n v="0"/>
  </r>
  <r>
    <x v="0"/>
    <x v="0"/>
    <x v="0"/>
    <x v="0"/>
    <x v="6"/>
    <x v="1"/>
    <x v="7"/>
    <n v="0"/>
  </r>
  <r>
    <x v="0"/>
    <x v="0"/>
    <x v="0"/>
    <x v="0"/>
    <x v="6"/>
    <x v="1"/>
    <x v="8"/>
    <n v="0"/>
  </r>
  <r>
    <x v="0"/>
    <x v="0"/>
    <x v="0"/>
    <x v="0"/>
    <x v="6"/>
    <x v="1"/>
    <x v="9"/>
    <n v="0"/>
  </r>
  <r>
    <x v="0"/>
    <x v="0"/>
    <x v="0"/>
    <x v="0"/>
    <x v="6"/>
    <x v="1"/>
    <x v="10"/>
    <n v="140090.25986749271"/>
  </r>
  <r>
    <x v="0"/>
    <x v="0"/>
    <x v="0"/>
    <x v="0"/>
    <x v="6"/>
    <x v="1"/>
    <x v="11"/>
    <n v="140090.25986749271"/>
  </r>
  <r>
    <x v="0"/>
    <x v="0"/>
    <x v="0"/>
    <x v="0"/>
    <x v="6"/>
    <x v="1"/>
    <x v="12"/>
    <n v="143816.9288659413"/>
  </r>
  <r>
    <x v="0"/>
    <x v="0"/>
    <x v="0"/>
    <x v="0"/>
    <x v="6"/>
    <x v="1"/>
    <x v="13"/>
    <n v="148519.03618884447"/>
  </r>
  <r>
    <x v="0"/>
    <x v="0"/>
    <x v="0"/>
    <x v="0"/>
    <x v="6"/>
    <x v="1"/>
    <x v="14"/>
    <n v="153485.5865213449"/>
  </r>
  <r>
    <x v="0"/>
    <x v="0"/>
    <x v="0"/>
    <x v="0"/>
    <x v="6"/>
    <x v="1"/>
    <x v="15"/>
    <n v="158219.22567717207"/>
  </r>
  <r>
    <x v="0"/>
    <x v="0"/>
    <x v="0"/>
    <x v="0"/>
    <x v="6"/>
    <x v="1"/>
    <x v="16"/>
    <n v="163172.28676356669"/>
  </r>
  <r>
    <x v="0"/>
    <x v="0"/>
    <x v="0"/>
    <x v="0"/>
    <x v="6"/>
    <x v="1"/>
    <x v="17"/>
    <n v="168295.99403585802"/>
  </r>
  <r>
    <x v="0"/>
    <x v="0"/>
    <x v="0"/>
    <x v="0"/>
    <x v="6"/>
    <x v="1"/>
    <x v="18"/>
    <n v="173594.28453366115"/>
  </r>
  <r>
    <x v="0"/>
    <x v="0"/>
    <x v="0"/>
    <x v="0"/>
    <x v="6"/>
    <x v="1"/>
    <x v="19"/>
    <n v="179040.14560576848"/>
  </r>
  <r>
    <x v="0"/>
    <x v="0"/>
    <x v="0"/>
    <x v="0"/>
    <x v="6"/>
    <x v="1"/>
    <x v="20"/>
    <n v="184624.07266190555"/>
  </r>
  <r>
    <x v="0"/>
    <x v="0"/>
    <x v="0"/>
    <x v="0"/>
    <x v="6"/>
    <x v="1"/>
    <x v="21"/>
    <n v="190330.95997389808"/>
  </r>
  <r>
    <x v="0"/>
    <x v="0"/>
    <x v="0"/>
    <x v="0"/>
    <x v="6"/>
    <x v="1"/>
    <x v="22"/>
    <n v="196156.72736548536"/>
  </r>
  <r>
    <x v="0"/>
    <x v="0"/>
    <x v="0"/>
    <x v="0"/>
    <x v="6"/>
    <x v="1"/>
    <x v="23"/>
    <n v="202083.12884036469"/>
  </r>
  <r>
    <x v="0"/>
    <x v="0"/>
    <x v="0"/>
    <x v="0"/>
    <x v="6"/>
    <x v="1"/>
    <x v="24"/>
    <n v="208118.40155810746"/>
  </r>
  <r>
    <x v="0"/>
    <x v="0"/>
    <x v="0"/>
    <x v="0"/>
    <x v="6"/>
    <x v="1"/>
    <x v="25"/>
    <n v="214226.47229684901"/>
  </r>
  <r>
    <x v="0"/>
    <x v="0"/>
    <x v="0"/>
    <x v="0"/>
    <x v="6"/>
    <x v="1"/>
    <x v="26"/>
    <n v="220415.2070267763"/>
  </r>
  <r>
    <x v="0"/>
    <x v="0"/>
    <x v="0"/>
    <x v="0"/>
    <x v="6"/>
    <x v="1"/>
    <x v="27"/>
    <n v="226664.94540203534"/>
  </r>
  <r>
    <x v="0"/>
    <x v="0"/>
    <x v="0"/>
    <x v="0"/>
    <x v="6"/>
    <x v="1"/>
    <x v="28"/>
    <n v="232978.64744186585"/>
  </r>
  <r>
    <x v="0"/>
    <x v="0"/>
    <x v="0"/>
    <x v="0"/>
    <x v="6"/>
    <x v="1"/>
    <x v="29"/>
    <n v="239327.32092588214"/>
  </r>
  <r>
    <x v="0"/>
    <x v="0"/>
    <x v="0"/>
    <x v="0"/>
    <x v="6"/>
    <x v="1"/>
    <x v="30"/>
    <n v="245687.5115157759"/>
  </r>
  <r>
    <x v="0"/>
    <x v="0"/>
    <x v="0"/>
    <x v="0"/>
    <x v="6"/>
    <x v="1"/>
    <x v="31"/>
    <n v="252041.07787380897"/>
  </r>
  <r>
    <x v="0"/>
    <x v="0"/>
    <x v="0"/>
    <x v="0"/>
    <x v="6"/>
    <x v="1"/>
    <x v="32"/>
    <n v="258379.52719208851"/>
  </r>
  <r>
    <x v="0"/>
    <x v="0"/>
    <x v="0"/>
    <x v="0"/>
    <x v="6"/>
    <x v="1"/>
    <x v="33"/>
    <n v="264670.45763020724"/>
  </r>
  <r>
    <x v="0"/>
    <x v="0"/>
    <x v="0"/>
    <x v="0"/>
    <x v="6"/>
    <x v="1"/>
    <x v="34"/>
    <n v="270900.57215084112"/>
  </r>
  <r>
    <x v="0"/>
    <x v="0"/>
    <x v="0"/>
    <x v="0"/>
    <x v="6"/>
    <x v="1"/>
    <x v="35"/>
    <n v="277030.58425623988"/>
  </r>
  <r>
    <x v="0"/>
    <x v="0"/>
    <x v="0"/>
    <x v="0"/>
    <x v="6"/>
    <x v="1"/>
    <x v="36"/>
    <n v="283043.10727248987"/>
  </r>
  <r>
    <x v="0"/>
    <x v="0"/>
    <x v="0"/>
    <x v="0"/>
    <x v="6"/>
    <x v="1"/>
    <x v="37"/>
    <n v="288899.4844042919"/>
  </r>
  <r>
    <x v="0"/>
    <x v="0"/>
    <x v="0"/>
    <x v="0"/>
    <x v="6"/>
    <x v="1"/>
    <x v="38"/>
    <n v="294584.90197682893"/>
  </r>
  <r>
    <x v="0"/>
    <x v="0"/>
    <x v="0"/>
    <x v="0"/>
    <x v="6"/>
    <x v="1"/>
    <x v="39"/>
    <n v="300084.16809701279"/>
  </r>
  <r>
    <x v="0"/>
    <x v="0"/>
    <x v="0"/>
    <x v="0"/>
    <x v="6"/>
    <x v="1"/>
    <x v="40"/>
    <n v="305390.48469972488"/>
  </r>
  <r>
    <x v="0"/>
    <x v="0"/>
    <x v="0"/>
    <x v="0"/>
    <x v="6"/>
    <x v="1"/>
    <x v="41"/>
    <n v="310505.96613248362"/>
  </r>
  <r>
    <x v="0"/>
    <x v="0"/>
    <x v="0"/>
    <x v="0"/>
    <x v="6"/>
    <x v="1"/>
    <x v="42"/>
    <n v="315440.64545974956"/>
  </r>
  <r>
    <x v="0"/>
    <x v="0"/>
    <x v="0"/>
    <x v="0"/>
    <x v="6"/>
    <x v="1"/>
    <x v="43"/>
    <n v="320187.56072898064"/>
  </r>
  <r>
    <x v="0"/>
    <x v="0"/>
    <x v="0"/>
    <x v="0"/>
    <x v="6"/>
    <x v="1"/>
    <x v="44"/>
    <n v="324751.8488613696"/>
  </r>
  <r>
    <x v="0"/>
    <x v="0"/>
    <x v="0"/>
    <x v="0"/>
    <x v="6"/>
    <x v="1"/>
    <x v="45"/>
    <n v="329124.42581354169"/>
  </r>
  <r>
    <x v="0"/>
    <x v="0"/>
    <x v="0"/>
    <x v="0"/>
    <x v="6"/>
    <x v="1"/>
    <x v="46"/>
    <n v="333302.21789659874"/>
  </r>
  <r>
    <x v="0"/>
    <x v="0"/>
    <x v="0"/>
    <x v="0"/>
    <x v="6"/>
    <x v="1"/>
    <x v="47"/>
    <n v="337277.21520370198"/>
  </r>
  <r>
    <x v="0"/>
    <x v="0"/>
    <x v="0"/>
    <x v="0"/>
    <x v="6"/>
    <x v="1"/>
    <x v="48"/>
    <n v="341045.67652564589"/>
  </r>
  <r>
    <x v="0"/>
    <x v="0"/>
    <x v="0"/>
    <x v="0"/>
    <x v="6"/>
    <x v="1"/>
    <x v="49"/>
    <n v="344604.97232516803"/>
  </r>
  <r>
    <x v="0"/>
    <x v="0"/>
    <x v="0"/>
    <x v="0"/>
    <x v="6"/>
    <x v="1"/>
    <x v="50"/>
    <n v="347947.05931372632"/>
  </r>
  <r>
    <x v="0"/>
    <x v="0"/>
    <x v="0"/>
    <x v="0"/>
    <x v="6"/>
    <x v="1"/>
    <x v="51"/>
    <n v="351071.69069355191"/>
  </r>
  <r>
    <x v="0"/>
    <x v="0"/>
    <x v="0"/>
    <x v="0"/>
    <x v="6"/>
    <x v="1"/>
    <x v="52"/>
    <n v="353967.95393439382"/>
  </r>
  <r>
    <x v="0"/>
    <x v="0"/>
    <x v="0"/>
    <x v="0"/>
    <x v="6"/>
    <x v="1"/>
    <x v="53"/>
    <n v="356620.53349994012"/>
  </r>
  <r>
    <x v="0"/>
    <x v="0"/>
    <x v="0"/>
    <x v="0"/>
    <x v="6"/>
    <x v="1"/>
    <x v="54"/>
    <n v="359024.47938089829"/>
  </r>
  <r>
    <x v="0"/>
    <x v="0"/>
    <x v="0"/>
    <x v="0"/>
    <x v="6"/>
    <x v="1"/>
    <x v="55"/>
    <n v="361171.19750353327"/>
  </r>
  <r>
    <x v="0"/>
    <x v="0"/>
    <x v="0"/>
    <x v="0"/>
    <x v="6"/>
    <x v="1"/>
    <x v="56"/>
    <n v="363050.65131077712"/>
  </r>
  <r>
    <x v="0"/>
    <x v="0"/>
    <x v="0"/>
    <x v="0"/>
    <x v="6"/>
    <x v="1"/>
    <x v="57"/>
    <n v="364661.6512211567"/>
  </r>
  <r>
    <x v="0"/>
    <x v="0"/>
    <x v="0"/>
    <x v="0"/>
    <x v="6"/>
    <x v="1"/>
    <x v="58"/>
    <n v="366005.50124824845"/>
  </r>
  <r>
    <x v="0"/>
    <x v="0"/>
    <x v="0"/>
    <x v="0"/>
    <x v="6"/>
    <x v="1"/>
    <x v="59"/>
    <n v="367084.60121521872"/>
  </r>
  <r>
    <x v="0"/>
    <x v="0"/>
    <x v="0"/>
    <x v="0"/>
    <x v="6"/>
    <x v="1"/>
    <x v="60"/>
    <n v="368155.11603527231"/>
  </r>
  <r>
    <x v="0"/>
    <x v="0"/>
    <x v="0"/>
    <x v="0"/>
    <x v="7"/>
    <x v="1"/>
    <x v="0"/>
    <n v="0"/>
  </r>
  <r>
    <x v="0"/>
    <x v="0"/>
    <x v="0"/>
    <x v="0"/>
    <x v="7"/>
    <x v="1"/>
    <x v="1"/>
    <n v="0"/>
  </r>
  <r>
    <x v="0"/>
    <x v="0"/>
    <x v="0"/>
    <x v="0"/>
    <x v="7"/>
    <x v="1"/>
    <x v="2"/>
    <n v="0"/>
  </r>
  <r>
    <x v="0"/>
    <x v="0"/>
    <x v="0"/>
    <x v="0"/>
    <x v="7"/>
    <x v="1"/>
    <x v="3"/>
    <n v="0"/>
  </r>
  <r>
    <x v="0"/>
    <x v="0"/>
    <x v="0"/>
    <x v="0"/>
    <x v="7"/>
    <x v="1"/>
    <x v="4"/>
    <n v="0"/>
  </r>
  <r>
    <x v="0"/>
    <x v="0"/>
    <x v="0"/>
    <x v="0"/>
    <x v="7"/>
    <x v="1"/>
    <x v="5"/>
    <n v="0"/>
  </r>
  <r>
    <x v="0"/>
    <x v="0"/>
    <x v="0"/>
    <x v="0"/>
    <x v="7"/>
    <x v="1"/>
    <x v="6"/>
    <n v="0"/>
  </r>
  <r>
    <x v="0"/>
    <x v="0"/>
    <x v="0"/>
    <x v="0"/>
    <x v="7"/>
    <x v="1"/>
    <x v="7"/>
    <n v="0"/>
  </r>
  <r>
    <x v="0"/>
    <x v="0"/>
    <x v="0"/>
    <x v="0"/>
    <x v="7"/>
    <x v="1"/>
    <x v="8"/>
    <n v="0"/>
  </r>
  <r>
    <x v="0"/>
    <x v="0"/>
    <x v="0"/>
    <x v="0"/>
    <x v="7"/>
    <x v="1"/>
    <x v="9"/>
    <n v="0"/>
  </r>
  <r>
    <x v="0"/>
    <x v="0"/>
    <x v="0"/>
    <x v="0"/>
    <x v="7"/>
    <x v="1"/>
    <x v="10"/>
    <n v="105433"/>
  </r>
  <r>
    <x v="0"/>
    <x v="0"/>
    <x v="0"/>
    <x v="0"/>
    <x v="7"/>
    <x v="1"/>
    <x v="11"/>
    <n v="105433"/>
  </r>
  <r>
    <x v="0"/>
    <x v="0"/>
    <x v="0"/>
    <x v="0"/>
    <x v="7"/>
    <x v="1"/>
    <x v="12"/>
    <n v="109573"/>
  </r>
  <r>
    <x v="0"/>
    <x v="0"/>
    <x v="0"/>
    <x v="0"/>
    <x v="7"/>
    <x v="1"/>
    <x v="13"/>
    <n v="105104.00000000001"/>
  </r>
  <r>
    <x v="0"/>
    <x v="0"/>
    <x v="0"/>
    <x v="0"/>
    <x v="7"/>
    <x v="1"/>
    <x v="14"/>
    <n v="109179"/>
  </r>
  <r>
    <x v="0"/>
    <x v="0"/>
    <x v="0"/>
    <x v="0"/>
    <x v="7"/>
    <x v="1"/>
    <x v="15"/>
    <n v="110747.83241301932"/>
  </r>
  <r>
    <x v="0"/>
    <x v="0"/>
    <x v="0"/>
    <x v="0"/>
    <x v="7"/>
    <x v="1"/>
    <x v="16"/>
    <n v="112239.9430692148"/>
  </r>
  <r>
    <x v="0"/>
    <x v="0"/>
    <x v="0"/>
    <x v="0"/>
    <x v="7"/>
    <x v="1"/>
    <x v="17"/>
    <n v="113663.19706764788"/>
  </r>
  <r>
    <x v="0"/>
    <x v="0"/>
    <x v="0"/>
    <x v="0"/>
    <x v="7"/>
    <x v="1"/>
    <x v="18"/>
    <n v="115039.33006243687"/>
  </r>
  <r>
    <x v="0"/>
    <x v="0"/>
    <x v="0"/>
    <x v="0"/>
    <x v="7"/>
    <x v="1"/>
    <x v="19"/>
    <n v="116395.33759754487"/>
  </r>
  <r>
    <x v="0"/>
    <x v="0"/>
    <x v="0"/>
    <x v="0"/>
    <x v="7"/>
    <x v="1"/>
    <x v="20"/>
    <n v="117747.03088712157"/>
  </r>
  <r>
    <x v="0"/>
    <x v="0"/>
    <x v="0"/>
    <x v="0"/>
    <x v="7"/>
    <x v="1"/>
    <x v="21"/>
    <n v="119090.65575077559"/>
  </r>
  <r>
    <x v="0"/>
    <x v="0"/>
    <x v="0"/>
    <x v="0"/>
    <x v="7"/>
    <x v="1"/>
    <x v="22"/>
    <n v="120422.03800543306"/>
  </r>
  <r>
    <x v="0"/>
    <x v="0"/>
    <x v="0"/>
    <x v="0"/>
    <x v="7"/>
    <x v="1"/>
    <x v="23"/>
    <n v="121740.16399419363"/>
  </r>
  <r>
    <x v="0"/>
    <x v="0"/>
    <x v="0"/>
    <x v="0"/>
    <x v="7"/>
    <x v="1"/>
    <x v="24"/>
    <n v="123041.7225270482"/>
  </r>
  <r>
    <x v="0"/>
    <x v="0"/>
    <x v="0"/>
    <x v="0"/>
    <x v="7"/>
    <x v="1"/>
    <x v="25"/>
    <n v="124318.68567692454"/>
  </r>
  <r>
    <x v="0"/>
    <x v="0"/>
    <x v="0"/>
    <x v="0"/>
    <x v="7"/>
    <x v="1"/>
    <x v="26"/>
    <n v="125560.33760465241"/>
  </r>
  <r>
    <x v="0"/>
    <x v="0"/>
    <x v="0"/>
    <x v="0"/>
    <x v="7"/>
    <x v="1"/>
    <x v="27"/>
    <n v="126744.6526506423"/>
  </r>
  <r>
    <x v="0"/>
    <x v="0"/>
    <x v="0"/>
    <x v="0"/>
    <x v="7"/>
    <x v="1"/>
    <x v="28"/>
    <n v="127836.21916642631"/>
  </r>
  <r>
    <x v="0"/>
    <x v="0"/>
    <x v="0"/>
    <x v="0"/>
    <x v="7"/>
    <x v="1"/>
    <x v="29"/>
    <n v="128794.20107920111"/>
  </r>
  <r>
    <x v="0"/>
    <x v="0"/>
    <x v="0"/>
    <x v="0"/>
    <x v="7"/>
    <x v="1"/>
    <x v="30"/>
    <n v="129592.96673999002"/>
  </r>
  <r>
    <x v="0"/>
    <x v="0"/>
    <x v="0"/>
    <x v="0"/>
    <x v="7"/>
    <x v="1"/>
    <x v="31"/>
    <n v="130224.94416040248"/>
  </r>
  <r>
    <x v="0"/>
    <x v="0"/>
    <x v="0"/>
    <x v="0"/>
    <x v="7"/>
    <x v="1"/>
    <x v="32"/>
    <n v="130690.09663618164"/>
  </r>
  <r>
    <x v="0"/>
    <x v="0"/>
    <x v="0"/>
    <x v="0"/>
    <x v="7"/>
    <x v="1"/>
    <x v="33"/>
    <n v="130967.74412639154"/>
  </r>
  <r>
    <x v="0"/>
    <x v="0"/>
    <x v="0"/>
    <x v="0"/>
    <x v="7"/>
    <x v="1"/>
    <x v="34"/>
    <n v="131036.39205792501"/>
  </r>
  <r>
    <x v="0"/>
    <x v="0"/>
    <x v="0"/>
    <x v="0"/>
    <x v="7"/>
    <x v="1"/>
    <x v="35"/>
    <n v="130893.75091324672"/>
  </r>
  <r>
    <x v="0"/>
    <x v="0"/>
    <x v="0"/>
    <x v="0"/>
    <x v="7"/>
    <x v="1"/>
    <x v="36"/>
    <n v="130547.77998779813"/>
  </r>
  <r>
    <x v="0"/>
    <x v="0"/>
    <x v="0"/>
    <x v="0"/>
    <x v="7"/>
    <x v="1"/>
    <x v="37"/>
    <n v="130014.60800863603"/>
  </r>
  <r>
    <x v="0"/>
    <x v="0"/>
    <x v="0"/>
    <x v="0"/>
    <x v="7"/>
    <x v="1"/>
    <x v="38"/>
    <n v="129367.73009187701"/>
  </r>
  <r>
    <x v="0"/>
    <x v="0"/>
    <x v="0"/>
    <x v="0"/>
    <x v="7"/>
    <x v="1"/>
    <x v="39"/>
    <n v="128696.50664737147"/>
  </r>
  <r>
    <x v="0"/>
    <x v="0"/>
    <x v="0"/>
    <x v="0"/>
    <x v="7"/>
    <x v="1"/>
    <x v="40"/>
    <n v="128043.32222848957"/>
  </r>
  <r>
    <x v="0"/>
    <x v="0"/>
    <x v="0"/>
    <x v="0"/>
    <x v="7"/>
    <x v="1"/>
    <x v="41"/>
    <n v="127412.30513985518"/>
  </r>
  <r>
    <x v="0"/>
    <x v="0"/>
    <x v="0"/>
    <x v="0"/>
    <x v="7"/>
    <x v="1"/>
    <x v="42"/>
    <n v="126805.43100426231"/>
  </r>
  <r>
    <x v="0"/>
    <x v="0"/>
    <x v="0"/>
    <x v="0"/>
    <x v="7"/>
    <x v="1"/>
    <x v="43"/>
    <n v="126199.56685946592"/>
  </r>
  <r>
    <x v="0"/>
    <x v="0"/>
    <x v="0"/>
    <x v="0"/>
    <x v="7"/>
    <x v="1"/>
    <x v="44"/>
    <n v="125563.26974303975"/>
  </r>
  <r>
    <x v="0"/>
    <x v="0"/>
    <x v="0"/>
    <x v="0"/>
    <x v="7"/>
    <x v="1"/>
    <x v="45"/>
    <n v="124876.63100934718"/>
  </r>
  <r>
    <x v="0"/>
    <x v="0"/>
    <x v="0"/>
    <x v="0"/>
    <x v="7"/>
    <x v="1"/>
    <x v="46"/>
    <n v="124145.53797164107"/>
  </r>
  <r>
    <x v="0"/>
    <x v="0"/>
    <x v="0"/>
    <x v="0"/>
    <x v="7"/>
    <x v="1"/>
    <x v="47"/>
    <n v="123370.23617033167"/>
  </r>
  <r>
    <x v="0"/>
    <x v="0"/>
    <x v="0"/>
    <x v="0"/>
    <x v="7"/>
    <x v="1"/>
    <x v="48"/>
    <n v="122543.91304294016"/>
  </r>
  <r>
    <x v="0"/>
    <x v="0"/>
    <x v="0"/>
    <x v="0"/>
    <x v="7"/>
    <x v="1"/>
    <x v="49"/>
    <n v="121659.32474733905"/>
  </r>
  <r>
    <x v="0"/>
    <x v="0"/>
    <x v="0"/>
    <x v="0"/>
    <x v="7"/>
    <x v="1"/>
    <x v="50"/>
    <n v="120711.33328724492"/>
  </r>
  <r>
    <x v="0"/>
    <x v="0"/>
    <x v="0"/>
    <x v="0"/>
    <x v="7"/>
    <x v="1"/>
    <x v="51"/>
    <n v="119700.75777332908"/>
  </r>
  <r>
    <x v="0"/>
    <x v="0"/>
    <x v="0"/>
    <x v="0"/>
    <x v="7"/>
    <x v="1"/>
    <x v="52"/>
    <n v="118619.29691814735"/>
  </r>
  <r>
    <x v="0"/>
    <x v="0"/>
    <x v="0"/>
    <x v="0"/>
    <x v="7"/>
    <x v="1"/>
    <x v="53"/>
    <n v="117460.71569444078"/>
  </r>
  <r>
    <x v="0"/>
    <x v="0"/>
    <x v="0"/>
    <x v="0"/>
    <x v="7"/>
    <x v="1"/>
    <x v="54"/>
    <n v="116235.22217533032"/>
  </r>
  <r>
    <x v="0"/>
    <x v="0"/>
    <x v="0"/>
    <x v="0"/>
    <x v="7"/>
    <x v="1"/>
    <x v="55"/>
    <n v="114936.80261543368"/>
  </r>
  <r>
    <x v="0"/>
    <x v="0"/>
    <x v="0"/>
    <x v="0"/>
    <x v="7"/>
    <x v="1"/>
    <x v="56"/>
    <n v="113560.69319085121"/>
  </r>
  <r>
    <x v="0"/>
    <x v="0"/>
    <x v="0"/>
    <x v="0"/>
    <x v="7"/>
    <x v="1"/>
    <x v="57"/>
    <n v="112189.44314215916"/>
  </r>
  <r>
    <x v="0"/>
    <x v="0"/>
    <x v="0"/>
    <x v="0"/>
    <x v="7"/>
    <x v="1"/>
    <x v="58"/>
    <n v="110826.50966050058"/>
  </r>
  <r>
    <x v="0"/>
    <x v="0"/>
    <x v="0"/>
    <x v="0"/>
    <x v="7"/>
    <x v="1"/>
    <x v="59"/>
    <n v="109479.29136418809"/>
  </r>
  <r>
    <x v="0"/>
    <x v="0"/>
    <x v="0"/>
    <x v="0"/>
    <x v="7"/>
    <x v="1"/>
    <x v="60"/>
    <n v="108150.25387892255"/>
  </r>
  <r>
    <x v="0"/>
    <x v="0"/>
    <x v="0"/>
    <x v="0"/>
    <x v="8"/>
    <x v="1"/>
    <x v="0"/>
    <n v="0"/>
  </r>
  <r>
    <x v="0"/>
    <x v="0"/>
    <x v="0"/>
    <x v="0"/>
    <x v="8"/>
    <x v="1"/>
    <x v="1"/>
    <n v="0"/>
  </r>
  <r>
    <x v="0"/>
    <x v="0"/>
    <x v="0"/>
    <x v="0"/>
    <x v="8"/>
    <x v="1"/>
    <x v="2"/>
    <n v="0"/>
  </r>
  <r>
    <x v="0"/>
    <x v="0"/>
    <x v="0"/>
    <x v="0"/>
    <x v="8"/>
    <x v="1"/>
    <x v="3"/>
    <n v="0"/>
  </r>
  <r>
    <x v="0"/>
    <x v="0"/>
    <x v="0"/>
    <x v="0"/>
    <x v="8"/>
    <x v="1"/>
    <x v="4"/>
    <n v="0"/>
  </r>
  <r>
    <x v="0"/>
    <x v="0"/>
    <x v="0"/>
    <x v="0"/>
    <x v="8"/>
    <x v="1"/>
    <x v="5"/>
    <n v="0"/>
  </r>
  <r>
    <x v="0"/>
    <x v="0"/>
    <x v="0"/>
    <x v="0"/>
    <x v="8"/>
    <x v="1"/>
    <x v="6"/>
    <n v="0"/>
  </r>
  <r>
    <x v="0"/>
    <x v="0"/>
    <x v="0"/>
    <x v="0"/>
    <x v="8"/>
    <x v="1"/>
    <x v="7"/>
    <n v="0"/>
  </r>
  <r>
    <x v="0"/>
    <x v="0"/>
    <x v="0"/>
    <x v="0"/>
    <x v="8"/>
    <x v="1"/>
    <x v="8"/>
    <n v="0"/>
  </r>
  <r>
    <x v="0"/>
    <x v="0"/>
    <x v="0"/>
    <x v="0"/>
    <x v="8"/>
    <x v="1"/>
    <x v="9"/>
    <n v="0"/>
  </r>
  <r>
    <x v="0"/>
    <x v="0"/>
    <x v="0"/>
    <x v="0"/>
    <x v="8"/>
    <x v="1"/>
    <x v="10"/>
    <n v="2341.8161143094298"/>
  </r>
  <r>
    <x v="0"/>
    <x v="0"/>
    <x v="0"/>
    <x v="0"/>
    <x v="8"/>
    <x v="1"/>
    <x v="11"/>
    <n v="2341.8161143094298"/>
  </r>
  <r>
    <x v="0"/>
    <x v="0"/>
    <x v="0"/>
    <x v="0"/>
    <x v="8"/>
    <x v="1"/>
    <x v="12"/>
    <n v="2521.8963561768855"/>
  </r>
  <r>
    <x v="0"/>
    <x v="0"/>
    <x v="0"/>
    <x v="0"/>
    <x v="8"/>
    <x v="1"/>
    <x v="13"/>
    <n v="2726.5980441231"/>
  </r>
  <r>
    <x v="0"/>
    <x v="0"/>
    <x v="0"/>
    <x v="0"/>
    <x v="8"/>
    <x v="1"/>
    <x v="14"/>
    <n v="2950.4502121115097"/>
  </r>
  <r>
    <x v="0"/>
    <x v="0"/>
    <x v="0"/>
    <x v="0"/>
    <x v="8"/>
    <x v="1"/>
    <x v="15"/>
    <n v="3000.9387712282773"/>
  </r>
  <r>
    <x v="0"/>
    <x v="0"/>
    <x v="0"/>
    <x v="0"/>
    <x v="8"/>
    <x v="1"/>
    <x v="16"/>
    <n v="3049.7035088318703"/>
  </r>
  <r>
    <x v="0"/>
    <x v="0"/>
    <x v="0"/>
    <x v="0"/>
    <x v="8"/>
    <x v="1"/>
    <x v="17"/>
    <n v="3096.6592967386382"/>
  </r>
  <r>
    <x v="0"/>
    <x v="0"/>
    <x v="0"/>
    <x v="0"/>
    <x v="8"/>
    <x v="1"/>
    <x v="18"/>
    <n v="3142.1990587784549"/>
  </r>
  <r>
    <x v="0"/>
    <x v="0"/>
    <x v="0"/>
    <x v="0"/>
    <x v="8"/>
    <x v="1"/>
    <x v="19"/>
    <n v="3186.9955351914596"/>
  </r>
  <r>
    <x v="0"/>
    <x v="0"/>
    <x v="0"/>
    <x v="0"/>
    <x v="8"/>
    <x v="1"/>
    <x v="20"/>
    <n v="3231.5999821206328"/>
  </r>
  <r>
    <x v="0"/>
    <x v="0"/>
    <x v="0"/>
    <x v="0"/>
    <x v="8"/>
    <x v="1"/>
    <x v="21"/>
    <n v="3276.0546436061068"/>
  </r>
  <r>
    <x v="0"/>
    <x v="0"/>
    <x v="0"/>
    <x v="0"/>
    <x v="8"/>
    <x v="1"/>
    <x v="22"/>
    <n v="3320.2383815932844"/>
  </r>
  <r>
    <x v="0"/>
    <x v="0"/>
    <x v="0"/>
    <x v="0"/>
    <x v="8"/>
    <x v="1"/>
    <x v="23"/>
    <n v="3363.6560326016997"/>
  </r>
  <r>
    <x v="0"/>
    <x v="0"/>
    <x v="0"/>
    <x v="0"/>
    <x v="8"/>
    <x v="1"/>
    <x v="24"/>
    <n v="3405.9371083090041"/>
  </r>
  <r>
    <x v="0"/>
    <x v="0"/>
    <x v="0"/>
    <x v="0"/>
    <x v="8"/>
    <x v="1"/>
    <x v="25"/>
    <n v="3446.7604609968016"/>
  </r>
  <r>
    <x v="0"/>
    <x v="0"/>
    <x v="0"/>
    <x v="0"/>
    <x v="8"/>
    <x v="1"/>
    <x v="26"/>
    <n v="3485.6389526316989"/>
  </r>
  <r>
    <x v="0"/>
    <x v="0"/>
    <x v="0"/>
    <x v="0"/>
    <x v="8"/>
    <x v="1"/>
    <x v="27"/>
    <n v="3522.9607818397117"/>
  </r>
  <r>
    <x v="0"/>
    <x v="0"/>
    <x v="0"/>
    <x v="0"/>
    <x v="8"/>
    <x v="1"/>
    <x v="28"/>
    <n v="3558.0716588042083"/>
  </r>
  <r>
    <x v="0"/>
    <x v="0"/>
    <x v="0"/>
    <x v="0"/>
    <x v="8"/>
    <x v="1"/>
    <x v="29"/>
    <n v="3590.1063624768854"/>
  </r>
  <r>
    <x v="0"/>
    <x v="0"/>
    <x v="0"/>
    <x v="0"/>
    <x v="8"/>
    <x v="1"/>
    <x v="30"/>
    <n v="3618.5299154936806"/>
  </r>
  <r>
    <x v="0"/>
    <x v="0"/>
    <x v="0"/>
    <x v="0"/>
    <x v="8"/>
    <x v="1"/>
    <x v="31"/>
    <n v="3643.4019753377956"/>
  </r>
  <r>
    <x v="0"/>
    <x v="0"/>
    <x v="0"/>
    <x v="0"/>
    <x v="8"/>
    <x v="1"/>
    <x v="32"/>
    <n v="3664.7531967028376"/>
  </r>
  <r>
    <x v="0"/>
    <x v="0"/>
    <x v="0"/>
    <x v="0"/>
    <x v="8"/>
    <x v="1"/>
    <x v="33"/>
    <n v="3681.851307615209"/>
  </r>
  <r>
    <x v="0"/>
    <x v="0"/>
    <x v="0"/>
    <x v="0"/>
    <x v="8"/>
    <x v="1"/>
    <x v="34"/>
    <n v="3694.529148137728"/>
  </r>
  <r>
    <x v="0"/>
    <x v="0"/>
    <x v="0"/>
    <x v="0"/>
    <x v="8"/>
    <x v="1"/>
    <x v="35"/>
    <n v="3702.4700937518442"/>
  </r>
  <r>
    <x v="0"/>
    <x v="0"/>
    <x v="0"/>
    <x v="0"/>
    <x v="8"/>
    <x v="1"/>
    <x v="36"/>
    <n v="3705.2559459960848"/>
  </r>
  <r>
    <x v="0"/>
    <x v="0"/>
    <x v="0"/>
    <x v="0"/>
    <x v="8"/>
    <x v="1"/>
    <x v="37"/>
    <n v="3702.5228277320257"/>
  </r>
  <r>
    <x v="0"/>
    <x v="0"/>
    <x v="0"/>
    <x v="0"/>
    <x v="8"/>
    <x v="1"/>
    <x v="38"/>
    <n v="3695.3861242509433"/>
  </r>
  <r>
    <x v="0"/>
    <x v="0"/>
    <x v="0"/>
    <x v="0"/>
    <x v="8"/>
    <x v="1"/>
    <x v="39"/>
    <n v="3685.9192770754571"/>
  </r>
  <r>
    <x v="0"/>
    <x v="0"/>
    <x v="0"/>
    <x v="0"/>
    <x v="8"/>
    <x v="1"/>
    <x v="40"/>
    <n v="3676.0180454380275"/>
  </r>
  <r>
    <x v="0"/>
    <x v="0"/>
    <x v="0"/>
    <x v="0"/>
    <x v="8"/>
    <x v="1"/>
    <x v="41"/>
    <n v="3665.6259565172982"/>
  </r>
  <r>
    <x v="0"/>
    <x v="0"/>
    <x v="0"/>
    <x v="0"/>
    <x v="8"/>
    <x v="1"/>
    <x v="42"/>
    <n v="3654.9601489603456"/>
  </r>
  <r>
    <x v="0"/>
    <x v="0"/>
    <x v="0"/>
    <x v="0"/>
    <x v="8"/>
    <x v="1"/>
    <x v="43"/>
    <n v="3643.5710394279581"/>
  </r>
  <r>
    <x v="0"/>
    <x v="0"/>
    <x v="0"/>
    <x v="0"/>
    <x v="8"/>
    <x v="1"/>
    <x v="44"/>
    <n v="3630.9064567153482"/>
  </r>
  <r>
    <x v="0"/>
    <x v="0"/>
    <x v="0"/>
    <x v="0"/>
    <x v="8"/>
    <x v="1"/>
    <x v="45"/>
    <n v="3616.2141716446818"/>
  </r>
  <r>
    <x v="0"/>
    <x v="0"/>
    <x v="0"/>
    <x v="0"/>
    <x v="8"/>
    <x v="1"/>
    <x v="46"/>
    <n v="3600.0145843365012"/>
  </r>
  <r>
    <x v="0"/>
    <x v="0"/>
    <x v="0"/>
    <x v="0"/>
    <x v="8"/>
    <x v="1"/>
    <x v="47"/>
    <n v="3582.7775459320414"/>
  </r>
  <r>
    <x v="0"/>
    <x v="0"/>
    <x v="0"/>
    <x v="0"/>
    <x v="8"/>
    <x v="1"/>
    <x v="48"/>
    <n v="3563.386903625274"/>
  </r>
  <r>
    <x v="0"/>
    <x v="0"/>
    <x v="0"/>
    <x v="0"/>
    <x v="8"/>
    <x v="1"/>
    <x v="49"/>
    <n v="3543.0234358987032"/>
  </r>
  <r>
    <x v="0"/>
    <x v="0"/>
    <x v="0"/>
    <x v="0"/>
    <x v="8"/>
    <x v="1"/>
    <x v="50"/>
    <n v="3520.7271256865374"/>
  </r>
  <r>
    <x v="0"/>
    <x v="0"/>
    <x v="0"/>
    <x v="0"/>
    <x v="8"/>
    <x v="1"/>
    <x v="51"/>
    <n v="3496.3504520077481"/>
  </r>
  <r>
    <x v="0"/>
    <x v="0"/>
    <x v="0"/>
    <x v="0"/>
    <x v="8"/>
    <x v="1"/>
    <x v="52"/>
    <n v="3470.3691695882439"/>
  </r>
  <r>
    <x v="0"/>
    <x v="0"/>
    <x v="0"/>
    <x v="0"/>
    <x v="8"/>
    <x v="1"/>
    <x v="53"/>
    <n v="3442.5816407382536"/>
  </r>
  <r>
    <x v="0"/>
    <x v="0"/>
    <x v="0"/>
    <x v="0"/>
    <x v="8"/>
    <x v="1"/>
    <x v="54"/>
    <n v="3412.8524666703393"/>
  </r>
  <r>
    <x v="0"/>
    <x v="0"/>
    <x v="0"/>
    <x v="0"/>
    <x v="8"/>
    <x v="1"/>
    <x v="55"/>
    <n v="3381.4797953342422"/>
  </r>
  <r>
    <x v="0"/>
    <x v="0"/>
    <x v="0"/>
    <x v="0"/>
    <x v="8"/>
    <x v="1"/>
    <x v="56"/>
    <n v="3346.7580288770264"/>
  </r>
  <r>
    <x v="0"/>
    <x v="0"/>
    <x v="0"/>
    <x v="0"/>
    <x v="8"/>
    <x v="1"/>
    <x v="57"/>
    <n v="3311.0826508575719"/>
  </r>
  <r>
    <x v="0"/>
    <x v="0"/>
    <x v="0"/>
    <x v="0"/>
    <x v="8"/>
    <x v="1"/>
    <x v="58"/>
    <n v="3275.1206027258499"/>
  </r>
  <r>
    <x v="0"/>
    <x v="0"/>
    <x v="0"/>
    <x v="0"/>
    <x v="8"/>
    <x v="1"/>
    <x v="59"/>
    <n v="3238.8375023539288"/>
  </r>
  <r>
    <x v="0"/>
    <x v="0"/>
    <x v="0"/>
    <x v="0"/>
    <x v="8"/>
    <x v="1"/>
    <x v="60"/>
    <n v="3202.8078071063474"/>
  </r>
  <r>
    <x v="0"/>
    <x v="0"/>
    <x v="0"/>
    <x v="0"/>
    <x v="9"/>
    <x v="1"/>
    <x v="0"/>
    <n v="0"/>
  </r>
  <r>
    <x v="0"/>
    <x v="0"/>
    <x v="0"/>
    <x v="0"/>
    <x v="9"/>
    <x v="1"/>
    <x v="1"/>
    <n v="0"/>
  </r>
  <r>
    <x v="0"/>
    <x v="0"/>
    <x v="0"/>
    <x v="0"/>
    <x v="9"/>
    <x v="1"/>
    <x v="2"/>
    <n v="0"/>
  </r>
  <r>
    <x v="0"/>
    <x v="0"/>
    <x v="0"/>
    <x v="0"/>
    <x v="9"/>
    <x v="1"/>
    <x v="3"/>
    <n v="0"/>
  </r>
  <r>
    <x v="0"/>
    <x v="0"/>
    <x v="0"/>
    <x v="0"/>
    <x v="9"/>
    <x v="1"/>
    <x v="4"/>
    <n v="0"/>
  </r>
  <r>
    <x v="0"/>
    <x v="0"/>
    <x v="0"/>
    <x v="0"/>
    <x v="9"/>
    <x v="1"/>
    <x v="5"/>
    <n v="0"/>
  </r>
  <r>
    <x v="0"/>
    <x v="0"/>
    <x v="0"/>
    <x v="0"/>
    <x v="9"/>
    <x v="1"/>
    <x v="6"/>
    <n v="0"/>
  </r>
  <r>
    <x v="0"/>
    <x v="0"/>
    <x v="0"/>
    <x v="0"/>
    <x v="9"/>
    <x v="1"/>
    <x v="7"/>
    <n v="0"/>
  </r>
  <r>
    <x v="0"/>
    <x v="0"/>
    <x v="0"/>
    <x v="0"/>
    <x v="9"/>
    <x v="1"/>
    <x v="8"/>
    <n v="0"/>
  </r>
  <r>
    <x v="0"/>
    <x v="0"/>
    <x v="0"/>
    <x v="0"/>
    <x v="9"/>
    <x v="1"/>
    <x v="9"/>
    <n v="0"/>
  </r>
  <r>
    <x v="0"/>
    <x v="0"/>
    <x v="0"/>
    <x v="0"/>
    <x v="9"/>
    <x v="1"/>
    <x v="10"/>
    <n v="3035"/>
  </r>
  <r>
    <x v="0"/>
    <x v="0"/>
    <x v="0"/>
    <x v="0"/>
    <x v="9"/>
    <x v="1"/>
    <x v="11"/>
    <n v="3035"/>
  </r>
  <r>
    <x v="0"/>
    <x v="0"/>
    <x v="0"/>
    <x v="0"/>
    <x v="9"/>
    <x v="1"/>
    <x v="12"/>
    <n v="3032"/>
  </r>
  <r>
    <x v="0"/>
    <x v="0"/>
    <x v="0"/>
    <x v="0"/>
    <x v="9"/>
    <x v="1"/>
    <x v="13"/>
    <n v="3092"/>
  </r>
  <r>
    <x v="0"/>
    <x v="0"/>
    <x v="0"/>
    <x v="0"/>
    <x v="9"/>
    <x v="1"/>
    <x v="14"/>
    <n v="3123"/>
  </r>
  <r>
    <x v="0"/>
    <x v="0"/>
    <x v="0"/>
    <x v="0"/>
    <x v="9"/>
    <x v="1"/>
    <x v="15"/>
    <n v="3154.6422855243959"/>
  </r>
  <r>
    <x v="0"/>
    <x v="0"/>
    <x v="0"/>
    <x v="0"/>
    <x v="9"/>
    <x v="1"/>
    <x v="16"/>
    <n v="3204.9061850862531"/>
  </r>
  <r>
    <x v="0"/>
    <x v="0"/>
    <x v="0"/>
    <x v="0"/>
    <x v="9"/>
    <x v="1"/>
    <x v="17"/>
    <n v="3254.0869364131809"/>
  </r>
  <r>
    <x v="0"/>
    <x v="0"/>
    <x v="0"/>
    <x v="0"/>
    <x v="9"/>
    <x v="1"/>
    <x v="18"/>
    <n v="3305.0560268976633"/>
  </r>
  <r>
    <x v="0"/>
    <x v="0"/>
    <x v="0"/>
    <x v="0"/>
    <x v="9"/>
    <x v="1"/>
    <x v="19"/>
    <n v="3356.6665773486029"/>
  </r>
  <r>
    <x v="0"/>
    <x v="0"/>
    <x v="0"/>
    <x v="0"/>
    <x v="9"/>
    <x v="1"/>
    <x v="20"/>
    <n v="3408.8003404660262"/>
  </r>
  <r>
    <x v="0"/>
    <x v="0"/>
    <x v="0"/>
    <x v="0"/>
    <x v="9"/>
    <x v="1"/>
    <x v="21"/>
    <n v="3461.0553470125001"/>
  </r>
  <r>
    <x v="0"/>
    <x v="0"/>
    <x v="0"/>
    <x v="0"/>
    <x v="9"/>
    <x v="1"/>
    <x v="22"/>
    <n v="3513.1362766577386"/>
  </r>
  <r>
    <x v="0"/>
    <x v="0"/>
    <x v="0"/>
    <x v="0"/>
    <x v="9"/>
    <x v="1"/>
    <x v="23"/>
    <n v="3564.8269073390011"/>
  </r>
  <r>
    <x v="0"/>
    <x v="0"/>
    <x v="0"/>
    <x v="0"/>
    <x v="9"/>
    <x v="1"/>
    <x v="24"/>
    <n v="3616.1274760585438"/>
  </r>
  <r>
    <x v="0"/>
    <x v="0"/>
    <x v="0"/>
    <x v="0"/>
    <x v="9"/>
    <x v="1"/>
    <x v="25"/>
    <n v="3665.9687296446368"/>
  </r>
  <r>
    <x v="0"/>
    <x v="0"/>
    <x v="0"/>
    <x v="0"/>
    <x v="9"/>
    <x v="1"/>
    <x v="26"/>
    <n v="3714.510581240479"/>
  </r>
  <r>
    <x v="0"/>
    <x v="0"/>
    <x v="0"/>
    <x v="0"/>
    <x v="9"/>
    <x v="1"/>
    <x v="27"/>
    <n v="3761.3012180342798"/>
  </r>
  <r>
    <x v="0"/>
    <x v="0"/>
    <x v="0"/>
    <x v="0"/>
    <x v="9"/>
    <x v="1"/>
    <x v="28"/>
    <n v="3806.1036857625736"/>
  </r>
  <r>
    <x v="0"/>
    <x v="0"/>
    <x v="0"/>
    <x v="0"/>
    <x v="9"/>
    <x v="1"/>
    <x v="29"/>
    <n v="3848.1062961032621"/>
  </r>
  <r>
    <x v="0"/>
    <x v="0"/>
    <x v="0"/>
    <x v="0"/>
    <x v="9"/>
    <x v="1"/>
    <x v="30"/>
    <n v="3887.0739998339204"/>
  </r>
  <r>
    <x v="0"/>
    <x v="0"/>
    <x v="0"/>
    <x v="0"/>
    <x v="9"/>
    <x v="1"/>
    <x v="31"/>
    <n v="3922.9277318703839"/>
  </r>
  <r>
    <x v="0"/>
    <x v="0"/>
    <x v="0"/>
    <x v="0"/>
    <x v="9"/>
    <x v="1"/>
    <x v="32"/>
    <n v="3955.7918714264579"/>
  </r>
  <r>
    <x v="0"/>
    <x v="0"/>
    <x v="0"/>
    <x v="0"/>
    <x v="9"/>
    <x v="1"/>
    <x v="33"/>
    <n v="3985.6563682368419"/>
  </r>
  <r>
    <x v="0"/>
    <x v="0"/>
    <x v="0"/>
    <x v="0"/>
    <x v="9"/>
    <x v="1"/>
    <x v="34"/>
    <n v="4013.0373220563652"/>
  </r>
  <r>
    <x v="0"/>
    <x v="0"/>
    <x v="0"/>
    <x v="0"/>
    <x v="9"/>
    <x v="1"/>
    <x v="35"/>
    <n v="4038.1963291786801"/>
  </r>
  <r>
    <x v="0"/>
    <x v="0"/>
    <x v="0"/>
    <x v="0"/>
    <x v="9"/>
    <x v="1"/>
    <x v="36"/>
    <n v="4061.2398333044594"/>
  </r>
  <r>
    <x v="0"/>
    <x v="0"/>
    <x v="0"/>
    <x v="0"/>
    <x v="9"/>
    <x v="1"/>
    <x v="37"/>
    <n v="4081.7983330635057"/>
  </r>
  <r>
    <x v="0"/>
    <x v="0"/>
    <x v="0"/>
    <x v="0"/>
    <x v="9"/>
    <x v="1"/>
    <x v="38"/>
    <n v="4099.9295168037279"/>
  </r>
  <r>
    <x v="0"/>
    <x v="0"/>
    <x v="0"/>
    <x v="0"/>
    <x v="9"/>
    <x v="1"/>
    <x v="39"/>
    <n v="4116.1014364404155"/>
  </r>
  <r>
    <x v="0"/>
    <x v="0"/>
    <x v="0"/>
    <x v="0"/>
    <x v="9"/>
    <x v="1"/>
    <x v="40"/>
    <n v="4130.7616955715503"/>
  </r>
  <r>
    <x v="0"/>
    <x v="0"/>
    <x v="0"/>
    <x v="0"/>
    <x v="9"/>
    <x v="1"/>
    <x v="41"/>
    <n v="4144.6357693885675"/>
  </r>
  <r>
    <x v="0"/>
    <x v="0"/>
    <x v="0"/>
    <x v="0"/>
    <x v="9"/>
    <x v="1"/>
    <x v="42"/>
    <n v="4157.6653284812428"/>
  </r>
  <r>
    <x v="0"/>
    <x v="0"/>
    <x v="0"/>
    <x v="0"/>
    <x v="9"/>
    <x v="1"/>
    <x v="43"/>
    <n v="4170.0117583940601"/>
  </r>
  <r>
    <x v="0"/>
    <x v="0"/>
    <x v="0"/>
    <x v="0"/>
    <x v="9"/>
    <x v="1"/>
    <x v="44"/>
    <n v="4181.1998787992698"/>
  </r>
  <r>
    <x v="0"/>
    <x v="0"/>
    <x v="0"/>
    <x v="0"/>
    <x v="9"/>
    <x v="1"/>
    <x v="45"/>
    <n v="4191.3971007055388"/>
  </r>
  <r>
    <x v="0"/>
    <x v="0"/>
    <x v="0"/>
    <x v="0"/>
    <x v="9"/>
    <x v="1"/>
    <x v="46"/>
    <n v="4199.8148071279929"/>
  </r>
  <r>
    <x v="0"/>
    <x v="0"/>
    <x v="0"/>
    <x v="0"/>
    <x v="9"/>
    <x v="1"/>
    <x v="47"/>
    <n v="4206.6300446995983"/>
  </r>
  <r>
    <x v="0"/>
    <x v="0"/>
    <x v="0"/>
    <x v="0"/>
    <x v="9"/>
    <x v="1"/>
    <x v="48"/>
    <n v="4211.6439132444148"/>
  </r>
  <r>
    <x v="0"/>
    <x v="0"/>
    <x v="0"/>
    <x v="0"/>
    <x v="9"/>
    <x v="1"/>
    <x v="49"/>
    <n v="4214.5319427234153"/>
  </r>
  <r>
    <x v="0"/>
    <x v="0"/>
    <x v="0"/>
    <x v="0"/>
    <x v="9"/>
    <x v="1"/>
    <x v="50"/>
    <n v="4214.8258309843222"/>
  </r>
  <r>
    <x v="0"/>
    <x v="0"/>
    <x v="0"/>
    <x v="0"/>
    <x v="9"/>
    <x v="1"/>
    <x v="51"/>
    <n v="4212.4437177653626"/>
  </r>
  <r>
    <x v="0"/>
    <x v="0"/>
    <x v="0"/>
    <x v="0"/>
    <x v="9"/>
    <x v="1"/>
    <x v="52"/>
    <n v="4206.8221663075701"/>
  </r>
  <r>
    <x v="0"/>
    <x v="0"/>
    <x v="0"/>
    <x v="0"/>
    <x v="9"/>
    <x v="1"/>
    <x v="53"/>
    <n v="4198.614410958935"/>
  </r>
  <r>
    <x v="0"/>
    <x v="0"/>
    <x v="0"/>
    <x v="0"/>
    <x v="9"/>
    <x v="1"/>
    <x v="54"/>
    <n v="4187.5015650616988"/>
  </r>
  <r>
    <x v="0"/>
    <x v="0"/>
    <x v="0"/>
    <x v="0"/>
    <x v="9"/>
    <x v="1"/>
    <x v="55"/>
    <n v="4173.6509485928773"/>
  </r>
  <r>
    <x v="0"/>
    <x v="0"/>
    <x v="0"/>
    <x v="0"/>
    <x v="9"/>
    <x v="1"/>
    <x v="56"/>
    <n v="4157.5331044071172"/>
  </r>
  <r>
    <x v="0"/>
    <x v="0"/>
    <x v="0"/>
    <x v="0"/>
    <x v="9"/>
    <x v="1"/>
    <x v="57"/>
    <n v="4138.3719419405143"/>
  </r>
  <r>
    <x v="0"/>
    <x v="0"/>
    <x v="0"/>
    <x v="0"/>
    <x v="9"/>
    <x v="1"/>
    <x v="58"/>
    <n v="4116.9751594742957"/>
  </r>
  <r>
    <x v="0"/>
    <x v="0"/>
    <x v="0"/>
    <x v="0"/>
    <x v="9"/>
    <x v="1"/>
    <x v="59"/>
    <n v="4093.2480590174578"/>
  </r>
  <r>
    <x v="0"/>
    <x v="0"/>
    <x v="0"/>
    <x v="0"/>
    <x v="9"/>
    <x v="1"/>
    <x v="60"/>
    <n v="4068.2852909649187"/>
  </r>
  <r>
    <x v="0"/>
    <x v="0"/>
    <x v="0"/>
    <x v="0"/>
    <x v="10"/>
    <x v="1"/>
    <x v="0"/>
    <n v="0"/>
  </r>
  <r>
    <x v="0"/>
    <x v="0"/>
    <x v="0"/>
    <x v="0"/>
    <x v="10"/>
    <x v="1"/>
    <x v="1"/>
    <n v="0"/>
  </r>
  <r>
    <x v="0"/>
    <x v="0"/>
    <x v="0"/>
    <x v="0"/>
    <x v="10"/>
    <x v="1"/>
    <x v="2"/>
    <n v="0"/>
  </r>
  <r>
    <x v="0"/>
    <x v="0"/>
    <x v="0"/>
    <x v="0"/>
    <x v="10"/>
    <x v="1"/>
    <x v="3"/>
    <n v="0"/>
  </r>
  <r>
    <x v="0"/>
    <x v="0"/>
    <x v="0"/>
    <x v="0"/>
    <x v="10"/>
    <x v="1"/>
    <x v="4"/>
    <n v="0"/>
  </r>
  <r>
    <x v="0"/>
    <x v="0"/>
    <x v="0"/>
    <x v="0"/>
    <x v="10"/>
    <x v="1"/>
    <x v="5"/>
    <n v="0"/>
  </r>
  <r>
    <x v="0"/>
    <x v="0"/>
    <x v="0"/>
    <x v="0"/>
    <x v="10"/>
    <x v="1"/>
    <x v="6"/>
    <n v="0"/>
  </r>
  <r>
    <x v="0"/>
    <x v="0"/>
    <x v="0"/>
    <x v="0"/>
    <x v="10"/>
    <x v="1"/>
    <x v="7"/>
    <n v="0"/>
  </r>
  <r>
    <x v="0"/>
    <x v="0"/>
    <x v="0"/>
    <x v="0"/>
    <x v="10"/>
    <x v="1"/>
    <x v="8"/>
    <n v="0"/>
  </r>
  <r>
    <x v="0"/>
    <x v="0"/>
    <x v="0"/>
    <x v="0"/>
    <x v="10"/>
    <x v="1"/>
    <x v="9"/>
    <n v="0"/>
  </r>
  <r>
    <x v="0"/>
    <x v="0"/>
    <x v="0"/>
    <x v="0"/>
    <x v="10"/>
    <x v="1"/>
    <x v="10"/>
    <n v="0"/>
  </r>
  <r>
    <x v="0"/>
    <x v="0"/>
    <x v="0"/>
    <x v="0"/>
    <x v="10"/>
    <x v="1"/>
    <x v="11"/>
    <n v="0"/>
  </r>
  <r>
    <x v="0"/>
    <x v="0"/>
    <x v="0"/>
    <x v="0"/>
    <x v="10"/>
    <x v="1"/>
    <x v="12"/>
    <n v="0"/>
  </r>
  <r>
    <x v="0"/>
    <x v="0"/>
    <x v="0"/>
    <x v="0"/>
    <x v="10"/>
    <x v="1"/>
    <x v="13"/>
    <n v="286393.84705318388"/>
  </r>
  <r>
    <x v="0"/>
    <x v="0"/>
    <x v="0"/>
    <x v="0"/>
    <x v="10"/>
    <x v="1"/>
    <x v="14"/>
    <n v="283282.32026838703"/>
  </r>
  <r>
    <x v="0"/>
    <x v="0"/>
    <x v="0"/>
    <x v="0"/>
    <x v="10"/>
    <x v="1"/>
    <x v="15"/>
    <n v="279660.8324366805"/>
  </r>
  <r>
    <x v="0"/>
    <x v="0"/>
    <x v="0"/>
    <x v="0"/>
    <x v="10"/>
    <x v="1"/>
    <x v="16"/>
    <n v="276188.61677218287"/>
  </r>
  <r>
    <x v="0"/>
    <x v="0"/>
    <x v="0"/>
    <x v="0"/>
    <x v="10"/>
    <x v="1"/>
    <x v="17"/>
    <n v="272910.96583209926"/>
  </r>
  <r>
    <x v="0"/>
    <x v="0"/>
    <x v="0"/>
    <x v="0"/>
    <x v="10"/>
    <x v="1"/>
    <x v="18"/>
    <n v="269731.64993889723"/>
  </r>
  <r>
    <x v="0"/>
    <x v="0"/>
    <x v="0"/>
    <x v="0"/>
    <x v="10"/>
    <x v="1"/>
    <x v="19"/>
    <n v="266635.75838974584"/>
  </r>
  <r>
    <x v="0"/>
    <x v="0"/>
    <x v="0"/>
    <x v="0"/>
    <x v="10"/>
    <x v="1"/>
    <x v="20"/>
    <n v="263578.16901445721"/>
  </r>
  <r>
    <x v="0"/>
    <x v="0"/>
    <x v="0"/>
    <x v="0"/>
    <x v="10"/>
    <x v="1"/>
    <x v="21"/>
    <n v="260582.40574164866"/>
  </r>
  <r>
    <x v="0"/>
    <x v="0"/>
    <x v="0"/>
    <x v="0"/>
    <x v="10"/>
    <x v="1"/>
    <x v="22"/>
    <n v="257617.31687734651"/>
  </r>
  <r>
    <x v="0"/>
    <x v="0"/>
    <x v="0"/>
    <x v="0"/>
    <x v="10"/>
    <x v="1"/>
    <x v="23"/>
    <n v="254682.57577210886"/>
  </r>
  <r>
    <x v="0"/>
    <x v="0"/>
    <x v="0"/>
    <x v="0"/>
    <x v="10"/>
    <x v="1"/>
    <x v="24"/>
    <n v="251781.44773799312"/>
  </r>
  <r>
    <x v="0"/>
    <x v="0"/>
    <x v="0"/>
    <x v="0"/>
    <x v="10"/>
    <x v="1"/>
    <x v="25"/>
    <n v="248988.80313549162"/>
  </r>
  <r>
    <x v="0"/>
    <x v="0"/>
    <x v="0"/>
    <x v="0"/>
    <x v="10"/>
    <x v="1"/>
    <x v="26"/>
    <n v="246284.37820717948"/>
  </r>
  <r>
    <x v="0"/>
    <x v="0"/>
    <x v="0"/>
    <x v="0"/>
    <x v="10"/>
    <x v="1"/>
    <x v="27"/>
    <n v="243630.22132110375"/>
  </r>
  <r>
    <x v="0"/>
    <x v="0"/>
    <x v="0"/>
    <x v="0"/>
    <x v="10"/>
    <x v="1"/>
    <x v="28"/>
    <n v="241002.77510649874"/>
  </r>
  <r>
    <x v="0"/>
    <x v="0"/>
    <x v="0"/>
    <x v="0"/>
    <x v="10"/>
    <x v="1"/>
    <x v="29"/>
    <n v="238388.20901104953"/>
  </r>
  <r>
    <x v="0"/>
    <x v="0"/>
    <x v="0"/>
    <x v="0"/>
    <x v="10"/>
    <x v="1"/>
    <x v="30"/>
    <n v="235786.35501890982"/>
  </r>
  <r>
    <x v="0"/>
    <x v="0"/>
    <x v="0"/>
    <x v="0"/>
    <x v="10"/>
    <x v="1"/>
    <x v="31"/>
    <n v="233482.77538335091"/>
  </r>
  <r>
    <x v="0"/>
    <x v="0"/>
    <x v="0"/>
    <x v="0"/>
    <x v="10"/>
    <x v="1"/>
    <x v="32"/>
    <n v="231678.95342595153"/>
  </r>
  <r>
    <x v="0"/>
    <x v="0"/>
    <x v="0"/>
    <x v="0"/>
    <x v="10"/>
    <x v="1"/>
    <x v="33"/>
    <n v="229790.20054427808"/>
  </r>
  <r>
    <x v="0"/>
    <x v="0"/>
    <x v="0"/>
    <x v="0"/>
    <x v="10"/>
    <x v="1"/>
    <x v="34"/>
    <n v="227822.84981700484"/>
  </r>
  <r>
    <x v="0"/>
    <x v="0"/>
    <x v="0"/>
    <x v="0"/>
    <x v="10"/>
    <x v="1"/>
    <x v="35"/>
    <n v="225756.75635638513"/>
  </r>
  <r>
    <x v="0"/>
    <x v="0"/>
    <x v="0"/>
    <x v="0"/>
    <x v="10"/>
    <x v="1"/>
    <x v="36"/>
    <n v="223579.78688173826"/>
  </r>
  <r>
    <x v="0"/>
    <x v="0"/>
    <x v="0"/>
    <x v="0"/>
    <x v="10"/>
    <x v="1"/>
    <x v="37"/>
    <n v="221302.73432385488"/>
  </r>
  <r>
    <x v="0"/>
    <x v="0"/>
    <x v="0"/>
    <x v="0"/>
    <x v="10"/>
    <x v="1"/>
    <x v="38"/>
    <n v="218967.01615120479"/>
  </r>
  <r>
    <x v="0"/>
    <x v="0"/>
    <x v="0"/>
    <x v="0"/>
    <x v="10"/>
    <x v="1"/>
    <x v="39"/>
    <n v="216567.0632141165"/>
  </r>
  <r>
    <x v="0"/>
    <x v="0"/>
    <x v="0"/>
    <x v="0"/>
    <x v="10"/>
    <x v="1"/>
    <x v="40"/>
    <n v="214122.68935940292"/>
  </r>
  <r>
    <x v="0"/>
    <x v="0"/>
    <x v="0"/>
    <x v="0"/>
    <x v="10"/>
    <x v="1"/>
    <x v="41"/>
    <n v="211608.60480141663"/>
  </r>
  <r>
    <x v="0"/>
    <x v="0"/>
    <x v="0"/>
    <x v="0"/>
    <x v="10"/>
    <x v="1"/>
    <x v="42"/>
    <n v="209060.44001118519"/>
  </r>
  <r>
    <x v="0"/>
    <x v="0"/>
    <x v="0"/>
    <x v="0"/>
    <x v="10"/>
    <x v="1"/>
    <x v="43"/>
    <n v="206538.44216336522"/>
  </r>
  <r>
    <x v="0"/>
    <x v="0"/>
    <x v="0"/>
    <x v="0"/>
    <x v="10"/>
    <x v="1"/>
    <x v="44"/>
    <n v="204057.87904148272"/>
  </r>
  <r>
    <x v="0"/>
    <x v="0"/>
    <x v="0"/>
    <x v="0"/>
    <x v="10"/>
    <x v="1"/>
    <x v="45"/>
    <n v="201604.9499794608"/>
  </r>
  <r>
    <x v="0"/>
    <x v="0"/>
    <x v="0"/>
    <x v="0"/>
    <x v="10"/>
    <x v="1"/>
    <x v="46"/>
    <n v="199173.73290987796"/>
  </r>
  <r>
    <x v="0"/>
    <x v="0"/>
    <x v="0"/>
    <x v="0"/>
    <x v="10"/>
    <x v="1"/>
    <x v="47"/>
    <n v="196757.12072671539"/>
  </r>
  <r>
    <x v="0"/>
    <x v="0"/>
    <x v="0"/>
    <x v="0"/>
    <x v="10"/>
    <x v="1"/>
    <x v="48"/>
    <n v="194411.66060348551"/>
  </r>
  <r>
    <x v="0"/>
    <x v="0"/>
    <x v="0"/>
    <x v="0"/>
    <x v="10"/>
    <x v="1"/>
    <x v="49"/>
    <n v="192130.20713491854"/>
  </r>
  <r>
    <x v="0"/>
    <x v="0"/>
    <x v="0"/>
    <x v="0"/>
    <x v="10"/>
    <x v="1"/>
    <x v="50"/>
    <n v="189907.10170385664"/>
  </r>
  <r>
    <x v="0"/>
    <x v="0"/>
    <x v="0"/>
    <x v="0"/>
    <x v="10"/>
    <x v="1"/>
    <x v="51"/>
    <n v="187735.82892371621"/>
  </r>
  <r>
    <x v="0"/>
    <x v="0"/>
    <x v="0"/>
    <x v="0"/>
    <x v="10"/>
    <x v="1"/>
    <x v="52"/>
    <n v="185615.84090313458"/>
  </r>
  <r>
    <x v="0"/>
    <x v="0"/>
    <x v="0"/>
    <x v="0"/>
    <x v="10"/>
    <x v="1"/>
    <x v="53"/>
    <n v="183547.40247325611"/>
  </r>
  <r>
    <x v="0"/>
    <x v="0"/>
    <x v="0"/>
    <x v="0"/>
    <x v="10"/>
    <x v="1"/>
    <x v="54"/>
    <n v="181527.52315216709"/>
  </r>
  <r>
    <x v="0"/>
    <x v="0"/>
    <x v="0"/>
    <x v="0"/>
    <x v="10"/>
    <x v="1"/>
    <x v="55"/>
    <n v="179551.00889222362"/>
  </r>
  <r>
    <x v="0"/>
    <x v="0"/>
    <x v="0"/>
    <x v="0"/>
    <x v="10"/>
    <x v="1"/>
    <x v="56"/>
    <n v="177615.08108232703"/>
  </r>
  <r>
    <x v="0"/>
    <x v="0"/>
    <x v="0"/>
    <x v="0"/>
    <x v="10"/>
    <x v="1"/>
    <x v="57"/>
    <n v="175714.51560336899"/>
  </r>
  <r>
    <x v="0"/>
    <x v="0"/>
    <x v="0"/>
    <x v="0"/>
    <x v="10"/>
    <x v="1"/>
    <x v="58"/>
    <n v="173845.30906717345"/>
  </r>
  <r>
    <x v="0"/>
    <x v="0"/>
    <x v="0"/>
    <x v="0"/>
    <x v="10"/>
    <x v="1"/>
    <x v="59"/>
    <n v="172004.61845988859"/>
  </r>
  <r>
    <x v="0"/>
    <x v="0"/>
    <x v="0"/>
    <x v="0"/>
    <x v="10"/>
    <x v="1"/>
    <x v="60"/>
    <n v="170189.10336582511"/>
  </r>
  <r>
    <x v="0"/>
    <x v="0"/>
    <x v="0"/>
    <x v="0"/>
    <x v="11"/>
    <x v="1"/>
    <x v="0"/>
    <n v="0"/>
  </r>
  <r>
    <x v="0"/>
    <x v="0"/>
    <x v="0"/>
    <x v="0"/>
    <x v="11"/>
    <x v="1"/>
    <x v="1"/>
    <n v="0"/>
  </r>
  <r>
    <x v="0"/>
    <x v="0"/>
    <x v="0"/>
    <x v="0"/>
    <x v="11"/>
    <x v="1"/>
    <x v="2"/>
    <n v="0"/>
  </r>
  <r>
    <x v="0"/>
    <x v="0"/>
    <x v="0"/>
    <x v="0"/>
    <x v="11"/>
    <x v="1"/>
    <x v="3"/>
    <n v="0"/>
  </r>
  <r>
    <x v="0"/>
    <x v="0"/>
    <x v="0"/>
    <x v="0"/>
    <x v="11"/>
    <x v="1"/>
    <x v="4"/>
    <n v="0"/>
  </r>
  <r>
    <x v="0"/>
    <x v="0"/>
    <x v="0"/>
    <x v="0"/>
    <x v="11"/>
    <x v="1"/>
    <x v="5"/>
    <n v="0"/>
  </r>
  <r>
    <x v="0"/>
    <x v="0"/>
    <x v="0"/>
    <x v="0"/>
    <x v="11"/>
    <x v="1"/>
    <x v="6"/>
    <n v="0"/>
  </r>
  <r>
    <x v="0"/>
    <x v="0"/>
    <x v="0"/>
    <x v="0"/>
    <x v="11"/>
    <x v="1"/>
    <x v="7"/>
    <n v="0"/>
  </r>
  <r>
    <x v="0"/>
    <x v="0"/>
    <x v="0"/>
    <x v="0"/>
    <x v="11"/>
    <x v="1"/>
    <x v="8"/>
    <n v="0"/>
  </r>
  <r>
    <x v="0"/>
    <x v="0"/>
    <x v="0"/>
    <x v="0"/>
    <x v="11"/>
    <x v="1"/>
    <x v="9"/>
    <n v="0"/>
  </r>
  <r>
    <x v="0"/>
    <x v="0"/>
    <x v="0"/>
    <x v="0"/>
    <x v="11"/>
    <x v="1"/>
    <x v="10"/>
    <n v="0"/>
  </r>
  <r>
    <x v="0"/>
    <x v="0"/>
    <x v="0"/>
    <x v="0"/>
    <x v="11"/>
    <x v="1"/>
    <x v="11"/>
    <n v="1782823.1234034761"/>
  </r>
  <r>
    <x v="0"/>
    <x v="0"/>
    <x v="0"/>
    <x v="0"/>
    <x v="11"/>
    <x v="1"/>
    <x v="12"/>
    <n v="1811560.5550053106"/>
  </r>
  <r>
    <x v="0"/>
    <x v="0"/>
    <x v="0"/>
    <x v="0"/>
    <x v="11"/>
    <x v="1"/>
    <x v="13"/>
    <n v="1841545.55468893"/>
  </r>
  <r>
    <x v="0"/>
    <x v="0"/>
    <x v="0"/>
    <x v="0"/>
    <x v="11"/>
    <x v="1"/>
    <x v="14"/>
    <n v="1865461.8787953609"/>
  </r>
  <r>
    <x v="0"/>
    <x v="0"/>
    <x v="0"/>
    <x v="0"/>
    <x v="11"/>
    <x v="1"/>
    <x v="15"/>
    <n v="1892862.3578559572"/>
  </r>
  <r>
    <x v="0"/>
    <x v="0"/>
    <x v="0"/>
    <x v="0"/>
    <x v="11"/>
    <x v="1"/>
    <x v="16"/>
    <n v="1913863.0935989099"/>
  </r>
  <r>
    <x v="0"/>
    <x v="0"/>
    <x v="0"/>
    <x v="0"/>
    <x v="11"/>
    <x v="1"/>
    <x v="17"/>
    <n v="1935675.7622107577"/>
  </r>
  <r>
    <x v="0"/>
    <x v="0"/>
    <x v="0"/>
    <x v="0"/>
    <x v="11"/>
    <x v="1"/>
    <x v="18"/>
    <n v="1958446.8496653617"/>
  </r>
  <r>
    <x v="0"/>
    <x v="0"/>
    <x v="0"/>
    <x v="0"/>
    <x v="11"/>
    <x v="1"/>
    <x v="19"/>
    <n v="1982272.8549497009"/>
  </r>
  <r>
    <x v="0"/>
    <x v="0"/>
    <x v="0"/>
    <x v="0"/>
    <x v="11"/>
    <x v="1"/>
    <x v="20"/>
    <n v="2007063.2117881372"/>
  </r>
  <r>
    <x v="0"/>
    <x v="0"/>
    <x v="0"/>
    <x v="0"/>
    <x v="11"/>
    <x v="1"/>
    <x v="21"/>
    <n v="2031874.2098876957"/>
  </r>
  <r>
    <x v="0"/>
    <x v="0"/>
    <x v="0"/>
    <x v="0"/>
    <x v="11"/>
    <x v="1"/>
    <x v="22"/>
    <n v="2058113.4566621375"/>
  </r>
  <r>
    <x v="0"/>
    <x v="0"/>
    <x v="0"/>
    <x v="0"/>
    <x v="11"/>
    <x v="1"/>
    <x v="23"/>
    <n v="2085857.3489292986"/>
  </r>
  <r>
    <x v="0"/>
    <x v="0"/>
    <x v="0"/>
    <x v="0"/>
    <x v="11"/>
    <x v="1"/>
    <x v="24"/>
    <n v="2114987.5299403933"/>
  </r>
  <r>
    <x v="0"/>
    <x v="0"/>
    <x v="0"/>
    <x v="0"/>
    <x v="11"/>
    <x v="1"/>
    <x v="25"/>
    <n v="2144543.7215937171"/>
  </r>
  <r>
    <x v="0"/>
    <x v="0"/>
    <x v="0"/>
    <x v="0"/>
    <x v="11"/>
    <x v="1"/>
    <x v="26"/>
    <n v="2175517.1591780633"/>
  </r>
  <r>
    <x v="0"/>
    <x v="0"/>
    <x v="0"/>
    <x v="0"/>
    <x v="11"/>
    <x v="1"/>
    <x v="27"/>
    <n v="2208119.2765832879"/>
  </r>
  <r>
    <x v="0"/>
    <x v="0"/>
    <x v="0"/>
    <x v="0"/>
    <x v="11"/>
    <x v="1"/>
    <x v="28"/>
    <n v="2242252.6932970742"/>
  </r>
  <r>
    <x v="0"/>
    <x v="0"/>
    <x v="0"/>
    <x v="0"/>
    <x v="11"/>
    <x v="1"/>
    <x v="29"/>
    <n v="2276163.3537164708"/>
  </r>
  <r>
    <x v="0"/>
    <x v="0"/>
    <x v="0"/>
    <x v="0"/>
    <x v="11"/>
    <x v="1"/>
    <x v="30"/>
    <n v="2306174.2412451734"/>
  </r>
  <r>
    <x v="0"/>
    <x v="0"/>
    <x v="0"/>
    <x v="0"/>
    <x v="11"/>
    <x v="1"/>
    <x v="31"/>
    <n v="2338153.9461275097"/>
  </r>
  <r>
    <x v="0"/>
    <x v="0"/>
    <x v="0"/>
    <x v="0"/>
    <x v="11"/>
    <x v="1"/>
    <x v="32"/>
    <n v="2371475.0636850069"/>
  </r>
  <r>
    <x v="0"/>
    <x v="0"/>
    <x v="0"/>
    <x v="0"/>
    <x v="11"/>
    <x v="1"/>
    <x v="33"/>
    <n v="2406132.8836897025"/>
  </r>
  <r>
    <x v="0"/>
    <x v="0"/>
    <x v="0"/>
    <x v="0"/>
    <x v="11"/>
    <x v="1"/>
    <x v="34"/>
    <n v="2441996.1200502636"/>
  </r>
  <r>
    <x v="0"/>
    <x v="0"/>
    <x v="0"/>
    <x v="0"/>
    <x v="11"/>
    <x v="1"/>
    <x v="35"/>
    <n v="2476740.9567024051"/>
  </r>
  <r>
    <x v="0"/>
    <x v="0"/>
    <x v="0"/>
    <x v="0"/>
    <x v="11"/>
    <x v="1"/>
    <x v="36"/>
    <n v="2512580.9339747205"/>
  </r>
  <r>
    <x v="0"/>
    <x v="0"/>
    <x v="0"/>
    <x v="0"/>
    <x v="11"/>
    <x v="1"/>
    <x v="37"/>
    <n v="2549561.1299271742"/>
  </r>
  <r>
    <x v="0"/>
    <x v="0"/>
    <x v="0"/>
    <x v="0"/>
    <x v="11"/>
    <x v="1"/>
    <x v="38"/>
    <n v="2587589.8105953601"/>
  </r>
  <r>
    <x v="0"/>
    <x v="0"/>
    <x v="0"/>
    <x v="0"/>
    <x v="11"/>
    <x v="1"/>
    <x v="39"/>
    <n v="2626564.6128716771"/>
  </r>
  <r>
    <x v="0"/>
    <x v="0"/>
    <x v="0"/>
    <x v="0"/>
    <x v="11"/>
    <x v="1"/>
    <x v="40"/>
    <n v="2666243.913526102"/>
  </r>
  <r>
    <x v="0"/>
    <x v="0"/>
    <x v="0"/>
    <x v="0"/>
    <x v="11"/>
    <x v="1"/>
    <x v="41"/>
    <n v="2706594.769987084"/>
  </r>
  <r>
    <x v="0"/>
    <x v="0"/>
    <x v="0"/>
    <x v="0"/>
    <x v="11"/>
    <x v="1"/>
    <x v="42"/>
    <n v="2747423.1569276587"/>
  </r>
  <r>
    <x v="0"/>
    <x v="0"/>
    <x v="0"/>
    <x v="0"/>
    <x v="11"/>
    <x v="1"/>
    <x v="43"/>
    <n v="2788698.6254304345"/>
  </r>
  <r>
    <x v="0"/>
    <x v="0"/>
    <x v="0"/>
    <x v="0"/>
    <x v="11"/>
    <x v="1"/>
    <x v="44"/>
    <n v="2830323.5449085864"/>
  </r>
  <r>
    <x v="0"/>
    <x v="0"/>
    <x v="0"/>
    <x v="0"/>
    <x v="11"/>
    <x v="1"/>
    <x v="45"/>
    <n v="2872214.445595962"/>
  </r>
  <r>
    <x v="0"/>
    <x v="0"/>
    <x v="0"/>
    <x v="0"/>
    <x v="11"/>
    <x v="1"/>
    <x v="46"/>
    <n v="2914231.9845116138"/>
  </r>
  <r>
    <x v="0"/>
    <x v="0"/>
    <x v="0"/>
    <x v="0"/>
    <x v="11"/>
    <x v="1"/>
    <x v="47"/>
    <n v="2956258.0085388389"/>
  </r>
  <r>
    <x v="0"/>
    <x v="0"/>
    <x v="0"/>
    <x v="0"/>
    <x v="11"/>
    <x v="1"/>
    <x v="48"/>
    <n v="2998209.731790896"/>
  </r>
  <r>
    <x v="0"/>
    <x v="0"/>
    <x v="0"/>
    <x v="0"/>
    <x v="11"/>
    <x v="1"/>
    <x v="49"/>
    <n v="3040079.8888106174"/>
  </r>
  <r>
    <x v="0"/>
    <x v="0"/>
    <x v="0"/>
    <x v="0"/>
    <x v="11"/>
    <x v="1"/>
    <x v="50"/>
    <n v="3081775.7184697972"/>
  </r>
  <r>
    <x v="0"/>
    <x v="0"/>
    <x v="0"/>
    <x v="0"/>
    <x v="11"/>
    <x v="1"/>
    <x v="51"/>
    <n v="3123341.1232842901"/>
  </r>
  <r>
    <x v="0"/>
    <x v="0"/>
    <x v="0"/>
    <x v="0"/>
    <x v="11"/>
    <x v="1"/>
    <x v="52"/>
    <n v="3164674.0973674441"/>
  </r>
  <r>
    <x v="0"/>
    <x v="0"/>
    <x v="0"/>
    <x v="0"/>
    <x v="11"/>
    <x v="1"/>
    <x v="53"/>
    <n v="3205672.9677612311"/>
  </r>
  <r>
    <x v="0"/>
    <x v="0"/>
    <x v="0"/>
    <x v="0"/>
    <x v="11"/>
    <x v="1"/>
    <x v="54"/>
    <n v="3246253.357239679"/>
  </r>
  <r>
    <x v="0"/>
    <x v="0"/>
    <x v="0"/>
    <x v="0"/>
    <x v="11"/>
    <x v="1"/>
    <x v="55"/>
    <n v="3286357.47442172"/>
  </r>
  <r>
    <x v="0"/>
    <x v="0"/>
    <x v="0"/>
    <x v="0"/>
    <x v="11"/>
    <x v="1"/>
    <x v="56"/>
    <n v="3325913.9183632326"/>
  </r>
  <r>
    <x v="0"/>
    <x v="0"/>
    <x v="0"/>
    <x v="0"/>
    <x v="11"/>
    <x v="1"/>
    <x v="57"/>
    <n v="3364899.673231218"/>
  </r>
  <r>
    <x v="0"/>
    <x v="0"/>
    <x v="0"/>
    <x v="0"/>
    <x v="11"/>
    <x v="1"/>
    <x v="58"/>
    <n v="3403299.4809373403"/>
  </r>
  <r>
    <x v="0"/>
    <x v="0"/>
    <x v="0"/>
    <x v="0"/>
    <x v="11"/>
    <x v="1"/>
    <x v="59"/>
    <n v="3441106.6034690905"/>
  </r>
  <r>
    <x v="0"/>
    <x v="0"/>
    <x v="0"/>
    <x v="0"/>
    <x v="11"/>
    <x v="1"/>
    <x v="60"/>
    <n v="3476269.3900982346"/>
  </r>
  <r>
    <x v="0"/>
    <x v="0"/>
    <x v="0"/>
    <x v="1"/>
    <x v="12"/>
    <x v="1"/>
    <x v="0"/>
    <n v="0"/>
  </r>
  <r>
    <x v="0"/>
    <x v="0"/>
    <x v="0"/>
    <x v="1"/>
    <x v="12"/>
    <x v="1"/>
    <x v="1"/>
    <n v="0"/>
  </r>
  <r>
    <x v="0"/>
    <x v="0"/>
    <x v="0"/>
    <x v="1"/>
    <x v="12"/>
    <x v="1"/>
    <x v="2"/>
    <n v="0"/>
  </r>
  <r>
    <x v="0"/>
    <x v="0"/>
    <x v="0"/>
    <x v="1"/>
    <x v="12"/>
    <x v="1"/>
    <x v="3"/>
    <n v="0"/>
  </r>
  <r>
    <x v="0"/>
    <x v="0"/>
    <x v="0"/>
    <x v="1"/>
    <x v="12"/>
    <x v="1"/>
    <x v="4"/>
    <n v="0"/>
  </r>
  <r>
    <x v="0"/>
    <x v="0"/>
    <x v="0"/>
    <x v="1"/>
    <x v="12"/>
    <x v="1"/>
    <x v="5"/>
    <n v="0"/>
  </r>
  <r>
    <x v="0"/>
    <x v="0"/>
    <x v="0"/>
    <x v="1"/>
    <x v="12"/>
    <x v="1"/>
    <x v="6"/>
    <n v="0"/>
  </r>
  <r>
    <x v="0"/>
    <x v="0"/>
    <x v="0"/>
    <x v="1"/>
    <x v="12"/>
    <x v="1"/>
    <x v="7"/>
    <n v="0"/>
  </r>
  <r>
    <x v="0"/>
    <x v="0"/>
    <x v="0"/>
    <x v="1"/>
    <x v="12"/>
    <x v="1"/>
    <x v="8"/>
    <n v="0"/>
  </r>
  <r>
    <x v="0"/>
    <x v="0"/>
    <x v="0"/>
    <x v="1"/>
    <x v="12"/>
    <x v="1"/>
    <x v="9"/>
    <n v="0"/>
  </r>
  <r>
    <x v="0"/>
    <x v="0"/>
    <x v="0"/>
    <x v="1"/>
    <x v="12"/>
    <x v="1"/>
    <x v="10"/>
    <n v="0"/>
  </r>
  <r>
    <x v="0"/>
    <x v="0"/>
    <x v="0"/>
    <x v="1"/>
    <x v="12"/>
    <x v="1"/>
    <x v="11"/>
    <n v="1355762.9974463936"/>
  </r>
  <r>
    <x v="0"/>
    <x v="0"/>
    <x v="0"/>
    <x v="1"/>
    <x v="12"/>
    <x v="1"/>
    <x v="12"/>
    <n v="1443165.4004690214"/>
  </r>
  <r>
    <x v="0"/>
    <x v="0"/>
    <x v="0"/>
    <x v="1"/>
    <x v="12"/>
    <x v="1"/>
    <x v="13"/>
    <n v="1538540.6962655329"/>
  </r>
  <r>
    <x v="0"/>
    <x v="0"/>
    <x v="0"/>
    <x v="1"/>
    <x v="12"/>
    <x v="1"/>
    <x v="14"/>
    <n v="1635280.8399296696"/>
  </r>
  <r>
    <x v="0"/>
    <x v="0"/>
    <x v="0"/>
    <x v="1"/>
    <x v="12"/>
    <x v="1"/>
    <x v="15"/>
    <n v="1720690.4567490283"/>
  </r>
  <r>
    <x v="0"/>
    <x v="0"/>
    <x v="0"/>
    <x v="1"/>
    <x v="12"/>
    <x v="1"/>
    <x v="16"/>
    <n v="1809947.7846448205"/>
  </r>
  <r>
    <x v="0"/>
    <x v="0"/>
    <x v="0"/>
    <x v="1"/>
    <x v="12"/>
    <x v="1"/>
    <x v="17"/>
    <n v="1902970.2013254212"/>
  </r>
  <r>
    <x v="0"/>
    <x v="0"/>
    <x v="0"/>
    <x v="1"/>
    <x v="12"/>
    <x v="1"/>
    <x v="18"/>
    <n v="1999889.1914507991"/>
  </r>
  <r>
    <x v="0"/>
    <x v="0"/>
    <x v="0"/>
    <x v="1"/>
    <x v="12"/>
    <x v="1"/>
    <x v="19"/>
    <n v="2100774.1071217805"/>
  </r>
  <r>
    <x v="0"/>
    <x v="0"/>
    <x v="0"/>
    <x v="1"/>
    <x v="12"/>
    <x v="1"/>
    <x v="20"/>
    <n v="2205500.8496408663"/>
  </r>
  <r>
    <x v="0"/>
    <x v="0"/>
    <x v="0"/>
    <x v="1"/>
    <x v="12"/>
    <x v="1"/>
    <x v="21"/>
    <n v="2314018.4531176859"/>
  </r>
  <r>
    <x v="0"/>
    <x v="0"/>
    <x v="0"/>
    <x v="1"/>
    <x v="12"/>
    <x v="1"/>
    <x v="22"/>
    <n v="2426173.9711661567"/>
  </r>
  <r>
    <x v="0"/>
    <x v="0"/>
    <x v="0"/>
    <x v="1"/>
    <x v="12"/>
    <x v="1"/>
    <x v="23"/>
    <n v="2541436.5247120215"/>
  </r>
  <r>
    <x v="0"/>
    <x v="0"/>
    <x v="0"/>
    <x v="1"/>
    <x v="12"/>
    <x v="1"/>
    <x v="24"/>
    <n v="2658868.5430479352"/>
  </r>
  <r>
    <x v="0"/>
    <x v="0"/>
    <x v="0"/>
    <x v="1"/>
    <x v="12"/>
    <x v="1"/>
    <x v="25"/>
    <n v="2777464.6660389248"/>
  </r>
  <r>
    <x v="0"/>
    <x v="0"/>
    <x v="0"/>
    <x v="1"/>
    <x v="12"/>
    <x v="1"/>
    <x v="26"/>
    <n v="2897035.5340575879"/>
  </r>
  <r>
    <x v="0"/>
    <x v="0"/>
    <x v="0"/>
    <x v="1"/>
    <x v="12"/>
    <x v="1"/>
    <x v="27"/>
    <n v="3017289.8437094041"/>
  </r>
  <r>
    <x v="0"/>
    <x v="0"/>
    <x v="0"/>
    <x v="1"/>
    <x v="12"/>
    <x v="1"/>
    <x v="28"/>
    <n v="3137691.3134769094"/>
  </r>
  <r>
    <x v="0"/>
    <x v="0"/>
    <x v="0"/>
    <x v="1"/>
    <x v="12"/>
    <x v="1"/>
    <x v="29"/>
    <n v="3258188.4913260452"/>
  </r>
  <r>
    <x v="0"/>
    <x v="0"/>
    <x v="0"/>
    <x v="1"/>
    <x v="12"/>
    <x v="1"/>
    <x v="30"/>
    <n v="3378408.3328123577"/>
  </r>
  <r>
    <x v="0"/>
    <x v="0"/>
    <x v="0"/>
    <x v="1"/>
    <x v="12"/>
    <x v="1"/>
    <x v="31"/>
    <n v="3498201.879446229"/>
  </r>
  <r>
    <x v="0"/>
    <x v="0"/>
    <x v="0"/>
    <x v="1"/>
    <x v="12"/>
    <x v="1"/>
    <x v="32"/>
    <n v="3620631.3213728173"/>
  </r>
  <r>
    <x v="0"/>
    <x v="0"/>
    <x v="0"/>
    <x v="1"/>
    <x v="12"/>
    <x v="1"/>
    <x v="33"/>
    <n v="3738889.1136865891"/>
  </r>
  <r>
    <x v="0"/>
    <x v="0"/>
    <x v="0"/>
    <x v="1"/>
    <x v="12"/>
    <x v="1"/>
    <x v="34"/>
    <n v="3857494.3376710303"/>
  </r>
  <r>
    <x v="0"/>
    <x v="0"/>
    <x v="0"/>
    <x v="1"/>
    <x v="12"/>
    <x v="1"/>
    <x v="35"/>
    <n v="3976974.8296063417"/>
  </r>
  <r>
    <x v="0"/>
    <x v="0"/>
    <x v="0"/>
    <x v="1"/>
    <x v="12"/>
    <x v="1"/>
    <x v="36"/>
    <n v="4097102.2456236044"/>
  </r>
  <r>
    <x v="0"/>
    <x v="0"/>
    <x v="0"/>
    <x v="1"/>
    <x v="12"/>
    <x v="1"/>
    <x v="37"/>
    <n v="4217640.1312200399"/>
  </r>
  <r>
    <x v="0"/>
    <x v="0"/>
    <x v="0"/>
    <x v="1"/>
    <x v="12"/>
    <x v="1"/>
    <x v="38"/>
    <n v="4338928.945568772"/>
  </r>
  <r>
    <x v="0"/>
    <x v="0"/>
    <x v="0"/>
    <x v="1"/>
    <x v="12"/>
    <x v="1"/>
    <x v="39"/>
    <n v="4461470.265694391"/>
  </r>
  <r>
    <x v="0"/>
    <x v="0"/>
    <x v="0"/>
    <x v="1"/>
    <x v="12"/>
    <x v="1"/>
    <x v="40"/>
    <n v="4585238.246590808"/>
  </r>
  <r>
    <x v="0"/>
    <x v="0"/>
    <x v="0"/>
    <x v="1"/>
    <x v="12"/>
    <x v="1"/>
    <x v="41"/>
    <n v="4710207.9796607094"/>
  </r>
  <r>
    <x v="0"/>
    <x v="0"/>
    <x v="0"/>
    <x v="1"/>
    <x v="12"/>
    <x v="1"/>
    <x v="42"/>
    <n v="4836422.4997314084"/>
  </r>
  <r>
    <x v="0"/>
    <x v="0"/>
    <x v="0"/>
    <x v="1"/>
    <x v="12"/>
    <x v="1"/>
    <x v="43"/>
    <n v="4962449.3255802505"/>
  </r>
  <r>
    <x v="0"/>
    <x v="0"/>
    <x v="0"/>
    <x v="1"/>
    <x v="12"/>
    <x v="1"/>
    <x v="44"/>
    <n v="5085910.7364777457"/>
  </r>
  <r>
    <x v="0"/>
    <x v="0"/>
    <x v="0"/>
    <x v="1"/>
    <x v="12"/>
    <x v="1"/>
    <x v="45"/>
    <n v="5204265.906639277"/>
  </r>
  <r>
    <x v="0"/>
    <x v="0"/>
    <x v="0"/>
    <x v="1"/>
    <x v="12"/>
    <x v="1"/>
    <x v="46"/>
    <n v="5317140.1861393666"/>
  </r>
  <r>
    <x v="0"/>
    <x v="0"/>
    <x v="0"/>
    <x v="1"/>
    <x v="12"/>
    <x v="1"/>
    <x v="47"/>
    <n v="5423926.5636600535"/>
  </r>
  <r>
    <x v="0"/>
    <x v="0"/>
    <x v="0"/>
    <x v="1"/>
    <x v="12"/>
    <x v="1"/>
    <x v="48"/>
    <n v="5524808.8915407155"/>
  </r>
  <r>
    <x v="0"/>
    <x v="0"/>
    <x v="0"/>
    <x v="1"/>
    <x v="12"/>
    <x v="1"/>
    <x v="49"/>
    <n v="5620663.2594762677"/>
  </r>
  <r>
    <x v="0"/>
    <x v="0"/>
    <x v="0"/>
    <x v="1"/>
    <x v="12"/>
    <x v="1"/>
    <x v="50"/>
    <n v="5712152.9308749326"/>
  </r>
  <r>
    <x v="0"/>
    <x v="0"/>
    <x v="0"/>
    <x v="1"/>
    <x v="12"/>
    <x v="1"/>
    <x v="51"/>
    <n v="5799089.6676772684"/>
  </r>
  <r>
    <x v="0"/>
    <x v="0"/>
    <x v="0"/>
    <x v="1"/>
    <x v="12"/>
    <x v="1"/>
    <x v="52"/>
    <n v="5881424.2884879317"/>
  </r>
  <r>
    <x v="0"/>
    <x v="0"/>
    <x v="0"/>
    <x v="1"/>
    <x v="12"/>
    <x v="1"/>
    <x v="53"/>
    <n v="5959302.8071109103"/>
  </r>
  <r>
    <x v="0"/>
    <x v="0"/>
    <x v="0"/>
    <x v="1"/>
    <x v="12"/>
    <x v="1"/>
    <x v="54"/>
    <n v="6032915.8012651866"/>
  </r>
  <r>
    <x v="0"/>
    <x v="0"/>
    <x v="0"/>
    <x v="1"/>
    <x v="12"/>
    <x v="1"/>
    <x v="55"/>
    <n v="6102455.8682624102"/>
  </r>
  <r>
    <x v="0"/>
    <x v="0"/>
    <x v="0"/>
    <x v="1"/>
    <x v="12"/>
    <x v="1"/>
    <x v="56"/>
    <n v="6168085.4378416259"/>
  </r>
  <r>
    <x v="0"/>
    <x v="0"/>
    <x v="0"/>
    <x v="1"/>
    <x v="12"/>
    <x v="1"/>
    <x v="57"/>
    <n v="6229925.5292528067"/>
  </r>
  <r>
    <x v="0"/>
    <x v="0"/>
    <x v="0"/>
    <x v="1"/>
    <x v="12"/>
    <x v="1"/>
    <x v="58"/>
    <n v="6288106.2426133733"/>
  </r>
  <r>
    <x v="0"/>
    <x v="0"/>
    <x v="0"/>
    <x v="1"/>
    <x v="12"/>
    <x v="1"/>
    <x v="59"/>
    <n v="6342689.7356804842"/>
  </r>
  <r>
    <x v="0"/>
    <x v="0"/>
    <x v="0"/>
    <x v="1"/>
    <x v="12"/>
    <x v="1"/>
    <x v="60"/>
    <n v="6396184.0731749702"/>
  </r>
  <r>
    <x v="0"/>
    <x v="0"/>
    <x v="0"/>
    <x v="1"/>
    <x v="13"/>
    <x v="1"/>
    <x v="0"/>
    <n v="0"/>
  </r>
  <r>
    <x v="0"/>
    <x v="0"/>
    <x v="0"/>
    <x v="1"/>
    <x v="13"/>
    <x v="1"/>
    <x v="1"/>
    <n v="0"/>
  </r>
  <r>
    <x v="0"/>
    <x v="0"/>
    <x v="0"/>
    <x v="1"/>
    <x v="13"/>
    <x v="1"/>
    <x v="2"/>
    <n v="0"/>
  </r>
  <r>
    <x v="0"/>
    <x v="0"/>
    <x v="0"/>
    <x v="1"/>
    <x v="13"/>
    <x v="1"/>
    <x v="3"/>
    <n v="0"/>
  </r>
  <r>
    <x v="0"/>
    <x v="0"/>
    <x v="0"/>
    <x v="1"/>
    <x v="13"/>
    <x v="1"/>
    <x v="4"/>
    <n v="0"/>
  </r>
  <r>
    <x v="0"/>
    <x v="0"/>
    <x v="0"/>
    <x v="1"/>
    <x v="13"/>
    <x v="1"/>
    <x v="5"/>
    <n v="0"/>
  </r>
  <r>
    <x v="0"/>
    <x v="0"/>
    <x v="0"/>
    <x v="1"/>
    <x v="13"/>
    <x v="1"/>
    <x v="6"/>
    <n v="0"/>
  </r>
  <r>
    <x v="0"/>
    <x v="0"/>
    <x v="0"/>
    <x v="1"/>
    <x v="13"/>
    <x v="1"/>
    <x v="7"/>
    <n v="0"/>
  </r>
  <r>
    <x v="0"/>
    <x v="0"/>
    <x v="0"/>
    <x v="1"/>
    <x v="13"/>
    <x v="1"/>
    <x v="8"/>
    <n v="0"/>
  </r>
  <r>
    <x v="0"/>
    <x v="0"/>
    <x v="0"/>
    <x v="1"/>
    <x v="13"/>
    <x v="1"/>
    <x v="9"/>
    <n v="0"/>
  </r>
  <r>
    <x v="0"/>
    <x v="0"/>
    <x v="0"/>
    <x v="1"/>
    <x v="13"/>
    <x v="1"/>
    <x v="10"/>
    <n v="0"/>
  </r>
  <r>
    <x v="0"/>
    <x v="0"/>
    <x v="0"/>
    <x v="1"/>
    <x v="13"/>
    <x v="1"/>
    <x v="11"/>
    <n v="0"/>
  </r>
  <r>
    <x v="0"/>
    <x v="0"/>
    <x v="0"/>
    <x v="1"/>
    <x v="13"/>
    <x v="1"/>
    <x v="12"/>
    <n v="0"/>
  </r>
  <r>
    <x v="0"/>
    <x v="0"/>
    <x v="0"/>
    <x v="1"/>
    <x v="13"/>
    <x v="1"/>
    <x v="13"/>
    <n v="0"/>
  </r>
  <r>
    <x v="0"/>
    <x v="0"/>
    <x v="0"/>
    <x v="1"/>
    <x v="13"/>
    <x v="1"/>
    <x v="14"/>
    <n v="0"/>
  </r>
  <r>
    <x v="0"/>
    <x v="0"/>
    <x v="0"/>
    <x v="1"/>
    <x v="13"/>
    <x v="1"/>
    <x v="15"/>
    <n v="0"/>
  </r>
  <r>
    <x v="0"/>
    <x v="0"/>
    <x v="0"/>
    <x v="1"/>
    <x v="13"/>
    <x v="1"/>
    <x v="16"/>
    <n v="0"/>
  </r>
  <r>
    <x v="0"/>
    <x v="0"/>
    <x v="0"/>
    <x v="1"/>
    <x v="13"/>
    <x v="1"/>
    <x v="17"/>
    <n v="0"/>
  </r>
  <r>
    <x v="0"/>
    <x v="0"/>
    <x v="0"/>
    <x v="1"/>
    <x v="13"/>
    <x v="1"/>
    <x v="18"/>
    <n v="0"/>
  </r>
  <r>
    <x v="0"/>
    <x v="0"/>
    <x v="0"/>
    <x v="1"/>
    <x v="13"/>
    <x v="1"/>
    <x v="19"/>
    <n v="0"/>
  </r>
  <r>
    <x v="0"/>
    <x v="0"/>
    <x v="0"/>
    <x v="1"/>
    <x v="13"/>
    <x v="1"/>
    <x v="20"/>
    <n v="0"/>
  </r>
  <r>
    <x v="0"/>
    <x v="0"/>
    <x v="0"/>
    <x v="1"/>
    <x v="13"/>
    <x v="1"/>
    <x v="21"/>
    <n v="0"/>
  </r>
  <r>
    <x v="0"/>
    <x v="0"/>
    <x v="0"/>
    <x v="1"/>
    <x v="13"/>
    <x v="1"/>
    <x v="22"/>
    <n v="0"/>
  </r>
  <r>
    <x v="0"/>
    <x v="0"/>
    <x v="0"/>
    <x v="1"/>
    <x v="13"/>
    <x v="1"/>
    <x v="23"/>
    <n v="0"/>
  </r>
  <r>
    <x v="0"/>
    <x v="0"/>
    <x v="0"/>
    <x v="1"/>
    <x v="13"/>
    <x v="1"/>
    <x v="24"/>
    <n v="0"/>
  </r>
  <r>
    <x v="0"/>
    <x v="0"/>
    <x v="0"/>
    <x v="1"/>
    <x v="13"/>
    <x v="1"/>
    <x v="25"/>
    <n v="0"/>
  </r>
  <r>
    <x v="0"/>
    <x v="0"/>
    <x v="0"/>
    <x v="1"/>
    <x v="13"/>
    <x v="1"/>
    <x v="26"/>
    <n v="0"/>
  </r>
  <r>
    <x v="0"/>
    <x v="0"/>
    <x v="0"/>
    <x v="1"/>
    <x v="13"/>
    <x v="1"/>
    <x v="27"/>
    <n v="0"/>
  </r>
  <r>
    <x v="0"/>
    <x v="0"/>
    <x v="0"/>
    <x v="1"/>
    <x v="13"/>
    <x v="1"/>
    <x v="28"/>
    <n v="0"/>
  </r>
  <r>
    <x v="0"/>
    <x v="0"/>
    <x v="0"/>
    <x v="1"/>
    <x v="13"/>
    <x v="1"/>
    <x v="29"/>
    <n v="0"/>
  </r>
  <r>
    <x v="0"/>
    <x v="0"/>
    <x v="0"/>
    <x v="1"/>
    <x v="13"/>
    <x v="1"/>
    <x v="30"/>
    <n v="0"/>
  </r>
  <r>
    <x v="0"/>
    <x v="0"/>
    <x v="0"/>
    <x v="1"/>
    <x v="13"/>
    <x v="1"/>
    <x v="31"/>
    <n v="0"/>
  </r>
  <r>
    <x v="0"/>
    <x v="0"/>
    <x v="0"/>
    <x v="1"/>
    <x v="13"/>
    <x v="1"/>
    <x v="32"/>
    <n v="0"/>
  </r>
  <r>
    <x v="0"/>
    <x v="0"/>
    <x v="0"/>
    <x v="1"/>
    <x v="13"/>
    <x v="1"/>
    <x v="33"/>
    <n v="0"/>
  </r>
  <r>
    <x v="0"/>
    <x v="0"/>
    <x v="0"/>
    <x v="1"/>
    <x v="13"/>
    <x v="1"/>
    <x v="34"/>
    <n v="0"/>
  </r>
  <r>
    <x v="0"/>
    <x v="0"/>
    <x v="0"/>
    <x v="1"/>
    <x v="13"/>
    <x v="1"/>
    <x v="35"/>
    <n v="0"/>
  </r>
  <r>
    <x v="0"/>
    <x v="0"/>
    <x v="0"/>
    <x v="1"/>
    <x v="13"/>
    <x v="1"/>
    <x v="36"/>
    <n v="0"/>
  </r>
  <r>
    <x v="0"/>
    <x v="0"/>
    <x v="0"/>
    <x v="1"/>
    <x v="13"/>
    <x v="1"/>
    <x v="37"/>
    <n v="0"/>
  </r>
  <r>
    <x v="0"/>
    <x v="0"/>
    <x v="0"/>
    <x v="1"/>
    <x v="13"/>
    <x v="1"/>
    <x v="38"/>
    <n v="0"/>
  </r>
  <r>
    <x v="0"/>
    <x v="0"/>
    <x v="0"/>
    <x v="1"/>
    <x v="13"/>
    <x v="1"/>
    <x v="39"/>
    <n v="0"/>
  </r>
  <r>
    <x v="0"/>
    <x v="0"/>
    <x v="0"/>
    <x v="1"/>
    <x v="13"/>
    <x v="1"/>
    <x v="40"/>
    <n v="0"/>
  </r>
  <r>
    <x v="0"/>
    <x v="0"/>
    <x v="0"/>
    <x v="1"/>
    <x v="13"/>
    <x v="1"/>
    <x v="41"/>
    <n v="0"/>
  </r>
  <r>
    <x v="0"/>
    <x v="0"/>
    <x v="0"/>
    <x v="1"/>
    <x v="13"/>
    <x v="1"/>
    <x v="42"/>
    <n v="0"/>
  </r>
  <r>
    <x v="0"/>
    <x v="0"/>
    <x v="0"/>
    <x v="1"/>
    <x v="13"/>
    <x v="1"/>
    <x v="43"/>
    <n v="0"/>
  </r>
  <r>
    <x v="0"/>
    <x v="0"/>
    <x v="0"/>
    <x v="1"/>
    <x v="13"/>
    <x v="1"/>
    <x v="44"/>
    <n v="0"/>
  </r>
  <r>
    <x v="0"/>
    <x v="0"/>
    <x v="0"/>
    <x v="1"/>
    <x v="13"/>
    <x v="1"/>
    <x v="45"/>
    <n v="0"/>
  </r>
  <r>
    <x v="0"/>
    <x v="0"/>
    <x v="0"/>
    <x v="1"/>
    <x v="13"/>
    <x v="1"/>
    <x v="46"/>
    <n v="0"/>
  </r>
  <r>
    <x v="0"/>
    <x v="0"/>
    <x v="0"/>
    <x v="1"/>
    <x v="13"/>
    <x v="1"/>
    <x v="47"/>
    <n v="0"/>
  </r>
  <r>
    <x v="0"/>
    <x v="0"/>
    <x v="0"/>
    <x v="1"/>
    <x v="13"/>
    <x v="1"/>
    <x v="48"/>
    <n v="0"/>
  </r>
  <r>
    <x v="0"/>
    <x v="0"/>
    <x v="0"/>
    <x v="1"/>
    <x v="13"/>
    <x v="1"/>
    <x v="49"/>
    <n v="0"/>
  </r>
  <r>
    <x v="0"/>
    <x v="0"/>
    <x v="0"/>
    <x v="1"/>
    <x v="13"/>
    <x v="1"/>
    <x v="50"/>
    <n v="0"/>
  </r>
  <r>
    <x v="0"/>
    <x v="0"/>
    <x v="0"/>
    <x v="1"/>
    <x v="13"/>
    <x v="1"/>
    <x v="51"/>
    <n v="0"/>
  </r>
  <r>
    <x v="0"/>
    <x v="0"/>
    <x v="0"/>
    <x v="1"/>
    <x v="13"/>
    <x v="1"/>
    <x v="52"/>
    <n v="0"/>
  </r>
  <r>
    <x v="0"/>
    <x v="0"/>
    <x v="0"/>
    <x v="1"/>
    <x v="13"/>
    <x v="1"/>
    <x v="53"/>
    <n v="0"/>
  </r>
  <r>
    <x v="0"/>
    <x v="0"/>
    <x v="0"/>
    <x v="1"/>
    <x v="13"/>
    <x v="1"/>
    <x v="54"/>
    <n v="0"/>
  </r>
  <r>
    <x v="0"/>
    <x v="0"/>
    <x v="0"/>
    <x v="1"/>
    <x v="13"/>
    <x v="1"/>
    <x v="55"/>
    <n v="0"/>
  </r>
  <r>
    <x v="0"/>
    <x v="0"/>
    <x v="0"/>
    <x v="1"/>
    <x v="13"/>
    <x v="1"/>
    <x v="56"/>
    <n v="0"/>
  </r>
  <r>
    <x v="0"/>
    <x v="0"/>
    <x v="0"/>
    <x v="1"/>
    <x v="13"/>
    <x v="1"/>
    <x v="57"/>
    <n v="0"/>
  </r>
  <r>
    <x v="0"/>
    <x v="0"/>
    <x v="0"/>
    <x v="1"/>
    <x v="13"/>
    <x v="1"/>
    <x v="58"/>
    <n v="0"/>
  </r>
  <r>
    <x v="0"/>
    <x v="0"/>
    <x v="0"/>
    <x v="1"/>
    <x v="13"/>
    <x v="1"/>
    <x v="59"/>
    <n v="0"/>
  </r>
  <r>
    <x v="0"/>
    <x v="0"/>
    <x v="0"/>
    <x v="1"/>
    <x v="13"/>
    <x v="1"/>
    <x v="60"/>
    <n v="0"/>
  </r>
  <r>
    <x v="0"/>
    <x v="0"/>
    <x v="0"/>
    <x v="1"/>
    <x v="14"/>
    <x v="1"/>
    <x v="0"/>
    <n v="0"/>
  </r>
  <r>
    <x v="0"/>
    <x v="0"/>
    <x v="0"/>
    <x v="1"/>
    <x v="14"/>
    <x v="1"/>
    <x v="1"/>
    <n v="0"/>
  </r>
  <r>
    <x v="0"/>
    <x v="0"/>
    <x v="0"/>
    <x v="1"/>
    <x v="14"/>
    <x v="1"/>
    <x v="2"/>
    <n v="0"/>
  </r>
  <r>
    <x v="0"/>
    <x v="0"/>
    <x v="0"/>
    <x v="1"/>
    <x v="14"/>
    <x v="1"/>
    <x v="3"/>
    <n v="0"/>
  </r>
  <r>
    <x v="0"/>
    <x v="0"/>
    <x v="0"/>
    <x v="1"/>
    <x v="14"/>
    <x v="1"/>
    <x v="4"/>
    <n v="0"/>
  </r>
  <r>
    <x v="0"/>
    <x v="0"/>
    <x v="0"/>
    <x v="1"/>
    <x v="14"/>
    <x v="1"/>
    <x v="5"/>
    <n v="0"/>
  </r>
  <r>
    <x v="0"/>
    <x v="0"/>
    <x v="0"/>
    <x v="1"/>
    <x v="14"/>
    <x v="1"/>
    <x v="6"/>
    <n v="0"/>
  </r>
  <r>
    <x v="0"/>
    <x v="0"/>
    <x v="0"/>
    <x v="1"/>
    <x v="14"/>
    <x v="1"/>
    <x v="7"/>
    <n v="0"/>
  </r>
  <r>
    <x v="0"/>
    <x v="0"/>
    <x v="0"/>
    <x v="1"/>
    <x v="14"/>
    <x v="1"/>
    <x v="8"/>
    <n v="0"/>
  </r>
  <r>
    <x v="0"/>
    <x v="0"/>
    <x v="0"/>
    <x v="1"/>
    <x v="14"/>
    <x v="1"/>
    <x v="9"/>
    <n v="0"/>
  </r>
  <r>
    <x v="0"/>
    <x v="0"/>
    <x v="0"/>
    <x v="1"/>
    <x v="14"/>
    <x v="1"/>
    <x v="10"/>
    <n v="0"/>
  </r>
  <r>
    <x v="0"/>
    <x v="0"/>
    <x v="0"/>
    <x v="1"/>
    <x v="14"/>
    <x v="1"/>
    <x v="11"/>
    <n v="433391.17243605189"/>
  </r>
  <r>
    <x v="0"/>
    <x v="0"/>
    <x v="0"/>
    <x v="1"/>
    <x v="14"/>
    <x v="1"/>
    <x v="12"/>
    <n v="459416.77421065257"/>
  </r>
  <r>
    <x v="0"/>
    <x v="0"/>
    <x v="0"/>
    <x v="1"/>
    <x v="14"/>
    <x v="1"/>
    <x v="13"/>
    <n v="487252.90664035268"/>
  </r>
  <r>
    <x v="0"/>
    <x v="0"/>
    <x v="0"/>
    <x v="1"/>
    <x v="14"/>
    <x v="1"/>
    <x v="14"/>
    <n v="514149.57194115676"/>
  </r>
  <r>
    <x v="0"/>
    <x v="0"/>
    <x v="0"/>
    <x v="1"/>
    <x v="14"/>
    <x v="1"/>
    <x v="15"/>
    <n v="545731.83503418439"/>
  </r>
  <r>
    <x v="0"/>
    <x v="0"/>
    <x v="0"/>
    <x v="1"/>
    <x v="14"/>
    <x v="1"/>
    <x v="16"/>
    <n v="577731.48738675669"/>
  </r>
  <r>
    <x v="0"/>
    <x v="0"/>
    <x v="0"/>
    <x v="1"/>
    <x v="14"/>
    <x v="1"/>
    <x v="17"/>
    <n v="610089.0681997491"/>
  </r>
  <r>
    <x v="0"/>
    <x v="0"/>
    <x v="0"/>
    <x v="1"/>
    <x v="14"/>
    <x v="1"/>
    <x v="18"/>
    <n v="642745.19543891679"/>
  </r>
  <r>
    <x v="0"/>
    <x v="0"/>
    <x v="0"/>
    <x v="1"/>
    <x v="14"/>
    <x v="1"/>
    <x v="19"/>
    <n v="675647.89420712867"/>
  </r>
  <r>
    <x v="0"/>
    <x v="0"/>
    <x v="0"/>
    <x v="1"/>
    <x v="14"/>
    <x v="1"/>
    <x v="20"/>
    <n v="708738.21349426382"/>
  </r>
  <r>
    <x v="0"/>
    <x v="0"/>
    <x v="0"/>
    <x v="1"/>
    <x v="14"/>
    <x v="1"/>
    <x v="21"/>
    <n v="742000.51794853143"/>
  </r>
  <r>
    <x v="0"/>
    <x v="0"/>
    <x v="0"/>
    <x v="1"/>
    <x v="14"/>
    <x v="1"/>
    <x v="22"/>
    <n v="775411.76673866855"/>
  </r>
  <r>
    <x v="0"/>
    <x v="0"/>
    <x v="0"/>
    <x v="1"/>
    <x v="14"/>
    <x v="1"/>
    <x v="23"/>
    <n v="808990.16007970506"/>
  </r>
  <r>
    <x v="0"/>
    <x v="0"/>
    <x v="0"/>
    <x v="1"/>
    <x v="14"/>
    <x v="1"/>
    <x v="24"/>
    <n v="842746.59931590152"/>
  </r>
  <r>
    <x v="0"/>
    <x v="0"/>
    <x v="0"/>
    <x v="1"/>
    <x v="14"/>
    <x v="1"/>
    <x v="25"/>
    <n v="876702.60970487422"/>
  </r>
  <r>
    <x v="0"/>
    <x v="0"/>
    <x v="0"/>
    <x v="1"/>
    <x v="14"/>
    <x v="1"/>
    <x v="26"/>
    <n v="910881.47372946655"/>
  </r>
  <r>
    <x v="0"/>
    <x v="0"/>
    <x v="0"/>
    <x v="1"/>
    <x v="14"/>
    <x v="1"/>
    <x v="27"/>
    <n v="945314.20682863647"/>
  </r>
  <r>
    <x v="0"/>
    <x v="0"/>
    <x v="0"/>
    <x v="1"/>
    <x v="14"/>
    <x v="1"/>
    <x v="28"/>
    <n v="980007.54763106571"/>
  </r>
  <r>
    <x v="0"/>
    <x v="0"/>
    <x v="0"/>
    <x v="1"/>
    <x v="14"/>
    <x v="1"/>
    <x v="29"/>
    <n v="1014968.4655120012"/>
  </r>
  <r>
    <x v="0"/>
    <x v="0"/>
    <x v="0"/>
    <x v="1"/>
    <x v="14"/>
    <x v="1"/>
    <x v="30"/>
    <n v="1050182.5481401626"/>
  </r>
  <r>
    <x v="0"/>
    <x v="0"/>
    <x v="0"/>
    <x v="1"/>
    <x v="14"/>
    <x v="1"/>
    <x v="31"/>
    <n v="1085626.8760455649"/>
  </r>
  <r>
    <x v="0"/>
    <x v="0"/>
    <x v="0"/>
    <x v="1"/>
    <x v="14"/>
    <x v="1"/>
    <x v="32"/>
    <n v="1121832.1756288735"/>
  </r>
  <r>
    <x v="0"/>
    <x v="0"/>
    <x v="0"/>
    <x v="1"/>
    <x v="14"/>
    <x v="1"/>
    <x v="33"/>
    <n v="1157308.1619762697"/>
  </r>
  <r>
    <x v="0"/>
    <x v="0"/>
    <x v="0"/>
    <x v="1"/>
    <x v="14"/>
    <x v="1"/>
    <x v="34"/>
    <n v="1192575.5285709894"/>
  </r>
  <r>
    <x v="0"/>
    <x v="0"/>
    <x v="0"/>
    <x v="1"/>
    <x v="14"/>
    <x v="1"/>
    <x v="35"/>
    <n v="1227468.1944754426"/>
  </r>
  <r>
    <x v="0"/>
    <x v="0"/>
    <x v="0"/>
    <x v="1"/>
    <x v="14"/>
    <x v="1"/>
    <x v="36"/>
    <n v="1261816.2574243152"/>
  </r>
  <r>
    <x v="0"/>
    <x v="0"/>
    <x v="0"/>
    <x v="1"/>
    <x v="14"/>
    <x v="1"/>
    <x v="37"/>
    <n v="1295455.4109017916"/>
  </r>
  <r>
    <x v="0"/>
    <x v="0"/>
    <x v="0"/>
    <x v="1"/>
    <x v="14"/>
    <x v="1"/>
    <x v="38"/>
    <n v="1328235.5465548872"/>
  </r>
  <r>
    <x v="0"/>
    <x v="0"/>
    <x v="0"/>
    <x v="1"/>
    <x v="14"/>
    <x v="1"/>
    <x v="39"/>
    <n v="1360031.0725143596"/>
  </r>
  <r>
    <x v="0"/>
    <x v="0"/>
    <x v="0"/>
    <x v="1"/>
    <x v="14"/>
    <x v="1"/>
    <x v="40"/>
    <n v="1390711.8765099437"/>
  </r>
  <r>
    <x v="0"/>
    <x v="0"/>
    <x v="0"/>
    <x v="1"/>
    <x v="14"/>
    <x v="1"/>
    <x v="41"/>
    <n v="1420205.3721046962"/>
  </r>
  <r>
    <x v="0"/>
    <x v="0"/>
    <x v="0"/>
    <x v="1"/>
    <x v="14"/>
    <x v="1"/>
    <x v="42"/>
    <n v="1448427.3427888462"/>
  </r>
  <r>
    <x v="0"/>
    <x v="0"/>
    <x v="0"/>
    <x v="1"/>
    <x v="14"/>
    <x v="1"/>
    <x v="43"/>
    <n v="1475380.3208852399"/>
  </r>
  <r>
    <x v="0"/>
    <x v="0"/>
    <x v="0"/>
    <x v="1"/>
    <x v="14"/>
    <x v="1"/>
    <x v="44"/>
    <n v="1501075.0019449389"/>
  </r>
  <r>
    <x v="0"/>
    <x v="0"/>
    <x v="0"/>
    <x v="1"/>
    <x v="14"/>
    <x v="1"/>
    <x v="45"/>
    <n v="1525582.7416988579"/>
  </r>
  <r>
    <x v="0"/>
    <x v="0"/>
    <x v="0"/>
    <x v="1"/>
    <x v="14"/>
    <x v="1"/>
    <x v="46"/>
    <n v="1548955.2566478665"/>
  </r>
  <r>
    <x v="0"/>
    <x v="0"/>
    <x v="0"/>
    <x v="1"/>
    <x v="14"/>
    <x v="1"/>
    <x v="47"/>
    <n v="1571246.5470448872"/>
  </r>
  <r>
    <x v="0"/>
    <x v="0"/>
    <x v="0"/>
    <x v="1"/>
    <x v="14"/>
    <x v="1"/>
    <x v="48"/>
    <n v="1592483.2433183992"/>
  </r>
  <r>
    <x v="0"/>
    <x v="0"/>
    <x v="0"/>
    <x v="1"/>
    <x v="14"/>
    <x v="1"/>
    <x v="49"/>
    <n v="1612712.6320077281"/>
  </r>
  <r>
    <x v="0"/>
    <x v="0"/>
    <x v="0"/>
    <x v="1"/>
    <x v="14"/>
    <x v="1"/>
    <x v="50"/>
    <n v="1631911.8568515496"/>
  </r>
  <r>
    <x v="0"/>
    <x v="0"/>
    <x v="0"/>
    <x v="1"/>
    <x v="14"/>
    <x v="1"/>
    <x v="51"/>
    <n v="1650077.1456865091"/>
  </r>
  <r>
    <x v="0"/>
    <x v="0"/>
    <x v="0"/>
    <x v="1"/>
    <x v="14"/>
    <x v="1"/>
    <x v="52"/>
    <n v="1667175.120499081"/>
  </r>
  <r>
    <x v="0"/>
    <x v="0"/>
    <x v="0"/>
    <x v="1"/>
    <x v="14"/>
    <x v="1"/>
    <x v="53"/>
    <n v="1683174.9031273248"/>
  </r>
  <r>
    <x v="0"/>
    <x v="0"/>
    <x v="0"/>
    <x v="1"/>
    <x v="14"/>
    <x v="1"/>
    <x v="54"/>
    <n v="1698046.3884360103"/>
  </r>
  <r>
    <x v="0"/>
    <x v="0"/>
    <x v="0"/>
    <x v="1"/>
    <x v="14"/>
    <x v="1"/>
    <x v="55"/>
    <n v="1711752.9410325394"/>
  </r>
  <r>
    <x v="0"/>
    <x v="0"/>
    <x v="0"/>
    <x v="1"/>
    <x v="14"/>
    <x v="1"/>
    <x v="56"/>
    <n v="1724258.747014798"/>
  </r>
  <r>
    <x v="0"/>
    <x v="0"/>
    <x v="0"/>
    <x v="1"/>
    <x v="14"/>
    <x v="1"/>
    <x v="57"/>
    <n v="1735496.3299180614"/>
  </r>
  <r>
    <x v="0"/>
    <x v="0"/>
    <x v="0"/>
    <x v="1"/>
    <x v="14"/>
    <x v="1"/>
    <x v="58"/>
    <n v="1745432.719933656"/>
  </r>
  <r>
    <x v="0"/>
    <x v="0"/>
    <x v="0"/>
    <x v="1"/>
    <x v="14"/>
    <x v="1"/>
    <x v="59"/>
    <n v="1754046.2687376777"/>
  </r>
  <r>
    <x v="0"/>
    <x v="0"/>
    <x v="0"/>
    <x v="1"/>
    <x v="14"/>
    <x v="1"/>
    <x v="60"/>
    <n v="1761833.2862991458"/>
  </r>
  <r>
    <x v="0"/>
    <x v="0"/>
    <x v="0"/>
    <x v="1"/>
    <x v="15"/>
    <x v="1"/>
    <x v="0"/>
    <n v="0"/>
  </r>
  <r>
    <x v="0"/>
    <x v="0"/>
    <x v="0"/>
    <x v="1"/>
    <x v="15"/>
    <x v="1"/>
    <x v="1"/>
    <n v="0"/>
  </r>
  <r>
    <x v="0"/>
    <x v="0"/>
    <x v="0"/>
    <x v="1"/>
    <x v="15"/>
    <x v="1"/>
    <x v="2"/>
    <n v="0"/>
  </r>
  <r>
    <x v="0"/>
    <x v="0"/>
    <x v="0"/>
    <x v="1"/>
    <x v="15"/>
    <x v="1"/>
    <x v="3"/>
    <n v="0"/>
  </r>
  <r>
    <x v="0"/>
    <x v="0"/>
    <x v="0"/>
    <x v="1"/>
    <x v="15"/>
    <x v="1"/>
    <x v="4"/>
    <n v="0"/>
  </r>
  <r>
    <x v="0"/>
    <x v="0"/>
    <x v="0"/>
    <x v="1"/>
    <x v="15"/>
    <x v="1"/>
    <x v="5"/>
    <n v="0"/>
  </r>
  <r>
    <x v="0"/>
    <x v="0"/>
    <x v="0"/>
    <x v="1"/>
    <x v="15"/>
    <x v="1"/>
    <x v="6"/>
    <n v="0"/>
  </r>
  <r>
    <x v="0"/>
    <x v="0"/>
    <x v="0"/>
    <x v="1"/>
    <x v="15"/>
    <x v="1"/>
    <x v="7"/>
    <n v="0"/>
  </r>
  <r>
    <x v="0"/>
    <x v="0"/>
    <x v="0"/>
    <x v="1"/>
    <x v="15"/>
    <x v="1"/>
    <x v="8"/>
    <n v="0"/>
  </r>
  <r>
    <x v="0"/>
    <x v="0"/>
    <x v="0"/>
    <x v="1"/>
    <x v="15"/>
    <x v="1"/>
    <x v="9"/>
    <n v="0"/>
  </r>
  <r>
    <x v="0"/>
    <x v="0"/>
    <x v="0"/>
    <x v="1"/>
    <x v="15"/>
    <x v="1"/>
    <x v="10"/>
    <n v="0"/>
  </r>
  <r>
    <x v="0"/>
    <x v="0"/>
    <x v="0"/>
    <x v="1"/>
    <x v="15"/>
    <x v="1"/>
    <x v="11"/>
    <n v="18191.524148774544"/>
  </r>
  <r>
    <x v="0"/>
    <x v="0"/>
    <x v="0"/>
    <x v="1"/>
    <x v="15"/>
    <x v="1"/>
    <x v="12"/>
    <n v="19867.995866376546"/>
  </r>
  <r>
    <x v="0"/>
    <x v="0"/>
    <x v="0"/>
    <x v="1"/>
    <x v="15"/>
    <x v="1"/>
    <x v="13"/>
    <n v="21649.313480780529"/>
  </r>
  <r>
    <x v="0"/>
    <x v="0"/>
    <x v="0"/>
    <x v="1"/>
    <x v="15"/>
    <x v="1"/>
    <x v="14"/>
    <n v="23463.694774701027"/>
  </r>
  <r>
    <x v="0"/>
    <x v="0"/>
    <x v="0"/>
    <x v="1"/>
    <x v="15"/>
    <x v="1"/>
    <x v="15"/>
    <n v="24750.782568775972"/>
  </r>
  <r>
    <x v="0"/>
    <x v="0"/>
    <x v="0"/>
    <x v="1"/>
    <x v="15"/>
    <x v="1"/>
    <x v="16"/>
    <n v="26054.221219243747"/>
  </r>
  <r>
    <x v="0"/>
    <x v="0"/>
    <x v="0"/>
    <x v="1"/>
    <x v="15"/>
    <x v="1"/>
    <x v="17"/>
    <n v="27368.856481497143"/>
  </r>
  <r>
    <x v="0"/>
    <x v="0"/>
    <x v="0"/>
    <x v="1"/>
    <x v="15"/>
    <x v="1"/>
    <x v="18"/>
    <n v="28696.498800806654"/>
  </r>
  <r>
    <x v="0"/>
    <x v="0"/>
    <x v="0"/>
    <x v="1"/>
    <x v="15"/>
    <x v="1"/>
    <x v="19"/>
    <n v="30033.093681414273"/>
  </r>
  <r>
    <x v="0"/>
    <x v="0"/>
    <x v="0"/>
    <x v="1"/>
    <x v="15"/>
    <x v="1"/>
    <x v="20"/>
    <n v="31377.152667394752"/>
  </r>
  <r>
    <x v="0"/>
    <x v="0"/>
    <x v="0"/>
    <x v="1"/>
    <x v="15"/>
    <x v="1"/>
    <x v="21"/>
    <n v="32727.884762093181"/>
  </r>
  <r>
    <x v="0"/>
    <x v="0"/>
    <x v="0"/>
    <x v="1"/>
    <x v="15"/>
    <x v="1"/>
    <x v="22"/>
    <n v="34091.413469781925"/>
  </r>
  <r>
    <x v="0"/>
    <x v="0"/>
    <x v="0"/>
    <x v="1"/>
    <x v="15"/>
    <x v="1"/>
    <x v="23"/>
    <n v="35464.690137529375"/>
  </r>
  <r>
    <x v="0"/>
    <x v="0"/>
    <x v="0"/>
    <x v="1"/>
    <x v="15"/>
    <x v="1"/>
    <x v="24"/>
    <n v="36849.945697221352"/>
  </r>
  <r>
    <x v="0"/>
    <x v="0"/>
    <x v="0"/>
    <x v="1"/>
    <x v="15"/>
    <x v="1"/>
    <x v="25"/>
    <n v="38245.5956078995"/>
  </r>
  <r>
    <x v="0"/>
    <x v="0"/>
    <x v="0"/>
    <x v="1"/>
    <x v="15"/>
    <x v="1"/>
    <x v="26"/>
    <n v="39655.743000003822"/>
  </r>
  <r>
    <x v="0"/>
    <x v="0"/>
    <x v="0"/>
    <x v="1"/>
    <x v="15"/>
    <x v="1"/>
    <x v="27"/>
    <n v="41072.877079458442"/>
  </r>
  <r>
    <x v="0"/>
    <x v="0"/>
    <x v="0"/>
    <x v="1"/>
    <x v="15"/>
    <x v="1"/>
    <x v="28"/>
    <n v="42497.006820073235"/>
  </r>
  <r>
    <x v="0"/>
    <x v="0"/>
    <x v="0"/>
    <x v="1"/>
    <x v="15"/>
    <x v="1"/>
    <x v="29"/>
    <n v="43925.195841911511"/>
  </r>
  <r>
    <x v="0"/>
    <x v="0"/>
    <x v="0"/>
    <x v="1"/>
    <x v="15"/>
    <x v="1"/>
    <x v="30"/>
    <n v="45359.073497912155"/>
  </r>
  <r>
    <x v="0"/>
    <x v="0"/>
    <x v="0"/>
    <x v="1"/>
    <x v="15"/>
    <x v="1"/>
    <x v="31"/>
    <n v="46790.671311488251"/>
  </r>
  <r>
    <x v="0"/>
    <x v="0"/>
    <x v="0"/>
    <x v="1"/>
    <x v="15"/>
    <x v="1"/>
    <x v="32"/>
    <n v="48243.34949325832"/>
  </r>
  <r>
    <x v="0"/>
    <x v="0"/>
    <x v="0"/>
    <x v="1"/>
    <x v="15"/>
    <x v="1"/>
    <x v="33"/>
    <n v="49643.879489053528"/>
  </r>
  <r>
    <x v="0"/>
    <x v="0"/>
    <x v="0"/>
    <x v="1"/>
    <x v="15"/>
    <x v="1"/>
    <x v="34"/>
    <n v="51022.380274922543"/>
  </r>
  <r>
    <x v="0"/>
    <x v="0"/>
    <x v="0"/>
    <x v="1"/>
    <x v="15"/>
    <x v="1"/>
    <x v="35"/>
    <n v="52369.448842303129"/>
  </r>
  <r>
    <x v="0"/>
    <x v="0"/>
    <x v="0"/>
    <x v="1"/>
    <x v="15"/>
    <x v="1"/>
    <x v="36"/>
    <n v="53686.920925573235"/>
  </r>
  <r>
    <x v="0"/>
    <x v="0"/>
    <x v="0"/>
    <x v="1"/>
    <x v="15"/>
    <x v="1"/>
    <x v="37"/>
    <n v="54961.559486627921"/>
  </r>
  <r>
    <x v="0"/>
    <x v="0"/>
    <x v="0"/>
    <x v="1"/>
    <x v="15"/>
    <x v="1"/>
    <x v="38"/>
    <n v="56197.241320210815"/>
  </r>
  <r>
    <x v="0"/>
    <x v="0"/>
    <x v="0"/>
    <x v="1"/>
    <x v="15"/>
    <x v="1"/>
    <x v="39"/>
    <n v="57390.120770063986"/>
  </r>
  <r>
    <x v="0"/>
    <x v="0"/>
    <x v="0"/>
    <x v="1"/>
    <x v="15"/>
    <x v="1"/>
    <x v="40"/>
    <n v="58541.985277082327"/>
  </r>
  <r>
    <x v="0"/>
    <x v="0"/>
    <x v="0"/>
    <x v="1"/>
    <x v="15"/>
    <x v="1"/>
    <x v="41"/>
    <n v="59650.932315068792"/>
  </r>
  <r>
    <x v="0"/>
    <x v="0"/>
    <x v="0"/>
    <x v="1"/>
    <x v="15"/>
    <x v="1"/>
    <x v="42"/>
    <n v="60713.443051073722"/>
  </r>
  <r>
    <x v="0"/>
    <x v="0"/>
    <x v="0"/>
    <x v="1"/>
    <x v="15"/>
    <x v="1"/>
    <x v="43"/>
    <n v="61731.639080532084"/>
  </r>
  <r>
    <x v="0"/>
    <x v="0"/>
    <x v="0"/>
    <x v="1"/>
    <x v="15"/>
    <x v="1"/>
    <x v="44"/>
    <n v="62702.543623126541"/>
  </r>
  <r>
    <x v="0"/>
    <x v="0"/>
    <x v="0"/>
    <x v="1"/>
    <x v="15"/>
    <x v="1"/>
    <x v="45"/>
    <n v="63622.396687271466"/>
  </r>
  <r>
    <x v="0"/>
    <x v="0"/>
    <x v="0"/>
    <x v="1"/>
    <x v="15"/>
    <x v="1"/>
    <x v="46"/>
    <n v="64491.998223973053"/>
  </r>
  <r>
    <x v="0"/>
    <x v="0"/>
    <x v="0"/>
    <x v="1"/>
    <x v="15"/>
    <x v="1"/>
    <x v="47"/>
    <n v="65313.370900386559"/>
  </r>
  <r>
    <x v="0"/>
    <x v="0"/>
    <x v="0"/>
    <x v="1"/>
    <x v="15"/>
    <x v="1"/>
    <x v="48"/>
    <n v="66089.009673682609"/>
  </r>
  <r>
    <x v="0"/>
    <x v="0"/>
    <x v="0"/>
    <x v="1"/>
    <x v="15"/>
    <x v="1"/>
    <x v="49"/>
    <n v="66821.934587070136"/>
  </r>
  <r>
    <x v="0"/>
    <x v="0"/>
    <x v="0"/>
    <x v="1"/>
    <x v="15"/>
    <x v="1"/>
    <x v="50"/>
    <n v="67504.218128796958"/>
  </r>
  <r>
    <x v="0"/>
    <x v="0"/>
    <x v="0"/>
    <x v="1"/>
    <x v="15"/>
    <x v="1"/>
    <x v="51"/>
    <n v="68142.066984991674"/>
  </r>
  <r>
    <x v="0"/>
    <x v="0"/>
    <x v="0"/>
    <x v="1"/>
    <x v="15"/>
    <x v="1"/>
    <x v="52"/>
    <n v="68731.203387690417"/>
  </r>
  <r>
    <x v="0"/>
    <x v="0"/>
    <x v="0"/>
    <x v="1"/>
    <x v="15"/>
    <x v="1"/>
    <x v="53"/>
    <n v="69272.695757362628"/>
  </r>
  <r>
    <x v="0"/>
    <x v="0"/>
    <x v="0"/>
    <x v="1"/>
    <x v="15"/>
    <x v="1"/>
    <x v="54"/>
    <n v="69766.270717809457"/>
  </r>
  <r>
    <x v="0"/>
    <x v="0"/>
    <x v="0"/>
    <x v="1"/>
    <x v="15"/>
    <x v="1"/>
    <x v="55"/>
    <n v="70211.444156706333"/>
  </r>
  <r>
    <x v="0"/>
    <x v="0"/>
    <x v="0"/>
    <x v="1"/>
    <x v="15"/>
    <x v="1"/>
    <x v="56"/>
    <n v="70612.224470170302"/>
  </r>
  <r>
    <x v="0"/>
    <x v="0"/>
    <x v="0"/>
    <x v="1"/>
    <x v="15"/>
    <x v="1"/>
    <x v="57"/>
    <n v="70969.150565534947"/>
  </r>
  <r>
    <x v="0"/>
    <x v="0"/>
    <x v="0"/>
    <x v="1"/>
    <x v="15"/>
    <x v="1"/>
    <x v="58"/>
    <n v="71281.075850504451"/>
  </r>
  <r>
    <x v="0"/>
    <x v="0"/>
    <x v="0"/>
    <x v="1"/>
    <x v="15"/>
    <x v="1"/>
    <x v="59"/>
    <n v="71546.78488207038"/>
  </r>
  <r>
    <x v="0"/>
    <x v="0"/>
    <x v="0"/>
    <x v="1"/>
    <x v="15"/>
    <x v="1"/>
    <x v="60"/>
    <n v="71794.984709703625"/>
  </r>
  <r>
    <x v="0"/>
    <x v="0"/>
    <x v="0"/>
    <x v="1"/>
    <x v="16"/>
    <x v="1"/>
    <x v="0"/>
    <n v="0"/>
  </r>
  <r>
    <x v="0"/>
    <x v="0"/>
    <x v="0"/>
    <x v="1"/>
    <x v="16"/>
    <x v="1"/>
    <x v="1"/>
    <n v="0"/>
  </r>
  <r>
    <x v="0"/>
    <x v="0"/>
    <x v="0"/>
    <x v="1"/>
    <x v="16"/>
    <x v="1"/>
    <x v="2"/>
    <n v="0"/>
  </r>
  <r>
    <x v="0"/>
    <x v="0"/>
    <x v="0"/>
    <x v="1"/>
    <x v="16"/>
    <x v="1"/>
    <x v="3"/>
    <n v="0"/>
  </r>
  <r>
    <x v="0"/>
    <x v="0"/>
    <x v="0"/>
    <x v="1"/>
    <x v="16"/>
    <x v="1"/>
    <x v="4"/>
    <n v="0"/>
  </r>
  <r>
    <x v="0"/>
    <x v="0"/>
    <x v="0"/>
    <x v="1"/>
    <x v="16"/>
    <x v="1"/>
    <x v="5"/>
    <n v="0"/>
  </r>
  <r>
    <x v="0"/>
    <x v="0"/>
    <x v="0"/>
    <x v="1"/>
    <x v="16"/>
    <x v="1"/>
    <x v="6"/>
    <n v="0"/>
  </r>
  <r>
    <x v="0"/>
    <x v="0"/>
    <x v="0"/>
    <x v="1"/>
    <x v="16"/>
    <x v="1"/>
    <x v="7"/>
    <n v="0"/>
  </r>
  <r>
    <x v="0"/>
    <x v="0"/>
    <x v="0"/>
    <x v="1"/>
    <x v="16"/>
    <x v="1"/>
    <x v="8"/>
    <n v="0"/>
  </r>
  <r>
    <x v="0"/>
    <x v="0"/>
    <x v="0"/>
    <x v="1"/>
    <x v="16"/>
    <x v="1"/>
    <x v="9"/>
    <n v="0"/>
  </r>
  <r>
    <x v="0"/>
    <x v="0"/>
    <x v="0"/>
    <x v="1"/>
    <x v="16"/>
    <x v="1"/>
    <x v="10"/>
    <n v="0"/>
  </r>
  <r>
    <x v="0"/>
    <x v="0"/>
    <x v="0"/>
    <x v="1"/>
    <x v="16"/>
    <x v="1"/>
    <x v="11"/>
    <n v="0"/>
  </r>
  <r>
    <x v="0"/>
    <x v="0"/>
    <x v="0"/>
    <x v="1"/>
    <x v="16"/>
    <x v="1"/>
    <x v="12"/>
    <n v="0"/>
  </r>
  <r>
    <x v="0"/>
    <x v="0"/>
    <x v="0"/>
    <x v="1"/>
    <x v="16"/>
    <x v="1"/>
    <x v="13"/>
    <n v="0"/>
  </r>
  <r>
    <x v="0"/>
    <x v="0"/>
    <x v="0"/>
    <x v="1"/>
    <x v="16"/>
    <x v="1"/>
    <x v="14"/>
    <n v="0"/>
  </r>
  <r>
    <x v="0"/>
    <x v="0"/>
    <x v="0"/>
    <x v="1"/>
    <x v="16"/>
    <x v="1"/>
    <x v="15"/>
    <n v="0"/>
  </r>
  <r>
    <x v="0"/>
    <x v="0"/>
    <x v="0"/>
    <x v="1"/>
    <x v="16"/>
    <x v="1"/>
    <x v="16"/>
    <n v="0"/>
  </r>
  <r>
    <x v="0"/>
    <x v="0"/>
    <x v="0"/>
    <x v="1"/>
    <x v="16"/>
    <x v="1"/>
    <x v="17"/>
    <n v="0"/>
  </r>
  <r>
    <x v="0"/>
    <x v="0"/>
    <x v="0"/>
    <x v="1"/>
    <x v="16"/>
    <x v="1"/>
    <x v="18"/>
    <n v="0"/>
  </r>
  <r>
    <x v="0"/>
    <x v="0"/>
    <x v="0"/>
    <x v="1"/>
    <x v="16"/>
    <x v="1"/>
    <x v="19"/>
    <n v="0"/>
  </r>
  <r>
    <x v="0"/>
    <x v="0"/>
    <x v="0"/>
    <x v="1"/>
    <x v="16"/>
    <x v="1"/>
    <x v="20"/>
    <n v="0"/>
  </r>
  <r>
    <x v="0"/>
    <x v="0"/>
    <x v="0"/>
    <x v="1"/>
    <x v="16"/>
    <x v="1"/>
    <x v="21"/>
    <n v="0"/>
  </r>
  <r>
    <x v="0"/>
    <x v="0"/>
    <x v="0"/>
    <x v="1"/>
    <x v="16"/>
    <x v="1"/>
    <x v="22"/>
    <n v="0"/>
  </r>
  <r>
    <x v="0"/>
    <x v="0"/>
    <x v="0"/>
    <x v="1"/>
    <x v="16"/>
    <x v="1"/>
    <x v="23"/>
    <n v="0"/>
  </r>
  <r>
    <x v="0"/>
    <x v="0"/>
    <x v="0"/>
    <x v="1"/>
    <x v="16"/>
    <x v="1"/>
    <x v="24"/>
    <n v="0"/>
  </r>
  <r>
    <x v="0"/>
    <x v="0"/>
    <x v="0"/>
    <x v="1"/>
    <x v="16"/>
    <x v="1"/>
    <x v="25"/>
    <n v="0"/>
  </r>
  <r>
    <x v="0"/>
    <x v="0"/>
    <x v="0"/>
    <x v="1"/>
    <x v="16"/>
    <x v="1"/>
    <x v="26"/>
    <n v="0"/>
  </r>
  <r>
    <x v="0"/>
    <x v="0"/>
    <x v="0"/>
    <x v="1"/>
    <x v="16"/>
    <x v="1"/>
    <x v="27"/>
    <n v="0"/>
  </r>
  <r>
    <x v="0"/>
    <x v="0"/>
    <x v="0"/>
    <x v="1"/>
    <x v="16"/>
    <x v="1"/>
    <x v="28"/>
    <n v="0"/>
  </r>
  <r>
    <x v="0"/>
    <x v="0"/>
    <x v="0"/>
    <x v="1"/>
    <x v="16"/>
    <x v="1"/>
    <x v="29"/>
    <n v="0"/>
  </r>
  <r>
    <x v="0"/>
    <x v="0"/>
    <x v="0"/>
    <x v="1"/>
    <x v="16"/>
    <x v="1"/>
    <x v="30"/>
    <n v="0"/>
  </r>
  <r>
    <x v="0"/>
    <x v="0"/>
    <x v="0"/>
    <x v="1"/>
    <x v="16"/>
    <x v="1"/>
    <x v="31"/>
    <n v="0"/>
  </r>
  <r>
    <x v="0"/>
    <x v="0"/>
    <x v="0"/>
    <x v="1"/>
    <x v="16"/>
    <x v="1"/>
    <x v="32"/>
    <n v="0"/>
  </r>
  <r>
    <x v="0"/>
    <x v="0"/>
    <x v="0"/>
    <x v="1"/>
    <x v="16"/>
    <x v="1"/>
    <x v="33"/>
    <n v="0"/>
  </r>
  <r>
    <x v="0"/>
    <x v="0"/>
    <x v="0"/>
    <x v="1"/>
    <x v="16"/>
    <x v="1"/>
    <x v="34"/>
    <n v="0"/>
  </r>
  <r>
    <x v="0"/>
    <x v="0"/>
    <x v="0"/>
    <x v="1"/>
    <x v="16"/>
    <x v="1"/>
    <x v="35"/>
    <n v="0"/>
  </r>
  <r>
    <x v="0"/>
    <x v="0"/>
    <x v="0"/>
    <x v="1"/>
    <x v="16"/>
    <x v="1"/>
    <x v="36"/>
    <n v="0"/>
  </r>
  <r>
    <x v="0"/>
    <x v="0"/>
    <x v="0"/>
    <x v="1"/>
    <x v="16"/>
    <x v="1"/>
    <x v="37"/>
    <n v="0"/>
  </r>
  <r>
    <x v="0"/>
    <x v="0"/>
    <x v="0"/>
    <x v="1"/>
    <x v="16"/>
    <x v="1"/>
    <x v="38"/>
    <n v="0"/>
  </r>
  <r>
    <x v="0"/>
    <x v="0"/>
    <x v="0"/>
    <x v="1"/>
    <x v="16"/>
    <x v="1"/>
    <x v="39"/>
    <n v="0"/>
  </r>
  <r>
    <x v="0"/>
    <x v="0"/>
    <x v="0"/>
    <x v="1"/>
    <x v="16"/>
    <x v="1"/>
    <x v="40"/>
    <n v="0"/>
  </r>
  <r>
    <x v="0"/>
    <x v="0"/>
    <x v="0"/>
    <x v="1"/>
    <x v="16"/>
    <x v="1"/>
    <x v="41"/>
    <n v="0"/>
  </r>
  <r>
    <x v="0"/>
    <x v="0"/>
    <x v="0"/>
    <x v="1"/>
    <x v="16"/>
    <x v="1"/>
    <x v="42"/>
    <n v="0"/>
  </r>
  <r>
    <x v="0"/>
    <x v="0"/>
    <x v="0"/>
    <x v="1"/>
    <x v="16"/>
    <x v="1"/>
    <x v="43"/>
    <n v="0"/>
  </r>
  <r>
    <x v="0"/>
    <x v="0"/>
    <x v="0"/>
    <x v="1"/>
    <x v="16"/>
    <x v="1"/>
    <x v="44"/>
    <n v="0"/>
  </r>
  <r>
    <x v="0"/>
    <x v="0"/>
    <x v="0"/>
    <x v="1"/>
    <x v="16"/>
    <x v="1"/>
    <x v="45"/>
    <n v="0"/>
  </r>
  <r>
    <x v="0"/>
    <x v="0"/>
    <x v="0"/>
    <x v="1"/>
    <x v="16"/>
    <x v="1"/>
    <x v="46"/>
    <n v="0"/>
  </r>
  <r>
    <x v="0"/>
    <x v="0"/>
    <x v="0"/>
    <x v="1"/>
    <x v="16"/>
    <x v="1"/>
    <x v="47"/>
    <n v="0"/>
  </r>
  <r>
    <x v="0"/>
    <x v="0"/>
    <x v="0"/>
    <x v="1"/>
    <x v="16"/>
    <x v="1"/>
    <x v="48"/>
    <n v="0"/>
  </r>
  <r>
    <x v="0"/>
    <x v="0"/>
    <x v="0"/>
    <x v="1"/>
    <x v="16"/>
    <x v="1"/>
    <x v="49"/>
    <n v="0"/>
  </r>
  <r>
    <x v="0"/>
    <x v="0"/>
    <x v="0"/>
    <x v="1"/>
    <x v="16"/>
    <x v="1"/>
    <x v="50"/>
    <n v="0"/>
  </r>
  <r>
    <x v="0"/>
    <x v="0"/>
    <x v="0"/>
    <x v="1"/>
    <x v="16"/>
    <x v="1"/>
    <x v="51"/>
    <n v="0"/>
  </r>
  <r>
    <x v="0"/>
    <x v="0"/>
    <x v="0"/>
    <x v="1"/>
    <x v="16"/>
    <x v="1"/>
    <x v="52"/>
    <n v="0"/>
  </r>
  <r>
    <x v="0"/>
    <x v="0"/>
    <x v="0"/>
    <x v="1"/>
    <x v="16"/>
    <x v="1"/>
    <x v="53"/>
    <n v="0"/>
  </r>
  <r>
    <x v="0"/>
    <x v="0"/>
    <x v="0"/>
    <x v="1"/>
    <x v="16"/>
    <x v="1"/>
    <x v="54"/>
    <n v="0"/>
  </r>
  <r>
    <x v="0"/>
    <x v="0"/>
    <x v="0"/>
    <x v="1"/>
    <x v="16"/>
    <x v="1"/>
    <x v="55"/>
    <n v="0"/>
  </r>
  <r>
    <x v="0"/>
    <x v="0"/>
    <x v="0"/>
    <x v="1"/>
    <x v="16"/>
    <x v="1"/>
    <x v="56"/>
    <n v="0"/>
  </r>
  <r>
    <x v="0"/>
    <x v="0"/>
    <x v="0"/>
    <x v="1"/>
    <x v="16"/>
    <x v="1"/>
    <x v="57"/>
    <n v="0"/>
  </r>
  <r>
    <x v="0"/>
    <x v="0"/>
    <x v="0"/>
    <x v="1"/>
    <x v="16"/>
    <x v="1"/>
    <x v="58"/>
    <n v="0"/>
  </r>
  <r>
    <x v="0"/>
    <x v="0"/>
    <x v="0"/>
    <x v="1"/>
    <x v="16"/>
    <x v="1"/>
    <x v="59"/>
    <n v="0"/>
  </r>
  <r>
    <x v="0"/>
    <x v="0"/>
    <x v="0"/>
    <x v="1"/>
    <x v="16"/>
    <x v="1"/>
    <x v="60"/>
    <n v="0"/>
  </r>
  <r>
    <x v="0"/>
    <x v="0"/>
    <x v="0"/>
    <x v="1"/>
    <x v="17"/>
    <x v="1"/>
    <x v="0"/>
    <n v="0"/>
  </r>
  <r>
    <x v="0"/>
    <x v="0"/>
    <x v="0"/>
    <x v="1"/>
    <x v="17"/>
    <x v="1"/>
    <x v="1"/>
    <n v="0"/>
  </r>
  <r>
    <x v="0"/>
    <x v="0"/>
    <x v="0"/>
    <x v="1"/>
    <x v="17"/>
    <x v="1"/>
    <x v="2"/>
    <n v="0"/>
  </r>
  <r>
    <x v="0"/>
    <x v="0"/>
    <x v="0"/>
    <x v="1"/>
    <x v="17"/>
    <x v="1"/>
    <x v="3"/>
    <n v="0"/>
  </r>
  <r>
    <x v="0"/>
    <x v="0"/>
    <x v="0"/>
    <x v="1"/>
    <x v="17"/>
    <x v="1"/>
    <x v="4"/>
    <n v="0"/>
  </r>
  <r>
    <x v="0"/>
    <x v="0"/>
    <x v="0"/>
    <x v="1"/>
    <x v="17"/>
    <x v="1"/>
    <x v="5"/>
    <n v="0"/>
  </r>
  <r>
    <x v="0"/>
    <x v="0"/>
    <x v="0"/>
    <x v="1"/>
    <x v="17"/>
    <x v="1"/>
    <x v="6"/>
    <n v="0"/>
  </r>
  <r>
    <x v="0"/>
    <x v="0"/>
    <x v="0"/>
    <x v="1"/>
    <x v="17"/>
    <x v="1"/>
    <x v="7"/>
    <n v="0"/>
  </r>
  <r>
    <x v="0"/>
    <x v="0"/>
    <x v="0"/>
    <x v="1"/>
    <x v="17"/>
    <x v="1"/>
    <x v="8"/>
    <n v="0"/>
  </r>
  <r>
    <x v="0"/>
    <x v="0"/>
    <x v="0"/>
    <x v="1"/>
    <x v="17"/>
    <x v="1"/>
    <x v="9"/>
    <n v="0"/>
  </r>
  <r>
    <x v="0"/>
    <x v="0"/>
    <x v="0"/>
    <x v="1"/>
    <x v="17"/>
    <x v="1"/>
    <x v="10"/>
    <n v="0"/>
  </r>
  <r>
    <x v="0"/>
    <x v="0"/>
    <x v="0"/>
    <x v="1"/>
    <x v="17"/>
    <x v="1"/>
    <x v="11"/>
    <n v="5842.1891664449195"/>
  </r>
  <r>
    <x v="0"/>
    <x v="0"/>
    <x v="0"/>
    <x v="1"/>
    <x v="17"/>
    <x v="1"/>
    <x v="12"/>
    <n v="6092.0891910404462"/>
  </r>
  <r>
    <x v="0"/>
    <x v="0"/>
    <x v="0"/>
    <x v="1"/>
    <x v="17"/>
    <x v="1"/>
    <x v="13"/>
    <n v="6341.0520109587396"/>
  </r>
  <r>
    <x v="0"/>
    <x v="0"/>
    <x v="0"/>
    <x v="1"/>
    <x v="17"/>
    <x v="1"/>
    <x v="14"/>
    <n v="6566.8378318388841"/>
  </r>
  <r>
    <x v="0"/>
    <x v="0"/>
    <x v="0"/>
    <x v="1"/>
    <x v="17"/>
    <x v="1"/>
    <x v="15"/>
    <n v="6392.6694085072068"/>
  </r>
  <r>
    <x v="0"/>
    <x v="0"/>
    <x v="0"/>
    <x v="1"/>
    <x v="17"/>
    <x v="1"/>
    <x v="16"/>
    <n v="6212.1052079294959"/>
  </r>
  <r>
    <x v="0"/>
    <x v="0"/>
    <x v="0"/>
    <x v="1"/>
    <x v="17"/>
    <x v="1"/>
    <x v="17"/>
    <n v="6026.106469063825"/>
  </r>
  <r>
    <x v="0"/>
    <x v="0"/>
    <x v="0"/>
    <x v="1"/>
    <x v="17"/>
    <x v="1"/>
    <x v="18"/>
    <n v="5834.1094052621429"/>
  </r>
  <r>
    <x v="0"/>
    <x v="0"/>
    <x v="0"/>
    <x v="1"/>
    <x v="17"/>
    <x v="1"/>
    <x v="19"/>
    <n v="5637.1301412058192"/>
  </r>
  <r>
    <x v="0"/>
    <x v="0"/>
    <x v="0"/>
    <x v="1"/>
    <x v="17"/>
    <x v="1"/>
    <x v="20"/>
    <n v="5436.7800058905505"/>
  </r>
  <r>
    <x v="0"/>
    <x v="0"/>
    <x v="0"/>
    <x v="1"/>
    <x v="17"/>
    <x v="1"/>
    <x v="21"/>
    <n v="5231.6751351919393"/>
  </r>
  <r>
    <x v="0"/>
    <x v="0"/>
    <x v="0"/>
    <x v="1"/>
    <x v="17"/>
    <x v="1"/>
    <x v="22"/>
    <n v="5024.2807059742427"/>
  </r>
  <r>
    <x v="0"/>
    <x v="0"/>
    <x v="0"/>
    <x v="1"/>
    <x v="17"/>
    <x v="1"/>
    <x v="23"/>
    <n v="4815.3892312640428"/>
  </r>
  <r>
    <x v="0"/>
    <x v="0"/>
    <x v="0"/>
    <x v="1"/>
    <x v="17"/>
    <x v="1"/>
    <x v="24"/>
    <n v="4604.5725105963656"/>
  </r>
  <r>
    <x v="0"/>
    <x v="0"/>
    <x v="0"/>
    <x v="1"/>
    <x v="17"/>
    <x v="1"/>
    <x v="25"/>
    <n v="4393.049378291269"/>
  </r>
  <r>
    <x v="0"/>
    <x v="0"/>
    <x v="0"/>
    <x v="1"/>
    <x v="17"/>
    <x v="1"/>
    <x v="26"/>
    <n v="4181.6274687222503"/>
  </r>
  <r>
    <x v="0"/>
    <x v="0"/>
    <x v="0"/>
    <x v="1"/>
    <x v="17"/>
    <x v="1"/>
    <x v="27"/>
    <n v="3973.2439041174321"/>
  </r>
  <r>
    <x v="0"/>
    <x v="0"/>
    <x v="0"/>
    <x v="1"/>
    <x v="17"/>
    <x v="1"/>
    <x v="28"/>
    <n v="3766.7959195281428"/>
  </r>
  <r>
    <x v="0"/>
    <x v="0"/>
    <x v="0"/>
    <x v="1"/>
    <x v="17"/>
    <x v="1"/>
    <x v="29"/>
    <n v="3565.4939696788342"/>
  </r>
  <r>
    <x v="0"/>
    <x v="0"/>
    <x v="0"/>
    <x v="1"/>
    <x v="17"/>
    <x v="1"/>
    <x v="30"/>
    <n v="3370.2410415053891"/>
  </r>
  <r>
    <x v="0"/>
    <x v="0"/>
    <x v="0"/>
    <x v="1"/>
    <x v="17"/>
    <x v="1"/>
    <x v="31"/>
    <n v="3182.4570232627902"/>
  </r>
  <r>
    <x v="0"/>
    <x v="0"/>
    <x v="0"/>
    <x v="1"/>
    <x v="17"/>
    <x v="1"/>
    <x v="32"/>
    <n v="3009.0958244767089"/>
  </r>
  <r>
    <x v="0"/>
    <x v="0"/>
    <x v="0"/>
    <x v="1"/>
    <x v="17"/>
    <x v="1"/>
    <x v="33"/>
    <n v="2838.4352971418693"/>
  </r>
  <r>
    <x v="0"/>
    <x v="0"/>
    <x v="0"/>
    <x v="1"/>
    <x v="17"/>
    <x v="1"/>
    <x v="34"/>
    <n v="2678.1270830422018"/>
  </r>
  <r>
    <x v="0"/>
    <x v="0"/>
    <x v="0"/>
    <x v="1"/>
    <x v="17"/>
    <x v="1"/>
    <x v="35"/>
    <n v="2528.1925585125227"/>
  </r>
  <r>
    <x v="0"/>
    <x v="0"/>
    <x v="0"/>
    <x v="1"/>
    <x v="17"/>
    <x v="1"/>
    <x v="36"/>
    <n v="2389.3495108119296"/>
  </r>
  <r>
    <x v="0"/>
    <x v="0"/>
    <x v="0"/>
    <x v="1"/>
    <x v="17"/>
    <x v="1"/>
    <x v="37"/>
    <n v="2260.8211292029941"/>
  </r>
  <r>
    <x v="0"/>
    <x v="0"/>
    <x v="0"/>
    <x v="1"/>
    <x v="17"/>
    <x v="1"/>
    <x v="38"/>
    <n v="2143.6218403022954"/>
  </r>
  <r>
    <x v="0"/>
    <x v="0"/>
    <x v="0"/>
    <x v="1"/>
    <x v="17"/>
    <x v="1"/>
    <x v="39"/>
    <n v="2037.6481650053311"/>
  </r>
  <r>
    <x v="0"/>
    <x v="0"/>
    <x v="0"/>
    <x v="1"/>
    <x v="17"/>
    <x v="1"/>
    <x v="40"/>
    <n v="1942.721630882073"/>
  </r>
  <r>
    <x v="0"/>
    <x v="0"/>
    <x v="0"/>
    <x v="1"/>
    <x v="17"/>
    <x v="1"/>
    <x v="41"/>
    <n v="1857.6513776368677"/>
  </r>
  <r>
    <x v="0"/>
    <x v="0"/>
    <x v="0"/>
    <x v="1"/>
    <x v="17"/>
    <x v="1"/>
    <x v="42"/>
    <n v="1782.3149607365051"/>
  </r>
  <r>
    <x v="0"/>
    <x v="0"/>
    <x v="0"/>
    <x v="1"/>
    <x v="17"/>
    <x v="1"/>
    <x v="43"/>
    <n v="1716.0964476649885"/>
  </r>
  <r>
    <x v="0"/>
    <x v="0"/>
    <x v="0"/>
    <x v="1"/>
    <x v="17"/>
    <x v="1"/>
    <x v="44"/>
    <n v="1658.181561880873"/>
  </r>
  <r>
    <x v="0"/>
    <x v="0"/>
    <x v="0"/>
    <x v="1"/>
    <x v="17"/>
    <x v="1"/>
    <x v="45"/>
    <n v="1607.7054267647186"/>
  </r>
  <r>
    <x v="0"/>
    <x v="0"/>
    <x v="0"/>
    <x v="1"/>
    <x v="17"/>
    <x v="1"/>
    <x v="46"/>
    <n v="1563.8108549887374"/>
  </r>
  <r>
    <x v="0"/>
    <x v="0"/>
    <x v="0"/>
    <x v="1"/>
    <x v="17"/>
    <x v="1"/>
    <x v="47"/>
    <n v="1525.7458428876691"/>
  </r>
  <r>
    <x v="0"/>
    <x v="0"/>
    <x v="0"/>
    <x v="1"/>
    <x v="17"/>
    <x v="1"/>
    <x v="48"/>
    <n v="1492.7937747772376"/>
  </r>
  <r>
    <x v="0"/>
    <x v="0"/>
    <x v="0"/>
    <x v="1"/>
    <x v="17"/>
    <x v="1"/>
    <x v="49"/>
    <n v="1464.4671947219006"/>
  </r>
  <r>
    <x v="0"/>
    <x v="0"/>
    <x v="0"/>
    <x v="1"/>
    <x v="17"/>
    <x v="1"/>
    <x v="50"/>
    <n v="1439.9737094105999"/>
  </r>
  <r>
    <x v="0"/>
    <x v="0"/>
    <x v="0"/>
    <x v="1"/>
    <x v="17"/>
    <x v="1"/>
    <x v="51"/>
    <n v="1418.870728249321"/>
  </r>
  <r>
    <x v="0"/>
    <x v="0"/>
    <x v="0"/>
    <x v="1"/>
    <x v="17"/>
    <x v="1"/>
    <x v="52"/>
    <n v="1400.7440931686056"/>
  </r>
  <r>
    <x v="0"/>
    <x v="0"/>
    <x v="0"/>
    <x v="1"/>
    <x v="17"/>
    <x v="1"/>
    <x v="53"/>
    <n v="1385.0108267757162"/>
  </r>
  <r>
    <x v="0"/>
    <x v="0"/>
    <x v="0"/>
    <x v="1"/>
    <x v="17"/>
    <x v="1"/>
    <x v="54"/>
    <n v="1371.231326793386"/>
  </r>
  <r>
    <x v="0"/>
    <x v="0"/>
    <x v="0"/>
    <x v="1"/>
    <x v="17"/>
    <x v="1"/>
    <x v="55"/>
    <n v="1359.1938061379005"/>
  </r>
  <r>
    <x v="0"/>
    <x v="0"/>
    <x v="0"/>
    <x v="1"/>
    <x v="17"/>
    <x v="1"/>
    <x v="56"/>
    <n v="1348.5614895724509"/>
  </r>
  <r>
    <x v="0"/>
    <x v="0"/>
    <x v="0"/>
    <x v="1"/>
    <x v="17"/>
    <x v="1"/>
    <x v="57"/>
    <n v="1338.9442646103644"/>
  </r>
  <r>
    <x v="0"/>
    <x v="0"/>
    <x v="0"/>
    <x v="1"/>
    <x v="17"/>
    <x v="1"/>
    <x v="58"/>
    <n v="1330.2579785115049"/>
  </r>
  <r>
    <x v="0"/>
    <x v="0"/>
    <x v="0"/>
    <x v="1"/>
    <x v="17"/>
    <x v="1"/>
    <x v="59"/>
    <n v="1322.373497835687"/>
  </r>
  <r>
    <x v="0"/>
    <x v="0"/>
    <x v="0"/>
    <x v="1"/>
    <x v="17"/>
    <x v="1"/>
    <x v="60"/>
    <n v="1315.4626340906357"/>
  </r>
  <r>
    <x v="0"/>
    <x v="0"/>
    <x v="0"/>
    <x v="1"/>
    <x v="18"/>
    <x v="1"/>
    <x v="0"/>
    <n v="0"/>
  </r>
  <r>
    <x v="0"/>
    <x v="0"/>
    <x v="0"/>
    <x v="1"/>
    <x v="18"/>
    <x v="1"/>
    <x v="1"/>
    <n v="0"/>
  </r>
  <r>
    <x v="0"/>
    <x v="0"/>
    <x v="0"/>
    <x v="1"/>
    <x v="18"/>
    <x v="1"/>
    <x v="2"/>
    <n v="0"/>
  </r>
  <r>
    <x v="0"/>
    <x v="0"/>
    <x v="0"/>
    <x v="1"/>
    <x v="18"/>
    <x v="1"/>
    <x v="3"/>
    <n v="0"/>
  </r>
  <r>
    <x v="0"/>
    <x v="0"/>
    <x v="0"/>
    <x v="1"/>
    <x v="18"/>
    <x v="1"/>
    <x v="4"/>
    <n v="0"/>
  </r>
  <r>
    <x v="0"/>
    <x v="0"/>
    <x v="0"/>
    <x v="1"/>
    <x v="18"/>
    <x v="1"/>
    <x v="5"/>
    <n v="0"/>
  </r>
  <r>
    <x v="0"/>
    <x v="0"/>
    <x v="0"/>
    <x v="1"/>
    <x v="18"/>
    <x v="1"/>
    <x v="6"/>
    <n v="0"/>
  </r>
  <r>
    <x v="0"/>
    <x v="0"/>
    <x v="0"/>
    <x v="1"/>
    <x v="18"/>
    <x v="1"/>
    <x v="7"/>
    <n v="0"/>
  </r>
  <r>
    <x v="0"/>
    <x v="0"/>
    <x v="0"/>
    <x v="1"/>
    <x v="18"/>
    <x v="1"/>
    <x v="8"/>
    <n v="0"/>
  </r>
  <r>
    <x v="0"/>
    <x v="0"/>
    <x v="0"/>
    <x v="1"/>
    <x v="18"/>
    <x v="1"/>
    <x v="9"/>
    <n v="0"/>
  </r>
  <r>
    <x v="0"/>
    <x v="0"/>
    <x v="0"/>
    <x v="1"/>
    <x v="18"/>
    <x v="1"/>
    <x v="10"/>
    <n v="0"/>
  </r>
  <r>
    <x v="0"/>
    <x v="0"/>
    <x v="0"/>
    <x v="1"/>
    <x v="18"/>
    <x v="1"/>
    <x v="11"/>
    <n v="804864.38154108066"/>
  </r>
  <r>
    <x v="0"/>
    <x v="0"/>
    <x v="0"/>
    <x v="1"/>
    <x v="18"/>
    <x v="1"/>
    <x v="12"/>
    <n v="826455.5142293825"/>
  </r>
  <r>
    <x v="0"/>
    <x v="0"/>
    <x v="0"/>
    <x v="1"/>
    <x v="18"/>
    <x v="1"/>
    <x v="13"/>
    <n v="847839.84007553291"/>
  </r>
  <r>
    <x v="0"/>
    <x v="0"/>
    <x v="0"/>
    <x v="1"/>
    <x v="18"/>
    <x v="1"/>
    <x v="14"/>
    <n v="867982.44185770804"/>
  </r>
  <r>
    <x v="0"/>
    <x v="0"/>
    <x v="0"/>
    <x v="1"/>
    <x v="18"/>
    <x v="1"/>
    <x v="15"/>
    <n v="879802.52276790363"/>
  </r>
  <r>
    <x v="0"/>
    <x v="0"/>
    <x v="0"/>
    <x v="1"/>
    <x v="18"/>
    <x v="1"/>
    <x v="16"/>
    <n v="892597.6127625868"/>
  </r>
  <r>
    <x v="0"/>
    <x v="0"/>
    <x v="0"/>
    <x v="1"/>
    <x v="18"/>
    <x v="1"/>
    <x v="17"/>
    <n v="906311.50825043535"/>
  </r>
  <r>
    <x v="0"/>
    <x v="0"/>
    <x v="0"/>
    <x v="1"/>
    <x v="18"/>
    <x v="1"/>
    <x v="18"/>
    <n v="920927.78970342036"/>
  </r>
  <r>
    <x v="0"/>
    <x v="0"/>
    <x v="0"/>
    <x v="1"/>
    <x v="18"/>
    <x v="1"/>
    <x v="19"/>
    <n v="936394.07280536473"/>
  </r>
  <r>
    <x v="0"/>
    <x v="0"/>
    <x v="0"/>
    <x v="1"/>
    <x v="18"/>
    <x v="1"/>
    <x v="20"/>
    <n v="952663.08384303679"/>
  </r>
  <r>
    <x v="0"/>
    <x v="0"/>
    <x v="0"/>
    <x v="1"/>
    <x v="18"/>
    <x v="1"/>
    <x v="21"/>
    <n v="969727.83947233704"/>
  </r>
  <r>
    <x v="0"/>
    <x v="0"/>
    <x v="0"/>
    <x v="1"/>
    <x v="18"/>
    <x v="1"/>
    <x v="22"/>
    <n v="987517.66358759732"/>
  </r>
  <r>
    <x v="0"/>
    <x v="0"/>
    <x v="0"/>
    <x v="1"/>
    <x v="18"/>
    <x v="1"/>
    <x v="23"/>
    <n v="1006028.7687422326"/>
  </r>
  <r>
    <x v="0"/>
    <x v="0"/>
    <x v="0"/>
    <x v="1"/>
    <x v="18"/>
    <x v="1"/>
    <x v="24"/>
    <n v="1025200.2784104277"/>
  </r>
  <r>
    <x v="0"/>
    <x v="0"/>
    <x v="0"/>
    <x v="1"/>
    <x v="18"/>
    <x v="1"/>
    <x v="25"/>
    <n v="1044980.0388278655"/>
  </r>
  <r>
    <x v="0"/>
    <x v="0"/>
    <x v="0"/>
    <x v="1"/>
    <x v="18"/>
    <x v="1"/>
    <x v="26"/>
    <n v="1065330.5311389531"/>
  </r>
  <r>
    <x v="0"/>
    <x v="0"/>
    <x v="0"/>
    <x v="1"/>
    <x v="18"/>
    <x v="1"/>
    <x v="27"/>
    <n v="1086272.0972842604"/>
  </r>
  <r>
    <x v="0"/>
    <x v="0"/>
    <x v="0"/>
    <x v="1"/>
    <x v="18"/>
    <x v="1"/>
    <x v="28"/>
    <n v="1107754.4059486988"/>
  </r>
  <r>
    <x v="0"/>
    <x v="0"/>
    <x v="0"/>
    <x v="1"/>
    <x v="18"/>
    <x v="1"/>
    <x v="29"/>
    <n v="1129754.7505592704"/>
  </r>
  <r>
    <x v="0"/>
    <x v="0"/>
    <x v="0"/>
    <x v="1"/>
    <x v="18"/>
    <x v="1"/>
    <x v="30"/>
    <n v="1152218.1435584663"/>
  </r>
  <r>
    <x v="0"/>
    <x v="0"/>
    <x v="0"/>
    <x v="1"/>
    <x v="18"/>
    <x v="1"/>
    <x v="31"/>
    <n v="1175185.9825854239"/>
  </r>
  <r>
    <x v="0"/>
    <x v="0"/>
    <x v="0"/>
    <x v="1"/>
    <x v="18"/>
    <x v="1"/>
    <x v="32"/>
    <n v="1200236.0972009781"/>
  </r>
  <r>
    <x v="0"/>
    <x v="0"/>
    <x v="0"/>
    <x v="1"/>
    <x v="18"/>
    <x v="1"/>
    <x v="33"/>
    <n v="1223979.7342150612"/>
  </r>
  <r>
    <x v="0"/>
    <x v="0"/>
    <x v="0"/>
    <x v="1"/>
    <x v="18"/>
    <x v="1"/>
    <x v="34"/>
    <n v="1248091.3332704387"/>
  </r>
  <r>
    <x v="0"/>
    <x v="0"/>
    <x v="0"/>
    <x v="1"/>
    <x v="18"/>
    <x v="1"/>
    <x v="35"/>
    <n v="1272515.9555574986"/>
  </r>
  <r>
    <x v="0"/>
    <x v="0"/>
    <x v="0"/>
    <x v="1"/>
    <x v="18"/>
    <x v="1"/>
    <x v="36"/>
    <n v="1297180.1742258356"/>
  </r>
  <r>
    <x v="0"/>
    <x v="0"/>
    <x v="0"/>
    <x v="1"/>
    <x v="18"/>
    <x v="1"/>
    <x v="37"/>
    <n v="1322007.6973737164"/>
  </r>
  <r>
    <x v="0"/>
    <x v="0"/>
    <x v="0"/>
    <x v="1"/>
    <x v="18"/>
    <x v="1"/>
    <x v="38"/>
    <n v="1346922.1444746843"/>
  </r>
  <r>
    <x v="0"/>
    <x v="0"/>
    <x v="0"/>
    <x v="1"/>
    <x v="18"/>
    <x v="1"/>
    <x v="39"/>
    <n v="1371857.9420008524"/>
  </r>
  <r>
    <x v="0"/>
    <x v="0"/>
    <x v="0"/>
    <x v="1"/>
    <x v="18"/>
    <x v="1"/>
    <x v="40"/>
    <n v="1396699.0522574862"/>
  </r>
  <r>
    <x v="0"/>
    <x v="0"/>
    <x v="0"/>
    <x v="1"/>
    <x v="18"/>
    <x v="1"/>
    <x v="41"/>
    <n v="1421360.644062863"/>
  </r>
  <r>
    <x v="0"/>
    <x v="0"/>
    <x v="0"/>
    <x v="1"/>
    <x v="18"/>
    <x v="1"/>
    <x v="42"/>
    <n v="1445703.2467699293"/>
  </r>
  <r>
    <x v="0"/>
    <x v="0"/>
    <x v="0"/>
    <x v="1"/>
    <x v="18"/>
    <x v="1"/>
    <x v="43"/>
    <n v="1469642.8351601721"/>
  </r>
  <r>
    <x v="0"/>
    <x v="0"/>
    <x v="0"/>
    <x v="1"/>
    <x v="18"/>
    <x v="1"/>
    <x v="44"/>
    <n v="1493075.1591735785"/>
  </r>
  <r>
    <x v="0"/>
    <x v="0"/>
    <x v="0"/>
    <x v="1"/>
    <x v="18"/>
    <x v="1"/>
    <x v="45"/>
    <n v="1515931.3811655801"/>
  </r>
  <r>
    <x v="0"/>
    <x v="0"/>
    <x v="0"/>
    <x v="1"/>
    <x v="18"/>
    <x v="1"/>
    <x v="46"/>
    <n v="1538136.0794534378"/>
  </r>
  <r>
    <x v="0"/>
    <x v="0"/>
    <x v="0"/>
    <x v="1"/>
    <x v="18"/>
    <x v="1"/>
    <x v="47"/>
    <n v="1559607.8220372857"/>
  </r>
  <r>
    <x v="0"/>
    <x v="0"/>
    <x v="0"/>
    <x v="1"/>
    <x v="18"/>
    <x v="1"/>
    <x v="48"/>
    <n v="1580291.5474271458"/>
  </r>
  <r>
    <x v="0"/>
    <x v="0"/>
    <x v="0"/>
    <x v="1"/>
    <x v="18"/>
    <x v="1"/>
    <x v="49"/>
    <n v="1600135.5001407792"/>
  </r>
  <r>
    <x v="0"/>
    <x v="0"/>
    <x v="0"/>
    <x v="1"/>
    <x v="18"/>
    <x v="1"/>
    <x v="50"/>
    <n v="1619085.0877238931"/>
  </r>
  <r>
    <x v="0"/>
    <x v="0"/>
    <x v="0"/>
    <x v="1"/>
    <x v="18"/>
    <x v="1"/>
    <x v="51"/>
    <n v="1637098.8112284609"/>
  </r>
  <r>
    <x v="0"/>
    <x v="0"/>
    <x v="0"/>
    <x v="1"/>
    <x v="18"/>
    <x v="1"/>
    <x v="52"/>
    <n v="1654131.0491349546"/>
  </r>
  <r>
    <x v="0"/>
    <x v="0"/>
    <x v="0"/>
    <x v="1"/>
    <x v="18"/>
    <x v="1"/>
    <x v="53"/>
    <n v="1670149.2206519477"/>
  </r>
  <r>
    <x v="0"/>
    <x v="0"/>
    <x v="0"/>
    <x v="1"/>
    <x v="18"/>
    <x v="1"/>
    <x v="54"/>
    <n v="1685132.1022010879"/>
  </r>
  <r>
    <x v="0"/>
    <x v="0"/>
    <x v="0"/>
    <x v="1"/>
    <x v="18"/>
    <x v="1"/>
    <x v="55"/>
    <n v="1699062.2638043903"/>
  </r>
  <r>
    <x v="0"/>
    <x v="0"/>
    <x v="0"/>
    <x v="1"/>
    <x v="18"/>
    <x v="1"/>
    <x v="56"/>
    <n v="1711921.7613713567"/>
  </r>
  <r>
    <x v="0"/>
    <x v="0"/>
    <x v="0"/>
    <x v="1"/>
    <x v="18"/>
    <x v="1"/>
    <x v="57"/>
    <n v="1723685.1713209189"/>
  </r>
  <r>
    <x v="0"/>
    <x v="0"/>
    <x v="0"/>
    <x v="1"/>
    <x v="18"/>
    <x v="1"/>
    <x v="58"/>
    <n v="1734325.5463400157"/>
  </r>
  <r>
    <x v="0"/>
    <x v="0"/>
    <x v="0"/>
    <x v="1"/>
    <x v="18"/>
    <x v="1"/>
    <x v="59"/>
    <n v="1743813.9838717231"/>
  </r>
  <r>
    <x v="0"/>
    <x v="0"/>
    <x v="0"/>
    <x v="1"/>
    <x v="18"/>
    <x v="1"/>
    <x v="60"/>
    <n v="1753286.7082878242"/>
  </r>
  <r>
    <x v="0"/>
    <x v="0"/>
    <x v="0"/>
    <x v="1"/>
    <x v="19"/>
    <x v="1"/>
    <x v="0"/>
    <n v="0"/>
  </r>
  <r>
    <x v="0"/>
    <x v="0"/>
    <x v="0"/>
    <x v="1"/>
    <x v="19"/>
    <x v="1"/>
    <x v="1"/>
    <n v="0"/>
  </r>
  <r>
    <x v="0"/>
    <x v="0"/>
    <x v="0"/>
    <x v="1"/>
    <x v="19"/>
    <x v="1"/>
    <x v="2"/>
    <n v="0"/>
  </r>
  <r>
    <x v="0"/>
    <x v="0"/>
    <x v="0"/>
    <x v="1"/>
    <x v="19"/>
    <x v="1"/>
    <x v="3"/>
    <n v="0"/>
  </r>
  <r>
    <x v="0"/>
    <x v="0"/>
    <x v="0"/>
    <x v="1"/>
    <x v="19"/>
    <x v="1"/>
    <x v="4"/>
    <n v="0"/>
  </r>
  <r>
    <x v="0"/>
    <x v="0"/>
    <x v="0"/>
    <x v="1"/>
    <x v="19"/>
    <x v="1"/>
    <x v="5"/>
    <n v="0"/>
  </r>
  <r>
    <x v="0"/>
    <x v="0"/>
    <x v="0"/>
    <x v="1"/>
    <x v="19"/>
    <x v="1"/>
    <x v="6"/>
    <n v="0"/>
  </r>
  <r>
    <x v="0"/>
    <x v="0"/>
    <x v="0"/>
    <x v="1"/>
    <x v="19"/>
    <x v="1"/>
    <x v="7"/>
    <n v="0"/>
  </r>
  <r>
    <x v="0"/>
    <x v="0"/>
    <x v="0"/>
    <x v="1"/>
    <x v="19"/>
    <x v="1"/>
    <x v="8"/>
    <n v="0"/>
  </r>
  <r>
    <x v="0"/>
    <x v="0"/>
    <x v="0"/>
    <x v="1"/>
    <x v="19"/>
    <x v="1"/>
    <x v="9"/>
    <n v="0"/>
  </r>
  <r>
    <x v="0"/>
    <x v="0"/>
    <x v="0"/>
    <x v="1"/>
    <x v="19"/>
    <x v="1"/>
    <x v="10"/>
    <n v="0"/>
  </r>
  <r>
    <x v="0"/>
    <x v="0"/>
    <x v="0"/>
    <x v="1"/>
    <x v="19"/>
    <x v="1"/>
    <x v="11"/>
    <n v="353976"/>
  </r>
  <r>
    <x v="0"/>
    <x v="0"/>
    <x v="0"/>
    <x v="1"/>
    <x v="19"/>
    <x v="1"/>
    <x v="12"/>
    <n v="427061.00000000029"/>
  </r>
  <r>
    <x v="0"/>
    <x v="0"/>
    <x v="0"/>
    <x v="1"/>
    <x v="19"/>
    <x v="1"/>
    <x v="13"/>
    <n v="454974"/>
  </r>
  <r>
    <x v="0"/>
    <x v="0"/>
    <x v="0"/>
    <x v="1"/>
    <x v="19"/>
    <x v="1"/>
    <x v="14"/>
    <n v="470750.20198613586"/>
  </r>
  <r>
    <x v="0"/>
    <x v="0"/>
    <x v="0"/>
    <x v="1"/>
    <x v="19"/>
    <x v="1"/>
    <x v="15"/>
    <n v="476247.2243757759"/>
  </r>
  <r>
    <x v="0"/>
    <x v="0"/>
    <x v="0"/>
    <x v="1"/>
    <x v="19"/>
    <x v="1"/>
    <x v="16"/>
    <n v="482798.7443701005"/>
  </r>
  <r>
    <x v="0"/>
    <x v="0"/>
    <x v="0"/>
    <x v="1"/>
    <x v="19"/>
    <x v="1"/>
    <x v="17"/>
    <n v="489086.54536370584"/>
  </r>
  <r>
    <x v="0"/>
    <x v="0"/>
    <x v="0"/>
    <x v="1"/>
    <x v="19"/>
    <x v="1"/>
    <x v="18"/>
    <n v="495101.536829549"/>
  </r>
  <r>
    <x v="0"/>
    <x v="0"/>
    <x v="0"/>
    <x v="1"/>
    <x v="19"/>
    <x v="1"/>
    <x v="19"/>
    <n v="500839.12646556972"/>
  </r>
  <r>
    <x v="0"/>
    <x v="0"/>
    <x v="0"/>
    <x v="1"/>
    <x v="19"/>
    <x v="1"/>
    <x v="20"/>
    <n v="506311.37404184288"/>
  </r>
  <r>
    <x v="0"/>
    <x v="0"/>
    <x v="0"/>
    <x v="1"/>
    <x v="19"/>
    <x v="1"/>
    <x v="21"/>
    <n v="511506.03052114655"/>
  </r>
  <r>
    <x v="0"/>
    <x v="0"/>
    <x v="0"/>
    <x v="1"/>
    <x v="19"/>
    <x v="1"/>
    <x v="22"/>
    <n v="516407.97476439882"/>
  </r>
  <r>
    <x v="0"/>
    <x v="0"/>
    <x v="0"/>
    <x v="1"/>
    <x v="19"/>
    <x v="1"/>
    <x v="23"/>
    <n v="521029.20974555652"/>
  </r>
  <r>
    <x v="0"/>
    <x v="0"/>
    <x v="0"/>
    <x v="1"/>
    <x v="19"/>
    <x v="1"/>
    <x v="24"/>
    <n v="525377.99203728267"/>
  </r>
  <r>
    <x v="0"/>
    <x v="0"/>
    <x v="0"/>
    <x v="1"/>
    <x v="19"/>
    <x v="1"/>
    <x v="25"/>
    <n v="529451.64979841223"/>
  </r>
  <r>
    <x v="0"/>
    <x v="0"/>
    <x v="0"/>
    <x v="1"/>
    <x v="19"/>
    <x v="1"/>
    <x v="26"/>
    <n v="533224.90912733483"/>
  </r>
  <r>
    <x v="0"/>
    <x v="0"/>
    <x v="0"/>
    <x v="1"/>
    <x v="19"/>
    <x v="1"/>
    <x v="27"/>
    <n v="536676.14533310488"/>
  </r>
  <r>
    <x v="0"/>
    <x v="0"/>
    <x v="0"/>
    <x v="1"/>
    <x v="19"/>
    <x v="1"/>
    <x v="28"/>
    <n v="539795.03664357727"/>
  </r>
  <r>
    <x v="0"/>
    <x v="0"/>
    <x v="0"/>
    <x v="1"/>
    <x v="19"/>
    <x v="1"/>
    <x v="29"/>
    <n v="542568.64586908114"/>
  </r>
  <r>
    <x v="0"/>
    <x v="0"/>
    <x v="0"/>
    <x v="1"/>
    <x v="19"/>
    <x v="1"/>
    <x v="30"/>
    <n v="544973.35264285561"/>
  </r>
  <r>
    <x v="0"/>
    <x v="0"/>
    <x v="0"/>
    <x v="1"/>
    <x v="19"/>
    <x v="1"/>
    <x v="31"/>
    <n v="546993.32807187107"/>
  </r>
  <r>
    <x v="0"/>
    <x v="0"/>
    <x v="0"/>
    <x v="1"/>
    <x v="19"/>
    <x v="1"/>
    <x v="32"/>
    <n v="548633.98137942015"/>
  </r>
  <r>
    <x v="0"/>
    <x v="0"/>
    <x v="0"/>
    <x v="1"/>
    <x v="19"/>
    <x v="1"/>
    <x v="33"/>
    <n v="549868.92863995885"/>
  </r>
  <r>
    <x v="0"/>
    <x v="0"/>
    <x v="0"/>
    <x v="1"/>
    <x v="19"/>
    <x v="1"/>
    <x v="34"/>
    <n v="550670.71518569265"/>
  </r>
  <r>
    <x v="0"/>
    <x v="0"/>
    <x v="0"/>
    <x v="1"/>
    <x v="19"/>
    <x v="1"/>
    <x v="35"/>
    <n v="551053.50275956688"/>
  </r>
  <r>
    <x v="0"/>
    <x v="0"/>
    <x v="0"/>
    <x v="1"/>
    <x v="19"/>
    <x v="1"/>
    <x v="36"/>
    <n v="551021.62954065122"/>
  </r>
  <r>
    <x v="0"/>
    <x v="0"/>
    <x v="0"/>
    <x v="1"/>
    <x v="19"/>
    <x v="1"/>
    <x v="37"/>
    <n v="550580.45755998674"/>
  </r>
  <r>
    <x v="0"/>
    <x v="0"/>
    <x v="0"/>
    <x v="1"/>
    <x v="19"/>
    <x v="1"/>
    <x v="38"/>
    <n v="549711.14433777262"/>
  </r>
  <r>
    <x v="0"/>
    <x v="0"/>
    <x v="0"/>
    <x v="1"/>
    <x v="19"/>
    <x v="1"/>
    <x v="39"/>
    <n v="548416.99950025475"/>
  </r>
  <r>
    <x v="0"/>
    <x v="0"/>
    <x v="0"/>
    <x v="1"/>
    <x v="19"/>
    <x v="1"/>
    <x v="40"/>
    <n v="546704.42378417728"/>
  </r>
  <r>
    <x v="0"/>
    <x v="0"/>
    <x v="0"/>
    <x v="1"/>
    <x v="19"/>
    <x v="1"/>
    <x v="41"/>
    <n v="544584.11845126282"/>
  </r>
  <r>
    <x v="0"/>
    <x v="0"/>
    <x v="0"/>
    <x v="1"/>
    <x v="19"/>
    <x v="1"/>
    <x v="42"/>
    <n v="542094.95533065754"/>
  </r>
  <r>
    <x v="0"/>
    <x v="0"/>
    <x v="0"/>
    <x v="1"/>
    <x v="19"/>
    <x v="1"/>
    <x v="43"/>
    <n v="539293.68001462554"/>
  </r>
  <r>
    <x v="0"/>
    <x v="0"/>
    <x v="0"/>
    <x v="1"/>
    <x v="19"/>
    <x v="1"/>
    <x v="44"/>
    <n v="536255.22330970131"/>
  </r>
  <r>
    <x v="0"/>
    <x v="0"/>
    <x v="0"/>
    <x v="1"/>
    <x v="19"/>
    <x v="1"/>
    <x v="45"/>
    <n v="533031.80012721266"/>
  </r>
  <r>
    <x v="0"/>
    <x v="0"/>
    <x v="0"/>
    <x v="1"/>
    <x v="19"/>
    <x v="1"/>
    <x v="46"/>
    <n v="529644.33114981675"/>
  </r>
  <r>
    <x v="0"/>
    <x v="0"/>
    <x v="0"/>
    <x v="1"/>
    <x v="19"/>
    <x v="1"/>
    <x v="47"/>
    <n v="526102.41061009967"/>
  </r>
  <r>
    <x v="0"/>
    <x v="0"/>
    <x v="0"/>
    <x v="1"/>
    <x v="19"/>
    <x v="1"/>
    <x v="48"/>
    <n v="522416.12159807986"/>
  </r>
  <r>
    <x v="0"/>
    <x v="0"/>
    <x v="0"/>
    <x v="1"/>
    <x v="19"/>
    <x v="1"/>
    <x v="49"/>
    <n v="518588.72431019851"/>
  </r>
  <r>
    <x v="0"/>
    <x v="0"/>
    <x v="0"/>
    <x v="1"/>
    <x v="19"/>
    <x v="1"/>
    <x v="50"/>
    <n v="514618.07005430938"/>
  </r>
  <r>
    <x v="0"/>
    <x v="0"/>
    <x v="0"/>
    <x v="1"/>
    <x v="19"/>
    <x v="1"/>
    <x v="51"/>
    <n v="510532.58040945797"/>
  </r>
  <r>
    <x v="0"/>
    <x v="0"/>
    <x v="0"/>
    <x v="1"/>
    <x v="19"/>
    <x v="1"/>
    <x v="52"/>
    <n v="506331.19237864431"/>
  </r>
  <r>
    <x v="0"/>
    <x v="0"/>
    <x v="0"/>
    <x v="1"/>
    <x v="19"/>
    <x v="1"/>
    <x v="53"/>
    <n v="502017.91004644625"/>
  </r>
  <r>
    <x v="0"/>
    <x v="0"/>
    <x v="0"/>
    <x v="1"/>
    <x v="19"/>
    <x v="1"/>
    <x v="54"/>
    <n v="497607.38593837153"/>
  </r>
  <r>
    <x v="0"/>
    <x v="0"/>
    <x v="0"/>
    <x v="1"/>
    <x v="19"/>
    <x v="1"/>
    <x v="55"/>
    <n v="493089.94733924925"/>
  </r>
  <r>
    <x v="0"/>
    <x v="0"/>
    <x v="0"/>
    <x v="1"/>
    <x v="19"/>
    <x v="1"/>
    <x v="56"/>
    <n v="488473.29384168406"/>
  </r>
  <r>
    <x v="0"/>
    <x v="0"/>
    <x v="0"/>
    <x v="1"/>
    <x v="19"/>
    <x v="1"/>
    <x v="57"/>
    <n v="483755.73288715322"/>
  </r>
  <r>
    <x v="0"/>
    <x v="0"/>
    <x v="0"/>
    <x v="1"/>
    <x v="19"/>
    <x v="1"/>
    <x v="58"/>
    <n v="478947.39792746969"/>
  </r>
  <r>
    <x v="0"/>
    <x v="0"/>
    <x v="0"/>
    <x v="1"/>
    <x v="19"/>
    <x v="1"/>
    <x v="59"/>
    <n v="474058.09965773782"/>
  </r>
  <r>
    <x v="0"/>
    <x v="0"/>
    <x v="0"/>
    <x v="1"/>
    <x v="19"/>
    <x v="1"/>
    <x v="60"/>
    <n v="469096.4697034579"/>
  </r>
  <r>
    <x v="0"/>
    <x v="0"/>
    <x v="0"/>
    <x v="1"/>
    <x v="20"/>
    <x v="1"/>
    <x v="0"/>
    <n v="0"/>
  </r>
  <r>
    <x v="0"/>
    <x v="0"/>
    <x v="0"/>
    <x v="1"/>
    <x v="20"/>
    <x v="1"/>
    <x v="1"/>
    <n v="0"/>
  </r>
  <r>
    <x v="0"/>
    <x v="0"/>
    <x v="0"/>
    <x v="1"/>
    <x v="20"/>
    <x v="1"/>
    <x v="2"/>
    <n v="0"/>
  </r>
  <r>
    <x v="0"/>
    <x v="0"/>
    <x v="0"/>
    <x v="1"/>
    <x v="20"/>
    <x v="1"/>
    <x v="3"/>
    <n v="0"/>
  </r>
  <r>
    <x v="0"/>
    <x v="0"/>
    <x v="0"/>
    <x v="1"/>
    <x v="20"/>
    <x v="1"/>
    <x v="4"/>
    <n v="0"/>
  </r>
  <r>
    <x v="0"/>
    <x v="0"/>
    <x v="0"/>
    <x v="1"/>
    <x v="20"/>
    <x v="1"/>
    <x v="5"/>
    <n v="0"/>
  </r>
  <r>
    <x v="0"/>
    <x v="0"/>
    <x v="0"/>
    <x v="1"/>
    <x v="20"/>
    <x v="1"/>
    <x v="6"/>
    <n v="0"/>
  </r>
  <r>
    <x v="0"/>
    <x v="0"/>
    <x v="0"/>
    <x v="1"/>
    <x v="20"/>
    <x v="1"/>
    <x v="7"/>
    <n v="0"/>
  </r>
  <r>
    <x v="0"/>
    <x v="0"/>
    <x v="0"/>
    <x v="1"/>
    <x v="20"/>
    <x v="1"/>
    <x v="8"/>
    <n v="0"/>
  </r>
  <r>
    <x v="0"/>
    <x v="0"/>
    <x v="0"/>
    <x v="1"/>
    <x v="20"/>
    <x v="1"/>
    <x v="9"/>
    <n v="0"/>
  </r>
  <r>
    <x v="0"/>
    <x v="0"/>
    <x v="0"/>
    <x v="1"/>
    <x v="20"/>
    <x v="1"/>
    <x v="10"/>
    <n v="0"/>
  </r>
  <r>
    <x v="0"/>
    <x v="0"/>
    <x v="0"/>
    <x v="1"/>
    <x v="20"/>
    <x v="1"/>
    <x v="11"/>
    <n v="40127.87779826959"/>
  </r>
  <r>
    <x v="0"/>
    <x v="0"/>
    <x v="0"/>
    <x v="1"/>
    <x v="20"/>
    <x v="1"/>
    <x v="12"/>
    <n v="41629.656868832826"/>
  </r>
  <r>
    <x v="0"/>
    <x v="0"/>
    <x v="0"/>
    <x v="1"/>
    <x v="20"/>
    <x v="1"/>
    <x v="13"/>
    <n v="43791.71606005363"/>
  </r>
  <r>
    <x v="0"/>
    <x v="0"/>
    <x v="0"/>
    <x v="1"/>
    <x v="20"/>
    <x v="1"/>
    <x v="14"/>
    <n v="45892.096496818696"/>
  </r>
  <r>
    <x v="0"/>
    <x v="0"/>
    <x v="0"/>
    <x v="1"/>
    <x v="20"/>
    <x v="1"/>
    <x v="15"/>
    <n v="48385.838948890669"/>
  </r>
  <r>
    <x v="0"/>
    <x v="0"/>
    <x v="0"/>
    <x v="1"/>
    <x v="20"/>
    <x v="1"/>
    <x v="16"/>
    <n v="49534.747877125759"/>
  </r>
  <r>
    <x v="0"/>
    <x v="0"/>
    <x v="0"/>
    <x v="1"/>
    <x v="20"/>
    <x v="1"/>
    <x v="17"/>
    <n v="50690.989611488469"/>
  </r>
  <r>
    <x v="0"/>
    <x v="0"/>
    <x v="0"/>
    <x v="1"/>
    <x v="20"/>
    <x v="1"/>
    <x v="18"/>
    <n v="51852.389098368563"/>
  </r>
  <r>
    <x v="0"/>
    <x v="0"/>
    <x v="0"/>
    <x v="1"/>
    <x v="20"/>
    <x v="1"/>
    <x v="19"/>
    <n v="53019.883664908331"/>
  </r>
  <r>
    <x v="0"/>
    <x v="0"/>
    <x v="0"/>
    <x v="1"/>
    <x v="20"/>
    <x v="1"/>
    <x v="20"/>
    <n v="54189.262174520372"/>
  </r>
  <r>
    <x v="0"/>
    <x v="0"/>
    <x v="0"/>
    <x v="1"/>
    <x v="20"/>
    <x v="1"/>
    <x v="21"/>
    <n v="55356.158951673242"/>
  </r>
  <r>
    <x v="0"/>
    <x v="0"/>
    <x v="0"/>
    <x v="1"/>
    <x v="20"/>
    <x v="1"/>
    <x v="22"/>
    <n v="56518.669938514882"/>
  </r>
  <r>
    <x v="0"/>
    <x v="0"/>
    <x v="0"/>
    <x v="1"/>
    <x v="20"/>
    <x v="1"/>
    <x v="23"/>
    <n v="57675.609196866251"/>
  </r>
  <r>
    <x v="0"/>
    <x v="0"/>
    <x v="0"/>
    <x v="1"/>
    <x v="20"/>
    <x v="1"/>
    <x v="24"/>
    <n v="58821.221233777826"/>
  </r>
  <r>
    <x v="0"/>
    <x v="0"/>
    <x v="0"/>
    <x v="1"/>
    <x v="20"/>
    <x v="1"/>
    <x v="25"/>
    <n v="59950.681672252991"/>
  </r>
  <r>
    <x v="0"/>
    <x v="0"/>
    <x v="0"/>
    <x v="1"/>
    <x v="20"/>
    <x v="1"/>
    <x v="26"/>
    <n v="61059.431026296086"/>
  </r>
  <r>
    <x v="0"/>
    <x v="0"/>
    <x v="0"/>
    <x v="1"/>
    <x v="20"/>
    <x v="1"/>
    <x v="27"/>
    <n v="62141.625764942517"/>
  </r>
  <r>
    <x v="0"/>
    <x v="0"/>
    <x v="0"/>
    <x v="1"/>
    <x v="20"/>
    <x v="1"/>
    <x v="28"/>
    <n v="63193.181725060778"/>
  </r>
  <r>
    <x v="0"/>
    <x v="0"/>
    <x v="0"/>
    <x v="1"/>
    <x v="20"/>
    <x v="1"/>
    <x v="29"/>
    <n v="64213.642087323336"/>
  </r>
  <r>
    <x v="0"/>
    <x v="0"/>
    <x v="0"/>
    <x v="1"/>
    <x v="20"/>
    <x v="1"/>
    <x v="30"/>
    <n v="65201.785507008011"/>
  </r>
  <r>
    <x v="0"/>
    <x v="0"/>
    <x v="0"/>
    <x v="1"/>
    <x v="20"/>
    <x v="1"/>
    <x v="31"/>
    <n v="66151.347773025351"/>
  </r>
  <r>
    <x v="0"/>
    <x v="0"/>
    <x v="0"/>
    <x v="1"/>
    <x v="20"/>
    <x v="1"/>
    <x v="32"/>
    <n v="67062.322181284369"/>
  </r>
  <r>
    <x v="0"/>
    <x v="0"/>
    <x v="0"/>
    <x v="1"/>
    <x v="20"/>
    <x v="1"/>
    <x v="33"/>
    <n v="67931.808504418339"/>
  </r>
  <r>
    <x v="0"/>
    <x v="0"/>
    <x v="0"/>
    <x v="1"/>
    <x v="20"/>
    <x v="1"/>
    <x v="34"/>
    <n v="68759.136309665555"/>
  </r>
  <r>
    <x v="0"/>
    <x v="0"/>
    <x v="0"/>
    <x v="1"/>
    <x v="20"/>
    <x v="1"/>
    <x v="35"/>
    <n v="69543.768442683126"/>
  </r>
  <r>
    <x v="0"/>
    <x v="0"/>
    <x v="0"/>
    <x v="1"/>
    <x v="20"/>
    <x v="1"/>
    <x v="36"/>
    <n v="70288.142398905678"/>
  </r>
  <r>
    <x v="0"/>
    <x v="0"/>
    <x v="0"/>
    <x v="1"/>
    <x v="20"/>
    <x v="1"/>
    <x v="37"/>
    <n v="70992.148693014708"/>
  </r>
  <r>
    <x v="0"/>
    <x v="0"/>
    <x v="0"/>
    <x v="1"/>
    <x v="20"/>
    <x v="1"/>
    <x v="38"/>
    <n v="71646.990557454439"/>
  </r>
  <r>
    <x v="0"/>
    <x v="0"/>
    <x v="0"/>
    <x v="1"/>
    <x v="20"/>
    <x v="1"/>
    <x v="39"/>
    <n v="72243.355000452662"/>
  </r>
  <r>
    <x v="0"/>
    <x v="0"/>
    <x v="0"/>
    <x v="1"/>
    <x v="20"/>
    <x v="1"/>
    <x v="40"/>
    <n v="72778.740943440644"/>
  </r>
  <r>
    <x v="0"/>
    <x v="0"/>
    <x v="0"/>
    <x v="1"/>
    <x v="20"/>
    <x v="1"/>
    <x v="41"/>
    <n v="73255.390707019367"/>
  </r>
  <r>
    <x v="0"/>
    <x v="0"/>
    <x v="0"/>
    <x v="1"/>
    <x v="20"/>
    <x v="1"/>
    <x v="42"/>
    <n v="73672.486172828052"/>
  </r>
  <r>
    <x v="0"/>
    <x v="0"/>
    <x v="0"/>
    <x v="1"/>
    <x v="20"/>
    <x v="1"/>
    <x v="43"/>
    <n v="74035.470558946181"/>
  </r>
  <r>
    <x v="0"/>
    <x v="0"/>
    <x v="0"/>
    <x v="1"/>
    <x v="20"/>
    <x v="1"/>
    <x v="44"/>
    <n v="74351.739606996591"/>
  </r>
  <r>
    <x v="0"/>
    <x v="0"/>
    <x v="0"/>
    <x v="1"/>
    <x v="20"/>
    <x v="1"/>
    <x v="45"/>
    <n v="74625.887889938414"/>
  </r>
  <r>
    <x v="0"/>
    <x v="0"/>
    <x v="0"/>
    <x v="1"/>
    <x v="20"/>
    <x v="1"/>
    <x v="46"/>
    <n v="74855.280995760622"/>
  </r>
  <r>
    <x v="0"/>
    <x v="0"/>
    <x v="0"/>
    <x v="1"/>
    <x v="20"/>
    <x v="1"/>
    <x v="47"/>
    <n v="75045.191136344351"/>
  </r>
  <r>
    <x v="0"/>
    <x v="0"/>
    <x v="0"/>
    <x v="1"/>
    <x v="20"/>
    <x v="1"/>
    <x v="48"/>
    <n v="75197.067362810121"/>
  </r>
  <r>
    <x v="0"/>
    <x v="0"/>
    <x v="0"/>
    <x v="1"/>
    <x v="20"/>
    <x v="1"/>
    <x v="49"/>
    <n v="75314.869625781706"/>
  </r>
  <r>
    <x v="0"/>
    <x v="0"/>
    <x v="0"/>
    <x v="1"/>
    <x v="20"/>
    <x v="1"/>
    <x v="50"/>
    <n v="75393.570191417268"/>
  </r>
  <r>
    <x v="0"/>
    <x v="0"/>
    <x v="0"/>
    <x v="1"/>
    <x v="20"/>
    <x v="1"/>
    <x v="51"/>
    <n v="75428.280640604746"/>
  </r>
  <r>
    <x v="0"/>
    <x v="0"/>
    <x v="0"/>
    <x v="1"/>
    <x v="20"/>
    <x v="1"/>
    <x v="52"/>
    <n v="75425.697044099434"/>
  </r>
  <r>
    <x v="0"/>
    <x v="0"/>
    <x v="0"/>
    <x v="1"/>
    <x v="20"/>
    <x v="1"/>
    <x v="53"/>
    <n v="75383.231944060841"/>
  </r>
  <r>
    <x v="0"/>
    <x v="0"/>
    <x v="0"/>
    <x v="1"/>
    <x v="20"/>
    <x v="1"/>
    <x v="54"/>
    <n v="75305.473334292416"/>
  </r>
  <r>
    <x v="0"/>
    <x v="0"/>
    <x v="0"/>
    <x v="1"/>
    <x v="20"/>
    <x v="1"/>
    <x v="55"/>
    <n v="75191.799048127257"/>
  </r>
  <r>
    <x v="0"/>
    <x v="0"/>
    <x v="0"/>
    <x v="1"/>
    <x v="20"/>
    <x v="1"/>
    <x v="56"/>
    <n v="75044.093565279501"/>
  </r>
  <r>
    <x v="0"/>
    <x v="0"/>
    <x v="0"/>
    <x v="1"/>
    <x v="20"/>
    <x v="1"/>
    <x v="57"/>
    <n v="74857.922306011431"/>
  </r>
  <r>
    <x v="0"/>
    <x v="0"/>
    <x v="0"/>
    <x v="1"/>
    <x v="20"/>
    <x v="1"/>
    <x v="58"/>
    <n v="74622.892678966207"/>
  </r>
  <r>
    <x v="0"/>
    <x v="0"/>
    <x v="0"/>
    <x v="1"/>
    <x v="20"/>
    <x v="1"/>
    <x v="59"/>
    <n v="74333.268282383753"/>
  </r>
  <r>
    <x v="0"/>
    <x v="0"/>
    <x v="0"/>
    <x v="1"/>
    <x v="20"/>
    <x v="1"/>
    <x v="60"/>
    <n v="73995.606252078316"/>
  </r>
  <r>
    <x v="0"/>
    <x v="0"/>
    <x v="0"/>
    <x v="1"/>
    <x v="21"/>
    <x v="1"/>
    <x v="0"/>
    <n v="0"/>
  </r>
  <r>
    <x v="0"/>
    <x v="0"/>
    <x v="0"/>
    <x v="1"/>
    <x v="21"/>
    <x v="1"/>
    <x v="1"/>
    <n v="0"/>
  </r>
  <r>
    <x v="0"/>
    <x v="0"/>
    <x v="0"/>
    <x v="1"/>
    <x v="21"/>
    <x v="1"/>
    <x v="2"/>
    <n v="0"/>
  </r>
  <r>
    <x v="0"/>
    <x v="0"/>
    <x v="0"/>
    <x v="1"/>
    <x v="21"/>
    <x v="1"/>
    <x v="3"/>
    <n v="0"/>
  </r>
  <r>
    <x v="0"/>
    <x v="0"/>
    <x v="0"/>
    <x v="1"/>
    <x v="21"/>
    <x v="1"/>
    <x v="4"/>
    <n v="0"/>
  </r>
  <r>
    <x v="0"/>
    <x v="0"/>
    <x v="0"/>
    <x v="1"/>
    <x v="21"/>
    <x v="1"/>
    <x v="5"/>
    <n v="0"/>
  </r>
  <r>
    <x v="0"/>
    <x v="0"/>
    <x v="0"/>
    <x v="1"/>
    <x v="21"/>
    <x v="1"/>
    <x v="6"/>
    <n v="0"/>
  </r>
  <r>
    <x v="0"/>
    <x v="0"/>
    <x v="0"/>
    <x v="1"/>
    <x v="21"/>
    <x v="1"/>
    <x v="7"/>
    <n v="0"/>
  </r>
  <r>
    <x v="0"/>
    <x v="0"/>
    <x v="0"/>
    <x v="1"/>
    <x v="21"/>
    <x v="1"/>
    <x v="8"/>
    <n v="0"/>
  </r>
  <r>
    <x v="0"/>
    <x v="0"/>
    <x v="0"/>
    <x v="1"/>
    <x v="21"/>
    <x v="1"/>
    <x v="9"/>
    <n v="0"/>
  </r>
  <r>
    <x v="0"/>
    <x v="0"/>
    <x v="0"/>
    <x v="1"/>
    <x v="21"/>
    <x v="1"/>
    <x v="10"/>
    <n v="0"/>
  </r>
  <r>
    <x v="0"/>
    <x v="0"/>
    <x v="0"/>
    <x v="1"/>
    <x v="21"/>
    <x v="1"/>
    <x v="11"/>
    <n v="12286.397002222551"/>
  </r>
  <r>
    <x v="0"/>
    <x v="0"/>
    <x v="0"/>
    <x v="1"/>
    <x v="21"/>
    <x v="1"/>
    <x v="12"/>
    <n v="13776.778997211244"/>
  </r>
  <r>
    <x v="0"/>
    <x v="0"/>
    <x v="0"/>
    <x v="1"/>
    <x v="21"/>
    <x v="1"/>
    <x v="13"/>
    <n v="15538.071488114776"/>
  </r>
  <r>
    <x v="0"/>
    <x v="0"/>
    <x v="0"/>
    <x v="1"/>
    <x v="21"/>
    <x v="1"/>
    <x v="14"/>
    <n v="16399.547780837143"/>
  </r>
  <r>
    <x v="0"/>
    <x v="0"/>
    <x v="0"/>
    <x v="1"/>
    <x v="21"/>
    <x v="1"/>
    <x v="15"/>
    <n v="23180.062722392289"/>
  </r>
  <r>
    <x v="0"/>
    <x v="0"/>
    <x v="0"/>
    <x v="1"/>
    <x v="21"/>
    <x v="1"/>
    <x v="16"/>
    <n v="23394.152712643601"/>
  </r>
  <r>
    <x v="0"/>
    <x v="0"/>
    <x v="0"/>
    <x v="1"/>
    <x v="21"/>
    <x v="1"/>
    <x v="17"/>
    <n v="24093.810263693937"/>
  </r>
  <r>
    <x v="0"/>
    <x v="0"/>
    <x v="0"/>
    <x v="1"/>
    <x v="21"/>
    <x v="1"/>
    <x v="18"/>
    <n v="24305.977727357647"/>
  </r>
  <r>
    <x v="0"/>
    <x v="0"/>
    <x v="0"/>
    <x v="1"/>
    <x v="21"/>
    <x v="1"/>
    <x v="19"/>
    <n v="24520.012153607877"/>
  </r>
  <r>
    <x v="0"/>
    <x v="0"/>
    <x v="0"/>
    <x v="1"/>
    <x v="21"/>
    <x v="1"/>
    <x v="20"/>
    <n v="24733.731175833218"/>
  </r>
  <r>
    <x v="0"/>
    <x v="0"/>
    <x v="0"/>
    <x v="1"/>
    <x v="21"/>
    <x v="1"/>
    <x v="21"/>
    <n v="24939.511881532449"/>
  </r>
  <r>
    <x v="0"/>
    <x v="0"/>
    <x v="0"/>
    <x v="1"/>
    <x v="21"/>
    <x v="1"/>
    <x v="22"/>
    <n v="25133.623185643301"/>
  </r>
  <r>
    <x v="0"/>
    <x v="0"/>
    <x v="0"/>
    <x v="1"/>
    <x v="21"/>
    <x v="1"/>
    <x v="23"/>
    <n v="25313.16221321185"/>
  </r>
  <r>
    <x v="0"/>
    <x v="0"/>
    <x v="0"/>
    <x v="1"/>
    <x v="21"/>
    <x v="1"/>
    <x v="24"/>
    <n v="25478.580116670175"/>
  </r>
  <r>
    <x v="0"/>
    <x v="0"/>
    <x v="0"/>
    <x v="1"/>
    <x v="21"/>
    <x v="1"/>
    <x v="25"/>
    <n v="25626.61824468918"/>
  </r>
  <r>
    <x v="0"/>
    <x v="0"/>
    <x v="0"/>
    <x v="1"/>
    <x v="21"/>
    <x v="1"/>
    <x v="26"/>
    <n v="25756.75780703994"/>
  </r>
  <r>
    <x v="0"/>
    <x v="0"/>
    <x v="0"/>
    <x v="1"/>
    <x v="21"/>
    <x v="1"/>
    <x v="27"/>
    <n v="25865.187729697493"/>
  </r>
  <r>
    <x v="0"/>
    <x v="0"/>
    <x v="0"/>
    <x v="1"/>
    <x v="21"/>
    <x v="1"/>
    <x v="28"/>
    <n v="25950.488836021101"/>
  </r>
  <r>
    <x v="0"/>
    <x v="0"/>
    <x v="0"/>
    <x v="1"/>
    <x v="21"/>
    <x v="1"/>
    <x v="29"/>
    <n v="26014.545669271454"/>
  </r>
  <r>
    <x v="0"/>
    <x v="0"/>
    <x v="0"/>
    <x v="1"/>
    <x v="21"/>
    <x v="1"/>
    <x v="30"/>
    <n v="26059.401693637559"/>
  </r>
  <r>
    <x v="0"/>
    <x v="0"/>
    <x v="0"/>
    <x v="1"/>
    <x v="21"/>
    <x v="1"/>
    <x v="31"/>
    <n v="26086.486771766657"/>
  </r>
  <r>
    <x v="0"/>
    <x v="0"/>
    <x v="0"/>
    <x v="1"/>
    <x v="21"/>
    <x v="1"/>
    <x v="32"/>
    <n v="26099.50700491657"/>
  </r>
  <r>
    <x v="0"/>
    <x v="0"/>
    <x v="0"/>
    <x v="1"/>
    <x v="21"/>
    <x v="1"/>
    <x v="33"/>
    <n v="26098.367404873548"/>
  </r>
  <r>
    <x v="0"/>
    <x v="0"/>
    <x v="0"/>
    <x v="1"/>
    <x v="21"/>
    <x v="1"/>
    <x v="34"/>
    <n v="26081.638224161423"/>
  </r>
  <r>
    <x v="0"/>
    <x v="0"/>
    <x v="0"/>
    <x v="1"/>
    <x v="21"/>
    <x v="1"/>
    <x v="35"/>
    <n v="26050.286590361724"/>
  </r>
  <r>
    <x v="0"/>
    <x v="0"/>
    <x v="0"/>
    <x v="1"/>
    <x v="21"/>
    <x v="1"/>
    <x v="36"/>
    <n v="26003.972550219223"/>
  </r>
  <r>
    <x v="0"/>
    <x v="0"/>
    <x v="0"/>
    <x v="1"/>
    <x v="21"/>
    <x v="1"/>
    <x v="37"/>
    <n v="25945.976071797311"/>
  </r>
  <r>
    <x v="0"/>
    <x v="0"/>
    <x v="0"/>
    <x v="1"/>
    <x v="21"/>
    <x v="1"/>
    <x v="38"/>
    <n v="25875.420778466745"/>
  </r>
  <r>
    <x v="0"/>
    <x v="0"/>
    <x v="0"/>
    <x v="1"/>
    <x v="21"/>
    <x v="1"/>
    <x v="39"/>
    <n v="25796.748883607292"/>
  </r>
  <r>
    <x v="0"/>
    <x v="0"/>
    <x v="0"/>
    <x v="1"/>
    <x v="21"/>
    <x v="1"/>
    <x v="40"/>
    <n v="25711.857231234797"/>
  </r>
  <r>
    <x v="0"/>
    <x v="0"/>
    <x v="0"/>
    <x v="1"/>
    <x v="21"/>
    <x v="1"/>
    <x v="41"/>
    <n v="25621.377081736242"/>
  </r>
  <r>
    <x v="0"/>
    <x v="0"/>
    <x v="0"/>
    <x v="1"/>
    <x v="21"/>
    <x v="1"/>
    <x v="42"/>
    <n v="25525.010626662286"/>
  </r>
  <r>
    <x v="0"/>
    <x v="0"/>
    <x v="0"/>
    <x v="1"/>
    <x v="21"/>
    <x v="1"/>
    <x v="43"/>
    <n v="25424.540287249503"/>
  </r>
  <r>
    <x v="0"/>
    <x v="0"/>
    <x v="0"/>
    <x v="1"/>
    <x v="21"/>
    <x v="1"/>
    <x v="44"/>
    <n v="25322.280304591251"/>
  </r>
  <r>
    <x v="0"/>
    <x v="0"/>
    <x v="0"/>
    <x v="1"/>
    <x v="21"/>
    <x v="1"/>
    <x v="45"/>
    <n v="25216.637078855114"/>
  </r>
  <r>
    <x v="0"/>
    <x v="0"/>
    <x v="0"/>
    <x v="1"/>
    <x v="21"/>
    <x v="1"/>
    <x v="46"/>
    <n v="25106.384805614791"/>
  </r>
  <r>
    <x v="0"/>
    <x v="0"/>
    <x v="0"/>
    <x v="1"/>
    <x v="21"/>
    <x v="1"/>
    <x v="47"/>
    <n v="24990.050191439874"/>
  </r>
  <r>
    <x v="0"/>
    <x v="0"/>
    <x v="0"/>
    <x v="1"/>
    <x v="21"/>
    <x v="1"/>
    <x v="48"/>
    <n v="24865.725436355602"/>
  </r>
  <r>
    <x v="0"/>
    <x v="0"/>
    <x v="0"/>
    <x v="1"/>
    <x v="21"/>
    <x v="1"/>
    <x v="49"/>
    <n v="24731.802454137618"/>
  </r>
  <r>
    <x v="0"/>
    <x v="0"/>
    <x v="0"/>
    <x v="1"/>
    <x v="21"/>
    <x v="1"/>
    <x v="50"/>
    <n v="24590.033778336594"/>
  </r>
  <r>
    <x v="0"/>
    <x v="0"/>
    <x v="0"/>
    <x v="1"/>
    <x v="21"/>
    <x v="1"/>
    <x v="51"/>
    <n v="24444.098144024894"/>
  </r>
  <r>
    <x v="0"/>
    <x v="0"/>
    <x v="0"/>
    <x v="1"/>
    <x v="21"/>
    <x v="1"/>
    <x v="52"/>
    <n v="24293.082341672984"/>
  </r>
  <r>
    <x v="0"/>
    <x v="0"/>
    <x v="0"/>
    <x v="1"/>
    <x v="21"/>
    <x v="1"/>
    <x v="53"/>
    <n v="24135.914997044056"/>
  </r>
  <r>
    <x v="0"/>
    <x v="0"/>
    <x v="0"/>
    <x v="1"/>
    <x v="21"/>
    <x v="1"/>
    <x v="54"/>
    <n v="23972.312748726737"/>
  </r>
  <r>
    <x v="0"/>
    <x v="0"/>
    <x v="0"/>
    <x v="1"/>
    <x v="21"/>
    <x v="1"/>
    <x v="55"/>
    <n v="23800.400080955333"/>
  </r>
  <r>
    <x v="0"/>
    <x v="0"/>
    <x v="0"/>
    <x v="1"/>
    <x v="21"/>
    <x v="1"/>
    <x v="56"/>
    <n v="23616.981333391028"/>
  </r>
  <r>
    <x v="0"/>
    <x v="0"/>
    <x v="0"/>
    <x v="1"/>
    <x v="21"/>
    <x v="1"/>
    <x v="57"/>
    <n v="23421.163351521904"/>
  </r>
  <r>
    <x v="0"/>
    <x v="0"/>
    <x v="0"/>
    <x v="1"/>
    <x v="21"/>
    <x v="1"/>
    <x v="58"/>
    <n v="23217.130053079723"/>
  </r>
  <r>
    <x v="0"/>
    <x v="0"/>
    <x v="0"/>
    <x v="1"/>
    <x v="21"/>
    <x v="1"/>
    <x v="59"/>
    <n v="23007.177610913455"/>
  </r>
  <r>
    <x v="0"/>
    <x v="0"/>
    <x v="0"/>
    <x v="1"/>
    <x v="21"/>
    <x v="1"/>
    <x v="60"/>
    <n v="22789.784592547909"/>
  </r>
  <r>
    <x v="0"/>
    <x v="0"/>
    <x v="0"/>
    <x v="1"/>
    <x v="22"/>
    <x v="1"/>
    <x v="0"/>
    <n v="0"/>
  </r>
  <r>
    <x v="0"/>
    <x v="0"/>
    <x v="0"/>
    <x v="1"/>
    <x v="22"/>
    <x v="1"/>
    <x v="1"/>
    <n v="0"/>
  </r>
  <r>
    <x v="0"/>
    <x v="0"/>
    <x v="0"/>
    <x v="1"/>
    <x v="22"/>
    <x v="1"/>
    <x v="2"/>
    <n v="0"/>
  </r>
  <r>
    <x v="0"/>
    <x v="0"/>
    <x v="0"/>
    <x v="1"/>
    <x v="22"/>
    <x v="1"/>
    <x v="3"/>
    <n v="0"/>
  </r>
  <r>
    <x v="0"/>
    <x v="0"/>
    <x v="0"/>
    <x v="1"/>
    <x v="22"/>
    <x v="1"/>
    <x v="4"/>
    <n v="0"/>
  </r>
  <r>
    <x v="0"/>
    <x v="0"/>
    <x v="0"/>
    <x v="1"/>
    <x v="22"/>
    <x v="1"/>
    <x v="5"/>
    <n v="0"/>
  </r>
  <r>
    <x v="0"/>
    <x v="0"/>
    <x v="0"/>
    <x v="1"/>
    <x v="22"/>
    <x v="1"/>
    <x v="6"/>
    <n v="0"/>
  </r>
  <r>
    <x v="0"/>
    <x v="0"/>
    <x v="0"/>
    <x v="1"/>
    <x v="22"/>
    <x v="1"/>
    <x v="7"/>
    <n v="0"/>
  </r>
  <r>
    <x v="0"/>
    <x v="0"/>
    <x v="0"/>
    <x v="1"/>
    <x v="22"/>
    <x v="1"/>
    <x v="8"/>
    <n v="0"/>
  </r>
  <r>
    <x v="0"/>
    <x v="0"/>
    <x v="0"/>
    <x v="1"/>
    <x v="22"/>
    <x v="1"/>
    <x v="9"/>
    <n v="0"/>
  </r>
  <r>
    <x v="0"/>
    <x v="0"/>
    <x v="0"/>
    <x v="1"/>
    <x v="22"/>
    <x v="1"/>
    <x v="10"/>
    <n v="0"/>
  </r>
  <r>
    <x v="0"/>
    <x v="0"/>
    <x v="0"/>
    <x v="1"/>
    <x v="22"/>
    <x v="1"/>
    <x v="11"/>
    <n v="0"/>
  </r>
  <r>
    <x v="0"/>
    <x v="0"/>
    <x v="0"/>
    <x v="1"/>
    <x v="22"/>
    <x v="1"/>
    <x v="12"/>
    <n v="0"/>
  </r>
  <r>
    <x v="0"/>
    <x v="0"/>
    <x v="0"/>
    <x v="1"/>
    <x v="22"/>
    <x v="1"/>
    <x v="13"/>
    <n v="202394.48183868395"/>
  </r>
  <r>
    <x v="0"/>
    <x v="0"/>
    <x v="0"/>
    <x v="1"/>
    <x v="22"/>
    <x v="1"/>
    <x v="14"/>
    <n v="215629.09457661802"/>
  </r>
  <r>
    <x v="0"/>
    <x v="0"/>
    <x v="0"/>
    <x v="1"/>
    <x v="22"/>
    <x v="1"/>
    <x v="15"/>
    <n v="212220.35595369063"/>
  </r>
  <r>
    <x v="0"/>
    <x v="0"/>
    <x v="0"/>
    <x v="1"/>
    <x v="22"/>
    <x v="1"/>
    <x v="16"/>
    <n v="209643.87620246378"/>
  </r>
  <r>
    <x v="0"/>
    <x v="0"/>
    <x v="0"/>
    <x v="1"/>
    <x v="22"/>
    <x v="1"/>
    <x v="17"/>
    <n v="207109.63027541465"/>
  </r>
  <r>
    <x v="0"/>
    <x v="0"/>
    <x v="0"/>
    <x v="1"/>
    <x v="22"/>
    <x v="1"/>
    <x v="18"/>
    <n v="204730.48266644799"/>
  </r>
  <r>
    <x v="0"/>
    <x v="0"/>
    <x v="0"/>
    <x v="1"/>
    <x v="22"/>
    <x v="1"/>
    <x v="19"/>
    <n v="202490.05445390477"/>
  </r>
  <r>
    <x v="0"/>
    <x v="0"/>
    <x v="0"/>
    <x v="1"/>
    <x v="22"/>
    <x v="1"/>
    <x v="20"/>
    <n v="200327.85530495731"/>
  </r>
  <r>
    <x v="0"/>
    <x v="0"/>
    <x v="0"/>
    <x v="1"/>
    <x v="22"/>
    <x v="1"/>
    <x v="21"/>
    <n v="198215.5257070745"/>
  </r>
  <r>
    <x v="0"/>
    <x v="0"/>
    <x v="0"/>
    <x v="1"/>
    <x v="22"/>
    <x v="1"/>
    <x v="22"/>
    <n v="196100.54126242004"/>
  </r>
  <r>
    <x v="0"/>
    <x v="0"/>
    <x v="0"/>
    <x v="1"/>
    <x v="22"/>
    <x v="1"/>
    <x v="23"/>
    <n v="193960.61856416191"/>
  </r>
  <r>
    <x v="0"/>
    <x v="0"/>
    <x v="0"/>
    <x v="1"/>
    <x v="22"/>
    <x v="1"/>
    <x v="24"/>
    <n v="191823.26895821071"/>
  </r>
  <r>
    <x v="0"/>
    <x v="0"/>
    <x v="0"/>
    <x v="1"/>
    <x v="22"/>
    <x v="1"/>
    <x v="25"/>
    <n v="189708.13114283947"/>
  </r>
  <r>
    <x v="0"/>
    <x v="0"/>
    <x v="0"/>
    <x v="1"/>
    <x v="22"/>
    <x v="1"/>
    <x v="26"/>
    <n v="187658.7410199373"/>
  </r>
  <r>
    <x v="0"/>
    <x v="0"/>
    <x v="0"/>
    <x v="1"/>
    <x v="22"/>
    <x v="1"/>
    <x v="27"/>
    <n v="185678.45943280874"/>
  </r>
  <r>
    <x v="0"/>
    <x v="0"/>
    <x v="0"/>
    <x v="1"/>
    <x v="22"/>
    <x v="1"/>
    <x v="28"/>
    <n v="183720.49873192524"/>
  </r>
  <r>
    <x v="0"/>
    <x v="0"/>
    <x v="0"/>
    <x v="1"/>
    <x v="22"/>
    <x v="1"/>
    <x v="29"/>
    <n v="181809.36523650787"/>
  </r>
  <r>
    <x v="0"/>
    <x v="0"/>
    <x v="0"/>
    <x v="1"/>
    <x v="22"/>
    <x v="1"/>
    <x v="30"/>
    <n v="179919.18032829661"/>
  </r>
  <r>
    <x v="0"/>
    <x v="0"/>
    <x v="0"/>
    <x v="1"/>
    <x v="22"/>
    <x v="1"/>
    <x v="31"/>
    <n v="178245.29985869583"/>
  </r>
  <r>
    <x v="0"/>
    <x v="0"/>
    <x v="0"/>
    <x v="1"/>
    <x v="22"/>
    <x v="1"/>
    <x v="32"/>
    <n v="176935.16755050147"/>
  </r>
  <r>
    <x v="0"/>
    <x v="0"/>
    <x v="0"/>
    <x v="1"/>
    <x v="22"/>
    <x v="1"/>
    <x v="33"/>
    <n v="175531.81546681299"/>
  </r>
  <r>
    <x v="0"/>
    <x v="0"/>
    <x v="0"/>
    <x v="1"/>
    <x v="22"/>
    <x v="1"/>
    <x v="34"/>
    <n v="174056.26056863839"/>
  </r>
  <r>
    <x v="0"/>
    <x v="0"/>
    <x v="0"/>
    <x v="1"/>
    <x v="22"/>
    <x v="1"/>
    <x v="35"/>
    <n v="172478.81870302706"/>
  </r>
  <r>
    <x v="0"/>
    <x v="0"/>
    <x v="0"/>
    <x v="1"/>
    <x v="22"/>
    <x v="1"/>
    <x v="36"/>
    <n v="170800.81054526748"/>
  </r>
  <r>
    <x v="0"/>
    <x v="0"/>
    <x v="0"/>
    <x v="1"/>
    <x v="22"/>
    <x v="1"/>
    <x v="37"/>
    <n v="169046.57869553161"/>
  </r>
  <r>
    <x v="0"/>
    <x v="0"/>
    <x v="0"/>
    <x v="1"/>
    <x v="22"/>
    <x v="1"/>
    <x v="38"/>
    <n v="167249.42632509803"/>
  </r>
  <r>
    <x v="0"/>
    <x v="0"/>
    <x v="0"/>
    <x v="1"/>
    <x v="22"/>
    <x v="1"/>
    <x v="39"/>
    <n v="165402.99975899031"/>
  </r>
  <r>
    <x v="0"/>
    <x v="0"/>
    <x v="0"/>
    <x v="1"/>
    <x v="22"/>
    <x v="1"/>
    <x v="40"/>
    <n v="163504.84466586565"/>
  </r>
  <r>
    <x v="0"/>
    <x v="0"/>
    <x v="0"/>
    <x v="1"/>
    <x v="22"/>
    <x v="1"/>
    <x v="41"/>
    <n v="161555.72433882052"/>
  </r>
  <r>
    <x v="0"/>
    <x v="0"/>
    <x v="0"/>
    <x v="1"/>
    <x v="22"/>
    <x v="1"/>
    <x v="42"/>
    <n v="159578.8221231171"/>
  </r>
  <r>
    <x v="0"/>
    <x v="0"/>
    <x v="0"/>
    <x v="1"/>
    <x v="22"/>
    <x v="1"/>
    <x v="43"/>
    <n v="157606.2554223394"/>
  </r>
  <r>
    <x v="0"/>
    <x v="0"/>
    <x v="0"/>
    <x v="1"/>
    <x v="22"/>
    <x v="1"/>
    <x v="44"/>
    <n v="155653.92597200561"/>
  </r>
  <r>
    <x v="0"/>
    <x v="0"/>
    <x v="0"/>
    <x v="1"/>
    <x v="22"/>
    <x v="1"/>
    <x v="45"/>
    <n v="153740.42943162803"/>
  </r>
  <r>
    <x v="0"/>
    <x v="0"/>
    <x v="0"/>
    <x v="1"/>
    <x v="22"/>
    <x v="1"/>
    <x v="46"/>
    <n v="151835.33356067279"/>
  </r>
  <r>
    <x v="0"/>
    <x v="0"/>
    <x v="0"/>
    <x v="1"/>
    <x v="22"/>
    <x v="1"/>
    <x v="47"/>
    <n v="149970.38864938248"/>
  </r>
  <r>
    <x v="0"/>
    <x v="0"/>
    <x v="0"/>
    <x v="1"/>
    <x v="22"/>
    <x v="1"/>
    <x v="48"/>
    <n v="148151.17025719697"/>
  </r>
  <r>
    <x v="0"/>
    <x v="0"/>
    <x v="0"/>
    <x v="1"/>
    <x v="22"/>
    <x v="1"/>
    <x v="49"/>
    <n v="146379.90347862197"/>
  </r>
  <r>
    <x v="0"/>
    <x v="0"/>
    <x v="0"/>
    <x v="1"/>
    <x v="22"/>
    <x v="1"/>
    <x v="50"/>
    <n v="144658.63173497145"/>
  </r>
  <r>
    <x v="0"/>
    <x v="0"/>
    <x v="0"/>
    <x v="1"/>
    <x v="22"/>
    <x v="1"/>
    <x v="51"/>
    <n v="142986.65474987973"/>
  </r>
  <r>
    <x v="0"/>
    <x v="0"/>
    <x v="0"/>
    <x v="1"/>
    <x v="22"/>
    <x v="1"/>
    <x v="52"/>
    <n v="141365.09225988187"/>
  </r>
  <r>
    <x v="0"/>
    <x v="0"/>
    <x v="0"/>
    <x v="1"/>
    <x v="22"/>
    <x v="1"/>
    <x v="53"/>
    <n v="139792.29372011902"/>
  </r>
  <r>
    <x v="0"/>
    <x v="0"/>
    <x v="0"/>
    <x v="1"/>
    <x v="22"/>
    <x v="1"/>
    <x v="54"/>
    <n v="138261.66416626086"/>
  </r>
  <r>
    <x v="0"/>
    <x v="0"/>
    <x v="0"/>
    <x v="1"/>
    <x v="22"/>
    <x v="1"/>
    <x v="55"/>
    <n v="136768.18913128058"/>
  </r>
  <r>
    <x v="0"/>
    <x v="0"/>
    <x v="0"/>
    <x v="1"/>
    <x v="22"/>
    <x v="1"/>
    <x v="56"/>
    <n v="135306.94587699743"/>
  </r>
  <r>
    <x v="0"/>
    <x v="0"/>
    <x v="0"/>
    <x v="1"/>
    <x v="22"/>
    <x v="1"/>
    <x v="57"/>
    <n v="133874.60926463266"/>
  </r>
  <r>
    <x v="0"/>
    <x v="0"/>
    <x v="0"/>
    <x v="1"/>
    <x v="22"/>
    <x v="1"/>
    <x v="58"/>
    <n v="132469.08016381186"/>
  </r>
  <r>
    <x v="0"/>
    <x v="0"/>
    <x v="0"/>
    <x v="1"/>
    <x v="22"/>
    <x v="1"/>
    <x v="59"/>
    <n v="131085.12971699002"/>
  </r>
  <r>
    <x v="0"/>
    <x v="0"/>
    <x v="0"/>
    <x v="1"/>
    <x v="22"/>
    <x v="1"/>
    <x v="60"/>
    <n v="129720.22607023934"/>
  </r>
  <r>
    <x v="0"/>
    <x v="0"/>
    <x v="0"/>
    <x v="1"/>
    <x v="23"/>
    <x v="1"/>
    <x v="0"/>
    <n v="0"/>
  </r>
  <r>
    <x v="0"/>
    <x v="0"/>
    <x v="0"/>
    <x v="1"/>
    <x v="23"/>
    <x v="1"/>
    <x v="1"/>
    <n v="0"/>
  </r>
  <r>
    <x v="0"/>
    <x v="0"/>
    <x v="0"/>
    <x v="1"/>
    <x v="23"/>
    <x v="1"/>
    <x v="2"/>
    <n v="0"/>
  </r>
  <r>
    <x v="0"/>
    <x v="0"/>
    <x v="0"/>
    <x v="1"/>
    <x v="23"/>
    <x v="1"/>
    <x v="3"/>
    <n v="0"/>
  </r>
  <r>
    <x v="0"/>
    <x v="0"/>
    <x v="0"/>
    <x v="1"/>
    <x v="23"/>
    <x v="1"/>
    <x v="4"/>
    <n v="0"/>
  </r>
  <r>
    <x v="0"/>
    <x v="0"/>
    <x v="0"/>
    <x v="1"/>
    <x v="23"/>
    <x v="1"/>
    <x v="5"/>
    <n v="0"/>
  </r>
  <r>
    <x v="0"/>
    <x v="0"/>
    <x v="0"/>
    <x v="1"/>
    <x v="23"/>
    <x v="1"/>
    <x v="6"/>
    <n v="0"/>
  </r>
  <r>
    <x v="0"/>
    <x v="0"/>
    <x v="0"/>
    <x v="1"/>
    <x v="23"/>
    <x v="1"/>
    <x v="7"/>
    <n v="0"/>
  </r>
  <r>
    <x v="0"/>
    <x v="0"/>
    <x v="0"/>
    <x v="1"/>
    <x v="23"/>
    <x v="1"/>
    <x v="8"/>
    <n v="0"/>
  </r>
  <r>
    <x v="0"/>
    <x v="0"/>
    <x v="0"/>
    <x v="1"/>
    <x v="23"/>
    <x v="1"/>
    <x v="9"/>
    <n v="0"/>
  </r>
  <r>
    <x v="0"/>
    <x v="0"/>
    <x v="0"/>
    <x v="1"/>
    <x v="23"/>
    <x v="1"/>
    <x v="10"/>
    <n v="0"/>
  </r>
  <r>
    <x v="0"/>
    <x v="0"/>
    <x v="0"/>
    <x v="1"/>
    <x v="23"/>
    <x v="1"/>
    <x v="11"/>
    <n v="2206815.4648114974"/>
  </r>
  <r>
    <x v="0"/>
    <x v="0"/>
    <x v="0"/>
    <x v="1"/>
    <x v="23"/>
    <x v="1"/>
    <x v="12"/>
    <n v="2260147.140904678"/>
  </r>
  <r>
    <x v="0"/>
    <x v="0"/>
    <x v="0"/>
    <x v="1"/>
    <x v="23"/>
    <x v="1"/>
    <x v="13"/>
    <n v="2315476.1549086645"/>
  </r>
  <r>
    <x v="0"/>
    <x v="0"/>
    <x v="0"/>
    <x v="1"/>
    <x v="23"/>
    <x v="1"/>
    <x v="14"/>
    <n v="2363398.2162061497"/>
  </r>
  <r>
    <x v="0"/>
    <x v="0"/>
    <x v="0"/>
    <x v="1"/>
    <x v="23"/>
    <x v="1"/>
    <x v="15"/>
    <n v="2351196.2745652269"/>
  </r>
  <r>
    <x v="0"/>
    <x v="0"/>
    <x v="0"/>
    <x v="1"/>
    <x v="23"/>
    <x v="1"/>
    <x v="16"/>
    <n v="2330823.5720231179"/>
  </r>
  <r>
    <x v="0"/>
    <x v="0"/>
    <x v="0"/>
    <x v="1"/>
    <x v="23"/>
    <x v="1"/>
    <x v="17"/>
    <n v="2310888.844829781"/>
  </r>
  <r>
    <x v="0"/>
    <x v="0"/>
    <x v="0"/>
    <x v="1"/>
    <x v="23"/>
    <x v="1"/>
    <x v="18"/>
    <n v="2291626.1677838592"/>
  </r>
  <r>
    <x v="0"/>
    <x v="0"/>
    <x v="0"/>
    <x v="1"/>
    <x v="23"/>
    <x v="1"/>
    <x v="19"/>
    <n v="2272878.8171421802"/>
  </r>
  <r>
    <x v="0"/>
    <x v="0"/>
    <x v="0"/>
    <x v="1"/>
    <x v="23"/>
    <x v="1"/>
    <x v="20"/>
    <n v="2254265.6215648707"/>
  </r>
  <r>
    <x v="0"/>
    <x v="0"/>
    <x v="0"/>
    <x v="1"/>
    <x v="23"/>
    <x v="1"/>
    <x v="21"/>
    <n v="2235655.8695655908"/>
  </r>
  <r>
    <x v="0"/>
    <x v="0"/>
    <x v="0"/>
    <x v="1"/>
    <x v="23"/>
    <x v="1"/>
    <x v="22"/>
    <n v="2217805.9595705597"/>
  </r>
  <r>
    <x v="0"/>
    <x v="0"/>
    <x v="0"/>
    <x v="1"/>
    <x v="23"/>
    <x v="1"/>
    <x v="23"/>
    <n v="2200954.4821726568"/>
  </r>
  <r>
    <x v="0"/>
    <x v="0"/>
    <x v="0"/>
    <x v="1"/>
    <x v="23"/>
    <x v="1"/>
    <x v="24"/>
    <n v="2185016.7100899061"/>
  </r>
  <r>
    <x v="0"/>
    <x v="0"/>
    <x v="0"/>
    <x v="1"/>
    <x v="23"/>
    <x v="1"/>
    <x v="25"/>
    <n v="2169208.5760984961"/>
  </r>
  <r>
    <x v="0"/>
    <x v="0"/>
    <x v="0"/>
    <x v="1"/>
    <x v="23"/>
    <x v="1"/>
    <x v="26"/>
    <n v="2154344.9715254642"/>
  </r>
  <r>
    <x v="0"/>
    <x v="0"/>
    <x v="0"/>
    <x v="1"/>
    <x v="23"/>
    <x v="1"/>
    <x v="27"/>
    <n v="2140980.3270810787"/>
  </r>
  <r>
    <x v="0"/>
    <x v="0"/>
    <x v="0"/>
    <x v="1"/>
    <x v="23"/>
    <x v="1"/>
    <x v="28"/>
    <n v="2128775.541975202"/>
  </r>
  <r>
    <x v="0"/>
    <x v="0"/>
    <x v="0"/>
    <x v="1"/>
    <x v="23"/>
    <x v="1"/>
    <x v="29"/>
    <n v="2116402.8413228705"/>
  </r>
  <r>
    <x v="0"/>
    <x v="0"/>
    <x v="0"/>
    <x v="1"/>
    <x v="23"/>
    <x v="1"/>
    <x v="30"/>
    <n v="2100305.8334945557"/>
  </r>
  <r>
    <x v="0"/>
    <x v="0"/>
    <x v="0"/>
    <x v="1"/>
    <x v="23"/>
    <x v="1"/>
    <x v="31"/>
    <n v="2086339.2603587923"/>
  </r>
  <r>
    <x v="0"/>
    <x v="0"/>
    <x v="0"/>
    <x v="1"/>
    <x v="23"/>
    <x v="1"/>
    <x v="32"/>
    <n v="2073476.4748004177"/>
  </r>
  <r>
    <x v="0"/>
    <x v="0"/>
    <x v="0"/>
    <x v="1"/>
    <x v="23"/>
    <x v="1"/>
    <x v="33"/>
    <n v="2061933.1248971845"/>
  </r>
  <r>
    <x v="0"/>
    <x v="0"/>
    <x v="0"/>
    <x v="1"/>
    <x v="23"/>
    <x v="1"/>
    <x v="34"/>
    <n v="2051653.7616392039"/>
  </r>
  <r>
    <x v="0"/>
    <x v="0"/>
    <x v="0"/>
    <x v="1"/>
    <x v="23"/>
    <x v="1"/>
    <x v="35"/>
    <n v="2040601.1042817205"/>
  </r>
  <r>
    <x v="0"/>
    <x v="0"/>
    <x v="0"/>
    <x v="1"/>
    <x v="23"/>
    <x v="1"/>
    <x v="36"/>
    <n v="2030395.5353944364"/>
  </r>
  <r>
    <x v="0"/>
    <x v="0"/>
    <x v="0"/>
    <x v="1"/>
    <x v="23"/>
    <x v="1"/>
    <x v="37"/>
    <n v="2021218.0173287254"/>
  </r>
  <r>
    <x v="0"/>
    <x v="0"/>
    <x v="0"/>
    <x v="1"/>
    <x v="23"/>
    <x v="1"/>
    <x v="38"/>
    <n v="2013084.006370764"/>
  </r>
  <r>
    <x v="0"/>
    <x v="0"/>
    <x v="0"/>
    <x v="1"/>
    <x v="23"/>
    <x v="1"/>
    <x v="39"/>
    <n v="2005931.4702746985"/>
  </r>
  <r>
    <x v="0"/>
    <x v="0"/>
    <x v="0"/>
    <x v="1"/>
    <x v="23"/>
    <x v="1"/>
    <x v="40"/>
    <n v="1999739.7014289601"/>
  </r>
  <r>
    <x v="0"/>
    <x v="0"/>
    <x v="0"/>
    <x v="1"/>
    <x v="23"/>
    <x v="1"/>
    <x v="41"/>
    <n v="1994593.9109558382"/>
  </r>
  <r>
    <x v="0"/>
    <x v="0"/>
    <x v="0"/>
    <x v="1"/>
    <x v="23"/>
    <x v="1"/>
    <x v="42"/>
    <n v="1990371.413331893"/>
  </r>
  <r>
    <x v="0"/>
    <x v="0"/>
    <x v="0"/>
    <x v="1"/>
    <x v="23"/>
    <x v="1"/>
    <x v="43"/>
    <n v="1987233.9783443899"/>
  </r>
  <r>
    <x v="0"/>
    <x v="0"/>
    <x v="0"/>
    <x v="1"/>
    <x v="23"/>
    <x v="1"/>
    <x v="44"/>
    <n v="1985009.4867216893"/>
  </r>
  <r>
    <x v="0"/>
    <x v="0"/>
    <x v="0"/>
    <x v="1"/>
    <x v="23"/>
    <x v="1"/>
    <x v="45"/>
    <n v="1983720.2562975129"/>
  </r>
  <r>
    <x v="0"/>
    <x v="0"/>
    <x v="0"/>
    <x v="1"/>
    <x v="23"/>
    <x v="1"/>
    <x v="46"/>
    <n v="1983298.7993370928"/>
  </r>
  <r>
    <x v="0"/>
    <x v="0"/>
    <x v="0"/>
    <x v="1"/>
    <x v="23"/>
    <x v="1"/>
    <x v="47"/>
    <n v="1983715.5102218615"/>
  </r>
  <r>
    <x v="0"/>
    <x v="0"/>
    <x v="0"/>
    <x v="1"/>
    <x v="23"/>
    <x v="1"/>
    <x v="48"/>
    <n v="1984940.0752957421"/>
  </r>
  <r>
    <x v="0"/>
    <x v="0"/>
    <x v="0"/>
    <x v="1"/>
    <x v="23"/>
    <x v="1"/>
    <x v="49"/>
    <n v="1986966.2542512189"/>
  </r>
  <r>
    <x v="0"/>
    <x v="0"/>
    <x v="0"/>
    <x v="1"/>
    <x v="23"/>
    <x v="1"/>
    <x v="50"/>
    <n v="1989728.081136649"/>
  </r>
  <r>
    <x v="0"/>
    <x v="0"/>
    <x v="0"/>
    <x v="1"/>
    <x v="23"/>
    <x v="1"/>
    <x v="51"/>
    <n v="1993290.111723274"/>
  </r>
  <r>
    <x v="0"/>
    <x v="0"/>
    <x v="0"/>
    <x v="1"/>
    <x v="23"/>
    <x v="1"/>
    <x v="52"/>
    <n v="1997517.5014741418"/>
  </r>
  <r>
    <x v="0"/>
    <x v="0"/>
    <x v="0"/>
    <x v="1"/>
    <x v="23"/>
    <x v="1"/>
    <x v="53"/>
    <n v="2002295.9716328441"/>
  </r>
  <r>
    <x v="0"/>
    <x v="0"/>
    <x v="0"/>
    <x v="1"/>
    <x v="23"/>
    <x v="1"/>
    <x v="54"/>
    <n v="2007547.1893615252"/>
  </r>
  <r>
    <x v="0"/>
    <x v="0"/>
    <x v="0"/>
    <x v="1"/>
    <x v="23"/>
    <x v="1"/>
    <x v="55"/>
    <n v="2013220.8263051135"/>
  </r>
  <r>
    <x v="0"/>
    <x v="0"/>
    <x v="0"/>
    <x v="1"/>
    <x v="23"/>
    <x v="1"/>
    <x v="56"/>
    <n v="2019229.5709731239"/>
  </r>
  <r>
    <x v="0"/>
    <x v="0"/>
    <x v="0"/>
    <x v="1"/>
    <x v="23"/>
    <x v="1"/>
    <x v="57"/>
    <n v="2025502.8106376687"/>
  </r>
  <r>
    <x v="0"/>
    <x v="0"/>
    <x v="0"/>
    <x v="1"/>
    <x v="23"/>
    <x v="1"/>
    <x v="58"/>
    <n v="2031973.2202946572"/>
  </r>
  <r>
    <x v="0"/>
    <x v="0"/>
    <x v="0"/>
    <x v="1"/>
    <x v="23"/>
    <x v="1"/>
    <x v="59"/>
    <n v="2038632.2854281478"/>
  </r>
  <r>
    <x v="0"/>
    <x v="0"/>
    <x v="0"/>
    <x v="1"/>
    <x v="23"/>
    <x v="1"/>
    <x v="60"/>
    <n v="2044075.1613166558"/>
  </r>
  <r>
    <x v="0"/>
    <x v="0"/>
    <x v="0"/>
    <x v="2"/>
    <x v="24"/>
    <x v="1"/>
    <x v="0"/>
    <n v="0"/>
  </r>
  <r>
    <x v="0"/>
    <x v="0"/>
    <x v="0"/>
    <x v="2"/>
    <x v="24"/>
    <x v="1"/>
    <x v="1"/>
    <n v="0"/>
  </r>
  <r>
    <x v="0"/>
    <x v="0"/>
    <x v="0"/>
    <x v="2"/>
    <x v="24"/>
    <x v="1"/>
    <x v="2"/>
    <n v="0"/>
  </r>
  <r>
    <x v="0"/>
    <x v="0"/>
    <x v="0"/>
    <x v="2"/>
    <x v="24"/>
    <x v="1"/>
    <x v="3"/>
    <n v="0"/>
  </r>
  <r>
    <x v="0"/>
    <x v="0"/>
    <x v="0"/>
    <x v="2"/>
    <x v="24"/>
    <x v="1"/>
    <x v="4"/>
    <n v="0"/>
  </r>
  <r>
    <x v="0"/>
    <x v="0"/>
    <x v="0"/>
    <x v="2"/>
    <x v="24"/>
    <x v="1"/>
    <x v="5"/>
    <n v="0"/>
  </r>
  <r>
    <x v="0"/>
    <x v="0"/>
    <x v="0"/>
    <x v="2"/>
    <x v="24"/>
    <x v="1"/>
    <x v="6"/>
    <n v="0"/>
  </r>
  <r>
    <x v="0"/>
    <x v="0"/>
    <x v="0"/>
    <x v="2"/>
    <x v="24"/>
    <x v="1"/>
    <x v="7"/>
    <n v="0"/>
  </r>
  <r>
    <x v="0"/>
    <x v="0"/>
    <x v="0"/>
    <x v="2"/>
    <x v="24"/>
    <x v="1"/>
    <x v="8"/>
    <n v="0"/>
  </r>
  <r>
    <x v="0"/>
    <x v="0"/>
    <x v="0"/>
    <x v="2"/>
    <x v="24"/>
    <x v="1"/>
    <x v="9"/>
    <n v="0"/>
  </r>
  <r>
    <x v="0"/>
    <x v="0"/>
    <x v="0"/>
    <x v="2"/>
    <x v="24"/>
    <x v="1"/>
    <x v="10"/>
    <n v="0"/>
  </r>
  <r>
    <x v="0"/>
    <x v="0"/>
    <x v="0"/>
    <x v="2"/>
    <x v="24"/>
    <x v="1"/>
    <x v="11"/>
    <n v="477783.40701219038"/>
  </r>
  <r>
    <x v="0"/>
    <x v="0"/>
    <x v="0"/>
    <x v="2"/>
    <x v="24"/>
    <x v="1"/>
    <x v="12"/>
    <n v="509268.78096875286"/>
  </r>
  <r>
    <x v="0"/>
    <x v="0"/>
    <x v="0"/>
    <x v="2"/>
    <x v="24"/>
    <x v="1"/>
    <x v="13"/>
    <n v="544538.39948060841"/>
  </r>
  <r>
    <x v="0"/>
    <x v="0"/>
    <x v="0"/>
    <x v="2"/>
    <x v="24"/>
    <x v="1"/>
    <x v="14"/>
    <n v="581010.34440813935"/>
  </r>
  <r>
    <x v="0"/>
    <x v="0"/>
    <x v="0"/>
    <x v="2"/>
    <x v="24"/>
    <x v="1"/>
    <x v="15"/>
    <n v="628780.15930556913"/>
  </r>
  <r>
    <x v="0"/>
    <x v="0"/>
    <x v="0"/>
    <x v="2"/>
    <x v="24"/>
    <x v="1"/>
    <x v="16"/>
    <n v="677982.65167314431"/>
  </r>
  <r>
    <x v="0"/>
    <x v="0"/>
    <x v="0"/>
    <x v="2"/>
    <x v="24"/>
    <x v="1"/>
    <x v="17"/>
    <n v="728587.77582555113"/>
  </r>
  <r>
    <x v="0"/>
    <x v="0"/>
    <x v="0"/>
    <x v="2"/>
    <x v="24"/>
    <x v="1"/>
    <x v="18"/>
    <n v="780571.67410187342"/>
  </r>
  <r>
    <x v="0"/>
    <x v="0"/>
    <x v="0"/>
    <x v="2"/>
    <x v="24"/>
    <x v="1"/>
    <x v="19"/>
    <n v="833941.74988687981"/>
  </r>
  <r>
    <x v="0"/>
    <x v="0"/>
    <x v="0"/>
    <x v="2"/>
    <x v="24"/>
    <x v="1"/>
    <x v="20"/>
    <n v="888682.65340129798"/>
  </r>
  <r>
    <x v="0"/>
    <x v="0"/>
    <x v="0"/>
    <x v="2"/>
    <x v="24"/>
    <x v="1"/>
    <x v="21"/>
    <n v="944793.7538468272"/>
  </r>
  <r>
    <x v="0"/>
    <x v="0"/>
    <x v="0"/>
    <x v="2"/>
    <x v="24"/>
    <x v="1"/>
    <x v="22"/>
    <n v="1002223.7844425105"/>
  </r>
  <r>
    <x v="0"/>
    <x v="0"/>
    <x v="0"/>
    <x v="2"/>
    <x v="24"/>
    <x v="1"/>
    <x v="23"/>
    <n v="1060644.3823459051"/>
  </r>
  <r>
    <x v="0"/>
    <x v="0"/>
    <x v="0"/>
    <x v="2"/>
    <x v="24"/>
    <x v="1"/>
    <x v="24"/>
    <n v="1119490.6579224395"/>
  </r>
  <r>
    <x v="0"/>
    <x v="0"/>
    <x v="0"/>
    <x v="2"/>
    <x v="24"/>
    <x v="1"/>
    <x v="25"/>
    <n v="1178447.3189063868"/>
  </r>
  <r>
    <x v="0"/>
    <x v="0"/>
    <x v="0"/>
    <x v="2"/>
    <x v="24"/>
    <x v="1"/>
    <x v="26"/>
    <n v="1237412.2241484122"/>
  </r>
  <r>
    <x v="0"/>
    <x v="0"/>
    <x v="0"/>
    <x v="2"/>
    <x v="24"/>
    <x v="1"/>
    <x v="27"/>
    <n v="1296291.6939912487"/>
  </r>
  <r>
    <x v="0"/>
    <x v="0"/>
    <x v="0"/>
    <x v="2"/>
    <x v="24"/>
    <x v="1"/>
    <x v="28"/>
    <n v="1354934.4640454045"/>
  </r>
  <r>
    <x v="0"/>
    <x v="0"/>
    <x v="0"/>
    <x v="2"/>
    <x v="24"/>
    <x v="1"/>
    <x v="29"/>
    <n v="1413247.9816907826"/>
  </r>
  <r>
    <x v="0"/>
    <x v="0"/>
    <x v="0"/>
    <x v="2"/>
    <x v="24"/>
    <x v="1"/>
    <x v="30"/>
    <n v="1471197.138561792"/>
  </r>
  <r>
    <x v="0"/>
    <x v="0"/>
    <x v="0"/>
    <x v="2"/>
    <x v="24"/>
    <x v="1"/>
    <x v="31"/>
    <n v="1528747.141096049"/>
  </r>
  <r>
    <x v="0"/>
    <x v="0"/>
    <x v="0"/>
    <x v="2"/>
    <x v="24"/>
    <x v="1"/>
    <x v="32"/>
    <n v="1587001.3754320405"/>
  </r>
  <r>
    <x v="0"/>
    <x v="0"/>
    <x v="0"/>
    <x v="2"/>
    <x v="24"/>
    <x v="1"/>
    <x v="33"/>
    <n v="1643557.6097255752"/>
  </r>
  <r>
    <x v="0"/>
    <x v="0"/>
    <x v="0"/>
    <x v="2"/>
    <x v="24"/>
    <x v="1"/>
    <x v="34"/>
    <n v="1700107.3798054229"/>
  </r>
  <r>
    <x v="0"/>
    <x v="0"/>
    <x v="0"/>
    <x v="2"/>
    <x v="24"/>
    <x v="1"/>
    <x v="35"/>
    <n v="1756924.0847297655"/>
  </r>
  <r>
    <x v="0"/>
    <x v="0"/>
    <x v="0"/>
    <x v="2"/>
    <x v="24"/>
    <x v="1"/>
    <x v="36"/>
    <n v="1813950.5914393587"/>
  </r>
  <r>
    <x v="0"/>
    <x v="0"/>
    <x v="0"/>
    <x v="2"/>
    <x v="24"/>
    <x v="1"/>
    <x v="37"/>
    <n v="1871088.0519049347"/>
  </r>
  <r>
    <x v="0"/>
    <x v="0"/>
    <x v="0"/>
    <x v="2"/>
    <x v="24"/>
    <x v="1"/>
    <x v="38"/>
    <n v="1928427.7913484147"/>
  </r>
  <r>
    <x v="0"/>
    <x v="0"/>
    <x v="0"/>
    <x v="2"/>
    <x v="24"/>
    <x v="1"/>
    <x v="39"/>
    <n v="1986158.0197888222"/>
  </r>
  <r>
    <x v="0"/>
    <x v="0"/>
    <x v="0"/>
    <x v="2"/>
    <x v="24"/>
    <x v="1"/>
    <x v="40"/>
    <n v="2044305.5051178099"/>
  </r>
  <r>
    <x v="0"/>
    <x v="0"/>
    <x v="0"/>
    <x v="2"/>
    <x v="24"/>
    <x v="1"/>
    <x v="41"/>
    <n v="2102803.6658315258"/>
  </r>
  <r>
    <x v="0"/>
    <x v="0"/>
    <x v="0"/>
    <x v="2"/>
    <x v="24"/>
    <x v="1"/>
    <x v="42"/>
    <n v="2161649.5957617378"/>
  </r>
  <r>
    <x v="0"/>
    <x v="0"/>
    <x v="0"/>
    <x v="2"/>
    <x v="24"/>
    <x v="1"/>
    <x v="43"/>
    <n v="2220138.2830229965"/>
  </r>
  <r>
    <x v="0"/>
    <x v="0"/>
    <x v="0"/>
    <x v="2"/>
    <x v="24"/>
    <x v="1"/>
    <x v="44"/>
    <n v="2277200.4452892281"/>
  </r>
  <r>
    <x v="0"/>
    <x v="0"/>
    <x v="0"/>
    <x v="2"/>
    <x v="24"/>
    <x v="1"/>
    <x v="45"/>
    <n v="2331869.192534619"/>
  </r>
  <r>
    <x v="0"/>
    <x v="0"/>
    <x v="0"/>
    <x v="2"/>
    <x v="24"/>
    <x v="1"/>
    <x v="46"/>
    <n v="2383984.228834128"/>
  </r>
  <r>
    <x v="0"/>
    <x v="0"/>
    <x v="0"/>
    <x v="2"/>
    <x v="24"/>
    <x v="1"/>
    <x v="47"/>
    <n v="2433284.1363903643"/>
  </r>
  <r>
    <x v="0"/>
    <x v="0"/>
    <x v="0"/>
    <x v="2"/>
    <x v="24"/>
    <x v="1"/>
    <x v="48"/>
    <n v="2479860.9634569366"/>
  </r>
  <r>
    <x v="0"/>
    <x v="0"/>
    <x v="0"/>
    <x v="2"/>
    <x v="24"/>
    <x v="1"/>
    <x v="49"/>
    <n v="2524119.5037015281"/>
  </r>
  <r>
    <x v="0"/>
    <x v="0"/>
    <x v="0"/>
    <x v="2"/>
    <x v="24"/>
    <x v="1"/>
    <x v="50"/>
    <n v="2566373.2580641932"/>
  </r>
  <r>
    <x v="0"/>
    <x v="0"/>
    <x v="0"/>
    <x v="2"/>
    <x v="24"/>
    <x v="1"/>
    <x v="51"/>
    <n v="2606565.7733906195"/>
  </r>
  <r>
    <x v="0"/>
    <x v="0"/>
    <x v="0"/>
    <x v="2"/>
    <x v="24"/>
    <x v="1"/>
    <x v="52"/>
    <n v="2644696.9516808381"/>
  </r>
  <r>
    <x v="0"/>
    <x v="0"/>
    <x v="0"/>
    <x v="2"/>
    <x v="24"/>
    <x v="1"/>
    <x v="53"/>
    <n v="2680859.0032231826"/>
  </r>
  <r>
    <x v="0"/>
    <x v="0"/>
    <x v="0"/>
    <x v="2"/>
    <x v="24"/>
    <x v="1"/>
    <x v="54"/>
    <n v="2715159.8595734513"/>
  </r>
  <r>
    <x v="0"/>
    <x v="0"/>
    <x v="0"/>
    <x v="2"/>
    <x v="24"/>
    <x v="1"/>
    <x v="55"/>
    <n v="2747710.6062164046"/>
  </r>
  <r>
    <x v="0"/>
    <x v="0"/>
    <x v="0"/>
    <x v="2"/>
    <x v="24"/>
    <x v="1"/>
    <x v="56"/>
    <n v="2778590.6470776456"/>
  </r>
  <r>
    <x v="0"/>
    <x v="0"/>
    <x v="0"/>
    <x v="2"/>
    <x v="24"/>
    <x v="1"/>
    <x v="57"/>
    <n v="2807858.6892224611"/>
  </r>
  <r>
    <x v="0"/>
    <x v="0"/>
    <x v="0"/>
    <x v="2"/>
    <x v="24"/>
    <x v="1"/>
    <x v="58"/>
    <n v="2922016.8432325129"/>
  </r>
  <r>
    <x v="0"/>
    <x v="0"/>
    <x v="0"/>
    <x v="2"/>
    <x v="24"/>
    <x v="1"/>
    <x v="59"/>
    <n v="2941603.2741569877"/>
  </r>
  <r>
    <x v="0"/>
    <x v="0"/>
    <x v="0"/>
    <x v="2"/>
    <x v="24"/>
    <x v="1"/>
    <x v="60"/>
    <n v="2960907.9422111297"/>
  </r>
  <r>
    <x v="0"/>
    <x v="0"/>
    <x v="0"/>
    <x v="2"/>
    <x v="25"/>
    <x v="1"/>
    <x v="0"/>
    <n v="0"/>
  </r>
  <r>
    <x v="0"/>
    <x v="0"/>
    <x v="0"/>
    <x v="2"/>
    <x v="25"/>
    <x v="1"/>
    <x v="1"/>
    <n v="0"/>
  </r>
  <r>
    <x v="0"/>
    <x v="0"/>
    <x v="0"/>
    <x v="2"/>
    <x v="25"/>
    <x v="1"/>
    <x v="2"/>
    <n v="0"/>
  </r>
  <r>
    <x v="0"/>
    <x v="0"/>
    <x v="0"/>
    <x v="2"/>
    <x v="25"/>
    <x v="1"/>
    <x v="3"/>
    <n v="0"/>
  </r>
  <r>
    <x v="0"/>
    <x v="0"/>
    <x v="0"/>
    <x v="2"/>
    <x v="25"/>
    <x v="1"/>
    <x v="4"/>
    <n v="0"/>
  </r>
  <r>
    <x v="0"/>
    <x v="0"/>
    <x v="0"/>
    <x v="2"/>
    <x v="25"/>
    <x v="1"/>
    <x v="5"/>
    <n v="0"/>
  </r>
  <r>
    <x v="0"/>
    <x v="0"/>
    <x v="0"/>
    <x v="2"/>
    <x v="25"/>
    <x v="1"/>
    <x v="6"/>
    <n v="0"/>
  </r>
  <r>
    <x v="0"/>
    <x v="0"/>
    <x v="0"/>
    <x v="2"/>
    <x v="25"/>
    <x v="1"/>
    <x v="7"/>
    <n v="0"/>
  </r>
  <r>
    <x v="0"/>
    <x v="0"/>
    <x v="0"/>
    <x v="2"/>
    <x v="25"/>
    <x v="1"/>
    <x v="8"/>
    <n v="0"/>
  </r>
  <r>
    <x v="0"/>
    <x v="0"/>
    <x v="0"/>
    <x v="2"/>
    <x v="25"/>
    <x v="1"/>
    <x v="9"/>
    <n v="0"/>
  </r>
  <r>
    <x v="0"/>
    <x v="0"/>
    <x v="0"/>
    <x v="2"/>
    <x v="25"/>
    <x v="1"/>
    <x v="10"/>
    <n v="0"/>
  </r>
  <r>
    <x v="0"/>
    <x v="0"/>
    <x v="0"/>
    <x v="2"/>
    <x v="25"/>
    <x v="1"/>
    <x v="11"/>
    <n v="0"/>
  </r>
  <r>
    <x v="0"/>
    <x v="0"/>
    <x v="0"/>
    <x v="2"/>
    <x v="25"/>
    <x v="1"/>
    <x v="12"/>
    <n v="0"/>
  </r>
  <r>
    <x v="0"/>
    <x v="0"/>
    <x v="0"/>
    <x v="2"/>
    <x v="25"/>
    <x v="1"/>
    <x v="13"/>
    <n v="0"/>
  </r>
  <r>
    <x v="0"/>
    <x v="0"/>
    <x v="0"/>
    <x v="2"/>
    <x v="25"/>
    <x v="1"/>
    <x v="14"/>
    <n v="0"/>
  </r>
  <r>
    <x v="0"/>
    <x v="0"/>
    <x v="0"/>
    <x v="2"/>
    <x v="25"/>
    <x v="1"/>
    <x v="15"/>
    <n v="0"/>
  </r>
  <r>
    <x v="0"/>
    <x v="0"/>
    <x v="0"/>
    <x v="2"/>
    <x v="25"/>
    <x v="1"/>
    <x v="16"/>
    <n v="0"/>
  </r>
  <r>
    <x v="0"/>
    <x v="0"/>
    <x v="0"/>
    <x v="2"/>
    <x v="25"/>
    <x v="1"/>
    <x v="17"/>
    <n v="0"/>
  </r>
  <r>
    <x v="0"/>
    <x v="0"/>
    <x v="0"/>
    <x v="2"/>
    <x v="25"/>
    <x v="1"/>
    <x v="18"/>
    <n v="0"/>
  </r>
  <r>
    <x v="0"/>
    <x v="0"/>
    <x v="0"/>
    <x v="2"/>
    <x v="25"/>
    <x v="1"/>
    <x v="19"/>
    <n v="0"/>
  </r>
  <r>
    <x v="0"/>
    <x v="0"/>
    <x v="0"/>
    <x v="2"/>
    <x v="25"/>
    <x v="1"/>
    <x v="20"/>
    <n v="0"/>
  </r>
  <r>
    <x v="0"/>
    <x v="0"/>
    <x v="0"/>
    <x v="2"/>
    <x v="25"/>
    <x v="1"/>
    <x v="21"/>
    <n v="0"/>
  </r>
  <r>
    <x v="0"/>
    <x v="0"/>
    <x v="0"/>
    <x v="2"/>
    <x v="25"/>
    <x v="1"/>
    <x v="22"/>
    <n v="0"/>
  </r>
  <r>
    <x v="0"/>
    <x v="0"/>
    <x v="0"/>
    <x v="2"/>
    <x v="25"/>
    <x v="1"/>
    <x v="23"/>
    <n v="0"/>
  </r>
  <r>
    <x v="0"/>
    <x v="0"/>
    <x v="0"/>
    <x v="2"/>
    <x v="25"/>
    <x v="1"/>
    <x v="24"/>
    <n v="0"/>
  </r>
  <r>
    <x v="0"/>
    <x v="0"/>
    <x v="0"/>
    <x v="2"/>
    <x v="25"/>
    <x v="1"/>
    <x v="25"/>
    <n v="0"/>
  </r>
  <r>
    <x v="0"/>
    <x v="0"/>
    <x v="0"/>
    <x v="2"/>
    <x v="25"/>
    <x v="1"/>
    <x v="26"/>
    <n v="0"/>
  </r>
  <r>
    <x v="0"/>
    <x v="0"/>
    <x v="0"/>
    <x v="2"/>
    <x v="25"/>
    <x v="1"/>
    <x v="27"/>
    <n v="0"/>
  </r>
  <r>
    <x v="0"/>
    <x v="0"/>
    <x v="0"/>
    <x v="2"/>
    <x v="25"/>
    <x v="1"/>
    <x v="28"/>
    <n v="0"/>
  </r>
  <r>
    <x v="0"/>
    <x v="0"/>
    <x v="0"/>
    <x v="2"/>
    <x v="25"/>
    <x v="1"/>
    <x v="29"/>
    <n v="0"/>
  </r>
  <r>
    <x v="0"/>
    <x v="0"/>
    <x v="0"/>
    <x v="2"/>
    <x v="25"/>
    <x v="1"/>
    <x v="30"/>
    <n v="0"/>
  </r>
  <r>
    <x v="0"/>
    <x v="0"/>
    <x v="0"/>
    <x v="2"/>
    <x v="25"/>
    <x v="1"/>
    <x v="31"/>
    <n v="0"/>
  </r>
  <r>
    <x v="0"/>
    <x v="0"/>
    <x v="0"/>
    <x v="2"/>
    <x v="25"/>
    <x v="1"/>
    <x v="32"/>
    <n v="0"/>
  </r>
  <r>
    <x v="0"/>
    <x v="0"/>
    <x v="0"/>
    <x v="2"/>
    <x v="25"/>
    <x v="1"/>
    <x v="33"/>
    <n v="0"/>
  </r>
  <r>
    <x v="0"/>
    <x v="0"/>
    <x v="0"/>
    <x v="2"/>
    <x v="25"/>
    <x v="1"/>
    <x v="34"/>
    <n v="0"/>
  </r>
  <r>
    <x v="0"/>
    <x v="0"/>
    <x v="0"/>
    <x v="2"/>
    <x v="25"/>
    <x v="1"/>
    <x v="35"/>
    <n v="0"/>
  </r>
  <r>
    <x v="0"/>
    <x v="0"/>
    <x v="0"/>
    <x v="2"/>
    <x v="25"/>
    <x v="1"/>
    <x v="36"/>
    <n v="0"/>
  </r>
  <r>
    <x v="0"/>
    <x v="0"/>
    <x v="0"/>
    <x v="2"/>
    <x v="25"/>
    <x v="1"/>
    <x v="37"/>
    <n v="0"/>
  </r>
  <r>
    <x v="0"/>
    <x v="0"/>
    <x v="0"/>
    <x v="2"/>
    <x v="25"/>
    <x v="1"/>
    <x v="38"/>
    <n v="0"/>
  </r>
  <r>
    <x v="0"/>
    <x v="0"/>
    <x v="0"/>
    <x v="2"/>
    <x v="25"/>
    <x v="1"/>
    <x v="39"/>
    <n v="0"/>
  </r>
  <r>
    <x v="0"/>
    <x v="0"/>
    <x v="0"/>
    <x v="2"/>
    <x v="25"/>
    <x v="1"/>
    <x v="40"/>
    <n v="0"/>
  </r>
  <r>
    <x v="0"/>
    <x v="0"/>
    <x v="0"/>
    <x v="2"/>
    <x v="25"/>
    <x v="1"/>
    <x v="41"/>
    <n v="0"/>
  </r>
  <r>
    <x v="0"/>
    <x v="0"/>
    <x v="0"/>
    <x v="2"/>
    <x v="25"/>
    <x v="1"/>
    <x v="42"/>
    <n v="0"/>
  </r>
  <r>
    <x v="0"/>
    <x v="0"/>
    <x v="0"/>
    <x v="2"/>
    <x v="25"/>
    <x v="1"/>
    <x v="43"/>
    <n v="0"/>
  </r>
  <r>
    <x v="0"/>
    <x v="0"/>
    <x v="0"/>
    <x v="2"/>
    <x v="25"/>
    <x v="1"/>
    <x v="44"/>
    <n v="0"/>
  </r>
  <r>
    <x v="0"/>
    <x v="0"/>
    <x v="0"/>
    <x v="2"/>
    <x v="25"/>
    <x v="1"/>
    <x v="45"/>
    <n v="0"/>
  </r>
  <r>
    <x v="0"/>
    <x v="0"/>
    <x v="0"/>
    <x v="2"/>
    <x v="25"/>
    <x v="1"/>
    <x v="46"/>
    <n v="0"/>
  </r>
  <r>
    <x v="0"/>
    <x v="0"/>
    <x v="0"/>
    <x v="2"/>
    <x v="25"/>
    <x v="1"/>
    <x v="47"/>
    <n v="0"/>
  </r>
  <r>
    <x v="0"/>
    <x v="0"/>
    <x v="0"/>
    <x v="2"/>
    <x v="25"/>
    <x v="1"/>
    <x v="48"/>
    <n v="0"/>
  </r>
  <r>
    <x v="0"/>
    <x v="0"/>
    <x v="0"/>
    <x v="2"/>
    <x v="25"/>
    <x v="1"/>
    <x v="49"/>
    <n v="0"/>
  </r>
  <r>
    <x v="0"/>
    <x v="0"/>
    <x v="0"/>
    <x v="2"/>
    <x v="25"/>
    <x v="1"/>
    <x v="50"/>
    <n v="0"/>
  </r>
  <r>
    <x v="0"/>
    <x v="0"/>
    <x v="0"/>
    <x v="2"/>
    <x v="25"/>
    <x v="1"/>
    <x v="51"/>
    <n v="0"/>
  </r>
  <r>
    <x v="0"/>
    <x v="0"/>
    <x v="0"/>
    <x v="2"/>
    <x v="25"/>
    <x v="1"/>
    <x v="52"/>
    <n v="0"/>
  </r>
  <r>
    <x v="0"/>
    <x v="0"/>
    <x v="0"/>
    <x v="2"/>
    <x v="25"/>
    <x v="1"/>
    <x v="53"/>
    <n v="0"/>
  </r>
  <r>
    <x v="0"/>
    <x v="0"/>
    <x v="0"/>
    <x v="2"/>
    <x v="25"/>
    <x v="1"/>
    <x v="54"/>
    <n v="0"/>
  </r>
  <r>
    <x v="0"/>
    <x v="0"/>
    <x v="0"/>
    <x v="2"/>
    <x v="25"/>
    <x v="1"/>
    <x v="55"/>
    <n v="0"/>
  </r>
  <r>
    <x v="0"/>
    <x v="0"/>
    <x v="0"/>
    <x v="2"/>
    <x v="25"/>
    <x v="1"/>
    <x v="56"/>
    <n v="0"/>
  </r>
  <r>
    <x v="0"/>
    <x v="0"/>
    <x v="0"/>
    <x v="2"/>
    <x v="25"/>
    <x v="1"/>
    <x v="57"/>
    <n v="0"/>
  </r>
  <r>
    <x v="0"/>
    <x v="0"/>
    <x v="0"/>
    <x v="2"/>
    <x v="25"/>
    <x v="1"/>
    <x v="58"/>
    <n v="0"/>
  </r>
  <r>
    <x v="0"/>
    <x v="0"/>
    <x v="0"/>
    <x v="2"/>
    <x v="25"/>
    <x v="1"/>
    <x v="59"/>
    <n v="0"/>
  </r>
  <r>
    <x v="0"/>
    <x v="0"/>
    <x v="0"/>
    <x v="2"/>
    <x v="25"/>
    <x v="1"/>
    <x v="60"/>
    <n v="0"/>
  </r>
  <r>
    <x v="0"/>
    <x v="0"/>
    <x v="0"/>
    <x v="2"/>
    <x v="26"/>
    <x v="1"/>
    <x v="0"/>
    <n v="0"/>
  </r>
  <r>
    <x v="0"/>
    <x v="0"/>
    <x v="0"/>
    <x v="2"/>
    <x v="26"/>
    <x v="1"/>
    <x v="1"/>
    <n v="0"/>
  </r>
  <r>
    <x v="0"/>
    <x v="0"/>
    <x v="0"/>
    <x v="2"/>
    <x v="26"/>
    <x v="1"/>
    <x v="2"/>
    <n v="0"/>
  </r>
  <r>
    <x v="0"/>
    <x v="0"/>
    <x v="0"/>
    <x v="2"/>
    <x v="26"/>
    <x v="1"/>
    <x v="3"/>
    <n v="0"/>
  </r>
  <r>
    <x v="0"/>
    <x v="0"/>
    <x v="0"/>
    <x v="2"/>
    <x v="26"/>
    <x v="1"/>
    <x v="4"/>
    <n v="0"/>
  </r>
  <r>
    <x v="0"/>
    <x v="0"/>
    <x v="0"/>
    <x v="2"/>
    <x v="26"/>
    <x v="1"/>
    <x v="5"/>
    <n v="0"/>
  </r>
  <r>
    <x v="0"/>
    <x v="0"/>
    <x v="0"/>
    <x v="2"/>
    <x v="26"/>
    <x v="1"/>
    <x v="6"/>
    <n v="0"/>
  </r>
  <r>
    <x v="0"/>
    <x v="0"/>
    <x v="0"/>
    <x v="2"/>
    <x v="26"/>
    <x v="1"/>
    <x v="7"/>
    <n v="0"/>
  </r>
  <r>
    <x v="0"/>
    <x v="0"/>
    <x v="0"/>
    <x v="2"/>
    <x v="26"/>
    <x v="1"/>
    <x v="8"/>
    <n v="0"/>
  </r>
  <r>
    <x v="0"/>
    <x v="0"/>
    <x v="0"/>
    <x v="2"/>
    <x v="26"/>
    <x v="1"/>
    <x v="9"/>
    <n v="0"/>
  </r>
  <r>
    <x v="0"/>
    <x v="0"/>
    <x v="0"/>
    <x v="2"/>
    <x v="26"/>
    <x v="1"/>
    <x v="10"/>
    <n v="0"/>
  </r>
  <r>
    <x v="0"/>
    <x v="0"/>
    <x v="0"/>
    <x v="2"/>
    <x v="26"/>
    <x v="1"/>
    <x v="11"/>
    <n v="761973.10559049028"/>
  </r>
  <r>
    <x v="0"/>
    <x v="0"/>
    <x v="0"/>
    <x v="2"/>
    <x v="26"/>
    <x v="1"/>
    <x v="12"/>
    <n v="810277.43025741866"/>
  </r>
  <r>
    <x v="0"/>
    <x v="0"/>
    <x v="0"/>
    <x v="2"/>
    <x v="26"/>
    <x v="1"/>
    <x v="13"/>
    <n v="861583.70770902024"/>
  </r>
  <r>
    <x v="0"/>
    <x v="0"/>
    <x v="0"/>
    <x v="2"/>
    <x v="26"/>
    <x v="1"/>
    <x v="14"/>
    <n v="911342.839838263"/>
  </r>
  <r>
    <x v="0"/>
    <x v="0"/>
    <x v="0"/>
    <x v="2"/>
    <x v="26"/>
    <x v="1"/>
    <x v="15"/>
    <n v="962593.62338202936"/>
  </r>
  <r>
    <x v="0"/>
    <x v="0"/>
    <x v="0"/>
    <x v="2"/>
    <x v="26"/>
    <x v="1"/>
    <x v="16"/>
    <n v="1014452.5329825241"/>
  </r>
  <r>
    <x v="0"/>
    <x v="0"/>
    <x v="0"/>
    <x v="2"/>
    <x v="26"/>
    <x v="1"/>
    <x v="17"/>
    <n v="1066815.0812612919"/>
  </r>
  <r>
    <x v="0"/>
    <x v="0"/>
    <x v="0"/>
    <x v="2"/>
    <x v="26"/>
    <x v="1"/>
    <x v="18"/>
    <n v="1119567.6448656218"/>
  </r>
  <r>
    <x v="0"/>
    <x v="0"/>
    <x v="0"/>
    <x v="2"/>
    <x v="26"/>
    <x v="1"/>
    <x v="19"/>
    <n v="1172611.9905990942"/>
  </r>
  <r>
    <x v="0"/>
    <x v="0"/>
    <x v="0"/>
    <x v="2"/>
    <x v="26"/>
    <x v="1"/>
    <x v="20"/>
    <n v="1225869.943530265"/>
  </r>
  <r>
    <x v="0"/>
    <x v="0"/>
    <x v="0"/>
    <x v="2"/>
    <x v="26"/>
    <x v="1"/>
    <x v="21"/>
    <n v="1279307.6410191092"/>
  </r>
  <r>
    <x v="0"/>
    <x v="0"/>
    <x v="0"/>
    <x v="2"/>
    <x v="26"/>
    <x v="1"/>
    <x v="22"/>
    <n v="1332905.3375623326"/>
  </r>
  <r>
    <x v="0"/>
    <x v="0"/>
    <x v="0"/>
    <x v="2"/>
    <x v="26"/>
    <x v="1"/>
    <x v="23"/>
    <n v="1386689.7875338774"/>
  </r>
  <r>
    <x v="0"/>
    <x v="0"/>
    <x v="0"/>
    <x v="2"/>
    <x v="26"/>
    <x v="1"/>
    <x v="24"/>
    <n v="1440683.8610082064"/>
  </r>
  <r>
    <x v="0"/>
    <x v="0"/>
    <x v="0"/>
    <x v="2"/>
    <x v="26"/>
    <x v="1"/>
    <x v="25"/>
    <n v="1494926.8654988506"/>
  </r>
  <r>
    <x v="0"/>
    <x v="0"/>
    <x v="0"/>
    <x v="2"/>
    <x v="26"/>
    <x v="1"/>
    <x v="26"/>
    <n v="1549453.4828649985"/>
  </r>
  <r>
    <x v="0"/>
    <x v="0"/>
    <x v="0"/>
    <x v="2"/>
    <x v="26"/>
    <x v="1"/>
    <x v="27"/>
    <n v="1604305.0586680593"/>
  </r>
  <r>
    <x v="0"/>
    <x v="0"/>
    <x v="0"/>
    <x v="2"/>
    <x v="26"/>
    <x v="1"/>
    <x v="28"/>
    <n v="1659490.637938353"/>
  </r>
  <r>
    <x v="0"/>
    <x v="0"/>
    <x v="0"/>
    <x v="2"/>
    <x v="26"/>
    <x v="1"/>
    <x v="29"/>
    <n v="1715027.4824489648"/>
  </r>
  <r>
    <x v="0"/>
    <x v="0"/>
    <x v="0"/>
    <x v="2"/>
    <x v="26"/>
    <x v="1"/>
    <x v="30"/>
    <n v="1770888.2284090715"/>
  </r>
  <r>
    <x v="0"/>
    <x v="0"/>
    <x v="0"/>
    <x v="2"/>
    <x v="26"/>
    <x v="1"/>
    <x v="31"/>
    <n v="1826989.4188951072"/>
  </r>
  <r>
    <x v="0"/>
    <x v="0"/>
    <x v="0"/>
    <x v="2"/>
    <x v="26"/>
    <x v="1"/>
    <x v="32"/>
    <n v="1884275.8183765663"/>
  </r>
  <r>
    <x v="0"/>
    <x v="0"/>
    <x v="0"/>
    <x v="2"/>
    <x v="26"/>
    <x v="1"/>
    <x v="33"/>
    <n v="1940168.8682835905"/>
  </r>
  <r>
    <x v="0"/>
    <x v="0"/>
    <x v="0"/>
    <x v="2"/>
    <x v="26"/>
    <x v="1"/>
    <x v="34"/>
    <n v="1995586.3124217503"/>
  </r>
  <r>
    <x v="0"/>
    <x v="0"/>
    <x v="0"/>
    <x v="2"/>
    <x v="26"/>
    <x v="1"/>
    <x v="35"/>
    <n v="2050240.4413127271"/>
  </r>
  <r>
    <x v="0"/>
    <x v="0"/>
    <x v="0"/>
    <x v="2"/>
    <x v="26"/>
    <x v="1"/>
    <x v="36"/>
    <n v="2103827.2690267828"/>
  </r>
  <r>
    <x v="0"/>
    <x v="0"/>
    <x v="0"/>
    <x v="2"/>
    <x v="26"/>
    <x v="1"/>
    <x v="37"/>
    <n v="2156092.756782148"/>
  </r>
  <r>
    <x v="0"/>
    <x v="0"/>
    <x v="0"/>
    <x v="2"/>
    <x v="26"/>
    <x v="1"/>
    <x v="38"/>
    <n v="2206777.1891281931"/>
  </r>
  <r>
    <x v="0"/>
    <x v="0"/>
    <x v="0"/>
    <x v="2"/>
    <x v="26"/>
    <x v="1"/>
    <x v="39"/>
    <n v="2255670.3704442512"/>
  </r>
  <r>
    <x v="0"/>
    <x v="0"/>
    <x v="0"/>
    <x v="2"/>
    <x v="26"/>
    <x v="1"/>
    <x v="40"/>
    <n v="2302581.2859234558"/>
  </r>
  <r>
    <x v="0"/>
    <x v="0"/>
    <x v="0"/>
    <x v="2"/>
    <x v="26"/>
    <x v="1"/>
    <x v="41"/>
    <n v="2347403.2230918575"/>
  </r>
  <r>
    <x v="0"/>
    <x v="0"/>
    <x v="0"/>
    <x v="2"/>
    <x v="26"/>
    <x v="1"/>
    <x v="42"/>
    <n v="2390044.1029559118"/>
  </r>
  <r>
    <x v="0"/>
    <x v="0"/>
    <x v="0"/>
    <x v="2"/>
    <x v="26"/>
    <x v="1"/>
    <x v="43"/>
    <n v="2430588.9135196172"/>
  </r>
  <r>
    <x v="0"/>
    <x v="0"/>
    <x v="0"/>
    <x v="2"/>
    <x v="26"/>
    <x v="1"/>
    <x v="44"/>
    <n v="2469142.2294498561"/>
  </r>
  <r>
    <x v="0"/>
    <x v="0"/>
    <x v="0"/>
    <x v="2"/>
    <x v="26"/>
    <x v="1"/>
    <x v="45"/>
    <n v="2505869.9283717112"/>
  </r>
  <r>
    <x v="0"/>
    <x v="0"/>
    <x v="0"/>
    <x v="2"/>
    <x v="26"/>
    <x v="1"/>
    <x v="46"/>
    <n v="2540914.9888808713"/>
  </r>
  <r>
    <x v="0"/>
    <x v="0"/>
    <x v="0"/>
    <x v="2"/>
    <x v="26"/>
    <x v="1"/>
    <x v="47"/>
    <n v="2574409.2181730145"/>
  </r>
  <r>
    <x v="0"/>
    <x v="0"/>
    <x v="0"/>
    <x v="2"/>
    <x v="26"/>
    <x v="1"/>
    <x v="48"/>
    <n v="2606475.3888215674"/>
  </r>
  <r>
    <x v="0"/>
    <x v="0"/>
    <x v="0"/>
    <x v="2"/>
    <x v="26"/>
    <x v="1"/>
    <x v="49"/>
    <n v="2637172.0641753161"/>
  </r>
  <r>
    <x v="0"/>
    <x v="0"/>
    <x v="0"/>
    <x v="2"/>
    <x v="26"/>
    <x v="1"/>
    <x v="50"/>
    <n v="2666463.9090898219"/>
  </r>
  <r>
    <x v="0"/>
    <x v="0"/>
    <x v="0"/>
    <x v="2"/>
    <x v="26"/>
    <x v="1"/>
    <x v="51"/>
    <n v="2694381.0347912144"/>
  </r>
  <r>
    <x v="0"/>
    <x v="0"/>
    <x v="0"/>
    <x v="2"/>
    <x v="26"/>
    <x v="1"/>
    <x v="52"/>
    <n v="2720849.3561698855"/>
  </r>
  <r>
    <x v="0"/>
    <x v="0"/>
    <x v="0"/>
    <x v="2"/>
    <x v="26"/>
    <x v="1"/>
    <x v="53"/>
    <n v="2745799.1590303965"/>
  </r>
  <r>
    <x v="0"/>
    <x v="0"/>
    <x v="0"/>
    <x v="2"/>
    <x v="26"/>
    <x v="1"/>
    <x v="54"/>
    <n v="2769152.4192270325"/>
  </r>
  <r>
    <x v="0"/>
    <x v="0"/>
    <x v="0"/>
    <x v="2"/>
    <x v="26"/>
    <x v="1"/>
    <x v="55"/>
    <n v="2790817.8231284805"/>
  </r>
  <r>
    <x v="0"/>
    <x v="0"/>
    <x v="0"/>
    <x v="2"/>
    <x v="26"/>
    <x v="1"/>
    <x v="56"/>
    <n v="2810726.3424824215"/>
  </r>
  <r>
    <x v="0"/>
    <x v="0"/>
    <x v="0"/>
    <x v="2"/>
    <x v="26"/>
    <x v="1"/>
    <x v="57"/>
    <n v="2828723.9040008336"/>
  </r>
  <r>
    <x v="0"/>
    <x v="0"/>
    <x v="0"/>
    <x v="2"/>
    <x v="26"/>
    <x v="1"/>
    <x v="58"/>
    <n v="2911262.6191521948"/>
  </r>
  <r>
    <x v="0"/>
    <x v="0"/>
    <x v="0"/>
    <x v="2"/>
    <x v="26"/>
    <x v="1"/>
    <x v="59"/>
    <n v="2920029.1659255461"/>
  </r>
  <r>
    <x v="0"/>
    <x v="0"/>
    <x v="0"/>
    <x v="2"/>
    <x v="26"/>
    <x v="1"/>
    <x v="60"/>
    <n v="2927858.244067458"/>
  </r>
  <r>
    <x v="0"/>
    <x v="0"/>
    <x v="0"/>
    <x v="2"/>
    <x v="27"/>
    <x v="1"/>
    <x v="0"/>
    <n v="0"/>
  </r>
  <r>
    <x v="0"/>
    <x v="0"/>
    <x v="0"/>
    <x v="2"/>
    <x v="27"/>
    <x v="1"/>
    <x v="1"/>
    <n v="0"/>
  </r>
  <r>
    <x v="0"/>
    <x v="0"/>
    <x v="0"/>
    <x v="2"/>
    <x v="27"/>
    <x v="1"/>
    <x v="2"/>
    <n v="0"/>
  </r>
  <r>
    <x v="0"/>
    <x v="0"/>
    <x v="0"/>
    <x v="2"/>
    <x v="27"/>
    <x v="1"/>
    <x v="3"/>
    <n v="0"/>
  </r>
  <r>
    <x v="0"/>
    <x v="0"/>
    <x v="0"/>
    <x v="2"/>
    <x v="27"/>
    <x v="1"/>
    <x v="4"/>
    <n v="0"/>
  </r>
  <r>
    <x v="0"/>
    <x v="0"/>
    <x v="0"/>
    <x v="2"/>
    <x v="27"/>
    <x v="1"/>
    <x v="5"/>
    <n v="0"/>
  </r>
  <r>
    <x v="0"/>
    <x v="0"/>
    <x v="0"/>
    <x v="2"/>
    <x v="27"/>
    <x v="1"/>
    <x v="6"/>
    <n v="0"/>
  </r>
  <r>
    <x v="0"/>
    <x v="0"/>
    <x v="0"/>
    <x v="2"/>
    <x v="27"/>
    <x v="1"/>
    <x v="7"/>
    <n v="0"/>
  </r>
  <r>
    <x v="0"/>
    <x v="0"/>
    <x v="0"/>
    <x v="2"/>
    <x v="27"/>
    <x v="1"/>
    <x v="8"/>
    <n v="0"/>
  </r>
  <r>
    <x v="0"/>
    <x v="0"/>
    <x v="0"/>
    <x v="2"/>
    <x v="27"/>
    <x v="1"/>
    <x v="9"/>
    <n v="0"/>
  </r>
  <r>
    <x v="0"/>
    <x v="0"/>
    <x v="0"/>
    <x v="2"/>
    <x v="27"/>
    <x v="1"/>
    <x v="10"/>
    <n v="0"/>
  </r>
  <r>
    <x v="0"/>
    <x v="0"/>
    <x v="0"/>
    <x v="2"/>
    <x v="27"/>
    <x v="1"/>
    <x v="11"/>
    <n v="48613.350745083371"/>
  </r>
  <r>
    <x v="0"/>
    <x v="0"/>
    <x v="0"/>
    <x v="2"/>
    <x v="27"/>
    <x v="1"/>
    <x v="12"/>
    <n v="53047.870619376503"/>
  </r>
  <r>
    <x v="0"/>
    <x v="0"/>
    <x v="0"/>
    <x v="2"/>
    <x v="27"/>
    <x v="1"/>
    <x v="13"/>
    <n v="57749.543363524601"/>
  </r>
  <r>
    <x v="0"/>
    <x v="0"/>
    <x v="0"/>
    <x v="2"/>
    <x v="27"/>
    <x v="1"/>
    <x v="14"/>
    <n v="62413.1527909375"/>
  </r>
  <r>
    <x v="0"/>
    <x v="0"/>
    <x v="0"/>
    <x v="2"/>
    <x v="27"/>
    <x v="1"/>
    <x v="15"/>
    <n v="67814.997546486105"/>
  </r>
  <r>
    <x v="0"/>
    <x v="0"/>
    <x v="0"/>
    <x v="2"/>
    <x v="27"/>
    <x v="1"/>
    <x v="16"/>
    <n v="73260.228873067215"/>
  </r>
  <r>
    <x v="0"/>
    <x v="0"/>
    <x v="0"/>
    <x v="2"/>
    <x v="27"/>
    <x v="1"/>
    <x v="17"/>
    <n v="78742.299762375274"/>
  </r>
  <r>
    <x v="0"/>
    <x v="0"/>
    <x v="0"/>
    <x v="2"/>
    <x v="27"/>
    <x v="1"/>
    <x v="18"/>
    <n v="84266.904398100043"/>
  </r>
  <r>
    <x v="0"/>
    <x v="0"/>
    <x v="0"/>
    <x v="2"/>
    <x v="27"/>
    <x v="1"/>
    <x v="19"/>
    <n v="89833.703022316971"/>
  </r>
  <r>
    <x v="0"/>
    <x v="0"/>
    <x v="0"/>
    <x v="2"/>
    <x v="27"/>
    <x v="1"/>
    <x v="20"/>
    <n v="95441.114310059158"/>
  </r>
  <r>
    <x v="0"/>
    <x v="0"/>
    <x v="0"/>
    <x v="2"/>
    <x v="27"/>
    <x v="1"/>
    <x v="21"/>
    <n v="101095.853367327"/>
  </r>
  <r>
    <x v="0"/>
    <x v="0"/>
    <x v="0"/>
    <x v="2"/>
    <x v="27"/>
    <x v="1"/>
    <x v="22"/>
    <n v="106801.89788124958"/>
  </r>
  <r>
    <x v="0"/>
    <x v="0"/>
    <x v="0"/>
    <x v="2"/>
    <x v="27"/>
    <x v="1"/>
    <x v="23"/>
    <n v="112560.65110584984"/>
  </r>
  <r>
    <x v="0"/>
    <x v="0"/>
    <x v="0"/>
    <x v="2"/>
    <x v="27"/>
    <x v="1"/>
    <x v="24"/>
    <n v="118380.10357306834"/>
  </r>
  <r>
    <x v="0"/>
    <x v="0"/>
    <x v="0"/>
    <x v="2"/>
    <x v="27"/>
    <x v="1"/>
    <x v="25"/>
    <n v="124262.29476162241"/>
  </r>
  <r>
    <x v="0"/>
    <x v="0"/>
    <x v="0"/>
    <x v="2"/>
    <x v="27"/>
    <x v="1"/>
    <x v="26"/>
    <n v="130213.63830323277"/>
  </r>
  <r>
    <x v="0"/>
    <x v="0"/>
    <x v="0"/>
    <x v="2"/>
    <x v="27"/>
    <x v="1"/>
    <x v="27"/>
    <n v="136225.33267461529"/>
  </r>
  <r>
    <x v="0"/>
    <x v="0"/>
    <x v="0"/>
    <x v="2"/>
    <x v="27"/>
    <x v="1"/>
    <x v="28"/>
    <n v="142295.64814769814"/>
  </r>
  <r>
    <x v="0"/>
    <x v="0"/>
    <x v="0"/>
    <x v="2"/>
    <x v="27"/>
    <x v="1"/>
    <x v="29"/>
    <n v="148408.26347659301"/>
  </r>
  <r>
    <x v="0"/>
    <x v="0"/>
    <x v="0"/>
    <x v="2"/>
    <x v="27"/>
    <x v="1"/>
    <x v="30"/>
    <n v="154550.67188537263"/>
  </r>
  <r>
    <x v="0"/>
    <x v="0"/>
    <x v="0"/>
    <x v="2"/>
    <x v="27"/>
    <x v="1"/>
    <x v="31"/>
    <n v="160699.24136943475"/>
  </r>
  <r>
    <x v="0"/>
    <x v="0"/>
    <x v="0"/>
    <x v="2"/>
    <x v="27"/>
    <x v="1"/>
    <x v="32"/>
    <n v="166926.66475618092"/>
  </r>
  <r>
    <x v="0"/>
    <x v="0"/>
    <x v="0"/>
    <x v="2"/>
    <x v="27"/>
    <x v="1"/>
    <x v="33"/>
    <n v="173010.48687183624"/>
  </r>
  <r>
    <x v="0"/>
    <x v="0"/>
    <x v="0"/>
    <x v="2"/>
    <x v="27"/>
    <x v="1"/>
    <x v="34"/>
    <n v="179027.47315456855"/>
  </r>
  <r>
    <x v="0"/>
    <x v="0"/>
    <x v="0"/>
    <x v="2"/>
    <x v="27"/>
    <x v="1"/>
    <x v="35"/>
    <n v="184942.82473067314"/>
  </r>
  <r>
    <x v="0"/>
    <x v="0"/>
    <x v="0"/>
    <x v="2"/>
    <x v="27"/>
    <x v="1"/>
    <x v="36"/>
    <n v="190739.01312289207"/>
  </r>
  <r>
    <x v="0"/>
    <x v="0"/>
    <x v="0"/>
    <x v="2"/>
    <x v="27"/>
    <x v="1"/>
    <x v="37"/>
    <n v="196395.87528920395"/>
  </r>
  <r>
    <x v="0"/>
    <x v="0"/>
    <x v="0"/>
    <x v="2"/>
    <x v="27"/>
    <x v="1"/>
    <x v="38"/>
    <n v="201903.19509002974"/>
  </r>
  <r>
    <x v="0"/>
    <x v="0"/>
    <x v="0"/>
    <x v="2"/>
    <x v="27"/>
    <x v="1"/>
    <x v="39"/>
    <n v="207256.53126110497"/>
  </r>
  <r>
    <x v="0"/>
    <x v="0"/>
    <x v="0"/>
    <x v="2"/>
    <x v="27"/>
    <x v="1"/>
    <x v="40"/>
    <n v="212452.32078462958"/>
  </r>
  <r>
    <x v="0"/>
    <x v="0"/>
    <x v="0"/>
    <x v="2"/>
    <x v="27"/>
    <x v="1"/>
    <x v="41"/>
    <n v="217492.1214799794"/>
  </r>
  <r>
    <x v="0"/>
    <x v="0"/>
    <x v="0"/>
    <x v="2"/>
    <x v="27"/>
    <x v="1"/>
    <x v="42"/>
    <n v="222366.77836736725"/>
  </r>
  <r>
    <x v="0"/>
    <x v="0"/>
    <x v="0"/>
    <x v="2"/>
    <x v="27"/>
    <x v="1"/>
    <x v="43"/>
    <n v="227074.7409715773"/>
  </r>
  <r>
    <x v="0"/>
    <x v="0"/>
    <x v="0"/>
    <x v="2"/>
    <x v="27"/>
    <x v="1"/>
    <x v="44"/>
    <n v="231620.20721567288"/>
  </r>
  <r>
    <x v="0"/>
    <x v="0"/>
    <x v="0"/>
    <x v="2"/>
    <x v="27"/>
    <x v="1"/>
    <x v="45"/>
    <n v="236000.02118006526"/>
  </r>
  <r>
    <x v="0"/>
    <x v="0"/>
    <x v="0"/>
    <x v="2"/>
    <x v="27"/>
    <x v="1"/>
    <x v="46"/>
    <n v="240215.41708254226"/>
  </r>
  <r>
    <x v="0"/>
    <x v="0"/>
    <x v="0"/>
    <x v="2"/>
    <x v="27"/>
    <x v="1"/>
    <x v="47"/>
    <n v="244263.54902640884"/>
  </r>
  <r>
    <x v="0"/>
    <x v="0"/>
    <x v="0"/>
    <x v="2"/>
    <x v="27"/>
    <x v="1"/>
    <x v="48"/>
    <n v="248143.78748341097"/>
  </r>
  <r>
    <x v="0"/>
    <x v="0"/>
    <x v="0"/>
    <x v="2"/>
    <x v="27"/>
    <x v="1"/>
    <x v="49"/>
    <n v="251848.01325548036"/>
  </r>
  <r>
    <x v="0"/>
    <x v="0"/>
    <x v="0"/>
    <x v="2"/>
    <x v="27"/>
    <x v="1"/>
    <x v="50"/>
    <n v="255357.1348838"/>
  </r>
  <r>
    <x v="0"/>
    <x v="0"/>
    <x v="0"/>
    <x v="2"/>
    <x v="27"/>
    <x v="1"/>
    <x v="51"/>
    <n v="258666.9298256227"/>
  </r>
  <r>
    <x v="0"/>
    <x v="0"/>
    <x v="0"/>
    <x v="2"/>
    <x v="27"/>
    <x v="1"/>
    <x v="52"/>
    <n v="261749.58889355612"/>
  </r>
  <r>
    <x v="0"/>
    <x v="0"/>
    <x v="0"/>
    <x v="2"/>
    <x v="27"/>
    <x v="1"/>
    <x v="53"/>
    <n v="264602.28256793518"/>
  </r>
  <r>
    <x v="0"/>
    <x v="0"/>
    <x v="0"/>
    <x v="2"/>
    <x v="27"/>
    <x v="1"/>
    <x v="54"/>
    <n v="267212.89527447271"/>
  </r>
  <r>
    <x v="0"/>
    <x v="0"/>
    <x v="0"/>
    <x v="2"/>
    <x v="27"/>
    <x v="1"/>
    <x v="55"/>
    <n v="269568.48612794711"/>
  </r>
  <r>
    <x v="0"/>
    <x v="0"/>
    <x v="0"/>
    <x v="2"/>
    <x v="27"/>
    <x v="1"/>
    <x v="56"/>
    <n v="271667.57117298956"/>
  </r>
  <r>
    <x v="0"/>
    <x v="0"/>
    <x v="0"/>
    <x v="2"/>
    <x v="27"/>
    <x v="1"/>
    <x v="57"/>
    <n v="273510.73411876394"/>
  </r>
  <r>
    <x v="0"/>
    <x v="0"/>
    <x v="0"/>
    <x v="2"/>
    <x v="27"/>
    <x v="1"/>
    <x v="58"/>
    <n v="281348.43754530046"/>
  </r>
  <r>
    <x v="0"/>
    <x v="0"/>
    <x v="0"/>
    <x v="2"/>
    <x v="27"/>
    <x v="1"/>
    <x v="59"/>
    <n v="282149.77697660984"/>
  </r>
  <r>
    <x v="0"/>
    <x v="0"/>
    <x v="0"/>
    <x v="2"/>
    <x v="27"/>
    <x v="1"/>
    <x v="60"/>
    <n v="282905.83756375697"/>
  </r>
  <r>
    <x v="0"/>
    <x v="0"/>
    <x v="0"/>
    <x v="2"/>
    <x v="28"/>
    <x v="1"/>
    <x v="0"/>
    <n v="0"/>
  </r>
  <r>
    <x v="0"/>
    <x v="0"/>
    <x v="0"/>
    <x v="2"/>
    <x v="28"/>
    <x v="1"/>
    <x v="1"/>
    <n v="0"/>
  </r>
  <r>
    <x v="0"/>
    <x v="0"/>
    <x v="0"/>
    <x v="2"/>
    <x v="28"/>
    <x v="1"/>
    <x v="2"/>
    <n v="0"/>
  </r>
  <r>
    <x v="0"/>
    <x v="0"/>
    <x v="0"/>
    <x v="2"/>
    <x v="28"/>
    <x v="1"/>
    <x v="3"/>
    <n v="0"/>
  </r>
  <r>
    <x v="0"/>
    <x v="0"/>
    <x v="0"/>
    <x v="2"/>
    <x v="28"/>
    <x v="1"/>
    <x v="4"/>
    <n v="0"/>
  </r>
  <r>
    <x v="0"/>
    <x v="0"/>
    <x v="0"/>
    <x v="2"/>
    <x v="28"/>
    <x v="1"/>
    <x v="5"/>
    <n v="0"/>
  </r>
  <r>
    <x v="0"/>
    <x v="0"/>
    <x v="0"/>
    <x v="2"/>
    <x v="28"/>
    <x v="1"/>
    <x v="6"/>
    <n v="0"/>
  </r>
  <r>
    <x v="0"/>
    <x v="0"/>
    <x v="0"/>
    <x v="2"/>
    <x v="28"/>
    <x v="1"/>
    <x v="7"/>
    <n v="0"/>
  </r>
  <r>
    <x v="0"/>
    <x v="0"/>
    <x v="0"/>
    <x v="2"/>
    <x v="28"/>
    <x v="1"/>
    <x v="8"/>
    <n v="0"/>
  </r>
  <r>
    <x v="0"/>
    <x v="0"/>
    <x v="0"/>
    <x v="2"/>
    <x v="28"/>
    <x v="1"/>
    <x v="9"/>
    <n v="0"/>
  </r>
  <r>
    <x v="0"/>
    <x v="0"/>
    <x v="0"/>
    <x v="2"/>
    <x v="28"/>
    <x v="1"/>
    <x v="10"/>
    <n v="0"/>
  </r>
  <r>
    <x v="0"/>
    <x v="0"/>
    <x v="0"/>
    <x v="2"/>
    <x v="28"/>
    <x v="1"/>
    <x v="11"/>
    <n v="0"/>
  </r>
  <r>
    <x v="0"/>
    <x v="0"/>
    <x v="0"/>
    <x v="2"/>
    <x v="28"/>
    <x v="1"/>
    <x v="12"/>
    <n v="0"/>
  </r>
  <r>
    <x v="0"/>
    <x v="0"/>
    <x v="0"/>
    <x v="2"/>
    <x v="28"/>
    <x v="1"/>
    <x v="13"/>
    <n v="0"/>
  </r>
  <r>
    <x v="0"/>
    <x v="0"/>
    <x v="0"/>
    <x v="2"/>
    <x v="28"/>
    <x v="1"/>
    <x v="14"/>
    <n v="0"/>
  </r>
  <r>
    <x v="0"/>
    <x v="0"/>
    <x v="0"/>
    <x v="2"/>
    <x v="28"/>
    <x v="1"/>
    <x v="15"/>
    <n v="0"/>
  </r>
  <r>
    <x v="0"/>
    <x v="0"/>
    <x v="0"/>
    <x v="2"/>
    <x v="28"/>
    <x v="1"/>
    <x v="16"/>
    <n v="0"/>
  </r>
  <r>
    <x v="0"/>
    <x v="0"/>
    <x v="0"/>
    <x v="2"/>
    <x v="28"/>
    <x v="1"/>
    <x v="17"/>
    <n v="0"/>
  </r>
  <r>
    <x v="0"/>
    <x v="0"/>
    <x v="0"/>
    <x v="2"/>
    <x v="28"/>
    <x v="1"/>
    <x v="18"/>
    <n v="0"/>
  </r>
  <r>
    <x v="0"/>
    <x v="0"/>
    <x v="0"/>
    <x v="2"/>
    <x v="28"/>
    <x v="1"/>
    <x v="19"/>
    <n v="0"/>
  </r>
  <r>
    <x v="0"/>
    <x v="0"/>
    <x v="0"/>
    <x v="2"/>
    <x v="28"/>
    <x v="1"/>
    <x v="20"/>
    <n v="0"/>
  </r>
  <r>
    <x v="0"/>
    <x v="0"/>
    <x v="0"/>
    <x v="2"/>
    <x v="28"/>
    <x v="1"/>
    <x v="21"/>
    <n v="0"/>
  </r>
  <r>
    <x v="0"/>
    <x v="0"/>
    <x v="0"/>
    <x v="2"/>
    <x v="28"/>
    <x v="1"/>
    <x v="22"/>
    <n v="0"/>
  </r>
  <r>
    <x v="0"/>
    <x v="0"/>
    <x v="0"/>
    <x v="2"/>
    <x v="28"/>
    <x v="1"/>
    <x v="23"/>
    <n v="0"/>
  </r>
  <r>
    <x v="0"/>
    <x v="0"/>
    <x v="0"/>
    <x v="2"/>
    <x v="28"/>
    <x v="1"/>
    <x v="24"/>
    <n v="0"/>
  </r>
  <r>
    <x v="0"/>
    <x v="0"/>
    <x v="0"/>
    <x v="2"/>
    <x v="28"/>
    <x v="1"/>
    <x v="25"/>
    <n v="0"/>
  </r>
  <r>
    <x v="0"/>
    <x v="0"/>
    <x v="0"/>
    <x v="2"/>
    <x v="28"/>
    <x v="1"/>
    <x v="26"/>
    <n v="0"/>
  </r>
  <r>
    <x v="0"/>
    <x v="0"/>
    <x v="0"/>
    <x v="2"/>
    <x v="28"/>
    <x v="1"/>
    <x v="27"/>
    <n v="0"/>
  </r>
  <r>
    <x v="0"/>
    <x v="0"/>
    <x v="0"/>
    <x v="2"/>
    <x v="28"/>
    <x v="1"/>
    <x v="28"/>
    <n v="0"/>
  </r>
  <r>
    <x v="0"/>
    <x v="0"/>
    <x v="0"/>
    <x v="2"/>
    <x v="28"/>
    <x v="1"/>
    <x v="29"/>
    <n v="0"/>
  </r>
  <r>
    <x v="0"/>
    <x v="0"/>
    <x v="0"/>
    <x v="2"/>
    <x v="28"/>
    <x v="1"/>
    <x v="30"/>
    <n v="0"/>
  </r>
  <r>
    <x v="0"/>
    <x v="0"/>
    <x v="0"/>
    <x v="2"/>
    <x v="28"/>
    <x v="1"/>
    <x v="31"/>
    <n v="0"/>
  </r>
  <r>
    <x v="0"/>
    <x v="0"/>
    <x v="0"/>
    <x v="2"/>
    <x v="28"/>
    <x v="1"/>
    <x v="32"/>
    <n v="0"/>
  </r>
  <r>
    <x v="0"/>
    <x v="0"/>
    <x v="0"/>
    <x v="2"/>
    <x v="28"/>
    <x v="1"/>
    <x v="33"/>
    <n v="0"/>
  </r>
  <r>
    <x v="0"/>
    <x v="0"/>
    <x v="0"/>
    <x v="2"/>
    <x v="28"/>
    <x v="1"/>
    <x v="34"/>
    <n v="0"/>
  </r>
  <r>
    <x v="0"/>
    <x v="0"/>
    <x v="0"/>
    <x v="2"/>
    <x v="28"/>
    <x v="1"/>
    <x v="35"/>
    <n v="0"/>
  </r>
  <r>
    <x v="0"/>
    <x v="0"/>
    <x v="0"/>
    <x v="2"/>
    <x v="28"/>
    <x v="1"/>
    <x v="36"/>
    <n v="0"/>
  </r>
  <r>
    <x v="0"/>
    <x v="0"/>
    <x v="0"/>
    <x v="2"/>
    <x v="28"/>
    <x v="1"/>
    <x v="37"/>
    <n v="0"/>
  </r>
  <r>
    <x v="0"/>
    <x v="0"/>
    <x v="0"/>
    <x v="2"/>
    <x v="28"/>
    <x v="1"/>
    <x v="38"/>
    <n v="0"/>
  </r>
  <r>
    <x v="0"/>
    <x v="0"/>
    <x v="0"/>
    <x v="2"/>
    <x v="28"/>
    <x v="1"/>
    <x v="39"/>
    <n v="0"/>
  </r>
  <r>
    <x v="0"/>
    <x v="0"/>
    <x v="0"/>
    <x v="2"/>
    <x v="28"/>
    <x v="1"/>
    <x v="40"/>
    <n v="0"/>
  </r>
  <r>
    <x v="0"/>
    <x v="0"/>
    <x v="0"/>
    <x v="2"/>
    <x v="28"/>
    <x v="1"/>
    <x v="41"/>
    <n v="0"/>
  </r>
  <r>
    <x v="0"/>
    <x v="0"/>
    <x v="0"/>
    <x v="2"/>
    <x v="28"/>
    <x v="1"/>
    <x v="42"/>
    <n v="0"/>
  </r>
  <r>
    <x v="0"/>
    <x v="0"/>
    <x v="0"/>
    <x v="2"/>
    <x v="28"/>
    <x v="1"/>
    <x v="43"/>
    <n v="0"/>
  </r>
  <r>
    <x v="0"/>
    <x v="0"/>
    <x v="0"/>
    <x v="2"/>
    <x v="28"/>
    <x v="1"/>
    <x v="44"/>
    <n v="0"/>
  </r>
  <r>
    <x v="0"/>
    <x v="0"/>
    <x v="0"/>
    <x v="2"/>
    <x v="28"/>
    <x v="1"/>
    <x v="45"/>
    <n v="0"/>
  </r>
  <r>
    <x v="0"/>
    <x v="0"/>
    <x v="0"/>
    <x v="2"/>
    <x v="28"/>
    <x v="1"/>
    <x v="46"/>
    <n v="0"/>
  </r>
  <r>
    <x v="0"/>
    <x v="0"/>
    <x v="0"/>
    <x v="2"/>
    <x v="28"/>
    <x v="1"/>
    <x v="47"/>
    <n v="0"/>
  </r>
  <r>
    <x v="0"/>
    <x v="0"/>
    <x v="0"/>
    <x v="2"/>
    <x v="28"/>
    <x v="1"/>
    <x v="48"/>
    <n v="0"/>
  </r>
  <r>
    <x v="0"/>
    <x v="0"/>
    <x v="0"/>
    <x v="2"/>
    <x v="28"/>
    <x v="1"/>
    <x v="49"/>
    <n v="0"/>
  </r>
  <r>
    <x v="0"/>
    <x v="0"/>
    <x v="0"/>
    <x v="2"/>
    <x v="28"/>
    <x v="1"/>
    <x v="50"/>
    <n v="0"/>
  </r>
  <r>
    <x v="0"/>
    <x v="0"/>
    <x v="0"/>
    <x v="2"/>
    <x v="28"/>
    <x v="1"/>
    <x v="51"/>
    <n v="0"/>
  </r>
  <r>
    <x v="0"/>
    <x v="0"/>
    <x v="0"/>
    <x v="2"/>
    <x v="28"/>
    <x v="1"/>
    <x v="52"/>
    <n v="0"/>
  </r>
  <r>
    <x v="0"/>
    <x v="0"/>
    <x v="0"/>
    <x v="2"/>
    <x v="28"/>
    <x v="1"/>
    <x v="53"/>
    <n v="0"/>
  </r>
  <r>
    <x v="0"/>
    <x v="0"/>
    <x v="0"/>
    <x v="2"/>
    <x v="28"/>
    <x v="1"/>
    <x v="54"/>
    <n v="0"/>
  </r>
  <r>
    <x v="0"/>
    <x v="0"/>
    <x v="0"/>
    <x v="2"/>
    <x v="28"/>
    <x v="1"/>
    <x v="55"/>
    <n v="0"/>
  </r>
  <r>
    <x v="0"/>
    <x v="0"/>
    <x v="0"/>
    <x v="2"/>
    <x v="28"/>
    <x v="1"/>
    <x v="56"/>
    <n v="0"/>
  </r>
  <r>
    <x v="0"/>
    <x v="0"/>
    <x v="0"/>
    <x v="2"/>
    <x v="28"/>
    <x v="1"/>
    <x v="57"/>
    <n v="0"/>
  </r>
  <r>
    <x v="0"/>
    <x v="0"/>
    <x v="0"/>
    <x v="2"/>
    <x v="28"/>
    <x v="1"/>
    <x v="58"/>
    <n v="0"/>
  </r>
  <r>
    <x v="0"/>
    <x v="0"/>
    <x v="0"/>
    <x v="2"/>
    <x v="28"/>
    <x v="1"/>
    <x v="59"/>
    <n v="0"/>
  </r>
  <r>
    <x v="0"/>
    <x v="0"/>
    <x v="0"/>
    <x v="2"/>
    <x v="28"/>
    <x v="1"/>
    <x v="60"/>
    <n v="0"/>
  </r>
  <r>
    <x v="0"/>
    <x v="0"/>
    <x v="0"/>
    <x v="2"/>
    <x v="29"/>
    <x v="1"/>
    <x v="0"/>
    <n v="0"/>
  </r>
  <r>
    <x v="0"/>
    <x v="0"/>
    <x v="0"/>
    <x v="2"/>
    <x v="29"/>
    <x v="1"/>
    <x v="1"/>
    <n v="0"/>
  </r>
  <r>
    <x v="0"/>
    <x v="0"/>
    <x v="0"/>
    <x v="2"/>
    <x v="29"/>
    <x v="1"/>
    <x v="2"/>
    <n v="0"/>
  </r>
  <r>
    <x v="0"/>
    <x v="0"/>
    <x v="0"/>
    <x v="2"/>
    <x v="29"/>
    <x v="1"/>
    <x v="3"/>
    <n v="0"/>
  </r>
  <r>
    <x v="0"/>
    <x v="0"/>
    <x v="0"/>
    <x v="2"/>
    <x v="29"/>
    <x v="1"/>
    <x v="4"/>
    <n v="0"/>
  </r>
  <r>
    <x v="0"/>
    <x v="0"/>
    <x v="0"/>
    <x v="2"/>
    <x v="29"/>
    <x v="1"/>
    <x v="5"/>
    <n v="0"/>
  </r>
  <r>
    <x v="0"/>
    <x v="0"/>
    <x v="0"/>
    <x v="2"/>
    <x v="29"/>
    <x v="1"/>
    <x v="6"/>
    <n v="0"/>
  </r>
  <r>
    <x v="0"/>
    <x v="0"/>
    <x v="0"/>
    <x v="2"/>
    <x v="29"/>
    <x v="1"/>
    <x v="7"/>
    <n v="0"/>
  </r>
  <r>
    <x v="0"/>
    <x v="0"/>
    <x v="0"/>
    <x v="2"/>
    <x v="29"/>
    <x v="1"/>
    <x v="8"/>
    <n v="0"/>
  </r>
  <r>
    <x v="0"/>
    <x v="0"/>
    <x v="0"/>
    <x v="2"/>
    <x v="29"/>
    <x v="1"/>
    <x v="9"/>
    <n v="0"/>
  </r>
  <r>
    <x v="0"/>
    <x v="0"/>
    <x v="0"/>
    <x v="2"/>
    <x v="29"/>
    <x v="1"/>
    <x v="10"/>
    <n v="0"/>
  </r>
  <r>
    <x v="0"/>
    <x v="0"/>
    <x v="0"/>
    <x v="2"/>
    <x v="29"/>
    <x v="1"/>
    <x v="11"/>
    <n v="21862.971707066397"/>
  </r>
  <r>
    <x v="0"/>
    <x v="0"/>
    <x v="0"/>
    <x v="2"/>
    <x v="29"/>
    <x v="1"/>
    <x v="12"/>
    <n v="22114.652439350932"/>
  </r>
  <r>
    <x v="0"/>
    <x v="0"/>
    <x v="0"/>
    <x v="2"/>
    <x v="29"/>
    <x v="1"/>
    <x v="13"/>
    <n v="22953.985038372142"/>
  </r>
  <r>
    <x v="0"/>
    <x v="0"/>
    <x v="0"/>
    <x v="2"/>
    <x v="29"/>
    <x v="1"/>
    <x v="14"/>
    <n v="23752.9393976881"/>
  </r>
  <r>
    <x v="0"/>
    <x v="0"/>
    <x v="0"/>
    <x v="2"/>
    <x v="29"/>
    <x v="1"/>
    <x v="15"/>
    <n v="24627.134961863863"/>
  </r>
  <r>
    <x v="0"/>
    <x v="0"/>
    <x v="0"/>
    <x v="2"/>
    <x v="29"/>
    <x v="1"/>
    <x v="16"/>
    <n v="25496.640528326348"/>
  </r>
  <r>
    <x v="0"/>
    <x v="0"/>
    <x v="0"/>
    <x v="2"/>
    <x v="29"/>
    <x v="1"/>
    <x v="17"/>
    <n v="26361.828338392053"/>
  </r>
  <r>
    <x v="0"/>
    <x v="0"/>
    <x v="0"/>
    <x v="2"/>
    <x v="29"/>
    <x v="1"/>
    <x v="18"/>
    <n v="27221.891399785356"/>
  </r>
  <r>
    <x v="0"/>
    <x v="0"/>
    <x v="0"/>
    <x v="2"/>
    <x v="29"/>
    <x v="1"/>
    <x v="19"/>
    <n v="28079.090607890172"/>
  </r>
  <r>
    <x v="0"/>
    <x v="0"/>
    <x v="0"/>
    <x v="2"/>
    <x v="29"/>
    <x v="1"/>
    <x v="20"/>
    <n v="28934.794389125331"/>
  </r>
  <r>
    <x v="0"/>
    <x v="0"/>
    <x v="0"/>
    <x v="2"/>
    <x v="29"/>
    <x v="1"/>
    <x v="21"/>
    <n v="29790.617576252374"/>
  </r>
  <r>
    <x v="0"/>
    <x v="0"/>
    <x v="0"/>
    <x v="2"/>
    <x v="29"/>
    <x v="1"/>
    <x v="22"/>
    <n v="30648.535221055557"/>
  </r>
  <r>
    <x v="0"/>
    <x v="0"/>
    <x v="0"/>
    <x v="2"/>
    <x v="29"/>
    <x v="1"/>
    <x v="23"/>
    <n v="31510.008400607738"/>
  </r>
  <r>
    <x v="0"/>
    <x v="0"/>
    <x v="0"/>
    <x v="2"/>
    <x v="29"/>
    <x v="1"/>
    <x v="24"/>
    <n v="32382.024969876173"/>
  </r>
  <r>
    <x v="0"/>
    <x v="0"/>
    <x v="0"/>
    <x v="2"/>
    <x v="29"/>
    <x v="1"/>
    <x v="25"/>
    <n v="33265.096774448648"/>
  </r>
  <r>
    <x v="0"/>
    <x v="0"/>
    <x v="0"/>
    <x v="2"/>
    <x v="29"/>
    <x v="1"/>
    <x v="26"/>
    <n v="34160.669481722631"/>
  </r>
  <r>
    <x v="0"/>
    <x v="0"/>
    <x v="0"/>
    <x v="2"/>
    <x v="29"/>
    <x v="1"/>
    <x v="27"/>
    <n v="35068.781469418413"/>
  </r>
  <r>
    <x v="0"/>
    <x v="0"/>
    <x v="0"/>
    <x v="2"/>
    <x v="29"/>
    <x v="1"/>
    <x v="28"/>
    <n v="35986.351659321306"/>
  </r>
  <r>
    <x v="0"/>
    <x v="0"/>
    <x v="0"/>
    <x v="2"/>
    <x v="29"/>
    <x v="1"/>
    <x v="29"/>
    <n v="36916.245826709048"/>
  </r>
  <r>
    <x v="0"/>
    <x v="0"/>
    <x v="0"/>
    <x v="2"/>
    <x v="29"/>
    <x v="1"/>
    <x v="30"/>
    <n v="37856.289989026685"/>
  </r>
  <r>
    <x v="0"/>
    <x v="0"/>
    <x v="0"/>
    <x v="2"/>
    <x v="29"/>
    <x v="1"/>
    <x v="31"/>
    <n v="38805.216472914188"/>
  </r>
  <r>
    <x v="0"/>
    <x v="0"/>
    <x v="0"/>
    <x v="2"/>
    <x v="29"/>
    <x v="1"/>
    <x v="32"/>
    <n v="39785.212483200885"/>
  </r>
  <r>
    <x v="0"/>
    <x v="0"/>
    <x v="0"/>
    <x v="2"/>
    <x v="29"/>
    <x v="1"/>
    <x v="33"/>
    <n v="40734.400320451066"/>
  </r>
  <r>
    <x v="0"/>
    <x v="0"/>
    <x v="0"/>
    <x v="2"/>
    <x v="29"/>
    <x v="1"/>
    <x v="34"/>
    <n v="41683.139944377399"/>
  </r>
  <r>
    <x v="0"/>
    <x v="0"/>
    <x v="0"/>
    <x v="2"/>
    <x v="29"/>
    <x v="1"/>
    <x v="35"/>
    <n v="42632.495697582432"/>
  </r>
  <r>
    <x v="0"/>
    <x v="0"/>
    <x v="0"/>
    <x v="2"/>
    <x v="29"/>
    <x v="1"/>
    <x v="36"/>
    <n v="43581.759615081166"/>
  </r>
  <r>
    <x v="0"/>
    <x v="0"/>
    <x v="0"/>
    <x v="2"/>
    <x v="29"/>
    <x v="1"/>
    <x v="37"/>
    <n v="44528.484648275698"/>
  </r>
  <r>
    <x v="0"/>
    <x v="0"/>
    <x v="0"/>
    <x v="2"/>
    <x v="29"/>
    <x v="1"/>
    <x v="38"/>
    <n v="45471.486515329168"/>
  </r>
  <r>
    <x v="0"/>
    <x v="0"/>
    <x v="0"/>
    <x v="2"/>
    <x v="29"/>
    <x v="1"/>
    <x v="39"/>
    <n v="46411.52503528916"/>
  </r>
  <r>
    <x v="0"/>
    <x v="0"/>
    <x v="0"/>
    <x v="2"/>
    <x v="29"/>
    <x v="1"/>
    <x v="40"/>
    <n v="47350.333550182688"/>
  </r>
  <r>
    <x v="0"/>
    <x v="0"/>
    <x v="0"/>
    <x v="2"/>
    <x v="29"/>
    <x v="1"/>
    <x v="41"/>
    <n v="48288.597841139017"/>
  </r>
  <r>
    <x v="0"/>
    <x v="0"/>
    <x v="0"/>
    <x v="2"/>
    <x v="29"/>
    <x v="1"/>
    <x v="42"/>
    <n v="49225.949490462488"/>
  </r>
  <r>
    <x v="0"/>
    <x v="0"/>
    <x v="0"/>
    <x v="2"/>
    <x v="29"/>
    <x v="1"/>
    <x v="43"/>
    <n v="50160.748423554847"/>
  </r>
  <r>
    <x v="0"/>
    <x v="0"/>
    <x v="0"/>
    <x v="2"/>
    <x v="29"/>
    <x v="1"/>
    <x v="44"/>
    <n v="51088.339041717751"/>
  </r>
  <r>
    <x v="0"/>
    <x v="0"/>
    <x v="0"/>
    <x v="2"/>
    <x v="29"/>
    <x v="1"/>
    <x v="45"/>
    <n v="52006.523955935896"/>
  </r>
  <r>
    <x v="0"/>
    <x v="0"/>
    <x v="0"/>
    <x v="2"/>
    <x v="29"/>
    <x v="1"/>
    <x v="46"/>
    <n v="52911.409201462462"/>
  </r>
  <r>
    <x v="0"/>
    <x v="0"/>
    <x v="0"/>
    <x v="2"/>
    <x v="29"/>
    <x v="1"/>
    <x v="47"/>
    <n v="53799.653242295186"/>
  </r>
  <r>
    <x v="0"/>
    <x v="0"/>
    <x v="0"/>
    <x v="2"/>
    <x v="29"/>
    <x v="1"/>
    <x v="48"/>
    <n v="54666.296186820589"/>
  </r>
  <r>
    <x v="0"/>
    <x v="0"/>
    <x v="0"/>
    <x v="2"/>
    <x v="29"/>
    <x v="1"/>
    <x v="49"/>
    <n v="55507.266565618964"/>
  </r>
  <r>
    <x v="0"/>
    <x v="0"/>
    <x v="0"/>
    <x v="2"/>
    <x v="29"/>
    <x v="1"/>
    <x v="50"/>
    <n v="56315.787525546497"/>
  </r>
  <r>
    <x v="0"/>
    <x v="0"/>
    <x v="0"/>
    <x v="2"/>
    <x v="29"/>
    <x v="1"/>
    <x v="51"/>
    <n v="57087.731331830306"/>
  </r>
  <r>
    <x v="0"/>
    <x v="0"/>
    <x v="0"/>
    <x v="2"/>
    <x v="29"/>
    <x v="1"/>
    <x v="52"/>
    <n v="57819.536775699235"/>
  </r>
  <r>
    <x v="0"/>
    <x v="0"/>
    <x v="0"/>
    <x v="2"/>
    <x v="29"/>
    <x v="1"/>
    <x v="53"/>
    <n v="58508.724658325824"/>
  </r>
  <r>
    <x v="0"/>
    <x v="0"/>
    <x v="0"/>
    <x v="2"/>
    <x v="29"/>
    <x v="1"/>
    <x v="54"/>
    <n v="59152.731127826497"/>
  </r>
  <r>
    <x v="0"/>
    <x v="0"/>
    <x v="0"/>
    <x v="2"/>
    <x v="29"/>
    <x v="1"/>
    <x v="55"/>
    <n v="59748.095443865161"/>
  </r>
  <r>
    <x v="0"/>
    <x v="0"/>
    <x v="0"/>
    <x v="2"/>
    <x v="29"/>
    <x v="1"/>
    <x v="56"/>
    <n v="60292.987280887523"/>
  </r>
  <r>
    <x v="0"/>
    <x v="0"/>
    <x v="0"/>
    <x v="2"/>
    <x v="29"/>
    <x v="1"/>
    <x v="57"/>
    <n v="60784.890678798576"/>
  </r>
  <r>
    <x v="0"/>
    <x v="0"/>
    <x v="0"/>
    <x v="2"/>
    <x v="29"/>
    <x v="1"/>
    <x v="58"/>
    <n v="62389.001197149802"/>
  </r>
  <r>
    <x v="0"/>
    <x v="0"/>
    <x v="0"/>
    <x v="2"/>
    <x v="29"/>
    <x v="1"/>
    <x v="59"/>
    <n v="62713.054197965947"/>
  </r>
  <r>
    <x v="0"/>
    <x v="0"/>
    <x v="0"/>
    <x v="2"/>
    <x v="29"/>
    <x v="1"/>
    <x v="60"/>
    <n v="63007.317755263677"/>
  </r>
  <r>
    <x v="0"/>
    <x v="0"/>
    <x v="0"/>
    <x v="2"/>
    <x v="30"/>
    <x v="1"/>
    <x v="0"/>
    <n v="0"/>
  </r>
  <r>
    <x v="0"/>
    <x v="0"/>
    <x v="0"/>
    <x v="2"/>
    <x v="30"/>
    <x v="1"/>
    <x v="1"/>
    <n v="0"/>
  </r>
  <r>
    <x v="0"/>
    <x v="0"/>
    <x v="0"/>
    <x v="2"/>
    <x v="30"/>
    <x v="1"/>
    <x v="2"/>
    <n v="0"/>
  </r>
  <r>
    <x v="0"/>
    <x v="0"/>
    <x v="0"/>
    <x v="2"/>
    <x v="30"/>
    <x v="1"/>
    <x v="3"/>
    <n v="0"/>
  </r>
  <r>
    <x v="0"/>
    <x v="0"/>
    <x v="0"/>
    <x v="2"/>
    <x v="30"/>
    <x v="1"/>
    <x v="4"/>
    <n v="0"/>
  </r>
  <r>
    <x v="0"/>
    <x v="0"/>
    <x v="0"/>
    <x v="2"/>
    <x v="30"/>
    <x v="1"/>
    <x v="5"/>
    <n v="0"/>
  </r>
  <r>
    <x v="0"/>
    <x v="0"/>
    <x v="0"/>
    <x v="2"/>
    <x v="30"/>
    <x v="1"/>
    <x v="6"/>
    <n v="0"/>
  </r>
  <r>
    <x v="0"/>
    <x v="0"/>
    <x v="0"/>
    <x v="2"/>
    <x v="30"/>
    <x v="1"/>
    <x v="7"/>
    <n v="0"/>
  </r>
  <r>
    <x v="0"/>
    <x v="0"/>
    <x v="0"/>
    <x v="2"/>
    <x v="30"/>
    <x v="1"/>
    <x v="8"/>
    <n v="0"/>
  </r>
  <r>
    <x v="0"/>
    <x v="0"/>
    <x v="0"/>
    <x v="2"/>
    <x v="30"/>
    <x v="1"/>
    <x v="9"/>
    <n v="0"/>
  </r>
  <r>
    <x v="0"/>
    <x v="0"/>
    <x v="0"/>
    <x v="2"/>
    <x v="30"/>
    <x v="1"/>
    <x v="10"/>
    <n v="0"/>
  </r>
  <r>
    <x v="0"/>
    <x v="0"/>
    <x v="0"/>
    <x v="2"/>
    <x v="30"/>
    <x v="1"/>
    <x v="11"/>
    <n v="328503.93132101418"/>
  </r>
  <r>
    <x v="0"/>
    <x v="0"/>
    <x v="0"/>
    <x v="2"/>
    <x v="30"/>
    <x v="1"/>
    <x v="12"/>
    <n v="333524.08531707007"/>
  </r>
  <r>
    <x v="0"/>
    <x v="0"/>
    <x v="0"/>
    <x v="2"/>
    <x v="30"/>
    <x v="1"/>
    <x v="13"/>
    <n v="338888.11870251485"/>
  </r>
  <r>
    <x v="0"/>
    <x v="0"/>
    <x v="0"/>
    <x v="2"/>
    <x v="30"/>
    <x v="1"/>
    <x v="14"/>
    <n v="343365.45944460551"/>
  </r>
  <r>
    <x v="0"/>
    <x v="0"/>
    <x v="0"/>
    <x v="2"/>
    <x v="30"/>
    <x v="1"/>
    <x v="15"/>
    <n v="365594.45674790052"/>
  </r>
  <r>
    <x v="0"/>
    <x v="0"/>
    <x v="0"/>
    <x v="2"/>
    <x v="30"/>
    <x v="1"/>
    <x v="16"/>
    <n v="388155.07445819984"/>
  </r>
  <r>
    <x v="0"/>
    <x v="0"/>
    <x v="0"/>
    <x v="2"/>
    <x v="30"/>
    <x v="1"/>
    <x v="17"/>
    <n v="411017.98797941464"/>
  </r>
  <r>
    <x v="0"/>
    <x v="0"/>
    <x v="0"/>
    <x v="2"/>
    <x v="30"/>
    <x v="1"/>
    <x v="18"/>
    <n v="434150.09199819906"/>
  </r>
  <r>
    <x v="0"/>
    <x v="0"/>
    <x v="0"/>
    <x v="2"/>
    <x v="30"/>
    <x v="1"/>
    <x v="19"/>
    <n v="457516.67716965586"/>
  </r>
  <r>
    <x v="0"/>
    <x v="0"/>
    <x v="0"/>
    <x v="2"/>
    <x v="30"/>
    <x v="1"/>
    <x v="20"/>
    <n v="481081.0586268084"/>
  </r>
  <r>
    <x v="0"/>
    <x v="0"/>
    <x v="0"/>
    <x v="2"/>
    <x v="30"/>
    <x v="1"/>
    <x v="21"/>
    <n v="504804.89668571629"/>
  </r>
  <r>
    <x v="0"/>
    <x v="0"/>
    <x v="0"/>
    <x v="2"/>
    <x v="30"/>
    <x v="1"/>
    <x v="22"/>
    <n v="528652.11060375173"/>
  </r>
  <r>
    <x v="0"/>
    <x v="0"/>
    <x v="0"/>
    <x v="2"/>
    <x v="30"/>
    <x v="1"/>
    <x v="23"/>
    <n v="552586.72730821196"/>
  </r>
  <r>
    <x v="0"/>
    <x v="0"/>
    <x v="0"/>
    <x v="2"/>
    <x v="30"/>
    <x v="1"/>
    <x v="24"/>
    <n v="576566.9356442705"/>
  </r>
  <r>
    <x v="0"/>
    <x v="0"/>
    <x v="0"/>
    <x v="2"/>
    <x v="30"/>
    <x v="1"/>
    <x v="25"/>
    <n v="600553.35798510013"/>
  </r>
  <r>
    <x v="0"/>
    <x v="0"/>
    <x v="0"/>
    <x v="2"/>
    <x v="30"/>
    <x v="1"/>
    <x v="26"/>
    <n v="624504.60840130155"/>
  </r>
  <r>
    <x v="0"/>
    <x v="0"/>
    <x v="0"/>
    <x v="2"/>
    <x v="30"/>
    <x v="1"/>
    <x v="27"/>
    <n v="648393.9376304209"/>
  </r>
  <r>
    <x v="0"/>
    <x v="0"/>
    <x v="0"/>
    <x v="2"/>
    <x v="30"/>
    <x v="1"/>
    <x v="28"/>
    <n v="672192.12575052795"/>
  </r>
  <r>
    <x v="0"/>
    <x v="0"/>
    <x v="0"/>
    <x v="2"/>
    <x v="30"/>
    <x v="1"/>
    <x v="29"/>
    <n v="695870.20415285858"/>
  </r>
  <r>
    <x v="0"/>
    <x v="0"/>
    <x v="0"/>
    <x v="2"/>
    <x v="30"/>
    <x v="1"/>
    <x v="30"/>
    <n v="719387.78036010975"/>
  </r>
  <r>
    <x v="0"/>
    <x v="0"/>
    <x v="0"/>
    <x v="2"/>
    <x v="30"/>
    <x v="1"/>
    <x v="31"/>
    <n v="742724.96423871221"/>
  </r>
  <r>
    <x v="0"/>
    <x v="0"/>
    <x v="0"/>
    <x v="2"/>
    <x v="30"/>
    <x v="1"/>
    <x v="32"/>
    <n v="766748.71449456306"/>
  </r>
  <r>
    <x v="0"/>
    <x v="0"/>
    <x v="0"/>
    <x v="2"/>
    <x v="30"/>
    <x v="1"/>
    <x v="33"/>
    <n v="789630.79238969204"/>
  </r>
  <r>
    <x v="0"/>
    <x v="0"/>
    <x v="0"/>
    <x v="2"/>
    <x v="30"/>
    <x v="1"/>
    <x v="34"/>
    <n v="812248.99260502518"/>
  </r>
  <r>
    <x v="0"/>
    <x v="0"/>
    <x v="0"/>
    <x v="2"/>
    <x v="30"/>
    <x v="1"/>
    <x v="35"/>
    <n v="834569.27383816498"/>
  </r>
  <r>
    <x v="0"/>
    <x v="0"/>
    <x v="0"/>
    <x v="2"/>
    <x v="30"/>
    <x v="1"/>
    <x v="36"/>
    <n v="856547.97117642919"/>
  </r>
  <r>
    <x v="0"/>
    <x v="0"/>
    <x v="0"/>
    <x v="2"/>
    <x v="30"/>
    <x v="1"/>
    <x v="37"/>
    <n v="878135.61690173519"/>
  </r>
  <r>
    <x v="0"/>
    <x v="0"/>
    <x v="0"/>
    <x v="2"/>
    <x v="30"/>
    <x v="1"/>
    <x v="38"/>
    <n v="899285.44073847332"/>
  </r>
  <r>
    <x v="0"/>
    <x v="0"/>
    <x v="0"/>
    <x v="2"/>
    <x v="30"/>
    <x v="1"/>
    <x v="39"/>
    <n v="919954.68327766273"/>
  </r>
  <r>
    <x v="0"/>
    <x v="0"/>
    <x v="0"/>
    <x v="2"/>
    <x v="30"/>
    <x v="1"/>
    <x v="40"/>
    <n v="940085.81069537718"/>
  </r>
  <r>
    <x v="0"/>
    <x v="0"/>
    <x v="0"/>
    <x v="2"/>
    <x v="30"/>
    <x v="1"/>
    <x v="41"/>
    <n v="959628.30766195827"/>
  </r>
  <r>
    <x v="0"/>
    <x v="0"/>
    <x v="0"/>
    <x v="2"/>
    <x v="30"/>
    <x v="1"/>
    <x v="42"/>
    <n v="978523.05444757908"/>
  </r>
  <r>
    <x v="0"/>
    <x v="0"/>
    <x v="0"/>
    <x v="2"/>
    <x v="30"/>
    <x v="1"/>
    <x v="43"/>
    <n v="996733.78463446535"/>
  </r>
  <r>
    <x v="0"/>
    <x v="0"/>
    <x v="0"/>
    <x v="2"/>
    <x v="30"/>
    <x v="1"/>
    <x v="44"/>
    <n v="1014212.4527709485"/>
  </r>
  <r>
    <x v="0"/>
    <x v="0"/>
    <x v="0"/>
    <x v="2"/>
    <x v="30"/>
    <x v="1"/>
    <x v="45"/>
    <n v="1030943.261916258"/>
  </r>
  <r>
    <x v="0"/>
    <x v="0"/>
    <x v="0"/>
    <x v="2"/>
    <x v="30"/>
    <x v="1"/>
    <x v="46"/>
    <n v="1046895.9426495752"/>
  </r>
  <r>
    <x v="0"/>
    <x v="0"/>
    <x v="0"/>
    <x v="2"/>
    <x v="30"/>
    <x v="1"/>
    <x v="47"/>
    <n v="1062051.47367974"/>
  </r>
  <r>
    <x v="0"/>
    <x v="0"/>
    <x v="0"/>
    <x v="2"/>
    <x v="30"/>
    <x v="1"/>
    <x v="48"/>
    <n v="1076405.6123785533"/>
  </r>
  <r>
    <x v="0"/>
    <x v="0"/>
    <x v="0"/>
    <x v="2"/>
    <x v="30"/>
    <x v="1"/>
    <x v="49"/>
    <n v="1089952.8446775966"/>
  </r>
  <r>
    <x v="0"/>
    <x v="0"/>
    <x v="0"/>
    <x v="2"/>
    <x v="30"/>
    <x v="1"/>
    <x v="50"/>
    <n v="1102697.4296186215"/>
  </r>
  <r>
    <x v="0"/>
    <x v="0"/>
    <x v="0"/>
    <x v="2"/>
    <x v="30"/>
    <x v="1"/>
    <x v="51"/>
    <n v="1114656.2509169704"/>
  </r>
  <r>
    <x v="0"/>
    <x v="0"/>
    <x v="0"/>
    <x v="2"/>
    <x v="30"/>
    <x v="1"/>
    <x v="52"/>
    <n v="1125825.6004584087"/>
  </r>
  <r>
    <x v="0"/>
    <x v="0"/>
    <x v="0"/>
    <x v="2"/>
    <x v="30"/>
    <x v="1"/>
    <x v="53"/>
    <n v="1136210.5487380868"/>
  </r>
  <r>
    <x v="0"/>
    <x v="0"/>
    <x v="0"/>
    <x v="2"/>
    <x v="30"/>
    <x v="1"/>
    <x v="54"/>
    <n v="1145820.7822820793"/>
  </r>
  <r>
    <x v="0"/>
    <x v="0"/>
    <x v="0"/>
    <x v="2"/>
    <x v="30"/>
    <x v="1"/>
    <x v="55"/>
    <n v="1154663.2876624379"/>
  </r>
  <r>
    <x v="0"/>
    <x v="0"/>
    <x v="0"/>
    <x v="2"/>
    <x v="30"/>
    <x v="1"/>
    <x v="56"/>
    <n v="1162746.0447848551"/>
  </r>
  <r>
    <x v="0"/>
    <x v="0"/>
    <x v="0"/>
    <x v="2"/>
    <x v="30"/>
    <x v="1"/>
    <x v="57"/>
    <n v="1170068.2052581848"/>
  </r>
  <r>
    <x v="0"/>
    <x v="0"/>
    <x v="0"/>
    <x v="2"/>
    <x v="30"/>
    <x v="1"/>
    <x v="58"/>
    <n v="1215935.4930844074"/>
  </r>
  <r>
    <x v="0"/>
    <x v="0"/>
    <x v="0"/>
    <x v="2"/>
    <x v="30"/>
    <x v="1"/>
    <x v="59"/>
    <n v="1219023.4295240568"/>
  </r>
  <r>
    <x v="0"/>
    <x v="0"/>
    <x v="0"/>
    <x v="2"/>
    <x v="30"/>
    <x v="1"/>
    <x v="60"/>
    <n v="1222291.1308232914"/>
  </r>
  <r>
    <x v="0"/>
    <x v="0"/>
    <x v="0"/>
    <x v="2"/>
    <x v="31"/>
    <x v="1"/>
    <x v="0"/>
    <n v="0"/>
  </r>
  <r>
    <x v="0"/>
    <x v="0"/>
    <x v="0"/>
    <x v="2"/>
    <x v="31"/>
    <x v="1"/>
    <x v="1"/>
    <n v="0"/>
  </r>
  <r>
    <x v="0"/>
    <x v="0"/>
    <x v="0"/>
    <x v="2"/>
    <x v="31"/>
    <x v="1"/>
    <x v="2"/>
    <n v="0"/>
  </r>
  <r>
    <x v="0"/>
    <x v="0"/>
    <x v="0"/>
    <x v="2"/>
    <x v="31"/>
    <x v="1"/>
    <x v="3"/>
    <n v="0"/>
  </r>
  <r>
    <x v="0"/>
    <x v="0"/>
    <x v="0"/>
    <x v="2"/>
    <x v="31"/>
    <x v="1"/>
    <x v="4"/>
    <n v="0"/>
  </r>
  <r>
    <x v="0"/>
    <x v="0"/>
    <x v="0"/>
    <x v="2"/>
    <x v="31"/>
    <x v="1"/>
    <x v="5"/>
    <n v="0"/>
  </r>
  <r>
    <x v="0"/>
    <x v="0"/>
    <x v="0"/>
    <x v="2"/>
    <x v="31"/>
    <x v="1"/>
    <x v="6"/>
    <n v="0"/>
  </r>
  <r>
    <x v="0"/>
    <x v="0"/>
    <x v="0"/>
    <x v="2"/>
    <x v="31"/>
    <x v="1"/>
    <x v="7"/>
    <n v="0"/>
  </r>
  <r>
    <x v="0"/>
    <x v="0"/>
    <x v="0"/>
    <x v="2"/>
    <x v="31"/>
    <x v="1"/>
    <x v="8"/>
    <n v="0"/>
  </r>
  <r>
    <x v="0"/>
    <x v="0"/>
    <x v="0"/>
    <x v="2"/>
    <x v="31"/>
    <x v="1"/>
    <x v="9"/>
    <n v="0"/>
  </r>
  <r>
    <x v="0"/>
    <x v="0"/>
    <x v="0"/>
    <x v="2"/>
    <x v="31"/>
    <x v="1"/>
    <x v="10"/>
    <n v="0"/>
  </r>
  <r>
    <x v="0"/>
    <x v="0"/>
    <x v="0"/>
    <x v="2"/>
    <x v="31"/>
    <x v="1"/>
    <x v="11"/>
    <n v="581393.99999999977"/>
  </r>
  <r>
    <x v="0"/>
    <x v="0"/>
    <x v="0"/>
    <x v="2"/>
    <x v="31"/>
    <x v="1"/>
    <x v="12"/>
    <n v="575800.99999999953"/>
  </r>
  <r>
    <x v="0"/>
    <x v="0"/>
    <x v="0"/>
    <x v="2"/>
    <x v="31"/>
    <x v="1"/>
    <x v="13"/>
    <n v="630852.99999999988"/>
  </r>
  <r>
    <x v="0"/>
    <x v="0"/>
    <x v="0"/>
    <x v="2"/>
    <x v="31"/>
    <x v="1"/>
    <x v="14"/>
    <n v="652727.79801386455"/>
  </r>
  <r>
    <x v="0"/>
    <x v="0"/>
    <x v="0"/>
    <x v="2"/>
    <x v="31"/>
    <x v="1"/>
    <x v="15"/>
    <n v="660349.53770211269"/>
  </r>
  <r>
    <x v="0"/>
    <x v="0"/>
    <x v="0"/>
    <x v="2"/>
    <x v="31"/>
    <x v="1"/>
    <x v="16"/>
    <n v="669433.49795949284"/>
  </r>
  <r>
    <x v="0"/>
    <x v="0"/>
    <x v="0"/>
    <x v="2"/>
    <x v="31"/>
    <x v="1"/>
    <x v="17"/>
    <n v="678151.85285527108"/>
  </r>
  <r>
    <x v="0"/>
    <x v="0"/>
    <x v="0"/>
    <x v="2"/>
    <x v="31"/>
    <x v="1"/>
    <x v="18"/>
    <n v="686491.98744401429"/>
  </r>
  <r>
    <x v="0"/>
    <x v="0"/>
    <x v="0"/>
    <x v="2"/>
    <x v="31"/>
    <x v="1"/>
    <x v="19"/>
    <n v="694447.47617634863"/>
  </r>
  <r>
    <x v="0"/>
    <x v="0"/>
    <x v="0"/>
    <x v="2"/>
    <x v="31"/>
    <x v="1"/>
    <x v="20"/>
    <n v="702035.02642666281"/>
  </r>
  <r>
    <x v="0"/>
    <x v="0"/>
    <x v="0"/>
    <x v="2"/>
    <x v="31"/>
    <x v="1"/>
    <x v="21"/>
    <n v="709237.64961062709"/>
  </r>
  <r>
    <x v="0"/>
    <x v="0"/>
    <x v="0"/>
    <x v="2"/>
    <x v="31"/>
    <x v="1"/>
    <x v="22"/>
    <n v="716034.35890759877"/>
  </r>
  <r>
    <x v="0"/>
    <x v="0"/>
    <x v="0"/>
    <x v="2"/>
    <x v="31"/>
    <x v="1"/>
    <x v="23"/>
    <n v="722441.80477349763"/>
  </r>
  <r>
    <x v="0"/>
    <x v="0"/>
    <x v="0"/>
    <x v="2"/>
    <x v="31"/>
    <x v="1"/>
    <x v="24"/>
    <n v="728471.44912319223"/>
  </r>
  <r>
    <x v="0"/>
    <x v="0"/>
    <x v="0"/>
    <x v="2"/>
    <x v="31"/>
    <x v="1"/>
    <x v="25"/>
    <n v="734119.57431915053"/>
  </r>
  <r>
    <x v="0"/>
    <x v="0"/>
    <x v="0"/>
    <x v="2"/>
    <x v="31"/>
    <x v="1"/>
    <x v="26"/>
    <n v="739351.19076706877"/>
  </r>
  <r>
    <x v="0"/>
    <x v="0"/>
    <x v="0"/>
    <x v="2"/>
    <x v="31"/>
    <x v="1"/>
    <x v="27"/>
    <n v="744136.3621109419"/>
  </r>
  <r>
    <x v="0"/>
    <x v="0"/>
    <x v="0"/>
    <x v="2"/>
    <x v="31"/>
    <x v="1"/>
    <x v="28"/>
    <n v="748460.76052688807"/>
  </r>
  <r>
    <x v="0"/>
    <x v="0"/>
    <x v="0"/>
    <x v="2"/>
    <x v="31"/>
    <x v="1"/>
    <x v="29"/>
    <n v="752306.38052550261"/>
  </r>
  <r>
    <x v="0"/>
    <x v="0"/>
    <x v="0"/>
    <x v="2"/>
    <x v="31"/>
    <x v="1"/>
    <x v="30"/>
    <n v="755640.46063862997"/>
  </r>
  <r>
    <x v="0"/>
    <x v="0"/>
    <x v="0"/>
    <x v="2"/>
    <x v="31"/>
    <x v="1"/>
    <x v="31"/>
    <n v="758441.0159828905"/>
  </r>
  <r>
    <x v="0"/>
    <x v="0"/>
    <x v="0"/>
    <x v="2"/>
    <x v="31"/>
    <x v="1"/>
    <x v="32"/>
    <n v="760715.49511794408"/>
  </r>
  <r>
    <x v="0"/>
    <x v="0"/>
    <x v="0"/>
    <x v="2"/>
    <x v="31"/>
    <x v="1"/>
    <x v="33"/>
    <n v="762427.32861461828"/>
  </r>
  <r>
    <x v="0"/>
    <x v="0"/>
    <x v="0"/>
    <x v="2"/>
    <x v="31"/>
    <x v="1"/>
    <x v="34"/>
    <n v="763538.51257840521"/>
  </r>
  <r>
    <x v="0"/>
    <x v="0"/>
    <x v="0"/>
    <x v="2"/>
    <x v="31"/>
    <x v="1"/>
    <x v="35"/>
    <n v="764068.69326455228"/>
  </r>
  <r>
    <x v="0"/>
    <x v="0"/>
    <x v="0"/>
    <x v="2"/>
    <x v="31"/>
    <x v="1"/>
    <x v="36"/>
    <n v="764023.90390611882"/>
  </r>
  <r>
    <x v="0"/>
    <x v="0"/>
    <x v="0"/>
    <x v="2"/>
    <x v="31"/>
    <x v="1"/>
    <x v="37"/>
    <n v="763411.60181849415"/>
  </r>
  <r>
    <x v="0"/>
    <x v="0"/>
    <x v="0"/>
    <x v="2"/>
    <x v="31"/>
    <x v="1"/>
    <x v="38"/>
    <n v="762205.66053965862"/>
  </r>
  <r>
    <x v="0"/>
    <x v="0"/>
    <x v="0"/>
    <x v="2"/>
    <x v="31"/>
    <x v="1"/>
    <x v="39"/>
    <n v="760410.63930804248"/>
  </r>
  <r>
    <x v="0"/>
    <x v="0"/>
    <x v="0"/>
    <x v="2"/>
    <x v="31"/>
    <x v="1"/>
    <x v="40"/>
    <n v="758035.40628638212"/>
  </r>
  <r>
    <x v="0"/>
    <x v="0"/>
    <x v="0"/>
    <x v="2"/>
    <x v="31"/>
    <x v="1"/>
    <x v="41"/>
    <n v="755094.81378369243"/>
  </r>
  <r>
    <x v="0"/>
    <x v="0"/>
    <x v="0"/>
    <x v="2"/>
    <x v="31"/>
    <x v="1"/>
    <x v="42"/>
    <n v="751642.76748849684"/>
  </r>
  <r>
    <x v="0"/>
    <x v="0"/>
    <x v="0"/>
    <x v="2"/>
    <x v="31"/>
    <x v="1"/>
    <x v="43"/>
    <n v="747757.95225040789"/>
  </r>
  <r>
    <x v="0"/>
    <x v="0"/>
    <x v="0"/>
    <x v="2"/>
    <x v="31"/>
    <x v="1"/>
    <x v="44"/>
    <n v="743544.26372037071"/>
  </r>
  <r>
    <x v="0"/>
    <x v="0"/>
    <x v="0"/>
    <x v="2"/>
    <x v="31"/>
    <x v="1"/>
    <x v="45"/>
    <n v="739074.10509998375"/>
  </r>
  <r>
    <x v="0"/>
    <x v="0"/>
    <x v="0"/>
    <x v="2"/>
    <x v="31"/>
    <x v="1"/>
    <x v="46"/>
    <n v="734376.46786487126"/>
  </r>
  <r>
    <x v="0"/>
    <x v="0"/>
    <x v="0"/>
    <x v="2"/>
    <x v="31"/>
    <x v="1"/>
    <x v="47"/>
    <n v="729464.65351986338"/>
  </r>
  <r>
    <x v="0"/>
    <x v="0"/>
    <x v="0"/>
    <x v="2"/>
    <x v="31"/>
    <x v="1"/>
    <x v="48"/>
    <n v="724352.65461621748"/>
  </r>
  <r>
    <x v="0"/>
    <x v="0"/>
    <x v="0"/>
    <x v="2"/>
    <x v="31"/>
    <x v="1"/>
    <x v="49"/>
    <n v="719045.00728692324"/>
  </r>
  <r>
    <x v="0"/>
    <x v="0"/>
    <x v="0"/>
    <x v="2"/>
    <x v="31"/>
    <x v="1"/>
    <x v="50"/>
    <n v="713538.72295853728"/>
  </r>
  <r>
    <x v="0"/>
    <x v="0"/>
    <x v="0"/>
    <x v="2"/>
    <x v="31"/>
    <x v="1"/>
    <x v="51"/>
    <n v="707873.28732948855"/>
  </r>
  <r>
    <x v="0"/>
    <x v="0"/>
    <x v="0"/>
    <x v="2"/>
    <x v="31"/>
    <x v="1"/>
    <x v="52"/>
    <n v="702047.30053505395"/>
  </r>
  <r>
    <x v="0"/>
    <x v="0"/>
    <x v="0"/>
    <x v="2"/>
    <x v="31"/>
    <x v="1"/>
    <x v="53"/>
    <n v="696066.29322539573"/>
  </r>
  <r>
    <x v="0"/>
    <x v="0"/>
    <x v="0"/>
    <x v="2"/>
    <x v="31"/>
    <x v="1"/>
    <x v="54"/>
    <n v="689950.47883109399"/>
  </r>
  <r>
    <x v="0"/>
    <x v="0"/>
    <x v="0"/>
    <x v="2"/>
    <x v="31"/>
    <x v="1"/>
    <x v="55"/>
    <n v="683686.41641679988"/>
  </r>
  <r>
    <x v="0"/>
    <x v="0"/>
    <x v="0"/>
    <x v="2"/>
    <x v="31"/>
    <x v="1"/>
    <x v="56"/>
    <n v="677284.78829862678"/>
  </r>
  <r>
    <x v="0"/>
    <x v="0"/>
    <x v="0"/>
    <x v="2"/>
    <x v="31"/>
    <x v="1"/>
    <x v="57"/>
    <n v="670743.23578436533"/>
  </r>
  <r>
    <x v="0"/>
    <x v="0"/>
    <x v="0"/>
    <x v="2"/>
    <x v="31"/>
    <x v="1"/>
    <x v="58"/>
    <n v="664075.79893687251"/>
  </r>
  <r>
    <x v="0"/>
    <x v="0"/>
    <x v="0"/>
    <x v="2"/>
    <x v="31"/>
    <x v="1"/>
    <x v="59"/>
    <n v="657296.09388840327"/>
  </r>
  <r>
    <x v="0"/>
    <x v="0"/>
    <x v="0"/>
    <x v="2"/>
    <x v="31"/>
    <x v="1"/>
    <x v="60"/>
    <n v="650416.1031818426"/>
  </r>
  <r>
    <x v="0"/>
    <x v="0"/>
    <x v="0"/>
    <x v="2"/>
    <x v="32"/>
    <x v="1"/>
    <x v="0"/>
    <n v="0"/>
  </r>
  <r>
    <x v="0"/>
    <x v="0"/>
    <x v="0"/>
    <x v="2"/>
    <x v="32"/>
    <x v="1"/>
    <x v="1"/>
    <n v="0"/>
  </r>
  <r>
    <x v="0"/>
    <x v="0"/>
    <x v="0"/>
    <x v="2"/>
    <x v="32"/>
    <x v="1"/>
    <x v="2"/>
    <n v="0"/>
  </r>
  <r>
    <x v="0"/>
    <x v="0"/>
    <x v="0"/>
    <x v="2"/>
    <x v="32"/>
    <x v="1"/>
    <x v="3"/>
    <n v="0"/>
  </r>
  <r>
    <x v="0"/>
    <x v="0"/>
    <x v="0"/>
    <x v="2"/>
    <x v="32"/>
    <x v="1"/>
    <x v="4"/>
    <n v="0"/>
  </r>
  <r>
    <x v="0"/>
    <x v="0"/>
    <x v="0"/>
    <x v="2"/>
    <x v="32"/>
    <x v="1"/>
    <x v="5"/>
    <n v="0"/>
  </r>
  <r>
    <x v="0"/>
    <x v="0"/>
    <x v="0"/>
    <x v="2"/>
    <x v="32"/>
    <x v="1"/>
    <x v="6"/>
    <n v="0"/>
  </r>
  <r>
    <x v="0"/>
    <x v="0"/>
    <x v="0"/>
    <x v="2"/>
    <x v="32"/>
    <x v="1"/>
    <x v="7"/>
    <n v="0"/>
  </r>
  <r>
    <x v="0"/>
    <x v="0"/>
    <x v="0"/>
    <x v="2"/>
    <x v="32"/>
    <x v="1"/>
    <x v="8"/>
    <n v="0"/>
  </r>
  <r>
    <x v="0"/>
    <x v="0"/>
    <x v="0"/>
    <x v="2"/>
    <x v="32"/>
    <x v="1"/>
    <x v="9"/>
    <n v="0"/>
  </r>
  <r>
    <x v="0"/>
    <x v="0"/>
    <x v="0"/>
    <x v="2"/>
    <x v="32"/>
    <x v="1"/>
    <x v="10"/>
    <n v="0"/>
  </r>
  <r>
    <x v="0"/>
    <x v="0"/>
    <x v="0"/>
    <x v="2"/>
    <x v="32"/>
    <x v="1"/>
    <x v="11"/>
    <n v="12975.106688385644"/>
  </r>
  <r>
    <x v="0"/>
    <x v="0"/>
    <x v="0"/>
    <x v="2"/>
    <x v="32"/>
    <x v="1"/>
    <x v="12"/>
    <n v="13460.697871674756"/>
  </r>
  <r>
    <x v="0"/>
    <x v="0"/>
    <x v="0"/>
    <x v="2"/>
    <x v="32"/>
    <x v="1"/>
    <x v="13"/>
    <n v="14159.786640179342"/>
  </r>
  <r>
    <x v="0"/>
    <x v="0"/>
    <x v="0"/>
    <x v="2"/>
    <x v="32"/>
    <x v="1"/>
    <x v="14"/>
    <n v="14838.931956316643"/>
  </r>
  <r>
    <x v="0"/>
    <x v="0"/>
    <x v="0"/>
    <x v="2"/>
    <x v="32"/>
    <x v="1"/>
    <x v="15"/>
    <n v="15143.346593063208"/>
  </r>
  <r>
    <x v="0"/>
    <x v="0"/>
    <x v="0"/>
    <x v="2"/>
    <x v="32"/>
    <x v="1"/>
    <x v="16"/>
    <n v="15494.644224327516"/>
  </r>
  <r>
    <x v="0"/>
    <x v="0"/>
    <x v="0"/>
    <x v="2"/>
    <x v="32"/>
    <x v="1"/>
    <x v="17"/>
    <n v="15847.094635908548"/>
  </r>
  <r>
    <x v="0"/>
    <x v="0"/>
    <x v="0"/>
    <x v="2"/>
    <x v="32"/>
    <x v="1"/>
    <x v="18"/>
    <n v="16200.376612938238"/>
  </r>
  <r>
    <x v="0"/>
    <x v="0"/>
    <x v="0"/>
    <x v="2"/>
    <x v="32"/>
    <x v="1"/>
    <x v="19"/>
    <n v="16553.685625222941"/>
  </r>
  <r>
    <x v="0"/>
    <x v="0"/>
    <x v="0"/>
    <x v="2"/>
    <x v="32"/>
    <x v="1"/>
    <x v="20"/>
    <n v="16906.278875399395"/>
  </r>
  <r>
    <x v="0"/>
    <x v="0"/>
    <x v="0"/>
    <x v="2"/>
    <x v="32"/>
    <x v="1"/>
    <x v="21"/>
    <n v="17257.611238953228"/>
  </r>
  <r>
    <x v="0"/>
    <x v="0"/>
    <x v="0"/>
    <x v="2"/>
    <x v="32"/>
    <x v="1"/>
    <x v="22"/>
    <n v="17606.768343847147"/>
  </r>
  <r>
    <x v="0"/>
    <x v="0"/>
    <x v="0"/>
    <x v="2"/>
    <x v="32"/>
    <x v="1"/>
    <x v="23"/>
    <n v="17952.863214351233"/>
  </r>
  <r>
    <x v="0"/>
    <x v="0"/>
    <x v="0"/>
    <x v="2"/>
    <x v="32"/>
    <x v="1"/>
    <x v="24"/>
    <n v="18295.047600327802"/>
  </r>
  <r>
    <x v="0"/>
    <x v="0"/>
    <x v="0"/>
    <x v="2"/>
    <x v="32"/>
    <x v="1"/>
    <x v="25"/>
    <n v="18631.691180452188"/>
  </r>
  <r>
    <x v="0"/>
    <x v="0"/>
    <x v="0"/>
    <x v="2"/>
    <x v="32"/>
    <x v="1"/>
    <x v="26"/>
    <n v="18961.141356820521"/>
  </r>
  <r>
    <x v="0"/>
    <x v="0"/>
    <x v="0"/>
    <x v="2"/>
    <x v="32"/>
    <x v="1"/>
    <x v="27"/>
    <n v="19281.928856392882"/>
  </r>
  <r>
    <x v="0"/>
    <x v="0"/>
    <x v="0"/>
    <x v="2"/>
    <x v="32"/>
    <x v="1"/>
    <x v="28"/>
    <n v="19593.383296578719"/>
  </r>
  <r>
    <x v="0"/>
    <x v="0"/>
    <x v="0"/>
    <x v="2"/>
    <x v="32"/>
    <x v="1"/>
    <x v="29"/>
    <n v="19894.830815284364"/>
  </r>
  <r>
    <x v="0"/>
    <x v="0"/>
    <x v="0"/>
    <x v="2"/>
    <x v="32"/>
    <x v="1"/>
    <x v="30"/>
    <n v="20185.909689843746"/>
  </r>
  <r>
    <x v="0"/>
    <x v="0"/>
    <x v="0"/>
    <x v="2"/>
    <x v="32"/>
    <x v="1"/>
    <x v="31"/>
    <n v="20465.440613624454"/>
  </r>
  <r>
    <x v="0"/>
    <x v="0"/>
    <x v="0"/>
    <x v="2"/>
    <x v="32"/>
    <x v="1"/>
    <x v="32"/>
    <n v="20732.445932852526"/>
  </r>
  <r>
    <x v="0"/>
    <x v="0"/>
    <x v="0"/>
    <x v="2"/>
    <x v="32"/>
    <x v="1"/>
    <x v="33"/>
    <n v="20986.507771137898"/>
  </r>
  <r>
    <x v="0"/>
    <x v="0"/>
    <x v="0"/>
    <x v="2"/>
    <x v="32"/>
    <x v="1"/>
    <x v="34"/>
    <n v="21226.916660328199"/>
  </r>
  <r>
    <x v="0"/>
    <x v="0"/>
    <x v="0"/>
    <x v="2"/>
    <x v="32"/>
    <x v="1"/>
    <x v="35"/>
    <n v="21454.125154355614"/>
  </r>
  <r>
    <x v="0"/>
    <x v="0"/>
    <x v="0"/>
    <x v="2"/>
    <x v="32"/>
    <x v="1"/>
    <x v="36"/>
    <n v="21667.647313192887"/>
  </r>
  <r>
    <x v="0"/>
    <x v="0"/>
    <x v="0"/>
    <x v="2"/>
    <x v="32"/>
    <x v="1"/>
    <x v="37"/>
    <n v="21867.839944241463"/>
  </r>
  <r>
    <x v="0"/>
    <x v="0"/>
    <x v="0"/>
    <x v="2"/>
    <x v="32"/>
    <x v="1"/>
    <x v="38"/>
    <n v="22053.255006524432"/>
  </r>
  <r>
    <x v="0"/>
    <x v="0"/>
    <x v="0"/>
    <x v="2"/>
    <x v="32"/>
    <x v="1"/>
    <x v="39"/>
    <n v="22221.363523522963"/>
  </r>
  <r>
    <x v="0"/>
    <x v="0"/>
    <x v="0"/>
    <x v="2"/>
    <x v="32"/>
    <x v="1"/>
    <x v="40"/>
    <n v="22370.799194042855"/>
  </r>
  <r>
    <x v="0"/>
    <x v="0"/>
    <x v="0"/>
    <x v="2"/>
    <x v="32"/>
    <x v="1"/>
    <x v="41"/>
    <n v="22501.754689426947"/>
  </r>
  <r>
    <x v="0"/>
    <x v="0"/>
    <x v="0"/>
    <x v="2"/>
    <x v="32"/>
    <x v="1"/>
    <x v="42"/>
    <n v="22615.427218710523"/>
  </r>
  <r>
    <x v="0"/>
    <x v="0"/>
    <x v="0"/>
    <x v="2"/>
    <x v="32"/>
    <x v="1"/>
    <x v="43"/>
    <n v="22712.779288827067"/>
  </r>
  <r>
    <x v="0"/>
    <x v="0"/>
    <x v="0"/>
    <x v="2"/>
    <x v="32"/>
    <x v="1"/>
    <x v="44"/>
    <n v="22794.793592611655"/>
  </r>
  <r>
    <x v="0"/>
    <x v="0"/>
    <x v="0"/>
    <x v="2"/>
    <x v="32"/>
    <x v="1"/>
    <x v="45"/>
    <n v="22863.262899854988"/>
  </r>
  <r>
    <x v="0"/>
    <x v="0"/>
    <x v="0"/>
    <x v="2"/>
    <x v="32"/>
    <x v="1"/>
    <x v="46"/>
    <n v="22918.022151536843"/>
  </r>
  <r>
    <x v="0"/>
    <x v="0"/>
    <x v="0"/>
    <x v="2"/>
    <x v="32"/>
    <x v="1"/>
    <x v="47"/>
    <n v="22958.644989903412"/>
  </r>
  <r>
    <x v="0"/>
    <x v="0"/>
    <x v="0"/>
    <x v="2"/>
    <x v="32"/>
    <x v="1"/>
    <x v="48"/>
    <n v="22985.358409294764"/>
  </r>
  <r>
    <x v="0"/>
    <x v="0"/>
    <x v="0"/>
    <x v="2"/>
    <x v="32"/>
    <x v="1"/>
    <x v="49"/>
    <n v="22999.111208845745"/>
  </r>
  <r>
    <x v="0"/>
    <x v="0"/>
    <x v="0"/>
    <x v="2"/>
    <x v="32"/>
    <x v="1"/>
    <x v="50"/>
    <n v="23001.588015374153"/>
  </r>
  <r>
    <x v="0"/>
    <x v="0"/>
    <x v="0"/>
    <x v="2"/>
    <x v="32"/>
    <x v="1"/>
    <x v="51"/>
    <n v="22992.185895267667"/>
  </r>
  <r>
    <x v="0"/>
    <x v="0"/>
    <x v="0"/>
    <x v="2"/>
    <x v="32"/>
    <x v="1"/>
    <x v="52"/>
    <n v="22972.150433889939"/>
  </r>
  <r>
    <x v="0"/>
    <x v="0"/>
    <x v="0"/>
    <x v="2"/>
    <x v="32"/>
    <x v="1"/>
    <x v="53"/>
    <n v="22941.804755489065"/>
  </r>
  <r>
    <x v="0"/>
    <x v="0"/>
    <x v="0"/>
    <x v="2"/>
    <x v="32"/>
    <x v="1"/>
    <x v="54"/>
    <n v="22900.21017051044"/>
  </r>
  <r>
    <x v="0"/>
    <x v="0"/>
    <x v="0"/>
    <x v="2"/>
    <x v="32"/>
    <x v="1"/>
    <x v="55"/>
    <n v="22846.566090559718"/>
  </r>
  <r>
    <x v="0"/>
    <x v="0"/>
    <x v="0"/>
    <x v="2"/>
    <x v="32"/>
    <x v="1"/>
    <x v="56"/>
    <n v="22781.861589367538"/>
  </r>
  <r>
    <x v="0"/>
    <x v="0"/>
    <x v="0"/>
    <x v="2"/>
    <x v="32"/>
    <x v="1"/>
    <x v="57"/>
    <n v="22706.152490971523"/>
  </r>
  <r>
    <x v="0"/>
    <x v="0"/>
    <x v="0"/>
    <x v="2"/>
    <x v="32"/>
    <x v="1"/>
    <x v="58"/>
    <n v="22618.795956421927"/>
  </r>
  <r>
    <x v="0"/>
    <x v="0"/>
    <x v="0"/>
    <x v="2"/>
    <x v="32"/>
    <x v="1"/>
    <x v="59"/>
    <n v="22519.254890908298"/>
  </r>
  <r>
    <x v="0"/>
    <x v="0"/>
    <x v="0"/>
    <x v="2"/>
    <x v="32"/>
    <x v="1"/>
    <x v="60"/>
    <n v="22409.464572486962"/>
  </r>
  <r>
    <x v="0"/>
    <x v="0"/>
    <x v="0"/>
    <x v="2"/>
    <x v="33"/>
    <x v="1"/>
    <x v="0"/>
    <n v="0"/>
  </r>
  <r>
    <x v="0"/>
    <x v="0"/>
    <x v="0"/>
    <x v="2"/>
    <x v="33"/>
    <x v="1"/>
    <x v="1"/>
    <n v="0"/>
  </r>
  <r>
    <x v="0"/>
    <x v="0"/>
    <x v="0"/>
    <x v="2"/>
    <x v="33"/>
    <x v="1"/>
    <x v="2"/>
    <n v="0"/>
  </r>
  <r>
    <x v="0"/>
    <x v="0"/>
    <x v="0"/>
    <x v="2"/>
    <x v="33"/>
    <x v="1"/>
    <x v="3"/>
    <n v="0"/>
  </r>
  <r>
    <x v="0"/>
    <x v="0"/>
    <x v="0"/>
    <x v="2"/>
    <x v="33"/>
    <x v="1"/>
    <x v="4"/>
    <n v="0"/>
  </r>
  <r>
    <x v="0"/>
    <x v="0"/>
    <x v="0"/>
    <x v="2"/>
    <x v="33"/>
    <x v="1"/>
    <x v="5"/>
    <n v="0"/>
  </r>
  <r>
    <x v="0"/>
    <x v="0"/>
    <x v="0"/>
    <x v="2"/>
    <x v="33"/>
    <x v="1"/>
    <x v="6"/>
    <n v="0"/>
  </r>
  <r>
    <x v="0"/>
    <x v="0"/>
    <x v="0"/>
    <x v="2"/>
    <x v="33"/>
    <x v="1"/>
    <x v="7"/>
    <n v="0"/>
  </r>
  <r>
    <x v="0"/>
    <x v="0"/>
    <x v="0"/>
    <x v="2"/>
    <x v="33"/>
    <x v="1"/>
    <x v="8"/>
    <n v="0"/>
  </r>
  <r>
    <x v="0"/>
    <x v="0"/>
    <x v="0"/>
    <x v="2"/>
    <x v="33"/>
    <x v="1"/>
    <x v="9"/>
    <n v="0"/>
  </r>
  <r>
    <x v="0"/>
    <x v="0"/>
    <x v="0"/>
    <x v="2"/>
    <x v="33"/>
    <x v="1"/>
    <x v="10"/>
    <n v="0"/>
  </r>
  <r>
    <x v="0"/>
    <x v="0"/>
    <x v="0"/>
    <x v="2"/>
    <x v="33"/>
    <x v="1"/>
    <x v="11"/>
    <n v="11117.587124761576"/>
  </r>
  <r>
    <x v="0"/>
    <x v="0"/>
    <x v="0"/>
    <x v="2"/>
    <x v="33"/>
    <x v="1"/>
    <x v="12"/>
    <n v="12466.188482463553"/>
  </r>
  <r>
    <x v="0"/>
    <x v="0"/>
    <x v="0"/>
    <x v="2"/>
    <x v="33"/>
    <x v="1"/>
    <x v="13"/>
    <n v="14059.928511885224"/>
  </r>
  <r>
    <x v="0"/>
    <x v="0"/>
    <x v="0"/>
    <x v="2"/>
    <x v="33"/>
    <x v="1"/>
    <x v="14"/>
    <n v="14839.452219162862"/>
  </r>
  <r>
    <x v="0"/>
    <x v="0"/>
    <x v="0"/>
    <x v="2"/>
    <x v="33"/>
    <x v="1"/>
    <x v="15"/>
    <n v="9945.0297043266037"/>
  </r>
  <r>
    <x v="0"/>
    <x v="0"/>
    <x v="0"/>
    <x v="2"/>
    <x v="33"/>
    <x v="1"/>
    <x v="16"/>
    <n v="9980.5844086126253"/>
  </r>
  <r>
    <x v="0"/>
    <x v="0"/>
    <x v="0"/>
    <x v="2"/>
    <x v="33"/>
    <x v="1"/>
    <x v="17"/>
    <n v="10012.166344326732"/>
  </r>
  <r>
    <x v="0"/>
    <x v="0"/>
    <x v="0"/>
    <x v="2"/>
    <x v="33"/>
    <x v="1"/>
    <x v="18"/>
    <n v="10039.898154234215"/>
  </r>
  <r>
    <x v="0"/>
    <x v="0"/>
    <x v="0"/>
    <x v="2"/>
    <x v="33"/>
    <x v="1"/>
    <x v="19"/>
    <n v="10064.78966173992"/>
  </r>
  <r>
    <x v="0"/>
    <x v="0"/>
    <x v="0"/>
    <x v="2"/>
    <x v="33"/>
    <x v="1"/>
    <x v="20"/>
    <n v="10088.618759005856"/>
  </r>
  <r>
    <x v="0"/>
    <x v="0"/>
    <x v="0"/>
    <x v="2"/>
    <x v="33"/>
    <x v="1"/>
    <x v="21"/>
    <n v="10112.407653821047"/>
  </r>
  <r>
    <x v="0"/>
    <x v="0"/>
    <x v="0"/>
    <x v="2"/>
    <x v="33"/>
    <x v="1"/>
    <x v="22"/>
    <n v="10136.550467700765"/>
  </r>
  <r>
    <x v="0"/>
    <x v="0"/>
    <x v="0"/>
    <x v="2"/>
    <x v="33"/>
    <x v="1"/>
    <x v="23"/>
    <n v="10161.606420445503"/>
  </r>
  <r>
    <x v="0"/>
    <x v="0"/>
    <x v="0"/>
    <x v="2"/>
    <x v="33"/>
    <x v="1"/>
    <x v="24"/>
    <n v="10187.857336785599"/>
  </r>
  <r>
    <x v="0"/>
    <x v="0"/>
    <x v="0"/>
    <x v="2"/>
    <x v="33"/>
    <x v="1"/>
    <x v="25"/>
    <n v="10213.636735012609"/>
  </r>
  <r>
    <x v="0"/>
    <x v="0"/>
    <x v="0"/>
    <x v="2"/>
    <x v="33"/>
    <x v="1"/>
    <x v="26"/>
    <n v="10244.331683337688"/>
  </r>
  <r>
    <x v="0"/>
    <x v="0"/>
    <x v="0"/>
    <x v="2"/>
    <x v="33"/>
    <x v="1"/>
    <x v="27"/>
    <n v="10270.705116253635"/>
  </r>
  <r>
    <x v="0"/>
    <x v="0"/>
    <x v="0"/>
    <x v="2"/>
    <x v="33"/>
    <x v="1"/>
    <x v="28"/>
    <n v="10285.874505596872"/>
  </r>
  <r>
    <x v="0"/>
    <x v="0"/>
    <x v="0"/>
    <x v="2"/>
    <x v="33"/>
    <x v="1"/>
    <x v="29"/>
    <n v="10288.666602237025"/>
  </r>
  <r>
    <x v="0"/>
    <x v="0"/>
    <x v="0"/>
    <x v="2"/>
    <x v="33"/>
    <x v="1"/>
    <x v="30"/>
    <n v="10278.680249505271"/>
  </r>
  <r>
    <x v="0"/>
    <x v="0"/>
    <x v="0"/>
    <x v="2"/>
    <x v="33"/>
    <x v="1"/>
    <x v="31"/>
    <n v="10257.078823852627"/>
  </r>
  <r>
    <x v="0"/>
    <x v="0"/>
    <x v="0"/>
    <x v="2"/>
    <x v="33"/>
    <x v="1"/>
    <x v="32"/>
    <n v="10225.553067101757"/>
  </r>
  <r>
    <x v="0"/>
    <x v="0"/>
    <x v="0"/>
    <x v="2"/>
    <x v="33"/>
    <x v="1"/>
    <x v="33"/>
    <n v="10183.3507541422"/>
  </r>
  <r>
    <x v="0"/>
    <x v="0"/>
    <x v="0"/>
    <x v="2"/>
    <x v="33"/>
    <x v="1"/>
    <x v="34"/>
    <n v="10132.717405989555"/>
  </r>
  <r>
    <x v="0"/>
    <x v="0"/>
    <x v="0"/>
    <x v="2"/>
    <x v="33"/>
    <x v="1"/>
    <x v="35"/>
    <n v="10074.272743583711"/>
  </r>
  <r>
    <x v="0"/>
    <x v="0"/>
    <x v="0"/>
    <x v="2"/>
    <x v="33"/>
    <x v="1"/>
    <x v="36"/>
    <n v="10008.730911620709"/>
  </r>
  <r>
    <x v="0"/>
    <x v="0"/>
    <x v="0"/>
    <x v="2"/>
    <x v="33"/>
    <x v="1"/>
    <x v="37"/>
    <n v="9937.555386866019"/>
  </r>
  <r>
    <x v="0"/>
    <x v="0"/>
    <x v="0"/>
    <x v="2"/>
    <x v="33"/>
    <x v="1"/>
    <x v="38"/>
    <n v="9861.543062260871"/>
  </r>
  <r>
    <x v="0"/>
    <x v="0"/>
    <x v="0"/>
    <x v="2"/>
    <x v="33"/>
    <x v="1"/>
    <x v="39"/>
    <n v="9782.6650296461139"/>
  </r>
  <r>
    <x v="0"/>
    <x v="0"/>
    <x v="0"/>
    <x v="2"/>
    <x v="33"/>
    <x v="1"/>
    <x v="40"/>
    <n v="9701.3383075620532"/>
  </r>
  <r>
    <x v="0"/>
    <x v="0"/>
    <x v="0"/>
    <x v="2"/>
    <x v="33"/>
    <x v="1"/>
    <x v="41"/>
    <n v="9618.3316697359296"/>
  </r>
  <r>
    <x v="0"/>
    <x v="0"/>
    <x v="0"/>
    <x v="2"/>
    <x v="33"/>
    <x v="1"/>
    <x v="42"/>
    <n v="9534.382407749732"/>
  </r>
  <r>
    <x v="0"/>
    <x v="0"/>
    <x v="0"/>
    <x v="2"/>
    <x v="33"/>
    <x v="1"/>
    <x v="43"/>
    <n v="9449.8548965668997"/>
  </r>
  <r>
    <x v="0"/>
    <x v="0"/>
    <x v="0"/>
    <x v="2"/>
    <x v="33"/>
    <x v="1"/>
    <x v="44"/>
    <n v="9365.2623851765475"/>
  </r>
  <r>
    <x v="0"/>
    <x v="0"/>
    <x v="0"/>
    <x v="2"/>
    <x v="33"/>
    <x v="1"/>
    <x v="45"/>
    <n v="9280.9313799639931"/>
  </r>
  <r>
    <x v="0"/>
    <x v="0"/>
    <x v="0"/>
    <x v="2"/>
    <x v="33"/>
    <x v="1"/>
    <x v="46"/>
    <n v="9197.4895134286326"/>
  </r>
  <r>
    <x v="0"/>
    <x v="0"/>
    <x v="0"/>
    <x v="2"/>
    <x v="33"/>
    <x v="1"/>
    <x v="47"/>
    <n v="9114.7641989817257"/>
  </r>
  <r>
    <x v="0"/>
    <x v="0"/>
    <x v="0"/>
    <x v="2"/>
    <x v="33"/>
    <x v="1"/>
    <x v="48"/>
    <n v="9033.3934399383234"/>
  </r>
  <r>
    <x v="0"/>
    <x v="0"/>
    <x v="0"/>
    <x v="2"/>
    <x v="33"/>
    <x v="1"/>
    <x v="49"/>
    <n v="8952.6711187414585"/>
  </r>
  <r>
    <x v="0"/>
    <x v="0"/>
    <x v="0"/>
    <x v="2"/>
    <x v="33"/>
    <x v="1"/>
    <x v="50"/>
    <n v="8872.819704450083"/>
  </r>
  <r>
    <x v="0"/>
    <x v="0"/>
    <x v="0"/>
    <x v="2"/>
    <x v="33"/>
    <x v="1"/>
    <x v="51"/>
    <n v="8793.892780992217"/>
  </r>
  <r>
    <x v="0"/>
    <x v="0"/>
    <x v="0"/>
    <x v="2"/>
    <x v="33"/>
    <x v="1"/>
    <x v="52"/>
    <n v="8715.8077277778211"/>
  </r>
  <r>
    <x v="0"/>
    <x v="0"/>
    <x v="0"/>
    <x v="2"/>
    <x v="33"/>
    <x v="1"/>
    <x v="53"/>
    <n v="8638.0196698445525"/>
  </r>
  <r>
    <x v="0"/>
    <x v="0"/>
    <x v="0"/>
    <x v="2"/>
    <x v="33"/>
    <x v="1"/>
    <x v="54"/>
    <n v="8560.4408215913427"/>
  </r>
  <r>
    <x v="0"/>
    <x v="0"/>
    <x v="0"/>
    <x v="2"/>
    <x v="33"/>
    <x v="1"/>
    <x v="55"/>
    <n v="8483.3116353618952"/>
  </r>
  <r>
    <x v="0"/>
    <x v="0"/>
    <x v="0"/>
    <x v="2"/>
    <x v="33"/>
    <x v="1"/>
    <x v="56"/>
    <n v="8406.4560542607414"/>
  </r>
  <r>
    <x v="0"/>
    <x v="0"/>
    <x v="0"/>
    <x v="2"/>
    <x v="33"/>
    <x v="1"/>
    <x v="57"/>
    <n v="8331.0366391835923"/>
  </r>
  <r>
    <x v="0"/>
    <x v="0"/>
    <x v="0"/>
    <x v="2"/>
    <x v="33"/>
    <x v="1"/>
    <x v="58"/>
    <n v="8257.1764974338057"/>
  </r>
  <r>
    <x v="0"/>
    <x v="0"/>
    <x v="0"/>
    <x v="2"/>
    <x v="33"/>
    <x v="1"/>
    <x v="59"/>
    <n v="8184.3102187057248"/>
  </r>
  <r>
    <x v="0"/>
    <x v="0"/>
    <x v="0"/>
    <x v="2"/>
    <x v="33"/>
    <x v="1"/>
    <x v="60"/>
    <n v="8111.6718247838671"/>
  </r>
  <r>
    <x v="0"/>
    <x v="0"/>
    <x v="0"/>
    <x v="2"/>
    <x v="34"/>
    <x v="1"/>
    <x v="0"/>
    <n v="0"/>
  </r>
  <r>
    <x v="0"/>
    <x v="0"/>
    <x v="0"/>
    <x v="2"/>
    <x v="34"/>
    <x v="1"/>
    <x v="1"/>
    <n v="0"/>
  </r>
  <r>
    <x v="0"/>
    <x v="0"/>
    <x v="0"/>
    <x v="2"/>
    <x v="34"/>
    <x v="1"/>
    <x v="2"/>
    <n v="0"/>
  </r>
  <r>
    <x v="0"/>
    <x v="0"/>
    <x v="0"/>
    <x v="2"/>
    <x v="34"/>
    <x v="1"/>
    <x v="3"/>
    <n v="0"/>
  </r>
  <r>
    <x v="0"/>
    <x v="0"/>
    <x v="0"/>
    <x v="2"/>
    <x v="34"/>
    <x v="1"/>
    <x v="4"/>
    <n v="0"/>
  </r>
  <r>
    <x v="0"/>
    <x v="0"/>
    <x v="0"/>
    <x v="2"/>
    <x v="34"/>
    <x v="1"/>
    <x v="5"/>
    <n v="0"/>
  </r>
  <r>
    <x v="0"/>
    <x v="0"/>
    <x v="0"/>
    <x v="2"/>
    <x v="34"/>
    <x v="1"/>
    <x v="6"/>
    <n v="0"/>
  </r>
  <r>
    <x v="0"/>
    <x v="0"/>
    <x v="0"/>
    <x v="2"/>
    <x v="34"/>
    <x v="1"/>
    <x v="7"/>
    <n v="0"/>
  </r>
  <r>
    <x v="0"/>
    <x v="0"/>
    <x v="0"/>
    <x v="2"/>
    <x v="34"/>
    <x v="1"/>
    <x v="8"/>
    <n v="0"/>
  </r>
  <r>
    <x v="0"/>
    <x v="0"/>
    <x v="0"/>
    <x v="2"/>
    <x v="34"/>
    <x v="1"/>
    <x v="9"/>
    <n v="0"/>
  </r>
  <r>
    <x v="0"/>
    <x v="0"/>
    <x v="0"/>
    <x v="2"/>
    <x v="34"/>
    <x v="1"/>
    <x v="10"/>
    <n v="0"/>
  </r>
  <r>
    <x v="0"/>
    <x v="0"/>
    <x v="0"/>
    <x v="2"/>
    <x v="34"/>
    <x v="1"/>
    <x v="11"/>
    <n v="0"/>
  </r>
  <r>
    <x v="0"/>
    <x v="0"/>
    <x v="0"/>
    <x v="2"/>
    <x v="34"/>
    <x v="1"/>
    <x v="12"/>
    <n v="0"/>
  </r>
  <r>
    <x v="0"/>
    <x v="0"/>
    <x v="0"/>
    <x v="2"/>
    <x v="34"/>
    <x v="1"/>
    <x v="13"/>
    <n v="795878.69844941632"/>
  </r>
  <r>
    <x v="0"/>
    <x v="0"/>
    <x v="0"/>
    <x v="2"/>
    <x v="34"/>
    <x v="1"/>
    <x v="14"/>
    <n v="791111.59491538652"/>
  </r>
  <r>
    <x v="0"/>
    <x v="0"/>
    <x v="0"/>
    <x v="2"/>
    <x v="34"/>
    <x v="1"/>
    <x v="15"/>
    <n v="778901.42640554265"/>
  </r>
  <r>
    <x v="0"/>
    <x v="0"/>
    <x v="0"/>
    <x v="2"/>
    <x v="34"/>
    <x v="1"/>
    <x v="16"/>
    <n v="769476.69187219837"/>
  </r>
  <r>
    <x v="0"/>
    <x v="0"/>
    <x v="0"/>
    <x v="2"/>
    <x v="34"/>
    <x v="1"/>
    <x v="17"/>
    <n v="760050.06352547533"/>
  </r>
  <r>
    <x v="0"/>
    <x v="0"/>
    <x v="0"/>
    <x v="2"/>
    <x v="34"/>
    <x v="1"/>
    <x v="18"/>
    <n v="751163.40973992518"/>
  </r>
  <r>
    <x v="0"/>
    <x v="0"/>
    <x v="0"/>
    <x v="2"/>
    <x v="34"/>
    <x v="1"/>
    <x v="19"/>
    <n v="742778.13755770808"/>
  </r>
  <r>
    <x v="0"/>
    <x v="0"/>
    <x v="0"/>
    <x v="2"/>
    <x v="34"/>
    <x v="1"/>
    <x v="20"/>
    <n v="734886.12419884675"/>
  </r>
  <r>
    <x v="0"/>
    <x v="0"/>
    <x v="0"/>
    <x v="2"/>
    <x v="34"/>
    <x v="1"/>
    <x v="21"/>
    <n v="727394.8701404829"/>
  </r>
  <r>
    <x v="0"/>
    <x v="0"/>
    <x v="0"/>
    <x v="2"/>
    <x v="34"/>
    <x v="1"/>
    <x v="22"/>
    <n v="720124.72256595001"/>
  </r>
  <r>
    <x v="0"/>
    <x v="0"/>
    <x v="0"/>
    <x v="2"/>
    <x v="34"/>
    <x v="1"/>
    <x v="23"/>
    <n v="712881.97598362598"/>
  </r>
  <r>
    <x v="0"/>
    <x v="0"/>
    <x v="0"/>
    <x v="2"/>
    <x v="34"/>
    <x v="1"/>
    <x v="24"/>
    <n v="705772.90005201963"/>
  </r>
  <r>
    <x v="0"/>
    <x v="0"/>
    <x v="0"/>
    <x v="2"/>
    <x v="34"/>
    <x v="1"/>
    <x v="25"/>
    <n v="698801.41028160322"/>
  </r>
  <r>
    <x v="0"/>
    <x v="0"/>
    <x v="0"/>
    <x v="2"/>
    <x v="34"/>
    <x v="1"/>
    <x v="26"/>
    <n v="692011.28424836113"/>
  </r>
  <r>
    <x v="0"/>
    <x v="0"/>
    <x v="0"/>
    <x v="2"/>
    <x v="34"/>
    <x v="1"/>
    <x v="27"/>
    <n v="685395.90525556623"/>
  </r>
  <r>
    <x v="0"/>
    <x v="0"/>
    <x v="0"/>
    <x v="2"/>
    <x v="34"/>
    <x v="1"/>
    <x v="28"/>
    <n v="678867.12132518284"/>
  </r>
  <r>
    <x v="0"/>
    <x v="0"/>
    <x v="0"/>
    <x v="2"/>
    <x v="34"/>
    <x v="1"/>
    <x v="29"/>
    <n v="672380.65752356674"/>
  </r>
  <r>
    <x v="0"/>
    <x v="0"/>
    <x v="0"/>
    <x v="2"/>
    <x v="34"/>
    <x v="1"/>
    <x v="30"/>
    <n v="665814.8095478313"/>
  </r>
  <r>
    <x v="0"/>
    <x v="0"/>
    <x v="0"/>
    <x v="2"/>
    <x v="34"/>
    <x v="1"/>
    <x v="31"/>
    <n v="659978.55717562896"/>
  </r>
  <r>
    <x v="0"/>
    <x v="0"/>
    <x v="0"/>
    <x v="2"/>
    <x v="34"/>
    <x v="1"/>
    <x v="32"/>
    <n v="655447.36107636115"/>
  </r>
  <r>
    <x v="0"/>
    <x v="0"/>
    <x v="0"/>
    <x v="2"/>
    <x v="34"/>
    <x v="1"/>
    <x v="33"/>
    <n v="650483.19092223735"/>
  </r>
  <r>
    <x v="0"/>
    <x v="0"/>
    <x v="0"/>
    <x v="2"/>
    <x v="34"/>
    <x v="1"/>
    <x v="34"/>
    <n v="645126.35125189577"/>
  </r>
  <r>
    <x v="0"/>
    <x v="0"/>
    <x v="0"/>
    <x v="2"/>
    <x v="34"/>
    <x v="1"/>
    <x v="35"/>
    <n v="639342.66909679363"/>
  </r>
  <r>
    <x v="0"/>
    <x v="0"/>
    <x v="0"/>
    <x v="2"/>
    <x v="34"/>
    <x v="1"/>
    <x v="36"/>
    <n v="633132.45533735421"/>
  </r>
  <r>
    <x v="0"/>
    <x v="0"/>
    <x v="0"/>
    <x v="2"/>
    <x v="34"/>
    <x v="1"/>
    <x v="37"/>
    <n v="626551.09059509728"/>
  </r>
  <r>
    <x v="0"/>
    <x v="0"/>
    <x v="0"/>
    <x v="2"/>
    <x v="34"/>
    <x v="1"/>
    <x v="38"/>
    <n v="619748.66510197602"/>
  </r>
  <r>
    <x v="0"/>
    <x v="0"/>
    <x v="0"/>
    <x v="2"/>
    <x v="34"/>
    <x v="1"/>
    <x v="39"/>
    <n v="612795.42326285958"/>
  </r>
  <r>
    <x v="0"/>
    <x v="0"/>
    <x v="0"/>
    <x v="2"/>
    <x v="34"/>
    <x v="1"/>
    <x v="40"/>
    <n v="605650.7505577472"/>
  </r>
  <r>
    <x v="0"/>
    <x v="0"/>
    <x v="0"/>
    <x v="2"/>
    <x v="34"/>
    <x v="1"/>
    <x v="41"/>
    <n v="598299.03713595064"/>
  </r>
  <r>
    <x v="0"/>
    <x v="0"/>
    <x v="0"/>
    <x v="2"/>
    <x v="34"/>
    <x v="1"/>
    <x v="42"/>
    <n v="590873.15411598794"/>
  </r>
  <r>
    <x v="0"/>
    <x v="0"/>
    <x v="0"/>
    <x v="2"/>
    <x v="34"/>
    <x v="1"/>
    <x v="43"/>
    <n v="583511.3308361232"/>
  </r>
  <r>
    <x v="0"/>
    <x v="0"/>
    <x v="0"/>
    <x v="2"/>
    <x v="34"/>
    <x v="1"/>
    <x v="44"/>
    <n v="576212.98867289873"/>
  </r>
  <r>
    <x v="0"/>
    <x v="0"/>
    <x v="0"/>
    <x v="2"/>
    <x v="34"/>
    <x v="1"/>
    <x v="45"/>
    <n v="569016.00166357157"/>
  </r>
  <r>
    <x v="0"/>
    <x v="0"/>
    <x v="0"/>
    <x v="2"/>
    <x v="34"/>
    <x v="1"/>
    <x v="46"/>
    <n v="561944.39052180643"/>
  </r>
  <r>
    <x v="0"/>
    <x v="0"/>
    <x v="0"/>
    <x v="2"/>
    <x v="34"/>
    <x v="1"/>
    <x v="47"/>
    <n v="554971.59712408937"/>
  </r>
  <r>
    <x v="0"/>
    <x v="0"/>
    <x v="0"/>
    <x v="2"/>
    <x v="34"/>
    <x v="1"/>
    <x v="48"/>
    <n v="548159.65161802387"/>
  </r>
  <r>
    <x v="0"/>
    <x v="0"/>
    <x v="0"/>
    <x v="2"/>
    <x v="34"/>
    <x v="1"/>
    <x v="49"/>
    <n v="541514.45071068301"/>
  </r>
  <r>
    <x v="0"/>
    <x v="0"/>
    <x v="0"/>
    <x v="2"/>
    <x v="34"/>
    <x v="1"/>
    <x v="50"/>
    <n v="535044.11389751674"/>
  </r>
  <r>
    <x v="0"/>
    <x v="0"/>
    <x v="0"/>
    <x v="2"/>
    <x v="34"/>
    <x v="1"/>
    <x v="51"/>
    <n v="528754.72978941491"/>
  </r>
  <r>
    <x v="0"/>
    <x v="0"/>
    <x v="0"/>
    <x v="2"/>
    <x v="34"/>
    <x v="1"/>
    <x v="52"/>
    <n v="522658.88708089088"/>
  </r>
  <r>
    <x v="0"/>
    <x v="0"/>
    <x v="0"/>
    <x v="2"/>
    <x v="34"/>
    <x v="1"/>
    <x v="53"/>
    <n v="516763.52352457203"/>
  </r>
  <r>
    <x v="0"/>
    <x v="0"/>
    <x v="0"/>
    <x v="2"/>
    <x v="34"/>
    <x v="1"/>
    <x v="54"/>
    <n v="511048.38729895302"/>
  </r>
  <r>
    <x v="0"/>
    <x v="0"/>
    <x v="0"/>
    <x v="2"/>
    <x v="34"/>
    <x v="1"/>
    <x v="55"/>
    <n v="505495.46983829729"/>
  </r>
  <r>
    <x v="0"/>
    <x v="0"/>
    <x v="0"/>
    <x v="2"/>
    <x v="34"/>
    <x v="1"/>
    <x v="56"/>
    <n v="500087.97944140458"/>
  </r>
  <r>
    <x v="0"/>
    <x v="0"/>
    <x v="0"/>
    <x v="2"/>
    <x v="34"/>
    <x v="1"/>
    <x v="57"/>
    <n v="494813.00204921165"/>
  </r>
  <r>
    <x v="0"/>
    <x v="0"/>
    <x v="0"/>
    <x v="2"/>
    <x v="34"/>
    <x v="1"/>
    <x v="58"/>
    <n v="489658.97445884295"/>
  </r>
  <r>
    <x v="0"/>
    <x v="0"/>
    <x v="0"/>
    <x v="2"/>
    <x v="34"/>
    <x v="1"/>
    <x v="59"/>
    <n v="484607.44216393505"/>
  </r>
  <r>
    <x v="0"/>
    <x v="0"/>
    <x v="0"/>
    <x v="2"/>
    <x v="34"/>
    <x v="1"/>
    <x v="60"/>
    <n v="479640.98844166758"/>
  </r>
  <r>
    <x v="0"/>
    <x v="0"/>
    <x v="0"/>
    <x v="2"/>
    <x v="35"/>
    <x v="1"/>
    <x v="0"/>
    <n v="0"/>
  </r>
  <r>
    <x v="0"/>
    <x v="0"/>
    <x v="0"/>
    <x v="2"/>
    <x v="35"/>
    <x v="1"/>
    <x v="1"/>
    <n v="0"/>
  </r>
  <r>
    <x v="0"/>
    <x v="0"/>
    <x v="0"/>
    <x v="2"/>
    <x v="35"/>
    <x v="1"/>
    <x v="2"/>
    <n v="0"/>
  </r>
  <r>
    <x v="0"/>
    <x v="0"/>
    <x v="0"/>
    <x v="2"/>
    <x v="35"/>
    <x v="1"/>
    <x v="3"/>
    <n v="0"/>
  </r>
  <r>
    <x v="0"/>
    <x v="0"/>
    <x v="0"/>
    <x v="2"/>
    <x v="35"/>
    <x v="1"/>
    <x v="4"/>
    <n v="0"/>
  </r>
  <r>
    <x v="0"/>
    <x v="0"/>
    <x v="0"/>
    <x v="2"/>
    <x v="35"/>
    <x v="1"/>
    <x v="5"/>
    <n v="0"/>
  </r>
  <r>
    <x v="0"/>
    <x v="0"/>
    <x v="0"/>
    <x v="2"/>
    <x v="35"/>
    <x v="1"/>
    <x v="6"/>
    <n v="0"/>
  </r>
  <r>
    <x v="0"/>
    <x v="0"/>
    <x v="0"/>
    <x v="2"/>
    <x v="35"/>
    <x v="1"/>
    <x v="7"/>
    <n v="0"/>
  </r>
  <r>
    <x v="0"/>
    <x v="0"/>
    <x v="0"/>
    <x v="2"/>
    <x v="35"/>
    <x v="1"/>
    <x v="8"/>
    <n v="0"/>
  </r>
  <r>
    <x v="0"/>
    <x v="0"/>
    <x v="0"/>
    <x v="2"/>
    <x v="35"/>
    <x v="1"/>
    <x v="9"/>
    <n v="0"/>
  </r>
  <r>
    <x v="0"/>
    <x v="0"/>
    <x v="0"/>
    <x v="2"/>
    <x v="35"/>
    <x v="1"/>
    <x v="10"/>
    <n v="0"/>
  </r>
  <r>
    <x v="0"/>
    <x v="0"/>
    <x v="0"/>
    <x v="2"/>
    <x v="35"/>
    <x v="1"/>
    <x v="11"/>
    <n v="1982089.1809249402"/>
  </r>
  <r>
    <x v="0"/>
    <x v="0"/>
    <x v="0"/>
    <x v="2"/>
    <x v="35"/>
    <x v="1"/>
    <x v="12"/>
    <n v="2018434.5013644174"/>
  </r>
  <r>
    <x v="0"/>
    <x v="0"/>
    <x v="0"/>
    <x v="2"/>
    <x v="35"/>
    <x v="1"/>
    <x v="13"/>
    <n v="2057492.9386377854"/>
  </r>
  <r>
    <x v="0"/>
    <x v="0"/>
    <x v="0"/>
    <x v="2"/>
    <x v="35"/>
    <x v="1"/>
    <x v="14"/>
    <n v="2089048.7971651147"/>
  </r>
  <r>
    <x v="0"/>
    <x v="0"/>
    <x v="0"/>
    <x v="2"/>
    <x v="35"/>
    <x v="1"/>
    <x v="15"/>
    <n v="2180696.585343129"/>
  </r>
  <r>
    <x v="0"/>
    <x v="0"/>
    <x v="0"/>
    <x v="2"/>
    <x v="35"/>
    <x v="1"/>
    <x v="16"/>
    <n v="2267120.8237423352"/>
  </r>
  <r>
    <x v="0"/>
    <x v="0"/>
    <x v="0"/>
    <x v="2"/>
    <x v="35"/>
    <x v="1"/>
    <x v="17"/>
    <n v="2353447.2647544686"/>
  </r>
  <r>
    <x v="0"/>
    <x v="0"/>
    <x v="0"/>
    <x v="2"/>
    <x v="35"/>
    <x v="1"/>
    <x v="18"/>
    <n v="2439437.1141696167"/>
  </r>
  <r>
    <x v="0"/>
    <x v="0"/>
    <x v="0"/>
    <x v="2"/>
    <x v="35"/>
    <x v="1"/>
    <x v="19"/>
    <n v="2525537.9930787589"/>
  </r>
  <r>
    <x v="0"/>
    <x v="0"/>
    <x v="0"/>
    <x v="2"/>
    <x v="35"/>
    <x v="1"/>
    <x v="20"/>
    <n v="2611690.6499975245"/>
  </r>
  <r>
    <x v="0"/>
    <x v="0"/>
    <x v="0"/>
    <x v="2"/>
    <x v="35"/>
    <x v="1"/>
    <x v="21"/>
    <n v="2696242.7202989212"/>
  </r>
  <r>
    <x v="0"/>
    <x v="0"/>
    <x v="0"/>
    <x v="2"/>
    <x v="35"/>
    <x v="1"/>
    <x v="22"/>
    <n v="2781513.7242696104"/>
  </r>
  <r>
    <x v="0"/>
    <x v="0"/>
    <x v="0"/>
    <x v="2"/>
    <x v="35"/>
    <x v="1"/>
    <x v="23"/>
    <n v="2867255.9414600432"/>
  </r>
  <r>
    <x v="0"/>
    <x v="0"/>
    <x v="0"/>
    <x v="2"/>
    <x v="35"/>
    <x v="1"/>
    <x v="24"/>
    <n v="2953337.0464138472"/>
  </r>
  <r>
    <x v="0"/>
    <x v="0"/>
    <x v="0"/>
    <x v="2"/>
    <x v="35"/>
    <x v="1"/>
    <x v="25"/>
    <n v="3037701.7209182647"/>
  </r>
  <r>
    <x v="0"/>
    <x v="0"/>
    <x v="0"/>
    <x v="2"/>
    <x v="35"/>
    <x v="1"/>
    <x v="26"/>
    <n v="3122243.6677986202"/>
  </r>
  <r>
    <x v="0"/>
    <x v="0"/>
    <x v="0"/>
    <x v="2"/>
    <x v="35"/>
    <x v="1"/>
    <x v="27"/>
    <n v="3207001.0539974025"/>
  </r>
  <r>
    <x v="0"/>
    <x v="0"/>
    <x v="0"/>
    <x v="2"/>
    <x v="35"/>
    <x v="1"/>
    <x v="28"/>
    <n v="3291969.8702785727"/>
  </r>
  <r>
    <x v="0"/>
    <x v="0"/>
    <x v="0"/>
    <x v="2"/>
    <x v="35"/>
    <x v="1"/>
    <x v="29"/>
    <n v="3373569.9123595185"/>
  </r>
  <r>
    <x v="0"/>
    <x v="0"/>
    <x v="0"/>
    <x v="2"/>
    <x v="35"/>
    <x v="1"/>
    <x v="30"/>
    <n v="3444759.7369641727"/>
  </r>
  <r>
    <x v="0"/>
    <x v="0"/>
    <x v="0"/>
    <x v="2"/>
    <x v="35"/>
    <x v="1"/>
    <x v="31"/>
    <n v="3516160.0589928059"/>
  </r>
  <r>
    <x v="0"/>
    <x v="0"/>
    <x v="0"/>
    <x v="2"/>
    <x v="35"/>
    <x v="1"/>
    <x v="32"/>
    <n v="3587291.7119419649"/>
  </r>
  <r>
    <x v="0"/>
    <x v="0"/>
    <x v="0"/>
    <x v="2"/>
    <x v="35"/>
    <x v="1"/>
    <x v="33"/>
    <n v="3658082.4674847843"/>
  </r>
  <r>
    <x v="0"/>
    <x v="0"/>
    <x v="0"/>
    <x v="2"/>
    <x v="35"/>
    <x v="1"/>
    <x v="34"/>
    <n v="3728454.8749275799"/>
  </r>
  <r>
    <x v="0"/>
    <x v="0"/>
    <x v="0"/>
    <x v="2"/>
    <x v="35"/>
    <x v="1"/>
    <x v="35"/>
    <n v="3793769.3888575011"/>
  </r>
  <r>
    <x v="0"/>
    <x v="0"/>
    <x v="0"/>
    <x v="2"/>
    <x v="35"/>
    <x v="1"/>
    <x v="36"/>
    <n v="3858088.8831727235"/>
  </r>
  <r>
    <x v="0"/>
    <x v="0"/>
    <x v="0"/>
    <x v="2"/>
    <x v="35"/>
    <x v="1"/>
    <x v="37"/>
    <n v="3921733.0006495574"/>
  </r>
  <r>
    <x v="0"/>
    <x v="0"/>
    <x v="0"/>
    <x v="2"/>
    <x v="35"/>
    <x v="1"/>
    <x v="38"/>
    <n v="3984677.1075512725"/>
  </r>
  <r>
    <x v="0"/>
    <x v="0"/>
    <x v="0"/>
    <x v="2"/>
    <x v="35"/>
    <x v="1"/>
    <x v="39"/>
    <n v="4046644.892891651"/>
  </r>
  <r>
    <x v="0"/>
    <x v="0"/>
    <x v="0"/>
    <x v="2"/>
    <x v="35"/>
    <x v="1"/>
    <x v="40"/>
    <n v="4107548.3518902296"/>
  </r>
  <r>
    <x v="0"/>
    <x v="0"/>
    <x v="0"/>
    <x v="2"/>
    <x v="35"/>
    <x v="1"/>
    <x v="41"/>
    <n v="4167218.0301036583"/>
  </r>
  <r>
    <x v="0"/>
    <x v="0"/>
    <x v="0"/>
    <x v="2"/>
    <x v="35"/>
    <x v="1"/>
    <x v="42"/>
    <n v="4225566.871151994"/>
  </r>
  <r>
    <x v="0"/>
    <x v="0"/>
    <x v="0"/>
    <x v="2"/>
    <x v="35"/>
    <x v="1"/>
    <x v="43"/>
    <n v="4282728.6239465661"/>
  </r>
  <r>
    <x v="0"/>
    <x v="0"/>
    <x v="0"/>
    <x v="2"/>
    <x v="35"/>
    <x v="1"/>
    <x v="44"/>
    <n v="4338616.3223817078"/>
  </r>
  <r>
    <x v="0"/>
    <x v="0"/>
    <x v="0"/>
    <x v="2"/>
    <x v="35"/>
    <x v="1"/>
    <x v="45"/>
    <n v="4393382.2955300463"/>
  </r>
  <r>
    <x v="0"/>
    <x v="0"/>
    <x v="0"/>
    <x v="2"/>
    <x v="35"/>
    <x v="1"/>
    <x v="46"/>
    <n v="4446937.9563419456"/>
  </r>
  <r>
    <x v="0"/>
    <x v="0"/>
    <x v="0"/>
    <x v="2"/>
    <x v="35"/>
    <x v="1"/>
    <x v="47"/>
    <n v="4499422.730966243"/>
  </r>
  <r>
    <x v="0"/>
    <x v="0"/>
    <x v="0"/>
    <x v="2"/>
    <x v="35"/>
    <x v="1"/>
    <x v="48"/>
    <n v="4550843.8227487626"/>
  </r>
  <r>
    <x v="0"/>
    <x v="0"/>
    <x v="0"/>
    <x v="2"/>
    <x v="35"/>
    <x v="1"/>
    <x v="49"/>
    <n v="4601358.1053379821"/>
  </r>
  <r>
    <x v="0"/>
    <x v="0"/>
    <x v="0"/>
    <x v="2"/>
    <x v="35"/>
    <x v="1"/>
    <x v="50"/>
    <n v="4651089.0528688608"/>
  </r>
  <r>
    <x v="0"/>
    <x v="0"/>
    <x v="0"/>
    <x v="2"/>
    <x v="35"/>
    <x v="1"/>
    <x v="51"/>
    <n v="4700236.6817645179"/>
  </r>
  <r>
    <x v="0"/>
    <x v="0"/>
    <x v="0"/>
    <x v="2"/>
    <x v="35"/>
    <x v="1"/>
    <x v="52"/>
    <n v="4748836.4311505444"/>
  </r>
  <r>
    <x v="0"/>
    <x v="0"/>
    <x v="0"/>
    <x v="2"/>
    <x v="35"/>
    <x v="1"/>
    <x v="53"/>
    <n v="4796808.7454358758"/>
  </r>
  <r>
    <x v="0"/>
    <x v="0"/>
    <x v="0"/>
    <x v="2"/>
    <x v="35"/>
    <x v="1"/>
    <x v="54"/>
    <n v="4844124.2986406842"/>
  </r>
  <r>
    <x v="0"/>
    <x v="0"/>
    <x v="0"/>
    <x v="2"/>
    <x v="35"/>
    <x v="1"/>
    <x v="55"/>
    <n v="4890731.6434787596"/>
  </r>
  <r>
    <x v="0"/>
    <x v="0"/>
    <x v="0"/>
    <x v="2"/>
    <x v="35"/>
    <x v="1"/>
    <x v="56"/>
    <n v="4936495.5683381418"/>
  </r>
  <r>
    <x v="0"/>
    <x v="0"/>
    <x v="0"/>
    <x v="2"/>
    <x v="35"/>
    <x v="1"/>
    <x v="57"/>
    <n v="4981341.6917534042"/>
  </r>
  <r>
    <x v="0"/>
    <x v="0"/>
    <x v="0"/>
    <x v="2"/>
    <x v="35"/>
    <x v="1"/>
    <x v="58"/>
    <n v="5025243.1388384895"/>
  </r>
  <r>
    <x v="0"/>
    <x v="0"/>
    <x v="0"/>
    <x v="2"/>
    <x v="35"/>
    <x v="1"/>
    <x v="59"/>
    <n v="5068221.4430750106"/>
  </r>
  <r>
    <x v="0"/>
    <x v="0"/>
    <x v="0"/>
    <x v="2"/>
    <x v="35"/>
    <x v="1"/>
    <x v="60"/>
    <n v="5107141.0116214342"/>
  </r>
  <r>
    <x v="0"/>
    <x v="0"/>
    <x v="1"/>
    <x v="3"/>
    <x v="36"/>
    <x v="1"/>
    <x v="0"/>
    <n v="0"/>
  </r>
  <r>
    <x v="0"/>
    <x v="0"/>
    <x v="1"/>
    <x v="3"/>
    <x v="36"/>
    <x v="1"/>
    <x v="1"/>
    <n v="0"/>
  </r>
  <r>
    <x v="0"/>
    <x v="0"/>
    <x v="1"/>
    <x v="3"/>
    <x v="36"/>
    <x v="1"/>
    <x v="2"/>
    <n v="0"/>
  </r>
  <r>
    <x v="0"/>
    <x v="0"/>
    <x v="1"/>
    <x v="3"/>
    <x v="36"/>
    <x v="1"/>
    <x v="3"/>
    <n v="0"/>
  </r>
  <r>
    <x v="0"/>
    <x v="0"/>
    <x v="1"/>
    <x v="3"/>
    <x v="36"/>
    <x v="1"/>
    <x v="4"/>
    <n v="0"/>
  </r>
  <r>
    <x v="0"/>
    <x v="0"/>
    <x v="1"/>
    <x v="3"/>
    <x v="36"/>
    <x v="1"/>
    <x v="5"/>
    <n v="0"/>
  </r>
  <r>
    <x v="0"/>
    <x v="0"/>
    <x v="1"/>
    <x v="3"/>
    <x v="36"/>
    <x v="1"/>
    <x v="6"/>
    <n v="0"/>
  </r>
  <r>
    <x v="0"/>
    <x v="0"/>
    <x v="1"/>
    <x v="3"/>
    <x v="36"/>
    <x v="1"/>
    <x v="7"/>
    <n v="0"/>
  </r>
  <r>
    <x v="0"/>
    <x v="0"/>
    <x v="1"/>
    <x v="3"/>
    <x v="36"/>
    <x v="1"/>
    <x v="8"/>
    <n v="0"/>
  </r>
  <r>
    <x v="0"/>
    <x v="0"/>
    <x v="1"/>
    <x v="3"/>
    <x v="36"/>
    <x v="1"/>
    <x v="9"/>
    <n v="0"/>
  </r>
  <r>
    <x v="0"/>
    <x v="0"/>
    <x v="1"/>
    <x v="3"/>
    <x v="36"/>
    <x v="1"/>
    <x v="10"/>
    <n v="0"/>
  </r>
  <r>
    <x v="0"/>
    <x v="0"/>
    <x v="1"/>
    <x v="3"/>
    <x v="36"/>
    <x v="1"/>
    <x v="11"/>
    <n v="962383.26852050459"/>
  </r>
  <r>
    <x v="0"/>
    <x v="0"/>
    <x v="1"/>
    <x v="3"/>
    <x v="36"/>
    <x v="1"/>
    <x v="12"/>
    <n v="1004173.3203577769"/>
  </r>
  <r>
    <x v="0"/>
    <x v="0"/>
    <x v="1"/>
    <x v="3"/>
    <x v="36"/>
    <x v="1"/>
    <x v="13"/>
    <n v="1054473.7997110316"/>
  </r>
  <r>
    <x v="0"/>
    <x v="0"/>
    <x v="1"/>
    <x v="3"/>
    <x v="36"/>
    <x v="1"/>
    <x v="14"/>
    <n v="1094136.8842210008"/>
  </r>
  <r>
    <x v="0"/>
    <x v="0"/>
    <x v="1"/>
    <x v="3"/>
    <x v="36"/>
    <x v="1"/>
    <x v="15"/>
    <n v="1152284.4215673693"/>
  </r>
  <r>
    <x v="0"/>
    <x v="0"/>
    <x v="1"/>
    <x v="3"/>
    <x v="36"/>
    <x v="1"/>
    <x v="16"/>
    <n v="1212687.1313851881"/>
  </r>
  <r>
    <x v="0"/>
    <x v="0"/>
    <x v="1"/>
    <x v="3"/>
    <x v="36"/>
    <x v="1"/>
    <x v="17"/>
    <n v="1250072.8241248326"/>
  </r>
  <r>
    <x v="0"/>
    <x v="0"/>
    <x v="1"/>
    <x v="3"/>
    <x v="36"/>
    <x v="1"/>
    <x v="18"/>
    <n v="1289661.5530489078"/>
  </r>
  <r>
    <x v="0"/>
    <x v="0"/>
    <x v="1"/>
    <x v="3"/>
    <x v="36"/>
    <x v="1"/>
    <x v="19"/>
    <n v="1331456.3394110282"/>
  </r>
  <r>
    <x v="0"/>
    <x v="0"/>
    <x v="1"/>
    <x v="3"/>
    <x v="36"/>
    <x v="1"/>
    <x v="20"/>
    <n v="1375261.7071105847"/>
  </r>
  <r>
    <x v="0"/>
    <x v="0"/>
    <x v="1"/>
    <x v="3"/>
    <x v="36"/>
    <x v="1"/>
    <x v="21"/>
    <n v="1421118.2743799018"/>
  </r>
  <r>
    <x v="0"/>
    <x v="0"/>
    <x v="1"/>
    <x v="3"/>
    <x v="36"/>
    <x v="1"/>
    <x v="22"/>
    <n v="1469165.9790487643"/>
  </r>
  <r>
    <x v="0"/>
    <x v="0"/>
    <x v="1"/>
    <x v="3"/>
    <x v="36"/>
    <x v="1"/>
    <x v="23"/>
    <n v="1519279.7721631702"/>
  </r>
  <r>
    <x v="0"/>
    <x v="0"/>
    <x v="1"/>
    <x v="3"/>
    <x v="36"/>
    <x v="1"/>
    <x v="24"/>
    <n v="1571733.6765114632"/>
  </r>
  <r>
    <x v="0"/>
    <x v="0"/>
    <x v="1"/>
    <x v="3"/>
    <x v="36"/>
    <x v="1"/>
    <x v="25"/>
    <n v="1626252.0269787507"/>
  </r>
  <r>
    <x v="0"/>
    <x v="0"/>
    <x v="1"/>
    <x v="3"/>
    <x v="36"/>
    <x v="1"/>
    <x v="26"/>
    <n v="1683010.9808173887"/>
  </r>
  <r>
    <x v="0"/>
    <x v="0"/>
    <x v="1"/>
    <x v="3"/>
    <x v="36"/>
    <x v="1"/>
    <x v="27"/>
    <n v="1742008.8493307708"/>
  </r>
  <r>
    <x v="0"/>
    <x v="0"/>
    <x v="1"/>
    <x v="3"/>
    <x v="36"/>
    <x v="1"/>
    <x v="28"/>
    <n v="1802650.1285248762"/>
  </r>
  <r>
    <x v="0"/>
    <x v="0"/>
    <x v="1"/>
    <x v="3"/>
    <x v="36"/>
    <x v="1"/>
    <x v="29"/>
    <n v="1864134.9967287537"/>
  </r>
  <r>
    <x v="0"/>
    <x v="0"/>
    <x v="1"/>
    <x v="3"/>
    <x v="36"/>
    <x v="1"/>
    <x v="30"/>
    <n v="1925759.9674437558"/>
  </r>
  <r>
    <x v="0"/>
    <x v="0"/>
    <x v="1"/>
    <x v="3"/>
    <x v="36"/>
    <x v="1"/>
    <x v="31"/>
    <n v="1987573.0884720746"/>
  </r>
  <r>
    <x v="0"/>
    <x v="0"/>
    <x v="1"/>
    <x v="3"/>
    <x v="36"/>
    <x v="1"/>
    <x v="32"/>
    <n v="2049515.4453065819"/>
  </r>
  <r>
    <x v="0"/>
    <x v="0"/>
    <x v="1"/>
    <x v="3"/>
    <x v="36"/>
    <x v="1"/>
    <x v="33"/>
    <n v="2111382.6471326067"/>
  </r>
  <r>
    <x v="0"/>
    <x v="0"/>
    <x v="1"/>
    <x v="3"/>
    <x v="36"/>
    <x v="1"/>
    <x v="34"/>
    <n v="2173289.792152721"/>
  </r>
  <r>
    <x v="0"/>
    <x v="0"/>
    <x v="1"/>
    <x v="3"/>
    <x v="36"/>
    <x v="1"/>
    <x v="35"/>
    <n v="2235318.8121747598"/>
  </r>
  <r>
    <x v="0"/>
    <x v="0"/>
    <x v="1"/>
    <x v="3"/>
    <x v="36"/>
    <x v="1"/>
    <x v="36"/>
    <n v="2297358.1573769692"/>
  </r>
  <r>
    <x v="0"/>
    <x v="0"/>
    <x v="1"/>
    <x v="3"/>
    <x v="36"/>
    <x v="1"/>
    <x v="37"/>
    <n v="2359314.5651239618"/>
  </r>
  <r>
    <x v="0"/>
    <x v="0"/>
    <x v="1"/>
    <x v="3"/>
    <x v="36"/>
    <x v="1"/>
    <x v="38"/>
    <n v="2421646.7316984022"/>
  </r>
  <r>
    <x v="0"/>
    <x v="0"/>
    <x v="1"/>
    <x v="3"/>
    <x v="36"/>
    <x v="1"/>
    <x v="39"/>
    <n v="2485436.2632683646"/>
  </r>
  <r>
    <x v="0"/>
    <x v="0"/>
    <x v="1"/>
    <x v="3"/>
    <x v="36"/>
    <x v="1"/>
    <x v="40"/>
    <n v="2550813.3068392309"/>
  </r>
  <r>
    <x v="0"/>
    <x v="0"/>
    <x v="1"/>
    <x v="3"/>
    <x v="36"/>
    <x v="1"/>
    <x v="41"/>
    <n v="2617745.0551741263"/>
  </r>
  <r>
    <x v="0"/>
    <x v="0"/>
    <x v="1"/>
    <x v="3"/>
    <x v="36"/>
    <x v="1"/>
    <x v="42"/>
    <n v="2686356.7923595188"/>
  </r>
  <r>
    <x v="0"/>
    <x v="0"/>
    <x v="1"/>
    <x v="3"/>
    <x v="36"/>
    <x v="1"/>
    <x v="43"/>
    <n v="2756814.1707768701"/>
  </r>
  <r>
    <x v="0"/>
    <x v="0"/>
    <x v="1"/>
    <x v="3"/>
    <x v="36"/>
    <x v="1"/>
    <x v="44"/>
    <n v="2829429.3796045799"/>
  </r>
  <r>
    <x v="0"/>
    <x v="0"/>
    <x v="1"/>
    <x v="3"/>
    <x v="36"/>
    <x v="1"/>
    <x v="45"/>
    <n v="2904269.7483411613"/>
  </r>
  <r>
    <x v="0"/>
    <x v="0"/>
    <x v="1"/>
    <x v="3"/>
    <x v="36"/>
    <x v="1"/>
    <x v="46"/>
    <n v="2981231.2020646096"/>
  </r>
  <r>
    <x v="0"/>
    <x v="0"/>
    <x v="1"/>
    <x v="3"/>
    <x v="36"/>
    <x v="1"/>
    <x v="47"/>
    <n v="3060407.7430850137"/>
  </r>
  <r>
    <x v="0"/>
    <x v="0"/>
    <x v="1"/>
    <x v="3"/>
    <x v="36"/>
    <x v="1"/>
    <x v="48"/>
    <n v="3140334.8668956161"/>
  </r>
  <r>
    <x v="0"/>
    <x v="0"/>
    <x v="1"/>
    <x v="3"/>
    <x v="36"/>
    <x v="1"/>
    <x v="49"/>
    <n v="3218590.5865147859"/>
  </r>
  <r>
    <x v="0"/>
    <x v="0"/>
    <x v="1"/>
    <x v="3"/>
    <x v="36"/>
    <x v="1"/>
    <x v="50"/>
    <n v="3293250.0982771395"/>
  </r>
  <r>
    <x v="0"/>
    <x v="0"/>
    <x v="1"/>
    <x v="3"/>
    <x v="36"/>
    <x v="1"/>
    <x v="51"/>
    <n v="3363921.736623697"/>
  </r>
  <r>
    <x v="0"/>
    <x v="0"/>
    <x v="1"/>
    <x v="3"/>
    <x v="36"/>
    <x v="1"/>
    <x v="52"/>
    <n v="3430157.1328275008"/>
  </r>
  <r>
    <x v="0"/>
    <x v="0"/>
    <x v="1"/>
    <x v="3"/>
    <x v="36"/>
    <x v="1"/>
    <x v="53"/>
    <n v="3492156.0253230375"/>
  </r>
  <r>
    <x v="0"/>
    <x v="0"/>
    <x v="1"/>
    <x v="3"/>
    <x v="36"/>
    <x v="1"/>
    <x v="54"/>
    <n v="3550752.7081959513"/>
  </r>
  <r>
    <x v="0"/>
    <x v="0"/>
    <x v="1"/>
    <x v="3"/>
    <x v="36"/>
    <x v="1"/>
    <x v="55"/>
    <n v="3606625.5830193749"/>
  </r>
  <r>
    <x v="0"/>
    <x v="0"/>
    <x v="1"/>
    <x v="3"/>
    <x v="36"/>
    <x v="1"/>
    <x v="56"/>
    <n v="3659712.5587216709"/>
  </r>
  <r>
    <x v="0"/>
    <x v="0"/>
    <x v="1"/>
    <x v="3"/>
    <x v="36"/>
    <x v="1"/>
    <x v="57"/>
    <n v="3710005.3092881357"/>
  </r>
  <r>
    <x v="0"/>
    <x v="0"/>
    <x v="1"/>
    <x v="3"/>
    <x v="36"/>
    <x v="1"/>
    <x v="58"/>
    <n v="3757638.3046592781"/>
  </r>
  <r>
    <x v="0"/>
    <x v="0"/>
    <x v="1"/>
    <x v="3"/>
    <x v="36"/>
    <x v="1"/>
    <x v="59"/>
    <n v="3802764.3492760416"/>
  </r>
  <r>
    <x v="0"/>
    <x v="0"/>
    <x v="1"/>
    <x v="3"/>
    <x v="36"/>
    <x v="1"/>
    <x v="60"/>
    <n v="3847933.7063792408"/>
  </r>
  <r>
    <x v="0"/>
    <x v="0"/>
    <x v="1"/>
    <x v="3"/>
    <x v="37"/>
    <x v="1"/>
    <x v="0"/>
    <n v="0"/>
  </r>
  <r>
    <x v="0"/>
    <x v="0"/>
    <x v="1"/>
    <x v="3"/>
    <x v="37"/>
    <x v="1"/>
    <x v="1"/>
    <n v="0"/>
  </r>
  <r>
    <x v="0"/>
    <x v="0"/>
    <x v="1"/>
    <x v="3"/>
    <x v="37"/>
    <x v="1"/>
    <x v="2"/>
    <n v="0"/>
  </r>
  <r>
    <x v="0"/>
    <x v="0"/>
    <x v="1"/>
    <x v="3"/>
    <x v="37"/>
    <x v="1"/>
    <x v="3"/>
    <n v="0"/>
  </r>
  <r>
    <x v="0"/>
    <x v="0"/>
    <x v="1"/>
    <x v="3"/>
    <x v="37"/>
    <x v="1"/>
    <x v="4"/>
    <n v="0"/>
  </r>
  <r>
    <x v="0"/>
    <x v="0"/>
    <x v="1"/>
    <x v="3"/>
    <x v="37"/>
    <x v="1"/>
    <x v="5"/>
    <n v="0"/>
  </r>
  <r>
    <x v="0"/>
    <x v="0"/>
    <x v="1"/>
    <x v="3"/>
    <x v="37"/>
    <x v="1"/>
    <x v="6"/>
    <n v="0"/>
  </r>
  <r>
    <x v="0"/>
    <x v="0"/>
    <x v="1"/>
    <x v="3"/>
    <x v="37"/>
    <x v="1"/>
    <x v="7"/>
    <n v="0"/>
  </r>
  <r>
    <x v="0"/>
    <x v="0"/>
    <x v="1"/>
    <x v="3"/>
    <x v="37"/>
    <x v="1"/>
    <x v="8"/>
    <n v="0"/>
  </r>
  <r>
    <x v="0"/>
    <x v="0"/>
    <x v="1"/>
    <x v="3"/>
    <x v="37"/>
    <x v="1"/>
    <x v="9"/>
    <n v="0"/>
  </r>
  <r>
    <x v="0"/>
    <x v="0"/>
    <x v="1"/>
    <x v="3"/>
    <x v="37"/>
    <x v="1"/>
    <x v="10"/>
    <n v="0"/>
  </r>
  <r>
    <x v="0"/>
    <x v="0"/>
    <x v="1"/>
    <x v="3"/>
    <x v="37"/>
    <x v="1"/>
    <x v="11"/>
    <n v="899412.78882804338"/>
  </r>
  <r>
    <x v="0"/>
    <x v="0"/>
    <x v="1"/>
    <x v="3"/>
    <x v="37"/>
    <x v="1"/>
    <x v="12"/>
    <n v="953154.29328081477"/>
  </r>
  <r>
    <x v="0"/>
    <x v="0"/>
    <x v="1"/>
    <x v="3"/>
    <x v="37"/>
    <x v="1"/>
    <x v="13"/>
    <n v="1011760.3390537273"/>
  </r>
  <r>
    <x v="0"/>
    <x v="0"/>
    <x v="1"/>
    <x v="3"/>
    <x v="37"/>
    <x v="1"/>
    <x v="14"/>
    <n v="1065035.5957833233"/>
  </r>
  <r>
    <x v="0"/>
    <x v="0"/>
    <x v="1"/>
    <x v="3"/>
    <x v="37"/>
    <x v="1"/>
    <x v="15"/>
    <n v="1120951.6419001229"/>
  </r>
  <r>
    <x v="0"/>
    <x v="0"/>
    <x v="1"/>
    <x v="3"/>
    <x v="37"/>
    <x v="1"/>
    <x v="16"/>
    <n v="1176777.4599373022"/>
  </r>
  <r>
    <x v="0"/>
    <x v="0"/>
    <x v="1"/>
    <x v="3"/>
    <x v="37"/>
    <x v="1"/>
    <x v="17"/>
    <n v="1243915.5802239678"/>
  </r>
  <r>
    <x v="0"/>
    <x v="0"/>
    <x v="1"/>
    <x v="3"/>
    <x v="37"/>
    <x v="1"/>
    <x v="18"/>
    <n v="1310441.8614290352"/>
  </r>
  <r>
    <x v="0"/>
    <x v="0"/>
    <x v="1"/>
    <x v="3"/>
    <x v="37"/>
    <x v="1"/>
    <x v="19"/>
    <n v="1376344.9201758078"/>
  </r>
  <r>
    <x v="0"/>
    <x v="0"/>
    <x v="1"/>
    <x v="3"/>
    <x v="37"/>
    <x v="1"/>
    <x v="20"/>
    <n v="1441548.1785500874"/>
  </r>
  <r>
    <x v="0"/>
    <x v="0"/>
    <x v="1"/>
    <x v="3"/>
    <x v="37"/>
    <x v="1"/>
    <x v="21"/>
    <n v="1505980.2607223864"/>
  </r>
  <r>
    <x v="0"/>
    <x v="0"/>
    <x v="1"/>
    <x v="3"/>
    <x v="37"/>
    <x v="1"/>
    <x v="22"/>
    <n v="1569661.1957988997"/>
  </r>
  <r>
    <x v="0"/>
    <x v="0"/>
    <x v="1"/>
    <x v="3"/>
    <x v="37"/>
    <x v="1"/>
    <x v="23"/>
    <n v="1632575.6418616574"/>
  </r>
  <r>
    <x v="0"/>
    <x v="0"/>
    <x v="1"/>
    <x v="3"/>
    <x v="37"/>
    <x v="1"/>
    <x v="24"/>
    <n v="1694701.0920763449"/>
  </r>
  <r>
    <x v="0"/>
    <x v="0"/>
    <x v="1"/>
    <x v="3"/>
    <x v="37"/>
    <x v="1"/>
    <x v="25"/>
    <n v="1755867.3535488513"/>
  </r>
  <r>
    <x v="0"/>
    <x v="0"/>
    <x v="1"/>
    <x v="3"/>
    <x v="37"/>
    <x v="1"/>
    <x v="26"/>
    <n v="1815983.0828558644"/>
  </r>
  <r>
    <x v="0"/>
    <x v="0"/>
    <x v="1"/>
    <x v="3"/>
    <x v="37"/>
    <x v="1"/>
    <x v="27"/>
    <n v="1875078.3418723876"/>
  </r>
  <r>
    <x v="0"/>
    <x v="0"/>
    <x v="1"/>
    <x v="3"/>
    <x v="37"/>
    <x v="1"/>
    <x v="28"/>
    <n v="1933211.2805706975"/>
  </r>
  <r>
    <x v="0"/>
    <x v="0"/>
    <x v="1"/>
    <x v="3"/>
    <x v="37"/>
    <x v="1"/>
    <x v="29"/>
    <n v="1990387.8569919043"/>
  </r>
  <r>
    <x v="0"/>
    <x v="0"/>
    <x v="1"/>
    <x v="3"/>
    <x v="37"/>
    <x v="1"/>
    <x v="30"/>
    <n v="2046276.830035686"/>
  </r>
  <r>
    <x v="0"/>
    <x v="0"/>
    <x v="1"/>
    <x v="3"/>
    <x v="37"/>
    <x v="1"/>
    <x v="31"/>
    <n v="2100909.3727176911"/>
  </r>
  <r>
    <x v="0"/>
    <x v="0"/>
    <x v="1"/>
    <x v="3"/>
    <x v="37"/>
    <x v="1"/>
    <x v="32"/>
    <n v="2154620.8871525163"/>
  </r>
  <r>
    <x v="0"/>
    <x v="0"/>
    <x v="1"/>
    <x v="3"/>
    <x v="37"/>
    <x v="1"/>
    <x v="33"/>
    <n v="2207367.6450968366"/>
  </r>
  <r>
    <x v="0"/>
    <x v="0"/>
    <x v="1"/>
    <x v="3"/>
    <x v="37"/>
    <x v="1"/>
    <x v="34"/>
    <n v="2259163.3486698284"/>
  </r>
  <r>
    <x v="0"/>
    <x v="0"/>
    <x v="1"/>
    <x v="3"/>
    <x v="37"/>
    <x v="1"/>
    <x v="35"/>
    <n v="2309991.3011958213"/>
  </r>
  <r>
    <x v="0"/>
    <x v="0"/>
    <x v="1"/>
    <x v="3"/>
    <x v="37"/>
    <x v="1"/>
    <x v="36"/>
    <n v="2359823.7916914057"/>
  </r>
  <r>
    <x v="0"/>
    <x v="0"/>
    <x v="1"/>
    <x v="3"/>
    <x v="37"/>
    <x v="1"/>
    <x v="37"/>
    <n v="2408588.4607986244"/>
  </r>
  <r>
    <x v="0"/>
    <x v="0"/>
    <x v="1"/>
    <x v="3"/>
    <x v="37"/>
    <x v="1"/>
    <x v="38"/>
    <n v="2456246.1086258688"/>
  </r>
  <r>
    <x v="0"/>
    <x v="0"/>
    <x v="1"/>
    <x v="3"/>
    <x v="37"/>
    <x v="1"/>
    <x v="39"/>
    <n v="2502743.4028811171"/>
  </r>
  <r>
    <x v="0"/>
    <x v="0"/>
    <x v="1"/>
    <x v="3"/>
    <x v="37"/>
    <x v="1"/>
    <x v="40"/>
    <n v="2547995.5448425589"/>
  </r>
  <r>
    <x v="0"/>
    <x v="0"/>
    <x v="1"/>
    <x v="3"/>
    <x v="37"/>
    <x v="1"/>
    <x v="41"/>
    <n v="2591903.8330291854"/>
  </r>
  <r>
    <x v="0"/>
    <x v="0"/>
    <x v="1"/>
    <x v="3"/>
    <x v="37"/>
    <x v="1"/>
    <x v="42"/>
    <n v="2634399.5539070601"/>
  </r>
  <r>
    <x v="0"/>
    <x v="0"/>
    <x v="1"/>
    <x v="3"/>
    <x v="37"/>
    <x v="1"/>
    <x v="43"/>
    <n v="2675394.7685984471"/>
  </r>
  <r>
    <x v="0"/>
    <x v="0"/>
    <x v="1"/>
    <x v="3"/>
    <x v="37"/>
    <x v="1"/>
    <x v="44"/>
    <n v="2714795.520126224"/>
  </r>
  <r>
    <x v="0"/>
    <x v="0"/>
    <x v="1"/>
    <x v="3"/>
    <x v="37"/>
    <x v="1"/>
    <x v="45"/>
    <n v="2752506.8080706256"/>
  </r>
  <r>
    <x v="0"/>
    <x v="0"/>
    <x v="1"/>
    <x v="3"/>
    <x v="37"/>
    <x v="1"/>
    <x v="46"/>
    <n v="2788453.9537210334"/>
  </r>
  <r>
    <x v="0"/>
    <x v="0"/>
    <x v="1"/>
    <x v="3"/>
    <x v="37"/>
    <x v="1"/>
    <x v="47"/>
    <n v="2822548.8425961523"/>
  </r>
  <r>
    <x v="0"/>
    <x v="0"/>
    <x v="1"/>
    <x v="3"/>
    <x v="37"/>
    <x v="1"/>
    <x v="48"/>
    <n v="2854764.0400287579"/>
  </r>
  <r>
    <x v="0"/>
    <x v="0"/>
    <x v="1"/>
    <x v="3"/>
    <x v="37"/>
    <x v="1"/>
    <x v="49"/>
    <n v="2885135.8403916396"/>
  </r>
  <r>
    <x v="0"/>
    <x v="0"/>
    <x v="1"/>
    <x v="3"/>
    <x v="37"/>
    <x v="1"/>
    <x v="50"/>
    <n v="2913721.7287909738"/>
  </r>
  <r>
    <x v="0"/>
    <x v="0"/>
    <x v="1"/>
    <x v="3"/>
    <x v="37"/>
    <x v="1"/>
    <x v="51"/>
    <n v="2940552.0645596921"/>
  </r>
  <r>
    <x v="0"/>
    <x v="0"/>
    <x v="1"/>
    <x v="3"/>
    <x v="37"/>
    <x v="1"/>
    <x v="52"/>
    <n v="2965676.1332793101"/>
  </r>
  <r>
    <x v="0"/>
    <x v="0"/>
    <x v="1"/>
    <x v="3"/>
    <x v="37"/>
    <x v="1"/>
    <x v="53"/>
    <n v="2989136.9521458"/>
  </r>
  <r>
    <x v="0"/>
    <x v="0"/>
    <x v="1"/>
    <x v="3"/>
    <x v="37"/>
    <x v="1"/>
    <x v="54"/>
    <n v="3010954.5404504845"/>
  </r>
  <r>
    <x v="0"/>
    <x v="0"/>
    <x v="1"/>
    <x v="3"/>
    <x v="37"/>
    <x v="1"/>
    <x v="55"/>
    <n v="3031141.3234112691"/>
  </r>
  <r>
    <x v="0"/>
    <x v="0"/>
    <x v="1"/>
    <x v="3"/>
    <x v="37"/>
    <x v="1"/>
    <x v="56"/>
    <n v="3049683.0073717684"/>
  </r>
  <r>
    <x v="0"/>
    <x v="0"/>
    <x v="1"/>
    <x v="3"/>
    <x v="37"/>
    <x v="1"/>
    <x v="57"/>
    <n v="3066567.3297553845"/>
  </r>
  <r>
    <x v="0"/>
    <x v="0"/>
    <x v="1"/>
    <x v="3"/>
    <x v="37"/>
    <x v="1"/>
    <x v="58"/>
    <n v="3081817.3010639842"/>
  </r>
  <r>
    <x v="0"/>
    <x v="0"/>
    <x v="1"/>
    <x v="3"/>
    <x v="37"/>
    <x v="1"/>
    <x v="59"/>
    <n v="3095445.2983116424"/>
  </r>
  <r>
    <x v="0"/>
    <x v="0"/>
    <x v="1"/>
    <x v="3"/>
    <x v="37"/>
    <x v="1"/>
    <x v="60"/>
    <n v="3110071.8128230465"/>
  </r>
  <r>
    <x v="0"/>
    <x v="0"/>
    <x v="1"/>
    <x v="3"/>
    <x v="38"/>
    <x v="1"/>
    <x v="0"/>
    <n v="0"/>
  </r>
  <r>
    <x v="0"/>
    <x v="0"/>
    <x v="1"/>
    <x v="3"/>
    <x v="38"/>
    <x v="1"/>
    <x v="1"/>
    <n v="0"/>
  </r>
  <r>
    <x v="0"/>
    <x v="0"/>
    <x v="1"/>
    <x v="3"/>
    <x v="38"/>
    <x v="1"/>
    <x v="2"/>
    <n v="0"/>
  </r>
  <r>
    <x v="0"/>
    <x v="0"/>
    <x v="1"/>
    <x v="3"/>
    <x v="38"/>
    <x v="1"/>
    <x v="3"/>
    <n v="0"/>
  </r>
  <r>
    <x v="0"/>
    <x v="0"/>
    <x v="1"/>
    <x v="3"/>
    <x v="38"/>
    <x v="1"/>
    <x v="4"/>
    <n v="0"/>
  </r>
  <r>
    <x v="0"/>
    <x v="0"/>
    <x v="1"/>
    <x v="3"/>
    <x v="38"/>
    <x v="1"/>
    <x v="5"/>
    <n v="0"/>
  </r>
  <r>
    <x v="0"/>
    <x v="0"/>
    <x v="1"/>
    <x v="3"/>
    <x v="38"/>
    <x v="1"/>
    <x v="6"/>
    <n v="0"/>
  </r>
  <r>
    <x v="0"/>
    <x v="0"/>
    <x v="1"/>
    <x v="3"/>
    <x v="38"/>
    <x v="1"/>
    <x v="7"/>
    <n v="0"/>
  </r>
  <r>
    <x v="0"/>
    <x v="0"/>
    <x v="1"/>
    <x v="3"/>
    <x v="38"/>
    <x v="1"/>
    <x v="8"/>
    <n v="0"/>
  </r>
  <r>
    <x v="0"/>
    <x v="0"/>
    <x v="1"/>
    <x v="3"/>
    <x v="38"/>
    <x v="1"/>
    <x v="9"/>
    <n v="0"/>
  </r>
  <r>
    <x v="0"/>
    <x v="0"/>
    <x v="1"/>
    <x v="3"/>
    <x v="38"/>
    <x v="1"/>
    <x v="10"/>
    <n v="0"/>
  </r>
  <r>
    <x v="0"/>
    <x v="0"/>
    <x v="1"/>
    <x v="3"/>
    <x v="38"/>
    <x v="1"/>
    <x v="11"/>
    <n v="177564.84575470226"/>
  </r>
  <r>
    <x v="0"/>
    <x v="0"/>
    <x v="1"/>
    <x v="3"/>
    <x v="38"/>
    <x v="1"/>
    <x v="12"/>
    <n v="157253.99890464501"/>
  </r>
  <r>
    <x v="0"/>
    <x v="0"/>
    <x v="1"/>
    <x v="3"/>
    <x v="38"/>
    <x v="1"/>
    <x v="13"/>
    <n v="138161.85322742845"/>
  </r>
  <r>
    <x v="0"/>
    <x v="0"/>
    <x v="1"/>
    <x v="3"/>
    <x v="38"/>
    <x v="1"/>
    <x v="14"/>
    <n v="121261.94371870889"/>
  </r>
  <r>
    <x v="0"/>
    <x v="0"/>
    <x v="1"/>
    <x v="3"/>
    <x v="38"/>
    <x v="1"/>
    <x v="15"/>
    <n v="104887.28424515419"/>
  </r>
  <r>
    <x v="0"/>
    <x v="0"/>
    <x v="1"/>
    <x v="3"/>
    <x v="38"/>
    <x v="1"/>
    <x v="16"/>
    <n v="91069.145320628304"/>
  </r>
  <r>
    <x v="0"/>
    <x v="0"/>
    <x v="1"/>
    <x v="3"/>
    <x v="38"/>
    <x v="1"/>
    <x v="17"/>
    <n v="79352.744810615928"/>
  </r>
  <r>
    <x v="0"/>
    <x v="0"/>
    <x v="1"/>
    <x v="3"/>
    <x v="38"/>
    <x v="1"/>
    <x v="18"/>
    <n v="69379.838302565069"/>
  </r>
  <r>
    <x v="0"/>
    <x v="0"/>
    <x v="1"/>
    <x v="3"/>
    <x v="38"/>
    <x v="1"/>
    <x v="19"/>
    <n v="60869.743579607617"/>
  </r>
  <r>
    <x v="0"/>
    <x v="0"/>
    <x v="1"/>
    <x v="3"/>
    <x v="38"/>
    <x v="1"/>
    <x v="20"/>
    <n v="53569.152360696979"/>
  </r>
  <r>
    <x v="0"/>
    <x v="0"/>
    <x v="1"/>
    <x v="3"/>
    <x v="38"/>
    <x v="1"/>
    <x v="21"/>
    <n v="47302.828014481027"/>
  </r>
  <r>
    <x v="0"/>
    <x v="0"/>
    <x v="1"/>
    <x v="3"/>
    <x v="38"/>
    <x v="1"/>
    <x v="22"/>
    <n v="41892.028257953811"/>
  </r>
  <r>
    <x v="0"/>
    <x v="0"/>
    <x v="1"/>
    <x v="3"/>
    <x v="38"/>
    <x v="1"/>
    <x v="23"/>
    <n v="37211.160586204482"/>
  </r>
  <r>
    <x v="0"/>
    <x v="0"/>
    <x v="1"/>
    <x v="3"/>
    <x v="38"/>
    <x v="1"/>
    <x v="24"/>
    <n v="33143.138364899038"/>
  </r>
  <r>
    <x v="0"/>
    <x v="0"/>
    <x v="1"/>
    <x v="3"/>
    <x v="38"/>
    <x v="1"/>
    <x v="25"/>
    <n v="29585.521397827535"/>
  </r>
  <r>
    <x v="0"/>
    <x v="0"/>
    <x v="1"/>
    <x v="3"/>
    <x v="38"/>
    <x v="1"/>
    <x v="26"/>
    <n v="26467.111242624283"/>
  </r>
  <r>
    <x v="0"/>
    <x v="0"/>
    <x v="1"/>
    <x v="3"/>
    <x v="38"/>
    <x v="1"/>
    <x v="27"/>
    <n v="23720.246906097818"/>
  </r>
  <r>
    <x v="0"/>
    <x v="0"/>
    <x v="1"/>
    <x v="3"/>
    <x v="38"/>
    <x v="1"/>
    <x v="28"/>
    <n v="21291.787037059385"/>
  </r>
  <r>
    <x v="0"/>
    <x v="0"/>
    <x v="1"/>
    <x v="3"/>
    <x v="38"/>
    <x v="1"/>
    <x v="29"/>
    <n v="19136.416044413032"/>
  </r>
  <r>
    <x v="0"/>
    <x v="0"/>
    <x v="1"/>
    <x v="3"/>
    <x v="38"/>
    <x v="1"/>
    <x v="30"/>
    <n v="17214.993431466701"/>
  </r>
  <r>
    <x v="0"/>
    <x v="0"/>
    <x v="1"/>
    <x v="3"/>
    <x v="38"/>
    <x v="1"/>
    <x v="31"/>
    <n v="15500.236810387285"/>
  </r>
  <r>
    <x v="0"/>
    <x v="0"/>
    <x v="1"/>
    <x v="3"/>
    <x v="38"/>
    <x v="1"/>
    <x v="32"/>
    <n v="13962.07431749721"/>
  </r>
  <r>
    <x v="0"/>
    <x v="0"/>
    <x v="1"/>
    <x v="3"/>
    <x v="38"/>
    <x v="1"/>
    <x v="33"/>
    <n v="12578.363544631973"/>
  </r>
  <r>
    <x v="0"/>
    <x v="0"/>
    <x v="1"/>
    <x v="3"/>
    <x v="38"/>
    <x v="1"/>
    <x v="34"/>
    <n v="11330.740679098228"/>
  </r>
  <r>
    <x v="0"/>
    <x v="0"/>
    <x v="1"/>
    <x v="3"/>
    <x v="38"/>
    <x v="1"/>
    <x v="35"/>
    <n v="10202.125085495994"/>
  </r>
  <r>
    <x v="0"/>
    <x v="0"/>
    <x v="1"/>
    <x v="3"/>
    <x v="38"/>
    <x v="1"/>
    <x v="36"/>
    <n v="9180.4937487134139"/>
  </r>
  <r>
    <x v="0"/>
    <x v="0"/>
    <x v="1"/>
    <x v="3"/>
    <x v="38"/>
    <x v="1"/>
    <x v="37"/>
    <n v="8253.7475246984759"/>
  </r>
  <r>
    <x v="0"/>
    <x v="0"/>
    <x v="1"/>
    <x v="3"/>
    <x v="38"/>
    <x v="1"/>
    <x v="38"/>
    <n v="7411.4024670186773"/>
  </r>
  <r>
    <x v="0"/>
    <x v="0"/>
    <x v="1"/>
    <x v="3"/>
    <x v="38"/>
    <x v="1"/>
    <x v="39"/>
    <n v="6644.7688341343164"/>
  </r>
  <r>
    <x v="0"/>
    <x v="0"/>
    <x v="1"/>
    <x v="3"/>
    <x v="38"/>
    <x v="1"/>
    <x v="40"/>
    <n v="5946.5476493129172"/>
  </r>
  <r>
    <x v="0"/>
    <x v="0"/>
    <x v="1"/>
    <x v="3"/>
    <x v="38"/>
    <x v="1"/>
    <x v="41"/>
    <n v="5312.7421922638841"/>
  </r>
  <r>
    <x v="0"/>
    <x v="0"/>
    <x v="1"/>
    <x v="3"/>
    <x v="38"/>
    <x v="1"/>
    <x v="42"/>
    <n v="4736.0128748923298"/>
  </r>
  <r>
    <x v="0"/>
    <x v="0"/>
    <x v="1"/>
    <x v="3"/>
    <x v="38"/>
    <x v="1"/>
    <x v="43"/>
    <n v="4212.5908894664208"/>
  </r>
  <r>
    <x v="0"/>
    <x v="0"/>
    <x v="1"/>
    <x v="3"/>
    <x v="38"/>
    <x v="1"/>
    <x v="44"/>
    <n v="3737.8724727414824"/>
  </r>
  <r>
    <x v="0"/>
    <x v="0"/>
    <x v="1"/>
    <x v="3"/>
    <x v="38"/>
    <x v="1"/>
    <x v="45"/>
    <n v="3307.6530489980496"/>
  </r>
  <r>
    <x v="0"/>
    <x v="0"/>
    <x v="1"/>
    <x v="3"/>
    <x v="38"/>
    <x v="1"/>
    <x v="46"/>
    <n v="2918.572724374475"/>
  </r>
  <r>
    <x v="0"/>
    <x v="0"/>
    <x v="1"/>
    <x v="3"/>
    <x v="38"/>
    <x v="1"/>
    <x v="47"/>
    <n v="2566.8813607681668"/>
  </r>
  <r>
    <x v="0"/>
    <x v="0"/>
    <x v="1"/>
    <x v="3"/>
    <x v="38"/>
    <x v="1"/>
    <x v="48"/>
    <n v="2250.1317040063232"/>
  </r>
  <r>
    <x v="0"/>
    <x v="0"/>
    <x v="1"/>
    <x v="3"/>
    <x v="38"/>
    <x v="1"/>
    <x v="49"/>
    <n v="1966.2237006147559"/>
  </r>
  <r>
    <x v="0"/>
    <x v="0"/>
    <x v="1"/>
    <x v="3"/>
    <x v="38"/>
    <x v="1"/>
    <x v="50"/>
    <n v="1712.3698794915931"/>
  </r>
  <r>
    <x v="0"/>
    <x v="0"/>
    <x v="1"/>
    <x v="3"/>
    <x v="38"/>
    <x v="1"/>
    <x v="51"/>
    <n v="1486.3459965927316"/>
  </r>
  <r>
    <x v="0"/>
    <x v="0"/>
    <x v="1"/>
    <x v="3"/>
    <x v="38"/>
    <x v="1"/>
    <x v="52"/>
    <n v="1285.3763877058652"/>
  </r>
  <r>
    <x v="0"/>
    <x v="0"/>
    <x v="1"/>
    <x v="3"/>
    <x v="38"/>
    <x v="1"/>
    <x v="53"/>
    <n v="1107.4428174835389"/>
  </r>
  <r>
    <x v="0"/>
    <x v="0"/>
    <x v="1"/>
    <x v="3"/>
    <x v="38"/>
    <x v="1"/>
    <x v="54"/>
    <n v="950.41062281132156"/>
  </r>
  <r>
    <x v="0"/>
    <x v="0"/>
    <x v="1"/>
    <x v="3"/>
    <x v="38"/>
    <x v="1"/>
    <x v="55"/>
    <n v="812.55325579537862"/>
  </r>
  <r>
    <x v="0"/>
    <x v="0"/>
    <x v="1"/>
    <x v="3"/>
    <x v="38"/>
    <x v="1"/>
    <x v="56"/>
    <n v="692.05519414605101"/>
  </r>
  <r>
    <x v="0"/>
    <x v="0"/>
    <x v="1"/>
    <x v="3"/>
    <x v="38"/>
    <x v="1"/>
    <x v="57"/>
    <n v="587.48415061998708"/>
  </r>
  <r>
    <x v="0"/>
    <x v="0"/>
    <x v="1"/>
    <x v="3"/>
    <x v="38"/>
    <x v="1"/>
    <x v="58"/>
    <n v="497.10788794403868"/>
  </r>
  <r>
    <x v="0"/>
    <x v="0"/>
    <x v="1"/>
    <x v="3"/>
    <x v="38"/>
    <x v="1"/>
    <x v="59"/>
    <n v="419.46990603303618"/>
  </r>
  <r>
    <x v="0"/>
    <x v="0"/>
    <x v="1"/>
    <x v="3"/>
    <x v="38"/>
    <x v="1"/>
    <x v="60"/>
    <n v="353.10279010535328"/>
  </r>
  <r>
    <x v="0"/>
    <x v="1"/>
    <x v="0"/>
    <x v="0"/>
    <x v="0"/>
    <x v="0"/>
    <x v="0"/>
    <n v="0"/>
  </r>
  <r>
    <x v="0"/>
    <x v="1"/>
    <x v="0"/>
    <x v="0"/>
    <x v="0"/>
    <x v="0"/>
    <x v="1"/>
    <n v="0"/>
  </r>
  <r>
    <x v="0"/>
    <x v="1"/>
    <x v="0"/>
    <x v="0"/>
    <x v="0"/>
    <x v="0"/>
    <x v="2"/>
    <n v="0"/>
  </r>
  <r>
    <x v="0"/>
    <x v="1"/>
    <x v="0"/>
    <x v="0"/>
    <x v="0"/>
    <x v="0"/>
    <x v="3"/>
    <n v="0"/>
  </r>
  <r>
    <x v="0"/>
    <x v="1"/>
    <x v="0"/>
    <x v="0"/>
    <x v="0"/>
    <x v="0"/>
    <x v="4"/>
    <n v="0"/>
  </r>
  <r>
    <x v="0"/>
    <x v="1"/>
    <x v="0"/>
    <x v="0"/>
    <x v="0"/>
    <x v="0"/>
    <x v="5"/>
    <n v="0"/>
  </r>
  <r>
    <x v="0"/>
    <x v="1"/>
    <x v="0"/>
    <x v="0"/>
    <x v="0"/>
    <x v="0"/>
    <x v="6"/>
    <n v="0"/>
  </r>
  <r>
    <x v="0"/>
    <x v="1"/>
    <x v="0"/>
    <x v="0"/>
    <x v="0"/>
    <x v="0"/>
    <x v="7"/>
    <n v="0"/>
  </r>
  <r>
    <x v="0"/>
    <x v="1"/>
    <x v="0"/>
    <x v="0"/>
    <x v="0"/>
    <x v="0"/>
    <x v="8"/>
    <n v="0"/>
  </r>
  <r>
    <x v="0"/>
    <x v="1"/>
    <x v="0"/>
    <x v="0"/>
    <x v="0"/>
    <x v="0"/>
    <x v="9"/>
    <n v="0"/>
  </r>
  <r>
    <x v="0"/>
    <x v="1"/>
    <x v="0"/>
    <x v="0"/>
    <x v="0"/>
    <x v="0"/>
    <x v="10"/>
    <n v="0"/>
  </r>
  <r>
    <x v="0"/>
    <x v="1"/>
    <x v="0"/>
    <x v="0"/>
    <x v="0"/>
    <x v="0"/>
    <x v="11"/>
    <n v="0"/>
  </r>
  <r>
    <x v="0"/>
    <x v="1"/>
    <x v="0"/>
    <x v="0"/>
    <x v="0"/>
    <x v="0"/>
    <x v="12"/>
    <n v="0"/>
  </r>
  <r>
    <x v="0"/>
    <x v="1"/>
    <x v="0"/>
    <x v="0"/>
    <x v="0"/>
    <x v="0"/>
    <x v="13"/>
    <n v="20701.368390650328"/>
  </r>
  <r>
    <x v="0"/>
    <x v="1"/>
    <x v="0"/>
    <x v="0"/>
    <x v="0"/>
    <x v="0"/>
    <x v="14"/>
    <n v="22617.637036747601"/>
  </r>
  <r>
    <x v="0"/>
    <x v="1"/>
    <x v="0"/>
    <x v="0"/>
    <x v="0"/>
    <x v="0"/>
    <x v="15"/>
    <n v="25049.6140077528"/>
  </r>
  <r>
    <x v="0"/>
    <x v="1"/>
    <x v="0"/>
    <x v="0"/>
    <x v="0"/>
    <x v="0"/>
    <x v="16"/>
    <n v="28269.369323226358"/>
  </r>
  <r>
    <x v="0"/>
    <x v="1"/>
    <x v="0"/>
    <x v="0"/>
    <x v="0"/>
    <x v="0"/>
    <x v="17"/>
    <n v="30773.095610999328"/>
  </r>
  <r>
    <x v="0"/>
    <x v="1"/>
    <x v="0"/>
    <x v="0"/>
    <x v="0"/>
    <x v="0"/>
    <x v="18"/>
    <n v="31501.222770103115"/>
  </r>
  <r>
    <x v="0"/>
    <x v="1"/>
    <x v="0"/>
    <x v="0"/>
    <x v="0"/>
    <x v="0"/>
    <x v="19"/>
    <n v="32446.127290919321"/>
  </r>
  <r>
    <x v="0"/>
    <x v="1"/>
    <x v="0"/>
    <x v="0"/>
    <x v="0"/>
    <x v="0"/>
    <x v="20"/>
    <n v="34116.11023708876"/>
  </r>
  <r>
    <x v="0"/>
    <x v="1"/>
    <x v="0"/>
    <x v="0"/>
    <x v="0"/>
    <x v="0"/>
    <x v="21"/>
    <n v="35905.246109921594"/>
  </r>
  <r>
    <x v="0"/>
    <x v="1"/>
    <x v="0"/>
    <x v="0"/>
    <x v="0"/>
    <x v="0"/>
    <x v="22"/>
    <n v="37851.804089622572"/>
  </r>
  <r>
    <x v="0"/>
    <x v="1"/>
    <x v="0"/>
    <x v="0"/>
    <x v="0"/>
    <x v="0"/>
    <x v="23"/>
    <n v="40038.530478299814"/>
  </r>
  <r>
    <x v="0"/>
    <x v="1"/>
    <x v="0"/>
    <x v="0"/>
    <x v="0"/>
    <x v="0"/>
    <x v="24"/>
    <n v="42332.326671838688"/>
  </r>
  <r>
    <x v="0"/>
    <x v="1"/>
    <x v="0"/>
    <x v="0"/>
    <x v="0"/>
    <x v="0"/>
    <x v="25"/>
    <n v="44730.473127280296"/>
  </r>
  <r>
    <x v="0"/>
    <x v="1"/>
    <x v="0"/>
    <x v="0"/>
    <x v="0"/>
    <x v="0"/>
    <x v="26"/>
    <n v="47214.352853975659"/>
  </r>
  <r>
    <x v="0"/>
    <x v="1"/>
    <x v="0"/>
    <x v="0"/>
    <x v="0"/>
    <x v="0"/>
    <x v="27"/>
    <n v="49782.00415267967"/>
  </r>
  <r>
    <x v="0"/>
    <x v="1"/>
    <x v="0"/>
    <x v="0"/>
    <x v="0"/>
    <x v="0"/>
    <x v="28"/>
    <n v="52428.626334697845"/>
  </r>
  <r>
    <x v="0"/>
    <x v="1"/>
    <x v="0"/>
    <x v="0"/>
    <x v="0"/>
    <x v="0"/>
    <x v="29"/>
    <n v="55150.590981834634"/>
  </r>
  <r>
    <x v="0"/>
    <x v="1"/>
    <x v="0"/>
    <x v="0"/>
    <x v="0"/>
    <x v="0"/>
    <x v="30"/>
    <n v="57943.295135196051"/>
  </r>
  <r>
    <x v="0"/>
    <x v="1"/>
    <x v="0"/>
    <x v="0"/>
    <x v="0"/>
    <x v="0"/>
    <x v="31"/>
    <n v="60805.428886291826"/>
  </r>
  <r>
    <x v="0"/>
    <x v="1"/>
    <x v="0"/>
    <x v="0"/>
    <x v="0"/>
    <x v="0"/>
    <x v="32"/>
    <n v="63736.089696447787"/>
  </r>
  <r>
    <x v="0"/>
    <x v="1"/>
    <x v="0"/>
    <x v="0"/>
    <x v="0"/>
    <x v="0"/>
    <x v="33"/>
    <n v="66732.34237062966"/>
  </r>
  <r>
    <x v="0"/>
    <x v="1"/>
    <x v="0"/>
    <x v="0"/>
    <x v="0"/>
    <x v="0"/>
    <x v="34"/>
    <n v="69810.937758012471"/>
  </r>
  <r>
    <x v="0"/>
    <x v="1"/>
    <x v="0"/>
    <x v="0"/>
    <x v="0"/>
    <x v="0"/>
    <x v="35"/>
    <n v="72985.946495617245"/>
  </r>
  <r>
    <x v="0"/>
    <x v="1"/>
    <x v="0"/>
    <x v="0"/>
    <x v="0"/>
    <x v="0"/>
    <x v="36"/>
    <n v="76260.732143039946"/>
  </r>
  <r>
    <x v="0"/>
    <x v="1"/>
    <x v="0"/>
    <x v="0"/>
    <x v="0"/>
    <x v="0"/>
    <x v="37"/>
    <n v="79635.398695683834"/>
  </r>
  <r>
    <x v="0"/>
    <x v="1"/>
    <x v="0"/>
    <x v="0"/>
    <x v="0"/>
    <x v="0"/>
    <x v="38"/>
    <n v="83100.160446381429"/>
  </r>
  <r>
    <x v="0"/>
    <x v="1"/>
    <x v="0"/>
    <x v="0"/>
    <x v="0"/>
    <x v="0"/>
    <x v="39"/>
    <n v="86662.80606633304"/>
  </r>
  <r>
    <x v="0"/>
    <x v="1"/>
    <x v="0"/>
    <x v="0"/>
    <x v="0"/>
    <x v="0"/>
    <x v="40"/>
    <n v="90330.45540839521"/>
  </r>
  <r>
    <x v="0"/>
    <x v="1"/>
    <x v="0"/>
    <x v="0"/>
    <x v="0"/>
    <x v="0"/>
    <x v="41"/>
    <n v="94101.193491851096"/>
  </r>
  <r>
    <x v="0"/>
    <x v="1"/>
    <x v="0"/>
    <x v="0"/>
    <x v="0"/>
    <x v="0"/>
    <x v="42"/>
    <n v="97972.737470644133"/>
  </r>
  <r>
    <x v="0"/>
    <x v="1"/>
    <x v="0"/>
    <x v="0"/>
    <x v="0"/>
    <x v="0"/>
    <x v="43"/>
    <n v="101926.19949981566"/>
  </r>
  <r>
    <x v="0"/>
    <x v="1"/>
    <x v="0"/>
    <x v="0"/>
    <x v="0"/>
    <x v="0"/>
    <x v="44"/>
    <n v="105903.12534195135"/>
  </r>
  <r>
    <x v="0"/>
    <x v="1"/>
    <x v="0"/>
    <x v="0"/>
    <x v="0"/>
    <x v="0"/>
    <x v="45"/>
    <n v="109831.13869161994"/>
  </r>
  <r>
    <x v="0"/>
    <x v="1"/>
    <x v="0"/>
    <x v="0"/>
    <x v="0"/>
    <x v="0"/>
    <x v="46"/>
    <n v="113660.96087213751"/>
  </r>
  <r>
    <x v="0"/>
    <x v="1"/>
    <x v="0"/>
    <x v="0"/>
    <x v="0"/>
    <x v="0"/>
    <x v="47"/>
    <n v="117380.2806485102"/>
  </r>
  <r>
    <x v="0"/>
    <x v="1"/>
    <x v="0"/>
    <x v="0"/>
    <x v="0"/>
    <x v="0"/>
    <x v="48"/>
    <n v="120978.04782232975"/>
  </r>
  <r>
    <x v="0"/>
    <x v="1"/>
    <x v="0"/>
    <x v="0"/>
    <x v="0"/>
    <x v="0"/>
    <x v="49"/>
    <n v="124459.71263723131"/>
  </r>
  <r>
    <x v="0"/>
    <x v="1"/>
    <x v="0"/>
    <x v="0"/>
    <x v="0"/>
    <x v="0"/>
    <x v="50"/>
    <n v="127849.99126266692"/>
  </r>
  <r>
    <x v="0"/>
    <x v="1"/>
    <x v="0"/>
    <x v="0"/>
    <x v="0"/>
    <x v="0"/>
    <x v="51"/>
    <n v="131162.84467988039"/>
  </r>
  <r>
    <x v="0"/>
    <x v="1"/>
    <x v="0"/>
    <x v="0"/>
    <x v="0"/>
    <x v="0"/>
    <x v="52"/>
    <n v="134386.41343703869"/>
  </r>
  <r>
    <x v="0"/>
    <x v="1"/>
    <x v="0"/>
    <x v="0"/>
    <x v="0"/>
    <x v="0"/>
    <x v="53"/>
    <n v="137525.33928656418"/>
  </r>
  <r>
    <x v="0"/>
    <x v="1"/>
    <x v="0"/>
    <x v="0"/>
    <x v="0"/>
    <x v="0"/>
    <x v="54"/>
    <n v="140565.23403256081"/>
  </r>
  <r>
    <x v="0"/>
    <x v="1"/>
    <x v="0"/>
    <x v="0"/>
    <x v="0"/>
    <x v="0"/>
    <x v="55"/>
    <n v="143523.70558381692"/>
  </r>
  <r>
    <x v="0"/>
    <x v="1"/>
    <x v="0"/>
    <x v="0"/>
    <x v="0"/>
    <x v="0"/>
    <x v="56"/>
    <n v="146395.09651173817"/>
  </r>
  <r>
    <x v="0"/>
    <x v="1"/>
    <x v="0"/>
    <x v="0"/>
    <x v="0"/>
    <x v="0"/>
    <x v="57"/>
    <n v="149182.13981637888"/>
  </r>
  <r>
    <x v="0"/>
    <x v="1"/>
    <x v="0"/>
    <x v="0"/>
    <x v="0"/>
    <x v="0"/>
    <x v="58"/>
    <n v="151895.92119207291"/>
  </r>
  <r>
    <x v="0"/>
    <x v="1"/>
    <x v="0"/>
    <x v="0"/>
    <x v="0"/>
    <x v="0"/>
    <x v="59"/>
    <n v="154536.37312581748"/>
  </r>
  <r>
    <x v="0"/>
    <x v="1"/>
    <x v="0"/>
    <x v="0"/>
    <x v="0"/>
    <x v="0"/>
    <x v="60"/>
    <n v="157110.09071995039"/>
  </r>
  <r>
    <x v="0"/>
    <x v="1"/>
    <x v="0"/>
    <x v="0"/>
    <x v="1"/>
    <x v="0"/>
    <x v="0"/>
    <n v="0"/>
  </r>
  <r>
    <x v="0"/>
    <x v="1"/>
    <x v="0"/>
    <x v="0"/>
    <x v="1"/>
    <x v="0"/>
    <x v="1"/>
    <n v="0"/>
  </r>
  <r>
    <x v="0"/>
    <x v="1"/>
    <x v="0"/>
    <x v="0"/>
    <x v="1"/>
    <x v="0"/>
    <x v="2"/>
    <n v="0"/>
  </r>
  <r>
    <x v="0"/>
    <x v="1"/>
    <x v="0"/>
    <x v="0"/>
    <x v="1"/>
    <x v="0"/>
    <x v="3"/>
    <n v="0"/>
  </r>
  <r>
    <x v="0"/>
    <x v="1"/>
    <x v="0"/>
    <x v="0"/>
    <x v="1"/>
    <x v="0"/>
    <x v="4"/>
    <n v="0"/>
  </r>
  <r>
    <x v="0"/>
    <x v="1"/>
    <x v="0"/>
    <x v="0"/>
    <x v="1"/>
    <x v="0"/>
    <x v="5"/>
    <n v="0"/>
  </r>
  <r>
    <x v="0"/>
    <x v="1"/>
    <x v="0"/>
    <x v="0"/>
    <x v="1"/>
    <x v="0"/>
    <x v="6"/>
    <n v="0"/>
  </r>
  <r>
    <x v="0"/>
    <x v="1"/>
    <x v="0"/>
    <x v="0"/>
    <x v="1"/>
    <x v="0"/>
    <x v="7"/>
    <n v="0"/>
  </r>
  <r>
    <x v="0"/>
    <x v="1"/>
    <x v="0"/>
    <x v="0"/>
    <x v="1"/>
    <x v="0"/>
    <x v="8"/>
    <n v="0"/>
  </r>
  <r>
    <x v="0"/>
    <x v="1"/>
    <x v="0"/>
    <x v="0"/>
    <x v="1"/>
    <x v="0"/>
    <x v="9"/>
    <n v="0"/>
  </r>
  <r>
    <x v="0"/>
    <x v="1"/>
    <x v="0"/>
    <x v="0"/>
    <x v="1"/>
    <x v="0"/>
    <x v="10"/>
    <n v="0"/>
  </r>
  <r>
    <x v="0"/>
    <x v="1"/>
    <x v="0"/>
    <x v="0"/>
    <x v="1"/>
    <x v="0"/>
    <x v="11"/>
    <n v="0"/>
  </r>
  <r>
    <x v="0"/>
    <x v="1"/>
    <x v="0"/>
    <x v="0"/>
    <x v="1"/>
    <x v="0"/>
    <x v="12"/>
    <n v="0"/>
  </r>
  <r>
    <x v="0"/>
    <x v="1"/>
    <x v="0"/>
    <x v="0"/>
    <x v="1"/>
    <x v="0"/>
    <x v="13"/>
    <n v="0"/>
  </r>
  <r>
    <x v="0"/>
    <x v="1"/>
    <x v="0"/>
    <x v="0"/>
    <x v="1"/>
    <x v="0"/>
    <x v="14"/>
    <n v="0"/>
  </r>
  <r>
    <x v="0"/>
    <x v="1"/>
    <x v="0"/>
    <x v="0"/>
    <x v="1"/>
    <x v="0"/>
    <x v="15"/>
    <n v="0"/>
  </r>
  <r>
    <x v="0"/>
    <x v="1"/>
    <x v="0"/>
    <x v="0"/>
    <x v="1"/>
    <x v="0"/>
    <x v="16"/>
    <n v="0"/>
  </r>
  <r>
    <x v="0"/>
    <x v="1"/>
    <x v="0"/>
    <x v="0"/>
    <x v="1"/>
    <x v="0"/>
    <x v="17"/>
    <n v="0"/>
  </r>
  <r>
    <x v="0"/>
    <x v="1"/>
    <x v="0"/>
    <x v="0"/>
    <x v="1"/>
    <x v="0"/>
    <x v="18"/>
    <n v="0"/>
  </r>
  <r>
    <x v="0"/>
    <x v="1"/>
    <x v="0"/>
    <x v="0"/>
    <x v="1"/>
    <x v="0"/>
    <x v="19"/>
    <n v="0"/>
  </r>
  <r>
    <x v="0"/>
    <x v="1"/>
    <x v="0"/>
    <x v="0"/>
    <x v="1"/>
    <x v="0"/>
    <x v="20"/>
    <n v="0"/>
  </r>
  <r>
    <x v="0"/>
    <x v="1"/>
    <x v="0"/>
    <x v="0"/>
    <x v="1"/>
    <x v="0"/>
    <x v="21"/>
    <n v="0"/>
  </r>
  <r>
    <x v="0"/>
    <x v="1"/>
    <x v="0"/>
    <x v="0"/>
    <x v="1"/>
    <x v="0"/>
    <x v="22"/>
    <n v="0"/>
  </r>
  <r>
    <x v="0"/>
    <x v="1"/>
    <x v="0"/>
    <x v="0"/>
    <x v="1"/>
    <x v="0"/>
    <x v="23"/>
    <n v="0"/>
  </r>
  <r>
    <x v="0"/>
    <x v="1"/>
    <x v="0"/>
    <x v="0"/>
    <x v="1"/>
    <x v="0"/>
    <x v="24"/>
    <n v="0"/>
  </r>
  <r>
    <x v="0"/>
    <x v="1"/>
    <x v="0"/>
    <x v="0"/>
    <x v="1"/>
    <x v="0"/>
    <x v="25"/>
    <n v="0"/>
  </r>
  <r>
    <x v="0"/>
    <x v="1"/>
    <x v="0"/>
    <x v="0"/>
    <x v="1"/>
    <x v="0"/>
    <x v="26"/>
    <n v="0"/>
  </r>
  <r>
    <x v="0"/>
    <x v="1"/>
    <x v="0"/>
    <x v="0"/>
    <x v="1"/>
    <x v="0"/>
    <x v="27"/>
    <n v="0"/>
  </r>
  <r>
    <x v="0"/>
    <x v="1"/>
    <x v="0"/>
    <x v="0"/>
    <x v="1"/>
    <x v="0"/>
    <x v="28"/>
    <n v="0"/>
  </r>
  <r>
    <x v="0"/>
    <x v="1"/>
    <x v="0"/>
    <x v="0"/>
    <x v="1"/>
    <x v="0"/>
    <x v="29"/>
    <n v="0"/>
  </r>
  <r>
    <x v="0"/>
    <x v="1"/>
    <x v="0"/>
    <x v="0"/>
    <x v="1"/>
    <x v="0"/>
    <x v="30"/>
    <n v="0"/>
  </r>
  <r>
    <x v="0"/>
    <x v="1"/>
    <x v="0"/>
    <x v="0"/>
    <x v="1"/>
    <x v="0"/>
    <x v="31"/>
    <n v="0"/>
  </r>
  <r>
    <x v="0"/>
    <x v="1"/>
    <x v="0"/>
    <x v="0"/>
    <x v="1"/>
    <x v="0"/>
    <x v="32"/>
    <n v="0"/>
  </r>
  <r>
    <x v="0"/>
    <x v="1"/>
    <x v="0"/>
    <x v="0"/>
    <x v="1"/>
    <x v="0"/>
    <x v="33"/>
    <n v="0"/>
  </r>
  <r>
    <x v="0"/>
    <x v="1"/>
    <x v="0"/>
    <x v="0"/>
    <x v="1"/>
    <x v="0"/>
    <x v="34"/>
    <n v="0"/>
  </r>
  <r>
    <x v="0"/>
    <x v="1"/>
    <x v="0"/>
    <x v="0"/>
    <x v="1"/>
    <x v="0"/>
    <x v="35"/>
    <n v="0"/>
  </r>
  <r>
    <x v="0"/>
    <x v="1"/>
    <x v="0"/>
    <x v="0"/>
    <x v="1"/>
    <x v="0"/>
    <x v="36"/>
    <n v="0"/>
  </r>
  <r>
    <x v="0"/>
    <x v="1"/>
    <x v="0"/>
    <x v="0"/>
    <x v="1"/>
    <x v="0"/>
    <x v="37"/>
    <n v="0"/>
  </r>
  <r>
    <x v="0"/>
    <x v="1"/>
    <x v="0"/>
    <x v="0"/>
    <x v="1"/>
    <x v="0"/>
    <x v="38"/>
    <n v="0"/>
  </r>
  <r>
    <x v="0"/>
    <x v="1"/>
    <x v="0"/>
    <x v="0"/>
    <x v="1"/>
    <x v="0"/>
    <x v="39"/>
    <n v="0"/>
  </r>
  <r>
    <x v="0"/>
    <x v="1"/>
    <x v="0"/>
    <x v="0"/>
    <x v="1"/>
    <x v="0"/>
    <x v="40"/>
    <n v="0"/>
  </r>
  <r>
    <x v="0"/>
    <x v="1"/>
    <x v="0"/>
    <x v="0"/>
    <x v="1"/>
    <x v="0"/>
    <x v="41"/>
    <n v="0"/>
  </r>
  <r>
    <x v="0"/>
    <x v="1"/>
    <x v="0"/>
    <x v="0"/>
    <x v="1"/>
    <x v="0"/>
    <x v="42"/>
    <n v="0"/>
  </r>
  <r>
    <x v="0"/>
    <x v="1"/>
    <x v="0"/>
    <x v="0"/>
    <x v="1"/>
    <x v="0"/>
    <x v="43"/>
    <n v="0"/>
  </r>
  <r>
    <x v="0"/>
    <x v="1"/>
    <x v="0"/>
    <x v="0"/>
    <x v="1"/>
    <x v="0"/>
    <x v="44"/>
    <n v="0"/>
  </r>
  <r>
    <x v="0"/>
    <x v="1"/>
    <x v="0"/>
    <x v="0"/>
    <x v="1"/>
    <x v="0"/>
    <x v="45"/>
    <n v="0"/>
  </r>
  <r>
    <x v="0"/>
    <x v="1"/>
    <x v="0"/>
    <x v="0"/>
    <x v="1"/>
    <x v="0"/>
    <x v="46"/>
    <n v="0"/>
  </r>
  <r>
    <x v="0"/>
    <x v="1"/>
    <x v="0"/>
    <x v="0"/>
    <x v="1"/>
    <x v="0"/>
    <x v="47"/>
    <n v="0"/>
  </r>
  <r>
    <x v="0"/>
    <x v="1"/>
    <x v="0"/>
    <x v="0"/>
    <x v="1"/>
    <x v="0"/>
    <x v="48"/>
    <n v="0"/>
  </r>
  <r>
    <x v="0"/>
    <x v="1"/>
    <x v="0"/>
    <x v="0"/>
    <x v="1"/>
    <x v="0"/>
    <x v="49"/>
    <n v="0"/>
  </r>
  <r>
    <x v="0"/>
    <x v="1"/>
    <x v="0"/>
    <x v="0"/>
    <x v="1"/>
    <x v="0"/>
    <x v="50"/>
    <n v="0"/>
  </r>
  <r>
    <x v="0"/>
    <x v="1"/>
    <x v="0"/>
    <x v="0"/>
    <x v="1"/>
    <x v="0"/>
    <x v="51"/>
    <n v="0"/>
  </r>
  <r>
    <x v="0"/>
    <x v="1"/>
    <x v="0"/>
    <x v="0"/>
    <x v="1"/>
    <x v="0"/>
    <x v="52"/>
    <n v="0"/>
  </r>
  <r>
    <x v="0"/>
    <x v="1"/>
    <x v="0"/>
    <x v="0"/>
    <x v="1"/>
    <x v="0"/>
    <x v="53"/>
    <n v="0"/>
  </r>
  <r>
    <x v="0"/>
    <x v="1"/>
    <x v="0"/>
    <x v="0"/>
    <x v="1"/>
    <x v="0"/>
    <x v="54"/>
    <n v="0"/>
  </r>
  <r>
    <x v="0"/>
    <x v="1"/>
    <x v="0"/>
    <x v="0"/>
    <x v="1"/>
    <x v="0"/>
    <x v="55"/>
    <n v="0"/>
  </r>
  <r>
    <x v="0"/>
    <x v="1"/>
    <x v="0"/>
    <x v="0"/>
    <x v="1"/>
    <x v="0"/>
    <x v="56"/>
    <n v="0"/>
  </r>
  <r>
    <x v="0"/>
    <x v="1"/>
    <x v="0"/>
    <x v="0"/>
    <x v="1"/>
    <x v="0"/>
    <x v="57"/>
    <n v="0"/>
  </r>
  <r>
    <x v="0"/>
    <x v="1"/>
    <x v="0"/>
    <x v="0"/>
    <x v="1"/>
    <x v="0"/>
    <x v="58"/>
    <n v="0"/>
  </r>
  <r>
    <x v="0"/>
    <x v="1"/>
    <x v="0"/>
    <x v="0"/>
    <x v="1"/>
    <x v="0"/>
    <x v="59"/>
    <n v="0"/>
  </r>
  <r>
    <x v="0"/>
    <x v="1"/>
    <x v="0"/>
    <x v="0"/>
    <x v="1"/>
    <x v="0"/>
    <x v="60"/>
    <n v="0"/>
  </r>
  <r>
    <x v="0"/>
    <x v="1"/>
    <x v="0"/>
    <x v="0"/>
    <x v="2"/>
    <x v="0"/>
    <x v="0"/>
    <n v="0"/>
  </r>
  <r>
    <x v="0"/>
    <x v="1"/>
    <x v="0"/>
    <x v="0"/>
    <x v="2"/>
    <x v="0"/>
    <x v="1"/>
    <n v="0"/>
  </r>
  <r>
    <x v="0"/>
    <x v="1"/>
    <x v="0"/>
    <x v="0"/>
    <x v="2"/>
    <x v="0"/>
    <x v="2"/>
    <n v="0"/>
  </r>
  <r>
    <x v="0"/>
    <x v="1"/>
    <x v="0"/>
    <x v="0"/>
    <x v="2"/>
    <x v="0"/>
    <x v="3"/>
    <n v="0"/>
  </r>
  <r>
    <x v="0"/>
    <x v="1"/>
    <x v="0"/>
    <x v="0"/>
    <x v="2"/>
    <x v="0"/>
    <x v="4"/>
    <n v="0"/>
  </r>
  <r>
    <x v="0"/>
    <x v="1"/>
    <x v="0"/>
    <x v="0"/>
    <x v="2"/>
    <x v="0"/>
    <x v="5"/>
    <n v="0"/>
  </r>
  <r>
    <x v="0"/>
    <x v="1"/>
    <x v="0"/>
    <x v="0"/>
    <x v="2"/>
    <x v="0"/>
    <x v="6"/>
    <n v="0"/>
  </r>
  <r>
    <x v="0"/>
    <x v="1"/>
    <x v="0"/>
    <x v="0"/>
    <x v="2"/>
    <x v="0"/>
    <x v="7"/>
    <n v="0"/>
  </r>
  <r>
    <x v="0"/>
    <x v="1"/>
    <x v="0"/>
    <x v="0"/>
    <x v="2"/>
    <x v="0"/>
    <x v="8"/>
    <n v="0"/>
  </r>
  <r>
    <x v="0"/>
    <x v="1"/>
    <x v="0"/>
    <x v="0"/>
    <x v="2"/>
    <x v="0"/>
    <x v="9"/>
    <n v="0"/>
  </r>
  <r>
    <x v="0"/>
    <x v="1"/>
    <x v="0"/>
    <x v="0"/>
    <x v="2"/>
    <x v="0"/>
    <x v="10"/>
    <n v="0"/>
  </r>
  <r>
    <x v="0"/>
    <x v="1"/>
    <x v="0"/>
    <x v="0"/>
    <x v="2"/>
    <x v="0"/>
    <x v="11"/>
    <n v="0"/>
  </r>
  <r>
    <x v="0"/>
    <x v="1"/>
    <x v="0"/>
    <x v="0"/>
    <x v="2"/>
    <x v="0"/>
    <x v="12"/>
    <n v="0"/>
  </r>
  <r>
    <x v="0"/>
    <x v="1"/>
    <x v="0"/>
    <x v="0"/>
    <x v="2"/>
    <x v="0"/>
    <x v="13"/>
    <n v="191.83703680603233"/>
  </r>
  <r>
    <x v="0"/>
    <x v="1"/>
    <x v="0"/>
    <x v="0"/>
    <x v="2"/>
    <x v="0"/>
    <x v="14"/>
    <n v="213.68319438733005"/>
  </r>
  <r>
    <x v="0"/>
    <x v="1"/>
    <x v="0"/>
    <x v="0"/>
    <x v="2"/>
    <x v="0"/>
    <x v="15"/>
    <n v="244.28010490216326"/>
  </r>
  <r>
    <x v="0"/>
    <x v="1"/>
    <x v="0"/>
    <x v="0"/>
    <x v="2"/>
    <x v="0"/>
    <x v="16"/>
    <n v="286.95258822658803"/>
  </r>
  <r>
    <x v="0"/>
    <x v="1"/>
    <x v="0"/>
    <x v="0"/>
    <x v="2"/>
    <x v="0"/>
    <x v="17"/>
    <n v="320.93616215048513"/>
  </r>
  <r>
    <x v="0"/>
    <x v="1"/>
    <x v="0"/>
    <x v="0"/>
    <x v="2"/>
    <x v="0"/>
    <x v="18"/>
    <n v="336.41627183377727"/>
  </r>
  <r>
    <x v="0"/>
    <x v="1"/>
    <x v="0"/>
    <x v="0"/>
    <x v="2"/>
    <x v="0"/>
    <x v="19"/>
    <n v="353.7253400938904"/>
  </r>
  <r>
    <x v="0"/>
    <x v="1"/>
    <x v="0"/>
    <x v="0"/>
    <x v="2"/>
    <x v="0"/>
    <x v="20"/>
    <n v="378.48841257341468"/>
  </r>
  <r>
    <x v="0"/>
    <x v="1"/>
    <x v="0"/>
    <x v="0"/>
    <x v="2"/>
    <x v="0"/>
    <x v="21"/>
    <n v="404.1009582585088"/>
  </r>
  <r>
    <x v="0"/>
    <x v="1"/>
    <x v="0"/>
    <x v="0"/>
    <x v="2"/>
    <x v="0"/>
    <x v="22"/>
    <n v="430.91044037247963"/>
  </r>
  <r>
    <x v="0"/>
    <x v="1"/>
    <x v="0"/>
    <x v="0"/>
    <x v="2"/>
    <x v="0"/>
    <x v="23"/>
    <n v="459.94138967125332"/>
  </r>
  <r>
    <x v="0"/>
    <x v="1"/>
    <x v="0"/>
    <x v="0"/>
    <x v="2"/>
    <x v="0"/>
    <x v="24"/>
    <n v="489.83358803396931"/>
  </r>
  <r>
    <x v="0"/>
    <x v="1"/>
    <x v="0"/>
    <x v="0"/>
    <x v="2"/>
    <x v="0"/>
    <x v="25"/>
    <n v="520.57411190232199"/>
  </r>
  <r>
    <x v="0"/>
    <x v="1"/>
    <x v="0"/>
    <x v="0"/>
    <x v="2"/>
    <x v="0"/>
    <x v="26"/>
    <n v="551.97649733473179"/>
  </r>
  <r>
    <x v="0"/>
    <x v="1"/>
    <x v="0"/>
    <x v="0"/>
    <x v="2"/>
    <x v="0"/>
    <x v="27"/>
    <n v="584.20672836218148"/>
  </r>
  <r>
    <x v="0"/>
    <x v="1"/>
    <x v="0"/>
    <x v="0"/>
    <x v="2"/>
    <x v="0"/>
    <x v="28"/>
    <n v="617.41800575354898"/>
  </r>
  <r>
    <x v="0"/>
    <x v="1"/>
    <x v="0"/>
    <x v="0"/>
    <x v="2"/>
    <x v="0"/>
    <x v="29"/>
    <n v="651.56301455268567"/>
  </r>
  <r>
    <x v="0"/>
    <x v="1"/>
    <x v="0"/>
    <x v="0"/>
    <x v="2"/>
    <x v="0"/>
    <x v="30"/>
    <n v="686.57302516014602"/>
  </r>
  <r>
    <x v="0"/>
    <x v="1"/>
    <x v="0"/>
    <x v="0"/>
    <x v="2"/>
    <x v="0"/>
    <x v="31"/>
    <n v="722.38479811789182"/>
  </r>
  <r>
    <x v="0"/>
    <x v="1"/>
    <x v="0"/>
    <x v="0"/>
    <x v="2"/>
    <x v="0"/>
    <x v="32"/>
    <n v="758.73289311873305"/>
  </r>
  <r>
    <x v="0"/>
    <x v="1"/>
    <x v="0"/>
    <x v="0"/>
    <x v="2"/>
    <x v="0"/>
    <x v="33"/>
    <n v="795.41743279105697"/>
  </r>
  <r>
    <x v="0"/>
    <x v="1"/>
    <x v="0"/>
    <x v="0"/>
    <x v="2"/>
    <x v="0"/>
    <x v="34"/>
    <n v="832.61065595255025"/>
  </r>
  <r>
    <x v="0"/>
    <x v="1"/>
    <x v="0"/>
    <x v="0"/>
    <x v="2"/>
    <x v="0"/>
    <x v="35"/>
    <n v="870.33938085915952"/>
  </r>
  <r>
    <x v="0"/>
    <x v="1"/>
    <x v="0"/>
    <x v="0"/>
    <x v="2"/>
    <x v="0"/>
    <x v="36"/>
    <n v="908.34906617977776"/>
  </r>
  <r>
    <x v="0"/>
    <x v="1"/>
    <x v="0"/>
    <x v="0"/>
    <x v="2"/>
    <x v="0"/>
    <x v="37"/>
    <n v="946.438984398569"/>
  </r>
  <r>
    <x v="0"/>
    <x v="1"/>
    <x v="0"/>
    <x v="0"/>
    <x v="2"/>
    <x v="0"/>
    <x v="38"/>
    <n v="984.52062249325002"/>
  </r>
  <r>
    <x v="0"/>
    <x v="1"/>
    <x v="0"/>
    <x v="0"/>
    <x v="2"/>
    <x v="0"/>
    <x v="39"/>
    <n v="1022.4986880824492"/>
  </r>
  <r>
    <x v="0"/>
    <x v="1"/>
    <x v="0"/>
    <x v="0"/>
    <x v="2"/>
    <x v="0"/>
    <x v="40"/>
    <n v="1060.1946446437562"/>
  </r>
  <r>
    <x v="0"/>
    <x v="1"/>
    <x v="0"/>
    <x v="0"/>
    <x v="2"/>
    <x v="0"/>
    <x v="41"/>
    <n v="1097.7056847308133"/>
  </r>
  <r>
    <x v="0"/>
    <x v="1"/>
    <x v="0"/>
    <x v="0"/>
    <x v="2"/>
    <x v="0"/>
    <x v="42"/>
    <n v="1134.9258113803071"/>
  </r>
  <r>
    <x v="0"/>
    <x v="1"/>
    <x v="0"/>
    <x v="0"/>
    <x v="2"/>
    <x v="0"/>
    <x v="43"/>
    <n v="1171.8375833431892"/>
  </r>
  <r>
    <x v="0"/>
    <x v="1"/>
    <x v="0"/>
    <x v="0"/>
    <x v="2"/>
    <x v="0"/>
    <x v="44"/>
    <n v="1208.6265951674782"/>
  </r>
  <r>
    <x v="0"/>
    <x v="1"/>
    <x v="0"/>
    <x v="0"/>
    <x v="2"/>
    <x v="0"/>
    <x v="45"/>
    <n v="1244.8309172419388"/>
  </r>
  <r>
    <x v="0"/>
    <x v="1"/>
    <x v="0"/>
    <x v="0"/>
    <x v="2"/>
    <x v="0"/>
    <x v="46"/>
    <n v="1279.9574412076383"/>
  </r>
  <r>
    <x v="0"/>
    <x v="1"/>
    <x v="0"/>
    <x v="0"/>
    <x v="2"/>
    <x v="0"/>
    <x v="47"/>
    <n v="1314.4076929002069"/>
  </r>
  <r>
    <x v="0"/>
    <x v="1"/>
    <x v="0"/>
    <x v="0"/>
    <x v="2"/>
    <x v="0"/>
    <x v="48"/>
    <n v="1348.0339425665788"/>
  </r>
  <r>
    <x v="0"/>
    <x v="1"/>
    <x v="0"/>
    <x v="0"/>
    <x v="2"/>
    <x v="0"/>
    <x v="49"/>
    <n v="1380.3104678052032"/>
  </r>
  <r>
    <x v="0"/>
    <x v="1"/>
    <x v="0"/>
    <x v="0"/>
    <x v="2"/>
    <x v="0"/>
    <x v="50"/>
    <n v="1411.2925666673036"/>
  </r>
  <r>
    <x v="0"/>
    <x v="1"/>
    <x v="0"/>
    <x v="0"/>
    <x v="2"/>
    <x v="0"/>
    <x v="51"/>
    <n v="1441.3378186834445"/>
  </r>
  <r>
    <x v="0"/>
    <x v="1"/>
    <x v="0"/>
    <x v="0"/>
    <x v="2"/>
    <x v="0"/>
    <x v="52"/>
    <n v="1470.6027814561178"/>
  </r>
  <r>
    <x v="0"/>
    <x v="1"/>
    <x v="0"/>
    <x v="0"/>
    <x v="2"/>
    <x v="0"/>
    <x v="53"/>
    <n v="1498.9943349100743"/>
  </r>
  <r>
    <x v="0"/>
    <x v="1"/>
    <x v="0"/>
    <x v="0"/>
    <x v="2"/>
    <x v="0"/>
    <x v="54"/>
    <n v="1526.3038637539144"/>
  </r>
  <r>
    <x v="0"/>
    <x v="1"/>
    <x v="0"/>
    <x v="0"/>
    <x v="2"/>
    <x v="0"/>
    <x v="55"/>
    <n v="1552.7193747917956"/>
  </r>
  <r>
    <x v="0"/>
    <x v="1"/>
    <x v="0"/>
    <x v="0"/>
    <x v="2"/>
    <x v="0"/>
    <x v="56"/>
    <n v="1578.0514000315097"/>
  </r>
  <r>
    <x v="0"/>
    <x v="1"/>
    <x v="0"/>
    <x v="0"/>
    <x v="2"/>
    <x v="0"/>
    <x v="57"/>
    <n v="1602.294775559466"/>
  </r>
  <r>
    <x v="0"/>
    <x v="1"/>
    <x v="0"/>
    <x v="0"/>
    <x v="2"/>
    <x v="0"/>
    <x v="58"/>
    <n v="1625.4409933684169"/>
  </r>
  <r>
    <x v="0"/>
    <x v="1"/>
    <x v="0"/>
    <x v="0"/>
    <x v="2"/>
    <x v="0"/>
    <x v="59"/>
    <n v="1647.3472082550727"/>
  </r>
  <r>
    <x v="0"/>
    <x v="1"/>
    <x v="0"/>
    <x v="0"/>
    <x v="2"/>
    <x v="0"/>
    <x v="60"/>
    <n v="1667.5666342759871"/>
  </r>
  <r>
    <x v="0"/>
    <x v="1"/>
    <x v="0"/>
    <x v="0"/>
    <x v="3"/>
    <x v="0"/>
    <x v="0"/>
    <n v="0"/>
  </r>
  <r>
    <x v="0"/>
    <x v="1"/>
    <x v="0"/>
    <x v="0"/>
    <x v="3"/>
    <x v="0"/>
    <x v="1"/>
    <n v="0"/>
  </r>
  <r>
    <x v="0"/>
    <x v="1"/>
    <x v="0"/>
    <x v="0"/>
    <x v="3"/>
    <x v="0"/>
    <x v="2"/>
    <n v="0"/>
  </r>
  <r>
    <x v="0"/>
    <x v="1"/>
    <x v="0"/>
    <x v="0"/>
    <x v="3"/>
    <x v="0"/>
    <x v="3"/>
    <n v="0"/>
  </r>
  <r>
    <x v="0"/>
    <x v="1"/>
    <x v="0"/>
    <x v="0"/>
    <x v="3"/>
    <x v="0"/>
    <x v="4"/>
    <n v="0"/>
  </r>
  <r>
    <x v="0"/>
    <x v="1"/>
    <x v="0"/>
    <x v="0"/>
    <x v="3"/>
    <x v="0"/>
    <x v="5"/>
    <n v="0"/>
  </r>
  <r>
    <x v="0"/>
    <x v="1"/>
    <x v="0"/>
    <x v="0"/>
    <x v="3"/>
    <x v="0"/>
    <x v="6"/>
    <n v="0"/>
  </r>
  <r>
    <x v="0"/>
    <x v="1"/>
    <x v="0"/>
    <x v="0"/>
    <x v="3"/>
    <x v="0"/>
    <x v="7"/>
    <n v="0"/>
  </r>
  <r>
    <x v="0"/>
    <x v="1"/>
    <x v="0"/>
    <x v="0"/>
    <x v="3"/>
    <x v="0"/>
    <x v="8"/>
    <n v="0"/>
  </r>
  <r>
    <x v="0"/>
    <x v="1"/>
    <x v="0"/>
    <x v="0"/>
    <x v="3"/>
    <x v="0"/>
    <x v="9"/>
    <n v="0"/>
  </r>
  <r>
    <x v="0"/>
    <x v="1"/>
    <x v="0"/>
    <x v="0"/>
    <x v="3"/>
    <x v="0"/>
    <x v="10"/>
    <n v="0"/>
  </r>
  <r>
    <x v="0"/>
    <x v="1"/>
    <x v="0"/>
    <x v="0"/>
    <x v="3"/>
    <x v="0"/>
    <x v="11"/>
    <n v="0"/>
  </r>
  <r>
    <x v="0"/>
    <x v="1"/>
    <x v="0"/>
    <x v="0"/>
    <x v="3"/>
    <x v="0"/>
    <x v="12"/>
    <n v="0"/>
  </r>
  <r>
    <x v="0"/>
    <x v="1"/>
    <x v="0"/>
    <x v="0"/>
    <x v="3"/>
    <x v="0"/>
    <x v="13"/>
    <n v="0"/>
  </r>
  <r>
    <x v="0"/>
    <x v="1"/>
    <x v="0"/>
    <x v="0"/>
    <x v="3"/>
    <x v="0"/>
    <x v="14"/>
    <n v="0"/>
  </r>
  <r>
    <x v="0"/>
    <x v="1"/>
    <x v="0"/>
    <x v="0"/>
    <x v="3"/>
    <x v="0"/>
    <x v="15"/>
    <n v="0"/>
  </r>
  <r>
    <x v="0"/>
    <x v="1"/>
    <x v="0"/>
    <x v="0"/>
    <x v="3"/>
    <x v="0"/>
    <x v="16"/>
    <n v="0"/>
  </r>
  <r>
    <x v="0"/>
    <x v="1"/>
    <x v="0"/>
    <x v="0"/>
    <x v="3"/>
    <x v="0"/>
    <x v="17"/>
    <n v="0"/>
  </r>
  <r>
    <x v="0"/>
    <x v="1"/>
    <x v="0"/>
    <x v="0"/>
    <x v="3"/>
    <x v="0"/>
    <x v="18"/>
    <n v="0"/>
  </r>
  <r>
    <x v="0"/>
    <x v="1"/>
    <x v="0"/>
    <x v="0"/>
    <x v="3"/>
    <x v="0"/>
    <x v="19"/>
    <n v="0"/>
  </r>
  <r>
    <x v="0"/>
    <x v="1"/>
    <x v="0"/>
    <x v="0"/>
    <x v="3"/>
    <x v="0"/>
    <x v="20"/>
    <n v="0"/>
  </r>
  <r>
    <x v="0"/>
    <x v="1"/>
    <x v="0"/>
    <x v="0"/>
    <x v="3"/>
    <x v="0"/>
    <x v="21"/>
    <n v="0"/>
  </r>
  <r>
    <x v="0"/>
    <x v="1"/>
    <x v="0"/>
    <x v="0"/>
    <x v="3"/>
    <x v="0"/>
    <x v="22"/>
    <n v="0"/>
  </r>
  <r>
    <x v="0"/>
    <x v="1"/>
    <x v="0"/>
    <x v="0"/>
    <x v="3"/>
    <x v="0"/>
    <x v="23"/>
    <n v="0"/>
  </r>
  <r>
    <x v="0"/>
    <x v="1"/>
    <x v="0"/>
    <x v="0"/>
    <x v="3"/>
    <x v="0"/>
    <x v="24"/>
    <n v="0"/>
  </r>
  <r>
    <x v="0"/>
    <x v="1"/>
    <x v="0"/>
    <x v="0"/>
    <x v="3"/>
    <x v="0"/>
    <x v="25"/>
    <n v="0"/>
  </r>
  <r>
    <x v="0"/>
    <x v="1"/>
    <x v="0"/>
    <x v="0"/>
    <x v="3"/>
    <x v="0"/>
    <x v="26"/>
    <n v="0"/>
  </r>
  <r>
    <x v="0"/>
    <x v="1"/>
    <x v="0"/>
    <x v="0"/>
    <x v="3"/>
    <x v="0"/>
    <x v="27"/>
    <n v="0"/>
  </r>
  <r>
    <x v="0"/>
    <x v="1"/>
    <x v="0"/>
    <x v="0"/>
    <x v="3"/>
    <x v="0"/>
    <x v="28"/>
    <n v="0"/>
  </r>
  <r>
    <x v="0"/>
    <x v="1"/>
    <x v="0"/>
    <x v="0"/>
    <x v="3"/>
    <x v="0"/>
    <x v="29"/>
    <n v="0"/>
  </r>
  <r>
    <x v="0"/>
    <x v="1"/>
    <x v="0"/>
    <x v="0"/>
    <x v="3"/>
    <x v="0"/>
    <x v="30"/>
    <n v="0"/>
  </r>
  <r>
    <x v="0"/>
    <x v="1"/>
    <x v="0"/>
    <x v="0"/>
    <x v="3"/>
    <x v="0"/>
    <x v="31"/>
    <n v="0"/>
  </r>
  <r>
    <x v="0"/>
    <x v="1"/>
    <x v="0"/>
    <x v="0"/>
    <x v="3"/>
    <x v="0"/>
    <x v="32"/>
    <n v="0"/>
  </r>
  <r>
    <x v="0"/>
    <x v="1"/>
    <x v="0"/>
    <x v="0"/>
    <x v="3"/>
    <x v="0"/>
    <x v="33"/>
    <n v="0"/>
  </r>
  <r>
    <x v="0"/>
    <x v="1"/>
    <x v="0"/>
    <x v="0"/>
    <x v="3"/>
    <x v="0"/>
    <x v="34"/>
    <n v="0"/>
  </r>
  <r>
    <x v="0"/>
    <x v="1"/>
    <x v="0"/>
    <x v="0"/>
    <x v="3"/>
    <x v="0"/>
    <x v="35"/>
    <n v="0"/>
  </r>
  <r>
    <x v="0"/>
    <x v="1"/>
    <x v="0"/>
    <x v="0"/>
    <x v="3"/>
    <x v="0"/>
    <x v="36"/>
    <n v="0"/>
  </r>
  <r>
    <x v="0"/>
    <x v="1"/>
    <x v="0"/>
    <x v="0"/>
    <x v="3"/>
    <x v="0"/>
    <x v="37"/>
    <n v="0"/>
  </r>
  <r>
    <x v="0"/>
    <x v="1"/>
    <x v="0"/>
    <x v="0"/>
    <x v="3"/>
    <x v="0"/>
    <x v="38"/>
    <n v="0"/>
  </r>
  <r>
    <x v="0"/>
    <x v="1"/>
    <x v="0"/>
    <x v="0"/>
    <x v="3"/>
    <x v="0"/>
    <x v="39"/>
    <n v="0"/>
  </r>
  <r>
    <x v="0"/>
    <x v="1"/>
    <x v="0"/>
    <x v="0"/>
    <x v="3"/>
    <x v="0"/>
    <x v="40"/>
    <n v="0"/>
  </r>
  <r>
    <x v="0"/>
    <x v="1"/>
    <x v="0"/>
    <x v="0"/>
    <x v="3"/>
    <x v="0"/>
    <x v="41"/>
    <n v="0"/>
  </r>
  <r>
    <x v="0"/>
    <x v="1"/>
    <x v="0"/>
    <x v="0"/>
    <x v="3"/>
    <x v="0"/>
    <x v="42"/>
    <n v="0"/>
  </r>
  <r>
    <x v="0"/>
    <x v="1"/>
    <x v="0"/>
    <x v="0"/>
    <x v="3"/>
    <x v="0"/>
    <x v="43"/>
    <n v="0"/>
  </r>
  <r>
    <x v="0"/>
    <x v="1"/>
    <x v="0"/>
    <x v="0"/>
    <x v="3"/>
    <x v="0"/>
    <x v="44"/>
    <n v="0"/>
  </r>
  <r>
    <x v="0"/>
    <x v="1"/>
    <x v="0"/>
    <x v="0"/>
    <x v="3"/>
    <x v="0"/>
    <x v="45"/>
    <n v="0"/>
  </r>
  <r>
    <x v="0"/>
    <x v="1"/>
    <x v="0"/>
    <x v="0"/>
    <x v="3"/>
    <x v="0"/>
    <x v="46"/>
    <n v="0"/>
  </r>
  <r>
    <x v="0"/>
    <x v="1"/>
    <x v="0"/>
    <x v="0"/>
    <x v="3"/>
    <x v="0"/>
    <x v="47"/>
    <n v="0"/>
  </r>
  <r>
    <x v="0"/>
    <x v="1"/>
    <x v="0"/>
    <x v="0"/>
    <x v="3"/>
    <x v="0"/>
    <x v="48"/>
    <n v="0"/>
  </r>
  <r>
    <x v="0"/>
    <x v="1"/>
    <x v="0"/>
    <x v="0"/>
    <x v="3"/>
    <x v="0"/>
    <x v="49"/>
    <n v="0"/>
  </r>
  <r>
    <x v="0"/>
    <x v="1"/>
    <x v="0"/>
    <x v="0"/>
    <x v="3"/>
    <x v="0"/>
    <x v="50"/>
    <n v="0"/>
  </r>
  <r>
    <x v="0"/>
    <x v="1"/>
    <x v="0"/>
    <x v="0"/>
    <x v="3"/>
    <x v="0"/>
    <x v="51"/>
    <n v="0"/>
  </r>
  <r>
    <x v="0"/>
    <x v="1"/>
    <x v="0"/>
    <x v="0"/>
    <x v="3"/>
    <x v="0"/>
    <x v="52"/>
    <n v="0"/>
  </r>
  <r>
    <x v="0"/>
    <x v="1"/>
    <x v="0"/>
    <x v="0"/>
    <x v="3"/>
    <x v="0"/>
    <x v="53"/>
    <n v="0"/>
  </r>
  <r>
    <x v="0"/>
    <x v="1"/>
    <x v="0"/>
    <x v="0"/>
    <x v="3"/>
    <x v="0"/>
    <x v="54"/>
    <n v="0"/>
  </r>
  <r>
    <x v="0"/>
    <x v="1"/>
    <x v="0"/>
    <x v="0"/>
    <x v="3"/>
    <x v="0"/>
    <x v="55"/>
    <n v="0"/>
  </r>
  <r>
    <x v="0"/>
    <x v="1"/>
    <x v="0"/>
    <x v="0"/>
    <x v="3"/>
    <x v="0"/>
    <x v="56"/>
    <n v="0"/>
  </r>
  <r>
    <x v="0"/>
    <x v="1"/>
    <x v="0"/>
    <x v="0"/>
    <x v="3"/>
    <x v="0"/>
    <x v="57"/>
    <n v="0"/>
  </r>
  <r>
    <x v="0"/>
    <x v="1"/>
    <x v="0"/>
    <x v="0"/>
    <x v="3"/>
    <x v="0"/>
    <x v="58"/>
    <n v="0"/>
  </r>
  <r>
    <x v="0"/>
    <x v="1"/>
    <x v="0"/>
    <x v="0"/>
    <x v="3"/>
    <x v="0"/>
    <x v="59"/>
    <n v="0"/>
  </r>
  <r>
    <x v="0"/>
    <x v="1"/>
    <x v="0"/>
    <x v="0"/>
    <x v="3"/>
    <x v="0"/>
    <x v="60"/>
    <n v="0"/>
  </r>
  <r>
    <x v="0"/>
    <x v="1"/>
    <x v="0"/>
    <x v="0"/>
    <x v="4"/>
    <x v="0"/>
    <x v="0"/>
    <n v="0"/>
  </r>
  <r>
    <x v="0"/>
    <x v="1"/>
    <x v="0"/>
    <x v="0"/>
    <x v="4"/>
    <x v="0"/>
    <x v="1"/>
    <n v="0"/>
  </r>
  <r>
    <x v="0"/>
    <x v="1"/>
    <x v="0"/>
    <x v="0"/>
    <x v="4"/>
    <x v="0"/>
    <x v="2"/>
    <n v="0"/>
  </r>
  <r>
    <x v="0"/>
    <x v="1"/>
    <x v="0"/>
    <x v="0"/>
    <x v="4"/>
    <x v="0"/>
    <x v="3"/>
    <n v="0"/>
  </r>
  <r>
    <x v="0"/>
    <x v="1"/>
    <x v="0"/>
    <x v="0"/>
    <x v="4"/>
    <x v="0"/>
    <x v="4"/>
    <n v="0"/>
  </r>
  <r>
    <x v="0"/>
    <x v="1"/>
    <x v="0"/>
    <x v="0"/>
    <x v="4"/>
    <x v="0"/>
    <x v="5"/>
    <n v="0"/>
  </r>
  <r>
    <x v="0"/>
    <x v="1"/>
    <x v="0"/>
    <x v="0"/>
    <x v="4"/>
    <x v="0"/>
    <x v="6"/>
    <n v="0"/>
  </r>
  <r>
    <x v="0"/>
    <x v="1"/>
    <x v="0"/>
    <x v="0"/>
    <x v="4"/>
    <x v="0"/>
    <x v="7"/>
    <n v="0"/>
  </r>
  <r>
    <x v="0"/>
    <x v="1"/>
    <x v="0"/>
    <x v="0"/>
    <x v="4"/>
    <x v="0"/>
    <x v="8"/>
    <n v="0"/>
  </r>
  <r>
    <x v="0"/>
    <x v="1"/>
    <x v="0"/>
    <x v="0"/>
    <x v="4"/>
    <x v="0"/>
    <x v="9"/>
    <n v="0"/>
  </r>
  <r>
    <x v="0"/>
    <x v="1"/>
    <x v="0"/>
    <x v="0"/>
    <x v="4"/>
    <x v="0"/>
    <x v="10"/>
    <n v="0"/>
  </r>
  <r>
    <x v="0"/>
    <x v="1"/>
    <x v="0"/>
    <x v="0"/>
    <x v="4"/>
    <x v="0"/>
    <x v="11"/>
    <n v="0"/>
  </r>
  <r>
    <x v="0"/>
    <x v="1"/>
    <x v="0"/>
    <x v="0"/>
    <x v="4"/>
    <x v="0"/>
    <x v="12"/>
    <n v="0"/>
  </r>
  <r>
    <x v="0"/>
    <x v="1"/>
    <x v="0"/>
    <x v="0"/>
    <x v="4"/>
    <x v="0"/>
    <x v="13"/>
    <n v="0"/>
  </r>
  <r>
    <x v="0"/>
    <x v="1"/>
    <x v="0"/>
    <x v="0"/>
    <x v="4"/>
    <x v="0"/>
    <x v="14"/>
    <n v="0"/>
  </r>
  <r>
    <x v="0"/>
    <x v="1"/>
    <x v="0"/>
    <x v="0"/>
    <x v="4"/>
    <x v="0"/>
    <x v="15"/>
    <n v="0"/>
  </r>
  <r>
    <x v="0"/>
    <x v="1"/>
    <x v="0"/>
    <x v="0"/>
    <x v="4"/>
    <x v="0"/>
    <x v="16"/>
    <n v="0"/>
  </r>
  <r>
    <x v="0"/>
    <x v="1"/>
    <x v="0"/>
    <x v="0"/>
    <x v="4"/>
    <x v="0"/>
    <x v="17"/>
    <n v="0"/>
  </r>
  <r>
    <x v="0"/>
    <x v="1"/>
    <x v="0"/>
    <x v="0"/>
    <x v="4"/>
    <x v="0"/>
    <x v="18"/>
    <n v="0"/>
  </r>
  <r>
    <x v="0"/>
    <x v="1"/>
    <x v="0"/>
    <x v="0"/>
    <x v="4"/>
    <x v="0"/>
    <x v="19"/>
    <n v="0"/>
  </r>
  <r>
    <x v="0"/>
    <x v="1"/>
    <x v="0"/>
    <x v="0"/>
    <x v="4"/>
    <x v="0"/>
    <x v="20"/>
    <n v="0"/>
  </r>
  <r>
    <x v="0"/>
    <x v="1"/>
    <x v="0"/>
    <x v="0"/>
    <x v="4"/>
    <x v="0"/>
    <x v="21"/>
    <n v="0"/>
  </r>
  <r>
    <x v="0"/>
    <x v="1"/>
    <x v="0"/>
    <x v="0"/>
    <x v="4"/>
    <x v="0"/>
    <x v="22"/>
    <n v="0"/>
  </r>
  <r>
    <x v="0"/>
    <x v="1"/>
    <x v="0"/>
    <x v="0"/>
    <x v="4"/>
    <x v="0"/>
    <x v="23"/>
    <n v="0"/>
  </r>
  <r>
    <x v="0"/>
    <x v="1"/>
    <x v="0"/>
    <x v="0"/>
    <x v="4"/>
    <x v="0"/>
    <x v="24"/>
    <n v="0"/>
  </r>
  <r>
    <x v="0"/>
    <x v="1"/>
    <x v="0"/>
    <x v="0"/>
    <x v="4"/>
    <x v="0"/>
    <x v="25"/>
    <n v="0"/>
  </r>
  <r>
    <x v="0"/>
    <x v="1"/>
    <x v="0"/>
    <x v="0"/>
    <x v="4"/>
    <x v="0"/>
    <x v="26"/>
    <n v="0"/>
  </r>
  <r>
    <x v="0"/>
    <x v="1"/>
    <x v="0"/>
    <x v="0"/>
    <x v="4"/>
    <x v="0"/>
    <x v="27"/>
    <n v="0"/>
  </r>
  <r>
    <x v="0"/>
    <x v="1"/>
    <x v="0"/>
    <x v="0"/>
    <x v="4"/>
    <x v="0"/>
    <x v="28"/>
    <n v="0"/>
  </r>
  <r>
    <x v="0"/>
    <x v="1"/>
    <x v="0"/>
    <x v="0"/>
    <x v="4"/>
    <x v="0"/>
    <x v="29"/>
    <n v="0"/>
  </r>
  <r>
    <x v="0"/>
    <x v="1"/>
    <x v="0"/>
    <x v="0"/>
    <x v="4"/>
    <x v="0"/>
    <x v="30"/>
    <n v="0"/>
  </r>
  <r>
    <x v="0"/>
    <x v="1"/>
    <x v="0"/>
    <x v="0"/>
    <x v="4"/>
    <x v="0"/>
    <x v="31"/>
    <n v="0"/>
  </r>
  <r>
    <x v="0"/>
    <x v="1"/>
    <x v="0"/>
    <x v="0"/>
    <x v="4"/>
    <x v="0"/>
    <x v="32"/>
    <n v="0"/>
  </r>
  <r>
    <x v="0"/>
    <x v="1"/>
    <x v="0"/>
    <x v="0"/>
    <x v="4"/>
    <x v="0"/>
    <x v="33"/>
    <n v="0"/>
  </r>
  <r>
    <x v="0"/>
    <x v="1"/>
    <x v="0"/>
    <x v="0"/>
    <x v="4"/>
    <x v="0"/>
    <x v="34"/>
    <n v="0"/>
  </r>
  <r>
    <x v="0"/>
    <x v="1"/>
    <x v="0"/>
    <x v="0"/>
    <x v="4"/>
    <x v="0"/>
    <x v="35"/>
    <n v="0"/>
  </r>
  <r>
    <x v="0"/>
    <x v="1"/>
    <x v="0"/>
    <x v="0"/>
    <x v="4"/>
    <x v="0"/>
    <x v="36"/>
    <n v="0"/>
  </r>
  <r>
    <x v="0"/>
    <x v="1"/>
    <x v="0"/>
    <x v="0"/>
    <x v="4"/>
    <x v="0"/>
    <x v="37"/>
    <n v="0"/>
  </r>
  <r>
    <x v="0"/>
    <x v="1"/>
    <x v="0"/>
    <x v="0"/>
    <x v="4"/>
    <x v="0"/>
    <x v="38"/>
    <n v="0"/>
  </r>
  <r>
    <x v="0"/>
    <x v="1"/>
    <x v="0"/>
    <x v="0"/>
    <x v="4"/>
    <x v="0"/>
    <x v="39"/>
    <n v="0"/>
  </r>
  <r>
    <x v="0"/>
    <x v="1"/>
    <x v="0"/>
    <x v="0"/>
    <x v="4"/>
    <x v="0"/>
    <x v="40"/>
    <n v="0"/>
  </r>
  <r>
    <x v="0"/>
    <x v="1"/>
    <x v="0"/>
    <x v="0"/>
    <x v="4"/>
    <x v="0"/>
    <x v="41"/>
    <n v="0"/>
  </r>
  <r>
    <x v="0"/>
    <x v="1"/>
    <x v="0"/>
    <x v="0"/>
    <x v="4"/>
    <x v="0"/>
    <x v="42"/>
    <n v="0"/>
  </r>
  <r>
    <x v="0"/>
    <x v="1"/>
    <x v="0"/>
    <x v="0"/>
    <x v="4"/>
    <x v="0"/>
    <x v="43"/>
    <n v="0"/>
  </r>
  <r>
    <x v="0"/>
    <x v="1"/>
    <x v="0"/>
    <x v="0"/>
    <x v="4"/>
    <x v="0"/>
    <x v="44"/>
    <n v="0"/>
  </r>
  <r>
    <x v="0"/>
    <x v="1"/>
    <x v="0"/>
    <x v="0"/>
    <x v="4"/>
    <x v="0"/>
    <x v="45"/>
    <n v="0"/>
  </r>
  <r>
    <x v="0"/>
    <x v="1"/>
    <x v="0"/>
    <x v="0"/>
    <x v="4"/>
    <x v="0"/>
    <x v="46"/>
    <n v="0"/>
  </r>
  <r>
    <x v="0"/>
    <x v="1"/>
    <x v="0"/>
    <x v="0"/>
    <x v="4"/>
    <x v="0"/>
    <x v="47"/>
    <n v="0"/>
  </r>
  <r>
    <x v="0"/>
    <x v="1"/>
    <x v="0"/>
    <x v="0"/>
    <x v="4"/>
    <x v="0"/>
    <x v="48"/>
    <n v="0"/>
  </r>
  <r>
    <x v="0"/>
    <x v="1"/>
    <x v="0"/>
    <x v="0"/>
    <x v="4"/>
    <x v="0"/>
    <x v="49"/>
    <n v="0"/>
  </r>
  <r>
    <x v="0"/>
    <x v="1"/>
    <x v="0"/>
    <x v="0"/>
    <x v="4"/>
    <x v="0"/>
    <x v="50"/>
    <n v="0"/>
  </r>
  <r>
    <x v="0"/>
    <x v="1"/>
    <x v="0"/>
    <x v="0"/>
    <x v="4"/>
    <x v="0"/>
    <x v="51"/>
    <n v="0"/>
  </r>
  <r>
    <x v="0"/>
    <x v="1"/>
    <x v="0"/>
    <x v="0"/>
    <x v="4"/>
    <x v="0"/>
    <x v="52"/>
    <n v="0"/>
  </r>
  <r>
    <x v="0"/>
    <x v="1"/>
    <x v="0"/>
    <x v="0"/>
    <x v="4"/>
    <x v="0"/>
    <x v="53"/>
    <n v="0"/>
  </r>
  <r>
    <x v="0"/>
    <x v="1"/>
    <x v="0"/>
    <x v="0"/>
    <x v="4"/>
    <x v="0"/>
    <x v="54"/>
    <n v="0"/>
  </r>
  <r>
    <x v="0"/>
    <x v="1"/>
    <x v="0"/>
    <x v="0"/>
    <x v="4"/>
    <x v="0"/>
    <x v="55"/>
    <n v="0"/>
  </r>
  <r>
    <x v="0"/>
    <x v="1"/>
    <x v="0"/>
    <x v="0"/>
    <x v="4"/>
    <x v="0"/>
    <x v="56"/>
    <n v="0"/>
  </r>
  <r>
    <x v="0"/>
    <x v="1"/>
    <x v="0"/>
    <x v="0"/>
    <x v="4"/>
    <x v="0"/>
    <x v="57"/>
    <n v="0"/>
  </r>
  <r>
    <x v="0"/>
    <x v="1"/>
    <x v="0"/>
    <x v="0"/>
    <x v="4"/>
    <x v="0"/>
    <x v="58"/>
    <n v="0"/>
  </r>
  <r>
    <x v="0"/>
    <x v="1"/>
    <x v="0"/>
    <x v="0"/>
    <x v="4"/>
    <x v="0"/>
    <x v="59"/>
    <n v="0"/>
  </r>
  <r>
    <x v="0"/>
    <x v="1"/>
    <x v="0"/>
    <x v="0"/>
    <x v="4"/>
    <x v="0"/>
    <x v="60"/>
    <n v="0"/>
  </r>
  <r>
    <x v="0"/>
    <x v="1"/>
    <x v="0"/>
    <x v="0"/>
    <x v="5"/>
    <x v="0"/>
    <x v="0"/>
    <n v="0"/>
  </r>
  <r>
    <x v="0"/>
    <x v="1"/>
    <x v="0"/>
    <x v="0"/>
    <x v="5"/>
    <x v="0"/>
    <x v="1"/>
    <n v="0"/>
  </r>
  <r>
    <x v="0"/>
    <x v="1"/>
    <x v="0"/>
    <x v="0"/>
    <x v="5"/>
    <x v="0"/>
    <x v="2"/>
    <n v="0"/>
  </r>
  <r>
    <x v="0"/>
    <x v="1"/>
    <x v="0"/>
    <x v="0"/>
    <x v="5"/>
    <x v="0"/>
    <x v="3"/>
    <n v="0"/>
  </r>
  <r>
    <x v="0"/>
    <x v="1"/>
    <x v="0"/>
    <x v="0"/>
    <x v="5"/>
    <x v="0"/>
    <x v="4"/>
    <n v="0"/>
  </r>
  <r>
    <x v="0"/>
    <x v="1"/>
    <x v="0"/>
    <x v="0"/>
    <x v="5"/>
    <x v="0"/>
    <x v="5"/>
    <n v="0"/>
  </r>
  <r>
    <x v="0"/>
    <x v="1"/>
    <x v="0"/>
    <x v="0"/>
    <x v="5"/>
    <x v="0"/>
    <x v="6"/>
    <n v="0"/>
  </r>
  <r>
    <x v="0"/>
    <x v="1"/>
    <x v="0"/>
    <x v="0"/>
    <x v="5"/>
    <x v="0"/>
    <x v="7"/>
    <n v="0"/>
  </r>
  <r>
    <x v="0"/>
    <x v="1"/>
    <x v="0"/>
    <x v="0"/>
    <x v="5"/>
    <x v="0"/>
    <x v="8"/>
    <n v="0"/>
  </r>
  <r>
    <x v="0"/>
    <x v="1"/>
    <x v="0"/>
    <x v="0"/>
    <x v="5"/>
    <x v="0"/>
    <x v="9"/>
    <n v="0"/>
  </r>
  <r>
    <x v="0"/>
    <x v="1"/>
    <x v="0"/>
    <x v="0"/>
    <x v="5"/>
    <x v="0"/>
    <x v="10"/>
    <n v="0"/>
  </r>
  <r>
    <x v="0"/>
    <x v="1"/>
    <x v="0"/>
    <x v="0"/>
    <x v="5"/>
    <x v="0"/>
    <x v="11"/>
    <n v="0"/>
  </r>
  <r>
    <x v="0"/>
    <x v="1"/>
    <x v="0"/>
    <x v="0"/>
    <x v="5"/>
    <x v="0"/>
    <x v="12"/>
    <n v="0"/>
  </r>
  <r>
    <x v="0"/>
    <x v="1"/>
    <x v="0"/>
    <x v="0"/>
    <x v="5"/>
    <x v="0"/>
    <x v="13"/>
    <n v="0"/>
  </r>
  <r>
    <x v="0"/>
    <x v="1"/>
    <x v="0"/>
    <x v="0"/>
    <x v="5"/>
    <x v="0"/>
    <x v="14"/>
    <n v="0"/>
  </r>
  <r>
    <x v="0"/>
    <x v="1"/>
    <x v="0"/>
    <x v="0"/>
    <x v="5"/>
    <x v="0"/>
    <x v="15"/>
    <n v="0"/>
  </r>
  <r>
    <x v="0"/>
    <x v="1"/>
    <x v="0"/>
    <x v="0"/>
    <x v="5"/>
    <x v="0"/>
    <x v="16"/>
    <n v="0"/>
  </r>
  <r>
    <x v="0"/>
    <x v="1"/>
    <x v="0"/>
    <x v="0"/>
    <x v="5"/>
    <x v="0"/>
    <x v="17"/>
    <n v="0"/>
  </r>
  <r>
    <x v="0"/>
    <x v="1"/>
    <x v="0"/>
    <x v="0"/>
    <x v="5"/>
    <x v="0"/>
    <x v="18"/>
    <n v="0"/>
  </r>
  <r>
    <x v="0"/>
    <x v="1"/>
    <x v="0"/>
    <x v="0"/>
    <x v="5"/>
    <x v="0"/>
    <x v="19"/>
    <n v="0"/>
  </r>
  <r>
    <x v="0"/>
    <x v="1"/>
    <x v="0"/>
    <x v="0"/>
    <x v="5"/>
    <x v="0"/>
    <x v="20"/>
    <n v="0"/>
  </r>
  <r>
    <x v="0"/>
    <x v="1"/>
    <x v="0"/>
    <x v="0"/>
    <x v="5"/>
    <x v="0"/>
    <x v="21"/>
    <n v="0"/>
  </r>
  <r>
    <x v="0"/>
    <x v="1"/>
    <x v="0"/>
    <x v="0"/>
    <x v="5"/>
    <x v="0"/>
    <x v="22"/>
    <n v="0"/>
  </r>
  <r>
    <x v="0"/>
    <x v="1"/>
    <x v="0"/>
    <x v="0"/>
    <x v="5"/>
    <x v="0"/>
    <x v="23"/>
    <n v="0"/>
  </r>
  <r>
    <x v="0"/>
    <x v="1"/>
    <x v="0"/>
    <x v="0"/>
    <x v="5"/>
    <x v="0"/>
    <x v="24"/>
    <n v="0"/>
  </r>
  <r>
    <x v="0"/>
    <x v="1"/>
    <x v="0"/>
    <x v="0"/>
    <x v="5"/>
    <x v="0"/>
    <x v="25"/>
    <n v="0"/>
  </r>
  <r>
    <x v="0"/>
    <x v="1"/>
    <x v="0"/>
    <x v="0"/>
    <x v="5"/>
    <x v="0"/>
    <x v="26"/>
    <n v="0"/>
  </r>
  <r>
    <x v="0"/>
    <x v="1"/>
    <x v="0"/>
    <x v="0"/>
    <x v="5"/>
    <x v="0"/>
    <x v="27"/>
    <n v="0"/>
  </r>
  <r>
    <x v="0"/>
    <x v="1"/>
    <x v="0"/>
    <x v="0"/>
    <x v="5"/>
    <x v="0"/>
    <x v="28"/>
    <n v="0"/>
  </r>
  <r>
    <x v="0"/>
    <x v="1"/>
    <x v="0"/>
    <x v="0"/>
    <x v="5"/>
    <x v="0"/>
    <x v="29"/>
    <n v="0"/>
  </r>
  <r>
    <x v="0"/>
    <x v="1"/>
    <x v="0"/>
    <x v="0"/>
    <x v="5"/>
    <x v="0"/>
    <x v="30"/>
    <n v="0"/>
  </r>
  <r>
    <x v="0"/>
    <x v="1"/>
    <x v="0"/>
    <x v="0"/>
    <x v="5"/>
    <x v="0"/>
    <x v="31"/>
    <n v="0"/>
  </r>
  <r>
    <x v="0"/>
    <x v="1"/>
    <x v="0"/>
    <x v="0"/>
    <x v="5"/>
    <x v="0"/>
    <x v="32"/>
    <n v="0"/>
  </r>
  <r>
    <x v="0"/>
    <x v="1"/>
    <x v="0"/>
    <x v="0"/>
    <x v="5"/>
    <x v="0"/>
    <x v="33"/>
    <n v="0"/>
  </r>
  <r>
    <x v="0"/>
    <x v="1"/>
    <x v="0"/>
    <x v="0"/>
    <x v="5"/>
    <x v="0"/>
    <x v="34"/>
    <n v="0"/>
  </r>
  <r>
    <x v="0"/>
    <x v="1"/>
    <x v="0"/>
    <x v="0"/>
    <x v="5"/>
    <x v="0"/>
    <x v="35"/>
    <n v="0"/>
  </r>
  <r>
    <x v="0"/>
    <x v="1"/>
    <x v="0"/>
    <x v="0"/>
    <x v="5"/>
    <x v="0"/>
    <x v="36"/>
    <n v="0"/>
  </r>
  <r>
    <x v="0"/>
    <x v="1"/>
    <x v="0"/>
    <x v="0"/>
    <x v="5"/>
    <x v="0"/>
    <x v="37"/>
    <n v="0"/>
  </r>
  <r>
    <x v="0"/>
    <x v="1"/>
    <x v="0"/>
    <x v="0"/>
    <x v="5"/>
    <x v="0"/>
    <x v="38"/>
    <n v="0"/>
  </r>
  <r>
    <x v="0"/>
    <x v="1"/>
    <x v="0"/>
    <x v="0"/>
    <x v="5"/>
    <x v="0"/>
    <x v="39"/>
    <n v="0"/>
  </r>
  <r>
    <x v="0"/>
    <x v="1"/>
    <x v="0"/>
    <x v="0"/>
    <x v="5"/>
    <x v="0"/>
    <x v="40"/>
    <n v="0"/>
  </r>
  <r>
    <x v="0"/>
    <x v="1"/>
    <x v="0"/>
    <x v="0"/>
    <x v="5"/>
    <x v="0"/>
    <x v="41"/>
    <n v="0"/>
  </r>
  <r>
    <x v="0"/>
    <x v="1"/>
    <x v="0"/>
    <x v="0"/>
    <x v="5"/>
    <x v="0"/>
    <x v="42"/>
    <n v="0"/>
  </r>
  <r>
    <x v="0"/>
    <x v="1"/>
    <x v="0"/>
    <x v="0"/>
    <x v="5"/>
    <x v="0"/>
    <x v="43"/>
    <n v="0"/>
  </r>
  <r>
    <x v="0"/>
    <x v="1"/>
    <x v="0"/>
    <x v="0"/>
    <x v="5"/>
    <x v="0"/>
    <x v="44"/>
    <n v="0"/>
  </r>
  <r>
    <x v="0"/>
    <x v="1"/>
    <x v="0"/>
    <x v="0"/>
    <x v="5"/>
    <x v="0"/>
    <x v="45"/>
    <n v="0"/>
  </r>
  <r>
    <x v="0"/>
    <x v="1"/>
    <x v="0"/>
    <x v="0"/>
    <x v="5"/>
    <x v="0"/>
    <x v="46"/>
    <n v="0"/>
  </r>
  <r>
    <x v="0"/>
    <x v="1"/>
    <x v="0"/>
    <x v="0"/>
    <x v="5"/>
    <x v="0"/>
    <x v="47"/>
    <n v="0"/>
  </r>
  <r>
    <x v="0"/>
    <x v="1"/>
    <x v="0"/>
    <x v="0"/>
    <x v="5"/>
    <x v="0"/>
    <x v="48"/>
    <n v="0"/>
  </r>
  <r>
    <x v="0"/>
    <x v="1"/>
    <x v="0"/>
    <x v="0"/>
    <x v="5"/>
    <x v="0"/>
    <x v="49"/>
    <n v="0"/>
  </r>
  <r>
    <x v="0"/>
    <x v="1"/>
    <x v="0"/>
    <x v="0"/>
    <x v="5"/>
    <x v="0"/>
    <x v="50"/>
    <n v="0"/>
  </r>
  <r>
    <x v="0"/>
    <x v="1"/>
    <x v="0"/>
    <x v="0"/>
    <x v="5"/>
    <x v="0"/>
    <x v="51"/>
    <n v="0"/>
  </r>
  <r>
    <x v="0"/>
    <x v="1"/>
    <x v="0"/>
    <x v="0"/>
    <x v="5"/>
    <x v="0"/>
    <x v="52"/>
    <n v="0"/>
  </r>
  <r>
    <x v="0"/>
    <x v="1"/>
    <x v="0"/>
    <x v="0"/>
    <x v="5"/>
    <x v="0"/>
    <x v="53"/>
    <n v="0"/>
  </r>
  <r>
    <x v="0"/>
    <x v="1"/>
    <x v="0"/>
    <x v="0"/>
    <x v="5"/>
    <x v="0"/>
    <x v="54"/>
    <n v="0"/>
  </r>
  <r>
    <x v="0"/>
    <x v="1"/>
    <x v="0"/>
    <x v="0"/>
    <x v="5"/>
    <x v="0"/>
    <x v="55"/>
    <n v="0"/>
  </r>
  <r>
    <x v="0"/>
    <x v="1"/>
    <x v="0"/>
    <x v="0"/>
    <x v="5"/>
    <x v="0"/>
    <x v="56"/>
    <n v="0"/>
  </r>
  <r>
    <x v="0"/>
    <x v="1"/>
    <x v="0"/>
    <x v="0"/>
    <x v="5"/>
    <x v="0"/>
    <x v="57"/>
    <n v="0"/>
  </r>
  <r>
    <x v="0"/>
    <x v="1"/>
    <x v="0"/>
    <x v="0"/>
    <x v="5"/>
    <x v="0"/>
    <x v="58"/>
    <n v="0"/>
  </r>
  <r>
    <x v="0"/>
    <x v="1"/>
    <x v="0"/>
    <x v="0"/>
    <x v="5"/>
    <x v="0"/>
    <x v="59"/>
    <n v="0"/>
  </r>
  <r>
    <x v="0"/>
    <x v="1"/>
    <x v="0"/>
    <x v="0"/>
    <x v="5"/>
    <x v="0"/>
    <x v="60"/>
    <n v="0"/>
  </r>
  <r>
    <x v="0"/>
    <x v="1"/>
    <x v="0"/>
    <x v="0"/>
    <x v="6"/>
    <x v="0"/>
    <x v="0"/>
    <n v="0"/>
  </r>
  <r>
    <x v="0"/>
    <x v="1"/>
    <x v="0"/>
    <x v="0"/>
    <x v="6"/>
    <x v="0"/>
    <x v="1"/>
    <n v="0"/>
  </r>
  <r>
    <x v="0"/>
    <x v="1"/>
    <x v="0"/>
    <x v="0"/>
    <x v="6"/>
    <x v="0"/>
    <x v="2"/>
    <n v="0"/>
  </r>
  <r>
    <x v="0"/>
    <x v="1"/>
    <x v="0"/>
    <x v="0"/>
    <x v="6"/>
    <x v="0"/>
    <x v="3"/>
    <n v="0"/>
  </r>
  <r>
    <x v="0"/>
    <x v="1"/>
    <x v="0"/>
    <x v="0"/>
    <x v="6"/>
    <x v="0"/>
    <x v="4"/>
    <n v="0"/>
  </r>
  <r>
    <x v="0"/>
    <x v="1"/>
    <x v="0"/>
    <x v="0"/>
    <x v="6"/>
    <x v="0"/>
    <x v="5"/>
    <n v="0"/>
  </r>
  <r>
    <x v="0"/>
    <x v="1"/>
    <x v="0"/>
    <x v="0"/>
    <x v="6"/>
    <x v="0"/>
    <x v="6"/>
    <n v="0"/>
  </r>
  <r>
    <x v="0"/>
    <x v="1"/>
    <x v="0"/>
    <x v="0"/>
    <x v="6"/>
    <x v="0"/>
    <x v="7"/>
    <n v="0"/>
  </r>
  <r>
    <x v="0"/>
    <x v="1"/>
    <x v="0"/>
    <x v="0"/>
    <x v="6"/>
    <x v="0"/>
    <x v="8"/>
    <n v="0"/>
  </r>
  <r>
    <x v="0"/>
    <x v="1"/>
    <x v="0"/>
    <x v="0"/>
    <x v="6"/>
    <x v="0"/>
    <x v="9"/>
    <n v="0"/>
  </r>
  <r>
    <x v="0"/>
    <x v="1"/>
    <x v="0"/>
    <x v="0"/>
    <x v="6"/>
    <x v="0"/>
    <x v="10"/>
    <n v="0"/>
  </r>
  <r>
    <x v="0"/>
    <x v="1"/>
    <x v="0"/>
    <x v="0"/>
    <x v="6"/>
    <x v="0"/>
    <x v="11"/>
    <n v="0"/>
  </r>
  <r>
    <x v="0"/>
    <x v="1"/>
    <x v="0"/>
    <x v="0"/>
    <x v="6"/>
    <x v="0"/>
    <x v="12"/>
    <n v="0"/>
  </r>
  <r>
    <x v="0"/>
    <x v="1"/>
    <x v="0"/>
    <x v="0"/>
    <x v="6"/>
    <x v="0"/>
    <x v="13"/>
    <n v="2734.4021528898052"/>
  </r>
  <r>
    <x v="0"/>
    <x v="1"/>
    <x v="0"/>
    <x v="0"/>
    <x v="6"/>
    <x v="0"/>
    <x v="14"/>
    <n v="2936.5111557941937"/>
  </r>
  <r>
    <x v="0"/>
    <x v="1"/>
    <x v="0"/>
    <x v="0"/>
    <x v="6"/>
    <x v="0"/>
    <x v="15"/>
    <n v="3240.8663508415502"/>
  </r>
  <r>
    <x v="0"/>
    <x v="1"/>
    <x v="0"/>
    <x v="0"/>
    <x v="6"/>
    <x v="0"/>
    <x v="16"/>
    <n v="3608.4766961392261"/>
  </r>
  <r>
    <x v="0"/>
    <x v="1"/>
    <x v="0"/>
    <x v="0"/>
    <x v="6"/>
    <x v="0"/>
    <x v="17"/>
    <n v="3878.614418069616"/>
  </r>
  <r>
    <x v="0"/>
    <x v="1"/>
    <x v="0"/>
    <x v="0"/>
    <x v="6"/>
    <x v="0"/>
    <x v="18"/>
    <n v="3922.0814052173901"/>
  </r>
  <r>
    <x v="0"/>
    <x v="1"/>
    <x v="0"/>
    <x v="0"/>
    <x v="6"/>
    <x v="0"/>
    <x v="19"/>
    <n v="3991.9871005514874"/>
  </r>
  <r>
    <x v="0"/>
    <x v="1"/>
    <x v="0"/>
    <x v="0"/>
    <x v="6"/>
    <x v="0"/>
    <x v="20"/>
    <n v="4148.9526124288832"/>
  </r>
  <r>
    <x v="0"/>
    <x v="1"/>
    <x v="0"/>
    <x v="0"/>
    <x v="6"/>
    <x v="0"/>
    <x v="21"/>
    <n v="4317.0113250678478"/>
  </r>
  <r>
    <x v="0"/>
    <x v="1"/>
    <x v="0"/>
    <x v="0"/>
    <x v="6"/>
    <x v="0"/>
    <x v="22"/>
    <n v="4499.8786104263399"/>
  </r>
  <r>
    <x v="0"/>
    <x v="1"/>
    <x v="0"/>
    <x v="0"/>
    <x v="6"/>
    <x v="0"/>
    <x v="23"/>
    <n v="4706.9546900851601"/>
  </r>
  <r>
    <x v="0"/>
    <x v="1"/>
    <x v="0"/>
    <x v="0"/>
    <x v="6"/>
    <x v="0"/>
    <x v="24"/>
    <n v="4923.2941726529471"/>
  </r>
  <r>
    <x v="0"/>
    <x v="1"/>
    <x v="0"/>
    <x v="0"/>
    <x v="6"/>
    <x v="0"/>
    <x v="25"/>
    <n v="5149.8727628854094"/>
  </r>
  <r>
    <x v="0"/>
    <x v="1"/>
    <x v="0"/>
    <x v="0"/>
    <x v="6"/>
    <x v="0"/>
    <x v="26"/>
    <n v="5385.3040267931929"/>
  </r>
  <r>
    <x v="0"/>
    <x v="1"/>
    <x v="0"/>
    <x v="0"/>
    <x v="6"/>
    <x v="0"/>
    <x v="27"/>
    <n v="5629.39859259888"/>
  </r>
  <r>
    <x v="0"/>
    <x v="1"/>
    <x v="0"/>
    <x v="0"/>
    <x v="6"/>
    <x v="0"/>
    <x v="28"/>
    <n v="5881.8740507010471"/>
  </r>
  <r>
    <x v="0"/>
    <x v="1"/>
    <x v="0"/>
    <x v="0"/>
    <x v="6"/>
    <x v="0"/>
    <x v="29"/>
    <n v="6142.5886797951016"/>
  </r>
  <r>
    <x v="0"/>
    <x v="1"/>
    <x v="0"/>
    <x v="0"/>
    <x v="6"/>
    <x v="0"/>
    <x v="30"/>
    <n v="6410.9777501590679"/>
  </r>
  <r>
    <x v="0"/>
    <x v="1"/>
    <x v="0"/>
    <x v="0"/>
    <x v="6"/>
    <x v="0"/>
    <x v="31"/>
    <n v="6686.6455557949294"/>
  </r>
  <r>
    <x v="0"/>
    <x v="1"/>
    <x v="0"/>
    <x v="0"/>
    <x v="6"/>
    <x v="0"/>
    <x v="32"/>
    <n v="6969.6843949924505"/>
  </r>
  <r>
    <x v="0"/>
    <x v="1"/>
    <x v="0"/>
    <x v="0"/>
    <x v="6"/>
    <x v="0"/>
    <x v="33"/>
    <n v="7259.482314240382"/>
  </r>
  <r>
    <x v="0"/>
    <x v="1"/>
    <x v="0"/>
    <x v="0"/>
    <x v="6"/>
    <x v="0"/>
    <x v="34"/>
    <n v="7555.7883048112517"/>
  </r>
  <r>
    <x v="0"/>
    <x v="1"/>
    <x v="0"/>
    <x v="0"/>
    <x v="6"/>
    <x v="0"/>
    <x v="35"/>
    <n v="7857.5664345017722"/>
  </r>
  <r>
    <x v="0"/>
    <x v="1"/>
    <x v="0"/>
    <x v="0"/>
    <x v="6"/>
    <x v="0"/>
    <x v="36"/>
    <n v="8163.8635732341736"/>
  </r>
  <r>
    <x v="0"/>
    <x v="1"/>
    <x v="0"/>
    <x v="0"/>
    <x v="6"/>
    <x v="0"/>
    <x v="37"/>
    <n v="8474.1281606981793"/>
  </r>
  <r>
    <x v="0"/>
    <x v="1"/>
    <x v="0"/>
    <x v="0"/>
    <x v="6"/>
    <x v="0"/>
    <x v="38"/>
    <n v="8786.3329824254452"/>
  </r>
  <r>
    <x v="0"/>
    <x v="1"/>
    <x v="0"/>
    <x v="0"/>
    <x v="6"/>
    <x v="0"/>
    <x v="39"/>
    <n v="9099.3261670686861"/>
  </r>
  <r>
    <x v="0"/>
    <x v="1"/>
    <x v="0"/>
    <x v="0"/>
    <x v="6"/>
    <x v="0"/>
    <x v="40"/>
    <n v="9411.70764786773"/>
  </r>
  <r>
    <x v="0"/>
    <x v="1"/>
    <x v="0"/>
    <x v="0"/>
    <x v="6"/>
    <x v="0"/>
    <x v="41"/>
    <n v="9721.7605708928586"/>
  </r>
  <r>
    <x v="0"/>
    <x v="1"/>
    <x v="0"/>
    <x v="0"/>
    <x v="6"/>
    <x v="0"/>
    <x v="42"/>
    <n v="10027.593740125392"/>
  </r>
  <r>
    <x v="0"/>
    <x v="1"/>
    <x v="0"/>
    <x v="0"/>
    <x v="6"/>
    <x v="0"/>
    <x v="43"/>
    <n v="10328.095698777812"/>
  </r>
  <r>
    <x v="0"/>
    <x v="1"/>
    <x v="0"/>
    <x v="0"/>
    <x v="6"/>
    <x v="0"/>
    <x v="44"/>
    <n v="10622.415524043248"/>
  </r>
  <r>
    <x v="0"/>
    <x v="1"/>
    <x v="0"/>
    <x v="0"/>
    <x v="6"/>
    <x v="0"/>
    <x v="45"/>
    <n v="10909.866700734563"/>
  </r>
  <r>
    <x v="0"/>
    <x v="1"/>
    <x v="0"/>
    <x v="0"/>
    <x v="6"/>
    <x v="0"/>
    <x v="46"/>
    <n v="11189.526080729416"/>
  </r>
  <r>
    <x v="0"/>
    <x v="1"/>
    <x v="0"/>
    <x v="0"/>
    <x v="6"/>
    <x v="0"/>
    <x v="47"/>
    <n v="11461.784762155858"/>
  </r>
  <r>
    <x v="0"/>
    <x v="1"/>
    <x v="0"/>
    <x v="0"/>
    <x v="6"/>
    <x v="0"/>
    <x v="48"/>
    <n v="11726.299994860696"/>
  </r>
  <r>
    <x v="0"/>
    <x v="1"/>
    <x v="0"/>
    <x v="0"/>
    <x v="6"/>
    <x v="0"/>
    <x v="49"/>
    <n v="11982.393874684039"/>
  </r>
  <r>
    <x v="0"/>
    <x v="1"/>
    <x v="0"/>
    <x v="0"/>
    <x v="6"/>
    <x v="0"/>
    <x v="50"/>
    <n v="12230.306662530547"/>
  </r>
  <r>
    <x v="0"/>
    <x v="1"/>
    <x v="0"/>
    <x v="0"/>
    <x v="6"/>
    <x v="0"/>
    <x v="51"/>
    <n v="12470.631180833798"/>
  </r>
  <r>
    <x v="0"/>
    <x v="1"/>
    <x v="0"/>
    <x v="0"/>
    <x v="6"/>
    <x v="0"/>
    <x v="52"/>
    <n v="12702.497839949765"/>
  </r>
  <r>
    <x v="0"/>
    <x v="1"/>
    <x v="0"/>
    <x v="0"/>
    <x v="6"/>
    <x v="0"/>
    <x v="53"/>
    <n v="12926.18832279153"/>
  </r>
  <r>
    <x v="0"/>
    <x v="1"/>
    <x v="0"/>
    <x v="0"/>
    <x v="6"/>
    <x v="0"/>
    <x v="54"/>
    <n v="13139.931302258028"/>
  </r>
  <r>
    <x v="0"/>
    <x v="1"/>
    <x v="0"/>
    <x v="0"/>
    <x v="6"/>
    <x v="0"/>
    <x v="55"/>
    <n v="13344.851920520716"/>
  </r>
  <r>
    <x v="0"/>
    <x v="1"/>
    <x v="0"/>
    <x v="0"/>
    <x v="6"/>
    <x v="0"/>
    <x v="56"/>
    <n v="13539.938699532715"/>
  </r>
  <r>
    <x v="0"/>
    <x v="1"/>
    <x v="0"/>
    <x v="0"/>
    <x v="6"/>
    <x v="0"/>
    <x v="57"/>
    <n v="13725.014088278767"/>
  </r>
  <r>
    <x v="0"/>
    <x v="1"/>
    <x v="0"/>
    <x v="0"/>
    <x v="6"/>
    <x v="0"/>
    <x v="58"/>
    <n v="13900.501317357688"/>
  </r>
  <r>
    <x v="0"/>
    <x v="1"/>
    <x v="0"/>
    <x v="0"/>
    <x v="6"/>
    <x v="0"/>
    <x v="59"/>
    <n v="14065.858589314284"/>
  </r>
  <r>
    <x v="0"/>
    <x v="1"/>
    <x v="0"/>
    <x v="0"/>
    <x v="6"/>
    <x v="0"/>
    <x v="60"/>
    <n v="14224.989180189114"/>
  </r>
  <r>
    <x v="0"/>
    <x v="1"/>
    <x v="0"/>
    <x v="0"/>
    <x v="7"/>
    <x v="0"/>
    <x v="0"/>
    <n v="0"/>
  </r>
  <r>
    <x v="0"/>
    <x v="1"/>
    <x v="0"/>
    <x v="0"/>
    <x v="7"/>
    <x v="0"/>
    <x v="1"/>
    <n v="0"/>
  </r>
  <r>
    <x v="0"/>
    <x v="1"/>
    <x v="0"/>
    <x v="0"/>
    <x v="7"/>
    <x v="0"/>
    <x v="2"/>
    <n v="0"/>
  </r>
  <r>
    <x v="0"/>
    <x v="1"/>
    <x v="0"/>
    <x v="0"/>
    <x v="7"/>
    <x v="0"/>
    <x v="3"/>
    <n v="0"/>
  </r>
  <r>
    <x v="0"/>
    <x v="1"/>
    <x v="0"/>
    <x v="0"/>
    <x v="7"/>
    <x v="0"/>
    <x v="4"/>
    <n v="0"/>
  </r>
  <r>
    <x v="0"/>
    <x v="1"/>
    <x v="0"/>
    <x v="0"/>
    <x v="7"/>
    <x v="0"/>
    <x v="5"/>
    <n v="0"/>
  </r>
  <r>
    <x v="0"/>
    <x v="1"/>
    <x v="0"/>
    <x v="0"/>
    <x v="7"/>
    <x v="0"/>
    <x v="6"/>
    <n v="0"/>
  </r>
  <r>
    <x v="0"/>
    <x v="1"/>
    <x v="0"/>
    <x v="0"/>
    <x v="7"/>
    <x v="0"/>
    <x v="7"/>
    <n v="0"/>
  </r>
  <r>
    <x v="0"/>
    <x v="1"/>
    <x v="0"/>
    <x v="0"/>
    <x v="7"/>
    <x v="0"/>
    <x v="8"/>
    <n v="0"/>
  </r>
  <r>
    <x v="0"/>
    <x v="1"/>
    <x v="0"/>
    <x v="0"/>
    <x v="7"/>
    <x v="0"/>
    <x v="9"/>
    <n v="0"/>
  </r>
  <r>
    <x v="0"/>
    <x v="1"/>
    <x v="0"/>
    <x v="0"/>
    <x v="7"/>
    <x v="0"/>
    <x v="10"/>
    <n v="0"/>
  </r>
  <r>
    <x v="0"/>
    <x v="1"/>
    <x v="0"/>
    <x v="0"/>
    <x v="7"/>
    <x v="0"/>
    <x v="11"/>
    <n v="0"/>
  </r>
  <r>
    <x v="0"/>
    <x v="1"/>
    <x v="0"/>
    <x v="0"/>
    <x v="7"/>
    <x v="0"/>
    <x v="12"/>
    <n v="0"/>
  </r>
  <r>
    <x v="0"/>
    <x v="1"/>
    <x v="0"/>
    <x v="0"/>
    <x v="7"/>
    <x v="0"/>
    <x v="13"/>
    <n v="1088.2124270487029"/>
  </r>
  <r>
    <x v="0"/>
    <x v="1"/>
    <x v="0"/>
    <x v="0"/>
    <x v="7"/>
    <x v="0"/>
    <x v="14"/>
    <n v="1073.1885017703471"/>
  </r>
  <r>
    <x v="0"/>
    <x v="1"/>
    <x v="0"/>
    <x v="0"/>
    <x v="7"/>
    <x v="0"/>
    <x v="15"/>
    <n v="1173.1617447306687"/>
  </r>
  <r>
    <x v="0"/>
    <x v="1"/>
    <x v="0"/>
    <x v="0"/>
    <x v="7"/>
    <x v="0"/>
    <x v="16"/>
    <n v="1500.6183278376186"/>
  </r>
  <r>
    <x v="0"/>
    <x v="1"/>
    <x v="0"/>
    <x v="0"/>
    <x v="7"/>
    <x v="0"/>
    <x v="17"/>
    <n v="1625.0454650319843"/>
  </r>
  <r>
    <x v="0"/>
    <x v="1"/>
    <x v="0"/>
    <x v="0"/>
    <x v="7"/>
    <x v="0"/>
    <x v="18"/>
    <n v="1651.4584999602116"/>
  </r>
  <r>
    <x v="0"/>
    <x v="1"/>
    <x v="0"/>
    <x v="0"/>
    <x v="7"/>
    <x v="0"/>
    <x v="19"/>
    <n v="1685.2722694640997"/>
  </r>
  <r>
    <x v="0"/>
    <x v="1"/>
    <x v="0"/>
    <x v="0"/>
    <x v="7"/>
    <x v="0"/>
    <x v="20"/>
    <n v="1752.2183179644437"/>
  </r>
  <r>
    <x v="0"/>
    <x v="1"/>
    <x v="0"/>
    <x v="0"/>
    <x v="7"/>
    <x v="0"/>
    <x v="21"/>
    <n v="1820.2172129233224"/>
  </r>
  <r>
    <x v="0"/>
    <x v="1"/>
    <x v="0"/>
    <x v="0"/>
    <x v="7"/>
    <x v="0"/>
    <x v="22"/>
    <n v="1890.825191599361"/>
  </r>
  <r>
    <x v="0"/>
    <x v="1"/>
    <x v="0"/>
    <x v="0"/>
    <x v="7"/>
    <x v="0"/>
    <x v="23"/>
    <n v="1968.426226177688"/>
  </r>
  <r>
    <x v="0"/>
    <x v="1"/>
    <x v="0"/>
    <x v="0"/>
    <x v="7"/>
    <x v="0"/>
    <x v="24"/>
    <n v="2047.2078969804852"/>
  </r>
  <r>
    <x v="0"/>
    <x v="1"/>
    <x v="0"/>
    <x v="0"/>
    <x v="7"/>
    <x v="0"/>
    <x v="25"/>
    <n v="2127.8409804389521"/>
  </r>
  <r>
    <x v="0"/>
    <x v="1"/>
    <x v="0"/>
    <x v="0"/>
    <x v="7"/>
    <x v="0"/>
    <x v="26"/>
    <n v="2209.7470151947573"/>
  </r>
  <r>
    <x v="0"/>
    <x v="1"/>
    <x v="0"/>
    <x v="0"/>
    <x v="7"/>
    <x v="0"/>
    <x v="27"/>
    <n v="2292.7192251666438"/>
  </r>
  <r>
    <x v="0"/>
    <x v="1"/>
    <x v="0"/>
    <x v="0"/>
    <x v="7"/>
    <x v="0"/>
    <x v="28"/>
    <n v="2376.5813868481214"/>
  </r>
  <r>
    <x v="0"/>
    <x v="1"/>
    <x v="0"/>
    <x v="0"/>
    <x v="7"/>
    <x v="0"/>
    <x v="29"/>
    <n v="2461.1291368894804"/>
  </r>
  <r>
    <x v="0"/>
    <x v="1"/>
    <x v="0"/>
    <x v="0"/>
    <x v="7"/>
    <x v="0"/>
    <x v="30"/>
    <n v="2546.0192207710675"/>
  </r>
  <r>
    <x v="0"/>
    <x v="1"/>
    <x v="0"/>
    <x v="0"/>
    <x v="7"/>
    <x v="0"/>
    <x v="31"/>
    <n v="2630.9774244907831"/>
  </r>
  <r>
    <x v="0"/>
    <x v="1"/>
    <x v="0"/>
    <x v="0"/>
    <x v="7"/>
    <x v="0"/>
    <x v="32"/>
    <n v="2715.8791770137377"/>
  </r>
  <r>
    <x v="0"/>
    <x v="1"/>
    <x v="0"/>
    <x v="0"/>
    <x v="7"/>
    <x v="0"/>
    <x v="33"/>
    <n v="2799.6635297861158"/>
  </r>
  <r>
    <x v="0"/>
    <x v="1"/>
    <x v="0"/>
    <x v="0"/>
    <x v="7"/>
    <x v="0"/>
    <x v="34"/>
    <n v="2881.2463816900872"/>
  </r>
  <r>
    <x v="0"/>
    <x v="1"/>
    <x v="0"/>
    <x v="0"/>
    <x v="7"/>
    <x v="0"/>
    <x v="35"/>
    <n v="2959.791052609351"/>
  </r>
  <r>
    <x v="0"/>
    <x v="1"/>
    <x v="0"/>
    <x v="0"/>
    <x v="7"/>
    <x v="0"/>
    <x v="36"/>
    <n v="3034.9067790047848"/>
  </r>
  <r>
    <x v="0"/>
    <x v="1"/>
    <x v="0"/>
    <x v="0"/>
    <x v="7"/>
    <x v="0"/>
    <x v="37"/>
    <n v="3106.3023392791711"/>
  </r>
  <r>
    <x v="0"/>
    <x v="1"/>
    <x v="0"/>
    <x v="0"/>
    <x v="7"/>
    <x v="0"/>
    <x v="38"/>
    <n v="3172.8082499464472"/>
  </r>
  <r>
    <x v="0"/>
    <x v="1"/>
    <x v="0"/>
    <x v="0"/>
    <x v="7"/>
    <x v="0"/>
    <x v="39"/>
    <n v="3233.626452672876"/>
  </r>
  <r>
    <x v="0"/>
    <x v="1"/>
    <x v="0"/>
    <x v="0"/>
    <x v="7"/>
    <x v="0"/>
    <x v="40"/>
    <n v="3287.9270822363137"/>
  </r>
  <r>
    <x v="0"/>
    <x v="1"/>
    <x v="0"/>
    <x v="0"/>
    <x v="7"/>
    <x v="0"/>
    <x v="41"/>
    <n v="3335.1440498357329"/>
  </r>
  <r>
    <x v="0"/>
    <x v="1"/>
    <x v="0"/>
    <x v="0"/>
    <x v="7"/>
    <x v="0"/>
    <x v="42"/>
    <n v="3375.2571057108848"/>
  </r>
  <r>
    <x v="0"/>
    <x v="1"/>
    <x v="0"/>
    <x v="0"/>
    <x v="7"/>
    <x v="0"/>
    <x v="43"/>
    <n v="3410.1115847047899"/>
  </r>
  <r>
    <x v="0"/>
    <x v="1"/>
    <x v="0"/>
    <x v="0"/>
    <x v="7"/>
    <x v="0"/>
    <x v="44"/>
    <n v="3442.3108291820349"/>
  </r>
  <r>
    <x v="0"/>
    <x v="1"/>
    <x v="0"/>
    <x v="0"/>
    <x v="7"/>
    <x v="0"/>
    <x v="45"/>
    <n v="3473.3790995990385"/>
  </r>
  <r>
    <x v="0"/>
    <x v="1"/>
    <x v="0"/>
    <x v="0"/>
    <x v="7"/>
    <x v="0"/>
    <x v="46"/>
    <n v="3503.376433477119"/>
  </r>
  <r>
    <x v="0"/>
    <x v="1"/>
    <x v="0"/>
    <x v="0"/>
    <x v="7"/>
    <x v="0"/>
    <x v="47"/>
    <n v="3532.6752323135593"/>
  </r>
  <r>
    <x v="0"/>
    <x v="1"/>
    <x v="0"/>
    <x v="0"/>
    <x v="7"/>
    <x v="0"/>
    <x v="48"/>
    <n v="3560.7087039908806"/>
  </r>
  <r>
    <x v="0"/>
    <x v="1"/>
    <x v="0"/>
    <x v="0"/>
    <x v="7"/>
    <x v="0"/>
    <x v="49"/>
    <n v="3586.3486066136516"/>
  </r>
  <r>
    <x v="0"/>
    <x v="1"/>
    <x v="0"/>
    <x v="0"/>
    <x v="7"/>
    <x v="0"/>
    <x v="50"/>
    <n v="3609.4872413623684"/>
  </r>
  <r>
    <x v="0"/>
    <x v="1"/>
    <x v="0"/>
    <x v="0"/>
    <x v="7"/>
    <x v="0"/>
    <x v="51"/>
    <n v="3630.4414087926921"/>
  </r>
  <r>
    <x v="0"/>
    <x v="1"/>
    <x v="0"/>
    <x v="0"/>
    <x v="7"/>
    <x v="0"/>
    <x v="52"/>
    <n v="3648.8845073235143"/>
  </r>
  <r>
    <x v="0"/>
    <x v="1"/>
    <x v="0"/>
    <x v="0"/>
    <x v="7"/>
    <x v="0"/>
    <x v="53"/>
    <n v="3664.7390225645818"/>
  </r>
  <r>
    <x v="0"/>
    <x v="1"/>
    <x v="0"/>
    <x v="0"/>
    <x v="7"/>
    <x v="0"/>
    <x v="54"/>
    <n v="3677.4850805354049"/>
  </r>
  <r>
    <x v="0"/>
    <x v="1"/>
    <x v="0"/>
    <x v="0"/>
    <x v="7"/>
    <x v="0"/>
    <x v="55"/>
    <n v="3687.0481731654745"/>
  </r>
  <r>
    <x v="0"/>
    <x v="1"/>
    <x v="0"/>
    <x v="0"/>
    <x v="7"/>
    <x v="0"/>
    <x v="56"/>
    <n v="3693.1723639292391"/>
  </r>
  <r>
    <x v="0"/>
    <x v="1"/>
    <x v="0"/>
    <x v="0"/>
    <x v="7"/>
    <x v="0"/>
    <x v="57"/>
    <n v="3695.8679337412741"/>
  </r>
  <r>
    <x v="0"/>
    <x v="1"/>
    <x v="0"/>
    <x v="0"/>
    <x v="7"/>
    <x v="0"/>
    <x v="58"/>
    <n v="3694.9052823533798"/>
  </r>
  <r>
    <x v="0"/>
    <x v="1"/>
    <x v="0"/>
    <x v="0"/>
    <x v="7"/>
    <x v="0"/>
    <x v="59"/>
    <n v="3690.358365091251"/>
  </r>
  <r>
    <x v="0"/>
    <x v="1"/>
    <x v="0"/>
    <x v="0"/>
    <x v="7"/>
    <x v="0"/>
    <x v="60"/>
    <n v="3681.8721195441371"/>
  </r>
  <r>
    <x v="0"/>
    <x v="1"/>
    <x v="0"/>
    <x v="0"/>
    <x v="8"/>
    <x v="0"/>
    <x v="0"/>
    <n v="0"/>
  </r>
  <r>
    <x v="0"/>
    <x v="1"/>
    <x v="0"/>
    <x v="0"/>
    <x v="8"/>
    <x v="0"/>
    <x v="1"/>
    <n v="0"/>
  </r>
  <r>
    <x v="0"/>
    <x v="1"/>
    <x v="0"/>
    <x v="0"/>
    <x v="8"/>
    <x v="0"/>
    <x v="2"/>
    <n v="0"/>
  </r>
  <r>
    <x v="0"/>
    <x v="1"/>
    <x v="0"/>
    <x v="0"/>
    <x v="8"/>
    <x v="0"/>
    <x v="3"/>
    <n v="0"/>
  </r>
  <r>
    <x v="0"/>
    <x v="1"/>
    <x v="0"/>
    <x v="0"/>
    <x v="8"/>
    <x v="0"/>
    <x v="4"/>
    <n v="0"/>
  </r>
  <r>
    <x v="0"/>
    <x v="1"/>
    <x v="0"/>
    <x v="0"/>
    <x v="8"/>
    <x v="0"/>
    <x v="5"/>
    <n v="0"/>
  </r>
  <r>
    <x v="0"/>
    <x v="1"/>
    <x v="0"/>
    <x v="0"/>
    <x v="8"/>
    <x v="0"/>
    <x v="6"/>
    <n v="0"/>
  </r>
  <r>
    <x v="0"/>
    <x v="1"/>
    <x v="0"/>
    <x v="0"/>
    <x v="8"/>
    <x v="0"/>
    <x v="7"/>
    <n v="0"/>
  </r>
  <r>
    <x v="0"/>
    <x v="1"/>
    <x v="0"/>
    <x v="0"/>
    <x v="8"/>
    <x v="0"/>
    <x v="8"/>
    <n v="0"/>
  </r>
  <r>
    <x v="0"/>
    <x v="1"/>
    <x v="0"/>
    <x v="0"/>
    <x v="8"/>
    <x v="0"/>
    <x v="9"/>
    <n v="0"/>
  </r>
  <r>
    <x v="0"/>
    <x v="1"/>
    <x v="0"/>
    <x v="0"/>
    <x v="8"/>
    <x v="0"/>
    <x v="10"/>
    <n v="0"/>
  </r>
  <r>
    <x v="0"/>
    <x v="1"/>
    <x v="0"/>
    <x v="0"/>
    <x v="8"/>
    <x v="0"/>
    <x v="11"/>
    <n v="0"/>
  </r>
  <r>
    <x v="0"/>
    <x v="1"/>
    <x v="0"/>
    <x v="0"/>
    <x v="8"/>
    <x v="0"/>
    <x v="12"/>
    <n v="0"/>
  </r>
  <r>
    <x v="0"/>
    <x v="1"/>
    <x v="0"/>
    <x v="0"/>
    <x v="8"/>
    <x v="0"/>
    <x v="13"/>
    <n v="73.493187025037258"/>
  </r>
  <r>
    <x v="0"/>
    <x v="1"/>
    <x v="0"/>
    <x v="0"/>
    <x v="8"/>
    <x v="0"/>
    <x v="14"/>
    <n v="76.433511212908513"/>
  </r>
  <r>
    <x v="0"/>
    <x v="1"/>
    <x v="0"/>
    <x v="0"/>
    <x v="8"/>
    <x v="0"/>
    <x v="15"/>
    <n v="95.532001278317409"/>
  </r>
  <r>
    <x v="0"/>
    <x v="1"/>
    <x v="0"/>
    <x v="0"/>
    <x v="8"/>
    <x v="0"/>
    <x v="16"/>
    <n v="112.61893643661145"/>
  </r>
  <r>
    <x v="0"/>
    <x v="1"/>
    <x v="0"/>
    <x v="0"/>
    <x v="8"/>
    <x v="0"/>
    <x v="17"/>
    <n v="122.05648782437454"/>
  </r>
  <r>
    <x v="0"/>
    <x v="1"/>
    <x v="0"/>
    <x v="0"/>
    <x v="8"/>
    <x v="0"/>
    <x v="18"/>
    <n v="124.14637541843088"/>
  </r>
  <r>
    <x v="0"/>
    <x v="1"/>
    <x v="0"/>
    <x v="0"/>
    <x v="8"/>
    <x v="0"/>
    <x v="19"/>
    <n v="126.80921203956534"/>
  </r>
  <r>
    <x v="0"/>
    <x v="1"/>
    <x v="0"/>
    <x v="0"/>
    <x v="8"/>
    <x v="0"/>
    <x v="20"/>
    <n v="131.98915124757369"/>
  </r>
  <r>
    <x v="0"/>
    <x v="1"/>
    <x v="0"/>
    <x v="0"/>
    <x v="8"/>
    <x v="0"/>
    <x v="21"/>
    <n v="137.27413326451943"/>
  </r>
  <r>
    <x v="0"/>
    <x v="1"/>
    <x v="0"/>
    <x v="0"/>
    <x v="8"/>
    <x v="0"/>
    <x v="22"/>
    <n v="142.77886012900805"/>
  </r>
  <r>
    <x v="0"/>
    <x v="1"/>
    <x v="0"/>
    <x v="0"/>
    <x v="8"/>
    <x v="0"/>
    <x v="23"/>
    <n v="148.81682180524206"/>
  </r>
  <r>
    <x v="0"/>
    <x v="1"/>
    <x v="0"/>
    <x v="0"/>
    <x v="8"/>
    <x v="0"/>
    <x v="24"/>
    <n v="154.92585574208425"/>
  </r>
  <r>
    <x v="0"/>
    <x v="1"/>
    <x v="0"/>
    <x v="0"/>
    <x v="8"/>
    <x v="0"/>
    <x v="25"/>
    <n v="161.14985971791563"/>
  </r>
  <r>
    <x v="0"/>
    <x v="1"/>
    <x v="0"/>
    <x v="0"/>
    <x v="8"/>
    <x v="0"/>
    <x v="26"/>
    <n v="167.44486955765205"/>
  </r>
  <r>
    <x v="0"/>
    <x v="1"/>
    <x v="0"/>
    <x v="0"/>
    <x v="8"/>
    <x v="0"/>
    <x v="27"/>
    <n v="173.79103201189335"/>
  </r>
  <r>
    <x v="0"/>
    <x v="1"/>
    <x v="0"/>
    <x v="0"/>
    <x v="8"/>
    <x v="0"/>
    <x v="28"/>
    <n v="180.16302038321919"/>
  </r>
  <r>
    <x v="0"/>
    <x v="1"/>
    <x v="0"/>
    <x v="0"/>
    <x v="8"/>
    <x v="0"/>
    <x v="29"/>
    <n v="186.53352544491858"/>
  </r>
  <r>
    <x v="0"/>
    <x v="1"/>
    <x v="0"/>
    <x v="0"/>
    <x v="8"/>
    <x v="0"/>
    <x v="30"/>
    <n v="192.88504536649828"/>
  </r>
  <r>
    <x v="0"/>
    <x v="1"/>
    <x v="0"/>
    <x v="0"/>
    <x v="8"/>
    <x v="0"/>
    <x v="31"/>
    <n v="199.18933002874752"/>
  </r>
  <r>
    <x v="0"/>
    <x v="1"/>
    <x v="0"/>
    <x v="0"/>
    <x v="8"/>
    <x v="0"/>
    <x v="32"/>
    <n v="205.44557215695369"/>
  </r>
  <r>
    <x v="0"/>
    <x v="1"/>
    <x v="0"/>
    <x v="0"/>
    <x v="8"/>
    <x v="0"/>
    <x v="33"/>
    <n v="211.61224137587058"/>
  </r>
  <r>
    <x v="0"/>
    <x v="1"/>
    <x v="0"/>
    <x v="0"/>
    <x v="8"/>
    <x v="0"/>
    <x v="34"/>
    <n v="217.62340098918713"/>
  </r>
  <r>
    <x v="0"/>
    <x v="1"/>
    <x v="0"/>
    <x v="0"/>
    <x v="8"/>
    <x v="0"/>
    <x v="35"/>
    <n v="223.43304406176392"/>
  </r>
  <r>
    <x v="0"/>
    <x v="1"/>
    <x v="0"/>
    <x v="0"/>
    <x v="8"/>
    <x v="0"/>
    <x v="36"/>
    <n v="229.00394602022203"/>
  </r>
  <r>
    <x v="0"/>
    <x v="1"/>
    <x v="0"/>
    <x v="0"/>
    <x v="8"/>
    <x v="0"/>
    <x v="37"/>
    <n v="234.31827744911632"/>
  </r>
  <r>
    <x v="0"/>
    <x v="1"/>
    <x v="0"/>
    <x v="0"/>
    <x v="8"/>
    <x v="0"/>
    <x v="38"/>
    <n v="239.33426042727396"/>
  </r>
  <r>
    <x v="0"/>
    <x v="1"/>
    <x v="0"/>
    <x v="0"/>
    <x v="8"/>
    <x v="0"/>
    <x v="39"/>
    <n v="244.00240634078105"/>
  </r>
  <r>
    <x v="0"/>
    <x v="1"/>
    <x v="0"/>
    <x v="0"/>
    <x v="8"/>
    <x v="0"/>
    <x v="40"/>
    <n v="248.31053478899432"/>
  </r>
  <r>
    <x v="0"/>
    <x v="1"/>
    <x v="0"/>
    <x v="0"/>
    <x v="8"/>
    <x v="0"/>
    <x v="41"/>
    <n v="252.20933503852527"/>
  </r>
  <r>
    <x v="0"/>
    <x v="1"/>
    <x v="0"/>
    <x v="0"/>
    <x v="8"/>
    <x v="0"/>
    <x v="42"/>
    <n v="255.65883644816094"/>
  </r>
  <r>
    <x v="0"/>
    <x v="1"/>
    <x v="0"/>
    <x v="0"/>
    <x v="8"/>
    <x v="0"/>
    <x v="43"/>
    <n v="258.74067033299463"/>
  </r>
  <r>
    <x v="0"/>
    <x v="1"/>
    <x v="0"/>
    <x v="0"/>
    <x v="8"/>
    <x v="0"/>
    <x v="44"/>
    <n v="261.55102693705498"/>
  </r>
  <r>
    <x v="0"/>
    <x v="1"/>
    <x v="0"/>
    <x v="0"/>
    <x v="8"/>
    <x v="0"/>
    <x v="45"/>
    <n v="264.17972382542291"/>
  </r>
  <r>
    <x v="0"/>
    <x v="1"/>
    <x v="0"/>
    <x v="0"/>
    <x v="8"/>
    <x v="0"/>
    <x v="46"/>
    <n v="266.64660560565352"/>
  </r>
  <r>
    <x v="0"/>
    <x v="1"/>
    <x v="0"/>
    <x v="0"/>
    <x v="8"/>
    <x v="0"/>
    <x v="47"/>
    <n v="268.97235591887033"/>
  </r>
  <r>
    <x v="0"/>
    <x v="1"/>
    <x v="0"/>
    <x v="0"/>
    <x v="8"/>
    <x v="0"/>
    <x v="48"/>
    <n v="271.12901247913635"/>
  </r>
  <r>
    <x v="0"/>
    <x v="1"/>
    <x v="0"/>
    <x v="0"/>
    <x v="8"/>
    <x v="0"/>
    <x v="49"/>
    <n v="273.09940689662011"/>
  </r>
  <r>
    <x v="0"/>
    <x v="1"/>
    <x v="0"/>
    <x v="0"/>
    <x v="8"/>
    <x v="0"/>
    <x v="50"/>
    <n v="274.85682638625082"/>
  </r>
  <r>
    <x v="0"/>
    <x v="1"/>
    <x v="0"/>
    <x v="0"/>
    <x v="8"/>
    <x v="0"/>
    <x v="51"/>
    <n v="276.43898612060599"/>
  </r>
  <r>
    <x v="0"/>
    <x v="1"/>
    <x v="0"/>
    <x v="0"/>
    <x v="8"/>
    <x v="0"/>
    <x v="52"/>
    <n v="277.8158041028197"/>
  </r>
  <r>
    <x v="0"/>
    <x v="1"/>
    <x v="0"/>
    <x v="0"/>
    <x v="8"/>
    <x v="0"/>
    <x v="53"/>
    <n v="279.0249693810822"/>
  </r>
  <r>
    <x v="0"/>
    <x v="1"/>
    <x v="0"/>
    <x v="0"/>
    <x v="8"/>
    <x v="0"/>
    <x v="54"/>
    <n v="279.99093526564832"/>
  </r>
  <r>
    <x v="0"/>
    <x v="1"/>
    <x v="0"/>
    <x v="0"/>
    <x v="8"/>
    <x v="0"/>
    <x v="55"/>
    <n v="280.76536521041299"/>
  </r>
  <r>
    <x v="0"/>
    <x v="1"/>
    <x v="0"/>
    <x v="0"/>
    <x v="8"/>
    <x v="0"/>
    <x v="56"/>
    <n v="281.28161255457121"/>
  </r>
  <r>
    <x v="0"/>
    <x v="1"/>
    <x v="0"/>
    <x v="0"/>
    <x v="8"/>
    <x v="0"/>
    <x v="57"/>
    <n v="281.57048816644595"/>
  </r>
  <r>
    <x v="0"/>
    <x v="1"/>
    <x v="0"/>
    <x v="0"/>
    <x v="8"/>
    <x v="0"/>
    <x v="58"/>
    <n v="281.66586933792166"/>
  </r>
  <r>
    <x v="0"/>
    <x v="1"/>
    <x v="0"/>
    <x v="0"/>
    <x v="8"/>
    <x v="0"/>
    <x v="59"/>
    <n v="281.52964571325964"/>
  </r>
  <r>
    <x v="0"/>
    <x v="1"/>
    <x v="0"/>
    <x v="0"/>
    <x v="8"/>
    <x v="0"/>
    <x v="60"/>
    <n v="281.19052596190903"/>
  </r>
  <r>
    <x v="0"/>
    <x v="1"/>
    <x v="0"/>
    <x v="0"/>
    <x v="9"/>
    <x v="0"/>
    <x v="0"/>
    <n v="0"/>
  </r>
  <r>
    <x v="0"/>
    <x v="1"/>
    <x v="0"/>
    <x v="0"/>
    <x v="9"/>
    <x v="0"/>
    <x v="1"/>
    <n v="0"/>
  </r>
  <r>
    <x v="0"/>
    <x v="1"/>
    <x v="0"/>
    <x v="0"/>
    <x v="9"/>
    <x v="0"/>
    <x v="2"/>
    <n v="0"/>
  </r>
  <r>
    <x v="0"/>
    <x v="1"/>
    <x v="0"/>
    <x v="0"/>
    <x v="9"/>
    <x v="0"/>
    <x v="3"/>
    <n v="0"/>
  </r>
  <r>
    <x v="0"/>
    <x v="1"/>
    <x v="0"/>
    <x v="0"/>
    <x v="9"/>
    <x v="0"/>
    <x v="4"/>
    <n v="0"/>
  </r>
  <r>
    <x v="0"/>
    <x v="1"/>
    <x v="0"/>
    <x v="0"/>
    <x v="9"/>
    <x v="0"/>
    <x v="5"/>
    <n v="0"/>
  </r>
  <r>
    <x v="0"/>
    <x v="1"/>
    <x v="0"/>
    <x v="0"/>
    <x v="9"/>
    <x v="0"/>
    <x v="6"/>
    <n v="0"/>
  </r>
  <r>
    <x v="0"/>
    <x v="1"/>
    <x v="0"/>
    <x v="0"/>
    <x v="9"/>
    <x v="0"/>
    <x v="7"/>
    <n v="0"/>
  </r>
  <r>
    <x v="0"/>
    <x v="1"/>
    <x v="0"/>
    <x v="0"/>
    <x v="9"/>
    <x v="0"/>
    <x v="8"/>
    <n v="0"/>
  </r>
  <r>
    <x v="0"/>
    <x v="1"/>
    <x v="0"/>
    <x v="0"/>
    <x v="9"/>
    <x v="0"/>
    <x v="9"/>
    <n v="0"/>
  </r>
  <r>
    <x v="0"/>
    <x v="1"/>
    <x v="0"/>
    <x v="0"/>
    <x v="9"/>
    <x v="0"/>
    <x v="10"/>
    <n v="0"/>
  </r>
  <r>
    <x v="0"/>
    <x v="1"/>
    <x v="0"/>
    <x v="0"/>
    <x v="9"/>
    <x v="0"/>
    <x v="11"/>
    <n v="0"/>
  </r>
  <r>
    <x v="0"/>
    <x v="1"/>
    <x v="0"/>
    <x v="0"/>
    <x v="9"/>
    <x v="0"/>
    <x v="12"/>
    <n v="0"/>
  </r>
  <r>
    <x v="0"/>
    <x v="1"/>
    <x v="0"/>
    <x v="0"/>
    <x v="9"/>
    <x v="0"/>
    <x v="13"/>
    <n v="10.94590367"/>
  </r>
  <r>
    <x v="0"/>
    <x v="1"/>
    <x v="0"/>
    <x v="0"/>
    <x v="9"/>
    <x v="0"/>
    <x v="14"/>
    <n v="10.881033239999999"/>
  </r>
  <r>
    <x v="0"/>
    <x v="1"/>
    <x v="0"/>
    <x v="0"/>
    <x v="9"/>
    <x v="0"/>
    <x v="15"/>
    <n v="12.011573474276835"/>
  </r>
  <r>
    <x v="0"/>
    <x v="1"/>
    <x v="0"/>
    <x v="0"/>
    <x v="9"/>
    <x v="0"/>
    <x v="16"/>
    <n v="13.647574023534737"/>
  </r>
  <r>
    <x v="0"/>
    <x v="1"/>
    <x v="0"/>
    <x v="0"/>
    <x v="9"/>
    <x v="0"/>
    <x v="17"/>
    <n v="18.239859876017555"/>
  </r>
  <r>
    <x v="0"/>
    <x v="1"/>
    <x v="0"/>
    <x v="0"/>
    <x v="9"/>
    <x v="0"/>
    <x v="18"/>
    <n v="18.025304033140941"/>
  </r>
  <r>
    <x v="0"/>
    <x v="1"/>
    <x v="0"/>
    <x v="0"/>
    <x v="9"/>
    <x v="0"/>
    <x v="19"/>
    <n v="17.897801044490492"/>
  </r>
  <r>
    <x v="0"/>
    <x v="1"/>
    <x v="0"/>
    <x v="0"/>
    <x v="9"/>
    <x v="0"/>
    <x v="20"/>
    <n v="18.120092382207293"/>
  </r>
  <r>
    <x v="0"/>
    <x v="1"/>
    <x v="0"/>
    <x v="0"/>
    <x v="9"/>
    <x v="0"/>
    <x v="21"/>
    <n v="18.344095063977289"/>
  </r>
  <r>
    <x v="0"/>
    <x v="1"/>
    <x v="0"/>
    <x v="0"/>
    <x v="9"/>
    <x v="0"/>
    <x v="22"/>
    <n v="18.585751109364463"/>
  </r>
  <r>
    <x v="0"/>
    <x v="1"/>
    <x v="0"/>
    <x v="0"/>
    <x v="9"/>
    <x v="0"/>
    <x v="23"/>
    <n v="18.887126926259977"/>
  </r>
  <r>
    <x v="0"/>
    <x v="1"/>
    <x v="0"/>
    <x v="0"/>
    <x v="9"/>
    <x v="0"/>
    <x v="24"/>
    <n v="19.184659211812331"/>
  </r>
  <r>
    <x v="0"/>
    <x v="1"/>
    <x v="0"/>
    <x v="0"/>
    <x v="9"/>
    <x v="0"/>
    <x v="25"/>
    <n v="19.482145118222579"/>
  </r>
  <r>
    <x v="0"/>
    <x v="1"/>
    <x v="0"/>
    <x v="0"/>
    <x v="9"/>
    <x v="0"/>
    <x v="26"/>
    <n v="19.775043083479531"/>
  </r>
  <r>
    <x v="0"/>
    <x v="1"/>
    <x v="0"/>
    <x v="0"/>
    <x v="9"/>
    <x v="0"/>
    <x v="27"/>
    <n v="20.062588691683114"/>
  </r>
  <r>
    <x v="0"/>
    <x v="1"/>
    <x v="0"/>
    <x v="0"/>
    <x v="9"/>
    <x v="0"/>
    <x v="28"/>
    <n v="20.343670126948112"/>
  </r>
  <r>
    <x v="0"/>
    <x v="1"/>
    <x v="0"/>
    <x v="0"/>
    <x v="9"/>
    <x v="0"/>
    <x v="29"/>
    <n v="20.618377050123453"/>
  </r>
  <r>
    <x v="0"/>
    <x v="1"/>
    <x v="0"/>
    <x v="0"/>
    <x v="9"/>
    <x v="0"/>
    <x v="30"/>
    <n v="20.887493222085919"/>
  </r>
  <r>
    <x v="0"/>
    <x v="1"/>
    <x v="0"/>
    <x v="0"/>
    <x v="9"/>
    <x v="0"/>
    <x v="31"/>
    <n v="21.148887596848638"/>
  </r>
  <r>
    <x v="0"/>
    <x v="1"/>
    <x v="0"/>
    <x v="0"/>
    <x v="9"/>
    <x v="0"/>
    <x v="32"/>
    <n v="21.404302302014479"/>
  </r>
  <r>
    <x v="0"/>
    <x v="1"/>
    <x v="0"/>
    <x v="0"/>
    <x v="9"/>
    <x v="0"/>
    <x v="33"/>
    <n v="21.652975112195307"/>
  </r>
  <r>
    <x v="0"/>
    <x v="1"/>
    <x v="0"/>
    <x v="0"/>
    <x v="9"/>
    <x v="0"/>
    <x v="34"/>
    <n v="21.894376998230516"/>
  </r>
  <r>
    <x v="0"/>
    <x v="1"/>
    <x v="0"/>
    <x v="0"/>
    <x v="9"/>
    <x v="0"/>
    <x v="35"/>
    <n v="22.125808123910563"/>
  </r>
  <r>
    <x v="0"/>
    <x v="1"/>
    <x v="0"/>
    <x v="0"/>
    <x v="9"/>
    <x v="0"/>
    <x v="36"/>
    <n v="22.345675766448085"/>
  </r>
  <r>
    <x v="0"/>
    <x v="1"/>
    <x v="0"/>
    <x v="0"/>
    <x v="9"/>
    <x v="0"/>
    <x v="37"/>
    <n v="22.554855183403959"/>
  </r>
  <r>
    <x v="0"/>
    <x v="1"/>
    <x v="0"/>
    <x v="0"/>
    <x v="9"/>
    <x v="0"/>
    <x v="38"/>
    <n v="22.749458744100185"/>
  </r>
  <r>
    <x v="0"/>
    <x v="1"/>
    <x v="0"/>
    <x v="0"/>
    <x v="9"/>
    <x v="0"/>
    <x v="39"/>
    <n v="22.930067325135553"/>
  </r>
  <r>
    <x v="0"/>
    <x v="1"/>
    <x v="0"/>
    <x v="0"/>
    <x v="9"/>
    <x v="0"/>
    <x v="40"/>
    <n v="23.094327615717841"/>
  </r>
  <r>
    <x v="0"/>
    <x v="1"/>
    <x v="0"/>
    <x v="0"/>
    <x v="9"/>
    <x v="0"/>
    <x v="41"/>
    <n v="23.239800526791932"/>
  </r>
  <r>
    <x v="0"/>
    <x v="1"/>
    <x v="0"/>
    <x v="0"/>
    <x v="9"/>
    <x v="0"/>
    <x v="42"/>
    <n v="23.367481119406367"/>
  </r>
  <r>
    <x v="0"/>
    <x v="1"/>
    <x v="0"/>
    <x v="0"/>
    <x v="9"/>
    <x v="0"/>
    <x v="43"/>
    <n v="23.477079564698769"/>
  </r>
  <r>
    <x v="0"/>
    <x v="1"/>
    <x v="0"/>
    <x v="0"/>
    <x v="9"/>
    <x v="0"/>
    <x v="44"/>
    <n v="23.569602613334869"/>
  </r>
  <r>
    <x v="0"/>
    <x v="1"/>
    <x v="0"/>
    <x v="0"/>
    <x v="9"/>
    <x v="0"/>
    <x v="45"/>
    <n v="23.646088023328868"/>
  </r>
  <r>
    <x v="0"/>
    <x v="1"/>
    <x v="0"/>
    <x v="0"/>
    <x v="9"/>
    <x v="0"/>
    <x v="46"/>
    <n v="23.705408764111322"/>
  </r>
  <r>
    <x v="0"/>
    <x v="1"/>
    <x v="0"/>
    <x v="0"/>
    <x v="9"/>
    <x v="0"/>
    <x v="47"/>
    <n v="23.74970180789785"/>
  </r>
  <r>
    <x v="0"/>
    <x v="1"/>
    <x v="0"/>
    <x v="0"/>
    <x v="9"/>
    <x v="0"/>
    <x v="48"/>
    <n v="23.777939040637236"/>
  </r>
  <r>
    <x v="0"/>
    <x v="1"/>
    <x v="0"/>
    <x v="0"/>
    <x v="9"/>
    <x v="0"/>
    <x v="49"/>
    <n v="23.789707177079833"/>
  </r>
  <r>
    <x v="0"/>
    <x v="1"/>
    <x v="0"/>
    <x v="0"/>
    <x v="9"/>
    <x v="0"/>
    <x v="50"/>
    <n v="23.787326108398286"/>
  </r>
  <r>
    <x v="0"/>
    <x v="1"/>
    <x v="0"/>
    <x v="0"/>
    <x v="9"/>
    <x v="0"/>
    <x v="51"/>
    <n v="23.772772732979586"/>
  </r>
  <r>
    <x v="0"/>
    <x v="1"/>
    <x v="0"/>
    <x v="0"/>
    <x v="9"/>
    <x v="0"/>
    <x v="52"/>
    <n v="23.748731669597824"/>
  </r>
  <r>
    <x v="0"/>
    <x v="1"/>
    <x v="0"/>
    <x v="0"/>
    <x v="9"/>
    <x v="0"/>
    <x v="53"/>
    <n v="23.711141690113973"/>
  </r>
  <r>
    <x v="0"/>
    <x v="1"/>
    <x v="0"/>
    <x v="0"/>
    <x v="9"/>
    <x v="0"/>
    <x v="54"/>
    <n v="23.662539684129928"/>
  </r>
  <r>
    <x v="0"/>
    <x v="1"/>
    <x v="0"/>
    <x v="0"/>
    <x v="9"/>
    <x v="0"/>
    <x v="55"/>
    <n v="23.606783003370271"/>
  </r>
  <r>
    <x v="0"/>
    <x v="1"/>
    <x v="0"/>
    <x v="0"/>
    <x v="9"/>
    <x v="0"/>
    <x v="56"/>
    <n v="23.543384471911956"/>
  </r>
  <r>
    <x v="0"/>
    <x v="1"/>
    <x v="0"/>
    <x v="0"/>
    <x v="9"/>
    <x v="0"/>
    <x v="57"/>
    <n v="23.472854647250511"/>
  </r>
  <r>
    <x v="0"/>
    <x v="1"/>
    <x v="0"/>
    <x v="0"/>
    <x v="9"/>
    <x v="0"/>
    <x v="58"/>
    <n v="23.402391876987494"/>
  </r>
  <r>
    <x v="0"/>
    <x v="1"/>
    <x v="0"/>
    <x v="0"/>
    <x v="9"/>
    <x v="0"/>
    <x v="59"/>
    <n v="23.322666711354017"/>
  </r>
  <r>
    <x v="0"/>
    <x v="1"/>
    <x v="0"/>
    <x v="0"/>
    <x v="9"/>
    <x v="0"/>
    <x v="60"/>
    <n v="23.239901487066533"/>
  </r>
  <r>
    <x v="0"/>
    <x v="1"/>
    <x v="0"/>
    <x v="0"/>
    <x v="10"/>
    <x v="0"/>
    <x v="0"/>
    <n v="0"/>
  </r>
  <r>
    <x v="0"/>
    <x v="1"/>
    <x v="0"/>
    <x v="0"/>
    <x v="10"/>
    <x v="0"/>
    <x v="1"/>
    <n v="0"/>
  </r>
  <r>
    <x v="0"/>
    <x v="1"/>
    <x v="0"/>
    <x v="0"/>
    <x v="10"/>
    <x v="0"/>
    <x v="2"/>
    <n v="0"/>
  </r>
  <r>
    <x v="0"/>
    <x v="1"/>
    <x v="0"/>
    <x v="0"/>
    <x v="10"/>
    <x v="0"/>
    <x v="3"/>
    <n v="0"/>
  </r>
  <r>
    <x v="0"/>
    <x v="1"/>
    <x v="0"/>
    <x v="0"/>
    <x v="10"/>
    <x v="0"/>
    <x v="4"/>
    <n v="0"/>
  </r>
  <r>
    <x v="0"/>
    <x v="1"/>
    <x v="0"/>
    <x v="0"/>
    <x v="10"/>
    <x v="0"/>
    <x v="5"/>
    <n v="0"/>
  </r>
  <r>
    <x v="0"/>
    <x v="1"/>
    <x v="0"/>
    <x v="0"/>
    <x v="10"/>
    <x v="0"/>
    <x v="6"/>
    <n v="0"/>
  </r>
  <r>
    <x v="0"/>
    <x v="1"/>
    <x v="0"/>
    <x v="0"/>
    <x v="10"/>
    <x v="0"/>
    <x v="7"/>
    <n v="0"/>
  </r>
  <r>
    <x v="0"/>
    <x v="1"/>
    <x v="0"/>
    <x v="0"/>
    <x v="10"/>
    <x v="0"/>
    <x v="8"/>
    <n v="0"/>
  </r>
  <r>
    <x v="0"/>
    <x v="1"/>
    <x v="0"/>
    <x v="0"/>
    <x v="10"/>
    <x v="0"/>
    <x v="9"/>
    <n v="0"/>
  </r>
  <r>
    <x v="0"/>
    <x v="1"/>
    <x v="0"/>
    <x v="0"/>
    <x v="10"/>
    <x v="0"/>
    <x v="10"/>
    <n v="0"/>
  </r>
  <r>
    <x v="0"/>
    <x v="1"/>
    <x v="0"/>
    <x v="0"/>
    <x v="10"/>
    <x v="0"/>
    <x v="11"/>
    <n v="0"/>
  </r>
  <r>
    <x v="0"/>
    <x v="1"/>
    <x v="0"/>
    <x v="0"/>
    <x v="10"/>
    <x v="0"/>
    <x v="12"/>
    <n v="0"/>
  </r>
  <r>
    <x v="0"/>
    <x v="1"/>
    <x v="0"/>
    <x v="0"/>
    <x v="10"/>
    <x v="0"/>
    <x v="13"/>
    <n v="0"/>
  </r>
  <r>
    <x v="0"/>
    <x v="1"/>
    <x v="0"/>
    <x v="0"/>
    <x v="10"/>
    <x v="0"/>
    <x v="14"/>
    <n v="0"/>
  </r>
  <r>
    <x v="0"/>
    <x v="1"/>
    <x v="0"/>
    <x v="0"/>
    <x v="10"/>
    <x v="0"/>
    <x v="15"/>
    <n v="0"/>
  </r>
  <r>
    <x v="0"/>
    <x v="1"/>
    <x v="0"/>
    <x v="0"/>
    <x v="10"/>
    <x v="0"/>
    <x v="16"/>
    <n v="0"/>
  </r>
  <r>
    <x v="0"/>
    <x v="1"/>
    <x v="0"/>
    <x v="0"/>
    <x v="10"/>
    <x v="0"/>
    <x v="17"/>
    <n v="0"/>
  </r>
  <r>
    <x v="0"/>
    <x v="1"/>
    <x v="0"/>
    <x v="0"/>
    <x v="10"/>
    <x v="0"/>
    <x v="18"/>
    <n v="0"/>
  </r>
  <r>
    <x v="0"/>
    <x v="1"/>
    <x v="0"/>
    <x v="0"/>
    <x v="10"/>
    <x v="0"/>
    <x v="19"/>
    <n v="0"/>
  </r>
  <r>
    <x v="0"/>
    <x v="1"/>
    <x v="0"/>
    <x v="0"/>
    <x v="10"/>
    <x v="0"/>
    <x v="20"/>
    <n v="0"/>
  </r>
  <r>
    <x v="0"/>
    <x v="1"/>
    <x v="0"/>
    <x v="0"/>
    <x v="10"/>
    <x v="0"/>
    <x v="21"/>
    <n v="0"/>
  </r>
  <r>
    <x v="0"/>
    <x v="1"/>
    <x v="0"/>
    <x v="0"/>
    <x v="10"/>
    <x v="0"/>
    <x v="22"/>
    <n v="0"/>
  </r>
  <r>
    <x v="0"/>
    <x v="1"/>
    <x v="0"/>
    <x v="0"/>
    <x v="10"/>
    <x v="0"/>
    <x v="23"/>
    <n v="0"/>
  </r>
  <r>
    <x v="0"/>
    <x v="1"/>
    <x v="0"/>
    <x v="0"/>
    <x v="10"/>
    <x v="0"/>
    <x v="24"/>
    <n v="0"/>
  </r>
  <r>
    <x v="0"/>
    <x v="1"/>
    <x v="0"/>
    <x v="0"/>
    <x v="10"/>
    <x v="0"/>
    <x v="25"/>
    <n v="0"/>
  </r>
  <r>
    <x v="0"/>
    <x v="1"/>
    <x v="0"/>
    <x v="0"/>
    <x v="10"/>
    <x v="0"/>
    <x v="26"/>
    <n v="0"/>
  </r>
  <r>
    <x v="0"/>
    <x v="1"/>
    <x v="0"/>
    <x v="0"/>
    <x v="10"/>
    <x v="0"/>
    <x v="27"/>
    <n v="0"/>
  </r>
  <r>
    <x v="0"/>
    <x v="1"/>
    <x v="0"/>
    <x v="0"/>
    <x v="10"/>
    <x v="0"/>
    <x v="28"/>
    <n v="0"/>
  </r>
  <r>
    <x v="0"/>
    <x v="1"/>
    <x v="0"/>
    <x v="0"/>
    <x v="10"/>
    <x v="0"/>
    <x v="29"/>
    <n v="0"/>
  </r>
  <r>
    <x v="0"/>
    <x v="1"/>
    <x v="0"/>
    <x v="0"/>
    <x v="10"/>
    <x v="0"/>
    <x v="30"/>
    <n v="0"/>
  </r>
  <r>
    <x v="0"/>
    <x v="1"/>
    <x v="0"/>
    <x v="0"/>
    <x v="10"/>
    <x v="0"/>
    <x v="31"/>
    <n v="0"/>
  </r>
  <r>
    <x v="0"/>
    <x v="1"/>
    <x v="0"/>
    <x v="0"/>
    <x v="10"/>
    <x v="0"/>
    <x v="32"/>
    <n v="0"/>
  </r>
  <r>
    <x v="0"/>
    <x v="1"/>
    <x v="0"/>
    <x v="0"/>
    <x v="10"/>
    <x v="0"/>
    <x v="33"/>
    <n v="0"/>
  </r>
  <r>
    <x v="0"/>
    <x v="1"/>
    <x v="0"/>
    <x v="0"/>
    <x v="10"/>
    <x v="0"/>
    <x v="34"/>
    <n v="0"/>
  </r>
  <r>
    <x v="0"/>
    <x v="1"/>
    <x v="0"/>
    <x v="0"/>
    <x v="10"/>
    <x v="0"/>
    <x v="35"/>
    <n v="0"/>
  </r>
  <r>
    <x v="0"/>
    <x v="1"/>
    <x v="0"/>
    <x v="0"/>
    <x v="10"/>
    <x v="0"/>
    <x v="36"/>
    <n v="0"/>
  </r>
  <r>
    <x v="0"/>
    <x v="1"/>
    <x v="0"/>
    <x v="0"/>
    <x v="10"/>
    <x v="0"/>
    <x v="37"/>
    <n v="0"/>
  </r>
  <r>
    <x v="0"/>
    <x v="1"/>
    <x v="0"/>
    <x v="0"/>
    <x v="10"/>
    <x v="0"/>
    <x v="38"/>
    <n v="0"/>
  </r>
  <r>
    <x v="0"/>
    <x v="1"/>
    <x v="0"/>
    <x v="0"/>
    <x v="10"/>
    <x v="0"/>
    <x v="39"/>
    <n v="0"/>
  </r>
  <r>
    <x v="0"/>
    <x v="1"/>
    <x v="0"/>
    <x v="0"/>
    <x v="10"/>
    <x v="0"/>
    <x v="40"/>
    <n v="0"/>
  </r>
  <r>
    <x v="0"/>
    <x v="1"/>
    <x v="0"/>
    <x v="0"/>
    <x v="10"/>
    <x v="0"/>
    <x v="41"/>
    <n v="0"/>
  </r>
  <r>
    <x v="0"/>
    <x v="1"/>
    <x v="0"/>
    <x v="0"/>
    <x v="10"/>
    <x v="0"/>
    <x v="42"/>
    <n v="0"/>
  </r>
  <r>
    <x v="0"/>
    <x v="1"/>
    <x v="0"/>
    <x v="0"/>
    <x v="10"/>
    <x v="0"/>
    <x v="43"/>
    <n v="0"/>
  </r>
  <r>
    <x v="0"/>
    <x v="1"/>
    <x v="0"/>
    <x v="0"/>
    <x v="10"/>
    <x v="0"/>
    <x v="44"/>
    <n v="0"/>
  </r>
  <r>
    <x v="0"/>
    <x v="1"/>
    <x v="0"/>
    <x v="0"/>
    <x v="10"/>
    <x v="0"/>
    <x v="45"/>
    <n v="0"/>
  </r>
  <r>
    <x v="0"/>
    <x v="1"/>
    <x v="0"/>
    <x v="0"/>
    <x v="10"/>
    <x v="0"/>
    <x v="46"/>
    <n v="0"/>
  </r>
  <r>
    <x v="0"/>
    <x v="1"/>
    <x v="0"/>
    <x v="0"/>
    <x v="10"/>
    <x v="0"/>
    <x v="47"/>
    <n v="0"/>
  </r>
  <r>
    <x v="0"/>
    <x v="1"/>
    <x v="0"/>
    <x v="0"/>
    <x v="10"/>
    <x v="0"/>
    <x v="48"/>
    <n v="0"/>
  </r>
  <r>
    <x v="0"/>
    <x v="1"/>
    <x v="0"/>
    <x v="0"/>
    <x v="10"/>
    <x v="0"/>
    <x v="49"/>
    <n v="0"/>
  </r>
  <r>
    <x v="0"/>
    <x v="1"/>
    <x v="0"/>
    <x v="0"/>
    <x v="10"/>
    <x v="0"/>
    <x v="50"/>
    <n v="0"/>
  </r>
  <r>
    <x v="0"/>
    <x v="1"/>
    <x v="0"/>
    <x v="0"/>
    <x v="10"/>
    <x v="0"/>
    <x v="51"/>
    <n v="0"/>
  </r>
  <r>
    <x v="0"/>
    <x v="1"/>
    <x v="0"/>
    <x v="0"/>
    <x v="10"/>
    <x v="0"/>
    <x v="52"/>
    <n v="0"/>
  </r>
  <r>
    <x v="0"/>
    <x v="1"/>
    <x v="0"/>
    <x v="0"/>
    <x v="10"/>
    <x v="0"/>
    <x v="53"/>
    <n v="0"/>
  </r>
  <r>
    <x v="0"/>
    <x v="1"/>
    <x v="0"/>
    <x v="0"/>
    <x v="10"/>
    <x v="0"/>
    <x v="54"/>
    <n v="0"/>
  </r>
  <r>
    <x v="0"/>
    <x v="1"/>
    <x v="0"/>
    <x v="0"/>
    <x v="10"/>
    <x v="0"/>
    <x v="55"/>
    <n v="0"/>
  </r>
  <r>
    <x v="0"/>
    <x v="1"/>
    <x v="0"/>
    <x v="0"/>
    <x v="10"/>
    <x v="0"/>
    <x v="56"/>
    <n v="0"/>
  </r>
  <r>
    <x v="0"/>
    <x v="1"/>
    <x v="0"/>
    <x v="0"/>
    <x v="10"/>
    <x v="0"/>
    <x v="57"/>
    <n v="0"/>
  </r>
  <r>
    <x v="0"/>
    <x v="1"/>
    <x v="0"/>
    <x v="0"/>
    <x v="10"/>
    <x v="0"/>
    <x v="58"/>
    <n v="0"/>
  </r>
  <r>
    <x v="0"/>
    <x v="1"/>
    <x v="0"/>
    <x v="0"/>
    <x v="10"/>
    <x v="0"/>
    <x v="59"/>
    <n v="0"/>
  </r>
  <r>
    <x v="0"/>
    <x v="1"/>
    <x v="0"/>
    <x v="0"/>
    <x v="10"/>
    <x v="0"/>
    <x v="60"/>
    <n v="0"/>
  </r>
  <r>
    <x v="0"/>
    <x v="1"/>
    <x v="0"/>
    <x v="0"/>
    <x v="11"/>
    <x v="0"/>
    <x v="0"/>
    <n v="0"/>
  </r>
  <r>
    <x v="0"/>
    <x v="1"/>
    <x v="0"/>
    <x v="0"/>
    <x v="11"/>
    <x v="0"/>
    <x v="1"/>
    <n v="0"/>
  </r>
  <r>
    <x v="0"/>
    <x v="1"/>
    <x v="0"/>
    <x v="0"/>
    <x v="11"/>
    <x v="0"/>
    <x v="2"/>
    <n v="0"/>
  </r>
  <r>
    <x v="0"/>
    <x v="1"/>
    <x v="0"/>
    <x v="0"/>
    <x v="11"/>
    <x v="0"/>
    <x v="3"/>
    <n v="0"/>
  </r>
  <r>
    <x v="0"/>
    <x v="1"/>
    <x v="0"/>
    <x v="0"/>
    <x v="11"/>
    <x v="0"/>
    <x v="4"/>
    <n v="0"/>
  </r>
  <r>
    <x v="0"/>
    <x v="1"/>
    <x v="0"/>
    <x v="0"/>
    <x v="11"/>
    <x v="0"/>
    <x v="5"/>
    <n v="0"/>
  </r>
  <r>
    <x v="0"/>
    <x v="1"/>
    <x v="0"/>
    <x v="0"/>
    <x v="11"/>
    <x v="0"/>
    <x v="6"/>
    <n v="0"/>
  </r>
  <r>
    <x v="0"/>
    <x v="1"/>
    <x v="0"/>
    <x v="0"/>
    <x v="11"/>
    <x v="0"/>
    <x v="7"/>
    <n v="0"/>
  </r>
  <r>
    <x v="0"/>
    <x v="1"/>
    <x v="0"/>
    <x v="0"/>
    <x v="11"/>
    <x v="0"/>
    <x v="8"/>
    <n v="0"/>
  </r>
  <r>
    <x v="0"/>
    <x v="1"/>
    <x v="0"/>
    <x v="0"/>
    <x v="11"/>
    <x v="0"/>
    <x v="9"/>
    <n v="0"/>
  </r>
  <r>
    <x v="0"/>
    <x v="1"/>
    <x v="0"/>
    <x v="0"/>
    <x v="11"/>
    <x v="0"/>
    <x v="10"/>
    <n v="0"/>
  </r>
  <r>
    <x v="0"/>
    <x v="1"/>
    <x v="0"/>
    <x v="0"/>
    <x v="11"/>
    <x v="0"/>
    <x v="11"/>
    <n v="0"/>
  </r>
  <r>
    <x v="0"/>
    <x v="1"/>
    <x v="0"/>
    <x v="0"/>
    <x v="11"/>
    <x v="0"/>
    <x v="12"/>
    <n v="0"/>
  </r>
  <r>
    <x v="0"/>
    <x v="1"/>
    <x v="0"/>
    <x v="0"/>
    <x v="11"/>
    <x v="0"/>
    <x v="13"/>
    <n v="3577.627643228253"/>
  </r>
  <r>
    <x v="0"/>
    <x v="1"/>
    <x v="0"/>
    <x v="0"/>
    <x v="11"/>
    <x v="0"/>
    <x v="14"/>
    <n v="4023.9418186437015"/>
  </r>
  <r>
    <x v="0"/>
    <x v="1"/>
    <x v="0"/>
    <x v="0"/>
    <x v="11"/>
    <x v="0"/>
    <x v="15"/>
    <n v="4651.2792642162467"/>
  </r>
  <r>
    <x v="0"/>
    <x v="1"/>
    <x v="0"/>
    <x v="0"/>
    <x v="11"/>
    <x v="0"/>
    <x v="16"/>
    <n v="5406.1451173084797"/>
  </r>
  <r>
    <x v="0"/>
    <x v="1"/>
    <x v="0"/>
    <x v="0"/>
    <x v="11"/>
    <x v="0"/>
    <x v="17"/>
    <n v="5993.1991274375223"/>
  </r>
  <r>
    <x v="0"/>
    <x v="1"/>
    <x v="0"/>
    <x v="0"/>
    <x v="11"/>
    <x v="0"/>
    <x v="18"/>
    <n v="6223.2581466024676"/>
  </r>
  <r>
    <x v="0"/>
    <x v="1"/>
    <x v="0"/>
    <x v="0"/>
    <x v="11"/>
    <x v="0"/>
    <x v="19"/>
    <n v="6480.5271379962333"/>
  </r>
  <r>
    <x v="0"/>
    <x v="1"/>
    <x v="0"/>
    <x v="0"/>
    <x v="11"/>
    <x v="0"/>
    <x v="20"/>
    <n v="6868.6280171173448"/>
  </r>
  <r>
    <x v="0"/>
    <x v="1"/>
    <x v="0"/>
    <x v="0"/>
    <x v="11"/>
    <x v="0"/>
    <x v="21"/>
    <n v="7263.9265154892701"/>
  </r>
  <r>
    <x v="0"/>
    <x v="1"/>
    <x v="0"/>
    <x v="0"/>
    <x v="11"/>
    <x v="0"/>
    <x v="22"/>
    <n v="7675.6425149003881"/>
  </r>
  <r>
    <x v="0"/>
    <x v="1"/>
    <x v="0"/>
    <x v="0"/>
    <x v="11"/>
    <x v="0"/>
    <x v="23"/>
    <n v="8125.2065144299759"/>
  </r>
  <r>
    <x v="0"/>
    <x v="1"/>
    <x v="0"/>
    <x v="0"/>
    <x v="11"/>
    <x v="0"/>
    <x v="24"/>
    <n v="8586.7508983432363"/>
  </r>
  <r>
    <x v="0"/>
    <x v="1"/>
    <x v="0"/>
    <x v="0"/>
    <x v="11"/>
    <x v="0"/>
    <x v="25"/>
    <n v="9062.0092684209594"/>
  </r>
  <r>
    <x v="0"/>
    <x v="1"/>
    <x v="0"/>
    <x v="0"/>
    <x v="11"/>
    <x v="0"/>
    <x v="26"/>
    <n v="9548.3734108017761"/>
  </r>
  <r>
    <x v="0"/>
    <x v="1"/>
    <x v="0"/>
    <x v="0"/>
    <x v="11"/>
    <x v="0"/>
    <x v="27"/>
    <n v="10047.511288481242"/>
  </r>
  <r>
    <x v="0"/>
    <x v="1"/>
    <x v="0"/>
    <x v="0"/>
    <x v="11"/>
    <x v="0"/>
    <x v="28"/>
    <n v="10557.999473226084"/>
  </r>
  <r>
    <x v="0"/>
    <x v="1"/>
    <x v="0"/>
    <x v="0"/>
    <x v="11"/>
    <x v="0"/>
    <x v="29"/>
    <n v="11074.274816939758"/>
  </r>
  <r>
    <x v="0"/>
    <x v="1"/>
    <x v="0"/>
    <x v="0"/>
    <x v="11"/>
    <x v="0"/>
    <x v="30"/>
    <n v="11586.585984892334"/>
  </r>
  <r>
    <x v="0"/>
    <x v="1"/>
    <x v="0"/>
    <x v="0"/>
    <x v="11"/>
    <x v="0"/>
    <x v="31"/>
    <n v="12099.679118454733"/>
  </r>
  <r>
    <x v="0"/>
    <x v="1"/>
    <x v="0"/>
    <x v="0"/>
    <x v="11"/>
    <x v="0"/>
    <x v="32"/>
    <n v="12549.448397352533"/>
  </r>
  <r>
    <x v="0"/>
    <x v="1"/>
    <x v="0"/>
    <x v="0"/>
    <x v="11"/>
    <x v="0"/>
    <x v="33"/>
    <n v="13074.703341245244"/>
  </r>
  <r>
    <x v="0"/>
    <x v="1"/>
    <x v="0"/>
    <x v="0"/>
    <x v="11"/>
    <x v="0"/>
    <x v="34"/>
    <n v="13679.653875127644"/>
  </r>
  <r>
    <x v="0"/>
    <x v="1"/>
    <x v="0"/>
    <x v="0"/>
    <x v="11"/>
    <x v="0"/>
    <x v="35"/>
    <n v="14206.556727302668"/>
  </r>
  <r>
    <x v="0"/>
    <x v="1"/>
    <x v="0"/>
    <x v="0"/>
    <x v="11"/>
    <x v="0"/>
    <x v="36"/>
    <n v="14726.328664659564"/>
  </r>
  <r>
    <x v="0"/>
    <x v="1"/>
    <x v="0"/>
    <x v="0"/>
    <x v="11"/>
    <x v="0"/>
    <x v="37"/>
    <n v="15246.010417285082"/>
  </r>
  <r>
    <x v="0"/>
    <x v="1"/>
    <x v="0"/>
    <x v="0"/>
    <x v="11"/>
    <x v="0"/>
    <x v="38"/>
    <n v="15764.174035518223"/>
  </r>
  <r>
    <x v="0"/>
    <x v="1"/>
    <x v="0"/>
    <x v="0"/>
    <x v="11"/>
    <x v="0"/>
    <x v="39"/>
    <n v="16279.340587213364"/>
  </r>
  <r>
    <x v="0"/>
    <x v="1"/>
    <x v="0"/>
    <x v="0"/>
    <x v="11"/>
    <x v="0"/>
    <x v="40"/>
    <n v="16790.937444117684"/>
  </r>
  <r>
    <x v="0"/>
    <x v="1"/>
    <x v="0"/>
    <x v="0"/>
    <x v="11"/>
    <x v="0"/>
    <x v="41"/>
    <n v="17297.715311995231"/>
  </r>
  <r>
    <x v="0"/>
    <x v="1"/>
    <x v="0"/>
    <x v="0"/>
    <x v="11"/>
    <x v="0"/>
    <x v="42"/>
    <n v="17798.419343911744"/>
  </r>
  <r>
    <x v="0"/>
    <x v="1"/>
    <x v="0"/>
    <x v="0"/>
    <x v="11"/>
    <x v="0"/>
    <x v="43"/>
    <n v="18293.35122445209"/>
  </r>
  <r>
    <x v="0"/>
    <x v="1"/>
    <x v="0"/>
    <x v="0"/>
    <x v="11"/>
    <x v="0"/>
    <x v="44"/>
    <n v="18782.356772422725"/>
  </r>
  <r>
    <x v="0"/>
    <x v="1"/>
    <x v="0"/>
    <x v="0"/>
    <x v="11"/>
    <x v="0"/>
    <x v="45"/>
    <n v="19264.37546226928"/>
  </r>
  <r>
    <x v="0"/>
    <x v="1"/>
    <x v="0"/>
    <x v="0"/>
    <x v="11"/>
    <x v="0"/>
    <x v="46"/>
    <n v="19737.613659488354"/>
  </r>
  <r>
    <x v="0"/>
    <x v="1"/>
    <x v="0"/>
    <x v="0"/>
    <x v="11"/>
    <x v="0"/>
    <x v="47"/>
    <n v="20203.479323843905"/>
  </r>
  <r>
    <x v="0"/>
    <x v="1"/>
    <x v="0"/>
    <x v="0"/>
    <x v="11"/>
    <x v="0"/>
    <x v="48"/>
    <n v="20662.444663144539"/>
  </r>
  <r>
    <x v="0"/>
    <x v="1"/>
    <x v="0"/>
    <x v="0"/>
    <x v="11"/>
    <x v="0"/>
    <x v="49"/>
    <n v="21113.722967802441"/>
  </r>
  <r>
    <x v="0"/>
    <x v="1"/>
    <x v="0"/>
    <x v="0"/>
    <x v="11"/>
    <x v="0"/>
    <x v="50"/>
    <n v="21557.889415033675"/>
  </r>
  <r>
    <x v="0"/>
    <x v="1"/>
    <x v="0"/>
    <x v="0"/>
    <x v="11"/>
    <x v="0"/>
    <x v="51"/>
    <n v="21996.165475855087"/>
  </r>
  <r>
    <x v="0"/>
    <x v="1"/>
    <x v="0"/>
    <x v="0"/>
    <x v="11"/>
    <x v="0"/>
    <x v="52"/>
    <n v="22426.935087574249"/>
  </r>
  <r>
    <x v="0"/>
    <x v="1"/>
    <x v="0"/>
    <x v="0"/>
    <x v="11"/>
    <x v="0"/>
    <x v="53"/>
    <n v="22850.092785286593"/>
  </r>
  <r>
    <x v="0"/>
    <x v="1"/>
    <x v="0"/>
    <x v="0"/>
    <x v="11"/>
    <x v="0"/>
    <x v="54"/>
    <n v="23261.984261947007"/>
  </r>
  <r>
    <x v="0"/>
    <x v="1"/>
    <x v="0"/>
    <x v="0"/>
    <x v="11"/>
    <x v="0"/>
    <x v="55"/>
    <n v="23664.347147775399"/>
  </r>
  <r>
    <x v="0"/>
    <x v="1"/>
    <x v="0"/>
    <x v="0"/>
    <x v="11"/>
    <x v="0"/>
    <x v="56"/>
    <n v="24055.283320529546"/>
  </r>
  <r>
    <x v="0"/>
    <x v="1"/>
    <x v="0"/>
    <x v="0"/>
    <x v="11"/>
    <x v="0"/>
    <x v="57"/>
    <n v="24434.337163513894"/>
  </r>
  <r>
    <x v="0"/>
    <x v="1"/>
    <x v="0"/>
    <x v="0"/>
    <x v="11"/>
    <x v="0"/>
    <x v="58"/>
    <n v="24760.58915252933"/>
  </r>
  <r>
    <x v="0"/>
    <x v="1"/>
    <x v="0"/>
    <x v="0"/>
    <x v="11"/>
    <x v="0"/>
    <x v="59"/>
    <n v="25115.193563448498"/>
  </r>
  <r>
    <x v="0"/>
    <x v="1"/>
    <x v="0"/>
    <x v="0"/>
    <x v="11"/>
    <x v="0"/>
    <x v="60"/>
    <n v="25475.821006411596"/>
  </r>
  <r>
    <x v="0"/>
    <x v="1"/>
    <x v="0"/>
    <x v="1"/>
    <x v="12"/>
    <x v="0"/>
    <x v="0"/>
    <n v="0"/>
  </r>
  <r>
    <x v="0"/>
    <x v="1"/>
    <x v="0"/>
    <x v="1"/>
    <x v="12"/>
    <x v="0"/>
    <x v="1"/>
    <n v="0"/>
  </r>
  <r>
    <x v="0"/>
    <x v="1"/>
    <x v="0"/>
    <x v="1"/>
    <x v="12"/>
    <x v="0"/>
    <x v="2"/>
    <n v="0"/>
  </r>
  <r>
    <x v="0"/>
    <x v="1"/>
    <x v="0"/>
    <x v="1"/>
    <x v="12"/>
    <x v="0"/>
    <x v="3"/>
    <n v="0"/>
  </r>
  <r>
    <x v="0"/>
    <x v="1"/>
    <x v="0"/>
    <x v="1"/>
    <x v="12"/>
    <x v="0"/>
    <x v="4"/>
    <n v="0"/>
  </r>
  <r>
    <x v="0"/>
    <x v="1"/>
    <x v="0"/>
    <x v="1"/>
    <x v="12"/>
    <x v="0"/>
    <x v="5"/>
    <n v="0"/>
  </r>
  <r>
    <x v="0"/>
    <x v="1"/>
    <x v="0"/>
    <x v="1"/>
    <x v="12"/>
    <x v="0"/>
    <x v="6"/>
    <n v="0"/>
  </r>
  <r>
    <x v="0"/>
    <x v="1"/>
    <x v="0"/>
    <x v="1"/>
    <x v="12"/>
    <x v="0"/>
    <x v="7"/>
    <n v="0"/>
  </r>
  <r>
    <x v="0"/>
    <x v="1"/>
    <x v="0"/>
    <x v="1"/>
    <x v="12"/>
    <x v="0"/>
    <x v="8"/>
    <n v="0"/>
  </r>
  <r>
    <x v="0"/>
    <x v="1"/>
    <x v="0"/>
    <x v="1"/>
    <x v="12"/>
    <x v="0"/>
    <x v="9"/>
    <n v="0"/>
  </r>
  <r>
    <x v="0"/>
    <x v="1"/>
    <x v="0"/>
    <x v="1"/>
    <x v="12"/>
    <x v="0"/>
    <x v="10"/>
    <n v="0"/>
  </r>
  <r>
    <x v="0"/>
    <x v="1"/>
    <x v="0"/>
    <x v="1"/>
    <x v="12"/>
    <x v="0"/>
    <x v="11"/>
    <n v="0"/>
  </r>
  <r>
    <x v="0"/>
    <x v="1"/>
    <x v="0"/>
    <x v="1"/>
    <x v="12"/>
    <x v="0"/>
    <x v="12"/>
    <n v="0"/>
  </r>
  <r>
    <x v="0"/>
    <x v="1"/>
    <x v="0"/>
    <x v="1"/>
    <x v="12"/>
    <x v="0"/>
    <x v="13"/>
    <n v="5774.9927050429233"/>
  </r>
  <r>
    <x v="0"/>
    <x v="1"/>
    <x v="0"/>
    <x v="1"/>
    <x v="12"/>
    <x v="0"/>
    <x v="14"/>
    <n v="6546.7996715824893"/>
  </r>
  <r>
    <x v="0"/>
    <x v="1"/>
    <x v="0"/>
    <x v="1"/>
    <x v="12"/>
    <x v="0"/>
    <x v="15"/>
    <n v="7353.1951066866986"/>
  </r>
  <r>
    <x v="0"/>
    <x v="1"/>
    <x v="0"/>
    <x v="1"/>
    <x v="12"/>
    <x v="0"/>
    <x v="16"/>
    <n v="8811.5422587660596"/>
  </r>
  <r>
    <x v="0"/>
    <x v="1"/>
    <x v="0"/>
    <x v="1"/>
    <x v="12"/>
    <x v="0"/>
    <x v="17"/>
    <n v="9875.7233181316169"/>
  </r>
  <r>
    <x v="0"/>
    <x v="1"/>
    <x v="0"/>
    <x v="1"/>
    <x v="12"/>
    <x v="0"/>
    <x v="18"/>
    <n v="10394.575754662093"/>
  </r>
  <r>
    <x v="0"/>
    <x v="1"/>
    <x v="0"/>
    <x v="1"/>
    <x v="12"/>
    <x v="0"/>
    <x v="19"/>
    <n v="10993.479020816028"/>
  </r>
  <r>
    <x v="0"/>
    <x v="1"/>
    <x v="0"/>
    <x v="1"/>
    <x v="12"/>
    <x v="0"/>
    <x v="20"/>
    <n v="11852.793880138024"/>
  </r>
  <r>
    <x v="0"/>
    <x v="1"/>
    <x v="0"/>
    <x v="1"/>
    <x v="12"/>
    <x v="0"/>
    <x v="21"/>
    <n v="12772.967115393003"/>
  </r>
  <r>
    <x v="0"/>
    <x v="1"/>
    <x v="0"/>
    <x v="1"/>
    <x v="12"/>
    <x v="0"/>
    <x v="22"/>
    <n v="13767.587256640471"/>
  </r>
  <r>
    <x v="0"/>
    <x v="1"/>
    <x v="0"/>
    <x v="1"/>
    <x v="12"/>
    <x v="0"/>
    <x v="23"/>
    <n v="14869.95740012772"/>
  </r>
  <r>
    <x v="0"/>
    <x v="1"/>
    <x v="0"/>
    <x v="1"/>
    <x v="12"/>
    <x v="0"/>
    <x v="24"/>
    <n v="16037.351995544346"/>
  </r>
  <r>
    <x v="0"/>
    <x v="1"/>
    <x v="0"/>
    <x v="1"/>
    <x v="12"/>
    <x v="0"/>
    <x v="25"/>
    <n v="17274.408559678432"/>
  </r>
  <r>
    <x v="0"/>
    <x v="1"/>
    <x v="0"/>
    <x v="1"/>
    <x v="12"/>
    <x v="0"/>
    <x v="26"/>
    <n v="18577.013326471959"/>
  </r>
  <r>
    <x v="0"/>
    <x v="1"/>
    <x v="0"/>
    <x v="1"/>
    <x v="12"/>
    <x v="0"/>
    <x v="27"/>
    <n v="19944.943873597396"/>
  </r>
  <r>
    <x v="0"/>
    <x v="1"/>
    <x v="0"/>
    <x v="1"/>
    <x v="12"/>
    <x v="0"/>
    <x v="28"/>
    <n v="21374.047073813283"/>
  </r>
  <r>
    <x v="0"/>
    <x v="1"/>
    <x v="0"/>
    <x v="1"/>
    <x v="12"/>
    <x v="0"/>
    <x v="29"/>
    <n v="22853.924767435077"/>
  </r>
  <r>
    <x v="0"/>
    <x v="1"/>
    <x v="0"/>
    <x v="1"/>
    <x v="12"/>
    <x v="0"/>
    <x v="30"/>
    <n v="24372.195076310334"/>
  </r>
  <r>
    <x v="0"/>
    <x v="1"/>
    <x v="0"/>
    <x v="1"/>
    <x v="12"/>
    <x v="0"/>
    <x v="31"/>
    <n v="25922.159556334769"/>
  </r>
  <r>
    <x v="0"/>
    <x v="1"/>
    <x v="0"/>
    <x v="1"/>
    <x v="12"/>
    <x v="0"/>
    <x v="32"/>
    <n v="27501.775108948063"/>
  </r>
  <r>
    <x v="0"/>
    <x v="1"/>
    <x v="0"/>
    <x v="1"/>
    <x v="12"/>
    <x v="0"/>
    <x v="33"/>
    <n v="29105.796912858059"/>
  </r>
  <r>
    <x v="0"/>
    <x v="1"/>
    <x v="0"/>
    <x v="1"/>
    <x v="12"/>
    <x v="0"/>
    <x v="34"/>
    <n v="30731.811771205848"/>
  </r>
  <r>
    <x v="0"/>
    <x v="1"/>
    <x v="0"/>
    <x v="1"/>
    <x v="12"/>
    <x v="0"/>
    <x v="35"/>
    <n v="32376.441408319806"/>
  </r>
  <r>
    <x v="0"/>
    <x v="1"/>
    <x v="0"/>
    <x v="1"/>
    <x v="12"/>
    <x v="0"/>
    <x v="36"/>
    <n v="34036.612783339682"/>
  </r>
  <r>
    <x v="0"/>
    <x v="1"/>
    <x v="0"/>
    <x v="1"/>
    <x v="12"/>
    <x v="0"/>
    <x v="37"/>
    <n v="35710.053630866991"/>
  </r>
  <r>
    <x v="0"/>
    <x v="1"/>
    <x v="0"/>
    <x v="1"/>
    <x v="12"/>
    <x v="0"/>
    <x v="38"/>
    <n v="37394.047955900947"/>
  </r>
  <r>
    <x v="0"/>
    <x v="1"/>
    <x v="0"/>
    <x v="1"/>
    <x v="12"/>
    <x v="0"/>
    <x v="39"/>
    <n v="39100.444076797321"/>
  </r>
  <r>
    <x v="0"/>
    <x v="1"/>
    <x v="0"/>
    <x v="1"/>
    <x v="12"/>
    <x v="0"/>
    <x v="40"/>
    <n v="40841.658949568395"/>
  </r>
  <r>
    <x v="0"/>
    <x v="1"/>
    <x v="0"/>
    <x v="1"/>
    <x v="12"/>
    <x v="0"/>
    <x v="41"/>
    <n v="42619.325105751115"/>
  </r>
  <r>
    <x v="0"/>
    <x v="1"/>
    <x v="0"/>
    <x v="1"/>
    <x v="12"/>
    <x v="0"/>
    <x v="42"/>
    <n v="44429.764164910528"/>
  </r>
  <r>
    <x v="0"/>
    <x v="1"/>
    <x v="0"/>
    <x v="1"/>
    <x v="12"/>
    <x v="0"/>
    <x v="43"/>
    <n v="46275.391703032736"/>
  </r>
  <r>
    <x v="0"/>
    <x v="1"/>
    <x v="0"/>
    <x v="1"/>
    <x v="12"/>
    <x v="0"/>
    <x v="44"/>
    <n v="48162.55597191328"/>
  </r>
  <r>
    <x v="0"/>
    <x v="1"/>
    <x v="0"/>
    <x v="1"/>
    <x v="12"/>
    <x v="0"/>
    <x v="45"/>
    <n v="50095.506201319702"/>
  </r>
  <r>
    <x v="0"/>
    <x v="1"/>
    <x v="0"/>
    <x v="1"/>
    <x v="12"/>
    <x v="0"/>
    <x v="46"/>
    <n v="52071.789090463906"/>
  </r>
  <r>
    <x v="0"/>
    <x v="1"/>
    <x v="0"/>
    <x v="1"/>
    <x v="12"/>
    <x v="0"/>
    <x v="47"/>
    <n v="54095.303099937955"/>
  </r>
  <r>
    <x v="0"/>
    <x v="1"/>
    <x v="0"/>
    <x v="1"/>
    <x v="12"/>
    <x v="0"/>
    <x v="48"/>
    <n v="56151.499982814479"/>
  </r>
  <r>
    <x v="0"/>
    <x v="1"/>
    <x v="0"/>
    <x v="1"/>
    <x v="12"/>
    <x v="0"/>
    <x v="49"/>
    <n v="58195.694010715844"/>
  </r>
  <r>
    <x v="0"/>
    <x v="1"/>
    <x v="0"/>
    <x v="1"/>
    <x v="12"/>
    <x v="0"/>
    <x v="50"/>
    <n v="60184.257930225118"/>
  </r>
  <r>
    <x v="0"/>
    <x v="1"/>
    <x v="0"/>
    <x v="1"/>
    <x v="12"/>
    <x v="0"/>
    <x v="51"/>
    <n v="62098.734400966401"/>
  </r>
  <r>
    <x v="0"/>
    <x v="1"/>
    <x v="0"/>
    <x v="1"/>
    <x v="12"/>
    <x v="0"/>
    <x v="52"/>
    <n v="63928.664312181339"/>
  </r>
  <r>
    <x v="0"/>
    <x v="1"/>
    <x v="0"/>
    <x v="1"/>
    <x v="12"/>
    <x v="0"/>
    <x v="53"/>
    <n v="65674.384925731531"/>
  </r>
  <r>
    <x v="0"/>
    <x v="1"/>
    <x v="0"/>
    <x v="1"/>
    <x v="12"/>
    <x v="0"/>
    <x v="54"/>
    <n v="67339.941321811551"/>
  </r>
  <r>
    <x v="0"/>
    <x v="1"/>
    <x v="0"/>
    <x v="1"/>
    <x v="12"/>
    <x v="0"/>
    <x v="55"/>
    <n v="68949.01270263255"/>
  </r>
  <r>
    <x v="0"/>
    <x v="1"/>
    <x v="0"/>
    <x v="1"/>
    <x v="12"/>
    <x v="0"/>
    <x v="56"/>
    <n v="70502.694603332784"/>
  </r>
  <r>
    <x v="0"/>
    <x v="1"/>
    <x v="0"/>
    <x v="1"/>
    <x v="12"/>
    <x v="0"/>
    <x v="57"/>
    <n v="71998.537748053102"/>
  </r>
  <r>
    <x v="0"/>
    <x v="1"/>
    <x v="0"/>
    <x v="1"/>
    <x v="12"/>
    <x v="0"/>
    <x v="58"/>
    <n v="73441.384007974077"/>
  </r>
  <r>
    <x v="0"/>
    <x v="1"/>
    <x v="0"/>
    <x v="1"/>
    <x v="12"/>
    <x v="0"/>
    <x v="59"/>
    <n v="74833.3154959206"/>
  </r>
  <r>
    <x v="0"/>
    <x v="1"/>
    <x v="0"/>
    <x v="1"/>
    <x v="12"/>
    <x v="0"/>
    <x v="60"/>
    <n v="76186.72534968039"/>
  </r>
  <r>
    <x v="0"/>
    <x v="1"/>
    <x v="0"/>
    <x v="1"/>
    <x v="13"/>
    <x v="0"/>
    <x v="0"/>
    <n v="0"/>
  </r>
  <r>
    <x v="0"/>
    <x v="1"/>
    <x v="0"/>
    <x v="1"/>
    <x v="13"/>
    <x v="0"/>
    <x v="1"/>
    <n v="0"/>
  </r>
  <r>
    <x v="0"/>
    <x v="1"/>
    <x v="0"/>
    <x v="1"/>
    <x v="13"/>
    <x v="0"/>
    <x v="2"/>
    <n v="0"/>
  </r>
  <r>
    <x v="0"/>
    <x v="1"/>
    <x v="0"/>
    <x v="1"/>
    <x v="13"/>
    <x v="0"/>
    <x v="3"/>
    <n v="0"/>
  </r>
  <r>
    <x v="0"/>
    <x v="1"/>
    <x v="0"/>
    <x v="1"/>
    <x v="13"/>
    <x v="0"/>
    <x v="4"/>
    <n v="0"/>
  </r>
  <r>
    <x v="0"/>
    <x v="1"/>
    <x v="0"/>
    <x v="1"/>
    <x v="13"/>
    <x v="0"/>
    <x v="5"/>
    <n v="0"/>
  </r>
  <r>
    <x v="0"/>
    <x v="1"/>
    <x v="0"/>
    <x v="1"/>
    <x v="13"/>
    <x v="0"/>
    <x v="6"/>
    <n v="0"/>
  </r>
  <r>
    <x v="0"/>
    <x v="1"/>
    <x v="0"/>
    <x v="1"/>
    <x v="13"/>
    <x v="0"/>
    <x v="7"/>
    <n v="0"/>
  </r>
  <r>
    <x v="0"/>
    <x v="1"/>
    <x v="0"/>
    <x v="1"/>
    <x v="13"/>
    <x v="0"/>
    <x v="8"/>
    <n v="0"/>
  </r>
  <r>
    <x v="0"/>
    <x v="1"/>
    <x v="0"/>
    <x v="1"/>
    <x v="13"/>
    <x v="0"/>
    <x v="9"/>
    <n v="0"/>
  </r>
  <r>
    <x v="0"/>
    <x v="1"/>
    <x v="0"/>
    <x v="1"/>
    <x v="13"/>
    <x v="0"/>
    <x v="10"/>
    <n v="0"/>
  </r>
  <r>
    <x v="0"/>
    <x v="1"/>
    <x v="0"/>
    <x v="1"/>
    <x v="13"/>
    <x v="0"/>
    <x v="11"/>
    <n v="0"/>
  </r>
  <r>
    <x v="0"/>
    <x v="1"/>
    <x v="0"/>
    <x v="1"/>
    <x v="13"/>
    <x v="0"/>
    <x v="12"/>
    <n v="0"/>
  </r>
  <r>
    <x v="0"/>
    <x v="1"/>
    <x v="0"/>
    <x v="1"/>
    <x v="13"/>
    <x v="0"/>
    <x v="13"/>
    <n v="0"/>
  </r>
  <r>
    <x v="0"/>
    <x v="1"/>
    <x v="0"/>
    <x v="1"/>
    <x v="13"/>
    <x v="0"/>
    <x v="14"/>
    <n v="0"/>
  </r>
  <r>
    <x v="0"/>
    <x v="1"/>
    <x v="0"/>
    <x v="1"/>
    <x v="13"/>
    <x v="0"/>
    <x v="15"/>
    <n v="0"/>
  </r>
  <r>
    <x v="0"/>
    <x v="1"/>
    <x v="0"/>
    <x v="1"/>
    <x v="13"/>
    <x v="0"/>
    <x v="16"/>
    <n v="0"/>
  </r>
  <r>
    <x v="0"/>
    <x v="1"/>
    <x v="0"/>
    <x v="1"/>
    <x v="13"/>
    <x v="0"/>
    <x v="17"/>
    <n v="0"/>
  </r>
  <r>
    <x v="0"/>
    <x v="1"/>
    <x v="0"/>
    <x v="1"/>
    <x v="13"/>
    <x v="0"/>
    <x v="18"/>
    <n v="0"/>
  </r>
  <r>
    <x v="0"/>
    <x v="1"/>
    <x v="0"/>
    <x v="1"/>
    <x v="13"/>
    <x v="0"/>
    <x v="19"/>
    <n v="0"/>
  </r>
  <r>
    <x v="0"/>
    <x v="1"/>
    <x v="0"/>
    <x v="1"/>
    <x v="13"/>
    <x v="0"/>
    <x v="20"/>
    <n v="0"/>
  </r>
  <r>
    <x v="0"/>
    <x v="1"/>
    <x v="0"/>
    <x v="1"/>
    <x v="13"/>
    <x v="0"/>
    <x v="21"/>
    <n v="0"/>
  </r>
  <r>
    <x v="0"/>
    <x v="1"/>
    <x v="0"/>
    <x v="1"/>
    <x v="13"/>
    <x v="0"/>
    <x v="22"/>
    <n v="0"/>
  </r>
  <r>
    <x v="0"/>
    <x v="1"/>
    <x v="0"/>
    <x v="1"/>
    <x v="13"/>
    <x v="0"/>
    <x v="23"/>
    <n v="0"/>
  </r>
  <r>
    <x v="0"/>
    <x v="1"/>
    <x v="0"/>
    <x v="1"/>
    <x v="13"/>
    <x v="0"/>
    <x v="24"/>
    <n v="0"/>
  </r>
  <r>
    <x v="0"/>
    <x v="1"/>
    <x v="0"/>
    <x v="1"/>
    <x v="13"/>
    <x v="0"/>
    <x v="25"/>
    <n v="0"/>
  </r>
  <r>
    <x v="0"/>
    <x v="1"/>
    <x v="0"/>
    <x v="1"/>
    <x v="13"/>
    <x v="0"/>
    <x v="26"/>
    <n v="0"/>
  </r>
  <r>
    <x v="0"/>
    <x v="1"/>
    <x v="0"/>
    <x v="1"/>
    <x v="13"/>
    <x v="0"/>
    <x v="27"/>
    <n v="0"/>
  </r>
  <r>
    <x v="0"/>
    <x v="1"/>
    <x v="0"/>
    <x v="1"/>
    <x v="13"/>
    <x v="0"/>
    <x v="28"/>
    <n v="0"/>
  </r>
  <r>
    <x v="0"/>
    <x v="1"/>
    <x v="0"/>
    <x v="1"/>
    <x v="13"/>
    <x v="0"/>
    <x v="29"/>
    <n v="0"/>
  </r>
  <r>
    <x v="0"/>
    <x v="1"/>
    <x v="0"/>
    <x v="1"/>
    <x v="13"/>
    <x v="0"/>
    <x v="30"/>
    <n v="0"/>
  </r>
  <r>
    <x v="0"/>
    <x v="1"/>
    <x v="0"/>
    <x v="1"/>
    <x v="13"/>
    <x v="0"/>
    <x v="31"/>
    <n v="0"/>
  </r>
  <r>
    <x v="0"/>
    <x v="1"/>
    <x v="0"/>
    <x v="1"/>
    <x v="13"/>
    <x v="0"/>
    <x v="32"/>
    <n v="0"/>
  </r>
  <r>
    <x v="0"/>
    <x v="1"/>
    <x v="0"/>
    <x v="1"/>
    <x v="13"/>
    <x v="0"/>
    <x v="33"/>
    <n v="0"/>
  </r>
  <r>
    <x v="0"/>
    <x v="1"/>
    <x v="0"/>
    <x v="1"/>
    <x v="13"/>
    <x v="0"/>
    <x v="34"/>
    <n v="0"/>
  </r>
  <r>
    <x v="0"/>
    <x v="1"/>
    <x v="0"/>
    <x v="1"/>
    <x v="13"/>
    <x v="0"/>
    <x v="35"/>
    <n v="0"/>
  </r>
  <r>
    <x v="0"/>
    <x v="1"/>
    <x v="0"/>
    <x v="1"/>
    <x v="13"/>
    <x v="0"/>
    <x v="36"/>
    <n v="0"/>
  </r>
  <r>
    <x v="0"/>
    <x v="1"/>
    <x v="0"/>
    <x v="1"/>
    <x v="13"/>
    <x v="0"/>
    <x v="37"/>
    <n v="0"/>
  </r>
  <r>
    <x v="0"/>
    <x v="1"/>
    <x v="0"/>
    <x v="1"/>
    <x v="13"/>
    <x v="0"/>
    <x v="38"/>
    <n v="0"/>
  </r>
  <r>
    <x v="0"/>
    <x v="1"/>
    <x v="0"/>
    <x v="1"/>
    <x v="13"/>
    <x v="0"/>
    <x v="39"/>
    <n v="0"/>
  </r>
  <r>
    <x v="0"/>
    <x v="1"/>
    <x v="0"/>
    <x v="1"/>
    <x v="13"/>
    <x v="0"/>
    <x v="40"/>
    <n v="0"/>
  </r>
  <r>
    <x v="0"/>
    <x v="1"/>
    <x v="0"/>
    <x v="1"/>
    <x v="13"/>
    <x v="0"/>
    <x v="41"/>
    <n v="0"/>
  </r>
  <r>
    <x v="0"/>
    <x v="1"/>
    <x v="0"/>
    <x v="1"/>
    <x v="13"/>
    <x v="0"/>
    <x v="42"/>
    <n v="0"/>
  </r>
  <r>
    <x v="0"/>
    <x v="1"/>
    <x v="0"/>
    <x v="1"/>
    <x v="13"/>
    <x v="0"/>
    <x v="43"/>
    <n v="0"/>
  </r>
  <r>
    <x v="0"/>
    <x v="1"/>
    <x v="0"/>
    <x v="1"/>
    <x v="13"/>
    <x v="0"/>
    <x v="44"/>
    <n v="0"/>
  </r>
  <r>
    <x v="0"/>
    <x v="1"/>
    <x v="0"/>
    <x v="1"/>
    <x v="13"/>
    <x v="0"/>
    <x v="45"/>
    <n v="0"/>
  </r>
  <r>
    <x v="0"/>
    <x v="1"/>
    <x v="0"/>
    <x v="1"/>
    <x v="13"/>
    <x v="0"/>
    <x v="46"/>
    <n v="0"/>
  </r>
  <r>
    <x v="0"/>
    <x v="1"/>
    <x v="0"/>
    <x v="1"/>
    <x v="13"/>
    <x v="0"/>
    <x v="47"/>
    <n v="0"/>
  </r>
  <r>
    <x v="0"/>
    <x v="1"/>
    <x v="0"/>
    <x v="1"/>
    <x v="13"/>
    <x v="0"/>
    <x v="48"/>
    <n v="0"/>
  </r>
  <r>
    <x v="0"/>
    <x v="1"/>
    <x v="0"/>
    <x v="1"/>
    <x v="13"/>
    <x v="0"/>
    <x v="49"/>
    <n v="0"/>
  </r>
  <r>
    <x v="0"/>
    <x v="1"/>
    <x v="0"/>
    <x v="1"/>
    <x v="13"/>
    <x v="0"/>
    <x v="50"/>
    <n v="0"/>
  </r>
  <r>
    <x v="0"/>
    <x v="1"/>
    <x v="0"/>
    <x v="1"/>
    <x v="13"/>
    <x v="0"/>
    <x v="51"/>
    <n v="0"/>
  </r>
  <r>
    <x v="0"/>
    <x v="1"/>
    <x v="0"/>
    <x v="1"/>
    <x v="13"/>
    <x v="0"/>
    <x v="52"/>
    <n v="0"/>
  </r>
  <r>
    <x v="0"/>
    <x v="1"/>
    <x v="0"/>
    <x v="1"/>
    <x v="13"/>
    <x v="0"/>
    <x v="53"/>
    <n v="0"/>
  </r>
  <r>
    <x v="0"/>
    <x v="1"/>
    <x v="0"/>
    <x v="1"/>
    <x v="13"/>
    <x v="0"/>
    <x v="54"/>
    <n v="0"/>
  </r>
  <r>
    <x v="0"/>
    <x v="1"/>
    <x v="0"/>
    <x v="1"/>
    <x v="13"/>
    <x v="0"/>
    <x v="55"/>
    <n v="0"/>
  </r>
  <r>
    <x v="0"/>
    <x v="1"/>
    <x v="0"/>
    <x v="1"/>
    <x v="13"/>
    <x v="0"/>
    <x v="56"/>
    <n v="0"/>
  </r>
  <r>
    <x v="0"/>
    <x v="1"/>
    <x v="0"/>
    <x v="1"/>
    <x v="13"/>
    <x v="0"/>
    <x v="57"/>
    <n v="0"/>
  </r>
  <r>
    <x v="0"/>
    <x v="1"/>
    <x v="0"/>
    <x v="1"/>
    <x v="13"/>
    <x v="0"/>
    <x v="58"/>
    <n v="0"/>
  </r>
  <r>
    <x v="0"/>
    <x v="1"/>
    <x v="0"/>
    <x v="1"/>
    <x v="13"/>
    <x v="0"/>
    <x v="59"/>
    <n v="0"/>
  </r>
  <r>
    <x v="0"/>
    <x v="1"/>
    <x v="0"/>
    <x v="1"/>
    <x v="13"/>
    <x v="0"/>
    <x v="60"/>
    <n v="0"/>
  </r>
  <r>
    <x v="0"/>
    <x v="1"/>
    <x v="0"/>
    <x v="1"/>
    <x v="14"/>
    <x v="0"/>
    <x v="0"/>
    <n v="0"/>
  </r>
  <r>
    <x v="0"/>
    <x v="1"/>
    <x v="0"/>
    <x v="1"/>
    <x v="14"/>
    <x v="0"/>
    <x v="1"/>
    <n v="0"/>
  </r>
  <r>
    <x v="0"/>
    <x v="1"/>
    <x v="0"/>
    <x v="1"/>
    <x v="14"/>
    <x v="0"/>
    <x v="2"/>
    <n v="0"/>
  </r>
  <r>
    <x v="0"/>
    <x v="1"/>
    <x v="0"/>
    <x v="1"/>
    <x v="14"/>
    <x v="0"/>
    <x v="3"/>
    <n v="0"/>
  </r>
  <r>
    <x v="0"/>
    <x v="1"/>
    <x v="0"/>
    <x v="1"/>
    <x v="14"/>
    <x v="0"/>
    <x v="4"/>
    <n v="0"/>
  </r>
  <r>
    <x v="0"/>
    <x v="1"/>
    <x v="0"/>
    <x v="1"/>
    <x v="14"/>
    <x v="0"/>
    <x v="5"/>
    <n v="0"/>
  </r>
  <r>
    <x v="0"/>
    <x v="1"/>
    <x v="0"/>
    <x v="1"/>
    <x v="14"/>
    <x v="0"/>
    <x v="6"/>
    <n v="0"/>
  </r>
  <r>
    <x v="0"/>
    <x v="1"/>
    <x v="0"/>
    <x v="1"/>
    <x v="14"/>
    <x v="0"/>
    <x v="7"/>
    <n v="0"/>
  </r>
  <r>
    <x v="0"/>
    <x v="1"/>
    <x v="0"/>
    <x v="1"/>
    <x v="14"/>
    <x v="0"/>
    <x v="8"/>
    <n v="0"/>
  </r>
  <r>
    <x v="0"/>
    <x v="1"/>
    <x v="0"/>
    <x v="1"/>
    <x v="14"/>
    <x v="0"/>
    <x v="9"/>
    <n v="0"/>
  </r>
  <r>
    <x v="0"/>
    <x v="1"/>
    <x v="0"/>
    <x v="1"/>
    <x v="14"/>
    <x v="0"/>
    <x v="10"/>
    <n v="0"/>
  </r>
  <r>
    <x v="0"/>
    <x v="1"/>
    <x v="0"/>
    <x v="1"/>
    <x v="14"/>
    <x v="0"/>
    <x v="11"/>
    <n v="0"/>
  </r>
  <r>
    <x v="0"/>
    <x v="1"/>
    <x v="0"/>
    <x v="1"/>
    <x v="14"/>
    <x v="0"/>
    <x v="12"/>
    <n v="0"/>
  </r>
  <r>
    <x v="0"/>
    <x v="1"/>
    <x v="0"/>
    <x v="1"/>
    <x v="14"/>
    <x v="0"/>
    <x v="13"/>
    <n v="4016.3811778659792"/>
  </r>
  <r>
    <x v="0"/>
    <x v="1"/>
    <x v="0"/>
    <x v="1"/>
    <x v="14"/>
    <x v="0"/>
    <x v="14"/>
    <n v="4460.4459208559019"/>
  </r>
  <r>
    <x v="0"/>
    <x v="1"/>
    <x v="0"/>
    <x v="1"/>
    <x v="14"/>
    <x v="0"/>
    <x v="15"/>
    <n v="4513.8581754935685"/>
  </r>
  <r>
    <x v="0"/>
    <x v="1"/>
    <x v="0"/>
    <x v="1"/>
    <x v="14"/>
    <x v="0"/>
    <x v="16"/>
    <n v="5312.0915493953462"/>
  </r>
  <r>
    <x v="0"/>
    <x v="1"/>
    <x v="0"/>
    <x v="1"/>
    <x v="14"/>
    <x v="0"/>
    <x v="17"/>
    <n v="5811.7019709900178"/>
  </r>
  <r>
    <x v="0"/>
    <x v="1"/>
    <x v="0"/>
    <x v="1"/>
    <x v="14"/>
    <x v="0"/>
    <x v="18"/>
    <n v="5971.1516360089054"/>
  </r>
  <r>
    <x v="0"/>
    <x v="1"/>
    <x v="0"/>
    <x v="1"/>
    <x v="14"/>
    <x v="0"/>
    <x v="19"/>
    <n v="6164.7076648554375"/>
  </r>
  <r>
    <x v="0"/>
    <x v="1"/>
    <x v="0"/>
    <x v="1"/>
    <x v="14"/>
    <x v="0"/>
    <x v="20"/>
    <n v="6489.0038659289385"/>
  </r>
  <r>
    <x v="0"/>
    <x v="1"/>
    <x v="0"/>
    <x v="1"/>
    <x v="14"/>
    <x v="0"/>
    <x v="21"/>
    <n v="6828.6488498589933"/>
  </r>
  <r>
    <x v="0"/>
    <x v="1"/>
    <x v="0"/>
    <x v="1"/>
    <x v="14"/>
    <x v="0"/>
    <x v="22"/>
    <n v="7190.0414907736686"/>
  </r>
  <r>
    <x v="0"/>
    <x v="1"/>
    <x v="0"/>
    <x v="1"/>
    <x v="14"/>
    <x v="0"/>
    <x v="23"/>
    <n v="7589.2511429656843"/>
  </r>
  <r>
    <x v="0"/>
    <x v="1"/>
    <x v="0"/>
    <x v="1"/>
    <x v="14"/>
    <x v="0"/>
    <x v="24"/>
    <n v="8002.6177350799935"/>
  </r>
  <r>
    <x v="0"/>
    <x v="1"/>
    <x v="0"/>
    <x v="1"/>
    <x v="14"/>
    <x v="0"/>
    <x v="25"/>
    <n v="8432.0036015620462"/>
  </r>
  <r>
    <x v="0"/>
    <x v="1"/>
    <x v="0"/>
    <x v="1"/>
    <x v="14"/>
    <x v="0"/>
    <x v="26"/>
    <n v="8875.6661863251793"/>
  </r>
  <r>
    <x v="0"/>
    <x v="1"/>
    <x v="0"/>
    <x v="1"/>
    <x v="14"/>
    <x v="0"/>
    <x v="27"/>
    <n v="9333.9894078784728"/>
  </r>
  <r>
    <x v="0"/>
    <x v="1"/>
    <x v="0"/>
    <x v="1"/>
    <x v="14"/>
    <x v="0"/>
    <x v="28"/>
    <n v="9807.3502642572148"/>
  </r>
  <r>
    <x v="0"/>
    <x v="1"/>
    <x v="0"/>
    <x v="1"/>
    <x v="14"/>
    <x v="0"/>
    <x v="29"/>
    <n v="10296.071778251064"/>
  </r>
  <r>
    <x v="0"/>
    <x v="1"/>
    <x v="0"/>
    <x v="1"/>
    <x v="14"/>
    <x v="0"/>
    <x v="30"/>
    <n v="10800.238519295621"/>
  </r>
  <r>
    <x v="0"/>
    <x v="1"/>
    <x v="0"/>
    <x v="1"/>
    <x v="14"/>
    <x v="0"/>
    <x v="31"/>
    <n v="11320.19386243271"/>
  </r>
  <r>
    <x v="0"/>
    <x v="1"/>
    <x v="0"/>
    <x v="1"/>
    <x v="14"/>
    <x v="0"/>
    <x v="32"/>
    <n v="11856.518246759122"/>
  </r>
  <r>
    <x v="0"/>
    <x v="1"/>
    <x v="0"/>
    <x v="1"/>
    <x v="14"/>
    <x v="0"/>
    <x v="33"/>
    <n v="12408.506120469894"/>
  </r>
  <r>
    <x v="0"/>
    <x v="1"/>
    <x v="0"/>
    <x v="1"/>
    <x v="14"/>
    <x v="0"/>
    <x v="34"/>
    <n v="12976.210876776699"/>
  </r>
  <r>
    <x v="0"/>
    <x v="1"/>
    <x v="0"/>
    <x v="1"/>
    <x v="14"/>
    <x v="0"/>
    <x v="35"/>
    <n v="13558.4759246625"/>
  </r>
  <r>
    <x v="0"/>
    <x v="1"/>
    <x v="0"/>
    <x v="1"/>
    <x v="14"/>
    <x v="0"/>
    <x v="36"/>
    <n v="14153.71106418085"/>
  </r>
  <r>
    <x v="0"/>
    <x v="1"/>
    <x v="0"/>
    <x v="1"/>
    <x v="14"/>
    <x v="0"/>
    <x v="37"/>
    <n v="14760.379211328496"/>
  </r>
  <r>
    <x v="0"/>
    <x v="1"/>
    <x v="0"/>
    <x v="1"/>
    <x v="14"/>
    <x v="0"/>
    <x v="38"/>
    <n v="15374.295910769728"/>
  </r>
  <r>
    <x v="0"/>
    <x v="1"/>
    <x v="0"/>
    <x v="1"/>
    <x v="14"/>
    <x v="0"/>
    <x v="39"/>
    <n v="15992.857583061588"/>
  </r>
  <r>
    <x v="0"/>
    <x v="1"/>
    <x v="0"/>
    <x v="1"/>
    <x v="14"/>
    <x v="0"/>
    <x v="40"/>
    <n v="16613.674978023704"/>
  </r>
  <r>
    <x v="0"/>
    <x v="1"/>
    <x v="0"/>
    <x v="1"/>
    <x v="14"/>
    <x v="0"/>
    <x v="41"/>
    <n v="17233.966518784513"/>
  </r>
  <r>
    <x v="0"/>
    <x v="1"/>
    <x v="0"/>
    <x v="1"/>
    <x v="14"/>
    <x v="0"/>
    <x v="42"/>
    <n v="17850.900830506627"/>
  </r>
  <r>
    <x v="0"/>
    <x v="1"/>
    <x v="0"/>
    <x v="1"/>
    <x v="14"/>
    <x v="0"/>
    <x v="43"/>
    <n v="18463.041087782025"/>
  </r>
  <r>
    <x v="0"/>
    <x v="1"/>
    <x v="0"/>
    <x v="1"/>
    <x v="14"/>
    <x v="0"/>
    <x v="44"/>
    <n v="19068.386890971422"/>
  </r>
  <r>
    <x v="0"/>
    <x v="1"/>
    <x v="0"/>
    <x v="1"/>
    <x v="14"/>
    <x v="0"/>
    <x v="45"/>
    <n v="19664.70164665196"/>
  </r>
  <r>
    <x v="0"/>
    <x v="1"/>
    <x v="0"/>
    <x v="1"/>
    <x v="14"/>
    <x v="0"/>
    <x v="46"/>
    <n v="20249.339906864738"/>
  </r>
  <r>
    <x v="0"/>
    <x v="1"/>
    <x v="0"/>
    <x v="1"/>
    <x v="14"/>
    <x v="0"/>
    <x v="47"/>
    <n v="20822.14687731937"/>
  </r>
  <r>
    <x v="0"/>
    <x v="1"/>
    <x v="0"/>
    <x v="1"/>
    <x v="14"/>
    <x v="0"/>
    <x v="48"/>
    <n v="21382.127238243756"/>
  </r>
  <r>
    <x v="0"/>
    <x v="1"/>
    <x v="0"/>
    <x v="1"/>
    <x v="14"/>
    <x v="0"/>
    <x v="49"/>
    <n v="21927.887636286174"/>
  </r>
  <r>
    <x v="0"/>
    <x v="1"/>
    <x v="0"/>
    <x v="1"/>
    <x v="14"/>
    <x v="0"/>
    <x v="50"/>
    <n v="22460.010524563593"/>
  </r>
  <r>
    <x v="0"/>
    <x v="1"/>
    <x v="0"/>
    <x v="1"/>
    <x v="14"/>
    <x v="0"/>
    <x v="51"/>
    <n v="22979.680580287775"/>
  </r>
  <r>
    <x v="0"/>
    <x v="1"/>
    <x v="0"/>
    <x v="1"/>
    <x v="14"/>
    <x v="0"/>
    <x v="52"/>
    <n v="23485.1367592311"/>
  </r>
  <r>
    <x v="0"/>
    <x v="1"/>
    <x v="0"/>
    <x v="1"/>
    <x v="14"/>
    <x v="0"/>
    <x v="53"/>
    <n v="23976.490621183264"/>
  </r>
  <r>
    <x v="0"/>
    <x v="1"/>
    <x v="0"/>
    <x v="1"/>
    <x v="14"/>
    <x v="0"/>
    <x v="54"/>
    <n v="24450.303790331727"/>
  </r>
  <r>
    <x v="0"/>
    <x v="1"/>
    <x v="0"/>
    <x v="1"/>
    <x v="14"/>
    <x v="0"/>
    <x v="55"/>
    <n v="24908.262934349954"/>
  </r>
  <r>
    <x v="0"/>
    <x v="1"/>
    <x v="0"/>
    <x v="1"/>
    <x v="14"/>
    <x v="0"/>
    <x v="56"/>
    <n v="25347.791157132342"/>
  </r>
  <r>
    <x v="0"/>
    <x v="1"/>
    <x v="0"/>
    <x v="1"/>
    <x v="14"/>
    <x v="0"/>
    <x v="57"/>
    <n v="25768.121144030672"/>
  </r>
  <r>
    <x v="0"/>
    <x v="1"/>
    <x v="0"/>
    <x v="1"/>
    <x v="14"/>
    <x v="0"/>
    <x v="58"/>
    <n v="26169.687899674689"/>
  </r>
  <r>
    <x v="0"/>
    <x v="1"/>
    <x v="0"/>
    <x v="1"/>
    <x v="14"/>
    <x v="0"/>
    <x v="59"/>
    <n v="26551.238045837621"/>
  </r>
  <r>
    <x v="0"/>
    <x v="1"/>
    <x v="0"/>
    <x v="1"/>
    <x v="14"/>
    <x v="0"/>
    <x v="60"/>
    <n v="26915.148959478625"/>
  </r>
  <r>
    <x v="0"/>
    <x v="1"/>
    <x v="0"/>
    <x v="1"/>
    <x v="15"/>
    <x v="0"/>
    <x v="0"/>
    <n v="0"/>
  </r>
  <r>
    <x v="0"/>
    <x v="1"/>
    <x v="0"/>
    <x v="1"/>
    <x v="15"/>
    <x v="0"/>
    <x v="1"/>
    <n v="0"/>
  </r>
  <r>
    <x v="0"/>
    <x v="1"/>
    <x v="0"/>
    <x v="1"/>
    <x v="15"/>
    <x v="0"/>
    <x v="2"/>
    <n v="0"/>
  </r>
  <r>
    <x v="0"/>
    <x v="1"/>
    <x v="0"/>
    <x v="1"/>
    <x v="15"/>
    <x v="0"/>
    <x v="3"/>
    <n v="0"/>
  </r>
  <r>
    <x v="0"/>
    <x v="1"/>
    <x v="0"/>
    <x v="1"/>
    <x v="15"/>
    <x v="0"/>
    <x v="4"/>
    <n v="0"/>
  </r>
  <r>
    <x v="0"/>
    <x v="1"/>
    <x v="0"/>
    <x v="1"/>
    <x v="15"/>
    <x v="0"/>
    <x v="5"/>
    <n v="0"/>
  </r>
  <r>
    <x v="0"/>
    <x v="1"/>
    <x v="0"/>
    <x v="1"/>
    <x v="15"/>
    <x v="0"/>
    <x v="6"/>
    <n v="0"/>
  </r>
  <r>
    <x v="0"/>
    <x v="1"/>
    <x v="0"/>
    <x v="1"/>
    <x v="15"/>
    <x v="0"/>
    <x v="7"/>
    <n v="0"/>
  </r>
  <r>
    <x v="0"/>
    <x v="1"/>
    <x v="0"/>
    <x v="1"/>
    <x v="15"/>
    <x v="0"/>
    <x v="8"/>
    <n v="0"/>
  </r>
  <r>
    <x v="0"/>
    <x v="1"/>
    <x v="0"/>
    <x v="1"/>
    <x v="15"/>
    <x v="0"/>
    <x v="9"/>
    <n v="0"/>
  </r>
  <r>
    <x v="0"/>
    <x v="1"/>
    <x v="0"/>
    <x v="1"/>
    <x v="15"/>
    <x v="0"/>
    <x v="10"/>
    <n v="0"/>
  </r>
  <r>
    <x v="0"/>
    <x v="1"/>
    <x v="0"/>
    <x v="1"/>
    <x v="15"/>
    <x v="0"/>
    <x v="11"/>
    <n v="0"/>
  </r>
  <r>
    <x v="0"/>
    <x v="1"/>
    <x v="0"/>
    <x v="1"/>
    <x v="15"/>
    <x v="0"/>
    <x v="12"/>
    <n v="0"/>
  </r>
  <r>
    <x v="0"/>
    <x v="1"/>
    <x v="0"/>
    <x v="1"/>
    <x v="15"/>
    <x v="0"/>
    <x v="13"/>
    <n v="0"/>
  </r>
  <r>
    <x v="0"/>
    <x v="1"/>
    <x v="0"/>
    <x v="1"/>
    <x v="15"/>
    <x v="0"/>
    <x v="14"/>
    <n v="3.0653164679861313"/>
  </r>
  <r>
    <x v="0"/>
    <x v="1"/>
    <x v="0"/>
    <x v="1"/>
    <x v="15"/>
    <x v="0"/>
    <x v="15"/>
    <n v="3.6460335474058594"/>
  </r>
  <r>
    <x v="0"/>
    <x v="1"/>
    <x v="0"/>
    <x v="1"/>
    <x v="15"/>
    <x v="0"/>
    <x v="16"/>
    <n v="4.5648552628159127"/>
  </r>
  <r>
    <x v="0"/>
    <x v="1"/>
    <x v="0"/>
    <x v="1"/>
    <x v="15"/>
    <x v="0"/>
    <x v="17"/>
    <n v="5.0561926027725406"/>
  </r>
  <r>
    <x v="0"/>
    <x v="1"/>
    <x v="0"/>
    <x v="1"/>
    <x v="15"/>
    <x v="0"/>
    <x v="18"/>
    <n v="5.2593042553965219"/>
  </r>
  <r>
    <x v="0"/>
    <x v="1"/>
    <x v="0"/>
    <x v="1"/>
    <x v="15"/>
    <x v="0"/>
    <x v="19"/>
    <n v="5.4909513917697925"/>
  </r>
  <r>
    <x v="0"/>
    <x v="1"/>
    <x v="0"/>
    <x v="1"/>
    <x v="15"/>
    <x v="0"/>
    <x v="20"/>
    <n v="5.8373720769672683"/>
  </r>
  <r>
    <x v="0"/>
    <x v="1"/>
    <x v="0"/>
    <x v="1"/>
    <x v="15"/>
    <x v="0"/>
    <x v="21"/>
    <n v="6.1994911796091596"/>
  </r>
  <r>
    <x v="0"/>
    <x v="1"/>
    <x v="0"/>
    <x v="1"/>
    <x v="15"/>
    <x v="0"/>
    <x v="22"/>
    <n v="6.5828921318531259"/>
  </r>
  <r>
    <x v="0"/>
    <x v="1"/>
    <x v="0"/>
    <x v="1"/>
    <x v="15"/>
    <x v="0"/>
    <x v="23"/>
    <n v="7.0023703026136035"/>
  </r>
  <r>
    <x v="0"/>
    <x v="1"/>
    <x v="0"/>
    <x v="1"/>
    <x v="15"/>
    <x v="0"/>
    <x v="24"/>
    <n v="7.4403087378205006"/>
  </r>
  <r>
    <x v="0"/>
    <x v="1"/>
    <x v="0"/>
    <x v="1"/>
    <x v="15"/>
    <x v="0"/>
    <x v="25"/>
    <n v="7.890290289669716"/>
  </r>
  <r>
    <x v="0"/>
    <x v="1"/>
    <x v="0"/>
    <x v="1"/>
    <x v="15"/>
    <x v="0"/>
    <x v="26"/>
    <n v="8.3514323943625719"/>
  </r>
  <r>
    <x v="0"/>
    <x v="1"/>
    <x v="0"/>
    <x v="1"/>
    <x v="15"/>
    <x v="0"/>
    <x v="27"/>
    <n v="8.8295995459424503"/>
  </r>
  <r>
    <x v="0"/>
    <x v="1"/>
    <x v="0"/>
    <x v="1"/>
    <x v="15"/>
    <x v="0"/>
    <x v="28"/>
    <n v="9.3197456208625216"/>
  </r>
  <r>
    <x v="0"/>
    <x v="1"/>
    <x v="0"/>
    <x v="1"/>
    <x v="15"/>
    <x v="0"/>
    <x v="29"/>
    <n v="9.8186954421314212"/>
  </r>
  <r>
    <x v="0"/>
    <x v="1"/>
    <x v="0"/>
    <x v="1"/>
    <x v="15"/>
    <x v="0"/>
    <x v="30"/>
    <n v="10.331695518572257"/>
  </r>
  <r>
    <x v="0"/>
    <x v="1"/>
    <x v="0"/>
    <x v="1"/>
    <x v="15"/>
    <x v="0"/>
    <x v="31"/>
    <n v="10.858237665559141"/>
  </r>
  <r>
    <x v="0"/>
    <x v="1"/>
    <x v="0"/>
    <x v="1"/>
    <x v="15"/>
    <x v="0"/>
    <x v="32"/>
    <n v="11.387483792570711"/>
  </r>
  <r>
    <x v="0"/>
    <x v="1"/>
    <x v="0"/>
    <x v="1"/>
    <x v="15"/>
    <x v="0"/>
    <x v="33"/>
    <n v="11.92413174616421"/>
  </r>
  <r>
    <x v="0"/>
    <x v="1"/>
    <x v="0"/>
    <x v="1"/>
    <x v="15"/>
    <x v="0"/>
    <x v="34"/>
    <n v="12.473516879074722"/>
  </r>
  <r>
    <x v="0"/>
    <x v="1"/>
    <x v="0"/>
    <x v="1"/>
    <x v="15"/>
    <x v="0"/>
    <x v="35"/>
    <n v="13.02614620394036"/>
  </r>
  <r>
    <x v="0"/>
    <x v="1"/>
    <x v="0"/>
    <x v="1"/>
    <x v="15"/>
    <x v="0"/>
    <x v="36"/>
    <n v="13.58849846562056"/>
  </r>
  <r>
    <x v="0"/>
    <x v="1"/>
    <x v="0"/>
    <x v="1"/>
    <x v="15"/>
    <x v="0"/>
    <x v="37"/>
    <n v="14.160648431682242"/>
  </r>
  <r>
    <x v="0"/>
    <x v="1"/>
    <x v="0"/>
    <x v="1"/>
    <x v="15"/>
    <x v="0"/>
    <x v="38"/>
    <n v="14.726990954937659"/>
  </r>
  <r>
    <x v="0"/>
    <x v="1"/>
    <x v="0"/>
    <x v="1"/>
    <x v="15"/>
    <x v="0"/>
    <x v="39"/>
    <n v="15.303661236531205"/>
  </r>
  <r>
    <x v="0"/>
    <x v="1"/>
    <x v="0"/>
    <x v="1"/>
    <x v="15"/>
    <x v="0"/>
    <x v="40"/>
    <n v="15.886625951492428"/>
  </r>
  <r>
    <x v="0"/>
    <x v="1"/>
    <x v="0"/>
    <x v="1"/>
    <x v="15"/>
    <x v="0"/>
    <x v="41"/>
    <n v="16.461155531744978"/>
  </r>
  <r>
    <x v="0"/>
    <x v="1"/>
    <x v="0"/>
    <x v="1"/>
    <x v="15"/>
    <x v="0"/>
    <x v="42"/>
    <n v="17.045482040473889"/>
  </r>
  <r>
    <x v="0"/>
    <x v="1"/>
    <x v="0"/>
    <x v="1"/>
    <x v="15"/>
    <x v="0"/>
    <x v="43"/>
    <n v="17.625417405258425"/>
  </r>
  <r>
    <x v="0"/>
    <x v="1"/>
    <x v="0"/>
    <x v="1"/>
    <x v="15"/>
    <x v="0"/>
    <x v="44"/>
    <n v="18.192970259404753"/>
  </r>
  <r>
    <x v="0"/>
    <x v="1"/>
    <x v="0"/>
    <x v="1"/>
    <x v="15"/>
    <x v="0"/>
    <x v="45"/>
    <n v="18.758749466198022"/>
  </r>
  <r>
    <x v="0"/>
    <x v="1"/>
    <x v="0"/>
    <x v="1"/>
    <x v="15"/>
    <x v="0"/>
    <x v="46"/>
    <n v="19.310523618490983"/>
  </r>
  <r>
    <x v="0"/>
    <x v="1"/>
    <x v="0"/>
    <x v="1"/>
    <x v="15"/>
    <x v="0"/>
    <x v="47"/>
    <n v="19.855451125035774"/>
  </r>
  <r>
    <x v="0"/>
    <x v="1"/>
    <x v="0"/>
    <x v="1"/>
    <x v="15"/>
    <x v="0"/>
    <x v="48"/>
    <n v="20.395853887238985"/>
  </r>
  <r>
    <x v="0"/>
    <x v="1"/>
    <x v="0"/>
    <x v="1"/>
    <x v="15"/>
    <x v="0"/>
    <x v="49"/>
    <n v="20.923084925320545"/>
  </r>
  <r>
    <x v="0"/>
    <x v="1"/>
    <x v="0"/>
    <x v="1"/>
    <x v="15"/>
    <x v="0"/>
    <x v="50"/>
    <n v="21.441112457023834"/>
  </r>
  <r>
    <x v="0"/>
    <x v="1"/>
    <x v="0"/>
    <x v="1"/>
    <x v="15"/>
    <x v="0"/>
    <x v="51"/>
    <n v="21.9506502204299"/>
  </r>
  <r>
    <x v="0"/>
    <x v="1"/>
    <x v="0"/>
    <x v="1"/>
    <x v="15"/>
    <x v="0"/>
    <x v="52"/>
    <n v="22.449611704149969"/>
  </r>
  <r>
    <x v="0"/>
    <x v="1"/>
    <x v="0"/>
    <x v="1"/>
    <x v="15"/>
    <x v="0"/>
    <x v="53"/>
    <n v="22.940579054551307"/>
  </r>
  <r>
    <x v="0"/>
    <x v="1"/>
    <x v="0"/>
    <x v="1"/>
    <x v="15"/>
    <x v="0"/>
    <x v="54"/>
    <n v="23.419923669593391"/>
  </r>
  <r>
    <x v="0"/>
    <x v="1"/>
    <x v="0"/>
    <x v="1"/>
    <x v="15"/>
    <x v="0"/>
    <x v="55"/>
    <n v="23.888893060550892"/>
  </r>
  <r>
    <x v="0"/>
    <x v="1"/>
    <x v="0"/>
    <x v="1"/>
    <x v="15"/>
    <x v="0"/>
    <x v="56"/>
    <n v="24.345052637077234"/>
  </r>
  <r>
    <x v="0"/>
    <x v="1"/>
    <x v="0"/>
    <x v="1"/>
    <x v="15"/>
    <x v="0"/>
    <x v="57"/>
    <n v="24.786988851649607"/>
  </r>
  <r>
    <x v="0"/>
    <x v="1"/>
    <x v="0"/>
    <x v="1"/>
    <x v="15"/>
    <x v="0"/>
    <x v="58"/>
    <n v="25.214681682252483"/>
  </r>
  <r>
    <x v="0"/>
    <x v="1"/>
    <x v="0"/>
    <x v="1"/>
    <x v="15"/>
    <x v="0"/>
    <x v="59"/>
    <n v="25.62668881806708"/>
  </r>
  <r>
    <x v="0"/>
    <x v="1"/>
    <x v="0"/>
    <x v="1"/>
    <x v="15"/>
    <x v="0"/>
    <x v="60"/>
    <n v="26.024783421649968"/>
  </r>
  <r>
    <x v="0"/>
    <x v="1"/>
    <x v="0"/>
    <x v="1"/>
    <x v="16"/>
    <x v="0"/>
    <x v="0"/>
    <n v="0"/>
  </r>
  <r>
    <x v="0"/>
    <x v="1"/>
    <x v="0"/>
    <x v="1"/>
    <x v="16"/>
    <x v="0"/>
    <x v="1"/>
    <n v="0"/>
  </r>
  <r>
    <x v="0"/>
    <x v="1"/>
    <x v="0"/>
    <x v="1"/>
    <x v="16"/>
    <x v="0"/>
    <x v="2"/>
    <n v="0"/>
  </r>
  <r>
    <x v="0"/>
    <x v="1"/>
    <x v="0"/>
    <x v="1"/>
    <x v="16"/>
    <x v="0"/>
    <x v="3"/>
    <n v="0"/>
  </r>
  <r>
    <x v="0"/>
    <x v="1"/>
    <x v="0"/>
    <x v="1"/>
    <x v="16"/>
    <x v="0"/>
    <x v="4"/>
    <n v="0"/>
  </r>
  <r>
    <x v="0"/>
    <x v="1"/>
    <x v="0"/>
    <x v="1"/>
    <x v="16"/>
    <x v="0"/>
    <x v="5"/>
    <n v="0"/>
  </r>
  <r>
    <x v="0"/>
    <x v="1"/>
    <x v="0"/>
    <x v="1"/>
    <x v="16"/>
    <x v="0"/>
    <x v="6"/>
    <n v="0"/>
  </r>
  <r>
    <x v="0"/>
    <x v="1"/>
    <x v="0"/>
    <x v="1"/>
    <x v="16"/>
    <x v="0"/>
    <x v="7"/>
    <n v="0"/>
  </r>
  <r>
    <x v="0"/>
    <x v="1"/>
    <x v="0"/>
    <x v="1"/>
    <x v="16"/>
    <x v="0"/>
    <x v="8"/>
    <n v="0"/>
  </r>
  <r>
    <x v="0"/>
    <x v="1"/>
    <x v="0"/>
    <x v="1"/>
    <x v="16"/>
    <x v="0"/>
    <x v="9"/>
    <n v="0"/>
  </r>
  <r>
    <x v="0"/>
    <x v="1"/>
    <x v="0"/>
    <x v="1"/>
    <x v="16"/>
    <x v="0"/>
    <x v="10"/>
    <n v="0"/>
  </r>
  <r>
    <x v="0"/>
    <x v="1"/>
    <x v="0"/>
    <x v="1"/>
    <x v="16"/>
    <x v="0"/>
    <x v="11"/>
    <n v="0"/>
  </r>
  <r>
    <x v="0"/>
    <x v="1"/>
    <x v="0"/>
    <x v="1"/>
    <x v="16"/>
    <x v="0"/>
    <x v="12"/>
    <n v="0"/>
  </r>
  <r>
    <x v="0"/>
    <x v="1"/>
    <x v="0"/>
    <x v="1"/>
    <x v="16"/>
    <x v="0"/>
    <x v="13"/>
    <n v="0"/>
  </r>
  <r>
    <x v="0"/>
    <x v="1"/>
    <x v="0"/>
    <x v="1"/>
    <x v="16"/>
    <x v="0"/>
    <x v="14"/>
    <n v="0"/>
  </r>
  <r>
    <x v="0"/>
    <x v="1"/>
    <x v="0"/>
    <x v="1"/>
    <x v="16"/>
    <x v="0"/>
    <x v="15"/>
    <n v="0"/>
  </r>
  <r>
    <x v="0"/>
    <x v="1"/>
    <x v="0"/>
    <x v="1"/>
    <x v="16"/>
    <x v="0"/>
    <x v="16"/>
    <n v="0"/>
  </r>
  <r>
    <x v="0"/>
    <x v="1"/>
    <x v="0"/>
    <x v="1"/>
    <x v="16"/>
    <x v="0"/>
    <x v="17"/>
    <n v="0"/>
  </r>
  <r>
    <x v="0"/>
    <x v="1"/>
    <x v="0"/>
    <x v="1"/>
    <x v="16"/>
    <x v="0"/>
    <x v="18"/>
    <n v="0"/>
  </r>
  <r>
    <x v="0"/>
    <x v="1"/>
    <x v="0"/>
    <x v="1"/>
    <x v="16"/>
    <x v="0"/>
    <x v="19"/>
    <n v="0"/>
  </r>
  <r>
    <x v="0"/>
    <x v="1"/>
    <x v="0"/>
    <x v="1"/>
    <x v="16"/>
    <x v="0"/>
    <x v="20"/>
    <n v="0"/>
  </r>
  <r>
    <x v="0"/>
    <x v="1"/>
    <x v="0"/>
    <x v="1"/>
    <x v="16"/>
    <x v="0"/>
    <x v="21"/>
    <n v="0"/>
  </r>
  <r>
    <x v="0"/>
    <x v="1"/>
    <x v="0"/>
    <x v="1"/>
    <x v="16"/>
    <x v="0"/>
    <x v="22"/>
    <n v="0"/>
  </r>
  <r>
    <x v="0"/>
    <x v="1"/>
    <x v="0"/>
    <x v="1"/>
    <x v="16"/>
    <x v="0"/>
    <x v="23"/>
    <n v="0"/>
  </r>
  <r>
    <x v="0"/>
    <x v="1"/>
    <x v="0"/>
    <x v="1"/>
    <x v="16"/>
    <x v="0"/>
    <x v="24"/>
    <n v="0"/>
  </r>
  <r>
    <x v="0"/>
    <x v="1"/>
    <x v="0"/>
    <x v="1"/>
    <x v="16"/>
    <x v="0"/>
    <x v="25"/>
    <n v="0"/>
  </r>
  <r>
    <x v="0"/>
    <x v="1"/>
    <x v="0"/>
    <x v="1"/>
    <x v="16"/>
    <x v="0"/>
    <x v="26"/>
    <n v="0"/>
  </r>
  <r>
    <x v="0"/>
    <x v="1"/>
    <x v="0"/>
    <x v="1"/>
    <x v="16"/>
    <x v="0"/>
    <x v="27"/>
    <n v="0"/>
  </r>
  <r>
    <x v="0"/>
    <x v="1"/>
    <x v="0"/>
    <x v="1"/>
    <x v="16"/>
    <x v="0"/>
    <x v="28"/>
    <n v="0"/>
  </r>
  <r>
    <x v="0"/>
    <x v="1"/>
    <x v="0"/>
    <x v="1"/>
    <x v="16"/>
    <x v="0"/>
    <x v="29"/>
    <n v="0"/>
  </r>
  <r>
    <x v="0"/>
    <x v="1"/>
    <x v="0"/>
    <x v="1"/>
    <x v="16"/>
    <x v="0"/>
    <x v="30"/>
    <n v="0"/>
  </r>
  <r>
    <x v="0"/>
    <x v="1"/>
    <x v="0"/>
    <x v="1"/>
    <x v="16"/>
    <x v="0"/>
    <x v="31"/>
    <n v="0"/>
  </r>
  <r>
    <x v="0"/>
    <x v="1"/>
    <x v="0"/>
    <x v="1"/>
    <x v="16"/>
    <x v="0"/>
    <x v="32"/>
    <n v="0"/>
  </r>
  <r>
    <x v="0"/>
    <x v="1"/>
    <x v="0"/>
    <x v="1"/>
    <x v="16"/>
    <x v="0"/>
    <x v="33"/>
    <n v="0"/>
  </r>
  <r>
    <x v="0"/>
    <x v="1"/>
    <x v="0"/>
    <x v="1"/>
    <x v="16"/>
    <x v="0"/>
    <x v="34"/>
    <n v="0"/>
  </r>
  <r>
    <x v="0"/>
    <x v="1"/>
    <x v="0"/>
    <x v="1"/>
    <x v="16"/>
    <x v="0"/>
    <x v="35"/>
    <n v="0"/>
  </r>
  <r>
    <x v="0"/>
    <x v="1"/>
    <x v="0"/>
    <x v="1"/>
    <x v="16"/>
    <x v="0"/>
    <x v="36"/>
    <n v="0"/>
  </r>
  <r>
    <x v="0"/>
    <x v="1"/>
    <x v="0"/>
    <x v="1"/>
    <x v="16"/>
    <x v="0"/>
    <x v="37"/>
    <n v="0"/>
  </r>
  <r>
    <x v="0"/>
    <x v="1"/>
    <x v="0"/>
    <x v="1"/>
    <x v="16"/>
    <x v="0"/>
    <x v="38"/>
    <n v="0"/>
  </r>
  <r>
    <x v="0"/>
    <x v="1"/>
    <x v="0"/>
    <x v="1"/>
    <x v="16"/>
    <x v="0"/>
    <x v="39"/>
    <n v="0"/>
  </r>
  <r>
    <x v="0"/>
    <x v="1"/>
    <x v="0"/>
    <x v="1"/>
    <x v="16"/>
    <x v="0"/>
    <x v="40"/>
    <n v="0"/>
  </r>
  <r>
    <x v="0"/>
    <x v="1"/>
    <x v="0"/>
    <x v="1"/>
    <x v="16"/>
    <x v="0"/>
    <x v="41"/>
    <n v="0"/>
  </r>
  <r>
    <x v="0"/>
    <x v="1"/>
    <x v="0"/>
    <x v="1"/>
    <x v="16"/>
    <x v="0"/>
    <x v="42"/>
    <n v="0"/>
  </r>
  <r>
    <x v="0"/>
    <x v="1"/>
    <x v="0"/>
    <x v="1"/>
    <x v="16"/>
    <x v="0"/>
    <x v="43"/>
    <n v="0"/>
  </r>
  <r>
    <x v="0"/>
    <x v="1"/>
    <x v="0"/>
    <x v="1"/>
    <x v="16"/>
    <x v="0"/>
    <x v="44"/>
    <n v="0"/>
  </r>
  <r>
    <x v="0"/>
    <x v="1"/>
    <x v="0"/>
    <x v="1"/>
    <x v="16"/>
    <x v="0"/>
    <x v="45"/>
    <n v="0"/>
  </r>
  <r>
    <x v="0"/>
    <x v="1"/>
    <x v="0"/>
    <x v="1"/>
    <x v="16"/>
    <x v="0"/>
    <x v="46"/>
    <n v="0"/>
  </r>
  <r>
    <x v="0"/>
    <x v="1"/>
    <x v="0"/>
    <x v="1"/>
    <x v="16"/>
    <x v="0"/>
    <x v="47"/>
    <n v="0"/>
  </r>
  <r>
    <x v="0"/>
    <x v="1"/>
    <x v="0"/>
    <x v="1"/>
    <x v="16"/>
    <x v="0"/>
    <x v="48"/>
    <n v="0"/>
  </r>
  <r>
    <x v="0"/>
    <x v="1"/>
    <x v="0"/>
    <x v="1"/>
    <x v="16"/>
    <x v="0"/>
    <x v="49"/>
    <n v="0"/>
  </r>
  <r>
    <x v="0"/>
    <x v="1"/>
    <x v="0"/>
    <x v="1"/>
    <x v="16"/>
    <x v="0"/>
    <x v="50"/>
    <n v="0"/>
  </r>
  <r>
    <x v="0"/>
    <x v="1"/>
    <x v="0"/>
    <x v="1"/>
    <x v="16"/>
    <x v="0"/>
    <x v="51"/>
    <n v="0"/>
  </r>
  <r>
    <x v="0"/>
    <x v="1"/>
    <x v="0"/>
    <x v="1"/>
    <x v="16"/>
    <x v="0"/>
    <x v="52"/>
    <n v="0"/>
  </r>
  <r>
    <x v="0"/>
    <x v="1"/>
    <x v="0"/>
    <x v="1"/>
    <x v="16"/>
    <x v="0"/>
    <x v="53"/>
    <n v="0"/>
  </r>
  <r>
    <x v="0"/>
    <x v="1"/>
    <x v="0"/>
    <x v="1"/>
    <x v="16"/>
    <x v="0"/>
    <x v="54"/>
    <n v="0"/>
  </r>
  <r>
    <x v="0"/>
    <x v="1"/>
    <x v="0"/>
    <x v="1"/>
    <x v="16"/>
    <x v="0"/>
    <x v="55"/>
    <n v="0"/>
  </r>
  <r>
    <x v="0"/>
    <x v="1"/>
    <x v="0"/>
    <x v="1"/>
    <x v="16"/>
    <x v="0"/>
    <x v="56"/>
    <n v="0"/>
  </r>
  <r>
    <x v="0"/>
    <x v="1"/>
    <x v="0"/>
    <x v="1"/>
    <x v="16"/>
    <x v="0"/>
    <x v="57"/>
    <n v="0"/>
  </r>
  <r>
    <x v="0"/>
    <x v="1"/>
    <x v="0"/>
    <x v="1"/>
    <x v="16"/>
    <x v="0"/>
    <x v="58"/>
    <n v="0"/>
  </r>
  <r>
    <x v="0"/>
    <x v="1"/>
    <x v="0"/>
    <x v="1"/>
    <x v="16"/>
    <x v="0"/>
    <x v="59"/>
    <n v="0"/>
  </r>
  <r>
    <x v="0"/>
    <x v="1"/>
    <x v="0"/>
    <x v="1"/>
    <x v="16"/>
    <x v="0"/>
    <x v="60"/>
    <n v="0"/>
  </r>
  <r>
    <x v="0"/>
    <x v="1"/>
    <x v="0"/>
    <x v="1"/>
    <x v="17"/>
    <x v="0"/>
    <x v="0"/>
    <n v="0"/>
  </r>
  <r>
    <x v="0"/>
    <x v="1"/>
    <x v="0"/>
    <x v="1"/>
    <x v="17"/>
    <x v="0"/>
    <x v="1"/>
    <n v="0"/>
  </r>
  <r>
    <x v="0"/>
    <x v="1"/>
    <x v="0"/>
    <x v="1"/>
    <x v="17"/>
    <x v="0"/>
    <x v="2"/>
    <n v="0"/>
  </r>
  <r>
    <x v="0"/>
    <x v="1"/>
    <x v="0"/>
    <x v="1"/>
    <x v="17"/>
    <x v="0"/>
    <x v="3"/>
    <n v="0"/>
  </r>
  <r>
    <x v="0"/>
    <x v="1"/>
    <x v="0"/>
    <x v="1"/>
    <x v="17"/>
    <x v="0"/>
    <x v="4"/>
    <n v="0"/>
  </r>
  <r>
    <x v="0"/>
    <x v="1"/>
    <x v="0"/>
    <x v="1"/>
    <x v="17"/>
    <x v="0"/>
    <x v="5"/>
    <n v="0"/>
  </r>
  <r>
    <x v="0"/>
    <x v="1"/>
    <x v="0"/>
    <x v="1"/>
    <x v="17"/>
    <x v="0"/>
    <x v="6"/>
    <n v="0"/>
  </r>
  <r>
    <x v="0"/>
    <x v="1"/>
    <x v="0"/>
    <x v="1"/>
    <x v="17"/>
    <x v="0"/>
    <x v="7"/>
    <n v="0"/>
  </r>
  <r>
    <x v="0"/>
    <x v="1"/>
    <x v="0"/>
    <x v="1"/>
    <x v="17"/>
    <x v="0"/>
    <x v="8"/>
    <n v="0"/>
  </r>
  <r>
    <x v="0"/>
    <x v="1"/>
    <x v="0"/>
    <x v="1"/>
    <x v="17"/>
    <x v="0"/>
    <x v="9"/>
    <n v="0"/>
  </r>
  <r>
    <x v="0"/>
    <x v="1"/>
    <x v="0"/>
    <x v="1"/>
    <x v="17"/>
    <x v="0"/>
    <x v="10"/>
    <n v="0"/>
  </r>
  <r>
    <x v="0"/>
    <x v="1"/>
    <x v="0"/>
    <x v="1"/>
    <x v="17"/>
    <x v="0"/>
    <x v="11"/>
    <n v="0"/>
  </r>
  <r>
    <x v="0"/>
    <x v="1"/>
    <x v="0"/>
    <x v="1"/>
    <x v="17"/>
    <x v="0"/>
    <x v="12"/>
    <n v="0"/>
  </r>
  <r>
    <x v="0"/>
    <x v="1"/>
    <x v="0"/>
    <x v="1"/>
    <x v="17"/>
    <x v="0"/>
    <x v="13"/>
    <n v="0"/>
  </r>
  <r>
    <x v="0"/>
    <x v="1"/>
    <x v="0"/>
    <x v="1"/>
    <x v="17"/>
    <x v="0"/>
    <x v="14"/>
    <n v="196.2199591635362"/>
  </r>
  <r>
    <x v="0"/>
    <x v="1"/>
    <x v="0"/>
    <x v="1"/>
    <x v="17"/>
    <x v="0"/>
    <x v="15"/>
    <n v="202.40268849208894"/>
  </r>
  <r>
    <x v="0"/>
    <x v="1"/>
    <x v="0"/>
    <x v="1"/>
    <x v="17"/>
    <x v="0"/>
    <x v="16"/>
    <n v="232.82358063435964"/>
  </r>
  <r>
    <x v="0"/>
    <x v="1"/>
    <x v="0"/>
    <x v="1"/>
    <x v="17"/>
    <x v="0"/>
    <x v="17"/>
    <n v="234.1717862744955"/>
  </r>
  <r>
    <x v="0"/>
    <x v="1"/>
    <x v="0"/>
    <x v="1"/>
    <x v="17"/>
    <x v="0"/>
    <x v="18"/>
    <n v="220.70426651596443"/>
  </r>
  <r>
    <x v="0"/>
    <x v="1"/>
    <x v="0"/>
    <x v="1"/>
    <x v="17"/>
    <x v="0"/>
    <x v="19"/>
    <n v="208.58504876815826"/>
  </r>
  <r>
    <x v="0"/>
    <x v="1"/>
    <x v="0"/>
    <x v="1"/>
    <x v="17"/>
    <x v="0"/>
    <x v="20"/>
    <n v="200.58703289647747"/>
  </r>
  <r>
    <x v="0"/>
    <x v="1"/>
    <x v="0"/>
    <x v="1"/>
    <x v="17"/>
    <x v="0"/>
    <x v="21"/>
    <n v="192.49051319070637"/>
  </r>
  <r>
    <x v="0"/>
    <x v="1"/>
    <x v="0"/>
    <x v="1"/>
    <x v="17"/>
    <x v="0"/>
    <x v="22"/>
    <n v="184.51321920559079"/>
  </r>
  <r>
    <x v="0"/>
    <x v="1"/>
    <x v="0"/>
    <x v="1"/>
    <x v="17"/>
    <x v="0"/>
    <x v="23"/>
    <n v="177.05427358501467"/>
  </r>
  <r>
    <x v="0"/>
    <x v="1"/>
    <x v="0"/>
    <x v="1"/>
    <x v="17"/>
    <x v="0"/>
    <x v="24"/>
    <n v="169.54488328693614"/>
  </r>
  <r>
    <x v="0"/>
    <x v="1"/>
    <x v="0"/>
    <x v="1"/>
    <x v="17"/>
    <x v="0"/>
    <x v="25"/>
    <n v="162.11329991128162"/>
  </r>
  <r>
    <x v="0"/>
    <x v="1"/>
    <x v="0"/>
    <x v="1"/>
    <x v="17"/>
    <x v="0"/>
    <x v="26"/>
    <n v="154.80183051371461"/>
  </r>
  <r>
    <x v="0"/>
    <x v="1"/>
    <x v="0"/>
    <x v="1"/>
    <x v="17"/>
    <x v="0"/>
    <x v="27"/>
    <n v="147.71332805758877"/>
  </r>
  <r>
    <x v="0"/>
    <x v="1"/>
    <x v="0"/>
    <x v="1"/>
    <x v="17"/>
    <x v="0"/>
    <x v="28"/>
    <n v="140.94335351203227"/>
  </r>
  <r>
    <x v="0"/>
    <x v="1"/>
    <x v="0"/>
    <x v="1"/>
    <x v="17"/>
    <x v="0"/>
    <x v="29"/>
    <n v="134.56914325909318"/>
  </r>
  <r>
    <x v="0"/>
    <x v="1"/>
    <x v="0"/>
    <x v="1"/>
    <x v="17"/>
    <x v="0"/>
    <x v="30"/>
    <n v="128.65863879396517"/>
  </r>
  <r>
    <x v="0"/>
    <x v="1"/>
    <x v="0"/>
    <x v="1"/>
    <x v="17"/>
    <x v="0"/>
    <x v="31"/>
    <n v="123.32091851656853"/>
  </r>
  <r>
    <x v="0"/>
    <x v="1"/>
    <x v="0"/>
    <x v="1"/>
    <x v="17"/>
    <x v="0"/>
    <x v="32"/>
    <n v="118.60038275919473"/>
  </r>
  <r>
    <x v="0"/>
    <x v="1"/>
    <x v="0"/>
    <x v="1"/>
    <x v="17"/>
    <x v="0"/>
    <x v="33"/>
    <n v="114.47953989866521"/>
  </r>
  <r>
    <x v="0"/>
    <x v="1"/>
    <x v="0"/>
    <x v="1"/>
    <x v="17"/>
    <x v="0"/>
    <x v="34"/>
    <n v="111.00138393601918"/>
  </r>
  <r>
    <x v="0"/>
    <x v="1"/>
    <x v="0"/>
    <x v="1"/>
    <x v="17"/>
    <x v="0"/>
    <x v="35"/>
    <n v="108.17166385813269"/>
  </r>
  <r>
    <x v="0"/>
    <x v="1"/>
    <x v="0"/>
    <x v="1"/>
    <x v="17"/>
    <x v="0"/>
    <x v="36"/>
    <n v="105.97164327478008"/>
  </r>
  <r>
    <x v="0"/>
    <x v="1"/>
    <x v="0"/>
    <x v="1"/>
    <x v="17"/>
    <x v="0"/>
    <x v="37"/>
    <n v="104.37612849860392"/>
  </r>
  <r>
    <x v="0"/>
    <x v="1"/>
    <x v="0"/>
    <x v="1"/>
    <x v="17"/>
    <x v="0"/>
    <x v="38"/>
    <n v="103.34184813278982"/>
  </r>
  <r>
    <x v="0"/>
    <x v="1"/>
    <x v="0"/>
    <x v="1"/>
    <x v="17"/>
    <x v="0"/>
    <x v="39"/>
    <n v="102.83624886887451"/>
  </r>
  <r>
    <x v="0"/>
    <x v="1"/>
    <x v="0"/>
    <x v="1"/>
    <x v="17"/>
    <x v="0"/>
    <x v="40"/>
    <n v="102.81811196999297"/>
  </r>
  <r>
    <x v="0"/>
    <x v="1"/>
    <x v="0"/>
    <x v="1"/>
    <x v="17"/>
    <x v="0"/>
    <x v="41"/>
    <n v="103.23696847591273"/>
  </r>
  <r>
    <x v="0"/>
    <x v="1"/>
    <x v="0"/>
    <x v="1"/>
    <x v="17"/>
    <x v="0"/>
    <x v="42"/>
    <n v="104.03815416670585"/>
  </r>
  <r>
    <x v="0"/>
    <x v="1"/>
    <x v="0"/>
    <x v="1"/>
    <x v="17"/>
    <x v="0"/>
    <x v="43"/>
    <n v="105.17737403452273"/>
  </r>
  <r>
    <x v="0"/>
    <x v="1"/>
    <x v="0"/>
    <x v="1"/>
    <x v="17"/>
    <x v="0"/>
    <x v="44"/>
    <n v="106.60909533476189"/>
  </r>
  <r>
    <x v="0"/>
    <x v="1"/>
    <x v="0"/>
    <x v="1"/>
    <x v="17"/>
    <x v="0"/>
    <x v="45"/>
    <n v="108.28474189232533"/>
  </r>
  <r>
    <x v="0"/>
    <x v="1"/>
    <x v="0"/>
    <x v="1"/>
    <x v="17"/>
    <x v="0"/>
    <x v="46"/>
    <n v="110.15321409482137"/>
  </r>
  <r>
    <x v="0"/>
    <x v="1"/>
    <x v="0"/>
    <x v="1"/>
    <x v="17"/>
    <x v="0"/>
    <x v="47"/>
    <n v="112.17803916267111"/>
  </r>
  <r>
    <x v="0"/>
    <x v="1"/>
    <x v="0"/>
    <x v="1"/>
    <x v="17"/>
    <x v="0"/>
    <x v="48"/>
    <n v="114.31822798531209"/>
  </r>
  <r>
    <x v="0"/>
    <x v="1"/>
    <x v="0"/>
    <x v="1"/>
    <x v="17"/>
    <x v="0"/>
    <x v="49"/>
    <n v="116.53335801143922"/>
  </r>
  <r>
    <x v="0"/>
    <x v="1"/>
    <x v="0"/>
    <x v="1"/>
    <x v="17"/>
    <x v="0"/>
    <x v="50"/>
    <n v="118.79488336013799"/>
  </r>
  <r>
    <x v="0"/>
    <x v="1"/>
    <x v="0"/>
    <x v="1"/>
    <x v="17"/>
    <x v="0"/>
    <x v="51"/>
    <n v="121.07975749066402"/>
  </r>
  <r>
    <x v="0"/>
    <x v="1"/>
    <x v="0"/>
    <x v="1"/>
    <x v="17"/>
    <x v="0"/>
    <x v="52"/>
    <n v="123.35552080595365"/>
  </r>
  <r>
    <x v="0"/>
    <x v="1"/>
    <x v="0"/>
    <x v="1"/>
    <x v="17"/>
    <x v="0"/>
    <x v="53"/>
    <n v="125.60264843733144"/>
  </r>
  <r>
    <x v="0"/>
    <x v="1"/>
    <x v="0"/>
    <x v="1"/>
    <x v="17"/>
    <x v="0"/>
    <x v="54"/>
    <n v="127.78389044061839"/>
  </r>
  <r>
    <x v="0"/>
    <x v="1"/>
    <x v="0"/>
    <x v="1"/>
    <x v="17"/>
    <x v="0"/>
    <x v="55"/>
    <n v="129.89227000690732"/>
  </r>
  <r>
    <x v="0"/>
    <x v="1"/>
    <x v="0"/>
    <x v="1"/>
    <x v="17"/>
    <x v="0"/>
    <x v="56"/>
    <n v="131.90328919730877"/>
  </r>
  <r>
    <x v="0"/>
    <x v="1"/>
    <x v="0"/>
    <x v="1"/>
    <x v="17"/>
    <x v="0"/>
    <x v="57"/>
    <n v="133.80644632008361"/>
  </r>
  <r>
    <x v="0"/>
    <x v="1"/>
    <x v="0"/>
    <x v="1"/>
    <x v="17"/>
    <x v="0"/>
    <x v="58"/>
    <n v="135.60029344727269"/>
  </r>
  <r>
    <x v="0"/>
    <x v="1"/>
    <x v="0"/>
    <x v="1"/>
    <x v="17"/>
    <x v="0"/>
    <x v="59"/>
    <n v="137.27624202426009"/>
  </r>
  <r>
    <x v="0"/>
    <x v="1"/>
    <x v="0"/>
    <x v="1"/>
    <x v="17"/>
    <x v="0"/>
    <x v="60"/>
    <n v="138.84470396986828"/>
  </r>
  <r>
    <x v="0"/>
    <x v="1"/>
    <x v="0"/>
    <x v="1"/>
    <x v="18"/>
    <x v="0"/>
    <x v="0"/>
    <n v="0"/>
  </r>
  <r>
    <x v="0"/>
    <x v="1"/>
    <x v="0"/>
    <x v="1"/>
    <x v="18"/>
    <x v="0"/>
    <x v="1"/>
    <n v="0"/>
  </r>
  <r>
    <x v="0"/>
    <x v="1"/>
    <x v="0"/>
    <x v="1"/>
    <x v="18"/>
    <x v="0"/>
    <x v="2"/>
    <n v="0"/>
  </r>
  <r>
    <x v="0"/>
    <x v="1"/>
    <x v="0"/>
    <x v="1"/>
    <x v="18"/>
    <x v="0"/>
    <x v="3"/>
    <n v="0"/>
  </r>
  <r>
    <x v="0"/>
    <x v="1"/>
    <x v="0"/>
    <x v="1"/>
    <x v="18"/>
    <x v="0"/>
    <x v="4"/>
    <n v="0"/>
  </r>
  <r>
    <x v="0"/>
    <x v="1"/>
    <x v="0"/>
    <x v="1"/>
    <x v="18"/>
    <x v="0"/>
    <x v="5"/>
    <n v="0"/>
  </r>
  <r>
    <x v="0"/>
    <x v="1"/>
    <x v="0"/>
    <x v="1"/>
    <x v="18"/>
    <x v="0"/>
    <x v="6"/>
    <n v="0"/>
  </r>
  <r>
    <x v="0"/>
    <x v="1"/>
    <x v="0"/>
    <x v="1"/>
    <x v="18"/>
    <x v="0"/>
    <x v="7"/>
    <n v="0"/>
  </r>
  <r>
    <x v="0"/>
    <x v="1"/>
    <x v="0"/>
    <x v="1"/>
    <x v="18"/>
    <x v="0"/>
    <x v="8"/>
    <n v="0"/>
  </r>
  <r>
    <x v="0"/>
    <x v="1"/>
    <x v="0"/>
    <x v="1"/>
    <x v="18"/>
    <x v="0"/>
    <x v="9"/>
    <n v="0"/>
  </r>
  <r>
    <x v="0"/>
    <x v="1"/>
    <x v="0"/>
    <x v="1"/>
    <x v="18"/>
    <x v="0"/>
    <x v="10"/>
    <n v="0"/>
  </r>
  <r>
    <x v="0"/>
    <x v="1"/>
    <x v="0"/>
    <x v="1"/>
    <x v="18"/>
    <x v="0"/>
    <x v="11"/>
    <n v="0"/>
  </r>
  <r>
    <x v="0"/>
    <x v="1"/>
    <x v="0"/>
    <x v="1"/>
    <x v="18"/>
    <x v="0"/>
    <x v="12"/>
    <n v="0"/>
  </r>
  <r>
    <x v="0"/>
    <x v="1"/>
    <x v="0"/>
    <x v="1"/>
    <x v="18"/>
    <x v="0"/>
    <x v="13"/>
    <n v="5809.8488373473974"/>
  </r>
  <r>
    <x v="0"/>
    <x v="1"/>
    <x v="0"/>
    <x v="1"/>
    <x v="18"/>
    <x v="0"/>
    <x v="14"/>
    <n v="6334.9685265021535"/>
  </r>
  <r>
    <x v="0"/>
    <x v="1"/>
    <x v="0"/>
    <x v="1"/>
    <x v="18"/>
    <x v="0"/>
    <x v="15"/>
    <n v="6549.6635076862058"/>
  </r>
  <r>
    <x v="0"/>
    <x v="1"/>
    <x v="0"/>
    <x v="1"/>
    <x v="18"/>
    <x v="0"/>
    <x v="16"/>
    <n v="6998.1287368866269"/>
  </r>
  <r>
    <x v="0"/>
    <x v="1"/>
    <x v="0"/>
    <x v="1"/>
    <x v="18"/>
    <x v="0"/>
    <x v="17"/>
    <n v="7385.9886939509934"/>
  </r>
  <r>
    <x v="0"/>
    <x v="1"/>
    <x v="0"/>
    <x v="1"/>
    <x v="18"/>
    <x v="0"/>
    <x v="18"/>
    <n v="7337.4631538437416"/>
  </r>
  <r>
    <x v="0"/>
    <x v="1"/>
    <x v="0"/>
    <x v="1"/>
    <x v="18"/>
    <x v="0"/>
    <x v="19"/>
    <n v="7341.2879555105555"/>
  </r>
  <r>
    <x v="0"/>
    <x v="1"/>
    <x v="0"/>
    <x v="1"/>
    <x v="18"/>
    <x v="0"/>
    <x v="20"/>
    <n v="7505.50771938668"/>
  </r>
  <r>
    <x v="0"/>
    <x v="1"/>
    <x v="0"/>
    <x v="1"/>
    <x v="18"/>
    <x v="0"/>
    <x v="21"/>
    <n v="7688.1795289312668"/>
  </r>
  <r>
    <x v="0"/>
    <x v="1"/>
    <x v="0"/>
    <x v="1"/>
    <x v="18"/>
    <x v="0"/>
    <x v="22"/>
    <n v="7896.1497547075596"/>
  </r>
  <r>
    <x v="0"/>
    <x v="1"/>
    <x v="0"/>
    <x v="1"/>
    <x v="18"/>
    <x v="0"/>
    <x v="23"/>
    <n v="8145.9357108719332"/>
  </r>
  <r>
    <x v="0"/>
    <x v="1"/>
    <x v="0"/>
    <x v="1"/>
    <x v="18"/>
    <x v="0"/>
    <x v="24"/>
    <n v="8410.9768954424417"/>
  </r>
  <r>
    <x v="0"/>
    <x v="1"/>
    <x v="0"/>
    <x v="1"/>
    <x v="18"/>
    <x v="0"/>
    <x v="25"/>
    <n v="8692.9937144428714"/>
  </r>
  <r>
    <x v="0"/>
    <x v="1"/>
    <x v="0"/>
    <x v="1"/>
    <x v="18"/>
    <x v="0"/>
    <x v="26"/>
    <n v="8989.7077319676901"/>
  </r>
  <r>
    <x v="0"/>
    <x v="1"/>
    <x v="0"/>
    <x v="1"/>
    <x v="18"/>
    <x v="0"/>
    <x v="27"/>
    <n v="9300.8153117217407"/>
  </r>
  <r>
    <x v="0"/>
    <x v="1"/>
    <x v="0"/>
    <x v="1"/>
    <x v="18"/>
    <x v="0"/>
    <x v="28"/>
    <n v="9625.8501614533088"/>
  </r>
  <r>
    <x v="0"/>
    <x v="1"/>
    <x v="0"/>
    <x v="1"/>
    <x v="18"/>
    <x v="0"/>
    <x v="29"/>
    <n v="9964.2914995166884"/>
  </r>
  <r>
    <x v="0"/>
    <x v="1"/>
    <x v="0"/>
    <x v="1"/>
    <x v="18"/>
    <x v="0"/>
    <x v="30"/>
    <n v="10315.324021441589"/>
  </r>
  <r>
    <x v="0"/>
    <x v="1"/>
    <x v="0"/>
    <x v="1"/>
    <x v="18"/>
    <x v="0"/>
    <x v="31"/>
    <n v="10678.48516275721"/>
  </r>
  <r>
    <x v="0"/>
    <x v="1"/>
    <x v="0"/>
    <x v="1"/>
    <x v="18"/>
    <x v="0"/>
    <x v="32"/>
    <n v="11053.689493811782"/>
  </r>
  <r>
    <x v="0"/>
    <x v="1"/>
    <x v="0"/>
    <x v="1"/>
    <x v="18"/>
    <x v="0"/>
    <x v="33"/>
    <n v="11439.787933704481"/>
  </r>
  <r>
    <x v="0"/>
    <x v="1"/>
    <x v="0"/>
    <x v="1"/>
    <x v="18"/>
    <x v="0"/>
    <x v="34"/>
    <n v="11836.475793775771"/>
  </r>
  <r>
    <x v="0"/>
    <x v="1"/>
    <x v="0"/>
    <x v="1"/>
    <x v="18"/>
    <x v="0"/>
    <x v="35"/>
    <n v="12242.500539839868"/>
  </r>
  <r>
    <x v="0"/>
    <x v="1"/>
    <x v="0"/>
    <x v="1"/>
    <x v="18"/>
    <x v="0"/>
    <x v="36"/>
    <n v="12656.74877190732"/>
  </r>
  <r>
    <x v="0"/>
    <x v="1"/>
    <x v="0"/>
    <x v="1"/>
    <x v="18"/>
    <x v="0"/>
    <x v="37"/>
    <n v="13078.698854138765"/>
  </r>
  <r>
    <x v="0"/>
    <x v="1"/>
    <x v="0"/>
    <x v="1"/>
    <x v="18"/>
    <x v="0"/>
    <x v="38"/>
    <n v="13505.826295576748"/>
  </r>
  <r>
    <x v="0"/>
    <x v="1"/>
    <x v="0"/>
    <x v="1"/>
    <x v="18"/>
    <x v="0"/>
    <x v="39"/>
    <n v="13936.984223553298"/>
  </r>
  <r>
    <x v="0"/>
    <x v="1"/>
    <x v="0"/>
    <x v="1"/>
    <x v="18"/>
    <x v="0"/>
    <x v="40"/>
    <n v="14371.023844891388"/>
  </r>
  <r>
    <x v="0"/>
    <x v="1"/>
    <x v="0"/>
    <x v="1"/>
    <x v="18"/>
    <x v="0"/>
    <x v="41"/>
    <n v="14806.237755674059"/>
  </r>
  <r>
    <x v="0"/>
    <x v="1"/>
    <x v="0"/>
    <x v="1"/>
    <x v="18"/>
    <x v="0"/>
    <x v="42"/>
    <n v="15240.492284626285"/>
  </r>
  <r>
    <x v="0"/>
    <x v="1"/>
    <x v="0"/>
    <x v="1"/>
    <x v="18"/>
    <x v="0"/>
    <x v="43"/>
    <n v="15672.524439503833"/>
  </r>
  <r>
    <x v="0"/>
    <x v="1"/>
    <x v="0"/>
    <x v="1"/>
    <x v="18"/>
    <x v="0"/>
    <x v="44"/>
    <n v="16100.502273705599"/>
  </r>
  <r>
    <x v="0"/>
    <x v="1"/>
    <x v="0"/>
    <x v="1"/>
    <x v="18"/>
    <x v="0"/>
    <x v="45"/>
    <n v="16522.364428992216"/>
  </r>
  <r>
    <x v="0"/>
    <x v="1"/>
    <x v="0"/>
    <x v="1"/>
    <x v="18"/>
    <x v="0"/>
    <x v="46"/>
    <n v="16935.457185338175"/>
  </r>
  <r>
    <x v="0"/>
    <x v="1"/>
    <x v="0"/>
    <x v="1"/>
    <x v="18"/>
    <x v="0"/>
    <x v="47"/>
    <n v="17339.047982987191"/>
  </r>
  <r>
    <x v="0"/>
    <x v="1"/>
    <x v="0"/>
    <x v="1"/>
    <x v="18"/>
    <x v="0"/>
    <x v="48"/>
    <n v="17731.648355538506"/>
  </r>
  <r>
    <x v="0"/>
    <x v="1"/>
    <x v="0"/>
    <x v="1"/>
    <x v="18"/>
    <x v="0"/>
    <x v="49"/>
    <n v="18111.562890627731"/>
  </r>
  <r>
    <x v="0"/>
    <x v="1"/>
    <x v="0"/>
    <x v="1"/>
    <x v="18"/>
    <x v="0"/>
    <x v="50"/>
    <n v="18478.993723168882"/>
  </r>
  <r>
    <x v="0"/>
    <x v="1"/>
    <x v="0"/>
    <x v="1"/>
    <x v="18"/>
    <x v="0"/>
    <x v="51"/>
    <n v="18834.823131073153"/>
  </r>
  <r>
    <x v="0"/>
    <x v="1"/>
    <x v="0"/>
    <x v="1"/>
    <x v="18"/>
    <x v="0"/>
    <x v="52"/>
    <n v="19177.746084616039"/>
  </r>
  <r>
    <x v="0"/>
    <x v="1"/>
    <x v="0"/>
    <x v="1"/>
    <x v="18"/>
    <x v="0"/>
    <x v="53"/>
    <n v="19508.170160732923"/>
  </r>
  <r>
    <x v="0"/>
    <x v="1"/>
    <x v="0"/>
    <x v="1"/>
    <x v="18"/>
    <x v="0"/>
    <x v="54"/>
    <n v="19823.438560320614"/>
  </r>
  <r>
    <x v="0"/>
    <x v="1"/>
    <x v="0"/>
    <x v="1"/>
    <x v="18"/>
    <x v="0"/>
    <x v="55"/>
    <n v="20125.332335398416"/>
  </r>
  <r>
    <x v="0"/>
    <x v="1"/>
    <x v="0"/>
    <x v="1"/>
    <x v="18"/>
    <x v="0"/>
    <x v="56"/>
    <n v="20412.398968102716"/>
  </r>
  <r>
    <x v="0"/>
    <x v="1"/>
    <x v="0"/>
    <x v="1"/>
    <x v="18"/>
    <x v="0"/>
    <x v="57"/>
    <n v="20684.550533812064"/>
  </r>
  <r>
    <x v="0"/>
    <x v="1"/>
    <x v="0"/>
    <x v="1"/>
    <x v="18"/>
    <x v="0"/>
    <x v="58"/>
    <n v="20942.739556977434"/>
  </r>
  <r>
    <x v="0"/>
    <x v="1"/>
    <x v="0"/>
    <x v="1"/>
    <x v="18"/>
    <x v="0"/>
    <x v="59"/>
    <n v="21186.491821665939"/>
  </r>
  <r>
    <x v="0"/>
    <x v="1"/>
    <x v="0"/>
    <x v="1"/>
    <x v="18"/>
    <x v="0"/>
    <x v="60"/>
    <n v="21422.930850240537"/>
  </r>
  <r>
    <x v="0"/>
    <x v="1"/>
    <x v="0"/>
    <x v="1"/>
    <x v="19"/>
    <x v="0"/>
    <x v="0"/>
    <n v="0"/>
  </r>
  <r>
    <x v="0"/>
    <x v="1"/>
    <x v="0"/>
    <x v="1"/>
    <x v="19"/>
    <x v="0"/>
    <x v="1"/>
    <n v="0"/>
  </r>
  <r>
    <x v="0"/>
    <x v="1"/>
    <x v="0"/>
    <x v="1"/>
    <x v="19"/>
    <x v="0"/>
    <x v="2"/>
    <n v="0"/>
  </r>
  <r>
    <x v="0"/>
    <x v="1"/>
    <x v="0"/>
    <x v="1"/>
    <x v="19"/>
    <x v="0"/>
    <x v="3"/>
    <n v="0"/>
  </r>
  <r>
    <x v="0"/>
    <x v="1"/>
    <x v="0"/>
    <x v="1"/>
    <x v="19"/>
    <x v="0"/>
    <x v="4"/>
    <n v="0"/>
  </r>
  <r>
    <x v="0"/>
    <x v="1"/>
    <x v="0"/>
    <x v="1"/>
    <x v="19"/>
    <x v="0"/>
    <x v="5"/>
    <n v="0"/>
  </r>
  <r>
    <x v="0"/>
    <x v="1"/>
    <x v="0"/>
    <x v="1"/>
    <x v="19"/>
    <x v="0"/>
    <x v="6"/>
    <n v="0"/>
  </r>
  <r>
    <x v="0"/>
    <x v="1"/>
    <x v="0"/>
    <x v="1"/>
    <x v="19"/>
    <x v="0"/>
    <x v="7"/>
    <n v="0"/>
  </r>
  <r>
    <x v="0"/>
    <x v="1"/>
    <x v="0"/>
    <x v="1"/>
    <x v="19"/>
    <x v="0"/>
    <x v="8"/>
    <n v="0"/>
  </r>
  <r>
    <x v="0"/>
    <x v="1"/>
    <x v="0"/>
    <x v="1"/>
    <x v="19"/>
    <x v="0"/>
    <x v="9"/>
    <n v="0"/>
  </r>
  <r>
    <x v="0"/>
    <x v="1"/>
    <x v="0"/>
    <x v="1"/>
    <x v="19"/>
    <x v="0"/>
    <x v="10"/>
    <n v="0"/>
  </r>
  <r>
    <x v="0"/>
    <x v="1"/>
    <x v="0"/>
    <x v="1"/>
    <x v="19"/>
    <x v="0"/>
    <x v="11"/>
    <n v="0"/>
  </r>
  <r>
    <x v="0"/>
    <x v="1"/>
    <x v="0"/>
    <x v="1"/>
    <x v="19"/>
    <x v="0"/>
    <x v="12"/>
    <n v="0"/>
  </r>
  <r>
    <x v="0"/>
    <x v="1"/>
    <x v="0"/>
    <x v="1"/>
    <x v="19"/>
    <x v="0"/>
    <x v="13"/>
    <n v="2221.3659779999984"/>
  </r>
  <r>
    <x v="0"/>
    <x v="1"/>
    <x v="0"/>
    <x v="1"/>
    <x v="19"/>
    <x v="0"/>
    <x v="14"/>
    <n v="2170.3484513746484"/>
  </r>
  <r>
    <x v="0"/>
    <x v="1"/>
    <x v="0"/>
    <x v="1"/>
    <x v="19"/>
    <x v="0"/>
    <x v="15"/>
    <n v="1659.4061788777253"/>
  </r>
  <r>
    <x v="0"/>
    <x v="1"/>
    <x v="0"/>
    <x v="1"/>
    <x v="19"/>
    <x v="0"/>
    <x v="16"/>
    <n v="2030.4728260746904"/>
  </r>
  <r>
    <x v="0"/>
    <x v="1"/>
    <x v="0"/>
    <x v="1"/>
    <x v="19"/>
    <x v="0"/>
    <x v="17"/>
    <n v="2189.5962147183941"/>
  </r>
  <r>
    <x v="0"/>
    <x v="1"/>
    <x v="0"/>
    <x v="1"/>
    <x v="19"/>
    <x v="0"/>
    <x v="18"/>
    <n v="2216.1363324916861"/>
  </r>
  <r>
    <x v="0"/>
    <x v="1"/>
    <x v="0"/>
    <x v="1"/>
    <x v="19"/>
    <x v="0"/>
    <x v="19"/>
    <n v="2252.8455703394548"/>
  </r>
  <r>
    <x v="0"/>
    <x v="1"/>
    <x v="0"/>
    <x v="1"/>
    <x v="19"/>
    <x v="0"/>
    <x v="20"/>
    <n v="2334.1602198438231"/>
  </r>
  <r>
    <x v="0"/>
    <x v="1"/>
    <x v="0"/>
    <x v="1"/>
    <x v="19"/>
    <x v="0"/>
    <x v="21"/>
    <n v="2416.9648966405903"/>
  </r>
  <r>
    <x v="0"/>
    <x v="1"/>
    <x v="0"/>
    <x v="1"/>
    <x v="19"/>
    <x v="0"/>
    <x v="22"/>
    <n v="2503.2353141611561"/>
  </r>
  <r>
    <x v="0"/>
    <x v="1"/>
    <x v="0"/>
    <x v="1"/>
    <x v="19"/>
    <x v="0"/>
    <x v="23"/>
    <n v="2598.1156456014642"/>
  </r>
  <r>
    <x v="0"/>
    <x v="1"/>
    <x v="0"/>
    <x v="1"/>
    <x v="19"/>
    <x v="0"/>
    <x v="24"/>
    <n v="2693.0335939499173"/>
  </r>
  <r>
    <x v="0"/>
    <x v="1"/>
    <x v="0"/>
    <x v="1"/>
    <x v="19"/>
    <x v="0"/>
    <x v="25"/>
    <n v="2788.3879638104377"/>
  </r>
  <r>
    <x v="0"/>
    <x v="1"/>
    <x v="0"/>
    <x v="1"/>
    <x v="19"/>
    <x v="0"/>
    <x v="26"/>
    <n v="2883.2998868115583"/>
  </r>
  <r>
    <x v="0"/>
    <x v="1"/>
    <x v="0"/>
    <x v="1"/>
    <x v="19"/>
    <x v="0"/>
    <x v="27"/>
    <n v="2977.4043103589174"/>
  </r>
  <r>
    <x v="0"/>
    <x v="1"/>
    <x v="0"/>
    <x v="1"/>
    <x v="19"/>
    <x v="0"/>
    <x v="28"/>
    <n v="3070.5100236177386"/>
  </r>
  <r>
    <x v="0"/>
    <x v="1"/>
    <x v="0"/>
    <x v="1"/>
    <x v="19"/>
    <x v="0"/>
    <x v="29"/>
    <n v="3162.4847826329487"/>
  </r>
  <r>
    <x v="0"/>
    <x v="1"/>
    <x v="0"/>
    <x v="1"/>
    <x v="19"/>
    <x v="0"/>
    <x v="30"/>
    <n v="3253.0119150512587"/>
  </r>
  <r>
    <x v="0"/>
    <x v="1"/>
    <x v="0"/>
    <x v="1"/>
    <x v="19"/>
    <x v="0"/>
    <x v="31"/>
    <n v="3341.6712737393123"/>
  </r>
  <r>
    <x v="0"/>
    <x v="1"/>
    <x v="0"/>
    <x v="1"/>
    <x v="19"/>
    <x v="0"/>
    <x v="32"/>
    <n v="3428.421639361608"/>
  </r>
  <r>
    <x v="0"/>
    <x v="1"/>
    <x v="0"/>
    <x v="1"/>
    <x v="19"/>
    <x v="0"/>
    <x v="33"/>
    <n v="3512.8865009734368"/>
  </r>
  <r>
    <x v="0"/>
    <x v="1"/>
    <x v="0"/>
    <x v="1"/>
    <x v="19"/>
    <x v="0"/>
    <x v="34"/>
    <n v="3594.8452001479536"/>
  </r>
  <r>
    <x v="0"/>
    <x v="1"/>
    <x v="0"/>
    <x v="1"/>
    <x v="19"/>
    <x v="0"/>
    <x v="35"/>
    <n v="3673.8960092643933"/>
  </r>
  <r>
    <x v="0"/>
    <x v="1"/>
    <x v="0"/>
    <x v="1"/>
    <x v="19"/>
    <x v="0"/>
    <x v="36"/>
    <n v="3749.7214276325631"/>
  </r>
  <r>
    <x v="0"/>
    <x v="1"/>
    <x v="0"/>
    <x v="1"/>
    <x v="19"/>
    <x v="0"/>
    <x v="37"/>
    <n v="3822.2581702300204"/>
  </r>
  <r>
    <x v="0"/>
    <x v="1"/>
    <x v="0"/>
    <x v="1"/>
    <x v="19"/>
    <x v="0"/>
    <x v="38"/>
    <n v="3890.6887756740525"/>
  </r>
  <r>
    <x v="0"/>
    <x v="1"/>
    <x v="0"/>
    <x v="1"/>
    <x v="19"/>
    <x v="0"/>
    <x v="39"/>
    <n v="3954.6383453767139"/>
  </r>
  <r>
    <x v="0"/>
    <x v="1"/>
    <x v="0"/>
    <x v="1"/>
    <x v="19"/>
    <x v="0"/>
    <x v="40"/>
    <n v="4013.9990508385517"/>
  </r>
  <r>
    <x v="0"/>
    <x v="1"/>
    <x v="0"/>
    <x v="1"/>
    <x v="19"/>
    <x v="0"/>
    <x v="41"/>
    <n v="4068.5618600337807"/>
  </r>
  <r>
    <x v="0"/>
    <x v="1"/>
    <x v="0"/>
    <x v="1"/>
    <x v="19"/>
    <x v="0"/>
    <x v="42"/>
    <n v="4118.2628510015957"/>
  </r>
  <r>
    <x v="0"/>
    <x v="1"/>
    <x v="0"/>
    <x v="1"/>
    <x v="19"/>
    <x v="0"/>
    <x v="43"/>
    <n v="4163.1945818368758"/>
  </r>
  <r>
    <x v="0"/>
    <x v="1"/>
    <x v="0"/>
    <x v="1"/>
    <x v="19"/>
    <x v="0"/>
    <x v="44"/>
    <n v="4203.3732877995471"/>
  </r>
  <r>
    <x v="0"/>
    <x v="1"/>
    <x v="0"/>
    <x v="1"/>
    <x v="19"/>
    <x v="0"/>
    <x v="45"/>
    <n v="4238.9000924318698"/>
  </r>
  <r>
    <x v="0"/>
    <x v="1"/>
    <x v="0"/>
    <x v="1"/>
    <x v="19"/>
    <x v="0"/>
    <x v="46"/>
    <n v="4269.6194382546373"/>
  </r>
  <r>
    <x v="0"/>
    <x v="1"/>
    <x v="0"/>
    <x v="1"/>
    <x v="19"/>
    <x v="0"/>
    <x v="47"/>
    <n v="4295.9652514688432"/>
  </r>
  <r>
    <x v="0"/>
    <x v="1"/>
    <x v="0"/>
    <x v="1"/>
    <x v="19"/>
    <x v="0"/>
    <x v="48"/>
    <n v="4318.5984953425959"/>
  </r>
  <r>
    <x v="0"/>
    <x v="1"/>
    <x v="0"/>
    <x v="1"/>
    <x v="19"/>
    <x v="0"/>
    <x v="49"/>
    <n v="4338.0736560082096"/>
  </r>
  <r>
    <x v="0"/>
    <x v="1"/>
    <x v="0"/>
    <x v="1"/>
    <x v="19"/>
    <x v="0"/>
    <x v="50"/>
    <n v="4355.1087807780314"/>
  </r>
  <r>
    <x v="0"/>
    <x v="1"/>
    <x v="0"/>
    <x v="1"/>
    <x v="19"/>
    <x v="0"/>
    <x v="51"/>
    <n v="4370.2633758377369"/>
  </r>
  <r>
    <x v="0"/>
    <x v="1"/>
    <x v="0"/>
    <x v="1"/>
    <x v="19"/>
    <x v="0"/>
    <x v="52"/>
    <n v="4383.2831435898443"/>
  </r>
  <r>
    <x v="0"/>
    <x v="1"/>
    <x v="0"/>
    <x v="1"/>
    <x v="19"/>
    <x v="0"/>
    <x v="53"/>
    <n v="4394.3043586424183"/>
  </r>
  <r>
    <x v="0"/>
    <x v="1"/>
    <x v="0"/>
    <x v="1"/>
    <x v="19"/>
    <x v="0"/>
    <x v="54"/>
    <n v="4402.5552167368096"/>
  </r>
  <r>
    <x v="0"/>
    <x v="1"/>
    <x v="0"/>
    <x v="1"/>
    <x v="19"/>
    <x v="0"/>
    <x v="55"/>
    <n v="4408.337146849276"/>
  </r>
  <r>
    <x v="0"/>
    <x v="1"/>
    <x v="0"/>
    <x v="1"/>
    <x v="19"/>
    <x v="0"/>
    <x v="56"/>
    <n v="4411.4716426333625"/>
  </r>
  <r>
    <x v="0"/>
    <x v="1"/>
    <x v="0"/>
    <x v="1"/>
    <x v="19"/>
    <x v="0"/>
    <x v="57"/>
    <n v="4412.0863312224028"/>
  </r>
  <r>
    <x v="0"/>
    <x v="1"/>
    <x v="0"/>
    <x v="1"/>
    <x v="19"/>
    <x v="0"/>
    <x v="58"/>
    <n v="4410.3481882379419"/>
  </r>
  <r>
    <x v="0"/>
    <x v="1"/>
    <x v="0"/>
    <x v="1"/>
    <x v="19"/>
    <x v="0"/>
    <x v="59"/>
    <n v="4406.4484378578063"/>
  </r>
  <r>
    <x v="0"/>
    <x v="1"/>
    <x v="0"/>
    <x v="1"/>
    <x v="19"/>
    <x v="0"/>
    <x v="60"/>
    <n v="4400.1385088893867"/>
  </r>
  <r>
    <x v="0"/>
    <x v="1"/>
    <x v="0"/>
    <x v="1"/>
    <x v="20"/>
    <x v="0"/>
    <x v="0"/>
    <n v="0"/>
  </r>
  <r>
    <x v="0"/>
    <x v="1"/>
    <x v="0"/>
    <x v="1"/>
    <x v="20"/>
    <x v="0"/>
    <x v="1"/>
    <n v="0"/>
  </r>
  <r>
    <x v="0"/>
    <x v="1"/>
    <x v="0"/>
    <x v="1"/>
    <x v="20"/>
    <x v="0"/>
    <x v="2"/>
    <n v="0"/>
  </r>
  <r>
    <x v="0"/>
    <x v="1"/>
    <x v="0"/>
    <x v="1"/>
    <x v="20"/>
    <x v="0"/>
    <x v="3"/>
    <n v="0"/>
  </r>
  <r>
    <x v="0"/>
    <x v="1"/>
    <x v="0"/>
    <x v="1"/>
    <x v="20"/>
    <x v="0"/>
    <x v="4"/>
    <n v="0"/>
  </r>
  <r>
    <x v="0"/>
    <x v="1"/>
    <x v="0"/>
    <x v="1"/>
    <x v="20"/>
    <x v="0"/>
    <x v="5"/>
    <n v="0"/>
  </r>
  <r>
    <x v="0"/>
    <x v="1"/>
    <x v="0"/>
    <x v="1"/>
    <x v="20"/>
    <x v="0"/>
    <x v="6"/>
    <n v="0"/>
  </r>
  <r>
    <x v="0"/>
    <x v="1"/>
    <x v="0"/>
    <x v="1"/>
    <x v="20"/>
    <x v="0"/>
    <x v="7"/>
    <n v="0"/>
  </r>
  <r>
    <x v="0"/>
    <x v="1"/>
    <x v="0"/>
    <x v="1"/>
    <x v="20"/>
    <x v="0"/>
    <x v="8"/>
    <n v="0"/>
  </r>
  <r>
    <x v="0"/>
    <x v="1"/>
    <x v="0"/>
    <x v="1"/>
    <x v="20"/>
    <x v="0"/>
    <x v="9"/>
    <n v="0"/>
  </r>
  <r>
    <x v="0"/>
    <x v="1"/>
    <x v="0"/>
    <x v="1"/>
    <x v="20"/>
    <x v="0"/>
    <x v="10"/>
    <n v="0"/>
  </r>
  <r>
    <x v="0"/>
    <x v="1"/>
    <x v="0"/>
    <x v="1"/>
    <x v="20"/>
    <x v="0"/>
    <x v="11"/>
    <n v="0"/>
  </r>
  <r>
    <x v="0"/>
    <x v="1"/>
    <x v="0"/>
    <x v="1"/>
    <x v="20"/>
    <x v="0"/>
    <x v="12"/>
    <n v="0"/>
  </r>
  <r>
    <x v="0"/>
    <x v="1"/>
    <x v="0"/>
    <x v="1"/>
    <x v="20"/>
    <x v="0"/>
    <x v="13"/>
    <n v="2210.5967141088663"/>
  </r>
  <r>
    <x v="0"/>
    <x v="1"/>
    <x v="0"/>
    <x v="1"/>
    <x v="20"/>
    <x v="0"/>
    <x v="14"/>
    <n v="2236.1155004282532"/>
  </r>
  <r>
    <x v="0"/>
    <x v="1"/>
    <x v="0"/>
    <x v="1"/>
    <x v="20"/>
    <x v="0"/>
    <x v="15"/>
    <n v="2612.2786425961453"/>
  </r>
  <r>
    <x v="0"/>
    <x v="1"/>
    <x v="0"/>
    <x v="1"/>
    <x v="20"/>
    <x v="0"/>
    <x v="16"/>
    <n v="3025.6554332690275"/>
  </r>
  <r>
    <x v="0"/>
    <x v="1"/>
    <x v="0"/>
    <x v="1"/>
    <x v="20"/>
    <x v="0"/>
    <x v="17"/>
    <n v="3304.1776586848077"/>
  </r>
  <r>
    <x v="0"/>
    <x v="1"/>
    <x v="0"/>
    <x v="1"/>
    <x v="20"/>
    <x v="0"/>
    <x v="18"/>
    <n v="3387.4598804769721"/>
  </r>
  <r>
    <x v="0"/>
    <x v="1"/>
    <x v="0"/>
    <x v="1"/>
    <x v="20"/>
    <x v="0"/>
    <x v="19"/>
    <n v="3488.7422300910425"/>
  </r>
  <r>
    <x v="0"/>
    <x v="1"/>
    <x v="0"/>
    <x v="1"/>
    <x v="20"/>
    <x v="0"/>
    <x v="20"/>
    <n v="3662.6542187553678"/>
  </r>
  <r>
    <x v="0"/>
    <x v="1"/>
    <x v="0"/>
    <x v="1"/>
    <x v="20"/>
    <x v="0"/>
    <x v="21"/>
    <n v="3843.673616305698"/>
  </r>
  <r>
    <x v="0"/>
    <x v="1"/>
    <x v="0"/>
    <x v="1"/>
    <x v="20"/>
    <x v="0"/>
    <x v="22"/>
    <n v="4034.9664283348184"/>
  </r>
  <r>
    <x v="0"/>
    <x v="1"/>
    <x v="0"/>
    <x v="1"/>
    <x v="20"/>
    <x v="0"/>
    <x v="23"/>
    <n v="4244.8779907255939"/>
  </r>
  <r>
    <x v="0"/>
    <x v="1"/>
    <x v="0"/>
    <x v="1"/>
    <x v="20"/>
    <x v="0"/>
    <x v="24"/>
    <n v="4459.9227733121525"/>
  </r>
  <r>
    <x v="0"/>
    <x v="1"/>
    <x v="0"/>
    <x v="1"/>
    <x v="20"/>
    <x v="0"/>
    <x v="25"/>
    <n v="4680.8806789902555"/>
  </r>
  <r>
    <x v="0"/>
    <x v="1"/>
    <x v="0"/>
    <x v="1"/>
    <x v="20"/>
    <x v="0"/>
    <x v="26"/>
    <n v="4906.5380006428859"/>
  </r>
  <r>
    <x v="0"/>
    <x v="1"/>
    <x v="0"/>
    <x v="1"/>
    <x v="20"/>
    <x v="0"/>
    <x v="27"/>
    <n v="5136.5025940962378"/>
  </r>
  <r>
    <x v="0"/>
    <x v="1"/>
    <x v="0"/>
    <x v="1"/>
    <x v="20"/>
    <x v="0"/>
    <x v="28"/>
    <n v="5370.3118154716094"/>
  </r>
  <r>
    <x v="0"/>
    <x v="1"/>
    <x v="0"/>
    <x v="1"/>
    <x v="20"/>
    <x v="0"/>
    <x v="29"/>
    <n v="5607.4444514844863"/>
  </r>
  <r>
    <x v="0"/>
    <x v="1"/>
    <x v="0"/>
    <x v="1"/>
    <x v="20"/>
    <x v="0"/>
    <x v="30"/>
    <n v="5847.2938708249922"/>
  </r>
  <r>
    <x v="0"/>
    <x v="1"/>
    <x v="0"/>
    <x v="1"/>
    <x v="20"/>
    <x v="0"/>
    <x v="31"/>
    <n v="6088.5554485877547"/>
  </r>
  <r>
    <x v="0"/>
    <x v="1"/>
    <x v="0"/>
    <x v="1"/>
    <x v="20"/>
    <x v="0"/>
    <x v="32"/>
    <n v="6330.819776203406"/>
  </r>
  <r>
    <x v="0"/>
    <x v="1"/>
    <x v="0"/>
    <x v="1"/>
    <x v="20"/>
    <x v="0"/>
    <x v="33"/>
    <n v="6573.742690718108"/>
  </r>
  <r>
    <x v="0"/>
    <x v="1"/>
    <x v="0"/>
    <x v="1"/>
    <x v="20"/>
    <x v="0"/>
    <x v="34"/>
    <n v="6817.4564911669859"/>
  </r>
  <r>
    <x v="0"/>
    <x v="1"/>
    <x v="0"/>
    <x v="1"/>
    <x v="20"/>
    <x v="0"/>
    <x v="35"/>
    <n v="7060.9640414307387"/>
  </r>
  <r>
    <x v="0"/>
    <x v="1"/>
    <x v="0"/>
    <x v="1"/>
    <x v="20"/>
    <x v="0"/>
    <x v="36"/>
    <n v="7303.6637741595405"/>
  </r>
  <r>
    <x v="0"/>
    <x v="1"/>
    <x v="0"/>
    <x v="1"/>
    <x v="20"/>
    <x v="0"/>
    <x v="37"/>
    <n v="7545.0647029563406"/>
  </r>
  <r>
    <x v="0"/>
    <x v="1"/>
    <x v="0"/>
    <x v="1"/>
    <x v="20"/>
    <x v="0"/>
    <x v="38"/>
    <n v="7783.575197468791"/>
  </r>
  <r>
    <x v="0"/>
    <x v="1"/>
    <x v="0"/>
    <x v="1"/>
    <x v="20"/>
    <x v="0"/>
    <x v="39"/>
    <n v="8018.0523512932614"/>
  </r>
  <r>
    <x v="0"/>
    <x v="1"/>
    <x v="0"/>
    <x v="1"/>
    <x v="20"/>
    <x v="0"/>
    <x v="40"/>
    <n v="8246.9847843613079"/>
  </r>
  <r>
    <x v="0"/>
    <x v="1"/>
    <x v="0"/>
    <x v="1"/>
    <x v="20"/>
    <x v="0"/>
    <x v="41"/>
    <n v="8469.3309950499588"/>
  </r>
  <r>
    <x v="0"/>
    <x v="1"/>
    <x v="0"/>
    <x v="1"/>
    <x v="20"/>
    <x v="0"/>
    <x v="42"/>
    <n v="8683.9637085353006"/>
  </r>
  <r>
    <x v="0"/>
    <x v="1"/>
    <x v="0"/>
    <x v="1"/>
    <x v="20"/>
    <x v="0"/>
    <x v="43"/>
    <n v="8891.0885241955057"/>
  </r>
  <r>
    <x v="0"/>
    <x v="1"/>
    <x v="0"/>
    <x v="1"/>
    <x v="20"/>
    <x v="0"/>
    <x v="44"/>
    <n v="9089.6502651566188"/>
  </r>
  <r>
    <x v="0"/>
    <x v="1"/>
    <x v="0"/>
    <x v="1"/>
    <x v="20"/>
    <x v="0"/>
    <x v="45"/>
    <n v="9280.4334090237462"/>
  </r>
  <r>
    <x v="0"/>
    <x v="1"/>
    <x v="0"/>
    <x v="1"/>
    <x v="20"/>
    <x v="0"/>
    <x v="46"/>
    <n v="9462.7023014534825"/>
  </r>
  <r>
    <x v="0"/>
    <x v="1"/>
    <x v="0"/>
    <x v="1"/>
    <x v="20"/>
    <x v="0"/>
    <x v="47"/>
    <n v="9636.9576681067392"/>
  </r>
  <r>
    <x v="0"/>
    <x v="1"/>
    <x v="0"/>
    <x v="1"/>
    <x v="20"/>
    <x v="0"/>
    <x v="48"/>
    <n v="9803.502282788093"/>
  </r>
  <r>
    <x v="0"/>
    <x v="1"/>
    <x v="0"/>
    <x v="1"/>
    <x v="20"/>
    <x v="0"/>
    <x v="49"/>
    <n v="9962.4653524242676"/>
  </r>
  <r>
    <x v="0"/>
    <x v="1"/>
    <x v="0"/>
    <x v="1"/>
    <x v="20"/>
    <x v="0"/>
    <x v="50"/>
    <n v="10115.023194739435"/>
  </r>
  <r>
    <x v="0"/>
    <x v="1"/>
    <x v="0"/>
    <x v="1"/>
    <x v="20"/>
    <x v="0"/>
    <x v="51"/>
    <n v="10261.660836388322"/>
  </r>
  <r>
    <x v="0"/>
    <x v="1"/>
    <x v="0"/>
    <x v="1"/>
    <x v="20"/>
    <x v="0"/>
    <x v="52"/>
    <n v="10401.218504167891"/>
  </r>
  <r>
    <x v="0"/>
    <x v="1"/>
    <x v="0"/>
    <x v="1"/>
    <x v="20"/>
    <x v="0"/>
    <x v="53"/>
    <n v="10533.777808417872"/>
  </r>
  <r>
    <x v="0"/>
    <x v="1"/>
    <x v="0"/>
    <x v="1"/>
    <x v="20"/>
    <x v="0"/>
    <x v="54"/>
    <n v="10658.469860960435"/>
  </r>
  <r>
    <x v="0"/>
    <x v="1"/>
    <x v="0"/>
    <x v="1"/>
    <x v="20"/>
    <x v="0"/>
    <x v="55"/>
    <n v="10775.451832252502"/>
  </r>
  <r>
    <x v="0"/>
    <x v="1"/>
    <x v="0"/>
    <x v="1"/>
    <x v="20"/>
    <x v="0"/>
    <x v="56"/>
    <n v="10885.387403524392"/>
  </r>
  <r>
    <x v="0"/>
    <x v="1"/>
    <x v="0"/>
    <x v="1"/>
    <x v="20"/>
    <x v="0"/>
    <x v="57"/>
    <n v="10988.708930621904"/>
  </r>
  <r>
    <x v="0"/>
    <x v="1"/>
    <x v="0"/>
    <x v="1"/>
    <x v="20"/>
    <x v="0"/>
    <x v="58"/>
    <n v="11084.266339984773"/>
  </r>
  <r>
    <x v="0"/>
    <x v="1"/>
    <x v="0"/>
    <x v="1"/>
    <x v="20"/>
    <x v="0"/>
    <x v="59"/>
    <n v="11171.273877348909"/>
  </r>
  <r>
    <x v="0"/>
    <x v="1"/>
    <x v="0"/>
    <x v="1"/>
    <x v="20"/>
    <x v="0"/>
    <x v="60"/>
    <n v="11247.865637506136"/>
  </r>
  <r>
    <x v="0"/>
    <x v="1"/>
    <x v="0"/>
    <x v="1"/>
    <x v="21"/>
    <x v="0"/>
    <x v="0"/>
    <n v="0"/>
  </r>
  <r>
    <x v="0"/>
    <x v="1"/>
    <x v="0"/>
    <x v="1"/>
    <x v="21"/>
    <x v="0"/>
    <x v="1"/>
    <n v="0"/>
  </r>
  <r>
    <x v="0"/>
    <x v="1"/>
    <x v="0"/>
    <x v="1"/>
    <x v="21"/>
    <x v="0"/>
    <x v="2"/>
    <n v="0"/>
  </r>
  <r>
    <x v="0"/>
    <x v="1"/>
    <x v="0"/>
    <x v="1"/>
    <x v="21"/>
    <x v="0"/>
    <x v="3"/>
    <n v="0"/>
  </r>
  <r>
    <x v="0"/>
    <x v="1"/>
    <x v="0"/>
    <x v="1"/>
    <x v="21"/>
    <x v="0"/>
    <x v="4"/>
    <n v="0"/>
  </r>
  <r>
    <x v="0"/>
    <x v="1"/>
    <x v="0"/>
    <x v="1"/>
    <x v="21"/>
    <x v="0"/>
    <x v="5"/>
    <n v="0"/>
  </r>
  <r>
    <x v="0"/>
    <x v="1"/>
    <x v="0"/>
    <x v="1"/>
    <x v="21"/>
    <x v="0"/>
    <x v="6"/>
    <n v="0"/>
  </r>
  <r>
    <x v="0"/>
    <x v="1"/>
    <x v="0"/>
    <x v="1"/>
    <x v="21"/>
    <x v="0"/>
    <x v="7"/>
    <n v="0"/>
  </r>
  <r>
    <x v="0"/>
    <x v="1"/>
    <x v="0"/>
    <x v="1"/>
    <x v="21"/>
    <x v="0"/>
    <x v="8"/>
    <n v="0"/>
  </r>
  <r>
    <x v="0"/>
    <x v="1"/>
    <x v="0"/>
    <x v="1"/>
    <x v="21"/>
    <x v="0"/>
    <x v="9"/>
    <n v="0"/>
  </r>
  <r>
    <x v="0"/>
    <x v="1"/>
    <x v="0"/>
    <x v="1"/>
    <x v="21"/>
    <x v="0"/>
    <x v="10"/>
    <n v="0"/>
  </r>
  <r>
    <x v="0"/>
    <x v="1"/>
    <x v="0"/>
    <x v="1"/>
    <x v="21"/>
    <x v="0"/>
    <x v="11"/>
    <n v="0"/>
  </r>
  <r>
    <x v="0"/>
    <x v="1"/>
    <x v="0"/>
    <x v="1"/>
    <x v="21"/>
    <x v="0"/>
    <x v="12"/>
    <n v="0"/>
  </r>
  <r>
    <x v="0"/>
    <x v="1"/>
    <x v="0"/>
    <x v="1"/>
    <x v="21"/>
    <x v="0"/>
    <x v="13"/>
    <n v="96.655249328617941"/>
  </r>
  <r>
    <x v="0"/>
    <x v="1"/>
    <x v="0"/>
    <x v="1"/>
    <x v="21"/>
    <x v="0"/>
    <x v="14"/>
    <n v="103.36463143476392"/>
  </r>
  <r>
    <x v="0"/>
    <x v="1"/>
    <x v="0"/>
    <x v="1"/>
    <x v="21"/>
    <x v="0"/>
    <x v="15"/>
    <n v="115.28978782226473"/>
  </r>
  <r>
    <x v="0"/>
    <x v="1"/>
    <x v="0"/>
    <x v="1"/>
    <x v="21"/>
    <x v="0"/>
    <x v="16"/>
    <n v="147.25412086058211"/>
  </r>
  <r>
    <x v="0"/>
    <x v="1"/>
    <x v="0"/>
    <x v="1"/>
    <x v="21"/>
    <x v="0"/>
    <x v="17"/>
    <n v="160.6150409380611"/>
  </r>
  <r>
    <x v="0"/>
    <x v="1"/>
    <x v="0"/>
    <x v="1"/>
    <x v="21"/>
    <x v="0"/>
    <x v="18"/>
    <n v="160.9259494172673"/>
  </r>
  <r>
    <x v="0"/>
    <x v="1"/>
    <x v="0"/>
    <x v="1"/>
    <x v="21"/>
    <x v="0"/>
    <x v="19"/>
    <n v="161.94437503810343"/>
  </r>
  <r>
    <x v="0"/>
    <x v="1"/>
    <x v="0"/>
    <x v="1"/>
    <x v="21"/>
    <x v="0"/>
    <x v="20"/>
    <n v="166.11732499876447"/>
  </r>
  <r>
    <x v="0"/>
    <x v="1"/>
    <x v="0"/>
    <x v="1"/>
    <x v="21"/>
    <x v="0"/>
    <x v="21"/>
    <n v="170.34272368643383"/>
  </r>
  <r>
    <x v="0"/>
    <x v="1"/>
    <x v="0"/>
    <x v="1"/>
    <x v="21"/>
    <x v="0"/>
    <x v="22"/>
    <n v="174.78780162130869"/>
  </r>
  <r>
    <x v="0"/>
    <x v="1"/>
    <x v="0"/>
    <x v="1"/>
    <x v="21"/>
    <x v="0"/>
    <x v="23"/>
    <n v="179.82543347186635"/>
  </r>
  <r>
    <x v="0"/>
    <x v="1"/>
    <x v="0"/>
    <x v="1"/>
    <x v="21"/>
    <x v="0"/>
    <x v="24"/>
    <n v="184.86785837039866"/>
  </r>
  <r>
    <x v="0"/>
    <x v="1"/>
    <x v="0"/>
    <x v="1"/>
    <x v="21"/>
    <x v="0"/>
    <x v="25"/>
    <n v="189.9456031772097"/>
  </r>
  <r>
    <x v="0"/>
    <x v="1"/>
    <x v="0"/>
    <x v="1"/>
    <x v="21"/>
    <x v="0"/>
    <x v="26"/>
    <n v="195.08018416684476"/>
  </r>
  <r>
    <x v="0"/>
    <x v="1"/>
    <x v="0"/>
    <x v="1"/>
    <x v="21"/>
    <x v="0"/>
    <x v="27"/>
    <n v="200.22758909840266"/>
  </r>
  <r>
    <x v="0"/>
    <x v="1"/>
    <x v="0"/>
    <x v="1"/>
    <x v="21"/>
    <x v="0"/>
    <x v="28"/>
    <n v="205.21259407378787"/>
  </r>
  <r>
    <x v="0"/>
    <x v="1"/>
    <x v="0"/>
    <x v="1"/>
    <x v="21"/>
    <x v="0"/>
    <x v="29"/>
    <n v="209.99069000855545"/>
  </r>
  <r>
    <x v="0"/>
    <x v="1"/>
    <x v="0"/>
    <x v="1"/>
    <x v="21"/>
    <x v="0"/>
    <x v="30"/>
    <n v="214.49728020871925"/>
  </r>
  <r>
    <x v="0"/>
    <x v="1"/>
    <x v="0"/>
    <x v="1"/>
    <x v="21"/>
    <x v="0"/>
    <x v="31"/>
    <n v="218.71987200919534"/>
  </r>
  <r>
    <x v="0"/>
    <x v="1"/>
    <x v="0"/>
    <x v="1"/>
    <x v="21"/>
    <x v="0"/>
    <x v="32"/>
    <n v="222.65996191542115"/>
  </r>
  <r>
    <x v="0"/>
    <x v="1"/>
    <x v="0"/>
    <x v="1"/>
    <x v="21"/>
    <x v="0"/>
    <x v="33"/>
    <n v="226.28666421913854"/>
  </r>
  <r>
    <x v="0"/>
    <x v="1"/>
    <x v="0"/>
    <x v="1"/>
    <x v="21"/>
    <x v="0"/>
    <x v="34"/>
    <n v="229.61613347990826"/>
  </r>
  <r>
    <x v="0"/>
    <x v="1"/>
    <x v="0"/>
    <x v="1"/>
    <x v="21"/>
    <x v="0"/>
    <x v="35"/>
    <n v="232.62211183799724"/>
  </r>
  <r>
    <x v="0"/>
    <x v="1"/>
    <x v="0"/>
    <x v="1"/>
    <x v="21"/>
    <x v="0"/>
    <x v="36"/>
    <n v="235.29144593039902"/>
  </r>
  <r>
    <x v="0"/>
    <x v="1"/>
    <x v="0"/>
    <x v="1"/>
    <x v="21"/>
    <x v="0"/>
    <x v="37"/>
    <n v="237.681504262846"/>
  </r>
  <r>
    <x v="0"/>
    <x v="1"/>
    <x v="0"/>
    <x v="1"/>
    <x v="21"/>
    <x v="0"/>
    <x v="38"/>
    <n v="239.758591708773"/>
  </r>
  <r>
    <x v="0"/>
    <x v="1"/>
    <x v="0"/>
    <x v="1"/>
    <x v="21"/>
    <x v="0"/>
    <x v="39"/>
    <n v="241.55634161707837"/>
  </r>
  <r>
    <x v="0"/>
    <x v="1"/>
    <x v="0"/>
    <x v="1"/>
    <x v="21"/>
    <x v="0"/>
    <x v="40"/>
    <n v="243.10247652752275"/>
  </r>
  <r>
    <x v="0"/>
    <x v="1"/>
    <x v="0"/>
    <x v="1"/>
    <x v="21"/>
    <x v="0"/>
    <x v="41"/>
    <n v="244.40614011198628"/>
  </r>
  <r>
    <x v="0"/>
    <x v="1"/>
    <x v="0"/>
    <x v="1"/>
    <x v="21"/>
    <x v="0"/>
    <x v="42"/>
    <n v="245.4809841494837"/>
  </r>
  <r>
    <x v="0"/>
    <x v="1"/>
    <x v="0"/>
    <x v="1"/>
    <x v="21"/>
    <x v="0"/>
    <x v="43"/>
    <n v="246.3578972894372"/>
  </r>
  <r>
    <x v="0"/>
    <x v="1"/>
    <x v="0"/>
    <x v="1"/>
    <x v="21"/>
    <x v="0"/>
    <x v="44"/>
    <n v="247.06733880489213"/>
  </r>
  <r>
    <x v="0"/>
    <x v="1"/>
    <x v="0"/>
    <x v="1"/>
    <x v="21"/>
    <x v="0"/>
    <x v="45"/>
    <n v="247.62053296550926"/>
  </r>
  <r>
    <x v="0"/>
    <x v="1"/>
    <x v="0"/>
    <x v="1"/>
    <x v="21"/>
    <x v="0"/>
    <x v="46"/>
    <n v="248.03124927142122"/>
  </r>
  <r>
    <x v="0"/>
    <x v="1"/>
    <x v="0"/>
    <x v="1"/>
    <x v="21"/>
    <x v="0"/>
    <x v="47"/>
    <n v="248.31521510592501"/>
  </r>
  <r>
    <x v="0"/>
    <x v="1"/>
    <x v="0"/>
    <x v="1"/>
    <x v="21"/>
    <x v="0"/>
    <x v="48"/>
    <n v="248.50544568938881"/>
  </r>
  <r>
    <x v="0"/>
    <x v="1"/>
    <x v="0"/>
    <x v="1"/>
    <x v="21"/>
    <x v="0"/>
    <x v="49"/>
    <n v="248.5990939803475"/>
  </r>
  <r>
    <x v="0"/>
    <x v="1"/>
    <x v="0"/>
    <x v="1"/>
    <x v="21"/>
    <x v="0"/>
    <x v="50"/>
    <n v="248.61378837653987"/>
  </r>
  <r>
    <x v="0"/>
    <x v="1"/>
    <x v="0"/>
    <x v="1"/>
    <x v="21"/>
    <x v="0"/>
    <x v="51"/>
    <n v="248.57536826707369"/>
  </r>
  <r>
    <x v="0"/>
    <x v="1"/>
    <x v="0"/>
    <x v="1"/>
    <x v="21"/>
    <x v="0"/>
    <x v="52"/>
    <n v="248.47717430919326"/>
  </r>
  <r>
    <x v="0"/>
    <x v="1"/>
    <x v="0"/>
    <x v="1"/>
    <x v="21"/>
    <x v="0"/>
    <x v="53"/>
    <n v="248.333619585218"/>
  </r>
  <r>
    <x v="0"/>
    <x v="1"/>
    <x v="0"/>
    <x v="1"/>
    <x v="21"/>
    <x v="0"/>
    <x v="54"/>
    <n v="248.11664748266054"/>
  </r>
  <r>
    <x v="0"/>
    <x v="1"/>
    <x v="0"/>
    <x v="1"/>
    <x v="21"/>
    <x v="0"/>
    <x v="55"/>
    <n v="247.862045849162"/>
  </r>
  <r>
    <x v="0"/>
    <x v="1"/>
    <x v="0"/>
    <x v="1"/>
    <x v="21"/>
    <x v="0"/>
    <x v="56"/>
    <n v="247.55903495679581"/>
  </r>
  <r>
    <x v="0"/>
    <x v="1"/>
    <x v="0"/>
    <x v="1"/>
    <x v="21"/>
    <x v="0"/>
    <x v="57"/>
    <n v="247.23789381012926"/>
  </r>
  <r>
    <x v="0"/>
    <x v="1"/>
    <x v="0"/>
    <x v="1"/>
    <x v="21"/>
    <x v="0"/>
    <x v="58"/>
    <n v="246.93675472008127"/>
  </r>
  <r>
    <x v="0"/>
    <x v="1"/>
    <x v="0"/>
    <x v="1"/>
    <x v="21"/>
    <x v="0"/>
    <x v="59"/>
    <n v="246.64405237505932"/>
  </r>
  <r>
    <x v="0"/>
    <x v="1"/>
    <x v="0"/>
    <x v="1"/>
    <x v="21"/>
    <x v="0"/>
    <x v="60"/>
    <n v="246.33781026065063"/>
  </r>
  <r>
    <x v="0"/>
    <x v="1"/>
    <x v="0"/>
    <x v="1"/>
    <x v="22"/>
    <x v="0"/>
    <x v="0"/>
    <n v="0"/>
  </r>
  <r>
    <x v="0"/>
    <x v="1"/>
    <x v="0"/>
    <x v="1"/>
    <x v="22"/>
    <x v="0"/>
    <x v="1"/>
    <n v="0"/>
  </r>
  <r>
    <x v="0"/>
    <x v="1"/>
    <x v="0"/>
    <x v="1"/>
    <x v="22"/>
    <x v="0"/>
    <x v="2"/>
    <n v="0"/>
  </r>
  <r>
    <x v="0"/>
    <x v="1"/>
    <x v="0"/>
    <x v="1"/>
    <x v="22"/>
    <x v="0"/>
    <x v="3"/>
    <n v="0"/>
  </r>
  <r>
    <x v="0"/>
    <x v="1"/>
    <x v="0"/>
    <x v="1"/>
    <x v="22"/>
    <x v="0"/>
    <x v="4"/>
    <n v="0"/>
  </r>
  <r>
    <x v="0"/>
    <x v="1"/>
    <x v="0"/>
    <x v="1"/>
    <x v="22"/>
    <x v="0"/>
    <x v="5"/>
    <n v="0"/>
  </r>
  <r>
    <x v="0"/>
    <x v="1"/>
    <x v="0"/>
    <x v="1"/>
    <x v="22"/>
    <x v="0"/>
    <x v="6"/>
    <n v="0"/>
  </r>
  <r>
    <x v="0"/>
    <x v="1"/>
    <x v="0"/>
    <x v="1"/>
    <x v="22"/>
    <x v="0"/>
    <x v="7"/>
    <n v="0"/>
  </r>
  <r>
    <x v="0"/>
    <x v="1"/>
    <x v="0"/>
    <x v="1"/>
    <x v="22"/>
    <x v="0"/>
    <x v="8"/>
    <n v="0"/>
  </r>
  <r>
    <x v="0"/>
    <x v="1"/>
    <x v="0"/>
    <x v="1"/>
    <x v="22"/>
    <x v="0"/>
    <x v="9"/>
    <n v="0"/>
  </r>
  <r>
    <x v="0"/>
    <x v="1"/>
    <x v="0"/>
    <x v="1"/>
    <x v="22"/>
    <x v="0"/>
    <x v="10"/>
    <n v="0"/>
  </r>
  <r>
    <x v="0"/>
    <x v="1"/>
    <x v="0"/>
    <x v="1"/>
    <x v="22"/>
    <x v="0"/>
    <x v="11"/>
    <n v="0"/>
  </r>
  <r>
    <x v="0"/>
    <x v="1"/>
    <x v="0"/>
    <x v="1"/>
    <x v="22"/>
    <x v="0"/>
    <x v="12"/>
    <n v="0"/>
  </r>
  <r>
    <x v="0"/>
    <x v="1"/>
    <x v="0"/>
    <x v="1"/>
    <x v="22"/>
    <x v="0"/>
    <x v="13"/>
    <n v="0"/>
  </r>
  <r>
    <x v="0"/>
    <x v="1"/>
    <x v="0"/>
    <x v="1"/>
    <x v="22"/>
    <x v="0"/>
    <x v="14"/>
    <n v="0"/>
  </r>
  <r>
    <x v="0"/>
    <x v="1"/>
    <x v="0"/>
    <x v="1"/>
    <x v="22"/>
    <x v="0"/>
    <x v="15"/>
    <n v="0"/>
  </r>
  <r>
    <x v="0"/>
    <x v="1"/>
    <x v="0"/>
    <x v="1"/>
    <x v="22"/>
    <x v="0"/>
    <x v="16"/>
    <n v="0"/>
  </r>
  <r>
    <x v="0"/>
    <x v="1"/>
    <x v="0"/>
    <x v="1"/>
    <x v="22"/>
    <x v="0"/>
    <x v="17"/>
    <n v="0"/>
  </r>
  <r>
    <x v="0"/>
    <x v="1"/>
    <x v="0"/>
    <x v="1"/>
    <x v="22"/>
    <x v="0"/>
    <x v="18"/>
    <n v="0"/>
  </r>
  <r>
    <x v="0"/>
    <x v="1"/>
    <x v="0"/>
    <x v="1"/>
    <x v="22"/>
    <x v="0"/>
    <x v="19"/>
    <n v="0"/>
  </r>
  <r>
    <x v="0"/>
    <x v="1"/>
    <x v="0"/>
    <x v="1"/>
    <x v="22"/>
    <x v="0"/>
    <x v="20"/>
    <n v="0"/>
  </r>
  <r>
    <x v="0"/>
    <x v="1"/>
    <x v="0"/>
    <x v="1"/>
    <x v="22"/>
    <x v="0"/>
    <x v="21"/>
    <n v="0"/>
  </r>
  <r>
    <x v="0"/>
    <x v="1"/>
    <x v="0"/>
    <x v="1"/>
    <x v="22"/>
    <x v="0"/>
    <x v="22"/>
    <n v="0"/>
  </r>
  <r>
    <x v="0"/>
    <x v="1"/>
    <x v="0"/>
    <x v="1"/>
    <x v="22"/>
    <x v="0"/>
    <x v="23"/>
    <n v="0"/>
  </r>
  <r>
    <x v="0"/>
    <x v="1"/>
    <x v="0"/>
    <x v="1"/>
    <x v="22"/>
    <x v="0"/>
    <x v="24"/>
    <n v="0"/>
  </r>
  <r>
    <x v="0"/>
    <x v="1"/>
    <x v="0"/>
    <x v="1"/>
    <x v="22"/>
    <x v="0"/>
    <x v="25"/>
    <n v="0"/>
  </r>
  <r>
    <x v="0"/>
    <x v="1"/>
    <x v="0"/>
    <x v="1"/>
    <x v="22"/>
    <x v="0"/>
    <x v="26"/>
    <n v="0"/>
  </r>
  <r>
    <x v="0"/>
    <x v="1"/>
    <x v="0"/>
    <x v="1"/>
    <x v="22"/>
    <x v="0"/>
    <x v="27"/>
    <n v="0"/>
  </r>
  <r>
    <x v="0"/>
    <x v="1"/>
    <x v="0"/>
    <x v="1"/>
    <x v="22"/>
    <x v="0"/>
    <x v="28"/>
    <n v="0"/>
  </r>
  <r>
    <x v="0"/>
    <x v="1"/>
    <x v="0"/>
    <x v="1"/>
    <x v="22"/>
    <x v="0"/>
    <x v="29"/>
    <n v="0"/>
  </r>
  <r>
    <x v="0"/>
    <x v="1"/>
    <x v="0"/>
    <x v="1"/>
    <x v="22"/>
    <x v="0"/>
    <x v="30"/>
    <n v="0"/>
  </r>
  <r>
    <x v="0"/>
    <x v="1"/>
    <x v="0"/>
    <x v="1"/>
    <x v="22"/>
    <x v="0"/>
    <x v="31"/>
    <n v="0"/>
  </r>
  <r>
    <x v="0"/>
    <x v="1"/>
    <x v="0"/>
    <x v="1"/>
    <x v="22"/>
    <x v="0"/>
    <x v="32"/>
    <n v="0"/>
  </r>
  <r>
    <x v="0"/>
    <x v="1"/>
    <x v="0"/>
    <x v="1"/>
    <x v="22"/>
    <x v="0"/>
    <x v="33"/>
    <n v="0"/>
  </r>
  <r>
    <x v="0"/>
    <x v="1"/>
    <x v="0"/>
    <x v="1"/>
    <x v="22"/>
    <x v="0"/>
    <x v="34"/>
    <n v="0"/>
  </r>
  <r>
    <x v="0"/>
    <x v="1"/>
    <x v="0"/>
    <x v="1"/>
    <x v="22"/>
    <x v="0"/>
    <x v="35"/>
    <n v="0"/>
  </r>
  <r>
    <x v="0"/>
    <x v="1"/>
    <x v="0"/>
    <x v="1"/>
    <x v="22"/>
    <x v="0"/>
    <x v="36"/>
    <n v="0"/>
  </r>
  <r>
    <x v="0"/>
    <x v="1"/>
    <x v="0"/>
    <x v="1"/>
    <x v="22"/>
    <x v="0"/>
    <x v="37"/>
    <n v="0"/>
  </r>
  <r>
    <x v="0"/>
    <x v="1"/>
    <x v="0"/>
    <x v="1"/>
    <x v="22"/>
    <x v="0"/>
    <x v="38"/>
    <n v="0"/>
  </r>
  <r>
    <x v="0"/>
    <x v="1"/>
    <x v="0"/>
    <x v="1"/>
    <x v="22"/>
    <x v="0"/>
    <x v="39"/>
    <n v="0"/>
  </r>
  <r>
    <x v="0"/>
    <x v="1"/>
    <x v="0"/>
    <x v="1"/>
    <x v="22"/>
    <x v="0"/>
    <x v="40"/>
    <n v="0"/>
  </r>
  <r>
    <x v="0"/>
    <x v="1"/>
    <x v="0"/>
    <x v="1"/>
    <x v="22"/>
    <x v="0"/>
    <x v="41"/>
    <n v="0"/>
  </r>
  <r>
    <x v="0"/>
    <x v="1"/>
    <x v="0"/>
    <x v="1"/>
    <x v="22"/>
    <x v="0"/>
    <x v="42"/>
    <n v="0"/>
  </r>
  <r>
    <x v="0"/>
    <x v="1"/>
    <x v="0"/>
    <x v="1"/>
    <x v="22"/>
    <x v="0"/>
    <x v="43"/>
    <n v="0"/>
  </r>
  <r>
    <x v="0"/>
    <x v="1"/>
    <x v="0"/>
    <x v="1"/>
    <x v="22"/>
    <x v="0"/>
    <x v="44"/>
    <n v="0"/>
  </r>
  <r>
    <x v="0"/>
    <x v="1"/>
    <x v="0"/>
    <x v="1"/>
    <x v="22"/>
    <x v="0"/>
    <x v="45"/>
    <n v="0"/>
  </r>
  <r>
    <x v="0"/>
    <x v="1"/>
    <x v="0"/>
    <x v="1"/>
    <x v="22"/>
    <x v="0"/>
    <x v="46"/>
    <n v="0"/>
  </r>
  <r>
    <x v="0"/>
    <x v="1"/>
    <x v="0"/>
    <x v="1"/>
    <x v="22"/>
    <x v="0"/>
    <x v="47"/>
    <n v="0"/>
  </r>
  <r>
    <x v="0"/>
    <x v="1"/>
    <x v="0"/>
    <x v="1"/>
    <x v="22"/>
    <x v="0"/>
    <x v="48"/>
    <n v="0"/>
  </r>
  <r>
    <x v="0"/>
    <x v="1"/>
    <x v="0"/>
    <x v="1"/>
    <x v="22"/>
    <x v="0"/>
    <x v="49"/>
    <n v="0"/>
  </r>
  <r>
    <x v="0"/>
    <x v="1"/>
    <x v="0"/>
    <x v="1"/>
    <x v="22"/>
    <x v="0"/>
    <x v="50"/>
    <n v="0"/>
  </r>
  <r>
    <x v="0"/>
    <x v="1"/>
    <x v="0"/>
    <x v="1"/>
    <x v="22"/>
    <x v="0"/>
    <x v="51"/>
    <n v="0"/>
  </r>
  <r>
    <x v="0"/>
    <x v="1"/>
    <x v="0"/>
    <x v="1"/>
    <x v="22"/>
    <x v="0"/>
    <x v="52"/>
    <n v="0"/>
  </r>
  <r>
    <x v="0"/>
    <x v="1"/>
    <x v="0"/>
    <x v="1"/>
    <x v="22"/>
    <x v="0"/>
    <x v="53"/>
    <n v="0"/>
  </r>
  <r>
    <x v="0"/>
    <x v="1"/>
    <x v="0"/>
    <x v="1"/>
    <x v="22"/>
    <x v="0"/>
    <x v="54"/>
    <n v="0"/>
  </r>
  <r>
    <x v="0"/>
    <x v="1"/>
    <x v="0"/>
    <x v="1"/>
    <x v="22"/>
    <x v="0"/>
    <x v="55"/>
    <n v="0"/>
  </r>
  <r>
    <x v="0"/>
    <x v="1"/>
    <x v="0"/>
    <x v="1"/>
    <x v="22"/>
    <x v="0"/>
    <x v="56"/>
    <n v="0"/>
  </r>
  <r>
    <x v="0"/>
    <x v="1"/>
    <x v="0"/>
    <x v="1"/>
    <x v="22"/>
    <x v="0"/>
    <x v="57"/>
    <n v="0"/>
  </r>
  <r>
    <x v="0"/>
    <x v="1"/>
    <x v="0"/>
    <x v="1"/>
    <x v="22"/>
    <x v="0"/>
    <x v="58"/>
    <n v="0"/>
  </r>
  <r>
    <x v="0"/>
    <x v="1"/>
    <x v="0"/>
    <x v="1"/>
    <x v="22"/>
    <x v="0"/>
    <x v="59"/>
    <n v="0"/>
  </r>
  <r>
    <x v="0"/>
    <x v="1"/>
    <x v="0"/>
    <x v="1"/>
    <x v="22"/>
    <x v="0"/>
    <x v="60"/>
    <n v="0"/>
  </r>
  <r>
    <x v="0"/>
    <x v="1"/>
    <x v="0"/>
    <x v="1"/>
    <x v="23"/>
    <x v="0"/>
    <x v="0"/>
    <n v="0"/>
  </r>
  <r>
    <x v="0"/>
    <x v="1"/>
    <x v="0"/>
    <x v="1"/>
    <x v="23"/>
    <x v="0"/>
    <x v="1"/>
    <n v="0"/>
  </r>
  <r>
    <x v="0"/>
    <x v="1"/>
    <x v="0"/>
    <x v="1"/>
    <x v="23"/>
    <x v="0"/>
    <x v="2"/>
    <n v="0"/>
  </r>
  <r>
    <x v="0"/>
    <x v="1"/>
    <x v="0"/>
    <x v="1"/>
    <x v="23"/>
    <x v="0"/>
    <x v="3"/>
    <n v="0"/>
  </r>
  <r>
    <x v="0"/>
    <x v="1"/>
    <x v="0"/>
    <x v="1"/>
    <x v="23"/>
    <x v="0"/>
    <x v="4"/>
    <n v="0"/>
  </r>
  <r>
    <x v="0"/>
    <x v="1"/>
    <x v="0"/>
    <x v="1"/>
    <x v="23"/>
    <x v="0"/>
    <x v="5"/>
    <n v="0"/>
  </r>
  <r>
    <x v="0"/>
    <x v="1"/>
    <x v="0"/>
    <x v="1"/>
    <x v="23"/>
    <x v="0"/>
    <x v="6"/>
    <n v="0"/>
  </r>
  <r>
    <x v="0"/>
    <x v="1"/>
    <x v="0"/>
    <x v="1"/>
    <x v="23"/>
    <x v="0"/>
    <x v="7"/>
    <n v="0"/>
  </r>
  <r>
    <x v="0"/>
    <x v="1"/>
    <x v="0"/>
    <x v="1"/>
    <x v="23"/>
    <x v="0"/>
    <x v="8"/>
    <n v="0"/>
  </r>
  <r>
    <x v="0"/>
    <x v="1"/>
    <x v="0"/>
    <x v="1"/>
    <x v="23"/>
    <x v="0"/>
    <x v="9"/>
    <n v="0"/>
  </r>
  <r>
    <x v="0"/>
    <x v="1"/>
    <x v="0"/>
    <x v="1"/>
    <x v="23"/>
    <x v="0"/>
    <x v="10"/>
    <n v="0"/>
  </r>
  <r>
    <x v="0"/>
    <x v="1"/>
    <x v="0"/>
    <x v="1"/>
    <x v="23"/>
    <x v="0"/>
    <x v="11"/>
    <n v="0"/>
  </r>
  <r>
    <x v="0"/>
    <x v="1"/>
    <x v="0"/>
    <x v="1"/>
    <x v="23"/>
    <x v="0"/>
    <x v="12"/>
    <n v="0"/>
  </r>
  <r>
    <x v="0"/>
    <x v="1"/>
    <x v="0"/>
    <x v="1"/>
    <x v="23"/>
    <x v="0"/>
    <x v="13"/>
    <n v="3638.5373823968052"/>
  </r>
  <r>
    <x v="0"/>
    <x v="1"/>
    <x v="0"/>
    <x v="1"/>
    <x v="23"/>
    <x v="0"/>
    <x v="14"/>
    <n v="4100.471328740352"/>
  </r>
  <r>
    <x v="0"/>
    <x v="1"/>
    <x v="0"/>
    <x v="1"/>
    <x v="23"/>
    <x v="0"/>
    <x v="15"/>
    <n v="4521.1060560981141"/>
  </r>
  <r>
    <x v="0"/>
    <x v="1"/>
    <x v="0"/>
    <x v="1"/>
    <x v="23"/>
    <x v="0"/>
    <x v="16"/>
    <n v="5312.3379170594235"/>
  </r>
  <r>
    <x v="0"/>
    <x v="1"/>
    <x v="0"/>
    <x v="1"/>
    <x v="23"/>
    <x v="0"/>
    <x v="17"/>
    <n v="5754.7628584733511"/>
  </r>
  <r>
    <x v="0"/>
    <x v="1"/>
    <x v="0"/>
    <x v="1"/>
    <x v="23"/>
    <x v="0"/>
    <x v="18"/>
    <n v="5848.6813112722493"/>
  </r>
  <r>
    <x v="0"/>
    <x v="1"/>
    <x v="0"/>
    <x v="1"/>
    <x v="23"/>
    <x v="0"/>
    <x v="19"/>
    <n v="5967.8501743918205"/>
  </r>
  <r>
    <x v="0"/>
    <x v="1"/>
    <x v="0"/>
    <x v="1"/>
    <x v="23"/>
    <x v="0"/>
    <x v="20"/>
    <n v="6204.0707523993378"/>
  </r>
  <r>
    <x v="0"/>
    <x v="1"/>
    <x v="0"/>
    <x v="1"/>
    <x v="23"/>
    <x v="0"/>
    <x v="21"/>
    <n v="6435.5069215752746"/>
  </r>
  <r>
    <x v="0"/>
    <x v="1"/>
    <x v="0"/>
    <x v="1"/>
    <x v="23"/>
    <x v="0"/>
    <x v="22"/>
    <n v="6670.634728271255"/>
  </r>
  <r>
    <x v="0"/>
    <x v="1"/>
    <x v="0"/>
    <x v="1"/>
    <x v="23"/>
    <x v="0"/>
    <x v="23"/>
    <n v="6934.2440291782978"/>
  </r>
  <r>
    <x v="0"/>
    <x v="1"/>
    <x v="0"/>
    <x v="1"/>
    <x v="23"/>
    <x v="0"/>
    <x v="24"/>
    <n v="7202.907346510442"/>
  </r>
  <r>
    <x v="0"/>
    <x v="1"/>
    <x v="0"/>
    <x v="1"/>
    <x v="23"/>
    <x v="0"/>
    <x v="25"/>
    <n v="7476.2676654729603"/>
  </r>
  <r>
    <x v="0"/>
    <x v="1"/>
    <x v="0"/>
    <x v="1"/>
    <x v="23"/>
    <x v="0"/>
    <x v="26"/>
    <n v="7754.3162459683217"/>
  </r>
  <r>
    <x v="0"/>
    <x v="1"/>
    <x v="0"/>
    <x v="1"/>
    <x v="23"/>
    <x v="0"/>
    <x v="27"/>
    <n v="8039.6648466731822"/>
  </r>
  <r>
    <x v="0"/>
    <x v="1"/>
    <x v="0"/>
    <x v="1"/>
    <x v="23"/>
    <x v="0"/>
    <x v="28"/>
    <n v="8331.0399217993363"/>
  </r>
  <r>
    <x v="0"/>
    <x v="1"/>
    <x v="0"/>
    <x v="1"/>
    <x v="23"/>
    <x v="0"/>
    <x v="29"/>
    <n v="8622.6930412615857"/>
  </r>
  <r>
    <x v="0"/>
    <x v="1"/>
    <x v="0"/>
    <x v="1"/>
    <x v="23"/>
    <x v="0"/>
    <x v="30"/>
    <n v="8902.9360951996659"/>
  </r>
  <r>
    <x v="0"/>
    <x v="1"/>
    <x v="0"/>
    <x v="1"/>
    <x v="23"/>
    <x v="0"/>
    <x v="31"/>
    <n v="9177.3236537202702"/>
  </r>
  <r>
    <x v="0"/>
    <x v="1"/>
    <x v="0"/>
    <x v="1"/>
    <x v="23"/>
    <x v="0"/>
    <x v="32"/>
    <n v="9297.3884960230553"/>
  </r>
  <r>
    <x v="0"/>
    <x v="1"/>
    <x v="0"/>
    <x v="1"/>
    <x v="23"/>
    <x v="0"/>
    <x v="33"/>
    <n v="9574.1444164582954"/>
  </r>
  <r>
    <x v="0"/>
    <x v="1"/>
    <x v="0"/>
    <x v="1"/>
    <x v="23"/>
    <x v="0"/>
    <x v="34"/>
    <n v="10018.344161480969"/>
  </r>
  <r>
    <x v="0"/>
    <x v="1"/>
    <x v="0"/>
    <x v="1"/>
    <x v="23"/>
    <x v="0"/>
    <x v="35"/>
    <n v="10291.280041660821"/>
  </r>
  <r>
    <x v="0"/>
    <x v="1"/>
    <x v="0"/>
    <x v="1"/>
    <x v="23"/>
    <x v="0"/>
    <x v="36"/>
    <n v="10549.67976082484"/>
  </r>
  <r>
    <x v="0"/>
    <x v="1"/>
    <x v="0"/>
    <x v="1"/>
    <x v="23"/>
    <x v="0"/>
    <x v="37"/>
    <n v="10800.845470405415"/>
  </r>
  <r>
    <x v="0"/>
    <x v="1"/>
    <x v="0"/>
    <x v="1"/>
    <x v="23"/>
    <x v="0"/>
    <x v="38"/>
    <n v="11046.764266922597"/>
  </r>
  <r>
    <x v="0"/>
    <x v="1"/>
    <x v="0"/>
    <x v="1"/>
    <x v="23"/>
    <x v="0"/>
    <x v="39"/>
    <n v="11286.454692413348"/>
  </r>
  <r>
    <x v="0"/>
    <x v="1"/>
    <x v="0"/>
    <x v="1"/>
    <x v="23"/>
    <x v="0"/>
    <x v="40"/>
    <n v="11518.954055639981"/>
  </r>
  <r>
    <x v="0"/>
    <x v="1"/>
    <x v="0"/>
    <x v="1"/>
    <x v="23"/>
    <x v="0"/>
    <x v="41"/>
    <n v="11744.044251475942"/>
  </r>
  <r>
    <x v="0"/>
    <x v="1"/>
    <x v="0"/>
    <x v="1"/>
    <x v="23"/>
    <x v="0"/>
    <x v="42"/>
    <n v="11960.39727043888"/>
  </r>
  <r>
    <x v="0"/>
    <x v="1"/>
    <x v="0"/>
    <x v="1"/>
    <x v="23"/>
    <x v="0"/>
    <x v="43"/>
    <n v="12169.274294309371"/>
  </r>
  <r>
    <x v="0"/>
    <x v="1"/>
    <x v="0"/>
    <x v="1"/>
    <x v="23"/>
    <x v="0"/>
    <x v="44"/>
    <n v="12371.123583184542"/>
  </r>
  <r>
    <x v="0"/>
    <x v="1"/>
    <x v="0"/>
    <x v="1"/>
    <x v="23"/>
    <x v="0"/>
    <x v="45"/>
    <n v="12564.344089255661"/>
  </r>
  <r>
    <x v="0"/>
    <x v="1"/>
    <x v="0"/>
    <x v="1"/>
    <x v="23"/>
    <x v="0"/>
    <x v="46"/>
    <n v="12748.076286422951"/>
  </r>
  <r>
    <x v="0"/>
    <x v="1"/>
    <x v="0"/>
    <x v="1"/>
    <x v="23"/>
    <x v="0"/>
    <x v="47"/>
    <n v="12923.574151060162"/>
  </r>
  <r>
    <x v="0"/>
    <x v="1"/>
    <x v="0"/>
    <x v="1"/>
    <x v="23"/>
    <x v="0"/>
    <x v="48"/>
    <n v="13091.759229967034"/>
  </r>
  <r>
    <x v="0"/>
    <x v="1"/>
    <x v="0"/>
    <x v="1"/>
    <x v="23"/>
    <x v="0"/>
    <x v="49"/>
    <n v="13252.573314534353"/>
  </r>
  <r>
    <x v="0"/>
    <x v="1"/>
    <x v="0"/>
    <x v="1"/>
    <x v="23"/>
    <x v="0"/>
    <x v="50"/>
    <n v="13406.536824792151"/>
  </r>
  <r>
    <x v="0"/>
    <x v="1"/>
    <x v="0"/>
    <x v="1"/>
    <x v="23"/>
    <x v="0"/>
    <x v="51"/>
    <n v="13555.219089651209"/>
  </r>
  <r>
    <x v="0"/>
    <x v="1"/>
    <x v="0"/>
    <x v="1"/>
    <x v="23"/>
    <x v="0"/>
    <x v="52"/>
    <n v="13698.151262441028"/>
  </r>
  <r>
    <x v="0"/>
    <x v="1"/>
    <x v="0"/>
    <x v="1"/>
    <x v="23"/>
    <x v="0"/>
    <x v="53"/>
    <n v="13834.907582309172"/>
  </r>
  <r>
    <x v="0"/>
    <x v="1"/>
    <x v="0"/>
    <x v="1"/>
    <x v="23"/>
    <x v="0"/>
    <x v="54"/>
    <n v="13963.091633571876"/>
  </r>
  <r>
    <x v="0"/>
    <x v="1"/>
    <x v="0"/>
    <x v="1"/>
    <x v="23"/>
    <x v="0"/>
    <x v="55"/>
    <n v="14083.843349290641"/>
  </r>
  <r>
    <x v="0"/>
    <x v="1"/>
    <x v="0"/>
    <x v="1"/>
    <x v="23"/>
    <x v="0"/>
    <x v="56"/>
    <n v="14196.695769726999"/>
  </r>
  <r>
    <x v="0"/>
    <x v="1"/>
    <x v="0"/>
    <x v="1"/>
    <x v="23"/>
    <x v="0"/>
    <x v="57"/>
    <n v="14302.219405928276"/>
  </r>
  <r>
    <x v="0"/>
    <x v="1"/>
    <x v="0"/>
    <x v="1"/>
    <x v="23"/>
    <x v="0"/>
    <x v="58"/>
    <n v="14313.847482229909"/>
  </r>
  <r>
    <x v="0"/>
    <x v="1"/>
    <x v="0"/>
    <x v="1"/>
    <x v="23"/>
    <x v="0"/>
    <x v="59"/>
    <n v="14404.682252228837"/>
  </r>
  <r>
    <x v="0"/>
    <x v="1"/>
    <x v="0"/>
    <x v="1"/>
    <x v="23"/>
    <x v="0"/>
    <x v="60"/>
    <n v="14565.509542534212"/>
  </r>
  <r>
    <x v="0"/>
    <x v="1"/>
    <x v="0"/>
    <x v="2"/>
    <x v="24"/>
    <x v="0"/>
    <x v="0"/>
    <n v="0"/>
  </r>
  <r>
    <x v="0"/>
    <x v="1"/>
    <x v="0"/>
    <x v="2"/>
    <x v="24"/>
    <x v="0"/>
    <x v="1"/>
    <n v="0"/>
  </r>
  <r>
    <x v="0"/>
    <x v="1"/>
    <x v="0"/>
    <x v="2"/>
    <x v="24"/>
    <x v="0"/>
    <x v="2"/>
    <n v="0"/>
  </r>
  <r>
    <x v="0"/>
    <x v="1"/>
    <x v="0"/>
    <x v="2"/>
    <x v="24"/>
    <x v="0"/>
    <x v="3"/>
    <n v="0"/>
  </r>
  <r>
    <x v="0"/>
    <x v="1"/>
    <x v="0"/>
    <x v="2"/>
    <x v="24"/>
    <x v="0"/>
    <x v="4"/>
    <n v="0"/>
  </r>
  <r>
    <x v="0"/>
    <x v="1"/>
    <x v="0"/>
    <x v="2"/>
    <x v="24"/>
    <x v="0"/>
    <x v="5"/>
    <n v="0"/>
  </r>
  <r>
    <x v="0"/>
    <x v="1"/>
    <x v="0"/>
    <x v="2"/>
    <x v="24"/>
    <x v="0"/>
    <x v="6"/>
    <n v="0"/>
  </r>
  <r>
    <x v="0"/>
    <x v="1"/>
    <x v="0"/>
    <x v="2"/>
    <x v="24"/>
    <x v="0"/>
    <x v="7"/>
    <n v="0"/>
  </r>
  <r>
    <x v="0"/>
    <x v="1"/>
    <x v="0"/>
    <x v="2"/>
    <x v="24"/>
    <x v="0"/>
    <x v="8"/>
    <n v="0"/>
  </r>
  <r>
    <x v="0"/>
    <x v="1"/>
    <x v="0"/>
    <x v="2"/>
    <x v="24"/>
    <x v="0"/>
    <x v="9"/>
    <n v="0"/>
  </r>
  <r>
    <x v="0"/>
    <x v="1"/>
    <x v="0"/>
    <x v="2"/>
    <x v="24"/>
    <x v="0"/>
    <x v="10"/>
    <n v="0"/>
  </r>
  <r>
    <x v="0"/>
    <x v="1"/>
    <x v="0"/>
    <x v="2"/>
    <x v="24"/>
    <x v="0"/>
    <x v="11"/>
    <n v="0"/>
  </r>
  <r>
    <x v="0"/>
    <x v="1"/>
    <x v="0"/>
    <x v="2"/>
    <x v="24"/>
    <x v="0"/>
    <x v="12"/>
    <n v="0"/>
  </r>
  <r>
    <x v="0"/>
    <x v="1"/>
    <x v="0"/>
    <x v="2"/>
    <x v="24"/>
    <x v="0"/>
    <x v="13"/>
    <n v="7914.1413676547991"/>
  </r>
  <r>
    <x v="0"/>
    <x v="1"/>
    <x v="0"/>
    <x v="2"/>
    <x v="24"/>
    <x v="0"/>
    <x v="14"/>
    <n v="8952.0346582430884"/>
  </r>
  <r>
    <x v="0"/>
    <x v="1"/>
    <x v="0"/>
    <x v="2"/>
    <x v="24"/>
    <x v="0"/>
    <x v="15"/>
    <n v="10181.749209507168"/>
  </r>
  <r>
    <x v="0"/>
    <x v="1"/>
    <x v="0"/>
    <x v="2"/>
    <x v="24"/>
    <x v="0"/>
    <x v="16"/>
    <n v="12118.744930138922"/>
  </r>
  <r>
    <x v="0"/>
    <x v="1"/>
    <x v="0"/>
    <x v="2"/>
    <x v="24"/>
    <x v="0"/>
    <x v="17"/>
    <n v="13113.749390956156"/>
  </r>
  <r>
    <x v="0"/>
    <x v="1"/>
    <x v="0"/>
    <x v="2"/>
    <x v="24"/>
    <x v="0"/>
    <x v="18"/>
    <n v="14097.221736460882"/>
  </r>
  <r>
    <x v="0"/>
    <x v="1"/>
    <x v="0"/>
    <x v="2"/>
    <x v="24"/>
    <x v="0"/>
    <x v="19"/>
    <n v="15141.874343814517"/>
  </r>
  <r>
    <x v="0"/>
    <x v="1"/>
    <x v="0"/>
    <x v="2"/>
    <x v="24"/>
    <x v="0"/>
    <x v="20"/>
    <n v="16249.132713352195"/>
  </r>
  <r>
    <x v="0"/>
    <x v="1"/>
    <x v="0"/>
    <x v="2"/>
    <x v="24"/>
    <x v="0"/>
    <x v="21"/>
    <n v="17421.276747939515"/>
  </r>
  <r>
    <x v="0"/>
    <x v="1"/>
    <x v="0"/>
    <x v="2"/>
    <x v="24"/>
    <x v="0"/>
    <x v="22"/>
    <n v="18658.113791573771"/>
  </r>
  <r>
    <x v="0"/>
    <x v="1"/>
    <x v="0"/>
    <x v="2"/>
    <x v="24"/>
    <x v="0"/>
    <x v="23"/>
    <n v="19962.084486897958"/>
  </r>
  <r>
    <x v="0"/>
    <x v="1"/>
    <x v="0"/>
    <x v="2"/>
    <x v="24"/>
    <x v="0"/>
    <x v="24"/>
    <n v="21334.658970097069"/>
  </r>
  <r>
    <x v="0"/>
    <x v="1"/>
    <x v="0"/>
    <x v="2"/>
    <x v="24"/>
    <x v="0"/>
    <x v="25"/>
    <n v="22776.815021736769"/>
  </r>
  <r>
    <x v="0"/>
    <x v="1"/>
    <x v="0"/>
    <x v="2"/>
    <x v="24"/>
    <x v="0"/>
    <x v="26"/>
    <n v="24288.111132148097"/>
  </r>
  <r>
    <x v="0"/>
    <x v="1"/>
    <x v="0"/>
    <x v="2"/>
    <x v="24"/>
    <x v="0"/>
    <x v="27"/>
    <n v="25870.163556153777"/>
  </r>
  <r>
    <x v="0"/>
    <x v="1"/>
    <x v="0"/>
    <x v="2"/>
    <x v="24"/>
    <x v="0"/>
    <x v="28"/>
    <n v="27518.836489573583"/>
  </r>
  <r>
    <x v="0"/>
    <x v="1"/>
    <x v="0"/>
    <x v="2"/>
    <x v="24"/>
    <x v="0"/>
    <x v="29"/>
    <n v="29219.56499064156"/>
  </r>
  <r>
    <x v="0"/>
    <x v="1"/>
    <x v="0"/>
    <x v="2"/>
    <x v="24"/>
    <x v="0"/>
    <x v="30"/>
    <n v="30956.521444739225"/>
  </r>
  <r>
    <x v="0"/>
    <x v="1"/>
    <x v="0"/>
    <x v="2"/>
    <x v="24"/>
    <x v="0"/>
    <x v="31"/>
    <n v="32727.153083744852"/>
  </r>
  <r>
    <x v="0"/>
    <x v="1"/>
    <x v="0"/>
    <x v="2"/>
    <x v="24"/>
    <x v="0"/>
    <x v="32"/>
    <n v="34526.59868294208"/>
  </r>
  <r>
    <x v="0"/>
    <x v="1"/>
    <x v="0"/>
    <x v="2"/>
    <x v="24"/>
    <x v="0"/>
    <x v="33"/>
    <n v="36352.786017504754"/>
  </r>
  <r>
    <x v="0"/>
    <x v="1"/>
    <x v="0"/>
    <x v="2"/>
    <x v="24"/>
    <x v="0"/>
    <x v="34"/>
    <n v="38205.642275069069"/>
  </r>
  <r>
    <x v="0"/>
    <x v="1"/>
    <x v="0"/>
    <x v="2"/>
    <x v="24"/>
    <x v="0"/>
    <x v="35"/>
    <n v="40086.07225692855"/>
  </r>
  <r>
    <x v="0"/>
    <x v="1"/>
    <x v="0"/>
    <x v="2"/>
    <x v="24"/>
    <x v="0"/>
    <x v="36"/>
    <n v="41994.791943731012"/>
  </r>
  <r>
    <x v="0"/>
    <x v="1"/>
    <x v="0"/>
    <x v="2"/>
    <x v="24"/>
    <x v="0"/>
    <x v="37"/>
    <n v="43930.70885642615"/>
  </r>
  <r>
    <x v="0"/>
    <x v="1"/>
    <x v="0"/>
    <x v="2"/>
    <x v="24"/>
    <x v="0"/>
    <x v="38"/>
    <n v="45900.118679425686"/>
  </r>
  <r>
    <x v="0"/>
    <x v="1"/>
    <x v="0"/>
    <x v="2"/>
    <x v="24"/>
    <x v="0"/>
    <x v="39"/>
    <n v="47918.042389579823"/>
  </r>
  <r>
    <x v="0"/>
    <x v="1"/>
    <x v="0"/>
    <x v="2"/>
    <x v="24"/>
    <x v="0"/>
    <x v="40"/>
    <n v="50009.879323958587"/>
  </r>
  <r>
    <x v="0"/>
    <x v="1"/>
    <x v="0"/>
    <x v="2"/>
    <x v="24"/>
    <x v="0"/>
    <x v="41"/>
    <n v="52193.773083149019"/>
  </r>
  <r>
    <x v="0"/>
    <x v="1"/>
    <x v="0"/>
    <x v="2"/>
    <x v="24"/>
    <x v="0"/>
    <x v="42"/>
    <n v="54457.975906627231"/>
  </r>
  <r>
    <x v="0"/>
    <x v="1"/>
    <x v="0"/>
    <x v="2"/>
    <x v="24"/>
    <x v="0"/>
    <x v="43"/>
    <n v="56807.768796420169"/>
  </r>
  <r>
    <x v="0"/>
    <x v="1"/>
    <x v="0"/>
    <x v="2"/>
    <x v="24"/>
    <x v="0"/>
    <x v="44"/>
    <n v="59255.654976910642"/>
  </r>
  <r>
    <x v="0"/>
    <x v="1"/>
    <x v="0"/>
    <x v="2"/>
    <x v="24"/>
    <x v="0"/>
    <x v="45"/>
    <n v="61811.916480711858"/>
  </r>
  <r>
    <x v="0"/>
    <x v="1"/>
    <x v="0"/>
    <x v="2"/>
    <x v="24"/>
    <x v="0"/>
    <x v="46"/>
    <n v="64480.352154065658"/>
  </r>
  <r>
    <x v="0"/>
    <x v="1"/>
    <x v="0"/>
    <x v="2"/>
    <x v="24"/>
    <x v="0"/>
    <x v="47"/>
    <n v="67265.848440257614"/>
  </r>
  <r>
    <x v="0"/>
    <x v="1"/>
    <x v="0"/>
    <x v="2"/>
    <x v="24"/>
    <x v="0"/>
    <x v="48"/>
    <n v="70150.602754876993"/>
  </r>
  <r>
    <x v="0"/>
    <x v="1"/>
    <x v="0"/>
    <x v="2"/>
    <x v="24"/>
    <x v="0"/>
    <x v="49"/>
    <n v="73075.745919547422"/>
  </r>
  <r>
    <x v="0"/>
    <x v="1"/>
    <x v="0"/>
    <x v="2"/>
    <x v="24"/>
    <x v="0"/>
    <x v="50"/>
    <n v="75976.011590982584"/>
  </r>
  <r>
    <x v="0"/>
    <x v="1"/>
    <x v="0"/>
    <x v="2"/>
    <x v="24"/>
    <x v="0"/>
    <x v="51"/>
    <n v="78819.998855278027"/>
  </r>
  <r>
    <x v="0"/>
    <x v="1"/>
    <x v="0"/>
    <x v="2"/>
    <x v="24"/>
    <x v="0"/>
    <x v="52"/>
    <n v="81597.67754413544"/>
  </r>
  <r>
    <x v="0"/>
    <x v="1"/>
    <x v="0"/>
    <x v="2"/>
    <x v="24"/>
    <x v="0"/>
    <x v="53"/>
    <n v="84306.479755005334"/>
  </r>
  <r>
    <x v="0"/>
    <x v="1"/>
    <x v="0"/>
    <x v="2"/>
    <x v="24"/>
    <x v="0"/>
    <x v="54"/>
    <n v="86965.246892458643"/>
  </r>
  <r>
    <x v="0"/>
    <x v="1"/>
    <x v="0"/>
    <x v="2"/>
    <x v="24"/>
    <x v="0"/>
    <x v="55"/>
    <n v="89599.825662470568"/>
  </r>
  <r>
    <x v="0"/>
    <x v="1"/>
    <x v="0"/>
    <x v="2"/>
    <x v="24"/>
    <x v="0"/>
    <x v="56"/>
    <n v="92218.489611263591"/>
  </r>
  <r>
    <x v="0"/>
    <x v="1"/>
    <x v="0"/>
    <x v="2"/>
    <x v="24"/>
    <x v="0"/>
    <x v="57"/>
    <n v="94817.375894760102"/>
  </r>
  <r>
    <x v="0"/>
    <x v="1"/>
    <x v="0"/>
    <x v="2"/>
    <x v="24"/>
    <x v="0"/>
    <x v="58"/>
    <n v="97397.353628933299"/>
  </r>
  <r>
    <x v="0"/>
    <x v="1"/>
    <x v="0"/>
    <x v="2"/>
    <x v="24"/>
    <x v="0"/>
    <x v="59"/>
    <n v="99962.40950819134"/>
  </r>
  <r>
    <x v="0"/>
    <x v="1"/>
    <x v="0"/>
    <x v="2"/>
    <x v="24"/>
    <x v="0"/>
    <x v="60"/>
    <n v="102555.02728794616"/>
  </r>
  <r>
    <x v="0"/>
    <x v="1"/>
    <x v="0"/>
    <x v="2"/>
    <x v="25"/>
    <x v="0"/>
    <x v="0"/>
    <n v="0"/>
  </r>
  <r>
    <x v="0"/>
    <x v="1"/>
    <x v="0"/>
    <x v="2"/>
    <x v="25"/>
    <x v="0"/>
    <x v="1"/>
    <n v="0"/>
  </r>
  <r>
    <x v="0"/>
    <x v="1"/>
    <x v="0"/>
    <x v="2"/>
    <x v="25"/>
    <x v="0"/>
    <x v="2"/>
    <n v="0"/>
  </r>
  <r>
    <x v="0"/>
    <x v="1"/>
    <x v="0"/>
    <x v="2"/>
    <x v="25"/>
    <x v="0"/>
    <x v="3"/>
    <n v="0"/>
  </r>
  <r>
    <x v="0"/>
    <x v="1"/>
    <x v="0"/>
    <x v="2"/>
    <x v="25"/>
    <x v="0"/>
    <x v="4"/>
    <n v="0"/>
  </r>
  <r>
    <x v="0"/>
    <x v="1"/>
    <x v="0"/>
    <x v="2"/>
    <x v="25"/>
    <x v="0"/>
    <x v="5"/>
    <n v="0"/>
  </r>
  <r>
    <x v="0"/>
    <x v="1"/>
    <x v="0"/>
    <x v="2"/>
    <x v="25"/>
    <x v="0"/>
    <x v="6"/>
    <n v="0"/>
  </r>
  <r>
    <x v="0"/>
    <x v="1"/>
    <x v="0"/>
    <x v="2"/>
    <x v="25"/>
    <x v="0"/>
    <x v="7"/>
    <n v="0"/>
  </r>
  <r>
    <x v="0"/>
    <x v="1"/>
    <x v="0"/>
    <x v="2"/>
    <x v="25"/>
    <x v="0"/>
    <x v="8"/>
    <n v="0"/>
  </r>
  <r>
    <x v="0"/>
    <x v="1"/>
    <x v="0"/>
    <x v="2"/>
    <x v="25"/>
    <x v="0"/>
    <x v="9"/>
    <n v="0"/>
  </r>
  <r>
    <x v="0"/>
    <x v="1"/>
    <x v="0"/>
    <x v="2"/>
    <x v="25"/>
    <x v="0"/>
    <x v="10"/>
    <n v="0"/>
  </r>
  <r>
    <x v="0"/>
    <x v="1"/>
    <x v="0"/>
    <x v="2"/>
    <x v="25"/>
    <x v="0"/>
    <x v="11"/>
    <n v="0"/>
  </r>
  <r>
    <x v="0"/>
    <x v="1"/>
    <x v="0"/>
    <x v="2"/>
    <x v="25"/>
    <x v="0"/>
    <x v="12"/>
    <n v="0"/>
  </r>
  <r>
    <x v="0"/>
    <x v="1"/>
    <x v="0"/>
    <x v="2"/>
    <x v="25"/>
    <x v="0"/>
    <x v="13"/>
    <n v="0"/>
  </r>
  <r>
    <x v="0"/>
    <x v="1"/>
    <x v="0"/>
    <x v="2"/>
    <x v="25"/>
    <x v="0"/>
    <x v="14"/>
    <n v="0"/>
  </r>
  <r>
    <x v="0"/>
    <x v="1"/>
    <x v="0"/>
    <x v="2"/>
    <x v="25"/>
    <x v="0"/>
    <x v="15"/>
    <n v="0"/>
  </r>
  <r>
    <x v="0"/>
    <x v="1"/>
    <x v="0"/>
    <x v="2"/>
    <x v="25"/>
    <x v="0"/>
    <x v="16"/>
    <n v="0"/>
  </r>
  <r>
    <x v="0"/>
    <x v="1"/>
    <x v="0"/>
    <x v="2"/>
    <x v="25"/>
    <x v="0"/>
    <x v="17"/>
    <n v="0"/>
  </r>
  <r>
    <x v="0"/>
    <x v="1"/>
    <x v="0"/>
    <x v="2"/>
    <x v="25"/>
    <x v="0"/>
    <x v="18"/>
    <n v="0"/>
  </r>
  <r>
    <x v="0"/>
    <x v="1"/>
    <x v="0"/>
    <x v="2"/>
    <x v="25"/>
    <x v="0"/>
    <x v="19"/>
    <n v="0"/>
  </r>
  <r>
    <x v="0"/>
    <x v="1"/>
    <x v="0"/>
    <x v="2"/>
    <x v="25"/>
    <x v="0"/>
    <x v="20"/>
    <n v="0"/>
  </r>
  <r>
    <x v="0"/>
    <x v="1"/>
    <x v="0"/>
    <x v="2"/>
    <x v="25"/>
    <x v="0"/>
    <x v="21"/>
    <n v="0"/>
  </r>
  <r>
    <x v="0"/>
    <x v="1"/>
    <x v="0"/>
    <x v="2"/>
    <x v="25"/>
    <x v="0"/>
    <x v="22"/>
    <n v="0"/>
  </r>
  <r>
    <x v="0"/>
    <x v="1"/>
    <x v="0"/>
    <x v="2"/>
    <x v="25"/>
    <x v="0"/>
    <x v="23"/>
    <n v="0"/>
  </r>
  <r>
    <x v="0"/>
    <x v="1"/>
    <x v="0"/>
    <x v="2"/>
    <x v="25"/>
    <x v="0"/>
    <x v="24"/>
    <n v="0"/>
  </r>
  <r>
    <x v="0"/>
    <x v="1"/>
    <x v="0"/>
    <x v="2"/>
    <x v="25"/>
    <x v="0"/>
    <x v="25"/>
    <n v="0"/>
  </r>
  <r>
    <x v="0"/>
    <x v="1"/>
    <x v="0"/>
    <x v="2"/>
    <x v="25"/>
    <x v="0"/>
    <x v="26"/>
    <n v="0"/>
  </r>
  <r>
    <x v="0"/>
    <x v="1"/>
    <x v="0"/>
    <x v="2"/>
    <x v="25"/>
    <x v="0"/>
    <x v="27"/>
    <n v="0"/>
  </r>
  <r>
    <x v="0"/>
    <x v="1"/>
    <x v="0"/>
    <x v="2"/>
    <x v="25"/>
    <x v="0"/>
    <x v="28"/>
    <n v="0"/>
  </r>
  <r>
    <x v="0"/>
    <x v="1"/>
    <x v="0"/>
    <x v="2"/>
    <x v="25"/>
    <x v="0"/>
    <x v="29"/>
    <n v="0"/>
  </r>
  <r>
    <x v="0"/>
    <x v="1"/>
    <x v="0"/>
    <x v="2"/>
    <x v="25"/>
    <x v="0"/>
    <x v="30"/>
    <n v="0"/>
  </r>
  <r>
    <x v="0"/>
    <x v="1"/>
    <x v="0"/>
    <x v="2"/>
    <x v="25"/>
    <x v="0"/>
    <x v="31"/>
    <n v="0"/>
  </r>
  <r>
    <x v="0"/>
    <x v="1"/>
    <x v="0"/>
    <x v="2"/>
    <x v="25"/>
    <x v="0"/>
    <x v="32"/>
    <n v="0"/>
  </r>
  <r>
    <x v="0"/>
    <x v="1"/>
    <x v="0"/>
    <x v="2"/>
    <x v="25"/>
    <x v="0"/>
    <x v="33"/>
    <n v="0"/>
  </r>
  <r>
    <x v="0"/>
    <x v="1"/>
    <x v="0"/>
    <x v="2"/>
    <x v="25"/>
    <x v="0"/>
    <x v="34"/>
    <n v="0"/>
  </r>
  <r>
    <x v="0"/>
    <x v="1"/>
    <x v="0"/>
    <x v="2"/>
    <x v="25"/>
    <x v="0"/>
    <x v="35"/>
    <n v="0"/>
  </r>
  <r>
    <x v="0"/>
    <x v="1"/>
    <x v="0"/>
    <x v="2"/>
    <x v="25"/>
    <x v="0"/>
    <x v="36"/>
    <n v="0"/>
  </r>
  <r>
    <x v="0"/>
    <x v="1"/>
    <x v="0"/>
    <x v="2"/>
    <x v="25"/>
    <x v="0"/>
    <x v="37"/>
    <n v="0"/>
  </r>
  <r>
    <x v="0"/>
    <x v="1"/>
    <x v="0"/>
    <x v="2"/>
    <x v="25"/>
    <x v="0"/>
    <x v="38"/>
    <n v="0"/>
  </r>
  <r>
    <x v="0"/>
    <x v="1"/>
    <x v="0"/>
    <x v="2"/>
    <x v="25"/>
    <x v="0"/>
    <x v="39"/>
    <n v="0"/>
  </r>
  <r>
    <x v="0"/>
    <x v="1"/>
    <x v="0"/>
    <x v="2"/>
    <x v="25"/>
    <x v="0"/>
    <x v="40"/>
    <n v="0"/>
  </r>
  <r>
    <x v="0"/>
    <x v="1"/>
    <x v="0"/>
    <x v="2"/>
    <x v="25"/>
    <x v="0"/>
    <x v="41"/>
    <n v="0"/>
  </r>
  <r>
    <x v="0"/>
    <x v="1"/>
    <x v="0"/>
    <x v="2"/>
    <x v="25"/>
    <x v="0"/>
    <x v="42"/>
    <n v="0"/>
  </r>
  <r>
    <x v="0"/>
    <x v="1"/>
    <x v="0"/>
    <x v="2"/>
    <x v="25"/>
    <x v="0"/>
    <x v="43"/>
    <n v="0"/>
  </r>
  <r>
    <x v="0"/>
    <x v="1"/>
    <x v="0"/>
    <x v="2"/>
    <x v="25"/>
    <x v="0"/>
    <x v="44"/>
    <n v="0"/>
  </r>
  <r>
    <x v="0"/>
    <x v="1"/>
    <x v="0"/>
    <x v="2"/>
    <x v="25"/>
    <x v="0"/>
    <x v="45"/>
    <n v="0"/>
  </r>
  <r>
    <x v="0"/>
    <x v="1"/>
    <x v="0"/>
    <x v="2"/>
    <x v="25"/>
    <x v="0"/>
    <x v="46"/>
    <n v="0"/>
  </r>
  <r>
    <x v="0"/>
    <x v="1"/>
    <x v="0"/>
    <x v="2"/>
    <x v="25"/>
    <x v="0"/>
    <x v="47"/>
    <n v="0"/>
  </r>
  <r>
    <x v="0"/>
    <x v="1"/>
    <x v="0"/>
    <x v="2"/>
    <x v="25"/>
    <x v="0"/>
    <x v="48"/>
    <n v="0"/>
  </r>
  <r>
    <x v="0"/>
    <x v="1"/>
    <x v="0"/>
    <x v="2"/>
    <x v="25"/>
    <x v="0"/>
    <x v="49"/>
    <n v="0"/>
  </r>
  <r>
    <x v="0"/>
    <x v="1"/>
    <x v="0"/>
    <x v="2"/>
    <x v="25"/>
    <x v="0"/>
    <x v="50"/>
    <n v="0"/>
  </r>
  <r>
    <x v="0"/>
    <x v="1"/>
    <x v="0"/>
    <x v="2"/>
    <x v="25"/>
    <x v="0"/>
    <x v="51"/>
    <n v="0"/>
  </r>
  <r>
    <x v="0"/>
    <x v="1"/>
    <x v="0"/>
    <x v="2"/>
    <x v="25"/>
    <x v="0"/>
    <x v="52"/>
    <n v="0"/>
  </r>
  <r>
    <x v="0"/>
    <x v="1"/>
    <x v="0"/>
    <x v="2"/>
    <x v="25"/>
    <x v="0"/>
    <x v="53"/>
    <n v="0"/>
  </r>
  <r>
    <x v="0"/>
    <x v="1"/>
    <x v="0"/>
    <x v="2"/>
    <x v="25"/>
    <x v="0"/>
    <x v="54"/>
    <n v="0"/>
  </r>
  <r>
    <x v="0"/>
    <x v="1"/>
    <x v="0"/>
    <x v="2"/>
    <x v="25"/>
    <x v="0"/>
    <x v="55"/>
    <n v="0"/>
  </r>
  <r>
    <x v="0"/>
    <x v="1"/>
    <x v="0"/>
    <x v="2"/>
    <x v="25"/>
    <x v="0"/>
    <x v="56"/>
    <n v="0"/>
  </r>
  <r>
    <x v="0"/>
    <x v="1"/>
    <x v="0"/>
    <x v="2"/>
    <x v="25"/>
    <x v="0"/>
    <x v="57"/>
    <n v="0"/>
  </r>
  <r>
    <x v="0"/>
    <x v="1"/>
    <x v="0"/>
    <x v="2"/>
    <x v="25"/>
    <x v="0"/>
    <x v="58"/>
    <n v="0"/>
  </r>
  <r>
    <x v="0"/>
    <x v="1"/>
    <x v="0"/>
    <x v="2"/>
    <x v="25"/>
    <x v="0"/>
    <x v="59"/>
    <n v="0"/>
  </r>
  <r>
    <x v="0"/>
    <x v="1"/>
    <x v="0"/>
    <x v="2"/>
    <x v="25"/>
    <x v="0"/>
    <x v="60"/>
    <n v="0"/>
  </r>
  <r>
    <x v="0"/>
    <x v="1"/>
    <x v="0"/>
    <x v="2"/>
    <x v="26"/>
    <x v="0"/>
    <x v="0"/>
    <n v="0"/>
  </r>
  <r>
    <x v="0"/>
    <x v="1"/>
    <x v="0"/>
    <x v="2"/>
    <x v="26"/>
    <x v="0"/>
    <x v="1"/>
    <n v="0"/>
  </r>
  <r>
    <x v="0"/>
    <x v="1"/>
    <x v="0"/>
    <x v="2"/>
    <x v="26"/>
    <x v="0"/>
    <x v="2"/>
    <n v="0"/>
  </r>
  <r>
    <x v="0"/>
    <x v="1"/>
    <x v="0"/>
    <x v="2"/>
    <x v="26"/>
    <x v="0"/>
    <x v="3"/>
    <n v="0"/>
  </r>
  <r>
    <x v="0"/>
    <x v="1"/>
    <x v="0"/>
    <x v="2"/>
    <x v="26"/>
    <x v="0"/>
    <x v="4"/>
    <n v="0"/>
  </r>
  <r>
    <x v="0"/>
    <x v="1"/>
    <x v="0"/>
    <x v="2"/>
    <x v="26"/>
    <x v="0"/>
    <x v="5"/>
    <n v="0"/>
  </r>
  <r>
    <x v="0"/>
    <x v="1"/>
    <x v="0"/>
    <x v="2"/>
    <x v="26"/>
    <x v="0"/>
    <x v="6"/>
    <n v="0"/>
  </r>
  <r>
    <x v="0"/>
    <x v="1"/>
    <x v="0"/>
    <x v="2"/>
    <x v="26"/>
    <x v="0"/>
    <x v="7"/>
    <n v="0"/>
  </r>
  <r>
    <x v="0"/>
    <x v="1"/>
    <x v="0"/>
    <x v="2"/>
    <x v="26"/>
    <x v="0"/>
    <x v="8"/>
    <n v="0"/>
  </r>
  <r>
    <x v="0"/>
    <x v="1"/>
    <x v="0"/>
    <x v="2"/>
    <x v="26"/>
    <x v="0"/>
    <x v="9"/>
    <n v="0"/>
  </r>
  <r>
    <x v="0"/>
    <x v="1"/>
    <x v="0"/>
    <x v="2"/>
    <x v="26"/>
    <x v="0"/>
    <x v="10"/>
    <n v="0"/>
  </r>
  <r>
    <x v="0"/>
    <x v="1"/>
    <x v="0"/>
    <x v="2"/>
    <x v="26"/>
    <x v="0"/>
    <x v="11"/>
    <n v="0"/>
  </r>
  <r>
    <x v="0"/>
    <x v="1"/>
    <x v="0"/>
    <x v="2"/>
    <x v="26"/>
    <x v="0"/>
    <x v="12"/>
    <n v="0"/>
  </r>
  <r>
    <x v="0"/>
    <x v="1"/>
    <x v="0"/>
    <x v="2"/>
    <x v="26"/>
    <x v="0"/>
    <x v="13"/>
    <n v="65001.074610147145"/>
  </r>
  <r>
    <x v="0"/>
    <x v="1"/>
    <x v="0"/>
    <x v="2"/>
    <x v="26"/>
    <x v="0"/>
    <x v="14"/>
    <n v="71131.986992777849"/>
  </r>
  <r>
    <x v="0"/>
    <x v="1"/>
    <x v="0"/>
    <x v="2"/>
    <x v="26"/>
    <x v="0"/>
    <x v="15"/>
    <n v="78822.063199755561"/>
  </r>
  <r>
    <x v="0"/>
    <x v="1"/>
    <x v="0"/>
    <x v="2"/>
    <x v="26"/>
    <x v="0"/>
    <x v="16"/>
    <n v="91891.275431103728"/>
  </r>
  <r>
    <x v="0"/>
    <x v="1"/>
    <x v="0"/>
    <x v="2"/>
    <x v="26"/>
    <x v="0"/>
    <x v="17"/>
    <n v="99227.796022281298"/>
  </r>
  <r>
    <x v="0"/>
    <x v="1"/>
    <x v="0"/>
    <x v="2"/>
    <x v="26"/>
    <x v="0"/>
    <x v="18"/>
    <n v="104306.68275927914"/>
  </r>
  <r>
    <x v="0"/>
    <x v="1"/>
    <x v="0"/>
    <x v="2"/>
    <x v="26"/>
    <x v="0"/>
    <x v="19"/>
    <n v="109537.63654992194"/>
  </r>
  <r>
    <x v="0"/>
    <x v="1"/>
    <x v="0"/>
    <x v="2"/>
    <x v="26"/>
    <x v="0"/>
    <x v="20"/>
    <n v="114912.26039674941"/>
  </r>
  <r>
    <x v="0"/>
    <x v="1"/>
    <x v="0"/>
    <x v="2"/>
    <x v="26"/>
    <x v="0"/>
    <x v="21"/>
    <n v="120425.37345679912"/>
  </r>
  <r>
    <x v="0"/>
    <x v="1"/>
    <x v="0"/>
    <x v="2"/>
    <x v="26"/>
    <x v="0"/>
    <x v="22"/>
    <n v="126071.44117060298"/>
  </r>
  <r>
    <x v="0"/>
    <x v="1"/>
    <x v="0"/>
    <x v="2"/>
    <x v="26"/>
    <x v="0"/>
    <x v="23"/>
    <n v="131847.21062649108"/>
  </r>
  <r>
    <x v="0"/>
    <x v="1"/>
    <x v="0"/>
    <x v="2"/>
    <x v="26"/>
    <x v="0"/>
    <x v="24"/>
    <n v="137747.99255527335"/>
  </r>
  <r>
    <x v="0"/>
    <x v="1"/>
    <x v="0"/>
    <x v="2"/>
    <x v="26"/>
    <x v="0"/>
    <x v="25"/>
    <n v="143773.26165003784"/>
  </r>
  <r>
    <x v="0"/>
    <x v="1"/>
    <x v="0"/>
    <x v="2"/>
    <x v="26"/>
    <x v="0"/>
    <x v="26"/>
    <n v="149926.24470896032"/>
  </r>
  <r>
    <x v="0"/>
    <x v="1"/>
    <x v="0"/>
    <x v="2"/>
    <x v="26"/>
    <x v="0"/>
    <x v="27"/>
    <n v="156215.96369250535"/>
  </r>
  <r>
    <x v="0"/>
    <x v="1"/>
    <x v="0"/>
    <x v="2"/>
    <x v="26"/>
    <x v="0"/>
    <x v="28"/>
    <n v="162652.56683141395"/>
  </r>
  <r>
    <x v="0"/>
    <x v="1"/>
    <x v="0"/>
    <x v="2"/>
    <x v="26"/>
    <x v="0"/>
    <x v="29"/>
    <n v="169250.74960637293"/>
  </r>
  <r>
    <x v="0"/>
    <x v="1"/>
    <x v="0"/>
    <x v="2"/>
    <x v="26"/>
    <x v="0"/>
    <x v="30"/>
    <n v="176024.48944542333"/>
  </r>
  <r>
    <x v="0"/>
    <x v="1"/>
    <x v="0"/>
    <x v="2"/>
    <x v="26"/>
    <x v="0"/>
    <x v="31"/>
    <n v="182994.76648038387"/>
  </r>
  <r>
    <x v="0"/>
    <x v="1"/>
    <x v="0"/>
    <x v="2"/>
    <x v="26"/>
    <x v="0"/>
    <x v="32"/>
    <n v="190166.10227939699"/>
  </r>
  <r>
    <x v="0"/>
    <x v="1"/>
    <x v="0"/>
    <x v="2"/>
    <x v="26"/>
    <x v="0"/>
    <x v="33"/>
    <n v="197549.91116143472"/>
  </r>
  <r>
    <x v="0"/>
    <x v="1"/>
    <x v="0"/>
    <x v="2"/>
    <x v="26"/>
    <x v="0"/>
    <x v="34"/>
    <n v="205154.43488048454"/>
  </r>
  <r>
    <x v="0"/>
    <x v="1"/>
    <x v="0"/>
    <x v="2"/>
    <x v="26"/>
    <x v="0"/>
    <x v="35"/>
    <n v="212982.57729695094"/>
  </r>
  <r>
    <x v="0"/>
    <x v="1"/>
    <x v="0"/>
    <x v="2"/>
    <x v="26"/>
    <x v="0"/>
    <x v="36"/>
    <n v="221027.58996169482"/>
  </r>
  <r>
    <x v="0"/>
    <x v="1"/>
    <x v="0"/>
    <x v="2"/>
    <x v="26"/>
    <x v="0"/>
    <x v="37"/>
    <n v="229272.2459786782"/>
  </r>
  <r>
    <x v="0"/>
    <x v="1"/>
    <x v="0"/>
    <x v="2"/>
    <x v="26"/>
    <x v="0"/>
    <x v="38"/>
    <n v="237688.51764167476"/>
  </r>
  <r>
    <x v="0"/>
    <x v="1"/>
    <x v="0"/>
    <x v="2"/>
    <x v="26"/>
    <x v="0"/>
    <x v="39"/>
    <n v="246245.85584415786"/>
  </r>
  <r>
    <x v="0"/>
    <x v="1"/>
    <x v="0"/>
    <x v="2"/>
    <x v="26"/>
    <x v="0"/>
    <x v="40"/>
    <n v="254911.62073108411"/>
  </r>
  <r>
    <x v="0"/>
    <x v="1"/>
    <x v="0"/>
    <x v="2"/>
    <x v="26"/>
    <x v="0"/>
    <x v="41"/>
    <n v="263659.63642907509"/>
  </r>
  <r>
    <x v="0"/>
    <x v="1"/>
    <x v="0"/>
    <x v="2"/>
    <x v="26"/>
    <x v="0"/>
    <x v="42"/>
    <n v="272464.11399415834"/>
  </r>
  <r>
    <x v="0"/>
    <x v="1"/>
    <x v="0"/>
    <x v="2"/>
    <x v="26"/>
    <x v="0"/>
    <x v="43"/>
    <n v="281307.31857554638"/>
  </r>
  <r>
    <x v="0"/>
    <x v="1"/>
    <x v="0"/>
    <x v="2"/>
    <x v="26"/>
    <x v="0"/>
    <x v="44"/>
    <n v="290167.9991623754"/>
  </r>
  <r>
    <x v="0"/>
    <x v="1"/>
    <x v="0"/>
    <x v="2"/>
    <x v="26"/>
    <x v="0"/>
    <x v="45"/>
    <n v="299025.76191998669"/>
  </r>
  <r>
    <x v="0"/>
    <x v="1"/>
    <x v="0"/>
    <x v="2"/>
    <x v="26"/>
    <x v="0"/>
    <x v="46"/>
    <n v="307863.89238576323"/>
  </r>
  <r>
    <x v="0"/>
    <x v="1"/>
    <x v="0"/>
    <x v="2"/>
    <x v="26"/>
    <x v="0"/>
    <x v="47"/>
    <n v="316669.50376071525"/>
  </r>
  <r>
    <x v="0"/>
    <x v="1"/>
    <x v="0"/>
    <x v="2"/>
    <x v="26"/>
    <x v="0"/>
    <x v="48"/>
    <n v="325439.34682406817"/>
  </r>
  <r>
    <x v="0"/>
    <x v="1"/>
    <x v="0"/>
    <x v="2"/>
    <x v="26"/>
    <x v="0"/>
    <x v="49"/>
    <n v="334167.05954507244"/>
  </r>
  <r>
    <x v="0"/>
    <x v="1"/>
    <x v="0"/>
    <x v="2"/>
    <x v="26"/>
    <x v="0"/>
    <x v="50"/>
    <n v="342836.73042374843"/>
  </r>
  <r>
    <x v="0"/>
    <x v="1"/>
    <x v="0"/>
    <x v="2"/>
    <x v="26"/>
    <x v="0"/>
    <x v="51"/>
    <n v="351435.62531031983"/>
  </r>
  <r>
    <x v="0"/>
    <x v="1"/>
    <x v="0"/>
    <x v="2"/>
    <x v="26"/>
    <x v="0"/>
    <x v="52"/>
    <n v="359955.45712960663"/>
  </r>
  <r>
    <x v="0"/>
    <x v="1"/>
    <x v="0"/>
    <x v="2"/>
    <x v="26"/>
    <x v="0"/>
    <x v="53"/>
    <n v="368380.00999754417"/>
  </r>
  <r>
    <x v="0"/>
    <x v="1"/>
    <x v="0"/>
    <x v="2"/>
    <x v="26"/>
    <x v="0"/>
    <x v="54"/>
    <n v="376655.8128837205"/>
  </r>
  <r>
    <x v="0"/>
    <x v="1"/>
    <x v="0"/>
    <x v="2"/>
    <x v="26"/>
    <x v="0"/>
    <x v="55"/>
    <n v="384704.67303192237"/>
  </r>
  <r>
    <x v="0"/>
    <x v="1"/>
    <x v="0"/>
    <x v="2"/>
    <x v="26"/>
    <x v="0"/>
    <x v="56"/>
    <n v="392464.74991172896"/>
  </r>
  <r>
    <x v="0"/>
    <x v="1"/>
    <x v="0"/>
    <x v="2"/>
    <x v="26"/>
    <x v="0"/>
    <x v="57"/>
    <n v="399898.07544663275"/>
  </r>
  <r>
    <x v="0"/>
    <x v="1"/>
    <x v="0"/>
    <x v="2"/>
    <x v="26"/>
    <x v="0"/>
    <x v="58"/>
    <n v="406969.48576409084"/>
  </r>
  <r>
    <x v="0"/>
    <x v="1"/>
    <x v="0"/>
    <x v="2"/>
    <x v="26"/>
    <x v="0"/>
    <x v="59"/>
    <n v="413640.60097248963"/>
  </r>
  <r>
    <x v="0"/>
    <x v="1"/>
    <x v="0"/>
    <x v="2"/>
    <x v="26"/>
    <x v="0"/>
    <x v="60"/>
    <n v="420024.17345325067"/>
  </r>
  <r>
    <x v="0"/>
    <x v="1"/>
    <x v="0"/>
    <x v="2"/>
    <x v="27"/>
    <x v="0"/>
    <x v="0"/>
    <n v="0"/>
  </r>
  <r>
    <x v="0"/>
    <x v="1"/>
    <x v="0"/>
    <x v="2"/>
    <x v="27"/>
    <x v="0"/>
    <x v="1"/>
    <n v="0"/>
  </r>
  <r>
    <x v="0"/>
    <x v="1"/>
    <x v="0"/>
    <x v="2"/>
    <x v="27"/>
    <x v="0"/>
    <x v="2"/>
    <n v="0"/>
  </r>
  <r>
    <x v="0"/>
    <x v="1"/>
    <x v="0"/>
    <x v="2"/>
    <x v="27"/>
    <x v="0"/>
    <x v="3"/>
    <n v="0"/>
  </r>
  <r>
    <x v="0"/>
    <x v="1"/>
    <x v="0"/>
    <x v="2"/>
    <x v="27"/>
    <x v="0"/>
    <x v="4"/>
    <n v="0"/>
  </r>
  <r>
    <x v="0"/>
    <x v="1"/>
    <x v="0"/>
    <x v="2"/>
    <x v="27"/>
    <x v="0"/>
    <x v="5"/>
    <n v="0"/>
  </r>
  <r>
    <x v="0"/>
    <x v="1"/>
    <x v="0"/>
    <x v="2"/>
    <x v="27"/>
    <x v="0"/>
    <x v="6"/>
    <n v="0"/>
  </r>
  <r>
    <x v="0"/>
    <x v="1"/>
    <x v="0"/>
    <x v="2"/>
    <x v="27"/>
    <x v="0"/>
    <x v="7"/>
    <n v="0"/>
  </r>
  <r>
    <x v="0"/>
    <x v="1"/>
    <x v="0"/>
    <x v="2"/>
    <x v="27"/>
    <x v="0"/>
    <x v="8"/>
    <n v="0"/>
  </r>
  <r>
    <x v="0"/>
    <x v="1"/>
    <x v="0"/>
    <x v="2"/>
    <x v="27"/>
    <x v="0"/>
    <x v="9"/>
    <n v="0"/>
  </r>
  <r>
    <x v="0"/>
    <x v="1"/>
    <x v="0"/>
    <x v="2"/>
    <x v="27"/>
    <x v="0"/>
    <x v="10"/>
    <n v="0"/>
  </r>
  <r>
    <x v="0"/>
    <x v="1"/>
    <x v="0"/>
    <x v="2"/>
    <x v="27"/>
    <x v="0"/>
    <x v="11"/>
    <n v="0"/>
  </r>
  <r>
    <x v="0"/>
    <x v="1"/>
    <x v="0"/>
    <x v="2"/>
    <x v="27"/>
    <x v="0"/>
    <x v="12"/>
    <n v="0"/>
  </r>
  <r>
    <x v="0"/>
    <x v="1"/>
    <x v="0"/>
    <x v="2"/>
    <x v="27"/>
    <x v="0"/>
    <x v="13"/>
    <n v="116.74181782019001"/>
  </r>
  <r>
    <x v="0"/>
    <x v="1"/>
    <x v="0"/>
    <x v="2"/>
    <x v="27"/>
    <x v="0"/>
    <x v="14"/>
    <n v="131.07491255526176"/>
  </r>
  <r>
    <x v="0"/>
    <x v="1"/>
    <x v="0"/>
    <x v="2"/>
    <x v="27"/>
    <x v="0"/>
    <x v="15"/>
    <n v="149.23611300938509"/>
  </r>
  <r>
    <x v="0"/>
    <x v="1"/>
    <x v="0"/>
    <x v="2"/>
    <x v="27"/>
    <x v="0"/>
    <x v="16"/>
    <n v="179.99299579316872"/>
  </r>
  <r>
    <x v="0"/>
    <x v="1"/>
    <x v="0"/>
    <x v="2"/>
    <x v="27"/>
    <x v="0"/>
    <x v="17"/>
    <n v="198.10386639647928"/>
  </r>
  <r>
    <x v="0"/>
    <x v="1"/>
    <x v="0"/>
    <x v="2"/>
    <x v="27"/>
    <x v="0"/>
    <x v="18"/>
    <n v="215.15169276965455"/>
  </r>
  <r>
    <x v="0"/>
    <x v="1"/>
    <x v="0"/>
    <x v="2"/>
    <x v="27"/>
    <x v="0"/>
    <x v="19"/>
    <n v="232.69012718780522"/>
  </r>
  <r>
    <x v="0"/>
    <x v="1"/>
    <x v="0"/>
    <x v="2"/>
    <x v="27"/>
    <x v="0"/>
    <x v="20"/>
    <n v="250.67642567316571"/>
  </r>
  <r>
    <x v="0"/>
    <x v="1"/>
    <x v="0"/>
    <x v="2"/>
    <x v="27"/>
    <x v="0"/>
    <x v="21"/>
    <n v="268.92789667055945"/>
  </r>
  <r>
    <x v="0"/>
    <x v="1"/>
    <x v="0"/>
    <x v="2"/>
    <x v="27"/>
    <x v="0"/>
    <x v="22"/>
    <n v="287.71605380978633"/>
  </r>
  <r>
    <x v="0"/>
    <x v="1"/>
    <x v="0"/>
    <x v="2"/>
    <x v="27"/>
    <x v="0"/>
    <x v="23"/>
    <n v="306.88001723723539"/>
  </r>
  <r>
    <x v="0"/>
    <x v="1"/>
    <x v="0"/>
    <x v="2"/>
    <x v="27"/>
    <x v="0"/>
    <x v="24"/>
    <n v="326.38283404692055"/>
  </r>
  <r>
    <x v="0"/>
    <x v="1"/>
    <x v="0"/>
    <x v="2"/>
    <x v="27"/>
    <x v="0"/>
    <x v="25"/>
    <n v="346.39699978281925"/>
  </r>
  <r>
    <x v="0"/>
    <x v="1"/>
    <x v="0"/>
    <x v="2"/>
    <x v="27"/>
    <x v="0"/>
    <x v="26"/>
    <n v="366.68257608770557"/>
  </r>
  <r>
    <x v="0"/>
    <x v="1"/>
    <x v="0"/>
    <x v="2"/>
    <x v="27"/>
    <x v="0"/>
    <x v="27"/>
    <n v="387.44843965989492"/>
  </r>
  <r>
    <x v="0"/>
    <x v="1"/>
    <x v="0"/>
    <x v="2"/>
    <x v="27"/>
    <x v="0"/>
    <x v="28"/>
    <n v="408.70800797177856"/>
  </r>
  <r>
    <x v="0"/>
    <x v="1"/>
    <x v="0"/>
    <x v="2"/>
    <x v="27"/>
    <x v="0"/>
    <x v="29"/>
    <n v="430.23754401723789"/>
  </r>
  <r>
    <x v="0"/>
    <x v="1"/>
    <x v="0"/>
    <x v="2"/>
    <x v="27"/>
    <x v="0"/>
    <x v="30"/>
    <n v="452.29125653756063"/>
  </r>
  <r>
    <x v="0"/>
    <x v="1"/>
    <x v="0"/>
    <x v="2"/>
    <x v="27"/>
    <x v="0"/>
    <x v="31"/>
    <n v="474.76092209213374"/>
  </r>
  <r>
    <x v="0"/>
    <x v="1"/>
    <x v="0"/>
    <x v="2"/>
    <x v="27"/>
    <x v="0"/>
    <x v="32"/>
    <n v="497.64144750009291"/>
  </r>
  <r>
    <x v="0"/>
    <x v="1"/>
    <x v="0"/>
    <x v="2"/>
    <x v="27"/>
    <x v="0"/>
    <x v="33"/>
    <n v="521.05815953975286"/>
  </r>
  <r>
    <x v="0"/>
    <x v="1"/>
    <x v="0"/>
    <x v="2"/>
    <x v="27"/>
    <x v="0"/>
    <x v="34"/>
    <n v="544.88992826544302"/>
  </r>
  <r>
    <x v="0"/>
    <x v="1"/>
    <x v="0"/>
    <x v="2"/>
    <x v="27"/>
    <x v="0"/>
    <x v="35"/>
    <n v="569.26518595702112"/>
  </r>
  <r>
    <x v="0"/>
    <x v="1"/>
    <x v="0"/>
    <x v="2"/>
    <x v="27"/>
    <x v="0"/>
    <x v="36"/>
    <n v="594.21129912584684"/>
  </r>
  <r>
    <x v="0"/>
    <x v="1"/>
    <x v="0"/>
    <x v="2"/>
    <x v="27"/>
    <x v="0"/>
    <x v="37"/>
    <n v="619.52838570951531"/>
  </r>
  <r>
    <x v="0"/>
    <x v="1"/>
    <x v="0"/>
    <x v="2"/>
    <x v="27"/>
    <x v="0"/>
    <x v="38"/>
    <n v="645.28595747598661"/>
  </r>
  <r>
    <x v="0"/>
    <x v="1"/>
    <x v="0"/>
    <x v="2"/>
    <x v="27"/>
    <x v="0"/>
    <x v="39"/>
    <n v="671.35373596240356"/>
  </r>
  <r>
    <x v="0"/>
    <x v="1"/>
    <x v="0"/>
    <x v="2"/>
    <x v="27"/>
    <x v="0"/>
    <x v="40"/>
    <n v="697.54787743913073"/>
  </r>
  <r>
    <x v="0"/>
    <x v="1"/>
    <x v="0"/>
    <x v="2"/>
    <x v="27"/>
    <x v="0"/>
    <x v="41"/>
    <n v="723.842295350016"/>
  </r>
  <r>
    <x v="0"/>
    <x v="1"/>
    <x v="0"/>
    <x v="2"/>
    <x v="27"/>
    <x v="0"/>
    <x v="42"/>
    <n v="750.0900121201704"/>
  </r>
  <r>
    <x v="0"/>
    <x v="1"/>
    <x v="0"/>
    <x v="2"/>
    <x v="27"/>
    <x v="0"/>
    <x v="43"/>
    <n v="776.18729196113156"/>
  </r>
  <r>
    <x v="0"/>
    <x v="1"/>
    <x v="0"/>
    <x v="2"/>
    <x v="27"/>
    <x v="0"/>
    <x v="44"/>
    <n v="802.02823327071951"/>
  </r>
  <r>
    <x v="0"/>
    <x v="1"/>
    <x v="0"/>
    <x v="2"/>
    <x v="27"/>
    <x v="0"/>
    <x v="45"/>
    <n v="827.46113085927573"/>
  </r>
  <r>
    <x v="0"/>
    <x v="1"/>
    <x v="0"/>
    <x v="2"/>
    <x v="27"/>
    <x v="0"/>
    <x v="46"/>
    <n v="852.35812921010393"/>
  </r>
  <r>
    <x v="0"/>
    <x v="1"/>
    <x v="0"/>
    <x v="2"/>
    <x v="27"/>
    <x v="0"/>
    <x v="47"/>
    <n v="876.64648381632094"/>
  </r>
  <r>
    <x v="0"/>
    <x v="1"/>
    <x v="0"/>
    <x v="2"/>
    <x v="27"/>
    <x v="0"/>
    <x v="48"/>
    <n v="900.29915089048052"/>
  </r>
  <r>
    <x v="0"/>
    <x v="1"/>
    <x v="0"/>
    <x v="2"/>
    <x v="27"/>
    <x v="0"/>
    <x v="49"/>
    <n v="923.30246340437918"/>
  </r>
  <r>
    <x v="0"/>
    <x v="1"/>
    <x v="0"/>
    <x v="2"/>
    <x v="27"/>
    <x v="0"/>
    <x v="50"/>
    <n v="945.62895412884541"/>
  </r>
  <r>
    <x v="0"/>
    <x v="1"/>
    <x v="0"/>
    <x v="2"/>
    <x v="27"/>
    <x v="0"/>
    <x v="51"/>
    <n v="967.27131357649296"/>
  </r>
  <r>
    <x v="0"/>
    <x v="1"/>
    <x v="0"/>
    <x v="2"/>
    <x v="27"/>
    <x v="0"/>
    <x v="52"/>
    <n v="988.25180966256858"/>
  </r>
  <r>
    <x v="0"/>
    <x v="1"/>
    <x v="0"/>
    <x v="2"/>
    <x v="27"/>
    <x v="0"/>
    <x v="53"/>
    <n v="1008.5982358397764"/>
  </r>
  <r>
    <x v="0"/>
    <x v="1"/>
    <x v="0"/>
    <x v="2"/>
    <x v="27"/>
    <x v="0"/>
    <x v="54"/>
    <n v="1028.3098221571222"/>
  </r>
  <r>
    <x v="0"/>
    <x v="1"/>
    <x v="0"/>
    <x v="2"/>
    <x v="27"/>
    <x v="0"/>
    <x v="55"/>
    <n v="1047.38543602398"/>
  </r>
  <r>
    <x v="0"/>
    <x v="1"/>
    <x v="0"/>
    <x v="2"/>
    <x v="27"/>
    <x v="0"/>
    <x v="56"/>
    <n v="1065.8042239222164"/>
  </r>
  <r>
    <x v="0"/>
    <x v="1"/>
    <x v="0"/>
    <x v="2"/>
    <x v="27"/>
    <x v="0"/>
    <x v="57"/>
    <n v="1083.4767662730462"/>
  </r>
  <r>
    <x v="0"/>
    <x v="1"/>
    <x v="0"/>
    <x v="2"/>
    <x v="27"/>
    <x v="0"/>
    <x v="58"/>
    <n v="1100.3011964387063"/>
  </r>
  <r>
    <x v="0"/>
    <x v="1"/>
    <x v="0"/>
    <x v="2"/>
    <x v="27"/>
    <x v="0"/>
    <x v="59"/>
    <n v="1116.2308986702612"/>
  </r>
  <r>
    <x v="0"/>
    <x v="1"/>
    <x v="0"/>
    <x v="2"/>
    <x v="27"/>
    <x v="0"/>
    <x v="60"/>
    <n v="1131.5706367075104"/>
  </r>
  <r>
    <x v="0"/>
    <x v="1"/>
    <x v="0"/>
    <x v="2"/>
    <x v="28"/>
    <x v="0"/>
    <x v="0"/>
    <n v="0"/>
  </r>
  <r>
    <x v="0"/>
    <x v="1"/>
    <x v="0"/>
    <x v="2"/>
    <x v="28"/>
    <x v="0"/>
    <x v="1"/>
    <n v="0"/>
  </r>
  <r>
    <x v="0"/>
    <x v="1"/>
    <x v="0"/>
    <x v="2"/>
    <x v="28"/>
    <x v="0"/>
    <x v="2"/>
    <n v="0"/>
  </r>
  <r>
    <x v="0"/>
    <x v="1"/>
    <x v="0"/>
    <x v="2"/>
    <x v="28"/>
    <x v="0"/>
    <x v="3"/>
    <n v="0"/>
  </r>
  <r>
    <x v="0"/>
    <x v="1"/>
    <x v="0"/>
    <x v="2"/>
    <x v="28"/>
    <x v="0"/>
    <x v="4"/>
    <n v="0"/>
  </r>
  <r>
    <x v="0"/>
    <x v="1"/>
    <x v="0"/>
    <x v="2"/>
    <x v="28"/>
    <x v="0"/>
    <x v="5"/>
    <n v="0"/>
  </r>
  <r>
    <x v="0"/>
    <x v="1"/>
    <x v="0"/>
    <x v="2"/>
    <x v="28"/>
    <x v="0"/>
    <x v="6"/>
    <n v="0"/>
  </r>
  <r>
    <x v="0"/>
    <x v="1"/>
    <x v="0"/>
    <x v="2"/>
    <x v="28"/>
    <x v="0"/>
    <x v="7"/>
    <n v="0"/>
  </r>
  <r>
    <x v="0"/>
    <x v="1"/>
    <x v="0"/>
    <x v="2"/>
    <x v="28"/>
    <x v="0"/>
    <x v="8"/>
    <n v="0"/>
  </r>
  <r>
    <x v="0"/>
    <x v="1"/>
    <x v="0"/>
    <x v="2"/>
    <x v="28"/>
    <x v="0"/>
    <x v="9"/>
    <n v="0"/>
  </r>
  <r>
    <x v="0"/>
    <x v="1"/>
    <x v="0"/>
    <x v="2"/>
    <x v="28"/>
    <x v="0"/>
    <x v="10"/>
    <n v="0"/>
  </r>
  <r>
    <x v="0"/>
    <x v="1"/>
    <x v="0"/>
    <x v="2"/>
    <x v="28"/>
    <x v="0"/>
    <x v="11"/>
    <n v="0"/>
  </r>
  <r>
    <x v="0"/>
    <x v="1"/>
    <x v="0"/>
    <x v="2"/>
    <x v="28"/>
    <x v="0"/>
    <x v="12"/>
    <n v="0"/>
  </r>
  <r>
    <x v="0"/>
    <x v="1"/>
    <x v="0"/>
    <x v="2"/>
    <x v="28"/>
    <x v="0"/>
    <x v="13"/>
    <n v="0"/>
  </r>
  <r>
    <x v="0"/>
    <x v="1"/>
    <x v="0"/>
    <x v="2"/>
    <x v="28"/>
    <x v="0"/>
    <x v="14"/>
    <n v="0"/>
  </r>
  <r>
    <x v="0"/>
    <x v="1"/>
    <x v="0"/>
    <x v="2"/>
    <x v="28"/>
    <x v="0"/>
    <x v="15"/>
    <n v="0"/>
  </r>
  <r>
    <x v="0"/>
    <x v="1"/>
    <x v="0"/>
    <x v="2"/>
    <x v="28"/>
    <x v="0"/>
    <x v="16"/>
    <n v="0"/>
  </r>
  <r>
    <x v="0"/>
    <x v="1"/>
    <x v="0"/>
    <x v="2"/>
    <x v="28"/>
    <x v="0"/>
    <x v="17"/>
    <n v="0"/>
  </r>
  <r>
    <x v="0"/>
    <x v="1"/>
    <x v="0"/>
    <x v="2"/>
    <x v="28"/>
    <x v="0"/>
    <x v="18"/>
    <n v="0"/>
  </r>
  <r>
    <x v="0"/>
    <x v="1"/>
    <x v="0"/>
    <x v="2"/>
    <x v="28"/>
    <x v="0"/>
    <x v="19"/>
    <n v="0"/>
  </r>
  <r>
    <x v="0"/>
    <x v="1"/>
    <x v="0"/>
    <x v="2"/>
    <x v="28"/>
    <x v="0"/>
    <x v="20"/>
    <n v="0"/>
  </r>
  <r>
    <x v="0"/>
    <x v="1"/>
    <x v="0"/>
    <x v="2"/>
    <x v="28"/>
    <x v="0"/>
    <x v="21"/>
    <n v="0"/>
  </r>
  <r>
    <x v="0"/>
    <x v="1"/>
    <x v="0"/>
    <x v="2"/>
    <x v="28"/>
    <x v="0"/>
    <x v="22"/>
    <n v="0"/>
  </r>
  <r>
    <x v="0"/>
    <x v="1"/>
    <x v="0"/>
    <x v="2"/>
    <x v="28"/>
    <x v="0"/>
    <x v="23"/>
    <n v="0"/>
  </r>
  <r>
    <x v="0"/>
    <x v="1"/>
    <x v="0"/>
    <x v="2"/>
    <x v="28"/>
    <x v="0"/>
    <x v="24"/>
    <n v="0"/>
  </r>
  <r>
    <x v="0"/>
    <x v="1"/>
    <x v="0"/>
    <x v="2"/>
    <x v="28"/>
    <x v="0"/>
    <x v="25"/>
    <n v="0"/>
  </r>
  <r>
    <x v="0"/>
    <x v="1"/>
    <x v="0"/>
    <x v="2"/>
    <x v="28"/>
    <x v="0"/>
    <x v="26"/>
    <n v="0"/>
  </r>
  <r>
    <x v="0"/>
    <x v="1"/>
    <x v="0"/>
    <x v="2"/>
    <x v="28"/>
    <x v="0"/>
    <x v="27"/>
    <n v="0"/>
  </r>
  <r>
    <x v="0"/>
    <x v="1"/>
    <x v="0"/>
    <x v="2"/>
    <x v="28"/>
    <x v="0"/>
    <x v="28"/>
    <n v="0"/>
  </r>
  <r>
    <x v="0"/>
    <x v="1"/>
    <x v="0"/>
    <x v="2"/>
    <x v="28"/>
    <x v="0"/>
    <x v="29"/>
    <n v="0"/>
  </r>
  <r>
    <x v="0"/>
    <x v="1"/>
    <x v="0"/>
    <x v="2"/>
    <x v="28"/>
    <x v="0"/>
    <x v="30"/>
    <n v="0"/>
  </r>
  <r>
    <x v="0"/>
    <x v="1"/>
    <x v="0"/>
    <x v="2"/>
    <x v="28"/>
    <x v="0"/>
    <x v="31"/>
    <n v="0"/>
  </r>
  <r>
    <x v="0"/>
    <x v="1"/>
    <x v="0"/>
    <x v="2"/>
    <x v="28"/>
    <x v="0"/>
    <x v="32"/>
    <n v="0"/>
  </r>
  <r>
    <x v="0"/>
    <x v="1"/>
    <x v="0"/>
    <x v="2"/>
    <x v="28"/>
    <x v="0"/>
    <x v="33"/>
    <n v="0"/>
  </r>
  <r>
    <x v="0"/>
    <x v="1"/>
    <x v="0"/>
    <x v="2"/>
    <x v="28"/>
    <x v="0"/>
    <x v="34"/>
    <n v="0"/>
  </r>
  <r>
    <x v="0"/>
    <x v="1"/>
    <x v="0"/>
    <x v="2"/>
    <x v="28"/>
    <x v="0"/>
    <x v="35"/>
    <n v="0"/>
  </r>
  <r>
    <x v="0"/>
    <x v="1"/>
    <x v="0"/>
    <x v="2"/>
    <x v="28"/>
    <x v="0"/>
    <x v="36"/>
    <n v="0"/>
  </r>
  <r>
    <x v="0"/>
    <x v="1"/>
    <x v="0"/>
    <x v="2"/>
    <x v="28"/>
    <x v="0"/>
    <x v="37"/>
    <n v="0"/>
  </r>
  <r>
    <x v="0"/>
    <x v="1"/>
    <x v="0"/>
    <x v="2"/>
    <x v="28"/>
    <x v="0"/>
    <x v="38"/>
    <n v="0"/>
  </r>
  <r>
    <x v="0"/>
    <x v="1"/>
    <x v="0"/>
    <x v="2"/>
    <x v="28"/>
    <x v="0"/>
    <x v="39"/>
    <n v="0"/>
  </r>
  <r>
    <x v="0"/>
    <x v="1"/>
    <x v="0"/>
    <x v="2"/>
    <x v="28"/>
    <x v="0"/>
    <x v="40"/>
    <n v="0"/>
  </r>
  <r>
    <x v="0"/>
    <x v="1"/>
    <x v="0"/>
    <x v="2"/>
    <x v="28"/>
    <x v="0"/>
    <x v="41"/>
    <n v="0"/>
  </r>
  <r>
    <x v="0"/>
    <x v="1"/>
    <x v="0"/>
    <x v="2"/>
    <x v="28"/>
    <x v="0"/>
    <x v="42"/>
    <n v="0"/>
  </r>
  <r>
    <x v="0"/>
    <x v="1"/>
    <x v="0"/>
    <x v="2"/>
    <x v="28"/>
    <x v="0"/>
    <x v="43"/>
    <n v="0"/>
  </r>
  <r>
    <x v="0"/>
    <x v="1"/>
    <x v="0"/>
    <x v="2"/>
    <x v="28"/>
    <x v="0"/>
    <x v="44"/>
    <n v="0"/>
  </r>
  <r>
    <x v="0"/>
    <x v="1"/>
    <x v="0"/>
    <x v="2"/>
    <x v="28"/>
    <x v="0"/>
    <x v="45"/>
    <n v="0"/>
  </r>
  <r>
    <x v="0"/>
    <x v="1"/>
    <x v="0"/>
    <x v="2"/>
    <x v="28"/>
    <x v="0"/>
    <x v="46"/>
    <n v="0"/>
  </r>
  <r>
    <x v="0"/>
    <x v="1"/>
    <x v="0"/>
    <x v="2"/>
    <x v="28"/>
    <x v="0"/>
    <x v="47"/>
    <n v="0"/>
  </r>
  <r>
    <x v="0"/>
    <x v="1"/>
    <x v="0"/>
    <x v="2"/>
    <x v="28"/>
    <x v="0"/>
    <x v="48"/>
    <n v="0"/>
  </r>
  <r>
    <x v="0"/>
    <x v="1"/>
    <x v="0"/>
    <x v="2"/>
    <x v="28"/>
    <x v="0"/>
    <x v="49"/>
    <n v="0"/>
  </r>
  <r>
    <x v="0"/>
    <x v="1"/>
    <x v="0"/>
    <x v="2"/>
    <x v="28"/>
    <x v="0"/>
    <x v="50"/>
    <n v="0"/>
  </r>
  <r>
    <x v="0"/>
    <x v="1"/>
    <x v="0"/>
    <x v="2"/>
    <x v="28"/>
    <x v="0"/>
    <x v="51"/>
    <n v="0"/>
  </r>
  <r>
    <x v="0"/>
    <x v="1"/>
    <x v="0"/>
    <x v="2"/>
    <x v="28"/>
    <x v="0"/>
    <x v="52"/>
    <n v="0"/>
  </r>
  <r>
    <x v="0"/>
    <x v="1"/>
    <x v="0"/>
    <x v="2"/>
    <x v="28"/>
    <x v="0"/>
    <x v="53"/>
    <n v="0"/>
  </r>
  <r>
    <x v="0"/>
    <x v="1"/>
    <x v="0"/>
    <x v="2"/>
    <x v="28"/>
    <x v="0"/>
    <x v="54"/>
    <n v="0"/>
  </r>
  <r>
    <x v="0"/>
    <x v="1"/>
    <x v="0"/>
    <x v="2"/>
    <x v="28"/>
    <x v="0"/>
    <x v="55"/>
    <n v="0"/>
  </r>
  <r>
    <x v="0"/>
    <x v="1"/>
    <x v="0"/>
    <x v="2"/>
    <x v="28"/>
    <x v="0"/>
    <x v="56"/>
    <n v="0"/>
  </r>
  <r>
    <x v="0"/>
    <x v="1"/>
    <x v="0"/>
    <x v="2"/>
    <x v="28"/>
    <x v="0"/>
    <x v="57"/>
    <n v="0"/>
  </r>
  <r>
    <x v="0"/>
    <x v="1"/>
    <x v="0"/>
    <x v="2"/>
    <x v="28"/>
    <x v="0"/>
    <x v="58"/>
    <n v="0"/>
  </r>
  <r>
    <x v="0"/>
    <x v="1"/>
    <x v="0"/>
    <x v="2"/>
    <x v="28"/>
    <x v="0"/>
    <x v="59"/>
    <n v="0"/>
  </r>
  <r>
    <x v="0"/>
    <x v="1"/>
    <x v="0"/>
    <x v="2"/>
    <x v="28"/>
    <x v="0"/>
    <x v="60"/>
    <n v="0"/>
  </r>
  <r>
    <x v="0"/>
    <x v="1"/>
    <x v="0"/>
    <x v="2"/>
    <x v="29"/>
    <x v="0"/>
    <x v="0"/>
    <n v="0"/>
  </r>
  <r>
    <x v="0"/>
    <x v="1"/>
    <x v="0"/>
    <x v="2"/>
    <x v="29"/>
    <x v="0"/>
    <x v="1"/>
    <n v="0"/>
  </r>
  <r>
    <x v="0"/>
    <x v="1"/>
    <x v="0"/>
    <x v="2"/>
    <x v="29"/>
    <x v="0"/>
    <x v="2"/>
    <n v="0"/>
  </r>
  <r>
    <x v="0"/>
    <x v="1"/>
    <x v="0"/>
    <x v="2"/>
    <x v="29"/>
    <x v="0"/>
    <x v="3"/>
    <n v="0"/>
  </r>
  <r>
    <x v="0"/>
    <x v="1"/>
    <x v="0"/>
    <x v="2"/>
    <x v="29"/>
    <x v="0"/>
    <x v="4"/>
    <n v="0"/>
  </r>
  <r>
    <x v="0"/>
    <x v="1"/>
    <x v="0"/>
    <x v="2"/>
    <x v="29"/>
    <x v="0"/>
    <x v="5"/>
    <n v="0"/>
  </r>
  <r>
    <x v="0"/>
    <x v="1"/>
    <x v="0"/>
    <x v="2"/>
    <x v="29"/>
    <x v="0"/>
    <x v="6"/>
    <n v="0"/>
  </r>
  <r>
    <x v="0"/>
    <x v="1"/>
    <x v="0"/>
    <x v="2"/>
    <x v="29"/>
    <x v="0"/>
    <x v="7"/>
    <n v="0"/>
  </r>
  <r>
    <x v="0"/>
    <x v="1"/>
    <x v="0"/>
    <x v="2"/>
    <x v="29"/>
    <x v="0"/>
    <x v="8"/>
    <n v="0"/>
  </r>
  <r>
    <x v="0"/>
    <x v="1"/>
    <x v="0"/>
    <x v="2"/>
    <x v="29"/>
    <x v="0"/>
    <x v="9"/>
    <n v="0"/>
  </r>
  <r>
    <x v="0"/>
    <x v="1"/>
    <x v="0"/>
    <x v="2"/>
    <x v="29"/>
    <x v="0"/>
    <x v="10"/>
    <n v="0"/>
  </r>
  <r>
    <x v="0"/>
    <x v="1"/>
    <x v="0"/>
    <x v="2"/>
    <x v="29"/>
    <x v="0"/>
    <x v="11"/>
    <n v="0"/>
  </r>
  <r>
    <x v="0"/>
    <x v="1"/>
    <x v="0"/>
    <x v="2"/>
    <x v="29"/>
    <x v="0"/>
    <x v="12"/>
    <n v="0"/>
  </r>
  <r>
    <x v="0"/>
    <x v="1"/>
    <x v="0"/>
    <x v="2"/>
    <x v="29"/>
    <x v="0"/>
    <x v="13"/>
    <n v="8258.4665873525628"/>
  </r>
  <r>
    <x v="0"/>
    <x v="1"/>
    <x v="0"/>
    <x v="2"/>
    <x v="29"/>
    <x v="0"/>
    <x v="14"/>
    <n v="9004.8762903035458"/>
  </r>
  <r>
    <x v="0"/>
    <x v="1"/>
    <x v="0"/>
    <x v="2"/>
    <x v="29"/>
    <x v="0"/>
    <x v="15"/>
    <n v="9887.187278649033"/>
  </r>
  <r>
    <x v="0"/>
    <x v="1"/>
    <x v="0"/>
    <x v="2"/>
    <x v="29"/>
    <x v="0"/>
    <x v="16"/>
    <n v="11438.694493091632"/>
  </r>
  <r>
    <x v="0"/>
    <x v="1"/>
    <x v="0"/>
    <x v="2"/>
    <x v="29"/>
    <x v="0"/>
    <x v="17"/>
    <n v="12261.451745406221"/>
  </r>
  <r>
    <x v="0"/>
    <x v="1"/>
    <x v="0"/>
    <x v="2"/>
    <x v="29"/>
    <x v="0"/>
    <x v="18"/>
    <n v="12800.268755247744"/>
  </r>
  <r>
    <x v="0"/>
    <x v="1"/>
    <x v="0"/>
    <x v="2"/>
    <x v="29"/>
    <x v="0"/>
    <x v="19"/>
    <n v="13361.5830403536"/>
  </r>
  <r>
    <x v="0"/>
    <x v="1"/>
    <x v="0"/>
    <x v="2"/>
    <x v="29"/>
    <x v="0"/>
    <x v="20"/>
    <n v="13948.211910367831"/>
  </r>
  <r>
    <x v="0"/>
    <x v="1"/>
    <x v="0"/>
    <x v="2"/>
    <x v="29"/>
    <x v="0"/>
    <x v="21"/>
    <n v="14560.294204216458"/>
  </r>
  <r>
    <x v="0"/>
    <x v="1"/>
    <x v="0"/>
    <x v="2"/>
    <x v="29"/>
    <x v="0"/>
    <x v="22"/>
    <n v="15197.490487266348"/>
  </r>
  <r>
    <x v="0"/>
    <x v="1"/>
    <x v="0"/>
    <x v="2"/>
    <x v="29"/>
    <x v="0"/>
    <x v="23"/>
    <n v="15859.587208071547"/>
  </r>
  <r>
    <x v="0"/>
    <x v="1"/>
    <x v="0"/>
    <x v="2"/>
    <x v="29"/>
    <x v="0"/>
    <x v="24"/>
    <n v="16546.774963225729"/>
  </r>
  <r>
    <x v="0"/>
    <x v="1"/>
    <x v="0"/>
    <x v="2"/>
    <x v="29"/>
    <x v="0"/>
    <x v="25"/>
    <n v="17258.690532428427"/>
  </r>
  <r>
    <x v="0"/>
    <x v="1"/>
    <x v="0"/>
    <x v="2"/>
    <x v="29"/>
    <x v="0"/>
    <x v="26"/>
    <n v="17995.606396868898"/>
  </r>
  <r>
    <x v="0"/>
    <x v="1"/>
    <x v="0"/>
    <x v="2"/>
    <x v="29"/>
    <x v="0"/>
    <x v="27"/>
    <n v="18756.564657690298"/>
  </r>
  <r>
    <x v="0"/>
    <x v="1"/>
    <x v="0"/>
    <x v="2"/>
    <x v="29"/>
    <x v="0"/>
    <x v="28"/>
    <n v="19540.677567390048"/>
  </r>
  <r>
    <x v="0"/>
    <x v="1"/>
    <x v="0"/>
    <x v="2"/>
    <x v="29"/>
    <x v="0"/>
    <x v="29"/>
    <n v="20344.812077550483"/>
  </r>
  <r>
    <x v="0"/>
    <x v="1"/>
    <x v="0"/>
    <x v="2"/>
    <x v="29"/>
    <x v="0"/>
    <x v="30"/>
    <n v="21166.681184634781"/>
  </r>
  <r>
    <x v="0"/>
    <x v="1"/>
    <x v="0"/>
    <x v="2"/>
    <x v="29"/>
    <x v="0"/>
    <x v="31"/>
    <n v="22004.923107113227"/>
  </r>
  <r>
    <x v="0"/>
    <x v="1"/>
    <x v="0"/>
    <x v="2"/>
    <x v="29"/>
    <x v="0"/>
    <x v="32"/>
    <n v="22854.68504212156"/>
  </r>
  <r>
    <x v="0"/>
    <x v="1"/>
    <x v="0"/>
    <x v="2"/>
    <x v="29"/>
    <x v="0"/>
    <x v="33"/>
    <n v="23713.168807969898"/>
  </r>
  <r>
    <x v="0"/>
    <x v="1"/>
    <x v="0"/>
    <x v="2"/>
    <x v="29"/>
    <x v="0"/>
    <x v="34"/>
    <n v="24577.978701899869"/>
  </r>
  <r>
    <x v="0"/>
    <x v="1"/>
    <x v="0"/>
    <x v="2"/>
    <x v="29"/>
    <x v="0"/>
    <x v="35"/>
    <n v="25447.053273387373"/>
  </r>
  <r>
    <x v="0"/>
    <x v="1"/>
    <x v="0"/>
    <x v="2"/>
    <x v="29"/>
    <x v="0"/>
    <x v="36"/>
    <n v="26317.808776344958"/>
  </r>
  <r>
    <x v="0"/>
    <x v="1"/>
    <x v="0"/>
    <x v="2"/>
    <x v="29"/>
    <x v="0"/>
    <x v="37"/>
    <n v="27187.379911713782"/>
  </r>
  <r>
    <x v="0"/>
    <x v="1"/>
    <x v="0"/>
    <x v="2"/>
    <x v="29"/>
    <x v="0"/>
    <x v="38"/>
    <n v="28053.424980057611"/>
  </r>
  <r>
    <x v="0"/>
    <x v="1"/>
    <x v="0"/>
    <x v="2"/>
    <x v="29"/>
    <x v="0"/>
    <x v="39"/>
    <n v="28913.418359945379"/>
  </r>
  <r>
    <x v="0"/>
    <x v="1"/>
    <x v="0"/>
    <x v="2"/>
    <x v="29"/>
    <x v="0"/>
    <x v="40"/>
    <n v="29765.077030383232"/>
  </r>
  <r>
    <x v="0"/>
    <x v="1"/>
    <x v="0"/>
    <x v="2"/>
    <x v="29"/>
    <x v="0"/>
    <x v="41"/>
    <n v="30606.261200715111"/>
  </r>
  <r>
    <x v="0"/>
    <x v="1"/>
    <x v="0"/>
    <x v="2"/>
    <x v="29"/>
    <x v="0"/>
    <x v="42"/>
    <n v="31434.419855104552"/>
  </r>
  <r>
    <x v="0"/>
    <x v="1"/>
    <x v="0"/>
    <x v="2"/>
    <x v="29"/>
    <x v="0"/>
    <x v="43"/>
    <n v="32247.105206505727"/>
  </r>
  <r>
    <x v="0"/>
    <x v="1"/>
    <x v="0"/>
    <x v="2"/>
    <x v="29"/>
    <x v="0"/>
    <x v="44"/>
    <n v="33041.58478165805"/>
  </r>
  <r>
    <x v="0"/>
    <x v="1"/>
    <x v="0"/>
    <x v="2"/>
    <x v="29"/>
    <x v="0"/>
    <x v="45"/>
    <n v="33815.511902986887"/>
  </r>
  <r>
    <x v="0"/>
    <x v="1"/>
    <x v="0"/>
    <x v="2"/>
    <x v="29"/>
    <x v="0"/>
    <x v="46"/>
    <n v="34566.449600718748"/>
  </r>
  <r>
    <x v="0"/>
    <x v="1"/>
    <x v="0"/>
    <x v="2"/>
    <x v="29"/>
    <x v="0"/>
    <x v="47"/>
    <n v="35291.265886618705"/>
  </r>
  <r>
    <x v="0"/>
    <x v="1"/>
    <x v="0"/>
    <x v="2"/>
    <x v="29"/>
    <x v="0"/>
    <x v="48"/>
    <n v="35987.317006107231"/>
  </r>
  <r>
    <x v="0"/>
    <x v="1"/>
    <x v="0"/>
    <x v="2"/>
    <x v="29"/>
    <x v="0"/>
    <x v="49"/>
    <n v="36651.818256630802"/>
  </r>
  <r>
    <x v="0"/>
    <x v="1"/>
    <x v="0"/>
    <x v="2"/>
    <x v="29"/>
    <x v="0"/>
    <x v="50"/>
    <n v="37282.017912393778"/>
  </r>
  <r>
    <x v="0"/>
    <x v="1"/>
    <x v="0"/>
    <x v="2"/>
    <x v="29"/>
    <x v="0"/>
    <x v="51"/>
    <n v="37875.526081445292"/>
  </r>
  <r>
    <x v="0"/>
    <x v="1"/>
    <x v="0"/>
    <x v="2"/>
    <x v="29"/>
    <x v="0"/>
    <x v="52"/>
    <n v="38430.083862378029"/>
  </r>
  <r>
    <x v="0"/>
    <x v="1"/>
    <x v="0"/>
    <x v="2"/>
    <x v="29"/>
    <x v="0"/>
    <x v="53"/>
    <n v="38943.676442278054"/>
  </r>
  <r>
    <x v="0"/>
    <x v="1"/>
    <x v="0"/>
    <x v="2"/>
    <x v="29"/>
    <x v="0"/>
    <x v="54"/>
    <n v="39414.767388060121"/>
  </r>
  <r>
    <x v="0"/>
    <x v="1"/>
    <x v="0"/>
    <x v="2"/>
    <x v="29"/>
    <x v="0"/>
    <x v="55"/>
    <n v="39842.031847868107"/>
  </r>
  <r>
    <x v="0"/>
    <x v="1"/>
    <x v="0"/>
    <x v="2"/>
    <x v="29"/>
    <x v="0"/>
    <x v="56"/>
    <n v="40224.645069487822"/>
  </r>
  <r>
    <x v="0"/>
    <x v="1"/>
    <x v="0"/>
    <x v="2"/>
    <x v="29"/>
    <x v="0"/>
    <x v="57"/>
    <n v="40562.082806112143"/>
  </r>
  <r>
    <x v="0"/>
    <x v="1"/>
    <x v="0"/>
    <x v="2"/>
    <x v="29"/>
    <x v="0"/>
    <x v="58"/>
    <n v="40854.032361622965"/>
  </r>
  <r>
    <x v="0"/>
    <x v="1"/>
    <x v="0"/>
    <x v="2"/>
    <x v="29"/>
    <x v="0"/>
    <x v="59"/>
    <n v="41100.902563517709"/>
  </r>
  <r>
    <x v="0"/>
    <x v="1"/>
    <x v="0"/>
    <x v="2"/>
    <x v="29"/>
    <x v="0"/>
    <x v="60"/>
    <n v="41315.584767715569"/>
  </r>
  <r>
    <x v="0"/>
    <x v="1"/>
    <x v="0"/>
    <x v="2"/>
    <x v="30"/>
    <x v="0"/>
    <x v="0"/>
    <n v="0"/>
  </r>
  <r>
    <x v="0"/>
    <x v="1"/>
    <x v="0"/>
    <x v="2"/>
    <x v="30"/>
    <x v="0"/>
    <x v="1"/>
    <n v="0"/>
  </r>
  <r>
    <x v="0"/>
    <x v="1"/>
    <x v="0"/>
    <x v="2"/>
    <x v="30"/>
    <x v="0"/>
    <x v="2"/>
    <n v="0"/>
  </r>
  <r>
    <x v="0"/>
    <x v="1"/>
    <x v="0"/>
    <x v="2"/>
    <x v="30"/>
    <x v="0"/>
    <x v="3"/>
    <n v="0"/>
  </r>
  <r>
    <x v="0"/>
    <x v="1"/>
    <x v="0"/>
    <x v="2"/>
    <x v="30"/>
    <x v="0"/>
    <x v="4"/>
    <n v="0"/>
  </r>
  <r>
    <x v="0"/>
    <x v="1"/>
    <x v="0"/>
    <x v="2"/>
    <x v="30"/>
    <x v="0"/>
    <x v="5"/>
    <n v="0"/>
  </r>
  <r>
    <x v="0"/>
    <x v="1"/>
    <x v="0"/>
    <x v="2"/>
    <x v="30"/>
    <x v="0"/>
    <x v="6"/>
    <n v="0"/>
  </r>
  <r>
    <x v="0"/>
    <x v="1"/>
    <x v="0"/>
    <x v="2"/>
    <x v="30"/>
    <x v="0"/>
    <x v="7"/>
    <n v="0"/>
  </r>
  <r>
    <x v="0"/>
    <x v="1"/>
    <x v="0"/>
    <x v="2"/>
    <x v="30"/>
    <x v="0"/>
    <x v="8"/>
    <n v="0"/>
  </r>
  <r>
    <x v="0"/>
    <x v="1"/>
    <x v="0"/>
    <x v="2"/>
    <x v="30"/>
    <x v="0"/>
    <x v="9"/>
    <n v="0"/>
  </r>
  <r>
    <x v="0"/>
    <x v="1"/>
    <x v="0"/>
    <x v="2"/>
    <x v="30"/>
    <x v="0"/>
    <x v="10"/>
    <n v="0"/>
  </r>
  <r>
    <x v="0"/>
    <x v="1"/>
    <x v="0"/>
    <x v="2"/>
    <x v="30"/>
    <x v="0"/>
    <x v="11"/>
    <n v="0"/>
  </r>
  <r>
    <x v="0"/>
    <x v="1"/>
    <x v="0"/>
    <x v="2"/>
    <x v="30"/>
    <x v="0"/>
    <x v="12"/>
    <n v="0"/>
  </r>
  <r>
    <x v="0"/>
    <x v="1"/>
    <x v="0"/>
    <x v="2"/>
    <x v="30"/>
    <x v="0"/>
    <x v="13"/>
    <n v="19287.096961934469"/>
  </r>
  <r>
    <x v="0"/>
    <x v="1"/>
    <x v="0"/>
    <x v="2"/>
    <x v="30"/>
    <x v="0"/>
    <x v="14"/>
    <n v="20948.537346040979"/>
  </r>
  <r>
    <x v="0"/>
    <x v="1"/>
    <x v="0"/>
    <x v="2"/>
    <x v="30"/>
    <x v="0"/>
    <x v="15"/>
    <n v="23229.433386168977"/>
  </r>
  <r>
    <x v="0"/>
    <x v="1"/>
    <x v="0"/>
    <x v="2"/>
    <x v="30"/>
    <x v="0"/>
    <x v="16"/>
    <n v="26914.977511547913"/>
  </r>
  <r>
    <x v="0"/>
    <x v="1"/>
    <x v="0"/>
    <x v="2"/>
    <x v="30"/>
    <x v="0"/>
    <x v="17"/>
    <n v="28761.376822218153"/>
  </r>
  <r>
    <x v="0"/>
    <x v="1"/>
    <x v="0"/>
    <x v="2"/>
    <x v="30"/>
    <x v="0"/>
    <x v="18"/>
    <n v="29988.156051937174"/>
  </r>
  <r>
    <x v="0"/>
    <x v="1"/>
    <x v="0"/>
    <x v="2"/>
    <x v="30"/>
    <x v="0"/>
    <x v="19"/>
    <n v="31267.120860575775"/>
  </r>
  <r>
    <x v="0"/>
    <x v="1"/>
    <x v="0"/>
    <x v="2"/>
    <x v="30"/>
    <x v="0"/>
    <x v="20"/>
    <n v="32597.153886418964"/>
  </r>
  <r>
    <x v="0"/>
    <x v="1"/>
    <x v="0"/>
    <x v="2"/>
    <x v="30"/>
    <x v="0"/>
    <x v="21"/>
    <n v="33977.436417553035"/>
  </r>
  <r>
    <x v="0"/>
    <x v="1"/>
    <x v="0"/>
    <x v="2"/>
    <x v="30"/>
    <x v="0"/>
    <x v="22"/>
    <n v="35407.35832739676"/>
  </r>
  <r>
    <x v="0"/>
    <x v="1"/>
    <x v="0"/>
    <x v="2"/>
    <x v="30"/>
    <x v="0"/>
    <x v="23"/>
    <n v="36886.576916366714"/>
  </r>
  <r>
    <x v="0"/>
    <x v="1"/>
    <x v="0"/>
    <x v="2"/>
    <x v="30"/>
    <x v="0"/>
    <x v="24"/>
    <n v="38414.231206078999"/>
  </r>
  <r>
    <x v="0"/>
    <x v="1"/>
    <x v="0"/>
    <x v="2"/>
    <x v="30"/>
    <x v="0"/>
    <x v="25"/>
    <n v="39989.547513856269"/>
  </r>
  <r>
    <x v="0"/>
    <x v="1"/>
    <x v="0"/>
    <x v="2"/>
    <x v="30"/>
    <x v="0"/>
    <x v="26"/>
    <n v="41611.67935583181"/>
  </r>
  <r>
    <x v="0"/>
    <x v="1"/>
    <x v="0"/>
    <x v="2"/>
    <x v="30"/>
    <x v="0"/>
    <x v="27"/>
    <n v="43279.998935613083"/>
  </r>
  <r>
    <x v="0"/>
    <x v="1"/>
    <x v="0"/>
    <x v="2"/>
    <x v="30"/>
    <x v="0"/>
    <x v="28"/>
    <n v="44993.905775090614"/>
  </r>
  <r>
    <x v="0"/>
    <x v="1"/>
    <x v="0"/>
    <x v="2"/>
    <x v="30"/>
    <x v="0"/>
    <x v="29"/>
    <n v="46753.546196521325"/>
  </r>
  <r>
    <x v="0"/>
    <x v="1"/>
    <x v="0"/>
    <x v="2"/>
    <x v="30"/>
    <x v="0"/>
    <x v="30"/>
    <n v="48558.602636182644"/>
  </r>
  <r>
    <x v="0"/>
    <x v="1"/>
    <x v="0"/>
    <x v="2"/>
    <x v="30"/>
    <x v="0"/>
    <x v="31"/>
    <n v="50410.346508100891"/>
  </r>
  <r>
    <x v="0"/>
    <x v="1"/>
    <x v="0"/>
    <x v="2"/>
    <x v="30"/>
    <x v="0"/>
    <x v="32"/>
    <n v="52308.980270844273"/>
  </r>
  <r>
    <x v="0"/>
    <x v="1"/>
    <x v="0"/>
    <x v="2"/>
    <x v="30"/>
    <x v="0"/>
    <x v="33"/>
    <n v="54254.712749077909"/>
  </r>
  <r>
    <x v="0"/>
    <x v="1"/>
    <x v="0"/>
    <x v="2"/>
    <x v="30"/>
    <x v="0"/>
    <x v="34"/>
    <n v="56247.476122834538"/>
  </r>
  <r>
    <x v="0"/>
    <x v="1"/>
    <x v="0"/>
    <x v="2"/>
    <x v="30"/>
    <x v="0"/>
    <x v="35"/>
    <n v="58286.951081679712"/>
  </r>
  <r>
    <x v="0"/>
    <x v="1"/>
    <x v="0"/>
    <x v="2"/>
    <x v="30"/>
    <x v="0"/>
    <x v="36"/>
    <n v="60372.257080477364"/>
  </r>
  <r>
    <x v="0"/>
    <x v="1"/>
    <x v="0"/>
    <x v="2"/>
    <x v="30"/>
    <x v="0"/>
    <x v="37"/>
    <n v="62501.90617524222"/>
  </r>
  <r>
    <x v="0"/>
    <x v="1"/>
    <x v="0"/>
    <x v="2"/>
    <x v="30"/>
    <x v="0"/>
    <x v="38"/>
    <n v="64673.636012036266"/>
  </r>
  <r>
    <x v="0"/>
    <x v="1"/>
    <x v="0"/>
    <x v="2"/>
    <x v="30"/>
    <x v="0"/>
    <x v="39"/>
    <n v="66884.696128038937"/>
  </r>
  <r>
    <x v="0"/>
    <x v="1"/>
    <x v="0"/>
    <x v="2"/>
    <x v="30"/>
    <x v="0"/>
    <x v="40"/>
    <n v="69130.901582918013"/>
  </r>
  <r>
    <x v="0"/>
    <x v="1"/>
    <x v="0"/>
    <x v="2"/>
    <x v="30"/>
    <x v="0"/>
    <x v="41"/>
    <n v="71407.758604837203"/>
  </r>
  <r>
    <x v="0"/>
    <x v="1"/>
    <x v="0"/>
    <x v="2"/>
    <x v="30"/>
    <x v="0"/>
    <x v="42"/>
    <n v="73710.218142479338"/>
  </r>
  <r>
    <x v="0"/>
    <x v="1"/>
    <x v="0"/>
    <x v="2"/>
    <x v="30"/>
    <x v="0"/>
    <x v="43"/>
    <n v="76033.055508305697"/>
  </r>
  <r>
    <x v="0"/>
    <x v="1"/>
    <x v="0"/>
    <x v="2"/>
    <x v="30"/>
    <x v="0"/>
    <x v="44"/>
    <n v="78370.369387592014"/>
  </r>
  <r>
    <x v="0"/>
    <x v="1"/>
    <x v="0"/>
    <x v="2"/>
    <x v="30"/>
    <x v="0"/>
    <x v="45"/>
    <n v="80716.590047471153"/>
  </r>
  <r>
    <x v="0"/>
    <x v="1"/>
    <x v="0"/>
    <x v="2"/>
    <x v="30"/>
    <x v="0"/>
    <x v="46"/>
    <n v="83065.939991282896"/>
  </r>
  <r>
    <x v="0"/>
    <x v="1"/>
    <x v="0"/>
    <x v="2"/>
    <x v="30"/>
    <x v="0"/>
    <x v="47"/>
    <n v="85412.583644035331"/>
  </r>
  <r>
    <x v="0"/>
    <x v="1"/>
    <x v="0"/>
    <x v="2"/>
    <x v="30"/>
    <x v="0"/>
    <x v="48"/>
    <n v="87751.782560406748"/>
  </r>
  <r>
    <x v="0"/>
    <x v="1"/>
    <x v="0"/>
    <x v="2"/>
    <x v="30"/>
    <x v="0"/>
    <x v="49"/>
    <n v="90080.529480524725"/>
  </r>
  <r>
    <x v="0"/>
    <x v="1"/>
    <x v="0"/>
    <x v="2"/>
    <x v="30"/>
    <x v="0"/>
    <x v="50"/>
    <n v="92397.65410955972"/>
  </r>
  <r>
    <x v="0"/>
    <x v="1"/>
    <x v="0"/>
    <x v="2"/>
    <x v="30"/>
    <x v="0"/>
    <x v="51"/>
    <n v="94702.878282157733"/>
  </r>
  <r>
    <x v="0"/>
    <x v="1"/>
    <x v="0"/>
    <x v="2"/>
    <x v="30"/>
    <x v="0"/>
    <x v="52"/>
    <n v="96995.361091111423"/>
  </r>
  <r>
    <x v="0"/>
    <x v="1"/>
    <x v="0"/>
    <x v="2"/>
    <x v="30"/>
    <x v="0"/>
    <x v="53"/>
    <n v="99274.025278437897"/>
  </r>
  <r>
    <x v="0"/>
    <x v="1"/>
    <x v="0"/>
    <x v="2"/>
    <x v="30"/>
    <x v="0"/>
    <x v="54"/>
    <n v="101537.41627852869"/>
  </r>
  <r>
    <x v="0"/>
    <x v="1"/>
    <x v="0"/>
    <x v="2"/>
    <x v="30"/>
    <x v="0"/>
    <x v="55"/>
    <n v="103783.95147049431"/>
  </r>
  <r>
    <x v="0"/>
    <x v="1"/>
    <x v="0"/>
    <x v="2"/>
    <x v="30"/>
    <x v="0"/>
    <x v="56"/>
    <n v="106011.8092711018"/>
  </r>
  <r>
    <x v="0"/>
    <x v="1"/>
    <x v="0"/>
    <x v="2"/>
    <x v="30"/>
    <x v="0"/>
    <x v="57"/>
    <n v="108217.87071616568"/>
  </r>
  <r>
    <x v="0"/>
    <x v="1"/>
    <x v="0"/>
    <x v="2"/>
    <x v="30"/>
    <x v="0"/>
    <x v="58"/>
    <n v="110398.78167186814"/>
  </r>
  <r>
    <x v="0"/>
    <x v="1"/>
    <x v="0"/>
    <x v="2"/>
    <x v="30"/>
    <x v="0"/>
    <x v="59"/>
    <n v="112551.13809318912"/>
  </r>
  <r>
    <x v="0"/>
    <x v="1"/>
    <x v="0"/>
    <x v="2"/>
    <x v="30"/>
    <x v="0"/>
    <x v="60"/>
    <n v="114762.72980418461"/>
  </r>
  <r>
    <x v="0"/>
    <x v="1"/>
    <x v="0"/>
    <x v="2"/>
    <x v="31"/>
    <x v="0"/>
    <x v="0"/>
    <n v="0"/>
  </r>
  <r>
    <x v="0"/>
    <x v="1"/>
    <x v="0"/>
    <x v="2"/>
    <x v="31"/>
    <x v="0"/>
    <x v="1"/>
    <n v="0"/>
  </r>
  <r>
    <x v="0"/>
    <x v="1"/>
    <x v="0"/>
    <x v="2"/>
    <x v="31"/>
    <x v="0"/>
    <x v="2"/>
    <n v="0"/>
  </r>
  <r>
    <x v="0"/>
    <x v="1"/>
    <x v="0"/>
    <x v="2"/>
    <x v="31"/>
    <x v="0"/>
    <x v="3"/>
    <n v="0"/>
  </r>
  <r>
    <x v="0"/>
    <x v="1"/>
    <x v="0"/>
    <x v="2"/>
    <x v="31"/>
    <x v="0"/>
    <x v="4"/>
    <n v="0"/>
  </r>
  <r>
    <x v="0"/>
    <x v="1"/>
    <x v="0"/>
    <x v="2"/>
    <x v="31"/>
    <x v="0"/>
    <x v="5"/>
    <n v="0"/>
  </r>
  <r>
    <x v="0"/>
    <x v="1"/>
    <x v="0"/>
    <x v="2"/>
    <x v="31"/>
    <x v="0"/>
    <x v="6"/>
    <n v="0"/>
  </r>
  <r>
    <x v="0"/>
    <x v="1"/>
    <x v="0"/>
    <x v="2"/>
    <x v="31"/>
    <x v="0"/>
    <x v="7"/>
    <n v="0"/>
  </r>
  <r>
    <x v="0"/>
    <x v="1"/>
    <x v="0"/>
    <x v="2"/>
    <x v="31"/>
    <x v="0"/>
    <x v="8"/>
    <n v="0"/>
  </r>
  <r>
    <x v="0"/>
    <x v="1"/>
    <x v="0"/>
    <x v="2"/>
    <x v="31"/>
    <x v="0"/>
    <x v="9"/>
    <n v="0"/>
  </r>
  <r>
    <x v="0"/>
    <x v="1"/>
    <x v="0"/>
    <x v="2"/>
    <x v="31"/>
    <x v="0"/>
    <x v="10"/>
    <n v="0"/>
  </r>
  <r>
    <x v="0"/>
    <x v="1"/>
    <x v="0"/>
    <x v="2"/>
    <x v="31"/>
    <x v="0"/>
    <x v="11"/>
    <n v="0"/>
  </r>
  <r>
    <x v="0"/>
    <x v="1"/>
    <x v="0"/>
    <x v="2"/>
    <x v="31"/>
    <x v="0"/>
    <x v="12"/>
    <n v="0"/>
  </r>
  <r>
    <x v="0"/>
    <x v="1"/>
    <x v="0"/>
    <x v="2"/>
    <x v="31"/>
    <x v="0"/>
    <x v="13"/>
    <n v="16340.333481299505"/>
  </r>
  <r>
    <x v="0"/>
    <x v="1"/>
    <x v="0"/>
    <x v="2"/>
    <x v="31"/>
    <x v="0"/>
    <x v="14"/>
    <n v="15980.619295026292"/>
  </r>
  <r>
    <x v="0"/>
    <x v="1"/>
    <x v="0"/>
    <x v="2"/>
    <x v="31"/>
    <x v="0"/>
    <x v="15"/>
    <n v="12499.609864678912"/>
  </r>
  <r>
    <x v="0"/>
    <x v="1"/>
    <x v="0"/>
    <x v="2"/>
    <x v="31"/>
    <x v="0"/>
    <x v="16"/>
    <n v="15425.657945892228"/>
  </r>
  <r>
    <x v="0"/>
    <x v="1"/>
    <x v="0"/>
    <x v="2"/>
    <x v="31"/>
    <x v="0"/>
    <x v="17"/>
    <n v="16894.987948748243"/>
  </r>
  <r>
    <x v="0"/>
    <x v="1"/>
    <x v="0"/>
    <x v="2"/>
    <x v="31"/>
    <x v="0"/>
    <x v="18"/>
    <n v="17397.334439535683"/>
  </r>
  <r>
    <x v="0"/>
    <x v="1"/>
    <x v="0"/>
    <x v="2"/>
    <x v="31"/>
    <x v="0"/>
    <x v="19"/>
    <n v="17906.852016634053"/>
  </r>
  <r>
    <x v="0"/>
    <x v="1"/>
    <x v="0"/>
    <x v="2"/>
    <x v="31"/>
    <x v="0"/>
    <x v="20"/>
    <n v="18432.016755446039"/>
  </r>
  <r>
    <x v="0"/>
    <x v="1"/>
    <x v="0"/>
    <x v="2"/>
    <x v="31"/>
    <x v="0"/>
    <x v="21"/>
    <n v="18961.613017701064"/>
  </r>
  <r>
    <x v="0"/>
    <x v="1"/>
    <x v="0"/>
    <x v="2"/>
    <x v="31"/>
    <x v="0"/>
    <x v="22"/>
    <n v="19495.302274846428"/>
  </r>
  <r>
    <x v="0"/>
    <x v="1"/>
    <x v="0"/>
    <x v="2"/>
    <x v="31"/>
    <x v="0"/>
    <x v="23"/>
    <n v="20035.126189896419"/>
  </r>
  <r>
    <x v="0"/>
    <x v="1"/>
    <x v="0"/>
    <x v="2"/>
    <x v="31"/>
    <x v="0"/>
    <x v="24"/>
    <n v="20576.179726763312"/>
  </r>
  <r>
    <x v="0"/>
    <x v="1"/>
    <x v="0"/>
    <x v="2"/>
    <x v="31"/>
    <x v="0"/>
    <x v="25"/>
    <n v="21117.571470994902"/>
  </r>
  <r>
    <x v="0"/>
    <x v="1"/>
    <x v="0"/>
    <x v="2"/>
    <x v="31"/>
    <x v="0"/>
    <x v="26"/>
    <n v="21658.227852316315"/>
  </r>
  <r>
    <x v="0"/>
    <x v="1"/>
    <x v="0"/>
    <x v="2"/>
    <x v="31"/>
    <x v="0"/>
    <x v="27"/>
    <n v="22196.713285601392"/>
  </r>
  <r>
    <x v="0"/>
    <x v="1"/>
    <x v="0"/>
    <x v="2"/>
    <x v="31"/>
    <x v="0"/>
    <x v="28"/>
    <n v="22732.705216966799"/>
  </r>
  <r>
    <x v="0"/>
    <x v="1"/>
    <x v="0"/>
    <x v="2"/>
    <x v="31"/>
    <x v="0"/>
    <x v="29"/>
    <n v="23265.885780706409"/>
  </r>
  <r>
    <x v="0"/>
    <x v="1"/>
    <x v="0"/>
    <x v="2"/>
    <x v="31"/>
    <x v="0"/>
    <x v="30"/>
    <n v="23795.366494716636"/>
  </r>
  <r>
    <x v="0"/>
    <x v="1"/>
    <x v="0"/>
    <x v="2"/>
    <x v="31"/>
    <x v="0"/>
    <x v="31"/>
    <n v="24319.676684436799"/>
  </r>
  <r>
    <x v="0"/>
    <x v="1"/>
    <x v="0"/>
    <x v="2"/>
    <x v="31"/>
    <x v="0"/>
    <x v="32"/>
    <n v="24838.306499534596"/>
  </r>
  <r>
    <x v="0"/>
    <x v="1"/>
    <x v="0"/>
    <x v="2"/>
    <x v="31"/>
    <x v="0"/>
    <x v="33"/>
    <n v="25349.731632522748"/>
  </r>
  <r>
    <x v="0"/>
    <x v="1"/>
    <x v="0"/>
    <x v="2"/>
    <x v="31"/>
    <x v="0"/>
    <x v="34"/>
    <n v="25853.027035330066"/>
  </r>
  <r>
    <x v="0"/>
    <x v="1"/>
    <x v="0"/>
    <x v="2"/>
    <x v="31"/>
    <x v="0"/>
    <x v="35"/>
    <n v="26347.597378909912"/>
  </r>
  <r>
    <x v="0"/>
    <x v="1"/>
    <x v="0"/>
    <x v="2"/>
    <x v="31"/>
    <x v="0"/>
    <x v="36"/>
    <n v="26832.751818446151"/>
  </r>
  <r>
    <x v="0"/>
    <x v="1"/>
    <x v="0"/>
    <x v="2"/>
    <x v="31"/>
    <x v="0"/>
    <x v="37"/>
    <n v="27308.326662670261"/>
  </r>
  <r>
    <x v="0"/>
    <x v="1"/>
    <x v="0"/>
    <x v="2"/>
    <x v="31"/>
    <x v="0"/>
    <x v="38"/>
    <n v="27772.505525161534"/>
  </r>
  <r>
    <x v="0"/>
    <x v="1"/>
    <x v="0"/>
    <x v="2"/>
    <x v="31"/>
    <x v="0"/>
    <x v="39"/>
    <n v="28223.489493064302"/>
  </r>
  <r>
    <x v="0"/>
    <x v="1"/>
    <x v="0"/>
    <x v="2"/>
    <x v="31"/>
    <x v="0"/>
    <x v="40"/>
    <n v="28660.734777094905"/>
  </r>
  <r>
    <x v="0"/>
    <x v="1"/>
    <x v="0"/>
    <x v="2"/>
    <x v="31"/>
    <x v="0"/>
    <x v="41"/>
    <n v="29083.617017316894"/>
  </r>
  <r>
    <x v="0"/>
    <x v="1"/>
    <x v="0"/>
    <x v="2"/>
    <x v="31"/>
    <x v="0"/>
    <x v="42"/>
    <n v="29492.742338109008"/>
  </r>
  <r>
    <x v="0"/>
    <x v="1"/>
    <x v="0"/>
    <x v="2"/>
    <x v="31"/>
    <x v="0"/>
    <x v="43"/>
    <n v="29887.715741247965"/>
  </r>
  <r>
    <x v="0"/>
    <x v="1"/>
    <x v="0"/>
    <x v="2"/>
    <x v="31"/>
    <x v="0"/>
    <x v="44"/>
    <n v="30267.917770998902"/>
  </r>
  <r>
    <x v="0"/>
    <x v="1"/>
    <x v="0"/>
    <x v="2"/>
    <x v="31"/>
    <x v="0"/>
    <x v="45"/>
    <n v="30633.893508894027"/>
  </r>
  <r>
    <x v="0"/>
    <x v="1"/>
    <x v="0"/>
    <x v="2"/>
    <x v="31"/>
    <x v="0"/>
    <x v="46"/>
    <n v="30985.566620717713"/>
  </r>
  <r>
    <x v="0"/>
    <x v="1"/>
    <x v="0"/>
    <x v="2"/>
    <x v="31"/>
    <x v="0"/>
    <x v="47"/>
    <n v="31323.558450691406"/>
  </r>
  <r>
    <x v="0"/>
    <x v="1"/>
    <x v="0"/>
    <x v="2"/>
    <x v="31"/>
    <x v="0"/>
    <x v="48"/>
    <n v="31651.183878910775"/>
  </r>
  <r>
    <x v="0"/>
    <x v="1"/>
    <x v="0"/>
    <x v="2"/>
    <x v="31"/>
    <x v="0"/>
    <x v="49"/>
    <n v="31972.953097648449"/>
  </r>
  <r>
    <x v="0"/>
    <x v="1"/>
    <x v="0"/>
    <x v="2"/>
    <x v="31"/>
    <x v="0"/>
    <x v="50"/>
    <n v="32291.081428670383"/>
  </r>
  <r>
    <x v="0"/>
    <x v="1"/>
    <x v="0"/>
    <x v="2"/>
    <x v="31"/>
    <x v="0"/>
    <x v="51"/>
    <n v="32606.700143693524"/>
  </r>
  <r>
    <x v="0"/>
    <x v="1"/>
    <x v="0"/>
    <x v="2"/>
    <x v="31"/>
    <x v="0"/>
    <x v="52"/>
    <n v="32919.011578069949"/>
  </r>
  <r>
    <x v="0"/>
    <x v="1"/>
    <x v="0"/>
    <x v="2"/>
    <x v="31"/>
    <x v="0"/>
    <x v="53"/>
    <n v="33227.310488960044"/>
  </r>
  <r>
    <x v="0"/>
    <x v="1"/>
    <x v="0"/>
    <x v="2"/>
    <x v="31"/>
    <x v="0"/>
    <x v="54"/>
    <n v="33529.480879346738"/>
  </r>
  <r>
    <x v="0"/>
    <x v="1"/>
    <x v="0"/>
    <x v="2"/>
    <x v="31"/>
    <x v="0"/>
    <x v="55"/>
    <n v="33823.828103618129"/>
  </r>
  <r>
    <x v="0"/>
    <x v="1"/>
    <x v="0"/>
    <x v="2"/>
    <x v="31"/>
    <x v="0"/>
    <x v="56"/>
    <n v="34110.263835692014"/>
  </r>
  <r>
    <x v="0"/>
    <x v="1"/>
    <x v="0"/>
    <x v="2"/>
    <x v="31"/>
    <x v="0"/>
    <x v="57"/>
    <n v="34389.193038959747"/>
  </r>
  <r>
    <x v="0"/>
    <x v="1"/>
    <x v="0"/>
    <x v="2"/>
    <x v="31"/>
    <x v="0"/>
    <x v="58"/>
    <n v="34659.292994062002"/>
  </r>
  <r>
    <x v="0"/>
    <x v="1"/>
    <x v="0"/>
    <x v="2"/>
    <x v="31"/>
    <x v="0"/>
    <x v="59"/>
    <n v="34921.679857566196"/>
  </r>
  <r>
    <x v="0"/>
    <x v="1"/>
    <x v="0"/>
    <x v="2"/>
    <x v="31"/>
    <x v="0"/>
    <x v="60"/>
    <n v="35175.151051981185"/>
  </r>
  <r>
    <x v="0"/>
    <x v="1"/>
    <x v="0"/>
    <x v="2"/>
    <x v="32"/>
    <x v="0"/>
    <x v="0"/>
    <n v="0"/>
  </r>
  <r>
    <x v="0"/>
    <x v="1"/>
    <x v="0"/>
    <x v="2"/>
    <x v="32"/>
    <x v="0"/>
    <x v="1"/>
    <n v="0"/>
  </r>
  <r>
    <x v="0"/>
    <x v="1"/>
    <x v="0"/>
    <x v="2"/>
    <x v="32"/>
    <x v="0"/>
    <x v="2"/>
    <n v="0"/>
  </r>
  <r>
    <x v="0"/>
    <x v="1"/>
    <x v="0"/>
    <x v="2"/>
    <x v="32"/>
    <x v="0"/>
    <x v="3"/>
    <n v="0"/>
  </r>
  <r>
    <x v="0"/>
    <x v="1"/>
    <x v="0"/>
    <x v="2"/>
    <x v="32"/>
    <x v="0"/>
    <x v="4"/>
    <n v="0"/>
  </r>
  <r>
    <x v="0"/>
    <x v="1"/>
    <x v="0"/>
    <x v="2"/>
    <x v="32"/>
    <x v="0"/>
    <x v="5"/>
    <n v="0"/>
  </r>
  <r>
    <x v="0"/>
    <x v="1"/>
    <x v="0"/>
    <x v="2"/>
    <x v="32"/>
    <x v="0"/>
    <x v="6"/>
    <n v="0"/>
  </r>
  <r>
    <x v="0"/>
    <x v="1"/>
    <x v="0"/>
    <x v="2"/>
    <x v="32"/>
    <x v="0"/>
    <x v="7"/>
    <n v="0"/>
  </r>
  <r>
    <x v="0"/>
    <x v="1"/>
    <x v="0"/>
    <x v="2"/>
    <x v="32"/>
    <x v="0"/>
    <x v="8"/>
    <n v="0"/>
  </r>
  <r>
    <x v="0"/>
    <x v="1"/>
    <x v="0"/>
    <x v="2"/>
    <x v="32"/>
    <x v="0"/>
    <x v="9"/>
    <n v="0"/>
  </r>
  <r>
    <x v="0"/>
    <x v="1"/>
    <x v="0"/>
    <x v="2"/>
    <x v="32"/>
    <x v="0"/>
    <x v="10"/>
    <n v="0"/>
  </r>
  <r>
    <x v="0"/>
    <x v="1"/>
    <x v="0"/>
    <x v="2"/>
    <x v="32"/>
    <x v="0"/>
    <x v="11"/>
    <n v="0"/>
  </r>
  <r>
    <x v="0"/>
    <x v="1"/>
    <x v="0"/>
    <x v="2"/>
    <x v="32"/>
    <x v="0"/>
    <x v="12"/>
    <n v="0"/>
  </r>
  <r>
    <x v="0"/>
    <x v="1"/>
    <x v="0"/>
    <x v="2"/>
    <x v="32"/>
    <x v="0"/>
    <x v="13"/>
    <n v="1215.5284768110905"/>
  </r>
  <r>
    <x v="0"/>
    <x v="1"/>
    <x v="0"/>
    <x v="2"/>
    <x v="32"/>
    <x v="0"/>
    <x v="14"/>
    <n v="1249.8629193946576"/>
  </r>
  <r>
    <x v="0"/>
    <x v="1"/>
    <x v="0"/>
    <x v="2"/>
    <x v="32"/>
    <x v="0"/>
    <x v="15"/>
    <n v="999.96188228757887"/>
  </r>
  <r>
    <x v="0"/>
    <x v="1"/>
    <x v="0"/>
    <x v="2"/>
    <x v="32"/>
    <x v="0"/>
    <x v="16"/>
    <n v="1247.9794668965728"/>
  </r>
  <r>
    <x v="0"/>
    <x v="1"/>
    <x v="0"/>
    <x v="2"/>
    <x v="32"/>
    <x v="0"/>
    <x v="17"/>
    <n v="1382.9633368276611"/>
  </r>
  <r>
    <x v="0"/>
    <x v="1"/>
    <x v="0"/>
    <x v="2"/>
    <x v="32"/>
    <x v="0"/>
    <x v="18"/>
    <n v="1441.273098309025"/>
  </r>
  <r>
    <x v="0"/>
    <x v="1"/>
    <x v="0"/>
    <x v="2"/>
    <x v="32"/>
    <x v="0"/>
    <x v="19"/>
    <n v="1501.443678434136"/>
  </r>
  <r>
    <x v="0"/>
    <x v="1"/>
    <x v="0"/>
    <x v="2"/>
    <x v="32"/>
    <x v="0"/>
    <x v="20"/>
    <n v="1563.4436751505891"/>
  </r>
  <r>
    <x v="0"/>
    <x v="1"/>
    <x v="0"/>
    <x v="2"/>
    <x v="32"/>
    <x v="0"/>
    <x v="21"/>
    <n v="1627.2171296739898"/>
  </r>
  <r>
    <x v="0"/>
    <x v="1"/>
    <x v="0"/>
    <x v="2"/>
    <x v="32"/>
    <x v="0"/>
    <x v="22"/>
    <n v="1692.6895640061985"/>
  </r>
  <r>
    <x v="0"/>
    <x v="1"/>
    <x v="0"/>
    <x v="2"/>
    <x v="32"/>
    <x v="0"/>
    <x v="23"/>
    <n v="1759.7980030769475"/>
  </r>
  <r>
    <x v="0"/>
    <x v="1"/>
    <x v="0"/>
    <x v="2"/>
    <x v="32"/>
    <x v="0"/>
    <x v="24"/>
    <n v="1828.4093286198834"/>
  </r>
  <r>
    <x v="0"/>
    <x v="1"/>
    <x v="0"/>
    <x v="2"/>
    <x v="32"/>
    <x v="0"/>
    <x v="25"/>
    <n v="1898.379642712606"/>
  </r>
  <r>
    <x v="0"/>
    <x v="1"/>
    <x v="0"/>
    <x v="2"/>
    <x v="32"/>
    <x v="0"/>
    <x v="26"/>
    <n v="1969.5889951887011"/>
  </r>
  <r>
    <x v="0"/>
    <x v="1"/>
    <x v="0"/>
    <x v="2"/>
    <x v="32"/>
    <x v="0"/>
    <x v="27"/>
    <n v="2041.8590515963599"/>
  </r>
  <r>
    <x v="0"/>
    <x v="1"/>
    <x v="0"/>
    <x v="2"/>
    <x v="32"/>
    <x v="0"/>
    <x v="28"/>
    <n v="2115.0989190461705"/>
  </r>
  <r>
    <x v="0"/>
    <x v="1"/>
    <x v="0"/>
    <x v="2"/>
    <x v="32"/>
    <x v="0"/>
    <x v="29"/>
    <n v="2189.189009531121"/>
  </r>
  <r>
    <x v="0"/>
    <x v="1"/>
    <x v="0"/>
    <x v="2"/>
    <x v="32"/>
    <x v="0"/>
    <x v="30"/>
    <n v="2264.0377306270925"/>
  </r>
  <r>
    <x v="0"/>
    <x v="1"/>
    <x v="0"/>
    <x v="2"/>
    <x v="32"/>
    <x v="0"/>
    <x v="31"/>
    <n v="2339.4944735871245"/>
  </r>
  <r>
    <x v="0"/>
    <x v="1"/>
    <x v="0"/>
    <x v="2"/>
    <x v="32"/>
    <x v="0"/>
    <x v="32"/>
    <n v="2415.4910481433585"/>
  </r>
  <r>
    <x v="0"/>
    <x v="1"/>
    <x v="0"/>
    <x v="2"/>
    <x v="32"/>
    <x v="0"/>
    <x v="33"/>
    <n v="2491.9695912865591"/>
  </r>
  <r>
    <x v="0"/>
    <x v="1"/>
    <x v="0"/>
    <x v="2"/>
    <x v="32"/>
    <x v="0"/>
    <x v="34"/>
    <n v="2568.9181255169733"/>
  </r>
  <r>
    <x v="0"/>
    <x v="1"/>
    <x v="0"/>
    <x v="2"/>
    <x v="32"/>
    <x v="0"/>
    <x v="35"/>
    <n v="2646.3974196289014"/>
  </r>
  <r>
    <x v="0"/>
    <x v="1"/>
    <x v="0"/>
    <x v="2"/>
    <x v="32"/>
    <x v="0"/>
    <x v="36"/>
    <n v="2724.5552518507175"/>
  </r>
  <r>
    <x v="0"/>
    <x v="1"/>
    <x v="0"/>
    <x v="2"/>
    <x v="32"/>
    <x v="0"/>
    <x v="37"/>
    <n v="2803.4105707820145"/>
  </r>
  <r>
    <x v="0"/>
    <x v="1"/>
    <x v="0"/>
    <x v="2"/>
    <x v="32"/>
    <x v="0"/>
    <x v="38"/>
    <n v="2882.9191846944132"/>
  </r>
  <r>
    <x v="0"/>
    <x v="1"/>
    <x v="0"/>
    <x v="2"/>
    <x v="32"/>
    <x v="0"/>
    <x v="39"/>
    <n v="2962.8812362662798"/>
  </r>
  <r>
    <x v="0"/>
    <x v="1"/>
    <x v="0"/>
    <x v="2"/>
    <x v="32"/>
    <x v="0"/>
    <x v="40"/>
    <n v="3043.190681840927"/>
  </r>
  <r>
    <x v="0"/>
    <x v="1"/>
    <x v="0"/>
    <x v="2"/>
    <x v="32"/>
    <x v="0"/>
    <x v="41"/>
    <n v="3123.701187120927"/>
  </r>
  <r>
    <x v="0"/>
    <x v="1"/>
    <x v="0"/>
    <x v="2"/>
    <x v="32"/>
    <x v="0"/>
    <x v="42"/>
    <n v="3204.2844956648073"/>
  </r>
  <r>
    <x v="0"/>
    <x v="1"/>
    <x v="0"/>
    <x v="2"/>
    <x v="32"/>
    <x v="0"/>
    <x v="43"/>
    <n v="3284.8601668511865"/>
  </r>
  <r>
    <x v="0"/>
    <x v="1"/>
    <x v="0"/>
    <x v="2"/>
    <x v="32"/>
    <x v="0"/>
    <x v="44"/>
    <n v="3365.1884437758417"/>
  </r>
  <r>
    <x v="0"/>
    <x v="1"/>
    <x v="0"/>
    <x v="2"/>
    <x v="32"/>
    <x v="0"/>
    <x v="45"/>
    <n v="3445.0919787373637"/>
  </r>
  <r>
    <x v="0"/>
    <x v="1"/>
    <x v="0"/>
    <x v="2"/>
    <x v="32"/>
    <x v="0"/>
    <x v="46"/>
    <n v="3524.2554963560906"/>
  </r>
  <r>
    <x v="0"/>
    <x v="1"/>
    <x v="0"/>
    <x v="2"/>
    <x v="32"/>
    <x v="0"/>
    <x v="47"/>
    <n v="3602.4599234734774"/>
  </r>
  <r>
    <x v="0"/>
    <x v="1"/>
    <x v="0"/>
    <x v="2"/>
    <x v="32"/>
    <x v="0"/>
    <x v="48"/>
    <n v="3679.6296490143745"/>
  </r>
  <r>
    <x v="0"/>
    <x v="1"/>
    <x v="0"/>
    <x v="2"/>
    <x v="32"/>
    <x v="0"/>
    <x v="49"/>
    <n v="3755.9289900407807"/>
  </r>
  <r>
    <x v="0"/>
    <x v="1"/>
    <x v="0"/>
    <x v="2"/>
    <x v="32"/>
    <x v="0"/>
    <x v="50"/>
    <n v="3831.4171442382708"/>
  </r>
  <r>
    <x v="0"/>
    <x v="1"/>
    <x v="0"/>
    <x v="2"/>
    <x v="32"/>
    <x v="0"/>
    <x v="51"/>
    <n v="3905.9362019802134"/>
  </r>
  <r>
    <x v="0"/>
    <x v="1"/>
    <x v="0"/>
    <x v="2"/>
    <x v="32"/>
    <x v="0"/>
    <x v="52"/>
    <n v="3979.2978895704478"/>
  </r>
  <r>
    <x v="0"/>
    <x v="1"/>
    <x v="0"/>
    <x v="2"/>
    <x v="32"/>
    <x v="0"/>
    <x v="53"/>
    <n v="4051.5544451458172"/>
  </r>
  <r>
    <x v="0"/>
    <x v="1"/>
    <x v="0"/>
    <x v="2"/>
    <x v="32"/>
    <x v="0"/>
    <x v="54"/>
    <n v="4122.5700432400909"/>
  </r>
  <r>
    <x v="0"/>
    <x v="1"/>
    <x v="0"/>
    <x v="2"/>
    <x v="32"/>
    <x v="0"/>
    <x v="55"/>
    <n v="4192.2340179656503"/>
  </r>
  <r>
    <x v="0"/>
    <x v="1"/>
    <x v="0"/>
    <x v="2"/>
    <x v="32"/>
    <x v="0"/>
    <x v="56"/>
    <n v="4260.6312079523741"/>
  </r>
  <r>
    <x v="0"/>
    <x v="1"/>
    <x v="0"/>
    <x v="2"/>
    <x v="32"/>
    <x v="0"/>
    <x v="57"/>
    <n v="4327.9256070545262"/>
  </r>
  <r>
    <x v="0"/>
    <x v="1"/>
    <x v="0"/>
    <x v="2"/>
    <x v="32"/>
    <x v="0"/>
    <x v="58"/>
    <n v="4393.9381390520894"/>
  </r>
  <r>
    <x v="0"/>
    <x v="1"/>
    <x v="0"/>
    <x v="2"/>
    <x v="32"/>
    <x v="0"/>
    <x v="59"/>
    <n v="4458.5343675334516"/>
  </r>
  <r>
    <x v="0"/>
    <x v="1"/>
    <x v="0"/>
    <x v="2"/>
    <x v="32"/>
    <x v="0"/>
    <x v="60"/>
    <n v="4521.714759226702"/>
  </r>
  <r>
    <x v="0"/>
    <x v="1"/>
    <x v="0"/>
    <x v="2"/>
    <x v="33"/>
    <x v="0"/>
    <x v="0"/>
    <n v="0"/>
  </r>
  <r>
    <x v="0"/>
    <x v="1"/>
    <x v="0"/>
    <x v="2"/>
    <x v="33"/>
    <x v="0"/>
    <x v="1"/>
    <n v="0"/>
  </r>
  <r>
    <x v="0"/>
    <x v="1"/>
    <x v="0"/>
    <x v="2"/>
    <x v="33"/>
    <x v="0"/>
    <x v="2"/>
    <n v="0"/>
  </r>
  <r>
    <x v="0"/>
    <x v="1"/>
    <x v="0"/>
    <x v="2"/>
    <x v="33"/>
    <x v="0"/>
    <x v="3"/>
    <n v="0"/>
  </r>
  <r>
    <x v="0"/>
    <x v="1"/>
    <x v="0"/>
    <x v="2"/>
    <x v="33"/>
    <x v="0"/>
    <x v="4"/>
    <n v="0"/>
  </r>
  <r>
    <x v="0"/>
    <x v="1"/>
    <x v="0"/>
    <x v="2"/>
    <x v="33"/>
    <x v="0"/>
    <x v="5"/>
    <n v="0"/>
  </r>
  <r>
    <x v="0"/>
    <x v="1"/>
    <x v="0"/>
    <x v="2"/>
    <x v="33"/>
    <x v="0"/>
    <x v="6"/>
    <n v="0"/>
  </r>
  <r>
    <x v="0"/>
    <x v="1"/>
    <x v="0"/>
    <x v="2"/>
    <x v="33"/>
    <x v="0"/>
    <x v="7"/>
    <n v="0"/>
  </r>
  <r>
    <x v="0"/>
    <x v="1"/>
    <x v="0"/>
    <x v="2"/>
    <x v="33"/>
    <x v="0"/>
    <x v="8"/>
    <n v="0"/>
  </r>
  <r>
    <x v="0"/>
    <x v="1"/>
    <x v="0"/>
    <x v="2"/>
    <x v="33"/>
    <x v="0"/>
    <x v="9"/>
    <n v="0"/>
  </r>
  <r>
    <x v="0"/>
    <x v="1"/>
    <x v="0"/>
    <x v="2"/>
    <x v="33"/>
    <x v="0"/>
    <x v="10"/>
    <n v="0"/>
  </r>
  <r>
    <x v="0"/>
    <x v="1"/>
    <x v="0"/>
    <x v="2"/>
    <x v="33"/>
    <x v="0"/>
    <x v="11"/>
    <n v="0"/>
  </r>
  <r>
    <x v="0"/>
    <x v="1"/>
    <x v="0"/>
    <x v="2"/>
    <x v="33"/>
    <x v="0"/>
    <x v="12"/>
    <n v="0"/>
  </r>
  <r>
    <x v="0"/>
    <x v="1"/>
    <x v="0"/>
    <x v="2"/>
    <x v="33"/>
    <x v="0"/>
    <x v="13"/>
    <n v="114.0163170687359"/>
  </r>
  <r>
    <x v="0"/>
    <x v="1"/>
    <x v="0"/>
    <x v="2"/>
    <x v="33"/>
    <x v="0"/>
    <x v="14"/>
    <n v="120.86643582338864"/>
  </r>
  <r>
    <x v="0"/>
    <x v="1"/>
    <x v="0"/>
    <x v="2"/>
    <x v="33"/>
    <x v="0"/>
    <x v="15"/>
    <n v="70.654013635620728"/>
  </r>
  <r>
    <x v="0"/>
    <x v="1"/>
    <x v="0"/>
    <x v="2"/>
    <x v="33"/>
    <x v="0"/>
    <x v="16"/>
    <n v="85.605387773180993"/>
  </r>
  <r>
    <x v="0"/>
    <x v="1"/>
    <x v="0"/>
    <x v="2"/>
    <x v="33"/>
    <x v="0"/>
    <x v="17"/>
    <n v="91.391305356968843"/>
  </r>
  <r>
    <x v="0"/>
    <x v="1"/>
    <x v="0"/>
    <x v="2"/>
    <x v="33"/>
    <x v="0"/>
    <x v="18"/>
    <n v="91.566103006604791"/>
  </r>
  <r>
    <x v="0"/>
    <x v="1"/>
    <x v="0"/>
    <x v="2"/>
    <x v="33"/>
    <x v="0"/>
    <x v="19"/>
    <n v="92.141695888807646"/>
  </r>
  <r>
    <x v="0"/>
    <x v="1"/>
    <x v="0"/>
    <x v="2"/>
    <x v="33"/>
    <x v="0"/>
    <x v="20"/>
    <n v="94.501760550356749"/>
  </r>
  <r>
    <x v="0"/>
    <x v="1"/>
    <x v="0"/>
    <x v="2"/>
    <x v="33"/>
    <x v="0"/>
    <x v="21"/>
    <n v="96.891375192948558"/>
  </r>
  <r>
    <x v="0"/>
    <x v="1"/>
    <x v="0"/>
    <x v="2"/>
    <x v="33"/>
    <x v="0"/>
    <x v="22"/>
    <n v="99.405475001148403"/>
  </r>
  <r>
    <x v="0"/>
    <x v="1"/>
    <x v="0"/>
    <x v="2"/>
    <x v="33"/>
    <x v="0"/>
    <x v="23"/>
    <n v="102.25494261782539"/>
  </r>
  <r>
    <x v="0"/>
    <x v="1"/>
    <x v="0"/>
    <x v="2"/>
    <x v="33"/>
    <x v="0"/>
    <x v="24"/>
    <n v="105.10781817414845"/>
  </r>
  <r>
    <x v="0"/>
    <x v="1"/>
    <x v="0"/>
    <x v="2"/>
    <x v="33"/>
    <x v="0"/>
    <x v="25"/>
    <n v="107.98116078901297"/>
  </r>
  <r>
    <x v="0"/>
    <x v="1"/>
    <x v="0"/>
    <x v="2"/>
    <x v="33"/>
    <x v="0"/>
    <x v="26"/>
    <n v="110.88858122561808"/>
  </r>
  <r>
    <x v="0"/>
    <x v="1"/>
    <x v="0"/>
    <x v="2"/>
    <x v="33"/>
    <x v="0"/>
    <x v="27"/>
    <n v="113.80397391711833"/>
  </r>
  <r>
    <x v="0"/>
    <x v="1"/>
    <x v="0"/>
    <x v="2"/>
    <x v="33"/>
    <x v="0"/>
    <x v="28"/>
    <n v="116.62568400041862"/>
  </r>
  <r>
    <x v="0"/>
    <x v="1"/>
    <x v="0"/>
    <x v="2"/>
    <x v="33"/>
    <x v="0"/>
    <x v="29"/>
    <n v="119.3281675099186"/>
  </r>
  <r>
    <x v="0"/>
    <x v="1"/>
    <x v="0"/>
    <x v="2"/>
    <x v="33"/>
    <x v="0"/>
    <x v="30"/>
    <n v="121.87407060228615"/>
  </r>
  <r>
    <x v="0"/>
    <x v="1"/>
    <x v="0"/>
    <x v="2"/>
    <x v="33"/>
    <x v="0"/>
    <x v="31"/>
    <n v="124.25669543097545"/>
  </r>
  <r>
    <x v="0"/>
    <x v="1"/>
    <x v="0"/>
    <x v="2"/>
    <x v="33"/>
    <x v="0"/>
    <x v="32"/>
    <n v="126.47681870080721"/>
  </r>
  <r>
    <x v="0"/>
    <x v="1"/>
    <x v="0"/>
    <x v="2"/>
    <x v="33"/>
    <x v="0"/>
    <x v="33"/>
    <n v="128.51678356379705"/>
  </r>
  <r>
    <x v="0"/>
    <x v="1"/>
    <x v="0"/>
    <x v="2"/>
    <x v="33"/>
    <x v="0"/>
    <x v="34"/>
    <n v="130.38554915980367"/>
  </r>
  <r>
    <x v="0"/>
    <x v="1"/>
    <x v="0"/>
    <x v="2"/>
    <x v="33"/>
    <x v="0"/>
    <x v="35"/>
    <n v="132.06832563966626"/>
  </r>
  <r>
    <x v="0"/>
    <x v="1"/>
    <x v="0"/>
    <x v="2"/>
    <x v="33"/>
    <x v="0"/>
    <x v="36"/>
    <n v="133.55773291750668"/>
  </r>
  <r>
    <x v="0"/>
    <x v="1"/>
    <x v="0"/>
    <x v="2"/>
    <x v="33"/>
    <x v="0"/>
    <x v="37"/>
    <n v="134.88763453647712"/>
  </r>
  <r>
    <x v="0"/>
    <x v="1"/>
    <x v="0"/>
    <x v="2"/>
    <x v="33"/>
    <x v="0"/>
    <x v="38"/>
    <n v="136.03875525803645"/>
  </r>
  <r>
    <x v="0"/>
    <x v="1"/>
    <x v="0"/>
    <x v="2"/>
    <x v="33"/>
    <x v="0"/>
    <x v="39"/>
    <n v="137.03090660777704"/>
  </r>
  <r>
    <x v="0"/>
    <x v="1"/>
    <x v="0"/>
    <x v="2"/>
    <x v="33"/>
    <x v="0"/>
    <x v="40"/>
    <n v="137.88067915072267"/>
  </r>
  <r>
    <x v="0"/>
    <x v="1"/>
    <x v="0"/>
    <x v="2"/>
    <x v="33"/>
    <x v="0"/>
    <x v="41"/>
    <n v="138.5936714420495"/>
  </r>
  <r>
    <x v="0"/>
    <x v="1"/>
    <x v="0"/>
    <x v="2"/>
    <x v="33"/>
    <x v="0"/>
    <x v="42"/>
    <n v="139.17810852599274"/>
  </r>
  <r>
    <x v="0"/>
    <x v="1"/>
    <x v="0"/>
    <x v="2"/>
    <x v="33"/>
    <x v="0"/>
    <x v="43"/>
    <n v="139.65194210897658"/>
  </r>
  <r>
    <x v="0"/>
    <x v="1"/>
    <x v="0"/>
    <x v="2"/>
    <x v="33"/>
    <x v="0"/>
    <x v="44"/>
    <n v="140.03354523065326"/>
  </r>
  <r>
    <x v="0"/>
    <x v="1"/>
    <x v="0"/>
    <x v="2"/>
    <x v="33"/>
    <x v="0"/>
    <x v="45"/>
    <n v="140.32923262798988"/>
  </r>
  <r>
    <x v="0"/>
    <x v="1"/>
    <x v="0"/>
    <x v="2"/>
    <x v="33"/>
    <x v="0"/>
    <x v="46"/>
    <n v="140.54635729612869"/>
  </r>
  <r>
    <x v="0"/>
    <x v="1"/>
    <x v="0"/>
    <x v="2"/>
    <x v="33"/>
    <x v="0"/>
    <x v="47"/>
    <n v="140.69317556879483"/>
  </r>
  <r>
    <x v="0"/>
    <x v="1"/>
    <x v="0"/>
    <x v="2"/>
    <x v="33"/>
    <x v="0"/>
    <x v="48"/>
    <n v="140.78841099053398"/>
  </r>
  <r>
    <x v="0"/>
    <x v="1"/>
    <x v="0"/>
    <x v="2"/>
    <x v="33"/>
    <x v="0"/>
    <x v="49"/>
    <n v="140.83076035957259"/>
  </r>
  <r>
    <x v="0"/>
    <x v="1"/>
    <x v="0"/>
    <x v="2"/>
    <x v="33"/>
    <x v="0"/>
    <x v="50"/>
    <n v="140.82968253929536"/>
  </r>
  <r>
    <x v="0"/>
    <x v="1"/>
    <x v="0"/>
    <x v="2"/>
    <x v="33"/>
    <x v="0"/>
    <x v="51"/>
    <n v="140.80037161696836"/>
  </r>
  <r>
    <x v="0"/>
    <x v="1"/>
    <x v="0"/>
    <x v="2"/>
    <x v="33"/>
    <x v="0"/>
    <x v="52"/>
    <n v="140.73905243658768"/>
  </r>
  <r>
    <x v="0"/>
    <x v="1"/>
    <x v="0"/>
    <x v="2"/>
    <x v="33"/>
    <x v="0"/>
    <x v="53"/>
    <n v="140.65428699495843"/>
  </r>
  <r>
    <x v="0"/>
    <x v="1"/>
    <x v="0"/>
    <x v="2"/>
    <x v="33"/>
    <x v="0"/>
    <x v="54"/>
    <n v="140.52944639045913"/>
  </r>
  <r>
    <x v="0"/>
    <x v="1"/>
    <x v="0"/>
    <x v="2"/>
    <x v="33"/>
    <x v="0"/>
    <x v="55"/>
    <n v="140.38455879953852"/>
  </r>
  <r>
    <x v="0"/>
    <x v="1"/>
    <x v="0"/>
    <x v="2"/>
    <x v="33"/>
    <x v="0"/>
    <x v="56"/>
    <n v="140.21382118269045"/>
  </r>
  <r>
    <x v="0"/>
    <x v="1"/>
    <x v="0"/>
    <x v="2"/>
    <x v="33"/>
    <x v="0"/>
    <x v="57"/>
    <n v="140.0366792286901"/>
  </r>
  <r>
    <x v="0"/>
    <x v="1"/>
    <x v="0"/>
    <x v="2"/>
    <x v="33"/>
    <x v="0"/>
    <x v="58"/>
    <n v="139.87414175332674"/>
  </r>
  <r>
    <x v="0"/>
    <x v="1"/>
    <x v="0"/>
    <x v="2"/>
    <x v="33"/>
    <x v="0"/>
    <x v="59"/>
    <n v="139.71995800298225"/>
  </r>
  <r>
    <x v="0"/>
    <x v="1"/>
    <x v="0"/>
    <x v="2"/>
    <x v="33"/>
    <x v="0"/>
    <x v="60"/>
    <n v="139.56223607961928"/>
  </r>
  <r>
    <x v="0"/>
    <x v="1"/>
    <x v="0"/>
    <x v="2"/>
    <x v="34"/>
    <x v="0"/>
    <x v="0"/>
    <n v="0"/>
  </r>
  <r>
    <x v="0"/>
    <x v="1"/>
    <x v="0"/>
    <x v="2"/>
    <x v="34"/>
    <x v="0"/>
    <x v="1"/>
    <n v="0"/>
  </r>
  <r>
    <x v="0"/>
    <x v="1"/>
    <x v="0"/>
    <x v="2"/>
    <x v="34"/>
    <x v="0"/>
    <x v="2"/>
    <n v="0"/>
  </r>
  <r>
    <x v="0"/>
    <x v="1"/>
    <x v="0"/>
    <x v="2"/>
    <x v="34"/>
    <x v="0"/>
    <x v="3"/>
    <n v="0"/>
  </r>
  <r>
    <x v="0"/>
    <x v="1"/>
    <x v="0"/>
    <x v="2"/>
    <x v="34"/>
    <x v="0"/>
    <x v="4"/>
    <n v="0"/>
  </r>
  <r>
    <x v="0"/>
    <x v="1"/>
    <x v="0"/>
    <x v="2"/>
    <x v="34"/>
    <x v="0"/>
    <x v="5"/>
    <n v="0"/>
  </r>
  <r>
    <x v="0"/>
    <x v="1"/>
    <x v="0"/>
    <x v="2"/>
    <x v="34"/>
    <x v="0"/>
    <x v="6"/>
    <n v="0"/>
  </r>
  <r>
    <x v="0"/>
    <x v="1"/>
    <x v="0"/>
    <x v="2"/>
    <x v="34"/>
    <x v="0"/>
    <x v="7"/>
    <n v="0"/>
  </r>
  <r>
    <x v="0"/>
    <x v="1"/>
    <x v="0"/>
    <x v="2"/>
    <x v="34"/>
    <x v="0"/>
    <x v="8"/>
    <n v="0"/>
  </r>
  <r>
    <x v="0"/>
    <x v="1"/>
    <x v="0"/>
    <x v="2"/>
    <x v="34"/>
    <x v="0"/>
    <x v="9"/>
    <n v="0"/>
  </r>
  <r>
    <x v="0"/>
    <x v="1"/>
    <x v="0"/>
    <x v="2"/>
    <x v="34"/>
    <x v="0"/>
    <x v="10"/>
    <n v="0"/>
  </r>
  <r>
    <x v="0"/>
    <x v="1"/>
    <x v="0"/>
    <x v="2"/>
    <x v="34"/>
    <x v="0"/>
    <x v="11"/>
    <n v="0"/>
  </r>
  <r>
    <x v="0"/>
    <x v="1"/>
    <x v="0"/>
    <x v="2"/>
    <x v="34"/>
    <x v="0"/>
    <x v="12"/>
    <n v="0"/>
  </r>
  <r>
    <x v="0"/>
    <x v="1"/>
    <x v="0"/>
    <x v="2"/>
    <x v="34"/>
    <x v="0"/>
    <x v="13"/>
    <n v="0"/>
  </r>
  <r>
    <x v="0"/>
    <x v="1"/>
    <x v="0"/>
    <x v="2"/>
    <x v="34"/>
    <x v="0"/>
    <x v="14"/>
    <n v="0"/>
  </r>
  <r>
    <x v="0"/>
    <x v="1"/>
    <x v="0"/>
    <x v="2"/>
    <x v="34"/>
    <x v="0"/>
    <x v="15"/>
    <n v="0"/>
  </r>
  <r>
    <x v="0"/>
    <x v="1"/>
    <x v="0"/>
    <x v="2"/>
    <x v="34"/>
    <x v="0"/>
    <x v="16"/>
    <n v="0"/>
  </r>
  <r>
    <x v="0"/>
    <x v="1"/>
    <x v="0"/>
    <x v="2"/>
    <x v="34"/>
    <x v="0"/>
    <x v="17"/>
    <n v="0"/>
  </r>
  <r>
    <x v="0"/>
    <x v="1"/>
    <x v="0"/>
    <x v="2"/>
    <x v="34"/>
    <x v="0"/>
    <x v="18"/>
    <n v="0"/>
  </r>
  <r>
    <x v="0"/>
    <x v="1"/>
    <x v="0"/>
    <x v="2"/>
    <x v="34"/>
    <x v="0"/>
    <x v="19"/>
    <n v="0"/>
  </r>
  <r>
    <x v="0"/>
    <x v="1"/>
    <x v="0"/>
    <x v="2"/>
    <x v="34"/>
    <x v="0"/>
    <x v="20"/>
    <n v="0"/>
  </r>
  <r>
    <x v="0"/>
    <x v="1"/>
    <x v="0"/>
    <x v="2"/>
    <x v="34"/>
    <x v="0"/>
    <x v="21"/>
    <n v="0"/>
  </r>
  <r>
    <x v="0"/>
    <x v="1"/>
    <x v="0"/>
    <x v="2"/>
    <x v="34"/>
    <x v="0"/>
    <x v="22"/>
    <n v="0"/>
  </r>
  <r>
    <x v="0"/>
    <x v="1"/>
    <x v="0"/>
    <x v="2"/>
    <x v="34"/>
    <x v="0"/>
    <x v="23"/>
    <n v="0"/>
  </r>
  <r>
    <x v="0"/>
    <x v="1"/>
    <x v="0"/>
    <x v="2"/>
    <x v="34"/>
    <x v="0"/>
    <x v="24"/>
    <n v="0"/>
  </r>
  <r>
    <x v="0"/>
    <x v="1"/>
    <x v="0"/>
    <x v="2"/>
    <x v="34"/>
    <x v="0"/>
    <x v="25"/>
    <n v="0"/>
  </r>
  <r>
    <x v="0"/>
    <x v="1"/>
    <x v="0"/>
    <x v="2"/>
    <x v="34"/>
    <x v="0"/>
    <x v="26"/>
    <n v="0"/>
  </r>
  <r>
    <x v="0"/>
    <x v="1"/>
    <x v="0"/>
    <x v="2"/>
    <x v="34"/>
    <x v="0"/>
    <x v="27"/>
    <n v="0"/>
  </r>
  <r>
    <x v="0"/>
    <x v="1"/>
    <x v="0"/>
    <x v="2"/>
    <x v="34"/>
    <x v="0"/>
    <x v="28"/>
    <n v="0"/>
  </r>
  <r>
    <x v="0"/>
    <x v="1"/>
    <x v="0"/>
    <x v="2"/>
    <x v="34"/>
    <x v="0"/>
    <x v="29"/>
    <n v="0"/>
  </r>
  <r>
    <x v="0"/>
    <x v="1"/>
    <x v="0"/>
    <x v="2"/>
    <x v="34"/>
    <x v="0"/>
    <x v="30"/>
    <n v="0"/>
  </r>
  <r>
    <x v="0"/>
    <x v="1"/>
    <x v="0"/>
    <x v="2"/>
    <x v="34"/>
    <x v="0"/>
    <x v="31"/>
    <n v="0"/>
  </r>
  <r>
    <x v="0"/>
    <x v="1"/>
    <x v="0"/>
    <x v="2"/>
    <x v="34"/>
    <x v="0"/>
    <x v="32"/>
    <n v="0"/>
  </r>
  <r>
    <x v="0"/>
    <x v="1"/>
    <x v="0"/>
    <x v="2"/>
    <x v="34"/>
    <x v="0"/>
    <x v="33"/>
    <n v="0"/>
  </r>
  <r>
    <x v="0"/>
    <x v="1"/>
    <x v="0"/>
    <x v="2"/>
    <x v="34"/>
    <x v="0"/>
    <x v="34"/>
    <n v="0"/>
  </r>
  <r>
    <x v="0"/>
    <x v="1"/>
    <x v="0"/>
    <x v="2"/>
    <x v="34"/>
    <x v="0"/>
    <x v="35"/>
    <n v="0"/>
  </r>
  <r>
    <x v="0"/>
    <x v="1"/>
    <x v="0"/>
    <x v="2"/>
    <x v="34"/>
    <x v="0"/>
    <x v="36"/>
    <n v="0"/>
  </r>
  <r>
    <x v="0"/>
    <x v="1"/>
    <x v="0"/>
    <x v="2"/>
    <x v="34"/>
    <x v="0"/>
    <x v="37"/>
    <n v="0"/>
  </r>
  <r>
    <x v="0"/>
    <x v="1"/>
    <x v="0"/>
    <x v="2"/>
    <x v="34"/>
    <x v="0"/>
    <x v="38"/>
    <n v="0"/>
  </r>
  <r>
    <x v="0"/>
    <x v="1"/>
    <x v="0"/>
    <x v="2"/>
    <x v="34"/>
    <x v="0"/>
    <x v="39"/>
    <n v="0"/>
  </r>
  <r>
    <x v="0"/>
    <x v="1"/>
    <x v="0"/>
    <x v="2"/>
    <x v="34"/>
    <x v="0"/>
    <x v="40"/>
    <n v="0"/>
  </r>
  <r>
    <x v="0"/>
    <x v="1"/>
    <x v="0"/>
    <x v="2"/>
    <x v="34"/>
    <x v="0"/>
    <x v="41"/>
    <n v="0"/>
  </r>
  <r>
    <x v="0"/>
    <x v="1"/>
    <x v="0"/>
    <x v="2"/>
    <x v="34"/>
    <x v="0"/>
    <x v="42"/>
    <n v="0"/>
  </r>
  <r>
    <x v="0"/>
    <x v="1"/>
    <x v="0"/>
    <x v="2"/>
    <x v="34"/>
    <x v="0"/>
    <x v="43"/>
    <n v="0"/>
  </r>
  <r>
    <x v="0"/>
    <x v="1"/>
    <x v="0"/>
    <x v="2"/>
    <x v="34"/>
    <x v="0"/>
    <x v="44"/>
    <n v="0"/>
  </r>
  <r>
    <x v="0"/>
    <x v="1"/>
    <x v="0"/>
    <x v="2"/>
    <x v="34"/>
    <x v="0"/>
    <x v="45"/>
    <n v="0"/>
  </r>
  <r>
    <x v="0"/>
    <x v="1"/>
    <x v="0"/>
    <x v="2"/>
    <x v="34"/>
    <x v="0"/>
    <x v="46"/>
    <n v="0"/>
  </r>
  <r>
    <x v="0"/>
    <x v="1"/>
    <x v="0"/>
    <x v="2"/>
    <x v="34"/>
    <x v="0"/>
    <x v="47"/>
    <n v="0"/>
  </r>
  <r>
    <x v="0"/>
    <x v="1"/>
    <x v="0"/>
    <x v="2"/>
    <x v="34"/>
    <x v="0"/>
    <x v="48"/>
    <n v="0"/>
  </r>
  <r>
    <x v="0"/>
    <x v="1"/>
    <x v="0"/>
    <x v="2"/>
    <x v="34"/>
    <x v="0"/>
    <x v="49"/>
    <n v="0"/>
  </r>
  <r>
    <x v="0"/>
    <x v="1"/>
    <x v="0"/>
    <x v="2"/>
    <x v="34"/>
    <x v="0"/>
    <x v="50"/>
    <n v="0"/>
  </r>
  <r>
    <x v="0"/>
    <x v="1"/>
    <x v="0"/>
    <x v="2"/>
    <x v="34"/>
    <x v="0"/>
    <x v="51"/>
    <n v="0"/>
  </r>
  <r>
    <x v="0"/>
    <x v="1"/>
    <x v="0"/>
    <x v="2"/>
    <x v="34"/>
    <x v="0"/>
    <x v="52"/>
    <n v="0"/>
  </r>
  <r>
    <x v="0"/>
    <x v="1"/>
    <x v="0"/>
    <x v="2"/>
    <x v="34"/>
    <x v="0"/>
    <x v="53"/>
    <n v="0"/>
  </r>
  <r>
    <x v="0"/>
    <x v="1"/>
    <x v="0"/>
    <x v="2"/>
    <x v="34"/>
    <x v="0"/>
    <x v="54"/>
    <n v="0"/>
  </r>
  <r>
    <x v="0"/>
    <x v="1"/>
    <x v="0"/>
    <x v="2"/>
    <x v="34"/>
    <x v="0"/>
    <x v="55"/>
    <n v="0"/>
  </r>
  <r>
    <x v="0"/>
    <x v="1"/>
    <x v="0"/>
    <x v="2"/>
    <x v="34"/>
    <x v="0"/>
    <x v="56"/>
    <n v="0"/>
  </r>
  <r>
    <x v="0"/>
    <x v="1"/>
    <x v="0"/>
    <x v="2"/>
    <x v="34"/>
    <x v="0"/>
    <x v="57"/>
    <n v="0"/>
  </r>
  <r>
    <x v="0"/>
    <x v="1"/>
    <x v="0"/>
    <x v="2"/>
    <x v="34"/>
    <x v="0"/>
    <x v="58"/>
    <n v="0"/>
  </r>
  <r>
    <x v="0"/>
    <x v="1"/>
    <x v="0"/>
    <x v="2"/>
    <x v="34"/>
    <x v="0"/>
    <x v="59"/>
    <n v="0"/>
  </r>
  <r>
    <x v="0"/>
    <x v="1"/>
    <x v="0"/>
    <x v="2"/>
    <x v="34"/>
    <x v="0"/>
    <x v="60"/>
    <n v="0"/>
  </r>
  <r>
    <x v="0"/>
    <x v="1"/>
    <x v="0"/>
    <x v="2"/>
    <x v="35"/>
    <x v="0"/>
    <x v="0"/>
    <n v="0"/>
  </r>
  <r>
    <x v="0"/>
    <x v="1"/>
    <x v="0"/>
    <x v="2"/>
    <x v="35"/>
    <x v="0"/>
    <x v="1"/>
    <n v="0"/>
  </r>
  <r>
    <x v="0"/>
    <x v="1"/>
    <x v="0"/>
    <x v="2"/>
    <x v="35"/>
    <x v="0"/>
    <x v="2"/>
    <n v="0"/>
  </r>
  <r>
    <x v="0"/>
    <x v="1"/>
    <x v="0"/>
    <x v="2"/>
    <x v="35"/>
    <x v="0"/>
    <x v="3"/>
    <n v="0"/>
  </r>
  <r>
    <x v="0"/>
    <x v="1"/>
    <x v="0"/>
    <x v="2"/>
    <x v="35"/>
    <x v="0"/>
    <x v="4"/>
    <n v="0"/>
  </r>
  <r>
    <x v="0"/>
    <x v="1"/>
    <x v="0"/>
    <x v="2"/>
    <x v="35"/>
    <x v="0"/>
    <x v="5"/>
    <n v="0"/>
  </r>
  <r>
    <x v="0"/>
    <x v="1"/>
    <x v="0"/>
    <x v="2"/>
    <x v="35"/>
    <x v="0"/>
    <x v="6"/>
    <n v="0"/>
  </r>
  <r>
    <x v="0"/>
    <x v="1"/>
    <x v="0"/>
    <x v="2"/>
    <x v="35"/>
    <x v="0"/>
    <x v="7"/>
    <n v="0"/>
  </r>
  <r>
    <x v="0"/>
    <x v="1"/>
    <x v="0"/>
    <x v="2"/>
    <x v="35"/>
    <x v="0"/>
    <x v="8"/>
    <n v="0"/>
  </r>
  <r>
    <x v="0"/>
    <x v="1"/>
    <x v="0"/>
    <x v="2"/>
    <x v="35"/>
    <x v="0"/>
    <x v="9"/>
    <n v="0"/>
  </r>
  <r>
    <x v="0"/>
    <x v="1"/>
    <x v="0"/>
    <x v="2"/>
    <x v="35"/>
    <x v="0"/>
    <x v="10"/>
    <n v="0"/>
  </r>
  <r>
    <x v="0"/>
    <x v="1"/>
    <x v="0"/>
    <x v="2"/>
    <x v="35"/>
    <x v="0"/>
    <x v="11"/>
    <n v="0"/>
  </r>
  <r>
    <x v="0"/>
    <x v="1"/>
    <x v="0"/>
    <x v="2"/>
    <x v="35"/>
    <x v="0"/>
    <x v="12"/>
    <n v="0"/>
  </r>
  <r>
    <x v="0"/>
    <x v="1"/>
    <x v="0"/>
    <x v="2"/>
    <x v="35"/>
    <x v="0"/>
    <x v="13"/>
    <n v="3804.5498865073255"/>
  </r>
  <r>
    <x v="0"/>
    <x v="1"/>
    <x v="0"/>
    <x v="2"/>
    <x v="35"/>
    <x v="0"/>
    <x v="14"/>
    <n v="4249.1227664155576"/>
  </r>
  <r>
    <x v="0"/>
    <x v="1"/>
    <x v="0"/>
    <x v="2"/>
    <x v="35"/>
    <x v="0"/>
    <x v="15"/>
    <n v="4659.1893237919148"/>
  </r>
  <r>
    <x v="0"/>
    <x v="1"/>
    <x v="0"/>
    <x v="2"/>
    <x v="35"/>
    <x v="0"/>
    <x v="16"/>
    <n v="5728.4201887620875"/>
  </r>
  <r>
    <x v="0"/>
    <x v="1"/>
    <x v="0"/>
    <x v="2"/>
    <x v="35"/>
    <x v="0"/>
    <x v="17"/>
    <n v="6672.1979848220517"/>
  </r>
  <r>
    <x v="0"/>
    <x v="1"/>
    <x v="0"/>
    <x v="2"/>
    <x v="35"/>
    <x v="0"/>
    <x v="18"/>
    <n v="7238.8493855967881"/>
  </r>
  <r>
    <x v="0"/>
    <x v="1"/>
    <x v="0"/>
    <x v="2"/>
    <x v="35"/>
    <x v="0"/>
    <x v="19"/>
    <n v="7808.4759602852882"/>
  </r>
  <r>
    <x v="0"/>
    <x v="1"/>
    <x v="0"/>
    <x v="2"/>
    <x v="35"/>
    <x v="0"/>
    <x v="20"/>
    <n v="8380.3658093790364"/>
  </r>
  <r>
    <x v="0"/>
    <x v="1"/>
    <x v="0"/>
    <x v="2"/>
    <x v="35"/>
    <x v="0"/>
    <x v="21"/>
    <n v="8962.0202300092151"/>
  </r>
  <r>
    <x v="0"/>
    <x v="1"/>
    <x v="0"/>
    <x v="2"/>
    <x v="35"/>
    <x v="0"/>
    <x v="22"/>
    <n v="9568.0766004506841"/>
  </r>
  <r>
    <x v="0"/>
    <x v="1"/>
    <x v="0"/>
    <x v="2"/>
    <x v="35"/>
    <x v="0"/>
    <x v="23"/>
    <n v="10186.138483938885"/>
  </r>
  <r>
    <x v="0"/>
    <x v="1"/>
    <x v="0"/>
    <x v="2"/>
    <x v="35"/>
    <x v="0"/>
    <x v="24"/>
    <n v="10816.502025909844"/>
  </r>
  <r>
    <x v="0"/>
    <x v="1"/>
    <x v="0"/>
    <x v="2"/>
    <x v="35"/>
    <x v="0"/>
    <x v="25"/>
    <n v="11459.140687330742"/>
  </r>
  <r>
    <x v="0"/>
    <x v="1"/>
    <x v="0"/>
    <x v="2"/>
    <x v="35"/>
    <x v="0"/>
    <x v="26"/>
    <n v="12123.293946076696"/>
  </r>
  <r>
    <x v="0"/>
    <x v="1"/>
    <x v="0"/>
    <x v="2"/>
    <x v="35"/>
    <x v="0"/>
    <x v="27"/>
    <n v="12801.565292606159"/>
  </r>
  <r>
    <x v="0"/>
    <x v="1"/>
    <x v="0"/>
    <x v="2"/>
    <x v="35"/>
    <x v="0"/>
    <x v="28"/>
    <n v="13494.485880075661"/>
  </r>
  <r>
    <x v="0"/>
    <x v="1"/>
    <x v="0"/>
    <x v="2"/>
    <x v="35"/>
    <x v="0"/>
    <x v="29"/>
    <n v="14196.310385116563"/>
  </r>
  <r>
    <x v="0"/>
    <x v="1"/>
    <x v="0"/>
    <x v="2"/>
    <x v="35"/>
    <x v="0"/>
    <x v="30"/>
    <n v="14916.472190628383"/>
  </r>
  <r>
    <x v="0"/>
    <x v="1"/>
    <x v="0"/>
    <x v="2"/>
    <x v="35"/>
    <x v="0"/>
    <x v="31"/>
    <n v="15661.468785148667"/>
  </r>
  <r>
    <x v="0"/>
    <x v="1"/>
    <x v="0"/>
    <x v="2"/>
    <x v="35"/>
    <x v="0"/>
    <x v="32"/>
    <n v="16418.781823830795"/>
  </r>
  <r>
    <x v="0"/>
    <x v="1"/>
    <x v="0"/>
    <x v="2"/>
    <x v="35"/>
    <x v="0"/>
    <x v="33"/>
    <n v="17185.286152200013"/>
  </r>
  <r>
    <x v="0"/>
    <x v="1"/>
    <x v="0"/>
    <x v="2"/>
    <x v="35"/>
    <x v="0"/>
    <x v="34"/>
    <n v="17962.054727060782"/>
  </r>
  <r>
    <x v="0"/>
    <x v="1"/>
    <x v="0"/>
    <x v="2"/>
    <x v="35"/>
    <x v="0"/>
    <x v="35"/>
    <n v="18744.677500759208"/>
  </r>
  <r>
    <x v="0"/>
    <x v="1"/>
    <x v="0"/>
    <x v="2"/>
    <x v="35"/>
    <x v="0"/>
    <x v="36"/>
    <n v="19528.796422588319"/>
  </r>
  <r>
    <x v="0"/>
    <x v="1"/>
    <x v="0"/>
    <x v="2"/>
    <x v="35"/>
    <x v="0"/>
    <x v="37"/>
    <n v="20319.112445287999"/>
  </r>
  <r>
    <x v="0"/>
    <x v="1"/>
    <x v="0"/>
    <x v="2"/>
    <x v="35"/>
    <x v="0"/>
    <x v="38"/>
    <n v="21116.276622255893"/>
  </r>
  <r>
    <x v="0"/>
    <x v="1"/>
    <x v="0"/>
    <x v="2"/>
    <x v="35"/>
    <x v="0"/>
    <x v="39"/>
    <n v="21918.373348696387"/>
  </r>
  <r>
    <x v="0"/>
    <x v="1"/>
    <x v="0"/>
    <x v="2"/>
    <x v="35"/>
    <x v="0"/>
    <x v="40"/>
    <n v="22724.551192430437"/>
  </r>
  <r>
    <x v="0"/>
    <x v="1"/>
    <x v="0"/>
    <x v="2"/>
    <x v="35"/>
    <x v="0"/>
    <x v="41"/>
    <n v="23534.160131464629"/>
  </r>
  <r>
    <x v="0"/>
    <x v="1"/>
    <x v="0"/>
    <x v="2"/>
    <x v="35"/>
    <x v="0"/>
    <x v="42"/>
    <n v="24344.931295240636"/>
  </r>
  <r>
    <x v="0"/>
    <x v="1"/>
    <x v="0"/>
    <x v="2"/>
    <x v="35"/>
    <x v="0"/>
    <x v="43"/>
    <n v="25156.379325238755"/>
  </r>
  <r>
    <x v="0"/>
    <x v="1"/>
    <x v="0"/>
    <x v="2"/>
    <x v="35"/>
    <x v="0"/>
    <x v="44"/>
    <n v="25967.985620154544"/>
  </r>
  <r>
    <x v="0"/>
    <x v="1"/>
    <x v="0"/>
    <x v="2"/>
    <x v="35"/>
    <x v="0"/>
    <x v="45"/>
    <n v="26778.5225561976"/>
  </r>
  <r>
    <x v="0"/>
    <x v="1"/>
    <x v="0"/>
    <x v="2"/>
    <x v="35"/>
    <x v="0"/>
    <x v="46"/>
    <n v="27588.143824947932"/>
  </r>
  <r>
    <x v="0"/>
    <x v="1"/>
    <x v="0"/>
    <x v="2"/>
    <x v="35"/>
    <x v="0"/>
    <x v="47"/>
    <n v="28397.013887973375"/>
  </r>
  <r>
    <x v="0"/>
    <x v="1"/>
    <x v="0"/>
    <x v="2"/>
    <x v="35"/>
    <x v="0"/>
    <x v="48"/>
    <n v="29207.853901836585"/>
  </r>
  <r>
    <x v="0"/>
    <x v="1"/>
    <x v="0"/>
    <x v="2"/>
    <x v="35"/>
    <x v="0"/>
    <x v="49"/>
    <n v="30020.937898076034"/>
  </r>
  <r>
    <x v="0"/>
    <x v="1"/>
    <x v="0"/>
    <x v="2"/>
    <x v="35"/>
    <x v="0"/>
    <x v="50"/>
    <n v="30836.411346550052"/>
  </r>
  <r>
    <x v="0"/>
    <x v="1"/>
    <x v="0"/>
    <x v="2"/>
    <x v="35"/>
    <x v="0"/>
    <x v="51"/>
    <n v="31655.994788655185"/>
  </r>
  <r>
    <x v="0"/>
    <x v="1"/>
    <x v="0"/>
    <x v="2"/>
    <x v="35"/>
    <x v="0"/>
    <x v="52"/>
    <n v="32478.200375801818"/>
  </r>
  <r>
    <x v="0"/>
    <x v="1"/>
    <x v="0"/>
    <x v="2"/>
    <x v="35"/>
    <x v="0"/>
    <x v="53"/>
    <n v="33301.414054523266"/>
  </r>
  <r>
    <x v="0"/>
    <x v="1"/>
    <x v="0"/>
    <x v="2"/>
    <x v="35"/>
    <x v="0"/>
    <x v="54"/>
    <n v="34124.765518795757"/>
  </r>
  <r>
    <x v="0"/>
    <x v="1"/>
    <x v="0"/>
    <x v="2"/>
    <x v="35"/>
    <x v="0"/>
    <x v="55"/>
    <n v="34947.858590139098"/>
  </r>
  <r>
    <x v="0"/>
    <x v="1"/>
    <x v="0"/>
    <x v="2"/>
    <x v="35"/>
    <x v="0"/>
    <x v="56"/>
    <n v="35771.640174430438"/>
  </r>
  <r>
    <x v="0"/>
    <x v="1"/>
    <x v="0"/>
    <x v="2"/>
    <x v="35"/>
    <x v="0"/>
    <x v="57"/>
    <n v="36595.465599749652"/>
  </r>
  <r>
    <x v="0"/>
    <x v="1"/>
    <x v="0"/>
    <x v="2"/>
    <x v="35"/>
    <x v="0"/>
    <x v="58"/>
    <n v="37509.448779513579"/>
  </r>
  <r>
    <x v="0"/>
    <x v="1"/>
    <x v="0"/>
    <x v="2"/>
    <x v="35"/>
    <x v="0"/>
    <x v="59"/>
    <n v="38432.18888478251"/>
  </r>
  <r>
    <x v="0"/>
    <x v="1"/>
    <x v="0"/>
    <x v="2"/>
    <x v="35"/>
    <x v="0"/>
    <x v="60"/>
    <n v="39290.741475696537"/>
  </r>
  <r>
    <x v="0"/>
    <x v="1"/>
    <x v="1"/>
    <x v="3"/>
    <x v="36"/>
    <x v="0"/>
    <x v="0"/>
    <n v="0"/>
  </r>
  <r>
    <x v="0"/>
    <x v="1"/>
    <x v="1"/>
    <x v="3"/>
    <x v="36"/>
    <x v="0"/>
    <x v="1"/>
    <n v="0"/>
  </r>
  <r>
    <x v="0"/>
    <x v="1"/>
    <x v="1"/>
    <x v="3"/>
    <x v="36"/>
    <x v="0"/>
    <x v="2"/>
    <n v="0"/>
  </r>
  <r>
    <x v="0"/>
    <x v="1"/>
    <x v="1"/>
    <x v="3"/>
    <x v="36"/>
    <x v="0"/>
    <x v="3"/>
    <n v="0"/>
  </r>
  <r>
    <x v="0"/>
    <x v="1"/>
    <x v="1"/>
    <x v="3"/>
    <x v="36"/>
    <x v="0"/>
    <x v="4"/>
    <n v="0"/>
  </r>
  <r>
    <x v="0"/>
    <x v="1"/>
    <x v="1"/>
    <x v="3"/>
    <x v="36"/>
    <x v="0"/>
    <x v="5"/>
    <n v="0"/>
  </r>
  <r>
    <x v="0"/>
    <x v="1"/>
    <x v="1"/>
    <x v="3"/>
    <x v="36"/>
    <x v="0"/>
    <x v="6"/>
    <n v="0"/>
  </r>
  <r>
    <x v="0"/>
    <x v="1"/>
    <x v="1"/>
    <x v="3"/>
    <x v="36"/>
    <x v="0"/>
    <x v="7"/>
    <n v="0"/>
  </r>
  <r>
    <x v="0"/>
    <x v="1"/>
    <x v="1"/>
    <x v="3"/>
    <x v="36"/>
    <x v="0"/>
    <x v="8"/>
    <n v="0"/>
  </r>
  <r>
    <x v="0"/>
    <x v="1"/>
    <x v="1"/>
    <x v="3"/>
    <x v="36"/>
    <x v="0"/>
    <x v="9"/>
    <n v="0"/>
  </r>
  <r>
    <x v="0"/>
    <x v="1"/>
    <x v="1"/>
    <x v="3"/>
    <x v="36"/>
    <x v="0"/>
    <x v="10"/>
    <n v="0"/>
  </r>
  <r>
    <x v="0"/>
    <x v="1"/>
    <x v="1"/>
    <x v="3"/>
    <x v="36"/>
    <x v="0"/>
    <x v="11"/>
    <n v="0"/>
  </r>
  <r>
    <x v="0"/>
    <x v="1"/>
    <x v="1"/>
    <x v="3"/>
    <x v="36"/>
    <x v="0"/>
    <x v="12"/>
    <n v="0"/>
  </r>
  <r>
    <x v="0"/>
    <x v="1"/>
    <x v="1"/>
    <x v="3"/>
    <x v="36"/>
    <x v="0"/>
    <x v="13"/>
    <n v="6190.6290275600868"/>
  </r>
  <r>
    <x v="0"/>
    <x v="1"/>
    <x v="1"/>
    <x v="3"/>
    <x v="36"/>
    <x v="0"/>
    <x v="14"/>
    <n v="6771.14786135753"/>
  </r>
  <r>
    <x v="0"/>
    <x v="1"/>
    <x v="1"/>
    <x v="3"/>
    <x v="36"/>
    <x v="0"/>
    <x v="15"/>
    <n v="7583.5832180159414"/>
  </r>
  <r>
    <x v="0"/>
    <x v="1"/>
    <x v="1"/>
    <x v="3"/>
    <x v="36"/>
    <x v="0"/>
    <x v="16"/>
    <n v="8697.7664369178437"/>
  </r>
  <r>
    <x v="0"/>
    <x v="1"/>
    <x v="1"/>
    <x v="3"/>
    <x v="36"/>
    <x v="0"/>
    <x v="17"/>
    <n v="9701.2177989231986"/>
  </r>
  <r>
    <x v="0"/>
    <x v="1"/>
    <x v="1"/>
    <x v="3"/>
    <x v="36"/>
    <x v="0"/>
    <x v="18"/>
    <n v="10162.641591613563"/>
  </r>
  <r>
    <x v="0"/>
    <x v="1"/>
    <x v="1"/>
    <x v="3"/>
    <x v="36"/>
    <x v="0"/>
    <x v="19"/>
    <n v="10699.981670465926"/>
  </r>
  <r>
    <x v="0"/>
    <x v="1"/>
    <x v="1"/>
    <x v="3"/>
    <x v="36"/>
    <x v="0"/>
    <x v="20"/>
    <n v="11487.447622156245"/>
  </r>
  <r>
    <x v="0"/>
    <x v="1"/>
    <x v="1"/>
    <x v="3"/>
    <x v="36"/>
    <x v="0"/>
    <x v="21"/>
    <n v="12329.579690734881"/>
  </r>
  <r>
    <x v="0"/>
    <x v="1"/>
    <x v="1"/>
    <x v="3"/>
    <x v="36"/>
    <x v="0"/>
    <x v="22"/>
    <n v="13241.60112422692"/>
  </r>
  <r>
    <x v="0"/>
    <x v="1"/>
    <x v="1"/>
    <x v="3"/>
    <x v="36"/>
    <x v="0"/>
    <x v="23"/>
    <n v="14255.696853088004"/>
  </r>
  <r>
    <x v="0"/>
    <x v="1"/>
    <x v="1"/>
    <x v="3"/>
    <x v="36"/>
    <x v="0"/>
    <x v="24"/>
    <n v="15331.311141146281"/>
  </r>
  <r>
    <x v="0"/>
    <x v="1"/>
    <x v="1"/>
    <x v="3"/>
    <x v="36"/>
    <x v="0"/>
    <x v="25"/>
    <n v="16473.940914549363"/>
  </r>
  <r>
    <x v="0"/>
    <x v="1"/>
    <x v="1"/>
    <x v="3"/>
    <x v="36"/>
    <x v="0"/>
    <x v="26"/>
    <n v="17680.786652170787"/>
  </r>
  <r>
    <x v="0"/>
    <x v="1"/>
    <x v="1"/>
    <x v="3"/>
    <x v="36"/>
    <x v="0"/>
    <x v="27"/>
    <n v="18953.962822080768"/>
  </r>
  <r>
    <x v="0"/>
    <x v="1"/>
    <x v="1"/>
    <x v="3"/>
    <x v="36"/>
    <x v="0"/>
    <x v="28"/>
    <n v="20289.282848185067"/>
  </r>
  <r>
    <x v="0"/>
    <x v="1"/>
    <x v="1"/>
    <x v="3"/>
    <x v="36"/>
    <x v="0"/>
    <x v="29"/>
    <n v="21677.192342782819"/>
  </r>
  <r>
    <x v="0"/>
    <x v="1"/>
    <x v="1"/>
    <x v="3"/>
    <x v="36"/>
    <x v="0"/>
    <x v="30"/>
    <n v="23106.351537014463"/>
  </r>
  <r>
    <x v="0"/>
    <x v="1"/>
    <x v="1"/>
    <x v="3"/>
    <x v="36"/>
    <x v="0"/>
    <x v="31"/>
    <n v="24569.296244385445"/>
  </r>
  <r>
    <x v="0"/>
    <x v="1"/>
    <x v="1"/>
    <x v="3"/>
    <x v="36"/>
    <x v="0"/>
    <x v="32"/>
    <n v="26064.091684446488"/>
  </r>
  <r>
    <x v="0"/>
    <x v="1"/>
    <x v="1"/>
    <x v="3"/>
    <x v="36"/>
    <x v="0"/>
    <x v="33"/>
    <n v="27585.020409268611"/>
  </r>
  <r>
    <x v="0"/>
    <x v="1"/>
    <x v="1"/>
    <x v="3"/>
    <x v="36"/>
    <x v="0"/>
    <x v="34"/>
    <n v="29129.949162364264"/>
  </r>
  <r>
    <x v="0"/>
    <x v="1"/>
    <x v="1"/>
    <x v="3"/>
    <x v="36"/>
    <x v="0"/>
    <x v="35"/>
    <n v="30696.208070668214"/>
  </r>
  <r>
    <x v="0"/>
    <x v="1"/>
    <x v="1"/>
    <x v="3"/>
    <x v="36"/>
    <x v="0"/>
    <x v="36"/>
    <n v="32279.734093535066"/>
  </r>
  <r>
    <x v="0"/>
    <x v="1"/>
    <x v="1"/>
    <x v="3"/>
    <x v="36"/>
    <x v="0"/>
    <x v="37"/>
    <n v="33879.5398143989"/>
  </r>
  <r>
    <x v="0"/>
    <x v="1"/>
    <x v="1"/>
    <x v="3"/>
    <x v="36"/>
    <x v="0"/>
    <x v="38"/>
    <n v="35493.471647562248"/>
  </r>
  <r>
    <x v="0"/>
    <x v="1"/>
    <x v="1"/>
    <x v="3"/>
    <x v="36"/>
    <x v="0"/>
    <x v="39"/>
    <n v="37131.897330564774"/>
  </r>
  <r>
    <x v="0"/>
    <x v="1"/>
    <x v="1"/>
    <x v="3"/>
    <x v="36"/>
    <x v="0"/>
    <x v="40"/>
    <n v="38806.98442172417"/>
  </r>
  <r>
    <x v="0"/>
    <x v="1"/>
    <x v="1"/>
    <x v="3"/>
    <x v="36"/>
    <x v="0"/>
    <x v="41"/>
    <n v="40522.394743757483"/>
  </r>
  <r>
    <x v="0"/>
    <x v="1"/>
    <x v="1"/>
    <x v="3"/>
    <x v="36"/>
    <x v="0"/>
    <x v="42"/>
    <n v="42275.822808664445"/>
  </r>
  <r>
    <x v="0"/>
    <x v="1"/>
    <x v="1"/>
    <x v="3"/>
    <x v="36"/>
    <x v="0"/>
    <x v="43"/>
    <n v="44069.865254834956"/>
  </r>
  <r>
    <x v="0"/>
    <x v="1"/>
    <x v="1"/>
    <x v="3"/>
    <x v="36"/>
    <x v="0"/>
    <x v="44"/>
    <n v="45910.442781832178"/>
  </r>
  <r>
    <x v="0"/>
    <x v="1"/>
    <x v="1"/>
    <x v="3"/>
    <x v="36"/>
    <x v="0"/>
    <x v="45"/>
    <n v="47801.863066990692"/>
  </r>
  <r>
    <x v="0"/>
    <x v="1"/>
    <x v="1"/>
    <x v="3"/>
    <x v="36"/>
    <x v="0"/>
    <x v="46"/>
    <n v="49742.227872403913"/>
  </r>
  <r>
    <x v="0"/>
    <x v="1"/>
    <x v="1"/>
    <x v="3"/>
    <x v="36"/>
    <x v="0"/>
    <x v="47"/>
    <n v="51735.119063323138"/>
  </r>
  <r>
    <x v="0"/>
    <x v="1"/>
    <x v="1"/>
    <x v="3"/>
    <x v="36"/>
    <x v="0"/>
    <x v="48"/>
    <n v="53767.218161734301"/>
  </r>
  <r>
    <x v="0"/>
    <x v="1"/>
    <x v="1"/>
    <x v="3"/>
    <x v="36"/>
    <x v="0"/>
    <x v="49"/>
    <n v="55797.119708854203"/>
  </r>
  <r>
    <x v="0"/>
    <x v="1"/>
    <x v="1"/>
    <x v="3"/>
    <x v="36"/>
    <x v="0"/>
    <x v="50"/>
    <n v="57782.230521916899"/>
  </r>
  <r>
    <x v="0"/>
    <x v="1"/>
    <x v="1"/>
    <x v="3"/>
    <x v="36"/>
    <x v="0"/>
    <x v="51"/>
    <n v="59701.029411487769"/>
  </r>
  <r>
    <x v="0"/>
    <x v="1"/>
    <x v="1"/>
    <x v="3"/>
    <x v="36"/>
    <x v="0"/>
    <x v="52"/>
    <n v="61539.742582996711"/>
  </r>
  <r>
    <x v="0"/>
    <x v="1"/>
    <x v="1"/>
    <x v="3"/>
    <x v="36"/>
    <x v="0"/>
    <x v="53"/>
    <n v="63296.249720883789"/>
  </r>
  <r>
    <x v="0"/>
    <x v="1"/>
    <x v="1"/>
    <x v="3"/>
    <x v="36"/>
    <x v="0"/>
    <x v="54"/>
    <n v="64971.770858979544"/>
  </r>
  <r>
    <x v="0"/>
    <x v="1"/>
    <x v="1"/>
    <x v="3"/>
    <x v="36"/>
    <x v="0"/>
    <x v="55"/>
    <n v="66587.399089670551"/>
  </r>
  <r>
    <x v="0"/>
    <x v="1"/>
    <x v="1"/>
    <x v="3"/>
    <x v="36"/>
    <x v="0"/>
    <x v="56"/>
    <n v="68144.615306447158"/>
  </r>
  <r>
    <x v="0"/>
    <x v="1"/>
    <x v="1"/>
    <x v="3"/>
    <x v="36"/>
    <x v="0"/>
    <x v="57"/>
    <n v="69642.155078557364"/>
  </r>
  <r>
    <x v="0"/>
    <x v="1"/>
    <x v="1"/>
    <x v="3"/>
    <x v="36"/>
    <x v="0"/>
    <x v="58"/>
    <n v="71085.110161259974"/>
  </r>
  <r>
    <x v="0"/>
    <x v="1"/>
    <x v="1"/>
    <x v="3"/>
    <x v="36"/>
    <x v="0"/>
    <x v="59"/>
    <n v="72476.017567175892"/>
  </r>
  <r>
    <x v="0"/>
    <x v="1"/>
    <x v="1"/>
    <x v="3"/>
    <x v="36"/>
    <x v="0"/>
    <x v="60"/>
    <n v="73836.347932155681"/>
  </r>
  <r>
    <x v="0"/>
    <x v="1"/>
    <x v="1"/>
    <x v="3"/>
    <x v="37"/>
    <x v="0"/>
    <x v="0"/>
    <n v="0"/>
  </r>
  <r>
    <x v="0"/>
    <x v="1"/>
    <x v="1"/>
    <x v="3"/>
    <x v="37"/>
    <x v="0"/>
    <x v="1"/>
    <n v="0"/>
  </r>
  <r>
    <x v="0"/>
    <x v="1"/>
    <x v="1"/>
    <x v="3"/>
    <x v="37"/>
    <x v="0"/>
    <x v="2"/>
    <n v="0"/>
  </r>
  <r>
    <x v="0"/>
    <x v="1"/>
    <x v="1"/>
    <x v="3"/>
    <x v="37"/>
    <x v="0"/>
    <x v="3"/>
    <n v="0"/>
  </r>
  <r>
    <x v="0"/>
    <x v="1"/>
    <x v="1"/>
    <x v="3"/>
    <x v="37"/>
    <x v="0"/>
    <x v="4"/>
    <n v="0"/>
  </r>
  <r>
    <x v="0"/>
    <x v="1"/>
    <x v="1"/>
    <x v="3"/>
    <x v="37"/>
    <x v="0"/>
    <x v="5"/>
    <n v="0"/>
  </r>
  <r>
    <x v="0"/>
    <x v="1"/>
    <x v="1"/>
    <x v="3"/>
    <x v="37"/>
    <x v="0"/>
    <x v="6"/>
    <n v="0"/>
  </r>
  <r>
    <x v="0"/>
    <x v="1"/>
    <x v="1"/>
    <x v="3"/>
    <x v="37"/>
    <x v="0"/>
    <x v="7"/>
    <n v="0"/>
  </r>
  <r>
    <x v="0"/>
    <x v="1"/>
    <x v="1"/>
    <x v="3"/>
    <x v="37"/>
    <x v="0"/>
    <x v="8"/>
    <n v="0"/>
  </r>
  <r>
    <x v="0"/>
    <x v="1"/>
    <x v="1"/>
    <x v="3"/>
    <x v="37"/>
    <x v="0"/>
    <x v="9"/>
    <n v="0"/>
  </r>
  <r>
    <x v="0"/>
    <x v="1"/>
    <x v="1"/>
    <x v="3"/>
    <x v="37"/>
    <x v="0"/>
    <x v="10"/>
    <n v="0"/>
  </r>
  <r>
    <x v="0"/>
    <x v="1"/>
    <x v="1"/>
    <x v="3"/>
    <x v="37"/>
    <x v="0"/>
    <x v="11"/>
    <n v="0"/>
  </r>
  <r>
    <x v="0"/>
    <x v="1"/>
    <x v="1"/>
    <x v="3"/>
    <x v="37"/>
    <x v="0"/>
    <x v="12"/>
    <n v="0"/>
  </r>
  <r>
    <x v="0"/>
    <x v="1"/>
    <x v="1"/>
    <x v="3"/>
    <x v="37"/>
    <x v="0"/>
    <x v="13"/>
    <n v="8981.5027516630817"/>
  </r>
  <r>
    <x v="0"/>
    <x v="1"/>
    <x v="1"/>
    <x v="3"/>
    <x v="37"/>
    <x v="0"/>
    <x v="14"/>
    <n v="10118.179257312564"/>
  </r>
  <r>
    <x v="0"/>
    <x v="1"/>
    <x v="1"/>
    <x v="3"/>
    <x v="37"/>
    <x v="0"/>
    <x v="15"/>
    <n v="11611.520758215132"/>
  </r>
  <r>
    <x v="0"/>
    <x v="1"/>
    <x v="1"/>
    <x v="3"/>
    <x v="37"/>
    <x v="0"/>
    <x v="16"/>
    <n v="13549.016788265604"/>
  </r>
  <r>
    <x v="0"/>
    <x v="1"/>
    <x v="1"/>
    <x v="3"/>
    <x v="37"/>
    <x v="0"/>
    <x v="17"/>
    <n v="15097.86861362421"/>
  </r>
  <r>
    <x v="0"/>
    <x v="1"/>
    <x v="1"/>
    <x v="3"/>
    <x v="37"/>
    <x v="0"/>
    <x v="18"/>
    <n v="15761.351193078297"/>
  </r>
  <r>
    <x v="0"/>
    <x v="1"/>
    <x v="1"/>
    <x v="3"/>
    <x v="37"/>
    <x v="0"/>
    <x v="19"/>
    <n v="16498.53605000463"/>
  </r>
  <r>
    <x v="0"/>
    <x v="1"/>
    <x v="1"/>
    <x v="3"/>
    <x v="37"/>
    <x v="0"/>
    <x v="20"/>
    <n v="17574.489921726883"/>
  </r>
  <r>
    <x v="0"/>
    <x v="1"/>
    <x v="1"/>
    <x v="3"/>
    <x v="37"/>
    <x v="0"/>
    <x v="21"/>
    <n v="18683.587508224511"/>
  </r>
  <r>
    <x v="0"/>
    <x v="1"/>
    <x v="1"/>
    <x v="3"/>
    <x v="37"/>
    <x v="0"/>
    <x v="22"/>
    <n v="19842.876843918428"/>
  </r>
  <r>
    <x v="0"/>
    <x v="1"/>
    <x v="1"/>
    <x v="3"/>
    <x v="37"/>
    <x v="0"/>
    <x v="23"/>
    <n v="21096.7928850274"/>
  </r>
  <r>
    <x v="0"/>
    <x v="1"/>
    <x v="1"/>
    <x v="3"/>
    <x v="37"/>
    <x v="0"/>
    <x v="24"/>
    <n v="22379.6491437244"/>
  </r>
  <r>
    <x v="0"/>
    <x v="1"/>
    <x v="1"/>
    <x v="3"/>
    <x v="37"/>
    <x v="0"/>
    <x v="25"/>
    <n v="23694.980806980093"/>
  </r>
  <r>
    <x v="0"/>
    <x v="1"/>
    <x v="1"/>
    <x v="3"/>
    <x v="37"/>
    <x v="0"/>
    <x v="26"/>
    <n v="25035.457449141697"/>
  </r>
  <r>
    <x v="0"/>
    <x v="1"/>
    <x v="1"/>
    <x v="3"/>
    <x v="37"/>
    <x v="0"/>
    <x v="27"/>
    <n v="26398.630323868154"/>
  </r>
  <r>
    <x v="0"/>
    <x v="1"/>
    <x v="1"/>
    <x v="3"/>
    <x v="37"/>
    <x v="0"/>
    <x v="28"/>
    <n v="27781.254015646387"/>
  </r>
  <r>
    <x v="0"/>
    <x v="1"/>
    <x v="1"/>
    <x v="3"/>
    <x v="37"/>
    <x v="0"/>
    <x v="29"/>
    <n v="29180.965267570136"/>
  </r>
  <r>
    <x v="0"/>
    <x v="1"/>
    <x v="1"/>
    <x v="3"/>
    <x v="37"/>
    <x v="0"/>
    <x v="30"/>
    <n v="30593.489845406464"/>
  </r>
  <r>
    <x v="0"/>
    <x v="1"/>
    <x v="1"/>
    <x v="3"/>
    <x v="37"/>
    <x v="0"/>
    <x v="31"/>
    <n v="32014.286047233501"/>
  </r>
  <r>
    <x v="0"/>
    <x v="1"/>
    <x v="1"/>
    <x v="3"/>
    <x v="37"/>
    <x v="0"/>
    <x v="32"/>
    <n v="33443.642544864073"/>
  </r>
  <r>
    <x v="0"/>
    <x v="1"/>
    <x v="1"/>
    <x v="3"/>
    <x v="37"/>
    <x v="0"/>
    <x v="33"/>
    <n v="34879.491182995771"/>
  </r>
  <r>
    <x v="0"/>
    <x v="1"/>
    <x v="1"/>
    <x v="3"/>
    <x v="37"/>
    <x v="0"/>
    <x v="34"/>
    <n v="36319.994432165375"/>
  </r>
  <r>
    <x v="0"/>
    <x v="1"/>
    <x v="1"/>
    <x v="3"/>
    <x v="37"/>
    <x v="0"/>
    <x v="35"/>
    <n v="37760.730420387088"/>
  </r>
  <r>
    <x v="0"/>
    <x v="1"/>
    <x v="1"/>
    <x v="3"/>
    <x v="37"/>
    <x v="0"/>
    <x v="36"/>
    <n v="39198.095257487446"/>
  </r>
  <r>
    <x v="0"/>
    <x v="1"/>
    <x v="1"/>
    <x v="3"/>
    <x v="37"/>
    <x v="0"/>
    <x v="37"/>
    <n v="40630.446708912037"/>
  </r>
  <r>
    <x v="0"/>
    <x v="1"/>
    <x v="1"/>
    <x v="3"/>
    <x v="37"/>
    <x v="0"/>
    <x v="38"/>
    <n v="42049.540185070146"/>
  </r>
  <r>
    <x v="0"/>
    <x v="1"/>
    <x v="1"/>
    <x v="3"/>
    <x v="37"/>
    <x v="0"/>
    <x v="39"/>
    <n v="43451.895099610905"/>
  </r>
  <r>
    <x v="0"/>
    <x v="1"/>
    <x v="1"/>
    <x v="3"/>
    <x v="37"/>
    <x v="0"/>
    <x v="40"/>
    <n v="44834.632118562746"/>
  </r>
  <r>
    <x v="0"/>
    <x v="1"/>
    <x v="1"/>
    <x v="3"/>
    <x v="37"/>
    <x v="0"/>
    <x v="41"/>
    <n v="46193.536001170702"/>
  </r>
  <r>
    <x v="0"/>
    <x v="1"/>
    <x v="1"/>
    <x v="3"/>
    <x v="37"/>
    <x v="0"/>
    <x v="42"/>
    <n v="47523.556100149595"/>
  </r>
  <r>
    <x v="0"/>
    <x v="1"/>
    <x v="1"/>
    <x v="3"/>
    <x v="37"/>
    <x v="0"/>
    <x v="43"/>
    <n v="48822.886565908091"/>
  </r>
  <r>
    <x v="0"/>
    <x v="1"/>
    <x v="1"/>
    <x v="3"/>
    <x v="37"/>
    <x v="0"/>
    <x v="44"/>
    <n v="50088.504745786689"/>
  </r>
  <r>
    <x v="0"/>
    <x v="1"/>
    <x v="1"/>
    <x v="3"/>
    <x v="37"/>
    <x v="0"/>
    <x v="45"/>
    <n v="51316.460400634554"/>
  </r>
  <r>
    <x v="0"/>
    <x v="1"/>
    <x v="1"/>
    <x v="3"/>
    <x v="37"/>
    <x v="0"/>
    <x v="46"/>
    <n v="52500.561362152497"/>
  </r>
  <r>
    <x v="0"/>
    <x v="1"/>
    <x v="1"/>
    <x v="3"/>
    <x v="37"/>
    <x v="0"/>
    <x v="47"/>
    <n v="53640.963324720768"/>
  </r>
  <r>
    <x v="0"/>
    <x v="1"/>
    <x v="1"/>
    <x v="3"/>
    <x v="37"/>
    <x v="0"/>
    <x v="48"/>
    <n v="54735.53468582702"/>
  </r>
  <r>
    <x v="0"/>
    <x v="1"/>
    <x v="1"/>
    <x v="3"/>
    <x v="37"/>
    <x v="0"/>
    <x v="49"/>
    <n v="55781.62463199484"/>
  </r>
  <r>
    <x v="0"/>
    <x v="1"/>
    <x v="1"/>
    <x v="3"/>
    <x v="37"/>
    <x v="0"/>
    <x v="50"/>
    <n v="56782.177056702363"/>
  </r>
  <r>
    <x v="0"/>
    <x v="1"/>
    <x v="1"/>
    <x v="3"/>
    <x v="37"/>
    <x v="0"/>
    <x v="51"/>
    <n v="57741.587442976888"/>
  </r>
  <r>
    <x v="0"/>
    <x v="1"/>
    <x v="1"/>
    <x v="3"/>
    <x v="37"/>
    <x v="0"/>
    <x v="52"/>
    <n v="58657.407242270296"/>
  </r>
  <r>
    <x v="0"/>
    <x v="1"/>
    <x v="1"/>
    <x v="3"/>
    <x v="37"/>
    <x v="0"/>
    <x v="53"/>
    <n v="59532.665010616365"/>
  </r>
  <r>
    <x v="0"/>
    <x v="1"/>
    <x v="1"/>
    <x v="3"/>
    <x v="37"/>
    <x v="0"/>
    <x v="54"/>
    <n v="60360.363842368293"/>
  </r>
  <r>
    <x v="0"/>
    <x v="1"/>
    <x v="1"/>
    <x v="3"/>
    <x v="37"/>
    <x v="0"/>
    <x v="55"/>
    <n v="61146.503547956374"/>
  </r>
  <r>
    <x v="0"/>
    <x v="1"/>
    <x v="1"/>
    <x v="3"/>
    <x v="37"/>
    <x v="0"/>
    <x v="56"/>
    <n v="61887.339198907161"/>
  </r>
  <r>
    <x v="0"/>
    <x v="1"/>
    <x v="1"/>
    <x v="3"/>
    <x v="37"/>
    <x v="0"/>
    <x v="57"/>
    <n v="62583.476098203188"/>
  </r>
  <r>
    <x v="0"/>
    <x v="1"/>
    <x v="1"/>
    <x v="3"/>
    <x v="37"/>
    <x v="0"/>
    <x v="58"/>
    <n v="63238.995612205181"/>
  </r>
  <r>
    <x v="0"/>
    <x v="1"/>
    <x v="1"/>
    <x v="3"/>
    <x v="37"/>
    <x v="0"/>
    <x v="59"/>
    <n v="63853.651008455825"/>
  </r>
  <r>
    <x v="0"/>
    <x v="1"/>
    <x v="1"/>
    <x v="3"/>
    <x v="37"/>
    <x v="0"/>
    <x v="60"/>
    <n v="64454.338743219552"/>
  </r>
  <r>
    <x v="0"/>
    <x v="1"/>
    <x v="1"/>
    <x v="3"/>
    <x v="38"/>
    <x v="0"/>
    <x v="0"/>
    <n v="0"/>
  </r>
  <r>
    <x v="0"/>
    <x v="1"/>
    <x v="1"/>
    <x v="3"/>
    <x v="38"/>
    <x v="0"/>
    <x v="1"/>
    <n v="0"/>
  </r>
  <r>
    <x v="0"/>
    <x v="1"/>
    <x v="1"/>
    <x v="3"/>
    <x v="38"/>
    <x v="0"/>
    <x v="2"/>
    <n v="0"/>
  </r>
  <r>
    <x v="0"/>
    <x v="1"/>
    <x v="1"/>
    <x v="3"/>
    <x v="38"/>
    <x v="0"/>
    <x v="3"/>
    <n v="0"/>
  </r>
  <r>
    <x v="0"/>
    <x v="1"/>
    <x v="1"/>
    <x v="3"/>
    <x v="38"/>
    <x v="0"/>
    <x v="4"/>
    <n v="0"/>
  </r>
  <r>
    <x v="0"/>
    <x v="1"/>
    <x v="1"/>
    <x v="3"/>
    <x v="38"/>
    <x v="0"/>
    <x v="5"/>
    <n v="0"/>
  </r>
  <r>
    <x v="0"/>
    <x v="1"/>
    <x v="1"/>
    <x v="3"/>
    <x v="38"/>
    <x v="0"/>
    <x v="6"/>
    <n v="0"/>
  </r>
  <r>
    <x v="0"/>
    <x v="1"/>
    <x v="1"/>
    <x v="3"/>
    <x v="38"/>
    <x v="0"/>
    <x v="7"/>
    <n v="0"/>
  </r>
  <r>
    <x v="0"/>
    <x v="1"/>
    <x v="1"/>
    <x v="3"/>
    <x v="38"/>
    <x v="0"/>
    <x v="8"/>
    <n v="0"/>
  </r>
  <r>
    <x v="0"/>
    <x v="1"/>
    <x v="1"/>
    <x v="3"/>
    <x v="38"/>
    <x v="0"/>
    <x v="9"/>
    <n v="0"/>
  </r>
  <r>
    <x v="0"/>
    <x v="1"/>
    <x v="1"/>
    <x v="3"/>
    <x v="38"/>
    <x v="0"/>
    <x v="10"/>
    <n v="0"/>
  </r>
  <r>
    <x v="0"/>
    <x v="1"/>
    <x v="1"/>
    <x v="3"/>
    <x v="38"/>
    <x v="0"/>
    <x v="11"/>
    <n v="0"/>
  </r>
  <r>
    <x v="0"/>
    <x v="1"/>
    <x v="1"/>
    <x v="3"/>
    <x v="38"/>
    <x v="0"/>
    <x v="12"/>
    <n v="0"/>
  </r>
  <r>
    <x v="0"/>
    <x v="1"/>
    <x v="1"/>
    <x v="3"/>
    <x v="38"/>
    <x v="0"/>
    <x v="13"/>
    <n v="531.78583352672524"/>
  </r>
  <r>
    <x v="0"/>
    <x v="1"/>
    <x v="1"/>
    <x v="3"/>
    <x v="38"/>
    <x v="0"/>
    <x v="14"/>
    <n v="519.32284730441881"/>
  </r>
  <r>
    <x v="0"/>
    <x v="1"/>
    <x v="1"/>
    <x v="3"/>
    <x v="38"/>
    <x v="0"/>
    <x v="15"/>
    <n v="519.62191757180267"/>
  </r>
  <r>
    <x v="0"/>
    <x v="1"/>
    <x v="1"/>
    <x v="3"/>
    <x v="38"/>
    <x v="0"/>
    <x v="16"/>
    <n v="527.63894786262256"/>
  </r>
  <r>
    <x v="0"/>
    <x v="1"/>
    <x v="1"/>
    <x v="3"/>
    <x v="38"/>
    <x v="0"/>
    <x v="17"/>
    <n v="513.49391751167786"/>
  </r>
  <r>
    <x v="0"/>
    <x v="1"/>
    <x v="1"/>
    <x v="3"/>
    <x v="38"/>
    <x v="0"/>
    <x v="18"/>
    <n v="470.62921121248542"/>
  </r>
  <r>
    <x v="0"/>
    <x v="1"/>
    <x v="1"/>
    <x v="3"/>
    <x v="38"/>
    <x v="0"/>
    <x v="19"/>
    <n v="434.50815128246501"/>
  </r>
  <r>
    <x v="0"/>
    <x v="1"/>
    <x v="1"/>
    <x v="3"/>
    <x v="38"/>
    <x v="0"/>
    <x v="20"/>
    <n v="409.88828014755933"/>
  </r>
  <r>
    <x v="0"/>
    <x v="1"/>
    <x v="1"/>
    <x v="3"/>
    <x v="38"/>
    <x v="0"/>
    <x v="21"/>
    <n v="387.26698912105149"/>
  </r>
  <r>
    <x v="0"/>
    <x v="1"/>
    <x v="1"/>
    <x v="3"/>
    <x v="38"/>
    <x v="0"/>
    <x v="22"/>
    <n v="366.6568290804463"/>
  </r>
  <r>
    <x v="0"/>
    <x v="1"/>
    <x v="1"/>
    <x v="3"/>
    <x v="38"/>
    <x v="0"/>
    <x v="23"/>
    <n v="348.38992535340844"/>
  </r>
  <r>
    <x v="0"/>
    <x v="1"/>
    <x v="1"/>
    <x v="3"/>
    <x v="38"/>
    <x v="0"/>
    <x v="24"/>
    <n v="331.00680633355961"/>
  </r>
  <r>
    <x v="0"/>
    <x v="1"/>
    <x v="1"/>
    <x v="3"/>
    <x v="38"/>
    <x v="0"/>
    <x v="25"/>
    <n v="314.44315093120753"/>
  </r>
  <r>
    <x v="0"/>
    <x v="1"/>
    <x v="1"/>
    <x v="3"/>
    <x v="38"/>
    <x v="0"/>
    <x v="26"/>
    <n v="298.47837309896141"/>
  </r>
  <r>
    <x v="0"/>
    <x v="1"/>
    <x v="1"/>
    <x v="3"/>
    <x v="38"/>
    <x v="0"/>
    <x v="27"/>
    <n v="283.0628123675624"/>
  </r>
  <r>
    <x v="0"/>
    <x v="1"/>
    <x v="1"/>
    <x v="3"/>
    <x v="38"/>
    <x v="0"/>
    <x v="28"/>
    <n v="268.08626905676118"/>
  </r>
  <r>
    <x v="0"/>
    <x v="1"/>
    <x v="1"/>
    <x v="3"/>
    <x v="38"/>
    <x v="0"/>
    <x v="29"/>
    <n v="253.49471776149628"/>
  </r>
  <r>
    <x v="0"/>
    <x v="1"/>
    <x v="1"/>
    <x v="3"/>
    <x v="38"/>
    <x v="0"/>
    <x v="30"/>
    <n v="239.28075645422112"/>
  </r>
  <r>
    <x v="0"/>
    <x v="1"/>
    <x v="1"/>
    <x v="3"/>
    <x v="38"/>
    <x v="0"/>
    <x v="31"/>
    <n v="225.43647557472286"/>
  </r>
  <r>
    <x v="0"/>
    <x v="1"/>
    <x v="1"/>
    <x v="3"/>
    <x v="38"/>
    <x v="0"/>
    <x v="32"/>
    <n v="211.94190293380379"/>
  </r>
  <r>
    <x v="0"/>
    <x v="1"/>
    <x v="1"/>
    <x v="3"/>
    <x v="38"/>
    <x v="0"/>
    <x v="33"/>
    <n v="198.74648875388311"/>
  </r>
  <r>
    <x v="0"/>
    <x v="1"/>
    <x v="1"/>
    <x v="3"/>
    <x v="38"/>
    <x v="0"/>
    <x v="34"/>
    <n v="185.88645304345138"/>
  </r>
  <r>
    <x v="0"/>
    <x v="1"/>
    <x v="1"/>
    <x v="3"/>
    <x v="38"/>
    <x v="0"/>
    <x v="35"/>
    <n v="173.36385896166746"/>
  </r>
  <r>
    <x v="0"/>
    <x v="1"/>
    <x v="1"/>
    <x v="3"/>
    <x v="38"/>
    <x v="0"/>
    <x v="36"/>
    <n v="161.18315589883147"/>
  </r>
  <r>
    <x v="0"/>
    <x v="1"/>
    <x v="1"/>
    <x v="3"/>
    <x v="38"/>
    <x v="0"/>
    <x v="37"/>
    <n v="149.382223653849"/>
  </r>
  <r>
    <x v="0"/>
    <x v="1"/>
    <x v="1"/>
    <x v="3"/>
    <x v="38"/>
    <x v="0"/>
    <x v="38"/>
    <n v="137.95976455763267"/>
  </r>
  <r>
    <x v="0"/>
    <x v="1"/>
    <x v="1"/>
    <x v="3"/>
    <x v="38"/>
    <x v="0"/>
    <x v="39"/>
    <n v="126.94824517233373"/>
  </r>
  <r>
    <x v="0"/>
    <x v="1"/>
    <x v="1"/>
    <x v="3"/>
    <x v="38"/>
    <x v="0"/>
    <x v="40"/>
    <n v="116.35684719470909"/>
  </r>
  <r>
    <x v="0"/>
    <x v="1"/>
    <x v="1"/>
    <x v="3"/>
    <x v="38"/>
    <x v="0"/>
    <x v="41"/>
    <n v="106.20613593330451"/>
  </r>
  <r>
    <x v="0"/>
    <x v="1"/>
    <x v="1"/>
    <x v="3"/>
    <x v="38"/>
    <x v="0"/>
    <x v="42"/>
    <n v="96.55576701731394"/>
  </r>
  <r>
    <x v="0"/>
    <x v="1"/>
    <x v="1"/>
    <x v="3"/>
    <x v="38"/>
    <x v="0"/>
    <x v="43"/>
    <n v="87.413315309340362"/>
  </r>
  <r>
    <x v="0"/>
    <x v="1"/>
    <x v="1"/>
    <x v="3"/>
    <x v="38"/>
    <x v="0"/>
    <x v="44"/>
    <n v="78.772296648556249"/>
  </r>
  <r>
    <x v="0"/>
    <x v="1"/>
    <x v="1"/>
    <x v="3"/>
    <x v="38"/>
    <x v="0"/>
    <x v="45"/>
    <n v="70.658641398906695"/>
  </r>
  <r>
    <x v="0"/>
    <x v="1"/>
    <x v="1"/>
    <x v="3"/>
    <x v="38"/>
    <x v="0"/>
    <x v="46"/>
    <n v="63.07231408483824"/>
  </r>
  <r>
    <x v="0"/>
    <x v="1"/>
    <x v="1"/>
    <x v="3"/>
    <x v="38"/>
    <x v="0"/>
    <x v="47"/>
    <n v="56.026495444123327"/>
  </r>
  <r>
    <x v="0"/>
    <x v="1"/>
    <x v="1"/>
    <x v="3"/>
    <x v="38"/>
    <x v="0"/>
    <x v="48"/>
    <n v="49.534661606990007"/>
  </r>
  <r>
    <x v="0"/>
    <x v="1"/>
    <x v="1"/>
    <x v="3"/>
    <x v="38"/>
    <x v="0"/>
    <x v="49"/>
    <n v="43.578583761936869"/>
  </r>
  <r>
    <x v="0"/>
    <x v="1"/>
    <x v="1"/>
    <x v="3"/>
    <x v="38"/>
    <x v="0"/>
    <x v="50"/>
    <n v="38.141705412839492"/>
  </r>
  <r>
    <x v="0"/>
    <x v="1"/>
    <x v="1"/>
    <x v="3"/>
    <x v="38"/>
    <x v="0"/>
    <x v="51"/>
    <n v="33.214445812229407"/>
  </r>
  <r>
    <x v="0"/>
    <x v="1"/>
    <x v="1"/>
    <x v="3"/>
    <x v="38"/>
    <x v="0"/>
    <x v="52"/>
    <n v="28.776428588054564"/>
  </r>
  <r>
    <x v="0"/>
    <x v="1"/>
    <x v="1"/>
    <x v="3"/>
    <x v="38"/>
    <x v="0"/>
    <x v="53"/>
    <n v="24.807107314349544"/>
  </r>
  <r>
    <x v="0"/>
    <x v="1"/>
    <x v="1"/>
    <x v="3"/>
    <x v="38"/>
    <x v="0"/>
    <x v="54"/>
    <n v="21.28092886032811"/>
  </r>
  <r>
    <x v="0"/>
    <x v="1"/>
    <x v="1"/>
    <x v="3"/>
    <x v="38"/>
    <x v="0"/>
    <x v="55"/>
    <n v="18.169663741978013"/>
  </r>
  <r>
    <x v="0"/>
    <x v="1"/>
    <x v="1"/>
    <x v="3"/>
    <x v="38"/>
    <x v="0"/>
    <x v="56"/>
    <n v="15.439955874779825"/>
  </r>
  <r>
    <x v="0"/>
    <x v="1"/>
    <x v="1"/>
    <x v="3"/>
    <x v="38"/>
    <x v="0"/>
    <x v="57"/>
    <n v="13.06381141745609"/>
  </r>
  <r>
    <x v="0"/>
    <x v="1"/>
    <x v="1"/>
    <x v="3"/>
    <x v="38"/>
    <x v="0"/>
    <x v="58"/>
    <n v="11.009061064900298"/>
  </r>
  <r>
    <x v="0"/>
    <x v="1"/>
    <x v="1"/>
    <x v="3"/>
    <x v="38"/>
    <x v="0"/>
    <x v="59"/>
    <n v="9.2435524417775987"/>
  </r>
  <r>
    <x v="0"/>
    <x v="1"/>
    <x v="1"/>
    <x v="3"/>
    <x v="38"/>
    <x v="0"/>
    <x v="60"/>
    <n v="7.7358020000818755"/>
  </r>
  <r>
    <x v="0"/>
    <x v="1"/>
    <x v="0"/>
    <x v="0"/>
    <x v="0"/>
    <x v="1"/>
    <x v="0"/>
    <n v="0"/>
  </r>
  <r>
    <x v="0"/>
    <x v="1"/>
    <x v="0"/>
    <x v="0"/>
    <x v="0"/>
    <x v="1"/>
    <x v="1"/>
    <n v="0"/>
  </r>
  <r>
    <x v="0"/>
    <x v="1"/>
    <x v="0"/>
    <x v="0"/>
    <x v="0"/>
    <x v="1"/>
    <x v="2"/>
    <n v="0"/>
  </r>
  <r>
    <x v="0"/>
    <x v="1"/>
    <x v="0"/>
    <x v="0"/>
    <x v="0"/>
    <x v="1"/>
    <x v="3"/>
    <n v="0"/>
  </r>
  <r>
    <x v="0"/>
    <x v="1"/>
    <x v="0"/>
    <x v="0"/>
    <x v="0"/>
    <x v="1"/>
    <x v="4"/>
    <n v="0"/>
  </r>
  <r>
    <x v="0"/>
    <x v="1"/>
    <x v="0"/>
    <x v="0"/>
    <x v="0"/>
    <x v="1"/>
    <x v="5"/>
    <n v="0"/>
  </r>
  <r>
    <x v="0"/>
    <x v="1"/>
    <x v="0"/>
    <x v="0"/>
    <x v="0"/>
    <x v="1"/>
    <x v="6"/>
    <n v="0"/>
  </r>
  <r>
    <x v="0"/>
    <x v="1"/>
    <x v="0"/>
    <x v="0"/>
    <x v="0"/>
    <x v="1"/>
    <x v="7"/>
    <n v="0"/>
  </r>
  <r>
    <x v="0"/>
    <x v="1"/>
    <x v="0"/>
    <x v="0"/>
    <x v="0"/>
    <x v="1"/>
    <x v="8"/>
    <n v="0"/>
  </r>
  <r>
    <x v="0"/>
    <x v="1"/>
    <x v="0"/>
    <x v="0"/>
    <x v="0"/>
    <x v="1"/>
    <x v="9"/>
    <n v="0"/>
  </r>
  <r>
    <x v="0"/>
    <x v="1"/>
    <x v="0"/>
    <x v="0"/>
    <x v="0"/>
    <x v="1"/>
    <x v="10"/>
    <n v="0"/>
  </r>
  <r>
    <x v="0"/>
    <x v="1"/>
    <x v="0"/>
    <x v="0"/>
    <x v="0"/>
    <x v="1"/>
    <x v="11"/>
    <n v="0"/>
  </r>
  <r>
    <x v="0"/>
    <x v="1"/>
    <x v="0"/>
    <x v="0"/>
    <x v="0"/>
    <x v="1"/>
    <x v="12"/>
    <n v="0"/>
  </r>
  <r>
    <x v="0"/>
    <x v="1"/>
    <x v="0"/>
    <x v="0"/>
    <x v="0"/>
    <x v="1"/>
    <x v="13"/>
    <n v="31501.596852330214"/>
  </r>
  <r>
    <x v="0"/>
    <x v="1"/>
    <x v="0"/>
    <x v="0"/>
    <x v="0"/>
    <x v="1"/>
    <x v="14"/>
    <n v="34635.012938108361"/>
  </r>
  <r>
    <x v="0"/>
    <x v="1"/>
    <x v="0"/>
    <x v="0"/>
    <x v="0"/>
    <x v="1"/>
    <x v="15"/>
    <n v="38596.783987586867"/>
  </r>
  <r>
    <x v="0"/>
    <x v="1"/>
    <x v="0"/>
    <x v="0"/>
    <x v="0"/>
    <x v="1"/>
    <x v="16"/>
    <n v="43922.587559473577"/>
  </r>
  <r>
    <x v="0"/>
    <x v="1"/>
    <x v="0"/>
    <x v="0"/>
    <x v="0"/>
    <x v="1"/>
    <x v="17"/>
    <n v="48154.833618556288"/>
  </r>
  <r>
    <x v="0"/>
    <x v="1"/>
    <x v="0"/>
    <x v="0"/>
    <x v="0"/>
    <x v="1"/>
    <x v="18"/>
    <n v="49587.587351601942"/>
  </r>
  <r>
    <x v="0"/>
    <x v="1"/>
    <x v="0"/>
    <x v="0"/>
    <x v="0"/>
    <x v="1"/>
    <x v="19"/>
    <n v="51310.025195681468"/>
  </r>
  <r>
    <x v="0"/>
    <x v="1"/>
    <x v="0"/>
    <x v="0"/>
    <x v="0"/>
    <x v="1"/>
    <x v="20"/>
    <n v="54120.116668169852"/>
  </r>
  <r>
    <x v="0"/>
    <x v="1"/>
    <x v="0"/>
    <x v="0"/>
    <x v="0"/>
    <x v="1"/>
    <x v="21"/>
    <n v="57055.84105928499"/>
  </r>
  <r>
    <x v="0"/>
    <x v="1"/>
    <x v="0"/>
    <x v="0"/>
    <x v="0"/>
    <x v="1"/>
    <x v="22"/>
    <n v="60171.361871690642"/>
  </r>
  <r>
    <x v="0"/>
    <x v="1"/>
    <x v="0"/>
    <x v="0"/>
    <x v="0"/>
    <x v="1"/>
    <x v="23"/>
    <n v="63599.389094576291"/>
  </r>
  <r>
    <x v="0"/>
    <x v="1"/>
    <x v="0"/>
    <x v="0"/>
    <x v="0"/>
    <x v="1"/>
    <x v="24"/>
    <n v="67141.939763789647"/>
  </r>
  <r>
    <x v="0"/>
    <x v="1"/>
    <x v="0"/>
    <x v="0"/>
    <x v="0"/>
    <x v="1"/>
    <x v="25"/>
    <n v="70813.846755052014"/>
  </r>
  <r>
    <x v="0"/>
    <x v="1"/>
    <x v="0"/>
    <x v="0"/>
    <x v="0"/>
    <x v="1"/>
    <x v="26"/>
    <n v="74596.983326271235"/>
  </r>
  <r>
    <x v="0"/>
    <x v="1"/>
    <x v="0"/>
    <x v="0"/>
    <x v="0"/>
    <x v="1"/>
    <x v="27"/>
    <n v="78489.338829126733"/>
  </r>
  <r>
    <x v="0"/>
    <x v="1"/>
    <x v="0"/>
    <x v="0"/>
    <x v="0"/>
    <x v="1"/>
    <x v="28"/>
    <n v="82492.503425221264"/>
  </r>
  <r>
    <x v="0"/>
    <x v="1"/>
    <x v="0"/>
    <x v="0"/>
    <x v="0"/>
    <x v="1"/>
    <x v="29"/>
    <n v="86618.442778202123"/>
  </r>
  <r>
    <x v="0"/>
    <x v="1"/>
    <x v="0"/>
    <x v="0"/>
    <x v="0"/>
    <x v="1"/>
    <x v="30"/>
    <n v="90877.215097345514"/>
  </r>
  <r>
    <x v="0"/>
    <x v="1"/>
    <x v="0"/>
    <x v="0"/>
    <x v="0"/>
    <x v="1"/>
    <x v="31"/>
    <n v="95272.772678229012"/>
  </r>
  <r>
    <x v="0"/>
    <x v="1"/>
    <x v="0"/>
    <x v="0"/>
    <x v="0"/>
    <x v="1"/>
    <x v="32"/>
    <n v="99809.201287515039"/>
  </r>
  <r>
    <x v="0"/>
    <x v="1"/>
    <x v="0"/>
    <x v="0"/>
    <x v="0"/>
    <x v="1"/>
    <x v="33"/>
    <n v="104483.90917061009"/>
  </r>
  <r>
    <x v="0"/>
    <x v="1"/>
    <x v="0"/>
    <x v="0"/>
    <x v="0"/>
    <x v="1"/>
    <x v="34"/>
    <n v="109305.63187819939"/>
  </r>
  <r>
    <x v="0"/>
    <x v="1"/>
    <x v="0"/>
    <x v="0"/>
    <x v="0"/>
    <x v="1"/>
    <x v="35"/>
    <n v="114275.31625697506"/>
  </r>
  <r>
    <x v="0"/>
    <x v="1"/>
    <x v="0"/>
    <x v="0"/>
    <x v="0"/>
    <x v="1"/>
    <x v="36"/>
    <n v="119390.34091919869"/>
  </r>
  <r>
    <x v="0"/>
    <x v="1"/>
    <x v="0"/>
    <x v="0"/>
    <x v="0"/>
    <x v="1"/>
    <x v="37"/>
    <n v="124652.79918188429"/>
  </r>
  <r>
    <x v="0"/>
    <x v="1"/>
    <x v="0"/>
    <x v="0"/>
    <x v="0"/>
    <x v="1"/>
    <x v="38"/>
    <n v="130027.46772175131"/>
  </r>
  <r>
    <x v="0"/>
    <x v="1"/>
    <x v="0"/>
    <x v="0"/>
    <x v="0"/>
    <x v="1"/>
    <x v="39"/>
    <n v="135463.58449093535"/>
  </r>
  <r>
    <x v="0"/>
    <x v="1"/>
    <x v="0"/>
    <x v="0"/>
    <x v="0"/>
    <x v="1"/>
    <x v="40"/>
    <n v="140901.45699585468"/>
  </r>
  <r>
    <x v="0"/>
    <x v="1"/>
    <x v="0"/>
    <x v="0"/>
    <x v="0"/>
    <x v="1"/>
    <x v="41"/>
    <n v="146299.19424605442"/>
  </r>
  <r>
    <x v="0"/>
    <x v="1"/>
    <x v="0"/>
    <x v="0"/>
    <x v="0"/>
    <x v="1"/>
    <x v="42"/>
    <n v="151630.81850861749"/>
  </r>
  <r>
    <x v="0"/>
    <x v="1"/>
    <x v="0"/>
    <x v="0"/>
    <x v="0"/>
    <x v="1"/>
    <x v="43"/>
    <n v="156885.59768806928"/>
  </r>
  <r>
    <x v="0"/>
    <x v="1"/>
    <x v="0"/>
    <x v="0"/>
    <x v="0"/>
    <x v="1"/>
    <x v="44"/>
    <n v="162067.9728753044"/>
  </r>
  <r>
    <x v="0"/>
    <x v="1"/>
    <x v="0"/>
    <x v="0"/>
    <x v="0"/>
    <x v="1"/>
    <x v="45"/>
    <n v="167187.33820012311"/>
  </r>
  <r>
    <x v="0"/>
    <x v="1"/>
    <x v="0"/>
    <x v="0"/>
    <x v="0"/>
    <x v="1"/>
    <x v="46"/>
    <n v="172230.84557081226"/>
  </r>
  <r>
    <x v="0"/>
    <x v="1"/>
    <x v="0"/>
    <x v="0"/>
    <x v="0"/>
    <x v="1"/>
    <x v="47"/>
    <n v="177195.00296474961"/>
  </r>
  <r>
    <x v="0"/>
    <x v="1"/>
    <x v="0"/>
    <x v="0"/>
    <x v="0"/>
    <x v="1"/>
    <x v="48"/>
    <n v="182069.60161095616"/>
  </r>
  <r>
    <x v="0"/>
    <x v="1"/>
    <x v="0"/>
    <x v="0"/>
    <x v="0"/>
    <x v="1"/>
    <x v="49"/>
    <n v="186847.89291376335"/>
  </r>
  <r>
    <x v="0"/>
    <x v="1"/>
    <x v="0"/>
    <x v="0"/>
    <x v="0"/>
    <x v="1"/>
    <x v="50"/>
    <n v="191532.98538360052"/>
  </r>
  <r>
    <x v="0"/>
    <x v="1"/>
    <x v="0"/>
    <x v="0"/>
    <x v="0"/>
    <x v="1"/>
    <x v="51"/>
    <n v="196128.43705006831"/>
  </r>
  <r>
    <x v="0"/>
    <x v="1"/>
    <x v="0"/>
    <x v="0"/>
    <x v="0"/>
    <x v="1"/>
    <x v="52"/>
    <n v="200623.06666319448"/>
  </r>
  <r>
    <x v="0"/>
    <x v="1"/>
    <x v="0"/>
    <x v="0"/>
    <x v="0"/>
    <x v="1"/>
    <x v="53"/>
    <n v="205024.45460069843"/>
  </r>
  <r>
    <x v="0"/>
    <x v="1"/>
    <x v="0"/>
    <x v="0"/>
    <x v="0"/>
    <x v="1"/>
    <x v="54"/>
    <n v="209306.71889488088"/>
  </r>
  <r>
    <x v="0"/>
    <x v="1"/>
    <x v="0"/>
    <x v="0"/>
    <x v="0"/>
    <x v="1"/>
    <x v="55"/>
    <n v="213485.93009999531"/>
  </r>
  <r>
    <x v="0"/>
    <x v="1"/>
    <x v="0"/>
    <x v="0"/>
    <x v="0"/>
    <x v="1"/>
    <x v="56"/>
    <n v="217565.67767212386"/>
  </r>
  <r>
    <x v="0"/>
    <x v="1"/>
    <x v="0"/>
    <x v="0"/>
    <x v="0"/>
    <x v="1"/>
    <x v="57"/>
    <n v="221526.38114246656"/>
  </r>
  <r>
    <x v="0"/>
    <x v="1"/>
    <x v="0"/>
    <x v="0"/>
    <x v="0"/>
    <x v="1"/>
    <x v="58"/>
    <n v="225334.11671451342"/>
  </r>
  <r>
    <x v="0"/>
    <x v="1"/>
    <x v="0"/>
    <x v="0"/>
    <x v="0"/>
    <x v="1"/>
    <x v="59"/>
    <n v="228978.52765329703"/>
  </r>
  <r>
    <x v="0"/>
    <x v="1"/>
    <x v="0"/>
    <x v="0"/>
    <x v="0"/>
    <x v="1"/>
    <x v="60"/>
    <n v="232482.35835605673"/>
  </r>
  <r>
    <x v="0"/>
    <x v="1"/>
    <x v="0"/>
    <x v="0"/>
    <x v="1"/>
    <x v="1"/>
    <x v="0"/>
    <n v="0"/>
  </r>
  <r>
    <x v="0"/>
    <x v="1"/>
    <x v="0"/>
    <x v="0"/>
    <x v="1"/>
    <x v="1"/>
    <x v="1"/>
    <n v="0"/>
  </r>
  <r>
    <x v="0"/>
    <x v="1"/>
    <x v="0"/>
    <x v="0"/>
    <x v="1"/>
    <x v="1"/>
    <x v="2"/>
    <n v="0"/>
  </r>
  <r>
    <x v="0"/>
    <x v="1"/>
    <x v="0"/>
    <x v="0"/>
    <x v="1"/>
    <x v="1"/>
    <x v="3"/>
    <n v="0"/>
  </r>
  <r>
    <x v="0"/>
    <x v="1"/>
    <x v="0"/>
    <x v="0"/>
    <x v="1"/>
    <x v="1"/>
    <x v="4"/>
    <n v="0"/>
  </r>
  <r>
    <x v="0"/>
    <x v="1"/>
    <x v="0"/>
    <x v="0"/>
    <x v="1"/>
    <x v="1"/>
    <x v="5"/>
    <n v="0"/>
  </r>
  <r>
    <x v="0"/>
    <x v="1"/>
    <x v="0"/>
    <x v="0"/>
    <x v="1"/>
    <x v="1"/>
    <x v="6"/>
    <n v="0"/>
  </r>
  <r>
    <x v="0"/>
    <x v="1"/>
    <x v="0"/>
    <x v="0"/>
    <x v="1"/>
    <x v="1"/>
    <x v="7"/>
    <n v="0"/>
  </r>
  <r>
    <x v="0"/>
    <x v="1"/>
    <x v="0"/>
    <x v="0"/>
    <x v="1"/>
    <x v="1"/>
    <x v="8"/>
    <n v="0"/>
  </r>
  <r>
    <x v="0"/>
    <x v="1"/>
    <x v="0"/>
    <x v="0"/>
    <x v="1"/>
    <x v="1"/>
    <x v="9"/>
    <n v="0"/>
  </r>
  <r>
    <x v="0"/>
    <x v="1"/>
    <x v="0"/>
    <x v="0"/>
    <x v="1"/>
    <x v="1"/>
    <x v="10"/>
    <n v="0"/>
  </r>
  <r>
    <x v="0"/>
    <x v="1"/>
    <x v="0"/>
    <x v="0"/>
    <x v="1"/>
    <x v="1"/>
    <x v="11"/>
    <n v="0"/>
  </r>
  <r>
    <x v="0"/>
    <x v="1"/>
    <x v="0"/>
    <x v="0"/>
    <x v="1"/>
    <x v="1"/>
    <x v="12"/>
    <n v="0"/>
  </r>
  <r>
    <x v="0"/>
    <x v="1"/>
    <x v="0"/>
    <x v="0"/>
    <x v="1"/>
    <x v="1"/>
    <x v="13"/>
    <n v="0"/>
  </r>
  <r>
    <x v="0"/>
    <x v="1"/>
    <x v="0"/>
    <x v="0"/>
    <x v="1"/>
    <x v="1"/>
    <x v="14"/>
    <n v="0"/>
  </r>
  <r>
    <x v="0"/>
    <x v="1"/>
    <x v="0"/>
    <x v="0"/>
    <x v="1"/>
    <x v="1"/>
    <x v="15"/>
    <n v="0"/>
  </r>
  <r>
    <x v="0"/>
    <x v="1"/>
    <x v="0"/>
    <x v="0"/>
    <x v="1"/>
    <x v="1"/>
    <x v="16"/>
    <n v="0"/>
  </r>
  <r>
    <x v="0"/>
    <x v="1"/>
    <x v="0"/>
    <x v="0"/>
    <x v="1"/>
    <x v="1"/>
    <x v="17"/>
    <n v="0"/>
  </r>
  <r>
    <x v="0"/>
    <x v="1"/>
    <x v="0"/>
    <x v="0"/>
    <x v="1"/>
    <x v="1"/>
    <x v="18"/>
    <n v="0"/>
  </r>
  <r>
    <x v="0"/>
    <x v="1"/>
    <x v="0"/>
    <x v="0"/>
    <x v="1"/>
    <x v="1"/>
    <x v="19"/>
    <n v="0"/>
  </r>
  <r>
    <x v="0"/>
    <x v="1"/>
    <x v="0"/>
    <x v="0"/>
    <x v="1"/>
    <x v="1"/>
    <x v="20"/>
    <n v="0"/>
  </r>
  <r>
    <x v="0"/>
    <x v="1"/>
    <x v="0"/>
    <x v="0"/>
    <x v="1"/>
    <x v="1"/>
    <x v="21"/>
    <n v="0"/>
  </r>
  <r>
    <x v="0"/>
    <x v="1"/>
    <x v="0"/>
    <x v="0"/>
    <x v="1"/>
    <x v="1"/>
    <x v="22"/>
    <n v="0"/>
  </r>
  <r>
    <x v="0"/>
    <x v="1"/>
    <x v="0"/>
    <x v="0"/>
    <x v="1"/>
    <x v="1"/>
    <x v="23"/>
    <n v="0"/>
  </r>
  <r>
    <x v="0"/>
    <x v="1"/>
    <x v="0"/>
    <x v="0"/>
    <x v="1"/>
    <x v="1"/>
    <x v="24"/>
    <n v="0"/>
  </r>
  <r>
    <x v="0"/>
    <x v="1"/>
    <x v="0"/>
    <x v="0"/>
    <x v="1"/>
    <x v="1"/>
    <x v="25"/>
    <n v="0"/>
  </r>
  <r>
    <x v="0"/>
    <x v="1"/>
    <x v="0"/>
    <x v="0"/>
    <x v="1"/>
    <x v="1"/>
    <x v="26"/>
    <n v="0"/>
  </r>
  <r>
    <x v="0"/>
    <x v="1"/>
    <x v="0"/>
    <x v="0"/>
    <x v="1"/>
    <x v="1"/>
    <x v="27"/>
    <n v="0"/>
  </r>
  <r>
    <x v="0"/>
    <x v="1"/>
    <x v="0"/>
    <x v="0"/>
    <x v="1"/>
    <x v="1"/>
    <x v="28"/>
    <n v="0"/>
  </r>
  <r>
    <x v="0"/>
    <x v="1"/>
    <x v="0"/>
    <x v="0"/>
    <x v="1"/>
    <x v="1"/>
    <x v="29"/>
    <n v="0"/>
  </r>
  <r>
    <x v="0"/>
    <x v="1"/>
    <x v="0"/>
    <x v="0"/>
    <x v="1"/>
    <x v="1"/>
    <x v="30"/>
    <n v="0"/>
  </r>
  <r>
    <x v="0"/>
    <x v="1"/>
    <x v="0"/>
    <x v="0"/>
    <x v="1"/>
    <x v="1"/>
    <x v="31"/>
    <n v="0"/>
  </r>
  <r>
    <x v="0"/>
    <x v="1"/>
    <x v="0"/>
    <x v="0"/>
    <x v="1"/>
    <x v="1"/>
    <x v="32"/>
    <n v="0"/>
  </r>
  <r>
    <x v="0"/>
    <x v="1"/>
    <x v="0"/>
    <x v="0"/>
    <x v="1"/>
    <x v="1"/>
    <x v="33"/>
    <n v="0"/>
  </r>
  <r>
    <x v="0"/>
    <x v="1"/>
    <x v="0"/>
    <x v="0"/>
    <x v="1"/>
    <x v="1"/>
    <x v="34"/>
    <n v="0"/>
  </r>
  <r>
    <x v="0"/>
    <x v="1"/>
    <x v="0"/>
    <x v="0"/>
    <x v="1"/>
    <x v="1"/>
    <x v="35"/>
    <n v="0"/>
  </r>
  <r>
    <x v="0"/>
    <x v="1"/>
    <x v="0"/>
    <x v="0"/>
    <x v="1"/>
    <x v="1"/>
    <x v="36"/>
    <n v="0"/>
  </r>
  <r>
    <x v="0"/>
    <x v="1"/>
    <x v="0"/>
    <x v="0"/>
    <x v="1"/>
    <x v="1"/>
    <x v="37"/>
    <n v="0"/>
  </r>
  <r>
    <x v="0"/>
    <x v="1"/>
    <x v="0"/>
    <x v="0"/>
    <x v="1"/>
    <x v="1"/>
    <x v="38"/>
    <n v="0"/>
  </r>
  <r>
    <x v="0"/>
    <x v="1"/>
    <x v="0"/>
    <x v="0"/>
    <x v="1"/>
    <x v="1"/>
    <x v="39"/>
    <n v="0"/>
  </r>
  <r>
    <x v="0"/>
    <x v="1"/>
    <x v="0"/>
    <x v="0"/>
    <x v="1"/>
    <x v="1"/>
    <x v="40"/>
    <n v="0"/>
  </r>
  <r>
    <x v="0"/>
    <x v="1"/>
    <x v="0"/>
    <x v="0"/>
    <x v="1"/>
    <x v="1"/>
    <x v="41"/>
    <n v="0"/>
  </r>
  <r>
    <x v="0"/>
    <x v="1"/>
    <x v="0"/>
    <x v="0"/>
    <x v="1"/>
    <x v="1"/>
    <x v="42"/>
    <n v="0"/>
  </r>
  <r>
    <x v="0"/>
    <x v="1"/>
    <x v="0"/>
    <x v="0"/>
    <x v="1"/>
    <x v="1"/>
    <x v="43"/>
    <n v="0"/>
  </r>
  <r>
    <x v="0"/>
    <x v="1"/>
    <x v="0"/>
    <x v="0"/>
    <x v="1"/>
    <x v="1"/>
    <x v="44"/>
    <n v="0"/>
  </r>
  <r>
    <x v="0"/>
    <x v="1"/>
    <x v="0"/>
    <x v="0"/>
    <x v="1"/>
    <x v="1"/>
    <x v="45"/>
    <n v="0"/>
  </r>
  <r>
    <x v="0"/>
    <x v="1"/>
    <x v="0"/>
    <x v="0"/>
    <x v="1"/>
    <x v="1"/>
    <x v="46"/>
    <n v="0"/>
  </r>
  <r>
    <x v="0"/>
    <x v="1"/>
    <x v="0"/>
    <x v="0"/>
    <x v="1"/>
    <x v="1"/>
    <x v="47"/>
    <n v="0"/>
  </r>
  <r>
    <x v="0"/>
    <x v="1"/>
    <x v="0"/>
    <x v="0"/>
    <x v="1"/>
    <x v="1"/>
    <x v="48"/>
    <n v="0"/>
  </r>
  <r>
    <x v="0"/>
    <x v="1"/>
    <x v="0"/>
    <x v="0"/>
    <x v="1"/>
    <x v="1"/>
    <x v="49"/>
    <n v="0"/>
  </r>
  <r>
    <x v="0"/>
    <x v="1"/>
    <x v="0"/>
    <x v="0"/>
    <x v="1"/>
    <x v="1"/>
    <x v="50"/>
    <n v="0"/>
  </r>
  <r>
    <x v="0"/>
    <x v="1"/>
    <x v="0"/>
    <x v="0"/>
    <x v="1"/>
    <x v="1"/>
    <x v="51"/>
    <n v="0"/>
  </r>
  <r>
    <x v="0"/>
    <x v="1"/>
    <x v="0"/>
    <x v="0"/>
    <x v="1"/>
    <x v="1"/>
    <x v="52"/>
    <n v="0"/>
  </r>
  <r>
    <x v="0"/>
    <x v="1"/>
    <x v="0"/>
    <x v="0"/>
    <x v="1"/>
    <x v="1"/>
    <x v="53"/>
    <n v="0"/>
  </r>
  <r>
    <x v="0"/>
    <x v="1"/>
    <x v="0"/>
    <x v="0"/>
    <x v="1"/>
    <x v="1"/>
    <x v="54"/>
    <n v="0"/>
  </r>
  <r>
    <x v="0"/>
    <x v="1"/>
    <x v="0"/>
    <x v="0"/>
    <x v="1"/>
    <x v="1"/>
    <x v="55"/>
    <n v="0"/>
  </r>
  <r>
    <x v="0"/>
    <x v="1"/>
    <x v="0"/>
    <x v="0"/>
    <x v="1"/>
    <x v="1"/>
    <x v="56"/>
    <n v="0"/>
  </r>
  <r>
    <x v="0"/>
    <x v="1"/>
    <x v="0"/>
    <x v="0"/>
    <x v="1"/>
    <x v="1"/>
    <x v="57"/>
    <n v="0"/>
  </r>
  <r>
    <x v="0"/>
    <x v="1"/>
    <x v="0"/>
    <x v="0"/>
    <x v="1"/>
    <x v="1"/>
    <x v="58"/>
    <n v="0"/>
  </r>
  <r>
    <x v="0"/>
    <x v="1"/>
    <x v="0"/>
    <x v="0"/>
    <x v="1"/>
    <x v="1"/>
    <x v="59"/>
    <n v="0"/>
  </r>
  <r>
    <x v="0"/>
    <x v="1"/>
    <x v="0"/>
    <x v="0"/>
    <x v="1"/>
    <x v="1"/>
    <x v="60"/>
    <n v="0"/>
  </r>
  <r>
    <x v="0"/>
    <x v="1"/>
    <x v="0"/>
    <x v="0"/>
    <x v="2"/>
    <x v="1"/>
    <x v="0"/>
    <n v="0"/>
  </r>
  <r>
    <x v="0"/>
    <x v="1"/>
    <x v="0"/>
    <x v="0"/>
    <x v="2"/>
    <x v="1"/>
    <x v="1"/>
    <n v="0"/>
  </r>
  <r>
    <x v="0"/>
    <x v="1"/>
    <x v="0"/>
    <x v="0"/>
    <x v="2"/>
    <x v="1"/>
    <x v="2"/>
    <n v="0"/>
  </r>
  <r>
    <x v="0"/>
    <x v="1"/>
    <x v="0"/>
    <x v="0"/>
    <x v="2"/>
    <x v="1"/>
    <x v="3"/>
    <n v="0"/>
  </r>
  <r>
    <x v="0"/>
    <x v="1"/>
    <x v="0"/>
    <x v="0"/>
    <x v="2"/>
    <x v="1"/>
    <x v="4"/>
    <n v="0"/>
  </r>
  <r>
    <x v="0"/>
    <x v="1"/>
    <x v="0"/>
    <x v="0"/>
    <x v="2"/>
    <x v="1"/>
    <x v="5"/>
    <n v="0"/>
  </r>
  <r>
    <x v="0"/>
    <x v="1"/>
    <x v="0"/>
    <x v="0"/>
    <x v="2"/>
    <x v="1"/>
    <x v="6"/>
    <n v="0"/>
  </r>
  <r>
    <x v="0"/>
    <x v="1"/>
    <x v="0"/>
    <x v="0"/>
    <x v="2"/>
    <x v="1"/>
    <x v="7"/>
    <n v="0"/>
  </r>
  <r>
    <x v="0"/>
    <x v="1"/>
    <x v="0"/>
    <x v="0"/>
    <x v="2"/>
    <x v="1"/>
    <x v="8"/>
    <n v="0"/>
  </r>
  <r>
    <x v="0"/>
    <x v="1"/>
    <x v="0"/>
    <x v="0"/>
    <x v="2"/>
    <x v="1"/>
    <x v="9"/>
    <n v="0"/>
  </r>
  <r>
    <x v="0"/>
    <x v="1"/>
    <x v="0"/>
    <x v="0"/>
    <x v="2"/>
    <x v="1"/>
    <x v="10"/>
    <n v="0"/>
  </r>
  <r>
    <x v="0"/>
    <x v="1"/>
    <x v="0"/>
    <x v="0"/>
    <x v="2"/>
    <x v="1"/>
    <x v="11"/>
    <n v="0"/>
  </r>
  <r>
    <x v="0"/>
    <x v="1"/>
    <x v="0"/>
    <x v="0"/>
    <x v="2"/>
    <x v="1"/>
    <x v="12"/>
    <n v="0"/>
  </r>
  <r>
    <x v="0"/>
    <x v="1"/>
    <x v="0"/>
    <x v="0"/>
    <x v="2"/>
    <x v="1"/>
    <x v="13"/>
    <n v="11.769386745676965"/>
  </r>
  <r>
    <x v="0"/>
    <x v="1"/>
    <x v="0"/>
    <x v="0"/>
    <x v="2"/>
    <x v="1"/>
    <x v="14"/>
    <n v="13.233861633660341"/>
  </r>
  <r>
    <x v="0"/>
    <x v="1"/>
    <x v="0"/>
    <x v="0"/>
    <x v="2"/>
    <x v="1"/>
    <x v="15"/>
    <n v="15.267059827831943"/>
  </r>
  <r>
    <x v="0"/>
    <x v="1"/>
    <x v="0"/>
    <x v="0"/>
    <x v="2"/>
    <x v="1"/>
    <x v="16"/>
    <n v="18.16954316341187"/>
  </r>
  <r>
    <x v="0"/>
    <x v="1"/>
    <x v="0"/>
    <x v="0"/>
    <x v="2"/>
    <x v="1"/>
    <x v="17"/>
    <n v="20.547649328156851"/>
  </r>
  <r>
    <x v="0"/>
    <x v="1"/>
    <x v="0"/>
    <x v="0"/>
    <x v="2"/>
    <x v="1"/>
    <x v="18"/>
    <n v="21.737334877459237"/>
  </r>
  <r>
    <x v="0"/>
    <x v="1"/>
    <x v="0"/>
    <x v="0"/>
    <x v="2"/>
    <x v="1"/>
    <x v="19"/>
    <n v="23.048119481063704"/>
  </r>
  <r>
    <x v="0"/>
    <x v="1"/>
    <x v="0"/>
    <x v="0"/>
    <x v="2"/>
    <x v="1"/>
    <x v="20"/>
    <n v="24.857095379348852"/>
  </r>
  <r>
    <x v="0"/>
    <x v="1"/>
    <x v="0"/>
    <x v="0"/>
    <x v="2"/>
    <x v="1"/>
    <x v="21"/>
    <n v="26.72646378986914"/>
  </r>
  <r>
    <x v="0"/>
    <x v="1"/>
    <x v="0"/>
    <x v="0"/>
    <x v="2"/>
    <x v="1"/>
    <x v="22"/>
    <n v="28.704344591145915"/>
  </r>
  <r>
    <x v="0"/>
    <x v="1"/>
    <x v="0"/>
    <x v="0"/>
    <x v="2"/>
    <x v="1"/>
    <x v="23"/>
    <n v="30.830493918863866"/>
  </r>
  <r>
    <x v="0"/>
    <x v="1"/>
    <x v="0"/>
    <x v="0"/>
    <x v="2"/>
    <x v="1"/>
    <x v="24"/>
    <n v="33.04464802934173"/>
  </r>
  <r>
    <x v="0"/>
    <x v="1"/>
    <x v="0"/>
    <x v="0"/>
    <x v="2"/>
    <x v="1"/>
    <x v="25"/>
    <n v="35.387610180078184"/>
  </r>
  <r>
    <x v="0"/>
    <x v="1"/>
    <x v="0"/>
    <x v="0"/>
    <x v="2"/>
    <x v="1"/>
    <x v="26"/>
    <n v="37.816005840862225"/>
  </r>
  <r>
    <x v="0"/>
    <x v="1"/>
    <x v="0"/>
    <x v="0"/>
    <x v="2"/>
    <x v="1"/>
    <x v="27"/>
    <n v="40.33390614391751"/>
  </r>
  <r>
    <x v="0"/>
    <x v="1"/>
    <x v="0"/>
    <x v="0"/>
    <x v="2"/>
    <x v="1"/>
    <x v="28"/>
    <n v="42.965887770292383"/>
  </r>
  <r>
    <x v="0"/>
    <x v="1"/>
    <x v="0"/>
    <x v="0"/>
    <x v="2"/>
    <x v="1"/>
    <x v="29"/>
    <n v="45.696130875438762"/>
  </r>
  <r>
    <x v="0"/>
    <x v="1"/>
    <x v="0"/>
    <x v="0"/>
    <x v="2"/>
    <x v="1"/>
    <x v="30"/>
    <n v="48.503804107502361"/>
  </r>
  <r>
    <x v="0"/>
    <x v="1"/>
    <x v="0"/>
    <x v="0"/>
    <x v="2"/>
    <x v="1"/>
    <x v="31"/>
    <n v="51.363638653490682"/>
  </r>
  <r>
    <x v="0"/>
    <x v="1"/>
    <x v="0"/>
    <x v="0"/>
    <x v="2"/>
    <x v="1"/>
    <x v="32"/>
    <n v="54.258881237463349"/>
  </r>
  <r>
    <x v="0"/>
    <x v="1"/>
    <x v="0"/>
    <x v="0"/>
    <x v="2"/>
    <x v="1"/>
    <x v="33"/>
    <n v="57.11259693669988"/>
  </r>
  <r>
    <x v="0"/>
    <x v="1"/>
    <x v="0"/>
    <x v="0"/>
    <x v="2"/>
    <x v="1"/>
    <x v="34"/>
    <n v="60.001947146139855"/>
  </r>
  <r>
    <x v="0"/>
    <x v="1"/>
    <x v="0"/>
    <x v="0"/>
    <x v="2"/>
    <x v="1"/>
    <x v="35"/>
    <n v="62.920004287315592"/>
  </r>
  <r>
    <x v="0"/>
    <x v="1"/>
    <x v="0"/>
    <x v="0"/>
    <x v="2"/>
    <x v="1"/>
    <x v="36"/>
    <n v="65.835623904136298"/>
  </r>
  <r>
    <x v="0"/>
    <x v="1"/>
    <x v="0"/>
    <x v="0"/>
    <x v="2"/>
    <x v="1"/>
    <x v="37"/>
    <n v="68.757564783199257"/>
  </r>
  <r>
    <x v="0"/>
    <x v="1"/>
    <x v="0"/>
    <x v="0"/>
    <x v="2"/>
    <x v="1"/>
    <x v="38"/>
    <n v="71.639618596283611"/>
  </r>
  <r>
    <x v="0"/>
    <x v="1"/>
    <x v="0"/>
    <x v="0"/>
    <x v="2"/>
    <x v="1"/>
    <x v="39"/>
    <n v="74.623001518908154"/>
  </r>
  <r>
    <x v="0"/>
    <x v="1"/>
    <x v="0"/>
    <x v="0"/>
    <x v="2"/>
    <x v="1"/>
    <x v="40"/>
    <n v="77.550198619220097"/>
  </r>
  <r>
    <x v="0"/>
    <x v="1"/>
    <x v="0"/>
    <x v="0"/>
    <x v="2"/>
    <x v="1"/>
    <x v="41"/>
    <n v="80.355642058993823"/>
  </r>
  <r>
    <x v="0"/>
    <x v="1"/>
    <x v="0"/>
    <x v="0"/>
    <x v="2"/>
    <x v="1"/>
    <x v="42"/>
    <n v="83.130000200011565"/>
  </r>
  <r>
    <x v="0"/>
    <x v="1"/>
    <x v="0"/>
    <x v="0"/>
    <x v="2"/>
    <x v="1"/>
    <x v="43"/>
    <n v="85.854626806017961"/>
  </r>
  <r>
    <x v="0"/>
    <x v="1"/>
    <x v="0"/>
    <x v="0"/>
    <x v="2"/>
    <x v="1"/>
    <x v="44"/>
    <n v="88.505957955065611"/>
  </r>
  <r>
    <x v="0"/>
    <x v="1"/>
    <x v="0"/>
    <x v="0"/>
    <x v="2"/>
    <x v="1"/>
    <x v="45"/>
    <n v="91.05880012365057"/>
  </r>
  <r>
    <x v="0"/>
    <x v="1"/>
    <x v="0"/>
    <x v="0"/>
    <x v="2"/>
    <x v="1"/>
    <x v="46"/>
    <n v="93.546421841838395"/>
  </r>
  <r>
    <x v="0"/>
    <x v="1"/>
    <x v="0"/>
    <x v="0"/>
    <x v="2"/>
    <x v="1"/>
    <x v="47"/>
    <n v="96.00118554911927"/>
  </r>
  <r>
    <x v="0"/>
    <x v="1"/>
    <x v="0"/>
    <x v="0"/>
    <x v="2"/>
    <x v="1"/>
    <x v="48"/>
    <n v="98.396114205019657"/>
  </r>
  <r>
    <x v="0"/>
    <x v="1"/>
    <x v="0"/>
    <x v="0"/>
    <x v="2"/>
    <x v="1"/>
    <x v="49"/>
    <n v="100.72026256815616"/>
  </r>
  <r>
    <x v="0"/>
    <x v="1"/>
    <x v="0"/>
    <x v="0"/>
    <x v="2"/>
    <x v="1"/>
    <x v="50"/>
    <n v="102.97506601863844"/>
  </r>
  <r>
    <x v="0"/>
    <x v="1"/>
    <x v="0"/>
    <x v="0"/>
    <x v="2"/>
    <x v="1"/>
    <x v="51"/>
    <n v="105.15072600381546"/>
  </r>
  <r>
    <x v="0"/>
    <x v="1"/>
    <x v="0"/>
    <x v="0"/>
    <x v="2"/>
    <x v="1"/>
    <x v="52"/>
    <n v="107.26827593084579"/>
  </r>
  <r>
    <x v="0"/>
    <x v="1"/>
    <x v="0"/>
    <x v="0"/>
    <x v="2"/>
    <x v="1"/>
    <x v="53"/>
    <n v="109.32032870676711"/>
  </r>
  <r>
    <x v="0"/>
    <x v="1"/>
    <x v="0"/>
    <x v="0"/>
    <x v="2"/>
    <x v="1"/>
    <x v="54"/>
    <n v="111.27937127648923"/>
  </r>
  <r>
    <x v="0"/>
    <x v="1"/>
    <x v="0"/>
    <x v="0"/>
    <x v="2"/>
    <x v="1"/>
    <x v="55"/>
    <n v="113.14955868841579"/>
  </r>
  <r>
    <x v="0"/>
    <x v="1"/>
    <x v="0"/>
    <x v="0"/>
    <x v="2"/>
    <x v="1"/>
    <x v="56"/>
    <n v="114.91846663134925"/>
  </r>
  <r>
    <x v="0"/>
    <x v="1"/>
    <x v="0"/>
    <x v="0"/>
    <x v="2"/>
    <x v="1"/>
    <x v="57"/>
    <n v="116.58901861200982"/>
  </r>
  <r>
    <x v="0"/>
    <x v="1"/>
    <x v="0"/>
    <x v="0"/>
    <x v="2"/>
    <x v="1"/>
    <x v="58"/>
    <n v="118.16321762836297"/>
  </r>
  <r>
    <x v="0"/>
    <x v="1"/>
    <x v="0"/>
    <x v="0"/>
    <x v="2"/>
    <x v="1"/>
    <x v="59"/>
    <n v="119.63210459229896"/>
  </r>
  <r>
    <x v="0"/>
    <x v="1"/>
    <x v="0"/>
    <x v="0"/>
    <x v="2"/>
    <x v="1"/>
    <x v="60"/>
    <n v="121.0421805633227"/>
  </r>
  <r>
    <x v="0"/>
    <x v="1"/>
    <x v="0"/>
    <x v="0"/>
    <x v="3"/>
    <x v="1"/>
    <x v="0"/>
    <n v="0"/>
  </r>
  <r>
    <x v="0"/>
    <x v="1"/>
    <x v="0"/>
    <x v="0"/>
    <x v="3"/>
    <x v="1"/>
    <x v="1"/>
    <n v="0"/>
  </r>
  <r>
    <x v="0"/>
    <x v="1"/>
    <x v="0"/>
    <x v="0"/>
    <x v="3"/>
    <x v="1"/>
    <x v="2"/>
    <n v="0"/>
  </r>
  <r>
    <x v="0"/>
    <x v="1"/>
    <x v="0"/>
    <x v="0"/>
    <x v="3"/>
    <x v="1"/>
    <x v="3"/>
    <n v="0"/>
  </r>
  <r>
    <x v="0"/>
    <x v="1"/>
    <x v="0"/>
    <x v="0"/>
    <x v="3"/>
    <x v="1"/>
    <x v="4"/>
    <n v="0"/>
  </r>
  <r>
    <x v="0"/>
    <x v="1"/>
    <x v="0"/>
    <x v="0"/>
    <x v="3"/>
    <x v="1"/>
    <x v="5"/>
    <n v="0"/>
  </r>
  <r>
    <x v="0"/>
    <x v="1"/>
    <x v="0"/>
    <x v="0"/>
    <x v="3"/>
    <x v="1"/>
    <x v="6"/>
    <n v="0"/>
  </r>
  <r>
    <x v="0"/>
    <x v="1"/>
    <x v="0"/>
    <x v="0"/>
    <x v="3"/>
    <x v="1"/>
    <x v="7"/>
    <n v="0"/>
  </r>
  <r>
    <x v="0"/>
    <x v="1"/>
    <x v="0"/>
    <x v="0"/>
    <x v="3"/>
    <x v="1"/>
    <x v="8"/>
    <n v="0"/>
  </r>
  <r>
    <x v="0"/>
    <x v="1"/>
    <x v="0"/>
    <x v="0"/>
    <x v="3"/>
    <x v="1"/>
    <x v="9"/>
    <n v="0"/>
  </r>
  <r>
    <x v="0"/>
    <x v="1"/>
    <x v="0"/>
    <x v="0"/>
    <x v="3"/>
    <x v="1"/>
    <x v="10"/>
    <n v="0"/>
  </r>
  <r>
    <x v="0"/>
    <x v="1"/>
    <x v="0"/>
    <x v="0"/>
    <x v="3"/>
    <x v="1"/>
    <x v="11"/>
    <n v="0"/>
  </r>
  <r>
    <x v="0"/>
    <x v="1"/>
    <x v="0"/>
    <x v="0"/>
    <x v="3"/>
    <x v="1"/>
    <x v="12"/>
    <n v="0"/>
  </r>
  <r>
    <x v="0"/>
    <x v="1"/>
    <x v="0"/>
    <x v="0"/>
    <x v="3"/>
    <x v="1"/>
    <x v="13"/>
    <n v="0"/>
  </r>
  <r>
    <x v="0"/>
    <x v="1"/>
    <x v="0"/>
    <x v="0"/>
    <x v="3"/>
    <x v="1"/>
    <x v="14"/>
    <n v="0"/>
  </r>
  <r>
    <x v="0"/>
    <x v="1"/>
    <x v="0"/>
    <x v="0"/>
    <x v="3"/>
    <x v="1"/>
    <x v="15"/>
    <n v="0"/>
  </r>
  <r>
    <x v="0"/>
    <x v="1"/>
    <x v="0"/>
    <x v="0"/>
    <x v="3"/>
    <x v="1"/>
    <x v="16"/>
    <n v="0"/>
  </r>
  <r>
    <x v="0"/>
    <x v="1"/>
    <x v="0"/>
    <x v="0"/>
    <x v="3"/>
    <x v="1"/>
    <x v="17"/>
    <n v="0"/>
  </r>
  <r>
    <x v="0"/>
    <x v="1"/>
    <x v="0"/>
    <x v="0"/>
    <x v="3"/>
    <x v="1"/>
    <x v="18"/>
    <n v="0"/>
  </r>
  <r>
    <x v="0"/>
    <x v="1"/>
    <x v="0"/>
    <x v="0"/>
    <x v="3"/>
    <x v="1"/>
    <x v="19"/>
    <n v="0"/>
  </r>
  <r>
    <x v="0"/>
    <x v="1"/>
    <x v="0"/>
    <x v="0"/>
    <x v="3"/>
    <x v="1"/>
    <x v="20"/>
    <n v="0"/>
  </r>
  <r>
    <x v="0"/>
    <x v="1"/>
    <x v="0"/>
    <x v="0"/>
    <x v="3"/>
    <x v="1"/>
    <x v="21"/>
    <n v="0"/>
  </r>
  <r>
    <x v="0"/>
    <x v="1"/>
    <x v="0"/>
    <x v="0"/>
    <x v="3"/>
    <x v="1"/>
    <x v="22"/>
    <n v="0"/>
  </r>
  <r>
    <x v="0"/>
    <x v="1"/>
    <x v="0"/>
    <x v="0"/>
    <x v="3"/>
    <x v="1"/>
    <x v="23"/>
    <n v="0"/>
  </r>
  <r>
    <x v="0"/>
    <x v="1"/>
    <x v="0"/>
    <x v="0"/>
    <x v="3"/>
    <x v="1"/>
    <x v="24"/>
    <n v="0"/>
  </r>
  <r>
    <x v="0"/>
    <x v="1"/>
    <x v="0"/>
    <x v="0"/>
    <x v="3"/>
    <x v="1"/>
    <x v="25"/>
    <n v="0"/>
  </r>
  <r>
    <x v="0"/>
    <x v="1"/>
    <x v="0"/>
    <x v="0"/>
    <x v="3"/>
    <x v="1"/>
    <x v="26"/>
    <n v="0"/>
  </r>
  <r>
    <x v="0"/>
    <x v="1"/>
    <x v="0"/>
    <x v="0"/>
    <x v="3"/>
    <x v="1"/>
    <x v="27"/>
    <n v="0"/>
  </r>
  <r>
    <x v="0"/>
    <x v="1"/>
    <x v="0"/>
    <x v="0"/>
    <x v="3"/>
    <x v="1"/>
    <x v="28"/>
    <n v="0"/>
  </r>
  <r>
    <x v="0"/>
    <x v="1"/>
    <x v="0"/>
    <x v="0"/>
    <x v="3"/>
    <x v="1"/>
    <x v="29"/>
    <n v="0"/>
  </r>
  <r>
    <x v="0"/>
    <x v="1"/>
    <x v="0"/>
    <x v="0"/>
    <x v="3"/>
    <x v="1"/>
    <x v="30"/>
    <n v="0"/>
  </r>
  <r>
    <x v="0"/>
    <x v="1"/>
    <x v="0"/>
    <x v="0"/>
    <x v="3"/>
    <x v="1"/>
    <x v="31"/>
    <n v="0"/>
  </r>
  <r>
    <x v="0"/>
    <x v="1"/>
    <x v="0"/>
    <x v="0"/>
    <x v="3"/>
    <x v="1"/>
    <x v="32"/>
    <n v="0"/>
  </r>
  <r>
    <x v="0"/>
    <x v="1"/>
    <x v="0"/>
    <x v="0"/>
    <x v="3"/>
    <x v="1"/>
    <x v="33"/>
    <n v="0"/>
  </r>
  <r>
    <x v="0"/>
    <x v="1"/>
    <x v="0"/>
    <x v="0"/>
    <x v="3"/>
    <x v="1"/>
    <x v="34"/>
    <n v="0"/>
  </r>
  <r>
    <x v="0"/>
    <x v="1"/>
    <x v="0"/>
    <x v="0"/>
    <x v="3"/>
    <x v="1"/>
    <x v="35"/>
    <n v="0"/>
  </r>
  <r>
    <x v="0"/>
    <x v="1"/>
    <x v="0"/>
    <x v="0"/>
    <x v="3"/>
    <x v="1"/>
    <x v="36"/>
    <n v="0"/>
  </r>
  <r>
    <x v="0"/>
    <x v="1"/>
    <x v="0"/>
    <x v="0"/>
    <x v="3"/>
    <x v="1"/>
    <x v="37"/>
    <n v="0"/>
  </r>
  <r>
    <x v="0"/>
    <x v="1"/>
    <x v="0"/>
    <x v="0"/>
    <x v="3"/>
    <x v="1"/>
    <x v="38"/>
    <n v="0"/>
  </r>
  <r>
    <x v="0"/>
    <x v="1"/>
    <x v="0"/>
    <x v="0"/>
    <x v="3"/>
    <x v="1"/>
    <x v="39"/>
    <n v="0"/>
  </r>
  <r>
    <x v="0"/>
    <x v="1"/>
    <x v="0"/>
    <x v="0"/>
    <x v="3"/>
    <x v="1"/>
    <x v="40"/>
    <n v="0"/>
  </r>
  <r>
    <x v="0"/>
    <x v="1"/>
    <x v="0"/>
    <x v="0"/>
    <x v="3"/>
    <x v="1"/>
    <x v="41"/>
    <n v="0"/>
  </r>
  <r>
    <x v="0"/>
    <x v="1"/>
    <x v="0"/>
    <x v="0"/>
    <x v="3"/>
    <x v="1"/>
    <x v="42"/>
    <n v="0"/>
  </r>
  <r>
    <x v="0"/>
    <x v="1"/>
    <x v="0"/>
    <x v="0"/>
    <x v="3"/>
    <x v="1"/>
    <x v="43"/>
    <n v="0"/>
  </r>
  <r>
    <x v="0"/>
    <x v="1"/>
    <x v="0"/>
    <x v="0"/>
    <x v="3"/>
    <x v="1"/>
    <x v="44"/>
    <n v="0"/>
  </r>
  <r>
    <x v="0"/>
    <x v="1"/>
    <x v="0"/>
    <x v="0"/>
    <x v="3"/>
    <x v="1"/>
    <x v="45"/>
    <n v="0"/>
  </r>
  <r>
    <x v="0"/>
    <x v="1"/>
    <x v="0"/>
    <x v="0"/>
    <x v="3"/>
    <x v="1"/>
    <x v="46"/>
    <n v="0"/>
  </r>
  <r>
    <x v="0"/>
    <x v="1"/>
    <x v="0"/>
    <x v="0"/>
    <x v="3"/>
    <x v="1"/>
    <x v="47"/>
    <n v="0"/>
  </r>
  <r>
    <x v="0"/>
    <x v="1"/>
    <x v="0"/>
    <x v="0"/>
    <x v="3"/>
    <x v="1"/>
    <x v="48"/>
    <n v="0"/>
  </r>
  <r>
    <x v="0"/>
    <x v="1"/>
    <x v="0"/>
    <x v="0"/>
    <x v="3"/>
    <x v="1"/>
    <x v="49"/>
    <n v="0"/>
  </r>
  <r>
    <x v="0"/>
    <x v="1"/>
    <x v="0"/>
    <x v="0"/>
    <x v="3"/>
    <x v="1"/>
    <x v="50"/>
    <n v="0"/>
  </r>
  <r>
    <x v="0"/>
    <x v="1"/>
    <x v="0"/>
    <x v="0"/>
    <x v="3"/>
    <x v="1"/>
    <x v="51"/>
    <n v="0"/>
  </r>
  <r>
    <x v="0"/>
    <x v="1"/>
    <x v="0"/>
    <x v="0"/>
    <x v="3"/>
    <x v="1"/>
    <x v="52"/>
    <n v="0"/>
  </r>
  <r>
    <x v="0"/>
    <x v="1"/>
    <x v="0"/>
    <x v="0"/>
    <x v="3"/>
    <x v="1"/>
    <x v="53"/>
    <n v="0"/>
  </r>
  <r>
    <x v="0"/>
    <x v="1"/>
    <x v="0"/>
    <x v="0"/>
    <x v="3"/>
    <x v="1"/>
    <x v="54"/>
    <n v="0"/>
  </r>
  <r>
    <x v="0"/>
    <x v="1"/>
    <x v="0"/>
    <x v="0"/>
    <x v="3"/>
    <x v="1"/>
    <x v="55"/>
    <n v="0"/>
  </r>
  <r>
    <x v="0"/>
    <x v="1"/>
    <x v="0"/>
    <x v="0"/>
    <x v="3"/>
    <x v="1"/>
    <x v="56"/>
    <n v="0"/>
  </r>
  <r>
    <x v="0"/>
    <x v="1"/>
    <x v="0"/>
    <x v="0"/>
    <x v="3"/>
    <x v="1"/>
    <x v="57"/>
    <n v="0"/>
  </r>
  <r>
    <x v="0"/>
    <x v="1"/>
    <x v="0"/>
    <x v="0"/>
    <x v="3"/>
    <x v="1"/>
    <x v="58"/>
    <n v="0"/>
  </r>
  <r>
    <x v="0"/>
    <x v="1"/>
    <x v="0"/>
    <x v="0"/>
    <x v="3"/>
    <x v="1"/>
    <x v="59"/>
    <n v="0"/>
  </r>
  <r>
    <x v="0"/>
    <x v="1"/>
    <x v="0"/>
    <x v="0"/>
    <x v="3"/>
    <x v="1"/>
    <x v="60"/>
    <n v="0"/>
  </r>
  <r>
    <x v="0"/>
    <x v="1"/>
    <x v="0"/>
    <x v="0"/>
    <x v="4"/>
    <x v="1"/>
    <x v="0"/>
    <n v="0"/>
  </r>
  <r>
    <x v="0"/>
    <x v="1"/>
    <x v="0"/>
    <x v="0"/>
    <x v="4"/>
    <x v="1"/>
    <x v="1"/>
    <n v="0"/>
  </r>
  <r>
    <x v="0"/>
    <x v="1"/>
    <x v="0"/>
    <x v="0"/>
    <x v="4"/>
    <x v="1"/>
    <x v="2"/>
    <n v="0"/>
  </r>
  <r>
    <x v="0"/>
    <x v="1"/>
    <x v="0"/>
    <x v="0"/>
    <x v="4"/>
    <x v="1"/>
    <x v="3"/>
    <n v="0"/>
  </r>
  <r>
    <x v="0"/>
    <x v="1"/>
    <x v="0"/>
    <x v="0"/>
    <x v="4"/>
    <x v="1"/>
    <x v="4"/>
    <n v="0"/>
  </r>
  <r>
    <x v="0"/>
    <x v="1"/>
    <x v="0"/>
    <x v="0"/>
    <x v="4"/>
    <x v="1"/>
    <x v="5"/>
    <n v="0"/>
  </r>
  <r>
    <x v="0"/>
    <x v="1"/>
    <x v="0"/>
    <x v="0"/>
    <x v="4"/>
    <x v="1"/>
    <x v="6"/>
    <n v="0"/>
  </r>
  <r>
    <x v="0"/>
    <x v="1"/>
    <x v="0"/>
    <x v="0"/>
    <x v="4"/>
    <x v="1"/>
    <x v="7"/>
    <n v="0"/>
  </r>
  <r>
    <x v="0"/>
    <x v="1"/>
    <x v="0"/>
    <x v="0"/>
    <x v="4"/>
    <x v="1"/>
    <x v="8"/>
    <n v="0"/>
  </r>
  <r>
    <x v="0"/>
    <x v="1"/>
    <x v="0"/>
    <x v="0"/>
    <x v="4"/>
    <x v="1"/>
    <x v="9"/>
    <n v="0"/>
  </r>
  <r>
    <x v="0"/>
    <x v="1"/>
    <x v="0"/>
    <x v="0"/>
    <x v="4"/>
    <x v="1"/>
    <x v="10"/>
    <n v="0"/>
  </r>
  <r>
    <x v="0"/>
    <x v="1"/>
    <x v="0"/>
    <x v="0"/>
    <x v="4"/>
    <x v="1"/>
    <x v="11"/>
    <n v="0"/>
  </r>
  <r>
    <x v="0"/>
    <x v="1"/>
    <x v="0"/>
    <x v="0"/>
    <x v="4"/>
    <x v="1"/>
    <x v="12"/>
    <n v="0"/>
  </r>
  <r>
    <x v="0"/>
    <x v="1"/>
    <x v="0"/>
    <x v="0"/>
    <x v="4"/>
    <x v="1"/>
    <x v="13"/>
    <n v="0"/>
  </r>
  <r>
    <x v="0"/>
    <x v="1"/>
    <x v="0"/>
    <x v="0"/>
    <x v="4"/>
    <x v="1"/>
    <x v="14"/>
    <n v="0"/>
  </r>
  <r>
    <x v="0"/>
    <x v="1"/>
    <x v="0"/>
    <x v="0"/>
    <x v="4"/>
    <x v="1"/>
    <x v="15"/>
    <n v="0"/>
  </r>
  <r>
    <x v="0"/>
    <x v="1"/>
    <x v="0"/>
    <x v="0"/>
    <x v="4"/>
    <x v="1"/>
    <x v="16"/>
    <n v="0"/>
  </r>
  <r>
    <x v="0"/>
    <x v="1"/>
    <x v="0"/>
    <x v="0"/>
    <x v="4"/>
    <x v="1"/>
    <x v="17"/>
    <n v="0"/>
  </r>
  <r>
    <x v="0"/>
    <x v="1"/>
    <x v="0"/>
    <x v="0"/>
    <x v="4"/>
    <x v="1"/>
    <x v="18"/>
    <n v="0"/>
  </r>
  <r>
    <x v="0"/>
    <x v="1"/>
    <x v="0"/>
    <x v="0"/>
    <x v="4"/>
    <x v="1"/>
    <x v="19"/>
    <n v="0"/>
  </r>
  <r>
    <x v="0"/>
    <x v="1"/>
    <x v="0"/>
    <x v="0"/>
    <x v="4"/>
    <x v="1"/>
    <x v="20"/>
    <n v="0"/>
  </r>
  <r>
    <x v="0"/>
    <x v="1"/>
    <x v="0"/>
    <x v="0"/>
    <x v="4"/>
    <x v="1"/>
    <x v="21"/>
    <n v="0"/>
  </r>
  <r>
    <x v="0"/>
    <x v="1"/>
    <x v="0"/>
    <x v="0"/>
    <x v="4"/>
    <x v="1"/>
    <x v="22"/>
    <n v="0"/>
  </r>
  <r>
    <x v="0"/>
    <x v="1"/>
    <x v="0"/>
    <x v="0"/>
    <x v="4"/>
    <x v="1"/>
    <x v="23"/>
    <n v="0"/>
  </r>
  <r>
    <x v="0"/>
    <x v="1"/>
    <x v="0"/>
    <x v="0"/>
    <x v="4"/>
    <x v="1"/>
    <x v="24"/>
    <n v="0"/>
  </r>
  <r>
    <x v="0"/>
    <x v="1"/>
    <x v="0"/>
    <x v="0"/>
    <x v="4"/>
    <x v="1"/>
    <x v="25"/>
    <n v="0"/>
  </r>
  <r>
    <x v="0"/>
    <x v="1"/>
    <x v="0"/>
    <x v="0"/>
    <x v="4"/>
    <x v="1"/>
    <x v="26"/>
    <n v="0"/>
  </r>
  <r>
    <x v="0"/>
    <x v="1"/>
    <x v="0"/>
    <x v="0"/>
    <x v="4"/>
    <x v="1"/>
    <x v="27"/>
    <n v="0"/>
  </r>
  <r>
    <x v="0"/>
    <x v="1"/>
    <x v="0"/>
    <x v="0"/>
    <x v="4"/>
    <x v="1"/>
    <x v="28"/>
    <n v="0"/>
  </r>
  <r>
    <x v="0"/>
    <x v="1"/>
    <x v="0"/>
    <x v="0"/>
    <x v="4"/>
    <x v="1"/>
    <x v="29"/>
    <n v="0"/>
  </r>
  <r>
    <x v="0"/>
    <x v="1"/>
    <x v="0"/>
    <x v="0"/>
    <x v="4"/>
    <x v="1"/>
    <x v="30"/>
    <n v="0"/>
  </r>
  <r>
    <x v="0"/>
    <x v="1"/>
    <x v="0"/>
    <x v="0"/>
    <x v="4"/>
    <x v="1"/>
    <x v="31"/>
    <n v="0"/>
  </r>
  <r>
    <x v="0"/>
    <x v="1"/>
    <x v="0"/>
    <x v="0"/>
    <x v="4"/>
    <x v="1"/>
    <x v="32"/>
    <n v="0"/>
  </r>
  <r>
    <x v="0"/>
    <x v="1"/>
    <x v="0"/>
    <x v="0"/>
    <x v="4"/>
    <x v="1"/>
    <x v="33"/>
    <n v="0"/>
  </r>
  <r>
    <x v="0"/>
    <x v="1"/>
    <x v="0"/>
    <x v="0"/>
    <x v="4"/>
    <x v="1"/>
    <x v="34"/>
    <n v="0"/>
  </r>
  <r>
    <x v="0"/>
    <x v="1"/>
    <x v="0"/>
    <x v="0"/>
    <x v="4"/>
    <x v="1"/>
    <x v="35"/>
    <n v="0"/>
  </r>
  <r>
    <x v="0"/>
    <x v="1"/>
    <x v="0"/>
    <x v="0"/>
    <x v="4"/>
    <x v="1"/>
    <x v="36"/>
    <n v="0"/>
  </r>
  <r>
    <x v="0"/>
    <x v="1"/>
    <x v="0"/>
    <x v="0"/>
    <x v="4"/>
    <x v="1"/>
    <x v="37"/>
    <n v="0"/>
  </r>
  <r>
    <x v="0"/>
    <x v="1"/>
    <x v="0"/>
    <x v="0"/>
    <x v="4"/>
    <x v="1"/>
    <x v="38"/>
    <n v="0"/>
  </r>
  <r>
    <x v="0"/>
    <x v="1"/>
    <x v="0"/>
    <x v="0"/>
    <x v="4"/>
    <x v="1"/>
    <x v="39"/>
    <n v="0"/>
  </r>
  <r>
    <x v="0"/>
    <x v="1"/>
    <x v="0"/>
    <x v="0"/>
    <x v="4"/>
    <x v="1"/>
    <x v="40"/>
    <n v="0"/>
  </r>
  <r>
    <x v="0"/>
    <x v="1"/>
    <x v="0"/>
    <x v="0"/>
    <x v="4"/>
    <x v="1"/>
    <x v="41"/>
    <n v="0"/>
  </r>
  <r>
    <x v="0"/>
    <x v="1"/>
    <x v="0"/>
    <x v="0"/>
    <x v="4"/>
    <x v="1"/>
    <x v="42"/>
    <n v="0"/>
  </r>
  <r>
    <x v="0"/>
    <x v="1"/>
    <x v="0"/>
    <x v="0"/>
    <x v="4"/>
    <x v="1"/>
    <x v="43"/>
    <n v="0"/>
  </r>
  <r>
    <x v="0"/>
    <x v="1"/>
    <x v="0"/>
    <x v="0"/>
    <x v="4"/>
    <x v="1"/>
    <x v="44"/>
    <n v="0"/>
  </r>
  <r>
    <x v="0"/>
    <x v="1"/>
    <x v="0"/>
    <x v="0"/>
    <x v="4"/>
    <x v="1"/>
    <x v="45"/>
    <n v="0"/>
  </r>
  <r>
    <x v="0"/>
    <x v="1"/>
    <x v="0"/>
    <x v="0"/>
    <x v="4"/>
    <x v="1"/>
    <x v="46"/>
    <n v="0"/>
  </r>
  <r>
    <x v="0"/>
    <x v="1"/>
    <x v="0"/>
    <x v="0"/>
    <x v="4"/>
    <x v="1"/>
    <x v="47"/>
    <n v="0"/>
  </r>
  <r>
    <x v="0"/>
    <x v="1"/>
    <x v="0"/>
    <x v="0"/>
    <x v="4"/>
    <x v="1"/>
    <x v="48"/>
    <n v="0"/>
  </r>
  <r>
    <x v="0"/>
    <x v="1"/>
    <x v="0"/>
    <x v="0"/>
    <x v="4"/>
    <x v="1"/>
    <x v="49"/>
    <n v="0"/>
  </r>
  <r>
    <x v="0"/>
    <x v="1"/>
    <x v="0"/>
    <x v="0"/>
    <x v="4"/>
    <x v="1"/>
    <x v="50"/>
    <n v="0"/>
  </r>
  <r>
    <x v="0"/>
    <x v="1"/>
    <x v="0"/>
    <x v="0"/>
    <x v="4"/>
    <x v="1"/>
    <x v="51"/>
    <n v="0"/>
  </r>
  <r>
    <x v="0"/>
    <x v="1"/>
    <x v="0"/>
    <x v="0"/>
    <x v="4"/>
    <x v="1"/>
    <x v="52"/>
    <n v="0"/>
  </r>
  <r>
    <x v="0"/>
    <x v="1"/>
    <x v="0"/>
    <x v="0"/>
    <x v="4"/>
    <x v="1"/>
    <x v="53"/>
    <n v="0"/>
  </r>
  <r>
    <x v="0"/>
    <x v="1"/>
    <x v="0"/>
    <x v="0"/>
    <x v="4"/>
    <x v="1"/>
    <x v="54"/>
    <n v="0"/>
  </r>
  <r>
    <x v="0"/>
    <x v="1"/>
    <x v="0"/>
    <x v="0"/>
    <x v="4"/>
    <x v="1"/>
    <x v="55"/>
    <n v="0"/>
  </r>
  <r>
    <x v="0"/>
    <x v="1"/>
    <x v="0"/>
    <x v="0"/>
    <x v="4"/>
    <x v="1"/>
    <x v="56"/>
    <n v="0"/>
  </r>
  <r>
    <x v="0"/>
    <x v="1"/>
    <x v="0"/>
    <x v="0"/>
    <x v="4"/>
    <x v="1"/>
    <x v="57"/>
    <n v="0"/>
  </r>
  <r>
    <x v="0"/>
    <x v="1"/>
    <x v="0"/>
    <x v="0"/>
    <x v="4"/>
    <x v="1"/>
    <x v="58"/>
    <n v="0"/>
  </r>
  <r>
    <x v="0"/>
    <x v="1"/>
    <x v="0"/>
    <x v="0"/>
    <x v="4"/>
    <x v="1"/>
    <x v="59"/>
    <n v="0"/>
  </r>
  <r>
    <x v="0"/>
    <x v="1"/>
    <x v="0"/>
    <x v="0"/>
    <x v="4"/>
    <x v="1"/>
    <x v="60"/>
    <n v="0"/>
  </r>
  <r>
    <x v="0"/>
    <x v="1"/>
    <x v="0"/>
    <x v="0"/>
    <x v="5"/>
    <x v="1"/>
    <x v="0"/>
    <n v="0"/>
  </r>
  <r>
    <x v="0"/>
    <x v="1"/>
    <x v="0"/>
    <x v="0"/>
    <x v="5"/>
    <x v="1"/>
    <x v="1"/>
    <n v="0"/>
  </r>
  <r>
    <x v="0"/>
    <x v="1"/>
    <x v="0"/>
    <x v="0"/>
    <x v="5"/>
    <x v="1"/>
    <x v="2"/>
    <n v="0"/>
  </r>
  <r>
    <x v="0"/>
    <x v="1"/>
    <x v="0"/>
    <x v="0"/>
    <x v="5"/>
    <x v="1"/>
    <x v="3"/>
    <n v="0"/>
  </r>
  <r>
    <x v="0"/>
    <x v="1"/>
    <x v="0"/>
    <x v="0"/>
    <x v="5"/>
    <x v="1"/>
    <x v="4"/>
    <n v="0"/>
  </r>
  <r>
    <x v="0"/>
    <x v="1"/>
    <x v="0"/>
    <x v="0"/>
    <x v="5"/>
    <x v="1"/>
    <x v="5"/>
    <n v="0"/>
  </r>
  <r>
    <x v="0"/>
    <x v="1"/>
    <x v="0"/>
    <x v="0"/>
    <x v="5"/>
    <x v="1"/>
    <x v="6"/>
    <n v="0"/>
  </r>
  <r>
    <x v="0"/>
    <x v="1"/>
    <x v="0"/>
    <x v="0"/>
    <x v="5"/>
    <x v="1"/>
    <x v="7"/>
    <n v="0"/>
  </r>
  <r>
    <x v="0"/>
    <x v="1"/>
    <x v="0"/>
    <x v="0"/>
    <x v="5"/>
    <x v="1"/>
    <x v="8"/>
    <n v="0"/>
  </r>
  <r>
    <x v="0"/>
    <x v="1"/>
    <x v="0"/>
    <x v="0"/>
    <x v="5"/>
    <x v="1"/>
    <x v="9"/>
    <n v="0"/>
  </r>
  <r>
    <x v="0"/>
    <x v="1"/>
    <x v="0"/>
    <x v="0"/>
    <x v="5"/>
    <x v="1"/>
    <x v="10"/>
    <n v="0"/>
  </r>
  <r>
    <x v="0"/>
    <x v="1"/>
    <x v="0"/>
    <x v="0"/>
    <x v="5"/>
    <x v="1"/>
    <x v="11"/>
    <n v="0"/>
  </r>
  <r>
    <x v="0"/>
    <x v="1"/>
    <x v="0"/>
    <x v="0"/>
    <x v="5"/>
    <x v="1"/>
    <x v="12"/>
    <n v="0"/>
  </r>
  <r>
    <x v="0"/>
    <x v="1"/>
    <x v="0"/>
    <x v="0"/>
    <x v="5"/>
    <x v="1"/>
    <x v="13"/>
    <n v="0"/>
  </r>
  <r>
    <x v="0"/>
    <x v="1"/>
    <x v="0"/>
    <x v="0"/>
    <x v="5"/>
    <x v="1"/>
    <x v="14"/>
    <n v="0"/>
  </r>
  <r>
    <x v="0"/>
    <x v="1"/>
    <x v="0"/>
    <x v="0"/>
    <x v="5"/>
    <x v="1"/>
    <x v="15"/>
    <n v="0"/>
  </r>
  <r>
    <x v="0"/>
    <x v="1"/>
    <x v="0"/>
    <x v="0"/>
    <x v="5"/>
    <x v="1"/>
    <x v="16"/>
    <n v="0"/>
  </r>
  <r>
    <x v="0"/>
    <x v="1"/>
    <x v="0"/>
    <x v="0"/>
    <x v="5"/>
    <x v="1"/>
    <x v="17"/>
    <n v="0"/>
  </r>
  <r>
    <x v="0"/>
    <x v="1"/>
    <x v="0"/>
    <x v="0"/>
    <x v="5"/>
    <x v="1"/>
    <x v="18"/>
    <n v="0"/>
  </r>
  <r>
    <x v="0"/>
    <x v="1"/>
    <x v="0"/>
    <x v="0"/>
    <x v="5"/>
    <x v="1"/>
    <x v="19"/>
    <n v="0"/>
  </r>
  <r>
    <x v="0"/>
    <x v="1"/>
    <x v="0"/>
    <x v="0"/>
    <x v="5"/>
    <x v="1"/>
    <x v="20"/>
    <n v="0"/>
  </r>
  <r>
    <x v="0"/>
    <x v="1"/>
    <x v="0"/>
    <x v="0"/>
    <x v="5"/>
    <x v="1"/>
    <x v="21"/>
    <n v="0"/>
  </r>
  <r>
    <x v="0"/>
    <x v="1"/>
    <x v="0"/>
    <x v="0"/>
    <x v="5"/>
    <x v="1"/>
    <x v="22"/>
    <n v="0"/>
  </r>
  <r>
    <x v="0"/>
    <x v="1"/>
    <x v="0"/>
    <x v="0"/>
    <x v="5"/>
    <x v="1"/>
    <x v="23"/>
    <n v="0"/>
  </r>
  <r>
    <x v="0"/>
    <x v="1"/>
    <x v="0"/>
    <x v="0"/>
    <x v="5"/>
    <x v="1"/>
    <x v="24"/>
    <n v="0"/>
  </r>
  <r>
    <x v="0"/>
    <x v="1"/>
    <x v="0"/>
    <x v="0"/>
    <x v="5"/>
    <x v="1"/>
    <x v="25"/>
    <n v="0"/>
  </r>
  <r>
    <x v="0"/>
    <x v="1"/>
    <x v="0"/>
    <x v="0"/>
    <x v="5"/>
    <x v="1"/>
    <x v="26"/>
    <n v="0"/>
  </r>
  <r>
    <x v="0"/>
    <x v="1"/>
    <x v="0"/>
    <x v="0"/>
    <x v="5"/>
    <x v="1"/>
    <x v="27"/>
    <n v="0"/>
  </r>
  <r>
    <x v="0"/>
    <x v="1"/>
    <x v="0"/>
    <x v="0"/>
    <x v="5"/>
    <x v="1"/>
    <x v="28"/>
    <n v="0"/>
  </r>
  <r>
    <x v="0"/>
    <x v="1"/>
    <x v="0"/>
    <x v="0"/>
    <x v="5"/>
    <x v="1"/>
    <x v="29"/>
    <n v="0"/>
  </r>
  <r>
    <x v="0"/>
    <x v="1"/>
    <x v="0"/>
    <x v="0"/>
    <x v="5"/>
    <x v="1"/>
    <x v="30"/>
    <n v="0"/>
  </r>
  <r>
    <x v="0"/>
    <x v="1"/>
    <x v="0"/>
    <x v="0"/>
    <x v="5"/>
    <x v="1"/>
    <x v="31"/>
    <n v="0"/>
  </r>
  <r>
    <x v="0"/>
    <x v="1"/>
    <x v="0"/>
    <x v="0"/>
    <x v="5"/>
    <x v="1"/>
    <x v="32"/>
    <n v="0"/>
  </r>
  <r>
    <x v="0"/>
    <x v="1"/>
    <x v="0"/>
    <x v="0"/>
    <x v="5"/>
    <x v="1"/>
    <x v="33"/>
    <n v="0"/>
  </r>
  <r>
    <x v="0"/>
    <x v="1"/>
    <x v="0"/>
    <x v="0"/>
    <x v="5"/>
    <x v="1"/>
    <x v="34"/>
    <n v="0"/>
  </r>
  <r>
    <x v="0"/>
    <x v="1"/>
    <x v="0"/>
    <x v="0"/>
    <x v="5"/>
    <x v="1"/>
    <x v="35"/>
    <n v="0"/>
  </r>
  <r>
    <x v="0"/>
    <x v="1"/>
    <x v="0"/>
    <x v="0"/>
    <x v="5"/>
    <x v="1"/>
    <x v="36"/>
    <n v="0"/>
  </r>
  <r>
    <x v="0"/>
    <x v="1"/>
    <x v="0"/>
    <x v="0"/>
    <x v="5"/>
    <x v="1"/>
    <x v="37"/>
    <n v="0"/>
  </r>
  <r>
    <x v="0"/>
    <x v="1"/>
    <x v="0"/>
    <x v="0"/>
    <x v="5"/>
    <x v="1"/>
    <x v="38"/>
    <n v="0"/>
  </r>
  <r>
    <x v="0"/>
    <x v="1"/>
    <x v="0"/>
    <x v="0"/>
    <x v="5"/>
    <x v="1"/>
    <x v="39"/>
    <n v="0"/>
  </r>
  <r>
    <x v="0"/>
    <x v="1"/>
    <x v="0"/>
    <x v="0"/>
    <x v="5"/>
    <x v="1"/>
    <x v="40"/>
    <n v="0"/>
  </r>
  <r>
    <x v="0"/>
    <x v="1"/>
    <x v="0"/>
    <x v="0"/>
    <x v="5"/>
    <x v="1"/>
    <x v="41"/>
    <n v="0"/>
  </r>
  <r>
    <x v="0"/>
    <x v="1"/>
    <x v="0"/>
    <x v="0"/>
    <x v="5"/>
    <x v="1"/>
    <x v="42"/>
    <n v="0"/>
  </r>
  <r>
    <x v="0"/>
    <x v="1"/>
    <x v="0"/>
    <x v="0"/>
    <x v="5"/>
    <x v="1"/>
    <x v="43"/>
    <n v="0"/>
  </r>
  <r>
    <x v="0"/>
    <x v="1"/>
    <x v="0"/>
    <x v="0"/>
    <x v="5"/>
    <x v="1"/>
    <x v="44"/>
    <n v="0"/>
  </r>
  <r>
    <x v="0"/>
    <x v="1"/>
    <x v="0"/>
    <x v="0"/>
    <x v="5"/>
    <x v="1"/>
    <x v="45"/>
    <n v="0"/>
  </r>
  <r>
    <x v="0"/>
    <x v="1"/>
    <x v="0"/>
    <x v="0"/>
    <x v="5"/>
    <x v="1"/>
    <x v="46"/>
    <n v="0"/>
  </r>
  <r>
    <x v="0"/>
    <x v="1"/>
    <x v="0"/>
    <x v="0"/>
    <x v="5"/>
    <x v="1"/>
    <x v="47"/>
    <n v="0"/>
  </r>
  <r>
    <x v="0"/>
    <x v="1"/>
    <x v="0"/>
    <x v="0"/>
    <x v="5"/>
    <x v="1"/>
    <x v="48"/>
    <n v="0"/>
  </r>
  <r>
    <x v="0"/>
    <x v="1"/>
    <x v="0"/>
    <x v="0"/>
    <x v="5"/>
    <x v="1"/>
    <x v="49"/>
    <n v="0"/>
  </r>
  <r>
    <x v="0"/>
    <x v="1"/>
    <x v="0"/>
    <x v="0"/>
    <x v="5"/>
    <x v="1"/>
    <x v="50"/>
    <n v="0"/>
  </r>
  <r>
    <x v="0"/>
    <x v="1"/>
    <x v="0"/>
    <x v="0"/>
    <x v="5"/>
    <x v="1"/>
    <x v="51"/>
    <n v="0"/>
  </r>
  <r>
    <x v="0"/>
    <x v="1"/>
    <x v="0"/>
    <x v="0"/>
    <x v="5"/>
    <x v="1"/>
    <x v="52"/>
    <n v="0"/>
  </r>
  <r>
    <x v="0"/>
    <x v="1"/>
    <x v="0"/>
    <x v="0"/>
    <x v="5"/>
    <x v="1"/>
    <x v="53"/>
    <n v="0"/>
  </r>
  <r>
    <x v="0"/>
    <x v="1"/>
    <x v="0"/>
    <x v="0"/>
    <x v="5"/>
    <x v="1"/>
    <x v="54"/>
    <n v="0"/>
  </r>
  <r>
    <x v="0"/>
    <x v="1"/>
    <x v="0"/>
    <x v="0"/>
    <x v="5"/>
    <x v="1"/>
    <x v="55"/>
    <n v="0"/>
  </r>
  <r>
    <x v="0"/>
    <x v="1"/>
    <x v="0"/>
    <x v="0"/>
    <x v="5"/>
    <x v="1"/>
    <x v="56"/>
    <n v="0"/>
  </r>
  <r>
    <x v="0"/>
    <x v="1"/>
    <x v="0"/>
    <x v="0"/>
    <x v="5"/>
    <x v="1"/>
    <x v="57"/>
    <n v="0"/>
  </r>
  <r>
    <x v="0"/>
    <x v="1"/>
    <x v="0"/>
    <x v="0"/>
    <x v="5"/>
    <x v="1"/>
    <x v="58"/>
    <n v="0"/>
  </r>
  <r>
    <x v="0"/>
    <x v="1"/>
    <x v="0"/>
    <x v="0"/>
    <x v="5"/>
    <x v="1"/>
    <x v="59"/>
    <n v="0"/>
  </r>
  <r>
    <x v="0"/>
    <x v="1"/>
    <x v="0"/>
    <x v="0"/>
    <x v="5"/>
    <x v="1"/>
    <x v="60"/>
    <n v="0"/>
  </r>
  <r>
    <x v="0"/>
    <x v="1"/>
    <x v="0"/>
    <x v="0"/>
    <x v="6"/>
    <x v="1"/>
    <x v="0"/>
    <n v="0"/>
  </r>
  <r>
    <x v="0"/>
    <x v="1"/>
    <x v="0"/>
    <x v="0"/>
    <x v="6"/>
    <x v="1"/>
    <x v="1"/>
    <n v="0"/>
  </r>
  <r>
    <x v="0"/>
    <x v="1"/>
    <x v="0"/>
    <x v="0"/>
    <x v="6"/>
    <x v="1"/>
    <x v="2"/>
    <n v="0"/>
  </r>
  <r>
    <x v="0"/>
    <x v="1"/>
    <x v="0"/>
    <x v="0"/>
    <x v="6"/>
    <x v="1"/>
    <x v="3"/>
    <n v="0"/>
  </r>
  <r>
    <x v="0"/>
    <x v="1"/>
    <x v="0"/>
    <x v="0"/>
    <x v="6"/>
    <x v="1"/>
    <x v="4"/>
    <n v="0"/>
  </r>
  <r>
    <x v="0"/>
    <x v="1"/>
    <x v="0"/>
    <x v="0"/>
    <x v="6"/>
    <x v="1"/>
    <x v="5"/>
    <n v="0"/>
  </r>
  <r>
    <x v="0"/>
    <x v="1"/>
    <x v="0"/>
    <x v="0"/>
    <x v="6"/>
    <x v="1"/>
    <x v="6"/>
    <n v="0"/>
  </r>
  <r>
    <x v="0"/>
    <x v="1"/>
    <x v="0"/>
    <x v="0"/>
    <x v="6"/>
    <x v="1"/>
    <x v="7"/>
    <n v="0"/>
  </r>
  <r>
    <x v="0"/>
    <x v="1"/>
    <x v="0"/>
    <x v="0"/>
    <x v="6"/>
    <x v="1"/>
    <x v="8"/>
    <n v="0"/>
  </r>
  <r>
    <x v="0"/>
    <x v="1"/>
    <x v="0"/>
    <x v="0"/>
    <x v="6"/>
    <x v="1"/>
    <x v="9"/>
    <n v="0"/>
  </r>
  <r>
    <x v="0"/>
    <x v="1"/>
    <x v="0"/>
    <x v="0"/>
    <x v="6"/>
    <x v="1"/>
    <x v="10"/>
    <n v="0"/>
  </r>
  <r>
    <x v="0"/>
    <x v="1"/>
    <x v="0"/>
    <x v="0"/>
    <x v="6"/>
    <x v="1"/>
    <x v="11"/>
    <n v="0"/>
  </r>
  <r>
    <x v="0"/>
    <x v="1"/>
    <x v="0"/>
    <x v="0"/>
    <x v="6"/>
    <x v="1"/>
    <x v="12"/>
    <n v="0"/>
  </r>
  <r>
    <x v="0"/>
    <x v="1"/>
    <x v="0"/>
    <x v="0"/>
    <x v="6"/>
    <x v="1"/>
    <x v="13"/>
    <n v="1291.3955156009961"/>
  </r>
  <r>
    <x v="0"/>
    <x v="1"/>
    <x v="0"/>
    <x v="0"/>
    <x v="6"/>
    <x v="1"/>
    <x v="14"/>
    <n v="1424.4238153716933"/>
  </r>
  <r>
    <x v="0"/>
    <x v="1"/>
    <x v="0"/>
    <x v="0"/>
    <x v="6"/>
    <x v="1"/>
    <x v="15"/>
    <n v="1611.3738267584408"/>
  </r>
  <r>
    <x v="0"/>
    <x v="1"/>
    <x v="0"/>
    <x v="0"/>
    <x v="6"/>
    <x v="1"/>
    <x v="16"/>
    <n v="1836.1178491707701"/>
  </r>
  <r>
    <x v="0"/>
    <x v="1"/>
    <x v="0"/>
    <x v="0"/>
    <x v="6"/>
    <x v="1"/>
    <x v="17"/>
    <n v="2016.3459329696873"/>
  </r>
  <r>
    <x v="0"/>
    <x v="1"/>
    <x v="0"/>
    <x v="0"/>
    <x v="6"/>
    <x v="1"/>
    <x v="18"/>
    <n v="2079.7437119863321"/>
  </r>
  <r>
    <x v="0"/>
    <x v="1"/>
    <x v="0"/>
    <x v="0"/>
    <x v="6"/>
    <x v="1"/>
    <x v="19"/>
    <n v="2155.8266821443203"/>
  </r>
  <r>
    <x v="0"/>
    <x v="1"/>
    <x v="0"/>
    <x v="0"/>
    <x v="6"/>
    <x v="1"/>
    <x v="20"/>
    <n v="2278.616273202415"/>
  </r>
  <r>
    <x v="0"/>
    <x v="1"/>
    <x v="0"/>
    <x v="0"/>
    <x v="6"/>
    <x v="1"/>
    <x v="21"/>
    <n v="2407.9748332845706"/>
  </r>
  <r>
    <x v="0"/>
    <x v="1"/>
    <x v="0"/>
    <x v="0"/>
    <x v="6"/>
    <x v="1"/>
    <x v="22"/>
    <n v="2546.1986417926323"/>
  </r>
  <r>
    <x v="0"/>
    <x v="1"/>
    <x v="0"/>
    <x v="0"/>
    <x v="6"/>
    <x v="1"/>
    <x v="23"/>
    <n v="2699.0023156889606"/>
  </r>
  <r>
    <x v="0"/>
    <x v="1"/>
    <x v="0"/>
    <x v="0"/>
    <x v="6"/>
    <x v="1"/>
    <x v="24"/>
    <n v="2858.0927300993276"/>
  </r>
  <r>
    <x v="0"/>
    <x v="1"/>
    <x v="0"/>
    <x v="0"/>
    <x v="6"/>
    <x v="1"/>
    <x v="25"/>
    <n v="3024.0574903352003"/>
  </r>
  <r>
    <x v="0"/>
    <x v="1"/>
    <x v="0"/>
    <x v="0"/>
    <x v="6"/>
    <x v="1"/>
    <x v="26"/>
    <n v="3196.0654208248143"/>
  </r>
  <r>
    <x v="0"/>
    <x v="1"/>
    <x v="0"/>
    <x v="0"/>
    <x v="6"/>
    <x v="1"/>
    <x v="27"/>
    <n v="3373.9805438943513"/>
  </r>
  <r>
    <x v="0"/>
    <x v="1"/>
    <x v="0"/>
    <x v="0"/>
    <x v="6"/>
    <x v="1"/>
    <x v="28"/>
    <n v="3557.5873877213917"/>
  </r>
  <r>
    <x v="0"/>
    <x v="1"/>
    <x v="0"/>
    <x v="0"/>
    <x v="6"/>
    <x v="1"/>
    <x v="29"/>
    <n v="3746.6005912646492"/>
  </r>
  <r>
    <x v="0"/>
    <x v="1"/>
    <x v="0"/>
    <x v="0"/>
    <x v="6"/>
    <x v="1"/>
    <x v="30"/>
    <n v="3940.3933966354984"/>
  </r>
  <r>
    <x v="0"/>
    <x v="1"/>
    <x v="0"/>
    <x v="0"/>
    <x v="6"/>
    <x v="1"/>
    <x v="31"/>
    <n v="4138.3325547145496"/>
  </r>
  <r>
    <x v="0"/>
    <x v="1"/>
    <x v="0"/>
    <x v="0"/>
    <x v="6"/>
    <x v="1"/>
    <x v="32"/>
    <n v="4340.1757942875665"/>
  </r>
  <r>
    <x v="0"/>
    <x v="1"/>
    <x v="0"/>
    <x v="0"/>
    <x v="6"/>
    <x v="1"/>
    <x v="33"/>
    <n v="4545.3129615549142"/>
  </r>
  <r>
    <x v="0"/>
    <x v="1"/>
    <x v="0"/>
    <x v="0"/>
    <x v="6"/>
    <x v="1"/>
    <x v="34"/>
    <n v="4753.2016129784106"/>
  </r>
  <r>
    <x v="0"/>
    <x v="1"/>
    <x v="0"/>
    <x v="0"/>
    <x v="6"/>
    <x v="1"/>
    <x v="35"/>
    <n v="4962.8605744833994"/>
  </r>
  <r>
    <x v="0"/>
    <x v="1"/>
    <x v="0"/>
    <x v="0"/>
    <x v="6"/>
    <x v="1"/>
    <x v="36"/>
    <n v="5173.3408911370789"/>
  </r>
  <r>
    <x v="0"/>
    <x v="1"/>
    <x v="0"/>
    <x v="0"/>
    <x v="6"/>
    <x v="1"/>
    <x v="37"/>
    <n v="5383.9748182267776"/>
  </r>
  <r>
    <x v="0"/>
    <x v="1"/>
    <x v="0"/>
    <x v="0"/>
    <x v="6"/>
    <x v="1"/>
    <x v="38"/>
    <n v="5593.3135723564765"/>
  </r>
  <r>
    <x v="0"/>
    <x v="1"/>
    <x v="0"/>
    <x v="0"/>
    <x v="6"/>
    <x v="1"/>
    <x v="39"/>
    <n v="5800.7087281728964"/>
  </r>
  <r>
    <x v="0"/>
    <x v="1"/>
    <x v="0"/>
    <x v="0"/>
    <x v="6"/>
    <x v="1"/>
    <x v="40"/>
    <n v="6005.6909938174313"/>
  </r>
  <r>
    <x v="0"/>
    <x v="1"/>
    <x v="0"/>
    <x v="0"/>
    <x v="6"/>
    <x v="1"/>
    <x v="41"/>
    <n v="6207.7974524391466"/>
  </r>
  <r>
    <x v="0"/>
    <x v="1"/>
    <x v="0"/>
    <x v="0"/>
    <x v="6"/>
    <x v="1"/>
    <x v="42"/>
    <n v="6406.6319350577123"/>
  </r>
  <r>
    <x v="0"/>
    <x v="1"/>
    <x v="0"/>
    <x v="0"/>
    <x v="6"/>
    <x v="1"/>
    <x v="43"/>
    <n v="6602.1812711491639"/>
  </r>
  <r>
    <x v="0"/>
    <x v="1"/>
    <x v="0"/>
    <x v="0"/>
    <x v="6"/>
    <x v="1"/>
    <x v="44"/>
    <n v="6794.2124319050681"/>
  </r>
  <r>
    <x v="0"/>
    <x v="1"/>
    <x v="0"/>
    <x v="0"/>
    <x v="6"/>
    <x v="1"/>
    <x v="45"/>
    <n v="6982.3812026568039"/>
  </r>
  <r>
    <x v="0"/>
    <x v="1"/>
    <x v="0"/>
    <x v="0"/>
    <x v="6"/>
    <x v="1"/>
    <x v="46"/>
    <n v="7165.9507325329514"/>
  </r>
  <r>
    <x v="0"/>
    <x v="1"/>
    <x v="0"/>
    <x v="0"/>
    <x v="6"/>
    <x v="1"/>
    <x v="47"/>
    <n v="7344.9792520841702"/>
  </r>
  <r>
    <x v="0"/>
    <x v="1"/>
    <x v="0"/>
    <x v="0"/>
    <x v="6"/>
    <x v="1"/>
    <x v="48"/>
    <n v="7519.0825439652945"/>
  </r>
  <r>
    <x v="0"/>
    <x v="1"/>
    <x v="0"/>
    <x v="0"/>
    <x v="6"/>
    <x v="1"/>
    <x v="49"/>
    <n v="7687.6865987330311"/>
  </r>
  <r>
    <x v="0"/>
    <x v="1"/>
    <x v="0"/>
    <x v="0"/>
    <x v="6"/>
    <x v="1"/>
    <x v="50"/>
    <n v="7850.8555573862377"/>
  </r>
  <r>
    <x v="0"/>
    <x v="1"/>
    <x v="0"/>
    <x v="0"/>
    <x v="6"/>
    <x v="1"/>
    <x v="51"/>
    <n v="8008.8721470969231"/>
  </r>
  <r>
    <x v="0"/>
    <x v="1"/>
    <x v="0"/>
    <x v="0"/>
    <x v="6"/>
    <x v="1"/>
    <x v="52"/>
    <n v="8161.0580868962797"/>
  </r>
  <r>
    <x v="0"/>
    <x v="1"/>
    <x v="0"/>
    <x v="0"/>
    <x v="6"/>
    <x v="1"/>
    <x v="53"/>
    <n v="8307.3223443127918"/>
  </r>
  <r>
    <x v="0"/>
    <x v="1"/>
    <x v="0"/>
    <x v="0"/>
    <x v="6"/>
    <x v="1"/>
    <x v="54"/>
    <n v="8446.2946027084017"/>
  </r>
  <r>
    <x v="0"/>
    <x v="1"/>
    <x v="0"/>
    <x v="0"/>
    <x v="6"/>
    <x v="1"/>
    <x v="55"/>
    <n v="8578.5756499704385"/>
  </r>
  <r>
    <x v="0"/>
    <x v="1"/>
    <x v="0"/>
    <x v="0"/>
    <x v="6"/>
    <x v="1"/>
    <x v="56"/>
    <n v="8703.3341582507328"/>
  </r>
  <r>
    <x v="0"/>
    <x v="1"/>
    <x v="0"/>
    <x v="0"/>
    <x v="6"/>
    <x v="1"/>
    <x v="57"/>
    <n v="8820.4016771351253"/>
  </r>
  <r>
    <x v="0"/>
    <x v="1"/>
    <x v="0"/>
    <x v="0"/>
    <x v="6"/>
    <x v="1"/>
    <x v="58"/>
    <n v="8930.2491310231217"/>
  </r>
  <r>
    <x v="0"/>
    <x v="1"/>
    <x v="0"/>
    <x v="0"/>
    <x v="6"/>
    <x v="1"/>
    <x v="59"/>
    <n v="9032.8013023582116"/>
  </r>
  <r>
    <x v="0"/>
    <x v="1"/>
    <x v="0"/>
    <x v="0"/>
    <x v="6"/>
    <x v="1"/>
    <x v="60"/>
    <n v="9130.8922651634475"/>
  </r>
  <r>
    <x v="0"/>
    <x v="1"/>
    <x v="0"/>
    <x v="0"/>
    <x v="7"/>
    <x v="1"/>
    <x v="0"/>
    <n v="0"/>
  </r>
  <r>
    <x v="0"/>
    <x v="1"/>
    <x v="0"/>
    <x v="0"/>
    <x v="7"/>
    <x v="1"/>
    <x v="1"/>
    <n v="0"/>
  </r>
  <r>
    <x v="0"/>
    <x v="1"/>
    <x v="0"/>
    <x v="0"/>
    <x v="7"/>
    <x v="1"/>
    <x v="2"/>
    <n v="0"/>
  </r>
  <r>
    <x v="0"/>
    <x v="1"/>
    <x v="0"/>
    <x v="0"/>
    <x v="7"/>
    <x v="1"/>
    <x v="3"/>
    <n v="0"/>
  </r>
  <r>
    <x v="0"/>
    <x v="1"/>
    <x v="0"/>
    <x v="0"/>
    <x v="7"/>
    <x v="1"/>
    <x v="4"/>
    <n v="0"/>
  </r>
  <r>
    <x v="0"/>
    <x v="1"/>
    <x v="0"/>
    <x v="0"/>
    <x v="7"/>
    <x v="1"/>
    <x v="5"/>
    <n v="0"/>
  </r>
  <r>
    <x v="0"/>
    <x v="1"/>
    <x v="0"/>
    <x v="0"/>
    <x v="7"/>
    <x v="1"/>
    <x v="6"/>
    <n v="0"/>
  </r>
  <r>
    <x v="0"/>
    <x v="1"/>
    <x v="0"/>
    <x v="0"/>
    <x v="7"/>
    <x v="1"/>
    <x v="7"/>
    <n v="0"/>
  </r>
  <r>
    <x v="0"/>
    <x v="1"/>
    <x v="0"/>
    <x v="0"/>
    <x v="7"/>
    <x v="1"/>
    <x v="8"/>
    <n v="0"/>
  </r>
  <r>
    <x v="0"/>
    <x v="1"/>
    <x v="0"/>
    <x v="0"/>
    <x v="7"/>
    <x v="1"/>
    <x v="9"/>
    <n v="0"/>
  </r>
  <r>
    <x v="0"/>
    <x v="1"/>
    <x v="0"/>
    <x v="0"/>
    <x v="7"/>
    <x v="1"/>
    <x v="10"/>
    <n v="0"/>
  </r>
  <r>
    <x v="0"/>
    <x v="1"/>
    <x v="0"/>
    <x v="0"/>
    <x v="7"/>
    <x v="1"/>
    <x v="11"/>
    <n v="0"/>
  </r>
  <r>
    <x v="0"/>
    <x v="1"/>
    <x v="0"/>
    <x v="0"/>
    <x v="7"/>
    <x v="1"/>
    <x v="12"/>
    <n v="0"/>
  </r>
  <r>
    <x v="0"/>
    <x v="1"/>
    <x v="0"/>
    <x v="0"/>
    <x v="7"/>
    <x v="1"/>
    <x v="13"/>
    <n v="926.65247831643478"/>
  </r>
  <r>
    <x v="0"/>
    <x v="1"/>
    <x v="0"/>
    <x v="0"/>
    <x v="7"/>
    <x v="1"/>
    <x v="14"/>
    <n v="948.79306189469037"/>
  </r>
  <r>
    <x v="0"/>
    <x v="1"/>
    <x v="0"/>
    <x v="0"/>
    <x v="7"/>
    <x v="1"/>
    <x v="15"/>
    <n v="1032.8830715193405"/>
  </r>
  <r>
    <x v="0"/>
    <x v="1"/>
    <x v="0"/>
    <x v="0"/>
    <x v="7"/>
    <x v="1"/>
    <x v="16"/>
    <n v="1315.5678132423764"/>
  </r>
  <r>
    <x v="0"/>
    <x v="1"/>
    <x v="0"/>
    <x v="0"/>
    <x v="7"/>
    <x v="1"/>
    <x v="17"/>
    <n v="1418.5432710402279"/>
  </r>
  <r>
    <x v="0"/>
    <x v="1"/>
    <x v="0"/>
    <x v="0"/>
    <x v="7"/>
    <x v="1"/>
    <x v="18"/>
    <n v="1435.7177325209527"/>
  </r>
  <r>
    <x v="0"/>
    <x v="1"/>
    <x v="0"/>
    <x v="0"/>
    <x v="7"/>
    <x v="1"/>
    <x v="19"/>
    <n v="1459.9042286778254"/>
  </r>
  <r>
    <x v="0"/>
    <x v="1"/>
    <x v="0"/>
    <x v="0"/>
    <x v="7"/>
    <x v="1"/>
    <x v="20"/>
    <n v="1513.6317889670522"/>
  </r>
  <r>
    <x v="0"/>
    <x v="1"/>
    <x v="0"/>
    <x v="0"/>
    <x v="7"/>
    <x v="1"/>
    <x v="21"/>
    <n v="1569.0980975443222"/>
  </r>
  <r>
    <x v="0"/>
    <x v="1"/>
    <x v="0"/>
    <x v="0"/>
    <x v="7"/>
    <x v="1"/>
    <x v="22"/>
    <n v="1627.6545810859495"/>
  </r>
  <r>
    <x v="0"/>
    <x v="1"/>
    <x v="0"/>
    <x v="0"/>
    <x v="7"/>
    <x v="1"/>
    <x v="23"/>
    <n v="1692.7470664148932"/>
  </r>
  <r>
    <x v="0"/>
    <x v="1"/>
    <x v="0"/>
    <x v="0"/>
    <x v="7"/>
    <x v="1"/>
    <x v="24"/>
    <n v="1758.8592779946298"/>
  </r>
  <r>
    <x v="0"/>
    <x v="1"/>
    <x v="0"/>
    <x v="0"/>
    <x v="7"/>
    <x v="1"/>
    <x v="25"/>
    <n v="1826.2443216558802"/>
  </r>
  <r>
    <x v="0"/>
    <x v="1"/>
    <x v="0"/>
    <x v="0"/>
    <x v="7"/>
    <x v="1"/>
    <x v="26"/>
    <n v="1894.2461698415082"/>
  </r>
  <r>
    <x v="0"/>
    <x v="1"/>
    <x v="0"/>
    <x v="0"/>
    <x v="7"/>
    <x v="1"/>
    <x v="27"/>
    <n v="1962.3952399230463"/>
  </r>
  <r>
    <x v="0"/>
    <x v="1"/>
    <x v="0"/>
    <x v="0"/>
    <x v="7"/>
    <x v="1"/>
    <x v="28"/>
    <n v="2029.962131849612"/>
  </r>
  <r>
    <x v="0"/>
    <x v="1"/>
    <x v="0"/>
    <x v="0"/>
    <x v="7"/>
    <x v="1"/>
    <x v="29"/>
    <n v="2096.0899988774449"/>
  </r>
  <r>
    <x v="0"/>
    <x v="1"/>
    <x v="0"/>
    <x v="0"/>
    <x v="7"/>
    <x v="1"/>
    <x v="30"/>
    <n v="2160.0591672349333"/>
  </r>
  <r>
    <x v="0"/>
    <x v="1"/>
    <x v="0"/>
    <x v="0"/>
    <x v="7"/>
    <x v="1"/>
    <x v="31"/>
    <n v="2221.3993107689753"/>
  </r>
  <r>
    <x v="0"/>
    <x v="1"/>
    <x v="0"/>
    <x v="0"/>
    <x v="7"/>
    <x v="1"/>
    <x v="32"/>
    <n v="2279.9296905587348"/>
  </r>
  <r>
    <x v="0"/>
    <x v="1"/>
    <x v="0"/>
    <x v="0"/>
    <x v="7"/>
    <x v="1"/>
    <x v="33"/>
    <n v="2334.9877001043174"/>
  </r>
  <r>
    <x v="0"/>
    <x v="1"/>
    <x v="0"/>
    <x v="0"/>
    <x v="7"/>
    <x v="1"/>
    <x v="34"/>
    <n v="2385.9467029688822"/>
  </r>
  <r>
    <x v="0"/>
    <x v="1"/>
    <x v="0"/>
    <x v="0"/>
    <x v="7"/>
    <x v="1"/>
    <x v="35"/>
    <n v="2432.3420293186728"/>
  </r>
  <r>
    <x v="0"/>
    <x v="1"/>
    <x v="0"/>
    <x v="0"/>
    <x v="7"/>
    <x v="1"/>
    <x v="36"/>
    <n v="2473.9736362165768"/>
  </r>
  <r>
    <x v="0"/>
    <x v="1"/>
    <x v="0"/>
    <x v="0"/>
    <x v="7"/>
    <x v="1"/>
    <x v="37"/>
    <n v="2510.9749755905482"/>
  </r>
  <r>
    <x v="0"/>
    <x v="1"/>
    <x v="0"/>
    <x v="0"/>
    <x v="7"/>
    <x v="1"/>
    <x v="38"/>
    <n v="2544.2837195731663"/>
  </r>
  <r>
    <x v="0"/>
    <x v="1"/>
    <x v="0"/>
    <x v="0"/>
    <x v="7"/>
    <x v="1"/>
    <x v="39"/>
    <n v="2575.5626552006024"/>
  </r>
  <r>
    <x v="0"/>
    <x v="1"/>
    <x v="0"/>
    <x v="0"/>
    <x v="7"/>
    <x v="1"/>
    <x v="40"/>
    <n v="2605.6951386178503"/>
  </r>
  <r>
    <x v="0"/>
    <x v="1"/>
    <x v="0"/>
    <x v="0"/>
    <x v="7"/>
    <x v="1"/>
    <x v="41"/>
    <n v="2634.7587932566071"/>
  </r>
  <r>
    <x v="0"/>
    <x v="1"/>
    <x v="0"/>
    <x v="0"/>
    <x v="7"/>
    <x v="1"/>
    <x v="42"/>
    <n v="2662.7475182283324"/>
  </r>
  <r>
    <x v="0"/>
    <x v="1"/>
    <x v="0"/>
    <x v="0"/>
    <x v="7"/>
    <x v="1"/>
    <x v="43"/>
    <n v="2689.3157810577486"/>
  </r>
  <r>
    <x v="0"/>
    <x v="1"/>
    <x v="0"/>
    <x v="0"/>
    <x v="7"/>
    <x v="1"/>
    <x v="44"/>
    <n v="2713.8289753353192"/>
  </r>
  <r>
    <x v="0"/>
    <x v="1"/>
    <x v="0"/>
    <x v="0"/>
    <x v="7"/>
    <x v="1"/>
    <x v="45"/>
    <n v="2735.8280751472871"/>
  </r>
  <r>
    <x v="0"/>
    <x v="1"/>
    <x v="0"/>
    <x v="0"/>
    <x v="7"/>
    <x v="1"/>
    <x v="46"/>
    <n v="2755.2866843653883"/>
  </r>
  <r>
    <x v="0"/>
    <x v="1"/>
    <x v="0"/>
    <x v="0"/>
    <x v="7"/>
    <x v="1"/>
    <x v="47"/>
    <n v="2772.3649065451091"/>
  </r>
  <r>
    <x v="0"/>
    <x v="1"/>
    <x v="0"/>
    <x v="0"/>
    <x v="7"/>
    <x v="1"/>
    <x v="48"/>
    <n v="2786.8896679887948"/>
  </r>
  <r>
    <x v="0"/>
    <x v="1"/>
    <x v="0"/>
    <x v="0"/>
    <x v="7"/>
    <x v="1"/>
    <x v="49"/>
    <n v="2798.5806903215071"/>
  </r>
  <r>
    <x v="0"/>
    <x v="1"/>
    <x v="0"/>
    <x v="0"/>
    <x v="7"/>
    <x v="1"/>
    <x v="50"/>
    <n v="2807.4516075582651"/>
  </r>
  <r>
    <x v="0"/>
    <x v="1"/>
    <x v="0"/>
    <x v="0"/>
    <x v="7"/>
    <x v="1"/>
    <x v="51"/>
    <n v="2813.7084054366487"/>
  </r>
  <r>
    <x v="0"/>
    <x v="1"/>
    <x v="0"/>
    <x v="0"/>
    <x v="7"/>
    <x v="1"/>
    <x v="52"/>
    <n v="2817.0070182495201"/>
  </r>
  <r>
    <x v="0"/>
    <x v="1"/>
    <x v="0"/>
    <x v="0"/>
    <x v="7"/>
    <x v="1"/>
    <x v="53"/>
    <n v="2817.3135940076027"/>
  </r>
  <r>
    <x v="0"/>
    <x v="1"/>
    <x v="0"/>
    <x v="0"/>
    <x v="7"/>
    <x v="1"/>
    <x v="54"/>
    <n v="2814.5306270376554"/>
  </r>
  <r>
    <x v="0"/>
    <x v="1"/>
    <x v="0"/>
    <x v="0"/>
    <x v="7"/>
    <x v="1"/>
    <x v="55"/>
    <n v="2808.8169644019704"/>
  </r>
  <r>
    <x v="0"/>
    <x v="1"/>
    <x v="0"/>
    <x v="0"/>
    <x v="7"/>
    <x v="1"/>
    <x v="56"/>
    <n v="2799.8948582791563"/>
  </r>
  <r>
    <x v="0"/>
    <x v="1"/>
    <x v="0"/>
    <x v="0"/>
    <x v="7"/>
    <x v="1"/>
    <x v="57"/>
    <n v="2789.8463875714492"/>
  </r>
  <r>
    <x v="0"/>
    <x v="1"/>
    <x v="0"/>
    <x v="0"/>
    <x v="7"/>
    <x v="1"/>
    <x v="58"/>
    <n v="2778.9920186277127"/>
  </r>
  <r>
    <x v="0"/>
    <x v="1"/>
    <x v="0"/>
    <x v="0"/>
    <x v="7"/>
    <x v="1"/>
    <x v="59"/>
    <n v="2767.5580002227198"/>
  </r>
  <r>
    <x v="0"/>
    <x v="1"/>
    <x v="0"/>
    <x v="0"/>
    <x v="7"/>
    <x v="1"/>
    <x v="60"/>
    <n v="2755.5700458788133"/>
  </r>
  <r>
    <x v="0"/>
    <x v="1"/>
    <x v="0"/>
    <x v="0"/>
    <x v="8"/>
    <x v="1"/>
    <x v="0"/>
    <n v="0"/>
  </r>
  <r>
    <x v="0"/>
    <x v="1"/>
    <x v="0"/>
    <x v="0"/>
    <x v="8"/>
    <x v="1"/>
    <x v="1"/>
    <n v="0"/>
  </r>
  <r>
    <x v="0"/>
    <x v="1"/>
    <x v="0"/>
    <x v="0"/>
    <x v="8"/>
    <x v="1"/>
    <x v="2"/>
    <n v="0"/>
  </r>
  <r>
    <x v="0"/>
    <x v="1"/>
    <x v="0"/>
    <x v="0"/>
    <x v="8"/>
    <x v="1"/>
    <x v="3"/>
    <n v="0"/>
  </r>
  <r>
    <x v="0"/>
    <x v="1"/>
    <x v="0"/>
    <x v="0"/>
    <x v="8"/>
    <x v="1"/>
    <x v="4"/>
    <n v="0"/>
  </r>
  <r>
    <x v="0"/>
    <x v="1"/>
    <x v="0"/>
    <x v="0"/>
    <x v="8"/>
    <x v="1"/>
    <x v="5"/>
    <n v="0"/>
  </r>
  <r>
    <x v="0"/>
    <x v="1"/>
    <x v="0"/>
    <x v="0"/>
    <x v="8"/>
    <x v="1"/>
    <x v="6"/>
    <n v="0"/>
  </r>
  <r>
    <x v="0"/>
    <x v="1"/>
    <x v="0"/>
    <x v="0"/>
    <x v="8"/>
    <x v="1"/>
    <x v="7"/>
    <n v="0"/>
  </r>
  <r>
    <x v="0"/>
    <x v="1"/>
    <x v="0"/>
    <x v="0"/>
    <x v="8"/>
    <x v="1"/>
    <x v="8"/>
    <n v="0"/>
  </r>
  <r>
    <x v="0"/>
    <x v="1"/>
    <x v="0"/>
    <x v="0"/>
    <x v="8"/>
    <x v="1"/>
    <x v="9"/>
    <n v="0"/>
  </r>
  <r>
    <x v="0"/>
    <x v="1"/>
    <x v="0"/>
    <x v="0"/>
    <x v="8"/>
    <x v="1"/>
    <x v="10"/>
    <n v="0"/>
  </r>
  <r>
    <x v="0"/>
    <x v="1"/>
    <x v="0"/>
    <x v="0"/>
    <x v="8"/>
    <x v="1"/>
    <x v="11"/>
    <n v="0"/>
  </r>
  <r>
    <x v="0"/>
    <x v="1"/>
    <x v="0"/>
    <x v="0"/>
    <x v="8"/>
    <x v="1"/>
    <x v="12"/>
    <n v="0"/>
  </r>
  <r>
    <x v="0"/>
    <x v="1"/>
    <x v="0"/>
    <x v="0"/>
    <x v="8"/>
    <x v="1"/>
    <x v="13"/>
    <n v="11.934651184962732"/>
  </r>
  <r>
    <x v="0"/>
    <x v="1"/>
    <x v="0"/>
    <x v="0"/>
    <x v="8"/>
    <x v="1"/>
    <x v="14"/>
    <n v="12.735331347091439"/>
  </r>
  <r>
    <x v="0"/>
    <x v="1"/>
    <x v="0"/>
    <x v="0"/>
    <x v="8"/>
    <x v="1"/>
    <x v="15"/>
    <n v="15.258814071683773"/>
  </r>
  <r>
    <x v="0"/>
    <x v="1"/>
    <x v="0"/>
    <x v="0"/>
    <x v="8"/>
    <x v="1"/>
    <x v="16"/>
    <n v="17.946208513389596"/>
  </r>
  <r>
    <x v="0"/>
    <x v="1"/>
    <x v="0"/>
    <x v="0"/>
    <x v="8"/>
    <x v="1"/>
    <x v="17"/>
    <n v="19.402845897017563"/>
  </r>
  <r>
    <x v="0"/>
    <x v="1"/>
    <x v="0"/>
    <x v="0"/>
    <x v="8"/>
    <x v="1"/>
    <x v="18"/>
    <n v="19.688185968486199"/>
  </r>
  <r>
    <x v="0"/>
    <x v="1"/>
    <x v="0"/>
    <x v="0"/>
    <x v="8"/>
    <x v="1"/>
    <x v="19"/>
    <n v="20.068713153388639"/>
  </r>
  <r>
    <x v="0"/>
    <x v="1"/>
    <x v="0"/>
    <x v="0"/>
    <x v="8"/>
    <x v="1"/>
    <x v="20"/>
    <n v="20.856294982247846"/>
  </r>
  <r>
    <x v="0"/>
    <x v="1"/>
    <x v="0"/>
    <x v="0"/>
    <x v="8"/>
    <x v="1"/>
    <x v="21"/>
    <n v="21.670694737572983"/>
  </r>
  <r>
    <x v="0"/>
    <x v="1"/>
    <x v="0"/>
    <x v="0"/>
    <x v="8"/>
    <x v="1"/>
    <x v="22"/>
    <n v="22.530707315791375"/>
  </r>
  <r>
    <x v="0"/>
    <x v="1"/>
    <x v="0"/>
    <x v="0"/>
    <x v="8"/>
    <x v="1"/>
    <x v="23"/>
    <n v="23.481133305157091"/>
  </r>
  <r>
    <x v="0"/>
    <x v="1"/>
    <x v="0"/>
    <x v="0"/>
    <x v="8"/>
    <x v="1"/>
    <x v="24"/>
    <n v="24.443568253182242"/>
  </r>
  <r>
    <x v="0"/>
    <x v="1"/>
    <x v="0"/>
    <x v="0"/>
    <x v="8"/>
    <x v="1"/>
    <x v="25"/>
    <n v="25.420428043824124"/>
  </r>
  <r>
    <x v="0"/>
    <x v="1"/>
    <x v="0"/>
    <x v="0"/>
    <x v="8"/>
    <x v="1"/>
    <x v="26"/>
    <n v="26.40071151717153"/>
  </r>
  <r>
    <x v="0"/>
    <x v="1"/>
    <x v="0"/>
    <x v="0"/>
    <x v="8"/>
    <x v="1"/>
    <x v="27"/>
    <n v="27.385074897726668"/>
  </r>
  <r>
    <x v="0"/>
    <x v="1"/>
    <x v="0"/>
    <x v="0"/>
    <x v="8"/>
    <x v="1"/>
    <x v="28"/>
    <n v="28.365993396177522"/>
  </r>
  <r>
    <x v="0"/>
    <x v="1"/>
    <x v="0"/>
    <x v="0"/>
    <x v="8"/>
    <x v="1"/>
    <x v="29"/>
    <n v="29.333927887838307"/>
  </r>
  <r>
    <x v="0"/>
    <x v="1"/>
    <x v="0"/>
    <x v="0"/>
    <x v="8"/>
    <x v="1"/>
    <x v="30"/>
    <n v="30.280683283577194"/>
  </r>
  <r>
    <x v="0"/>
    <x v="1"/>
    <x v="0"/>
    <x v="0"/>
    <x v="8"/>
    <x v="1"/>
    <x v="31"/>
    <n v="31.202459676410399"/>
  </r>
  <r>
    <x v="0"/>
    <x v="1"/>
    <x v="0"/>
    <x v="0"/>
    <x v="8"/>
    <x v="1"/>
    <x v="32"/>
    <n v="32.097617381702456"/>
  </r>
  <r>
    <x v="0"/>
    <x v="1"/>
    <x v="0"/>
    <x v="0"/>
    <x v="8"/>
    <x v="1"/>
    <x v="33"/>
    <n v="32.956097868257068"/>
  </r>
  <r>
    <x v="0"/>
    <x v="1"/>
    <x v="0"/>
    <x v="0"/>
    <x v="8"/>
    <x v="1"/>
    <x v="34"/>
    <n v="33.773587676341165"/>
  </r>
  <r>
    <x v="0"/>
    <x v="1"/>
    <x v="0"/>
    <x v="0"/>
    <x v="8"/>
    <x v="1"/>
    <x v="35"/>
    <n v="34.541928320089283"/>
  </r>
  <r>
    <x v="0"/>
    <x v="1"/>
    <x v="0"/>
    <x v="0"/>
    <x v="8"/>
    <x v="1"/>
    <x v="36"/>
    <n v="35.252756201381281"/>
  </r>
  <r>
    <x v="0"/>
    <x v="1"/>
    <x v="0"/>
    <x v="0"/>
    <x v="8"/>
    <x v="1"/>
    <x v="37"/>
    <n v="35.900232954896516"/>
  </r>
  <r>
    <x v="0"/>
    <x v="1"/>
    <x v="0"/>
    <x v="0"/>
    <x v="8"/>
    <x v="1"/>
    <x v="38"/>
    <n v="36.487885210739755"/>
  </r>
  <r>
    <x v="0"/>
    <x v="1"/>
    <x v="0"/>
    <x v="0"/>
    <x v="8"/>
    <x v="1"/>
    <x v="39"/>
    <n v="37.033986921378705"/>
  </r>
  <r>
    <x v="0"/>
    <x v="1"/>
    <x v="0"/>
    <x v="0"/>
    <x v="8"/>
    <x v="1"/>
    <x v="40"/>
    <n v="37.557233284726586"/>
  </r>
  <r>
    <x v="0"/>
    <x v="1"/>
    <x v="0"/>
    <x v="0"/>
    <x v="8"/>
    <x v="1"/>
    <x v="41"/>
    <n v="38.056331805947679"/>
  </r>
  <r>
    <x v="0"/>
    <x v="1"/>
    <x v="0"/>
    <x v="0"/>
    <x v="8"/>
    <x v="1"/>
    <x v="42"/>
    <n v="38.532223297840261"/>
  </r>
  <r>
    <x v="0"/>
    <x v="1"/>
    <x v="0"/>
    <x v="0"/>
    <x v="8"/>
    <x v="1"/>
    <x v="43"/>
    <n v="38.981672252538914"/>
  </r>
  <r>
    <x v="0"/>
    <x v="1"/>
    <x v="0"/>
    <x v="0"/>
    <x v="8"/>
    <x v="1"/>
    <x v="44"/>
    <n v="39.398910023907739"/>
  </r>
  <r>
    <x v="0"/>
    <x v="1"/>
    <x v="0"/>
    <x v="0"/>
    <x v="8"/>
    <x v="1"/>
    <x v="45"/>
    <n v="39.775079877620961"/>
  </r>
  <r>
    <x v="0"/>
    <x v="1"/>
    <x v="0"/>
    <x v="0"/>
    <x v="8"/>
    <x v="1"/>
    <x v="46"/>
    <n v="40.113377167765151"/>
  </r>
  <r>
    <x v="0"/>
    <x v="1"/>
    <x v="0"/>
    <x v="0"/>
    <x v="8"/>
    <x v="1"/>
    <x v="47"/>
    <n v="40.421193132226101"/>
  </r>
  <r>
    <x v="0"/>
    <x v="1"/>
    <x v="0"/>
    <x v="0"/>
    <x v="8"/>
    <x v="1"/>
    <x v="48"/>
    <n v="40.685560113634075"/>
  </r>
  <r>
    <x v="0"/>
    <x v="1"/>
    <x v="0"/>
    <x v="0"/>
    <x v="8"/>
    <x v="1"/>
    <x v="49"/>
    <n v="40.918126903137264"/>
  </r>
  <r>
    <x v="0"/>
    <x v="1"/>
    <x v="0"/>
    <x v="0"/>
    <x v="8"/>
    <x v="1"/>
    <x v="50"/>
    <n v="41.109849489899212"/>
  </r>
  <r>
    <x v="0"/>
    <x v="1"/>
    <x v="0"/>
    <x v="0"/>
    <x v="8"/>
    <x v="1"/>
    <x v="51"/>
    <n v="41.261635053633228"/>
  </r>
  <r>
    <x v="0"/>
    <x v="1"/>
    <x v="0"/>
    <x v="0"/>
    <x v="8"/>
    <x v="1"/>
    <x v="52"/>
    <n v="41.376861737462967"/>
  </r>
  <r>
    <x v="0"/>
    <x v="1"/>
    <x v="0"/>
    <x v="0"/>
    <x v="8"/>
    <x v="1"/>
    <x v="53"/>
    <n v="41.454920318601587"/>
  </r>
  <r>
    <x v="0"/>
    <x v="1"/>
    <x v="0"/>
    <x v="0"/>
    <x v="8"/>
    <x v="1"/>
    <x v="54"/>
    <n v="41.48919722835447"/>
  </r>
  <r>
    <x v="0"/>
    <x v="1"/>
    <x v="0"/>
    <x v="0"/>
    <x v="8"/>
    <x v="1"/>
    <x v="55"/>
    <n v="41.487800691028305"/>
  </r>
  <r>
    <x v="0"/>
    <x v="1"/>
    <x v="0"/>
    <x v="0"/>
    <x v="8"/>
    <x v="1"/>
    <x v="56"/>
    <n v="41.427363054302454"/>
  </r>
  <r>
    <x v="0"/>
    <x v="1"/>
    <x v="0"/>
    <x v="0"/>
    <x v="8"/>
    <x v="1"/>
    <x v="57"/>
    <n v="41.337823698461499"/>
  </r>
  <r>
    <x v="0"/>
    <x v="1"/>
    <x v="0"/>
    <x v="0"/>
    <x v="8"/>
    <x v="1"/>
    <x v="58"/>
    <n v="41.230654497620009"/>
  </r>
  <r>
    <x v="0"/>
    <x v="1"/>
    <x v="0"/>
    <x v="0"/>
    <x v="8"/>
    <x v="1"/>
    <x v="59"/>
    <n v="41.105809114918067"/>
  </r>
  <r>
    <x v="0"/>
    <x v="1"/>
    <x v="0"/>
    <x v="0"/>
    <x v="8"/>
    <x v="1"/>
    <x v="60"/>
    <n v="40.969822143255307"/>
  </r>
  <r>
    <x v="0"/>
    <x v="1"/>
    <x v="0"/>
    <x v="0"/>
    <x v="9"/>
    <x v="1"/>
    <x v="0"/>
    <n v="0"/>
  </r>
  <r>
    <x v="0"/>
    <x v="1"/>
    <x v="0"/>
    <x v="0"/>
    <x v="9"/>
    <x v="1"/>
    <x v="1"/>
    <n v="0"/>
  </r>
  <r>
    <x v="0"/>
    <x v="1"/>
    <x v="0"/>
    <x v="0"/>
    <x v="9"/>
    <x v="1"/>
    <x v="2"/>
    <n v="0"/>
  </r>
  <r>
    <x v="0"/>
    <x v="1"/>
    <x v="0"/>
    <x v="0"/>
    <x v="9"/>
    <x v="1"/>
    <x v="3"/>
    <n v="0"/>
  </r>
  <r>
    <x v="0"/>
    <x v="1"/>
    <x v="0"/>
    <x v="0"/>
    <x v="9"/>
    <x v="1"/>
    <x v="4"/>
    <n v="0"/>
  </r>
  <r>
    <x v="0"/>
    <x v="1"/>
    <x v="0"/>
    <x v="0"/>
    <x v="9"/>
    <x v="1"/>
    <x v="5"/>
    <n v="0"/>
  </r>
  <r>
    <x v="0"/>
    <x v="1"/>
    <x v="0"/>
    <x v="0"/>
    <x v="9"/>
    <x v="1"/>
    <x v="6"/>
    <n v="0"/>
  </r>
  <r>
    <x v="0"/>
    <x v="1"/>
    <x v="0"/>
    <x v="0"/>
    <x v="9"/>
    <x v="1"/>
    <x v="7"/>
    <n v="0"/>
  </r>
  <r>
    <x v="0"/>
    <x v="1"/>
    <x v="0"/>
    <x v="0"/>
    <x v="9"/>
    <x v="1"/>
    <x v="8"/>
    <n v="0"/>
  </r>
  <r>
    <x v="0"/>
    <x v="1"/>
    <x v="0"/>
    <x v="0"/>
    <x v="9"/>
    <x v="1"/>
    <x v="9"/>
    <n v="0"/>
  </r>
  <r>
    <x v="0"/>
    <x v="1"/>
    <x v="0"/>
    <x v="0"/>
    <x v="9"/>
    <x v="1"/>
    <x v="10"/>
    <n v="0"/>
  </r>
  <r>
    <x v="0"/>
    <x v="1"/>
    <x v="0"/>
    <x v="0"/>
    <x v="9"/>
    <x v="1"/>
    <x v="11"/>
    <n v="0"/>
  </r>
  <r>
    <x v="0"/>
    <x v="1"/>
    <x v="0"/>
    <x v="0"/>
    <x v="9"/>
    <x v="1"/>
    <x v="12"/>
    <n v="0"/>
  </r>
  <r>
    <x v="0"/>
    <x v="1"/>
    <x v="0"/>
    <x v="0"/>
    <x v="9"/>
    <x v="1"/>
    <x v="13"/>
    <n v="26.344477900000001"/>
  </r>
  <r>
    <x v="0"/>
    <x v="1"/>
    <x v="0"/>
    <x v="0"/>
    <x v="9"/>
    <x v="1"/>
    <x v="14"/>
    <n v="25.954225200000007"/>
  </r>
  <r>
    <x v="0"/>
    <x v="1"/>
    <x v="0"/>
    <x v="0"/>
    <x v="9"/>
    <x v="1"/>
    <x v="15"/>
    <n v="28.684294695722773"/>
  </r>
  <r>
    <x v="0"/>
    <x v="1"/>
    <x v="0"/>
    <x v="0"/>
    <x v="9"/>
    <x v="1"/>
    <x v="16"/>
    <n v="32.85760553646481"/>
  </r>
  <r>
    <x v="0"/>
    <x v="1"/>
    <x v="0"/>
    <x v="0"/>
    <x v="9"/>
    <x v="1"/>
    <x v="17"/>
    <n v="35.5227566244358"/>
  </r>
  <r>
    <x v="0"/>
    <x v="1"/>
    <x v="0"/>
    <x v="0"/>
    <x v="9"/>
    <x v="1"/>
    <x v="18"/>
    <n v="36.079153128901908"/>
  </r>
  <r>
    <x v="0"/>
    <x v="1"/>
    <x v="0"/>
    <x v="0"/>
    <x v="9"/>
    <x v="1"/>
    <x v="19"/>
    <n v="36.825764795977562"/>
  </r>
  <r>
    <x v="0"/>
    <x v="1"/>
    <x v="0"/>
    <x v="0"/>
    <x v="9"/>
    <x v="1"/>
    <x v="20"/>
    <n v="38.328924077254975"/>
  </r>
  <r>
    <x v="0"/>
    <x v="1"/>
    <x v="0"/>
    <x v="0"/>
    <x v="9"/>
    <x v="1"/>
    <x v="21"/>
    <n v="39.887401252840583"/>
  </r>
  <r>
    <x v="0"/>
    <x v="1"/>
    <x v="0"/>
    <x v="0"/>
    <x v="9"/>
    <x v="1"/>
    <x v="22"/>
    <n v="41.534219829795418"/>
  </r>
  <r>
    <x v="0"/>
    <x v="1"/>
    <x v="0"/>
    <x v="0"/>
    <x v="9"/>
    <x v="1"/>
    <x v="23"/>
    <n v="43.356221176179623"/>
  </r>
  <r>
    <x v="0"/>
    <x v="1"/>
    <x v="0"/>
    <x v="0"/>
    <x v="9"/>
    <x v="1"/>
    <x v="24"/>
    <n v="45.214445796957826"/>
  </r>
  <r>
    <x v="0"/>
    <x v="1"/>
    <x v="0"/>
    <x v="0"/>
    <x v="9"/>
    <x v="1"/>
    <x v="25"/>
    <n v="47.104892090067366"/>
  </r>
  <r>
    <x v="0"/>
    <x v="1"/>
    <x v="0"/>
    <x v="0"/>
    <x v="9"/>
    <x v="1"/>
    <x v="26"/>
    <n v="49.016278101688101"/>
  </r>
  <r>
    <x v="0"/>
    <x v="1"/>
    <x v="0"/>
    <x v="0"/>
    <x v="9"/>
    <x v="1"/>
    <x v="27"/>
    <n v="50.938920760702196"/>
  </r>
  <r>
    <x v="0"/>
    <x v="1"/>
    <x v="0"/>
    <x v="0"/>
    <x v="9"/>
    <x v="1"/>
    <x v="28"/>
    <n v="52.865144352725302"/>
  </r>
  <r>
    <x v="0"/>
    <x v="1"/>
    <x v="0"/>
    <x v="0"/>
    <x v="9"/>
    <x v="1"/>
    <x v="29"/>
    <n v="54.779172173976612"/>
  </r>
  <r>
    <x v="0"/>
    <x v="1"/>
    <x v="0"/>
    <x v="0"/>
    <x v="9"/>
    <x v="1"/>
    <x v="30"/>
    <n v="56.671122143248319"/>
  </r>
  <r>
    <x v="0"/>
    <x v="1"/>
    <x v="0"/>
    <x v="0"/>
    <x v="9"/>
    <x v="1"/>
    <x v="31"/>
    <n v="58.532564052852088"/>
  </r>
  <r>
    <x v="0"/>
    <x v="1"/>
    <x v="0"/>
    <x v="0"/>
    <x v="9"/>
    <x v="1"/>
    <x v="32"/>
    <n v="60.362469280330323"/>
  </r>
  <r>
    <x v="0"/>
    <x v="1"/>
    <x v="0"/>
    <x v="0"/>
    <x v="9"/>
    <x v="1"/>
    <x v="33"/>
    <n v="62.154831161844591"/>
  </r>
  <r>
    <x v="0"/>
    <x v="1"/>
    <x v="0"/>
    <x v="0"/>
    <x v="9"/>
    <x v="1"/>
    <x v="34"/>
    <n v="63.914117796082223"/>
  </r>
  <r>
    <x v="0"/>
    <x v="1"/>
    <x v="0"/>
    <x v="0"/>
    <x v="9"/>
    <x v="1"/>
    <x v="35"/>
    <n v="65.636883064453585"/>
  </r>
  <r>
    <x v="0"/>
    <x v="1"/>
    <x v="0"/>
    <x v="0"/>
    <x v="9"/>
    <x v="1"/>
    <x v="36"/>
    <n v="67.319208642488604"/>
  </r>
  <r>
    <x v="0"/>
    <x v="1"/>
    <x v="0"/>
    <x v="0"/>
    <x v="9"/>
    <x v="1"/>
    <x v="37"/>
    <n v="68.95353981395759"/>
  </r>
  <r>
    <x v="0"/>
    <x v="1"/>
    <x v="0"/>
    <x v="0"/>
    <x v="9"/>
    <x v="1"/>
    <x v="38"/>
    <n v="70.52949271073507"/>
  </r>
  <r>
    <x v="0"/>
    <x v="1"/>
    <x v="0"/>
    <x v="0"/>
    <x v="9"/>
    <x v="1"/>
    <x v="39"/>
    <n v="72.052029511166978"/>
  </r>
  <r>
    <x v="0"/>
    <x v="1"/>
    <x v="0"/>
    <x v="0"/>
    <x v="9"/>
    <x v="1"/>
    <x v="40"/>
    <n v="73.527804526091245"/>
  </r>
  <r>
    <x v="0"/>
    <x v="1"/>
    <x v="0"/>
    <x v="0"/>
    <x v="9"/>
    <x v="1"/>
    <x v="41"/>
    <n v="74.967089258601689"/>
  </r>
  <r>
    <x v="0"/>
    <x v="1"/>
    <x v="0"/>
    <x v="0"/>
    <x v="9"/>
    <x v="1"/>
    <x v="42"/>
    <n v="76.365368258858069"/>
  </r>
  <r>
    <x v="0"/>
    <x v="1"/>
    <x v="0"/>
    <x v="0"/>
    <x v="9"/>
    <x v="1"/>
    <x v="43"/>
    <n v="77.727733501010988"/>
  </r>
  <r>
    <x v="0"/>
    <x v="1"/>
    <x v="0"/>
    <x v="0"/>
    <x v="9"/>
    <x v="1"/>
    <x v="44"/>
    <n v="79.045213399876531"/>
  </r>
  <r>
    <x v="0"/>
    <x v="1"/>
    <x v="0"/>
    <x v="0"/>
    <x v="9"/>
    <x v="1"/>
    <x v="45"/>
    <n v="80.319542407007361"/>
  </r>
  <r>
    <x v="0"/>
    <x v="1"/>
    <x v="0"/>
    <x v="0"/>
    <x v="9"/>
    <x v="1"/>
    <x v="46"/>
    <n v="81.530594197436869"/>
  </r>
  <r>
    <x v="0"/>
    <x v="1"/>
    <x v="0"/>
    <x v="0"/>
    <x v="9"/>
    <x v="1"/>
    <x v="47"/>
    <n v="82.685451942638892"/>
  </r>
  <r>
    <x v="0"/>
    <x v="1"/>
    <x v="0"/>
    <x v="0"/>
    <x v="9"/>
    <x v="1"/>
    <x v="48"/>
    <n v="83.778863616544442"/>
  </r>
  <r>
    <x v="0"/>
    <x v="1"/>
    <x v="0"/>
    <x v="0"/>
    <x v="9"/>
    <x v="1"/>
    <x v="49"/>
    <n v="84.800140128926913"/>
  </r>
  <r>
    <x v="0"/>
    <x v="1"/>
    <x v="0"/>
    <x v="0"/>
    <x v="9"/>
    <x v="1"/>
    <x v="50"/>
    <n v="85.742995858650858"/>
  </r>
  <r>
    <x v="0"/>
    <x v="1"/>
    <x v="0"/>
    <x v="0"/>
    <x v="9"/>
    <x v="1"/>
    <x v="51"/>
    <n v="86.610608146424113"/>
  </r>
  <r>
    <x v="0"/>
    <x v="1"/>
    <x v="0"/>
    <x v="0"/>
    <x v="9"/>
    <x v="1"/>
    <x v="52"/>
    <n v="87.385932616937737"/>
  </r>
  <r>
    <x v="0"/>
    <x v="1"/>
    <x v="0"/>
    <x v="0"/>
    <x v="9"/>
    <x v="1"/>
    <x v="53"/>
    <n v="88.085277875577106"/>
  </r>
  <r>
    <x v="0"/>
    <x v="1"/>
    <x v="0"/>
    <x v="0"/>
    <x v="9"/>
    <x v="1"/>
    <x v="54"/>
    <n v="88.690683068270801"/>
  </r>
  <r>
    <x v="0"/>
    <x v="1"/>
    <x v="0"/>
    <x v="0"/>
    <x v="9"/>
    <x v="1"/>
    <x v="55"/>
    <n v="89.214458079229985"/>
  </r>
  <r>
    <x v="0"/>
    <x v="1"/>
    <x v="0"/>
    <x v="0"/>
    <x v="9"/>
    <x v="1"/>
    <x v="56"/>
    <n v="89.661126834594725"/>
  </r>
  <r>
    <x v="0"/>
    <x v="1"/>
    <x v="0"/>
    <x v="0"/>
    <x v="9"/>
    <x v="1"/>
    <x v="57"/>
    <n v="90.014527918799672"/>
  </r>
  <r>
    <x v="0"/>
    <x v="1"/>
    <x v="0"/>
    <x v="0"/>
    <x v="9"/>
    <x v="1"/>
    <x v="58"/>
    <n v="90.297697980247847"/>
  </r>
  <r>
    <x v="0"/>
    <x v="1"/>
    <x v="0"/>
    <x v="0"/>
    <x v="9"/>
    <x v="1"/>
    <x v="59"/>
    <n v="90.508133059625763"/>
  </r>
  <r>
    <x v="0"/>
    <x v="1"/>
    <x v="0"/>
    <x v="0"/>
    <x v="9"/>
    <x v="1"/>
    <x v="60"/>
    <n v="90.667178476891195"/>
  </r>
  <r>
    <x v="0"/>
    <x v="1"/>
    <x v="0"/>
    <x v="0"/>
    <x v="10"/>
    <x v="1"/>
    <x v="0"/>
    <n v="0"/>
  </r>
  <r>
    <x v="0"/>
    <x v="1"/>
    <x v="0"/>
    <x v="0"/>
    <x v="10"/>
    <x v="1"/>
    <x v="1"/>
    <n v="0"/>
  </r>
  <r>
    <x v="0"/>
    <x v="1"/>
    <x v="0"/>
    <x v="0"/>
    <x v="10"/>
    <x v="1"/>
    <x v="2"/>
    <n v="0"/>
  </r>
  <r>
    <x v="0"/>
    <x v="1"/>
    <x v="0"/>
    <x v="0"/>
    <x v="10"/>
    <x v="1"/>
    <x v="3"/>
    <n v="0"/>
  </r>
  <r>
    <x v="0"/>
    <x v="1"/>
    <x v="0"/>
    <x v="0"/>
    <x v="10"/>
    <x v="1"/>
    <x v="4"/>
    <n v="0"/>
  </r>
  <r>
    <x v="0"/>
    <x v="1"/>
    <x v="0"/>
    <x v="0"/>
    <x v="10"/>
    <x v="1"/>
    <x v="5"/>
    <n v="0"/>
  </r>
  <r>
    <x v="0"/>
    <x v="1"/>
    <x v="0"/>
    <x v="0"/>
    <x v="10"/>
    <x v="1"/>
    <x v="6"/>
    <n v="0"/>
  </r>
  <r>
    <x v="0"/>
    <x v="1"/>
    <x v="0"/>
    <x v="0"/>
    <x v="10"/>
    <x v="1"/>
    <x v="7"/>
    <n v="0"/>
  </r>
  <r>
    <x v="0"/>
    <x v="1"/>
    <x v="0"/>
    <x v="0"/>
    <x v="10"/>
    <x v="1"/>
    <x v="8"/>
    <n v="0"/>
  </r>
  <r>
    <x v="0"/>
    <x v="1"/>
    <x v="0"/>
    <x v="0"/>
    <x v="10"/>
    <x v="1"/>
    <x v="9"/>
    <n v="0"/>
  </r>
  <r>
    <x v="0"/>
    <x v="1"/>
    <x v="0"/>
    <x v="0"/>
    <x v="10"/>
    <x v="1"/>
    <x v="10"/>
    <n v="0"/>
  </r>
  <r>
    <x v="0"/>
    <x v="1"/>
    <x v="0"/>
    <x v="0"/>
    <x v="10"/>
    <x v="1"/>
    <x v="11"/>
    <n v="0"/>
  </r>
  <r>
    <x v="0"/>
    <x v="1"/>
    <x v="0"/>
    <x v="0"/>
    <x v="10"/>
    <x v="1"/>
    <x v="12"/>
    <n v="0"/>
  </r>
  <r>
    <x v="0"/>
    <x v="1"/>
    <x v="0"/>
    <x v="0"/>
    <x v="10"/>
    <x v="1"/>
    <x v="13"/>
    <n v="776.70011320823471"/>
  </r>
  <r>
    <x v="0"/>
    <x v="1"/>
    <x v="0"/>
    <x v="0"/>
    <x v="10"/>
    <x v="1"/>
    <x v="14"/>
    <n v="820.3855994972489"/>
  </r>
  <r>
    <x v="0"/>
    <x v="1"/>
    <x v="0"/>
    <x v="0"/>
    <x v="10"/>
    <x v="1"/>
    <x v="15"/>
    <n v="881.49094384041689"/>
  </r>
  <r>
    <x v="0"/>
    <x v="1"/>
    <x v="0"/>
    <x v="0"/>
    <x v="10"/>
    <x v="1"/>
    <x v="16"/>
    <n v="972.18393103808364"/>
  </r>
  <r>
    <x v="0"/>
    <x v="1"/>
    <x v="0"/>
    <x v="0"/>
    <x v="10"/>
    <x v="1"/>
    <x v="17"/>
    <n v="1022.8702999387081"/>
  </r>
  <r>
    <x v="0"/>
    <x v="1"/>
    <x v="0"/>
    <x v="0"/>
    <x v="10"/>
    <x v="1"/>
    <x v="18"/>
    <n v="1010.9542239709868"/>
  </r>
  <r>
    <x v="0"/>
    <x v="1"/>
    <x v="0"/>
    <x v="0"/>
    <x v="10"/>
    <x v="1"/>
    <x v="19"/>
    <n v="1004.3475765569913"/>
  </r>
  <r>
    <x v="0"/>
    <x v="1"/>
    <x v="0"/>
    <x v="0"/>
    <x v="10"/>
    <x v="1"/>
    <x v="20"/>
    <n v="1017.5519101191189"/>
  </r>
  <r>
    <x v="0"/>
    <x v="1"/>
    <x v="0"/>
    <x v="0"/>
    <x v="10"/>
    <x v="1"/>
    <x v="21"/>
    <n v="1031.0847419903503"/>
  </r>
  <r>
    <x v="0"/>
    <x v="1"/>
    <x v="0"/>
    <x v="0"/>
    <x v="10"/>
    <x v="1"/>
    <x v="22"/>
    <n v="1045.7025966077731"/>
  </r>
  <r>
    <x v="0"/>
    <x v="1"/>
    <x v="0"/>
    <x v="0"/>
    <x v="10"/>
    <x v="1"/>
    <x v="23"/>
    <n v="1063.4921354726916"/>
  </r>
  <r>
    <x v="0"/>
    <x v="1"/>
    <x v="0"/>
    <x v="0"/>
    <x v="10"/>
    <x v="1"/>
    <x v="24"/>
    <n v="1080.8844768100371"/>
  </r>
  <r>
    <x v="0"/>
    <x v="1"/>
    <x v="0"/>
    <x v="0"/>
    <x v="10"/>
    <x v="1"/>
    <x v="25"/>
    <n v="1098.4471032553747"/>
  </r>
  <r>
    <x v="0"/>
    <x v="1"/>
    <x v="0"/>
    <x v="0"/>
    <x v="10"/>
    <x v="1"/>
    <x v="26"/>
    <n v="1115.8290664204317"/>
  </r>
  <r>
    <x v="0"/>
    <x v="1"/>
    <x v="0"/>
    <x v="0"/>
    <x v="10"/>
    <x v="1"/>
    <x v="27"/>
    <n v="1132.8303027571526"/>
  </r>
  <r>
    <x v="0"/>
    <x v="1"/>
    <x v="0"/>
    <x v="0"/>
    <x v="10"/>
    <x v="1"/>
    <x v="28"/>
    <n v="1149.2987224257629"/>
  </r>
  <r>
    <x v="0"/>
    <x v="1"/>
    <x v="0"/>
    <x v="0"/>
    <x v="10"/>
    <x v="1"/>
    <x v="29"/>
    <n v="1165.1323185217475"/>
  </r>
  <r>
    <x v="0"/>
    <x v="1"/>
    <x v="0"/>
    <x v="0"/>
    <x v="10"/>
    <x v="1"/>
    <x v="30"/>
    <n v="1180.2655899632214"/>
  </r>
  <r>
    <x v="0"/>
    <x v="1"/>
    <x v="0"/>
    <x v="0"/>
    <x v="10"/>
    <x v="1"/>
    <x v="31"/>
    <n v="1196.0908325118883"/>
  </r>
  <r>
    <x v="0"/>
    <x v="1"/>
    <x v="0"/>
    <x v="0"/>
    <x v="10"/>
    <x v="1"/>
    <x v="32"/>
    <n v="1213.7862671963048"/>
  </r>
  <r>
    <x v="0"/>
    <x v="1"/>
    <x v="0"/>
    <x v="0"/>
    <x v="10"/>
    <x v="1"/>
    <x v="33"/>
    <n v="1230.3498371172439"/>
  </r>
  <r>
    <x v="0"/>
    <x v="1"/>
    <x v="0"/>
    <x v="0"/>
    <x v="10"/>
    <x v="1"/>
    <x v="34"/>
    <n v="1245.7845866720945"/>
  </r>
  <r>
    <x v="0"/>
    <x v="1"/>
    <x v="0"/>
    <x v="0"/>
    <x v="10"/>
    <x v="1"/>
    <x v="35"/>
    <n v="1259.8630805781481"/>
  </r>
  <r>
    <x v="0"/>
    <x v="1"/>
    <x v="0"/>
    <x v="0"/>
    <x v="10"/>
    <x v="1"/>
    <x v="36"/>
    <n v="1272.4331528272269"/>
  </r>
  <r>
    <x v="0"/>
    <x v="1"/>
    <x v="0"/>
    <x v="0"/>
    <x v="10"/>
    <x v="1"/>
    <x v="37"/>
    <n v="1283.5532044637027"/>
  </r>
  <r>
    <x v="0"/>
    <x v="1"/>
    <x v="0"/>
    <x v="0"/>
    <x v="10"/>
    <x v="1"/>
    <x v="38"/>
    <n v="1293.2876875981638"/>
  </r>
  <r>
    <x v="0"/>
    <x v="1"/>
    <x v="0"/>
    <x v="0"/>
    <x v="10"/>
    <x v="1"/>
    <x v="39"/>
    <n v="1301.5912783273825"/>
  </r>
  <r>
    <x v="0"/>
    <x v="1"/>
    <x v="0"/>
    <x v="0"/>
    <x v="10"/>
    <x v="1"/>
    <x v="40"/>
    <n v="1308.5979030387234"/>
  </r>
  <r>
    <x v="0"/>
    <x v="1"/>
    <x v="0"/>
    <x v="0"/>
    <x v="10"/>
    <x v="1"/>
    <x v="41"/>
    <n v="1314.1340706392034"/>
  </r>
  <r>
    <x v="0"/>
    <x v="1"/>
    <x v="0"/>
    <x v="0"/>
    <x v="10"/>
    <x v="1"/>
    <x v="42"/>
    <n v="1318.3807583863525"/>
  </r>
  <r>
    <x v="0"/>
    <x v="1"/>
    <x v="0"/>
    <x v="0"/>
    <x v="10"/>
    <x v="1"/>
    <x v="43"/>
    <n v="1321.787665141384"/>
  </r>
  <r>
    <x v="0"/>
    <x v="1"/>
    <x v="0"/>
    <x v="0"/>
    <x v="10"/>
    <x v="1"/>
    <x v="44"/>
    <n v="1324.4942849022468"/>
  </r>
  <r>
    <x v="0"/>
    <x v="1"/>
    <x v="0"/>
    <x v="0"/>
    <x v="10"/>
    <x v="1"/>
    <x v="45"/>
    <n v="1326.4341092465204"/>
  </r>
  <r>
    <x v="0"/>
    <x v="1"/>
    <x v="0"/>
    <x v="0"/>
    <x v="10"/>
    <x v="1"/>
    <x v="46"/>
    <n v="1327.5307919982181"/>
  </r>
  <r>
    <x v="0"/>
    <x v="1"/>
    <x v="0"/>
    <x v="0"/>
    <x v="10"/>
    <x v="1"/>
    <x v="47"/>
    <n v="1327.8447995824408"/>
  </r>
  <r>
    <x v="0"/>
    <x v="1"/>
    <x v="0"/>
    <x v="0"/>
    <x v="10"/>
    <x v="1"/>
    <x v="48"/>
    <n v="1327.783303196132"/>
  </r>
  <r>
    <x v="0"/>
    <x v="1"/>
    <x v="0"/>
    <x v="0"/>
    <x v="10"/>
    <x v="1"/>
    <x v="49"/>
    <n v="1327.2873165347635"/>
  </r>
  <r>
    <x v="0"/>
    <x v="1"/>
    <x v="0"/>
    <x v="0"/>
    <x v="10"/>
    <x v="1"/>
    <x v="50"/>
    <n v="1326.423781271865"/>
  </r>
  <r>
    <x v="0"/>
    <x v="1"/>
    <x v="0"/>
    <x v="0"/>
    <x v="10"/>
    <x v="1"/>
    <x v="51"/>
    <n v="1325.2756378336981"/>
  </r>
  <r>
    <x v="0"/>
    <x v="1"/>
    <x v="0"/>
    <x v="0"/>
    <x v="10"/>
    <x v="1"/>
    <x v="52"/>
    <n v="1323.806418316947"/>
  </r>
  <r>
    <x v="0"/>
    <x v="1"/>
    <x v="0"/>
    <x v="0"/>
    <x v="10"/>
    <x v="1"/>
    <x v="53"/>
    <n v="1322.1101905713574"/>
  </r>
  <r>
    <x v="0"/>
    <x v="1"/>
    <x v="0"/>
    <x v="0"/>
    <x v="10"/>
    <x v="1"/>
    <x v="54"/>
    <n v="1320.0414623379072"/>
  </r>
  <r>
    <x v="0"/>
    <x v="1"/>
    <x v="0"/>
    <x v="0"/>
    <x v="10"/>
    <x v="1"/>
    <x v="55"/>
    <n v="1317.7379074365408"/>
  </r>
  <r>
    <x v="0"/>
    <x v="1"/>
    <x v="0"/>
    <x v="0"/>
    <x v="10"/>
    <x v="1"/>
    <x v="56"/>
    <n v="1315.1351587593681"/>
  </r>
  <r>
    <x v="0"/>
    <x v="1"/>
    <x v="0"/>
    <x v="0"/>
    <x v="10"/>
    <x v="1"/>
    <x v="57"/>
    <n v="1312.2385745187278"/>
  </r>
  <r>
    <x v="0"/>
    <x v="1"/>
    <x v="0"/>
    <x v="0"/>
    <x v="10"/>
    <x v="1"/>
    <x v="58"/>
    <n v="1309.1321296760671"/>
  </r>
  <r>
    <x v="0"/>
    <x v="1"/>
    <x v="0"/>
    <x v="0"/>
    <x v="10"/>
    <x v="1"/>
    <x v="59"/>
    <n v="1305.8152118910771"/>
  </r>
  <r>
    <x v="0"/>
    <x v="1"/>
    <x v="0"/>
    <x v="0"/>
    <x v="10"/>
    <x v="1"/>
    <x v="60"/>
    <n v="1302.2444759739567"/>
  </r>
  <r>
    <x v="0"/>
    <x v="1"/>
    <x v="0"/>
    <x v="0"/>
    <x v="11"/>
    <x v="1"/>
    <x v="0"/>
    <n v="0"/>
  </r>
  <r>
    <x v="0"/>
    <x v="1"/>
    <x v="0"/>
    <x v="0"/>
    <x v="11"/>
    <x v="1"/>
    <x v="1"/>
    <n v="0"/>
  </r>
  <r>
    <x v="0"/>
    <x v="1"/>
    <x v="0"/>
    <x v="0"/>
    <x v="11"/>
    <x v="1"/>
    <x v="2"/>
    <n v="0"/>
  </r>
  <r>
    <x v="0"/>
    <x v="1"/>
    <x v="0"/>
    <x v="0"/>
    <x v="11"/>
    <x v="1"/>
    <x v="3"/>
    <n v="0"/>
  </r>
  <r>
    <x v="0"/>
    <x v="1"/>
    <x v="0"/>
    <x v="0"/>
    <x v="11"/>
    <x v="1"/>
    <x v="4"/>
    <n v="0"/>
  </r>
  <r>
    <x v="0"/>
    <x v="1"/>
    <x v="0"/>
    <x v="0"/>
    <x v="11"/>
    <x v="1"/>
    <x v="5"/>
    <n v="0"/>
  </r>
  <r>
    <x v="0"/>
    <x v="1"/>
    <x v="0"/>
    <x v="0"/>
    <x v="11"/>
    <x v="1"/>
    <x v="6"/>
    <n v="0"/>
  </r>
  <r>
    <x v="0"/>
    <x v="1"/>
    <x v="0"/>
    <x v="0"/>
    <x v="11"/>
    <x v="1"/>
    <x v="7"/>
    <n v="0"/>
  </r>
  <r>
    <x v="0"/>
    <x v="1"/>
    <x v="0"/>
    <x v="0"/>
    <x v="11"/>
    <x v="1"/>
    <x v="8"/>
    <n v="0"/>
  </r>
  <r>
    <x v="0"/>
    <x v="1"/>
    <x v="0"/>
    <x v="0"/>
    <x v="11"/>
    <x v="1"/>
    <x v="9"/>
    <n v="0"/>
  </r>
  <r>
    <x v="0"/>
    <x v="1"/>
    <x v="0"/>
    <x v="0"/>
    <x v="11"/>
    <x v="1"/>
    <x v="10"/>
    <n v="0"/>
  </r>
  <r>
    <x v="0"/>
    <x v="1"/>
    <x v="0"/>
    <x v="0"/>
    <x v="11"/>
    <x v="1"/>
    <x v="11"/>
    <n v="0"/>
  </r>
  <r>
    <x v="0"/>
    <x v="1"/>
    <x v="0"/>
    <x v="0"/>
    <x v="11"/>
    <x v="1"/>
    <x v="12"/>
    <n v="0"/>
  </r>
  <r>
    <x v="0"/>
    <x v="1"/>
    <x v="0"/>
    <x v="0"/>
    <x v="11"/>
    <x v="1"/>
    <x v="13"/>
    <n v="16079.665625830678"/>
  </r>
  <r>
    <x v="0"/>
    <x v="1"/>
    <x v="0"/>
    <x v="0"/>
    <x v="11"/>
    <x v="1"/>
    <x v="14"/>
    <n v="17417.409133738733"/>
  </r>
  <r>
    <x v="0"/>
    <x v="1"/>
    <x v="0"/>
    <x v="0"/>
    <x v="11"/>
    <x v="1"/>
    <x v="15"/>
    <n v="19207.306849753666"/>
  </r>
  <r>
    <x v="0"/>
    <x v="1"/>
    <x v="0"/>
    <x v="0"/>
    <x v="11"/>
    <x v="1"/>
    <x v="16"/>
    <n v="21594.914983141476"/>
  </r>
  <r>
    <x v="0"/>
    <x v="1"/>
    <x v="0"/>
    <x v="0"/>
    <x v="11"/>
    <x v="1"/>
    <x v="17"/>
    <n v="23252.281347173113"/>
  </r>
  <r>
    <x v="0"/>
    <x v="1"/>
    <x v="0"/>
    <x v="0"/>
    <x v="11"/>
    <x v="1"/>
    <x v="18"/>
    <n v="23521.579587404231"/>
  </r>
  <r>
    <x v="0"/>
    <x v="1"/>
    <x v="0"/>
    <x v="0"/>
    <x v="11"/>
    <x v="1"/>
    <x v="19"/>
    <n v="23922.054133702142"/>
  </r>
  <r>
    <x v="0"/>
    <x v="1"/>
    <x v="0"/>
    <x v="0"/>
    <x v="11"/>
    <x v="1"/>
    <x v="20"/>
    <n v="24820.186463351463"/>
  </r>
  <r>
    <x v="0"/>
    <x v="1"/>
    <x v="0"/>
    <x v="0"/>
    <x v="11"/>
    <x v="1"/>
    <x v="21"/>
    <n v="25755.718791894236"/>
  </r>
  <r>
    <x v="0"/>
    <x v="1"/>
    <x v="0"/>
    <x v="0"/>
    <x v="11"/>
    <x v="1"/>
    <x v="22"/>
    <n v="26755.459347660933"/>
  </r>
  <r>
    <x v="0"/>
    <x v="1"/>
    <x v="0"/>
    <x v="0"/>
    <x v="11"/>
    <x v="1"/>
    <x v="23"/>
    <n v="27887.463547932566"/>
  </r>
  <r>
    <x v="0"/>
    <x v="1"/>
    <x v="0"/>
    <x v="0"/>
    <x v="11"/>
    <x v="1"/>
    <x v="24"/>
    <n v="29063.604682695222"/>
  </r>
  <r>
    <x v="0"/>
    <x v="1"/>
    <x v="0"/>
    <x v="0"/>
    <x v="11"/>
    <x v="1"/>
    <x v="25"/>
    <n v="30284.361288718854"/>
  </r>
  <r>
    <x v="0"/>
    <x v="1"/>
    <x v="0"/>
    <x v="0"/>
    <x v="11"/>
    <x v="1"/>
    <x v="26"/>
    <n v="31543.359913141645"/>
  </r>
  <r>
    <x v="0"/>
    <x v="1"/>
    <x v="0"/>
    <x v="0"/>
    <x v="11"/>
    <x v="1"/>
    <x v="27"/>
    <n v="32849.253553644616"/>
  </r>
  <r>
    <x v="0"/>
    <x v="1"/>
    <x v="0"/>
    <x v="0"/>
    <x v="11"/>
    <x v="1"/>
    <x v="28"/>
    <n v="34203.021348325296"/>
  </r>
  <r>
    <x v="0"/>
    <x v="1"/>
    <x v="0"/>
    <x v="0"/>
    <x v="11"/>
    <x v="1"/>
    <x v="29"/>
    <n v="35590.490621391225"/>
  </r>
  <r>
    <x v="0"/>
    <x v="1"/>
    <x v="0"/>
    <x v="0"/>
    <x v="11"/>
    <x v="1"/>
    <x v="30"/>
    <n v="36966.253556673924"/>
  </r>
  <r>
    <x v="0"/>
    <x v="1"/>
    <x v="0"/>
    <x v="0"/>
    <x v="11"/>
    <x v="1"/>
    <x v="31"/>
    <n v="38343.300678358501"/>
  </r>
  <r>
    <x v="0"/>
    <x v="1"/>
    <x v="0"/>
    <x v="0"/>
    <x v="11"/>
    <x v="1"/>
    <x v="32"/>
    <n v="39714.360401504644"/>
  </r>
  <r>
    <x v="0"/>
    <x v="1"/>
    <x v="0"/>
    <x v="0"/>
    <x v="11"/>
    <x v="1"/>
    <x v="33"/>
    <n v="41173.777942083798"/>
  </r>
  <r>
    <x v="0"/>
    <x v="1"/>
    <x v="0"/>
    <x v="0"/>
    <x v="11"/>
    <x v="1"/>
    <x v="34"/>
    <n v="42724.512896171233"/>
  </r>
  <r>
    <x v="0"/>
    <x v="1"/>
    <x v="0"/>
    <x v="0"/>
    <x v="11"/>
    <x v="1"/>
    <x v="35"/>
    <n v="44237.795929877728"/>
  </r>
  <r>
    <x v="0"/>
    <x v="1"/>
    <x v="0"/>
    <x v="0"/>
    <x v="11"/>
    <x v="1"/>
    <x v="36"/>
    <n v="45761.604279730316"/>
  </r>
  <r>
    <x v="0"/>
    <x v="1"/>
    <x v="0"/>
    <x v="0"/>
    <x v="11"/>
    <x v="1"/>
    <x v="37"/>
    <n v="47317.759358938943"/>
  </r>
  <r>
    <x v="0"/>
    <x v="1"/>
    <x v="0"/>
    <x v="0"/>
    <x v="11"/>
    <x v="1"/>
    <x v="38"/>
    <n v="48899.765597064572"/>
  </r>
  <r>
    <x v="0"/>
    <x v="1"/>
    <x v="0"/>
    <x v="0"/>
    <x v="11"/>
    <x v="1"/>
    <x v="39"/>
    <n v="50504.940613598599"/>
  </r>
  <r>
    <x v="0"/>
    <x v="1"/>
    <x v="0"/>
    <x v="0"/>
    <x v="11"/>
    <x v="1"/>
    <x v="40"/>
    <n v="52131.138233262544"/>
  </r>
  <r>
    <x v="0"/>
    <x v="1"/>
    <x v="0"/>
    <x v="0"/>
    <x v="11"/>
    <x v="1"/>
    <x v="41"/>
    <n v="53774.624528937842"/>
  </r>
  <r>
    <x v="0"/>
    <x v="1"/>
    <x v="0"/>
    <x v="0"/>
    <x v="11"/>
    <x v="1"/>
    <x v="42"/>
    <n v="55430.976795817551"/>
  </r>
  <r>
    <x v="0"/>
    <x v="1"/>
    <x v="0"/>
    <x v="0"/>
    <x v="11"/>
    <x v="1"/>
    <x v="43"/>
    <n v="57099.610818427165"/>
  </r>
  <r>
    <x v="0"/>
    <x v="1"/>
    <x v="0"/>
    <x v="0"/>
    <x v="11"/>
    <x v="1"/>
    <x v="44"/>
    <n v="58779.233939792641"/>
  </r>
  <r>
    <x v="0"/>
    <x v="1"/>
    <x v="0"/>
    <x v="0"/>
    <x v="11"/>
    <x v="1"/>
    <x v="45"/>
    <n v="60467.062738885768"/>
  </r>
  <r>
    <x v="0"/>
    <x v="1"/>
    <x v="0"/>
    <x v="0"/>
    <x v="11"/>
    <x v="1"/>
    <x v="46"/>
    <n v="62157.052400854191"/>
  </r>
  <r>
    <x v="0"/>
    <x v="1"/>
    <x v="0"/>
    <x v="0"/>
    <x v="11"/>
    <x v="1"/>
    <x v="47"/>
    <n v="63849.40894409045"/>
  </r>
  <r>
    <x v="0"/>
    <x v="1"/>
    <x v="0"/>
    <x v="0"/>
    <x v="11"/>
    <x v="1"/>
    <x v="48"/>
    <n v="65541.027254914094"/>
  </r>
  <r>
    <x v="0"/>
    <x v="1"/>
    <x v="0"/>
    <x v="0"/>
    <x v="11"/>
    <x v="1"/>
    <x v="49"/>
    <n v="67227.717514391334"/>
  </r>
  <r>
    <x v="0"/>
    <x v="1"/>
    <x v="0"/>
    <x v="0"/>
    <x v="11"/>
    <x v="1"/>
    <x v="50"/>
    <n v="68911.076995423005"/>
  </r>
  <r>
    <x v="0"/>
    <x v="1"/>
    <x v="0"/>
    <x v="0"/>
    <x v="11"/>
    <x v="1"/>
    <x v="51"/>
    <n v="70594.944756793033"/>
  </r>
  <r>
    <x v="0"/>
    <x v="1"/>
    <x v="0"/>
    <x v="0"/>
    <x v="11"/>
    <x v="1"/>
    <x v="52"/>
    <n v="72274.873757803085"/>
  </r>
  <r>
    <x v="0"/>
    <x v="1"/>
    <x v="0"/>
    <x v="0"/>
    <x v="11"/>
    <x v="1"/>
    <x v="53"/>
    <n v="73951.422808320043"/>
  </r>
  <r>
    <x v="0"/>
    <x v="1"/>
    <x v="0"/>
    <x v="0"/>
    <x v="11"/>
    <x v="1"/>
    <x v="54"/>
    <n v="75613.306996334286"/>
  </r>
  <r>
    <x v="0"/>
    <x v="1"/>
    <x v="0"/>
    <x v="0"/>
    <x v="11"/>
    <x v="1"/>
    <x v="55"/>
    <n v="77266.532902013758"/>
  </r>
  <r>
    <x v="0"/>
    <x v="1"/>
    <x v="0"/>
    <x v="0"/>
    <x v="11"/>
    <x v="1"/>
    <x v="56"/>
    <n v="78904.972415423195"/>
  </r>
  <r>
    <x v="0"/>
    <x v="1"/>
    <x v="0"/>
    <x v="0"/>
    <x v="11"/>
    <x v="1"/>
    <x v="57"/>
    <n v="80528.0058053744"/>
  </r>
  <r>
    <x v="0"/>
    <x v="1"/>
    <x v="0"/>
    <x v="0"/>
    <x v="11"/>
    <x v="1"/>
    <x v="58"/>
    <n v="82112.115958931478"/>
  </r>
  <r>
    <x v="0"/>
    <x v="1"/>
    <x v="0"/>
    <x v="0"/>
    <x v="11"/>
    <x v="1"/>
    <x v="59"/>
    <n v="83712.891888595608"/>
  </r>
  <r>
    <x v="0"/>
    <x v="1"/>
    <x v="0"/>
    <x v="0"/>
    <x v="11"/>
    <x v="1"/>
    <x v="60"/>
    <n v="85302.958907821216"/>
  </r>
  <r>
    <x v="0"/>
    <x v="1"/>
    <x v="0"/>
    <x v="1"/>
    <x v="12"/>
    <x v="1"/>
    <x v="0"/>
    <n v="0"/>
  </r>
  <r>
    <x v="0"/>
    <x v="1"/>
    <x v="0"/>
    <x v="1"/>
    <x v="12"/>
    <x v="1"/>
    <x v="1"/>
    <n v="0"/>
  </r>
  <r>
    <x v="0"/>
    <x v="1"/>
    <x v="0"/>
    <x v="1"/>
    <x v="12"/>
    <x v="1"/>
    <x v="2"/>
    <n v="0"/>
  </r>
  <r>
    <x v="0"/>
    <x v="1"/>
    <x v="0"/>
    <x v="1"/>
    <x v="12"/>
    <x v="1"/>
    <x v="3"/>
    <n v="0"/>
  </r>
  <r>
    <x v="0"/>
    <x v="1"/>
    <x v="0"/>
    <x v="1"/>
    <x v="12"/>
    <x v="1"/>
    <x v="4"/>
    <n v="0"/>
  </r>
  <r>
    <x v="0"/>
    <x v="1"/>
    <x v="0"/>
    <x v="1"/>
    <x v="12"/>
    <x v="1"/>
    <x v="5"/>
    <n v="0"/>
  </r>
  <r>
    <x v="0"/>
    <x v="1"/>
    <x v="0"/>
    <x v="1"/>
    <x v="12"/>
    <x v="1"/>
    <x v="6"/>
    <n v="0"/>
  </r>
  <r>
    <x v="0"/>
    <x v="1"/>
    <x v="0"/>
    <x v="1"/>
    <x v="12"/>
    <x v="1"/>
    <x v="7"/>
    <n v="0"/>
  </r>
  <r>
    <x v="0"/>
    <x v="1"/>
    <x v="0"/>
    <x v="1"/>
    <x v="12"/>
    <x v="1"/>
    <x v="8"/>
    <n v="0"/>
  </r>
  <r>
    <x v="0"/>
    <x v="1"/>
    <x v="0"/>
    <x v="1"/>
    <x v="12"/>
    <x v="1"/>
    <x v="9"/>
    <n v="0"/>
  </r>
  <r>
    <x v="0"/>
    <x v="1"/>
    <x v="0"/>
    <x v="1"/>
    <x v="12"/>
    <x v="1"/>
    <x v="10"/>
    <n v="0"/>
  </r>
  <r>
    <x v="0"/>
    <x v="1"/>
    <x v="0"/>
    <x v="1"/>
    <x v="12"/>
    <x v="1"/>
    <x v="11"/>
    <n v="0"/>
  </r>
  <r>
    <x v="0"/>
    <x v="1"/>
    <x v="0"/>
    <x v="1"/>
    <x v="12"/>
    <x v="1"/>
    <x v="12"/>
    <n v="0"/>
  </r>
  <r>
    <x v="0"/>
    <x v="1"/>
    <x v="0"/>
    <x v="1"/>
    <x v="12"/>
    <x v="1"/>
    <x v="13"/>
    <n v="13140.378768309181"/>
  </r>
  <r>
    <x v="0"/>
    <x v="1"/>
    <x v="0"/>
    <x v="1"/>
    <x v="12"/>
    <x v="1"/>
    <x v="14"/>
    <n v="14936.004149334623"/>
  </r>
  <r>
    <x v="0"/>
    <x v="1"/>
    <x v="0"/>
    <x v="1"/>
    <x v="12"/>
    <x v="1"/>
    <x v="15"/>
    <n v="16792.609174320867"/>
  </r>
  <r>
    <x v="0"/>
    <x v="1"/>
    <x v="0"/>
    <x v="1"/>
    <x v="12"/>
    <x v="1"/>
    <x v="16"/>
    <n v="20113.920398361381"/>
  </r>
  <r>
    <x v="0"/>
    <x v="1"/>
    <x v="0"/>
    <x v="1"/>
    <x v="12"/>
    <x v="1"/>
    <x v="17"/>
    <n v="22522.457765587056"/>
  </r>
  <r>
    <x v="0"/>
    <x v="1"/>
    <x v="0"/>
    <x v="1"/>
    <x v="12"/>
    <x v="1"/>
    <x v="18"/>
    <n v="23674.637083549002"/>
  </r>
  <r>
    <x v="0"/>
    <x v="1"/>
    <x v="0"/>
    <x v="1"/>
    <x v="12"/>
    <x v="1"/>
    <x v="19"/>
    <n v="24998.88265334356"/>
  </r>
  <r>
    <x v="0"/>
    <x v="1"/>
    <x v="0"/>
    <x v="1"/>
    <x v="12"/>
    <x v="1"/>
    <x v="20"/>
    <n v="26906.037056796293"/>
  </r>
  <r>
    <x v="0"/>
    <x v="1"/>
    <x v="0"/>
    <x v="1"/>
    <x v="12"/>
    <x v="1"/>
    <x v="21"/>
    <n v="28942.921004180072"/>
  </r>
  <r>
    <x v="0"/>
    <x v="1"/>
    <x v="0"/>
    <x v="1"/>
    <x v="12"/>
    <x v="1"/>
    <x v="22"/>
    <n v="31140.813123515498"/>
  </r>
  <r>
    <x v="0"/>
    <x v="1"/>
    <x v="0"/>
    <x v="1"/>
    <x v="12"/>
    <x v="1"/>
    <x v="23"/>
    <n v="33572.480314523025"/>
  </r>
  <r>
    <x v="0"/>
    <x v="1"/>
    <x v="0"/>
    <x v="1"/>
    <x v="12"/>
    <x v="1"/>
    <x v="24"/>
    <n v="36131.43560219663"/>
  </r>
  <r>
    <x v="0"/>
    <x v="1"/>
    <x v="0"/>
    <x v="1"/>
    <x v="12"/>
    <x v="1"/>
    <x v="25"/>
    <n v="38815.594400788796"/>
  </r>
  <r>
    <x v="0"/>
    <x v="1"/>
    <x v="0"/>
    <x v="1"/>
    <x v="12"/>
    <x v="1"/>
    <x v="26"/>
    <n v="41609.19015482354"/>
  </r>
  <r>
    <x v="0"/>
    <x v="1"/>
    <x v="0"/>
    <x v="1"/>
    <x v="12"/>
    <x v="1"/>
    <x v="27"/>
    <n v="44508.171654265177"/>
  </r>
  <r>
    <x v="0"/>
    <x v="1"/>
    <x v="0"/>
    <x v="1"/>
    <x v="12"/>
    <x v="1"/>
    <x v="28"/>
    <n v="47504.904672528086"/>
  </r>
  <r>
    <x v="0"/>
    <x v="1"/>
    <x v="0"/>
    <x v="1"/>
    <x v="12"/>
    <x v="1"/>
    <x v="29"/>
    <n v="50593.137697009217"/>
  </r>
  <r>
    <x v="0"/>
    <x v="1"/>
    <x v="0"/>
    <x v="1"/>
    <x v="12"/>
    <x v="1"/>
    <x v="30"/>
    <n v="53765.953790212465"/>
  </r>
  <r>
    <x v="0"/>
    <x v="1"/>
    <x v="0"/>
    <x v="1"/>
    <x v="12"/>
    <x v="1"/>
    <x v="31"/>
    <n v="57014.400907364659"/>
  </r>
  <r>
    <x v="0"/>
    <x v="1"/>
    <x v="0"/>
    <x v="1"/>
    <x v="12"/>
    <x v="1"/>
    <x v="32"/>
    <n v="60362.23292307058"/>
  </r>
  <r>
    <x v="0"/>
    <x v="1"/>
    <x v="0"/>
    <x v="1"/>
    <x v="12"/>
    <x v="1"/>
    <x v="33"/>
    <n v="63774.559884712544"/>
  </r>
  <r>
    <x v="0"/>
    <x v="1"/>
    <x v="0"/>
    <x v="1"/>
    <x v="12"/>
    <x v="1"/>
    <x v="34"/>
    <n v="67228.495899180096"/>
  </r>
  <r>
    <x v="0"/>
    <x v="1"/>
    <x v="0"/>
    <x v="1"/>
    <x v="12"/>
    <x v="1"/>
    <x v="35"/>
    <n v="70760.845134379764"/>
  </r>
  <r>
    <x v="0"/>
    <x v="1"/>
    <x v="0"/>
    <x v="1"/>
    <x v="12"/>
    <x v="1"/>
    <x v="36"/>
    <n v="74369.724338816901"/>
  </r>
  <r>
    <x v="0"/>
    <x v="1"/>
    <x v="0"/>
    <x v="1"/>
    <x v="12"/>
    <x v="1"/>
    <x v="37"/>
    <n v="78050.688013094914"/>
  </r>
  <r>
    <x v="0"/>
    <x v="1"/>
    <x v="0"/>
    <x v="1"/>
    <x v="12"/>
    <x v="1"/>
    <x v="38"/>
    <n v="81793.1522936806"/>
  </r>
  <r>
    <x v="0"/>
    <x v="1"/>
    <x v="0"/>
    <x v="1"/>
    <x v="12"/>
    <x v="1"/>
    <x v="39"/>
    <n v="85602.300996972845"/>
  </r>
  <r>
    <x v="0"/>
    <x v="1"/>
    <x v="0"/>
    <x v="1"/>
    <x v="12"/>
    <x v="1"/>
    <x v="40"/>
    <n v="89481.853371068835"/>
  </r>
  <r>
    <x v="0"/>
    <x v="1"/>
    <x v="0"/>
    <x v="1"/>
    <x v="12"/>
    <x v="1"/>
    <x v="41"/>
    <n v="93428.082781318662"/>
  </r>
  <r>
    <x v="0"/>
    <x v="1"/>
    <x v="0"/>
    <x v="1"/>
    <x v="12"/>
    <x v="1"/>
    <x v="42"/>
    <n v="97436.113176773113"/>
  </r>
  <r>
    <x v="0"/>
    <x v="1"/>
    <x v="0"/>
    <x v="1"/>
    <x v="12"/>
    <x v="1"/>
    <x v="43"/>
    <n v="101493.3803359525"/>
  </r>
  <r>
    <x v="0"/>
    <x v="1"/>
    <x v="0"/>
    <x v="1"/>
    <x v="12"/>
    <x v="1"/>
    <x v="44"/>
    <n v="105558.38857555183"/>
  </r>
  <r>
    <x v="0"/>
    <x v="1"/>
    <x v="0"/>
    <x v="1"/>
    <x v="12"/>
    <x v="1"/>
    <x v="45"/>
    <n v="109574.16324135446"/>
  </r>
  <r>
    <x v="0"/>
    <x v="1"/>
    <x v="0"/>
    <x v="1"/>
    <x v="12"/>
    <x v="1"/>
    <x v="46"/>
    <n v="113497.72759263245"/>
  </r>
  <r>
    <x v="0"/>
    <x v="1"/>
    <x v="0"/>
    <x v="1"/>
    <x v="12"/>
    <x v="1"/>
    <x v="47"/>
    <n v="117318.12586964581"/>
  </r>
  <r>
    <x v="0"/>
    <x v="1"/>
    <x v="0"/>
    <x v="1"/>
    <x v="12"/>
    <x v="1"/>
    <x v="48"/>
    <n v="121023.49714965592"/>
  </r>
  <r>
    <x v="0"/>
    <x v="1"/>
    <x v="0"/>
    <x v="1"/>
    <x v="12"/>
    <x v="1"/>
    <x v="49"/>
    <n v="124614.5079882921"/>
  </r>
  <r>
    <x v="0"/>
    <x v="1"/>
    <x v="0"/>
    <x v="1"/>
    <x v="12"/>
    <x v="1"/>
    <x v="50"/>
    <n v="128109.04140028142"/>
  </r>
  <r>
    <x v="0"/>
    <x v="1"/>
    <x v="0"/>
    <x v="1"/>
    <x v="12"/>
    <x v="1"/>
    <x v="51"/>
    <n v="131517.06228376465"/>
  </r>
  <r>
    <x v="0"/>
    <x v="1"/>
    <x v="0"/>
    <x v="1"/>
    <x v="12"/>
    <x v="1"/>
    <x v="52"/>
    <n v="134825.56240064002"/>
  </r>
  <r>
    <x v="0"/>
    <x v="1"/>
    <x v="0"/>
    <x v="1"/>
    <x v="12"/>
    <x v="1"/>
    <x v="53"/>
    <n v="138037.98917310129"/>
  </r>
  <r>
    <x v="0"/>
    <x v="1"/>
    <x v="0"/>
    <x v="1"/>
    <x v="12"/>
    <x v="1"/>
    <x v="54"/>
    <n v="141138.49107458605"/>
  </r>
  <r>
    <x v="0"/>
    <x v="1"/>
    <x v="0"/>
    <x v="1"/>
    <x v="12"/>
    <x v="1"/>
    <x v="55"/>
    <n v="144143.51703276901"/>
  </r>
  <r>
    <x v="0"/>
    <x v="1"/>
    <x v="0"/>
    <x v="1"/>
    <x v="12"/>
    <x v="1"/>
    <x v="56"/>
    <n v="147046.64303787748"/>
  </r>
  <r>
    <x v="0"/>
    <x v="1"/>
    <x v="0"/>
    <x v="1"/>
    <x v="12"/>
    <x v="1"/>
    <x v="57"/>
    <n v="149850.43893208861"/>
  </r>
  <r>
    <x v="0"/>
    <x v="1"/>
    <x v="0"/>
    <x v="1"/>
    <x v="12"/>
    <x v="1"/>
    <x v="58"/>
    <n v="152565.87266989844"/>
  </r>
  <r>
    <x v="0"/>
    <x v="1"/>
    <x v="0"/>
    <x v="1"/>
    <x v="12"/>
    <x v="1"/>
    <x v="59"/>
    <n v="155193.37511983144"/>
  </r>
  <r>
    <x v="0"/>
    <x v="1"/>
    <x v="0"/>
    <x v="1"/>
    <x v="12"/>
    <x v="1"/>
    <x v="60"/>
    <n v="157758.45771885378"/>
  </r>
  <r>
    <x v="0"/>
    <x v="1"/>
    <x v="0"/>
    <x v="1"/>
    <x v="13"/>
    <x v="1"/>
    <x v="0"/>
    <n v="0"/>
  </r>
  <r>
    <x v="0"/>
    <x v="1"/>
    <x v="0"/>
    <x v="1"/>
    <x v="13"/>
    <x v="1"/>
    <x v="1"/>
    <n v="0"/>
  </r>
  <r>
    <x v="0"/>
    <x v="1"/>
    <x v="0"/>
    <x v="1"/>
    <x v="13"/>
    <x v="1"/>
    <x v="2"/>
    <n v="0"/>
  </r>
  <r>
    <x v="0"/>
    <x v="1"/>
    <x v="0"/>
    <x v="1"/>
    <x v="13"/>
    <x v="1"/>
    <x v="3"/>
    <n v="0"/>
  </r>
  <r>
    <x v="0"/>
    <x v="1"/>
    <x v="0"/>
    <x v="1"/>
    <x v="13"/>
    <x v="1"/>
    <x v="4"/>
    <n v="0"/>
  </r>
  <r>
    <x v="0"/>
    <x v="1"/>
    <x v="0"/>
    <x v="1"/>
    <x v="13"/>
    <x v="1"/>
    <x v="5"/>
    <n v="0"/>
  </r>
  <r>
    <x v="0"/>
    <x v="1"/>
    <x v="0"/>
    <x v="1"/>
    <x v="13"/>
    <x v="1"/>
    <x v="6"/>
    <n v="0"/>
  </r>
  <r>
    <x v="0"/>
    <x v="1"/>
    <x v="0"/>
    <x v="1"/>
    <x v="13"/>
    <x v="1"/>
    <x v="7"/>
    <n v="0"/>
  </r>
  <r>
    <x v="0"/>
    <x v="1"/>
    <x v="0"/>
    <x v="1"/>
    <x v="13"/>
    <x v="1"/>
    <x v="8"/>
    <n v="0"/>
  </r>
  <r>
    <x v="0"/>
    <x v="1"/>
    <x v="0"/>
    <x v="1"/>
    <x v="13"/>
    <x v="1"/>
    <x v="9"/>
    <n v="0"/>
  </r>
  <r>
    <x v="0"/>
    <x v="1"/>
    <x v="0"/>
    <x v="1"/>
    <x v="13"/>
    <x v="1"/>
    <x v="10"/>
    <n v="0"/>
  </r>
  <r>
    <x v="0"/>
    <x v="1"/>
    <x v="0"/>
    <x v="1"/>
    <x v="13"/>
    <x v="1"/>
    <x v="11"/>
    <n v="0"/>
  </r>
  <r>
    <x v="0"/>
    <x v="1"/>
    <x v="0"/>
    <x v="1"/>
    <x v="13"/>
    <x v="1"/>
    <x v="12"/>
    <n v="0"/>
  </r>
  <r>
    <x v="0"/>
    <x v="1"/>
    <x v="0"/>
    <x v="1"/>
    <x v="13"/>
    <x v="1"/>
    <x v="13"/>
    <n v="0"/>
  </r>
  <r>
    <x v="0"/>
    <x v="1"/>
    <x v="0"/>
    <x v="1"/>
    <x v="13"/>
    <x v="1"/>
    <x v="14"/>
    <n v="0"/>
  </r>
  <r>
    <x v="0"/>
    <x v="1"/>
    <x v="0"/>
    <x v="1"/>
    <x v="13"/>
    <x v="1"/>
    <x v="15"/>
    <n v="0"/>
  </r>
  <r>
    <x v="0"/>
    <x v="1"/>
    <x v="0"/>
    <x v="1"/>
    <x v="13"/>
    <x v="1"/>
    <x v="16"/>
    <n v="0"/>
  </r>
  <r>
    <x v="0"/>
    <x v="1"/>
    <x v="0"/>
    <x v="1"/>
    <x v="13"/>
    <x v="1"/>
    <x v="17"/>
    <n v="0"/>
  </r>
  <r>
    <x v="0"/>
    <x v="1"/>
    <x v="0"/>
    <x v="1"/>
    <x v="13"/>
    <x v="1"/>
    <x v="18"/>
    <n v="0"/>
  </r>
  <r>
    <x v="0"/>
    <x v="1"/>
    <x v="0"/>
    <x v="1"/>
    <x v="13"/>
    <x v="1"/>
    <x v="19"/>
    <n v="0"/>
  </r>
  <r>
    <x v="0"/>
    <x v="1"/>
    <x v="0"/>
    <x v="1"/>
    <x v="13"/>
    <x v="1"/>
    <x v="20"/>
    <n v="0"/>
  </r>
  <r>
    <x v="0"/>
    <x v="1"/>
    <x v="0"/>
    <x v="1"/>
    <x v="13"/>
    <x v="1"/>
    <x v="21"/>
    <n v="0"/>
  </r>
  <r>
    <x v="0"/>
    <x v="1"/>
    <x v="0"/>
    <x v="1"/>
    <x v="13"/>
    <x v="1"/>
    <x v="22"/>
    <n v="0"/>
  </r>
  <r>
    <x v="0"/>
    <x v="1"/>
    <x v="0"/>
    <x v="1"/>
    <x v="13"/>
    <x v="1"/>
    <x v="23"/>
    <n v="0"/>
  </r>
  <r>
    <x v="0"/>
    <x v="1"/>
    <x v="0"/>
    <x v="1"/>
    <x v="13"/>
    <x v="1"/>
    <x v="24"/>
    <n v="0"/>
  </r>
  <r>
    <x v="0"/>
    <x v="1"/>
    <x v="0"/>
    <x v="1"/>
    <x v="13"/>
    <x v="1"/>
    <x v="25"/>
    <n v="0"/>
  </r>
  <r>
    <x v="0"/>
    <x v="1"/>
    <x v="0"/>
    <x v="1"/>
    <x v="13"/>
    <x v="1"/>
    <x v="26"/>
    <n v="0"/>
  </r>
  <r>
    <x v="0"/>
    <x v="1"/>
    <x v="0"/>
    <x v="1"/>
    <x v="13"/>
    <x v="1"/>
    <x v="27"/>
    <n v="0"/>
  </r>
  <r>
    <x v="0"/>
    <x v="1"/>
    <x v="0"/>
    <x v="1"/>
    <x v="13"/>
    <x v="1"/>
    <x v="28"/>
    <n v="0"/>
  </r>
  <r>
    <x v="0"/>
    <x v="1"/>
    <x v="0"/>
    <x v="1"/>
    <x v="13"/>
    <x v="1"/>
    <x v="29"/>
    <n v="0"/>
  </r>
  <r>
    <x v="0"/>
    <x v="1"/>
    <x v="0"/>
    <x v="1"/>
    <x v="13"/>
    <x v="1"/>
    <x v="30"/>
    <n v="0"/>
  </r>
  <r>
    <x v="0"/>
    <x v="1"/>
    <x v="0"/>
    <x v="1"/>
    <x v="13"/>
    <x v="1"/>
    <x v="31"/>
    <n v="0"/>
  </r>
  <r>
    <x v="0"/>
    <x v="1"/>
    <x v="0"/>
    <x v="1"/>
    <x v="13"/>
    <x v="1"/>
    <x v="32"/>
    <n v="0"/>
  </r>
  <r>
    <x v="0"/>
    <x v="1"/>
    <x v="0"/>
    <x v="1"/>
    <x v="13"/>
    <x v="1"/>
    <x v="33"/>
    <n v="0"/>
  </r>
  <r>
    <x v="0"/>
    <x v="1"/>
    <x v="0"/>
    <x v="1"/>
    <x v="13"/>
    <x v="1"/>
    <x v="34"/>
    <n v="0"/>
  </r>
  <r>
    <x v="0"/>
    <x v="1"/>
    <x v="0"/>
    <x v="1"/>
    <x v="13"/>
    <x v="1"/>
    <x v="35"/>
    <n v="0"/>
  </r>
  <r>
    <x v="0"/>
    <x v="1"/>
    <x v="0"/>
    <x v="1"/>
    <x v="13"/>
    <x v="1"/>
    <x v="36"/>
    <n v="0"/>
  </r>
  <r>
    <x v="0"/>
    <x v="1"/>
    <x v="0"/>
    <x v="1"/>
    <x v="13"/>
    <x v="1"/>
    <x v="37"/>
    <n v="0"/>
  </r>
  <r>
    <x v="0"/>
    <x v="1"/>
    <x v="0"/>
    <x v="1"/>
    <x v="13"/>
    <x v="1"/>
    <x v="38"/>
    <n v="0"/>
  </r>
  <r>
    <x v="0"/>
    <x v="1"/>
    <x v="0"/>
    <x v="1"/>
    <x v="13"/>
    <x v="1"/>
    <x v="39"/>
    <n v="0"/>
  </r>
  <r>
    <x v="0"/>
    <x v="1"/>
    <x v="0"/>
    <x v="1"/>
    <x v="13"/>
    <x v="1"/>
    <x v="40"/>
    <n v="0"/>
  </r>
  <r>
    <x v="0"/>
    <x v="1"/>
    <x v="0"/>
    <x v="1"/>
    <x v="13"/>
    <x v="1"/>
    <x v="41"/>
    <n v="0"/>
  </r>
  <r>
    <x v="0"/>
    <x v="1"/>
    <x v="0"/>
    <x v="1"/>
    <x v="13"/>
    <x v="1"/>
    <x v="42"/>
    <n v="0"/>
  </r>
  <r>
    <x v="0"/>
    <x v="1"/>
    <x v="0"/>
    <x v="1"/>
    <x v="13"/>
    <x v="1"/>
    <x v="43"/>
    <n v="0"/>
  </r>
  <r>
    <x v="0"/>
    <x v="1"/>
    <x v="0"/>
    <x v="1"/>
    <x v="13"/>
    <x v="1"/>
    <x v="44"/>
    <n v="0"/>
  </r>
  <r>
    <x v="0"/>
    <x v="1"/>
    <x v="0"/>
    <x v="1"/>
    <x v="13"/>
    <x v="1"/>
    <x v="45"/>
    <n v="0"/>
  </r>
  <r>
    <x v="0"/>
    <x v="1"/>
    <x v="0"/>
    <x v="1"/>
    <x v="13"/>
    <x v="1"/>
    <x v="46"/>
    <n v="0"/>
  </r>
  <r>
    <x v="0"/>
    <x v="1"/>
    <x v="0"/>
    <x v="1"/>
    <x v="13"/>
    <x v="1"/>
    <x v="47"/>
    <n v="0"/>
  </r>
  <r>
    <x v="0"/>
    <x v="1"/>
    <x v="0"/>
    <x v="1"/>
    <x v="13"/>
    <x v="1"/>
    <x v="48"/>
    <n v="0"/>
  </r>
  <r>
    <x v="0"/>
    <x v="1"/>
    <x v="0"/>
    <x v="1"/>
    <x v="13"/>
    <x v="1"/>
    <x v="49"/>
    <n v="0"/>
  </r>
  <r>
    <x v="0"/>
    <x v="1"/>
    <x v="0"/>
    <x v="1"/>
    <x v="13"/>
    <x v="1"/>
    <x v="50"/>
    <n v="0"/>
  </r>
  <r>
    <x v="0"/>
    <x v="1"/>
    <x v="0"/>
    <x v="1"/>
    <x v="13"/>
    <x v="1"/>
    <x v="51"/>
    <n v="0"/>
  </r>
  <r>
    <x v="0"/>
    <x v="1"/>
    <x v="0"/>
    <x v="1"/>
    <x v="13"/>
    <x v="1"/>
    <x v="52"/>
    <n v="0"/>
  </r>
  <r>
    <x v="0"/>
    <x v="1"/>
    <x v="0"/>
    <x v="1"/>
    <x v="13"/>
    <x v="1"/>
    <x v="53"/>
    <n v="0"/>
  </r>
  <r>
    <x v="0"/>
    <x v="1"/>
    <x v="0"/>
    <x v="1"/>
    <x v="13"/>
    <x v="1"/>
    <x v="54"/>
    <n v="0"/>
  </r>
  <r>
    <x v="0"/>
    <x v="1"/>
    <x v="0"/>
    <x v="1"/>
    <x v="13"/>
    <x v="1"/>
    <x v="55"/>
    <n v="0"/>
  </r>
  <r>
    <x v="0"/>
    <x v="1"/>
    <x v="0"/>
    <x v="1"/>
    <x v="13"/>
    <x v="1"/>
    <x v="56"/>
    <n v="0"/>
  </r>
  <r>
    <x v="0"/>
    <x v="1"/>
    <x v="0"/>
    <x v="1"/>
    <x v="13"/>
    <x v="1"/>
    <x v="57"/>
    <n v="0"/>
  </r>
  <r>
    <x v="0"/>
    <x v="1"/>
    <x v="0"/>
    <x v="1"/>
    <x v="13"/>
    <x v="1"/>
    <x v="58"/>
    <n v="0"/>
  </r>
  <r>
    <x v="0"/>
    <x v="1"/>
    <x v="0"/>
    <x v="1"/>
    <x v="13"/>
    <x v="1"/>
    <x v="59"/>
    <n v="0"/>
  </r>
  <r>
    <x v="0"/>
    <x v="1"/>
    <x v="0"/>
    <x v="1"/>
    <x v="13"/>
    <x v="1"/>
    <x v="60"/>
    <n v="0"/>
  </r>
  <r>
    <x v="0"/>
    <x v="1"/>
    <x v="0"/>
    <x v="1"/>
    <x v="14"/>
    <x v="1"/>
    <x v="0"/>
    <n v="0"/>
  </r>
  <r>
    <x v="0"/>
    <x v="1"/>
    <x v="0"/>
    <x v="1"/>
    <x v="14"/>
    <x v="1"/>
    <x v="1"/>
    <n v="0"/>
  </r>
  <r>
    <x v="0"/>
    <x v="1"/>
    <x v="0"/>
    <x v="1"/>
    <x v="14"/>
    <x v="1"/>
    <x v="2"/>
    <n v="0"/>
  </r>
  <r>
    <x v="0"/>
    <x v="1"/>
    <x v="0"/>
    <x v="1"/>
    <x v="14"/>
    <x v="1"/>
    <x v="3"/>
    <n v="0"/>
  </r>
  <r>
    <x v="0"/>
    <x v="1"/>
    <x v="0"/>
    <x v="1"/>
    <x v="14"/>
    <x v="1"/>
    <x v="4"/>
    <n v="0"/>
  </r>
  <r>
    <x v="0"/>
    <x v="1"/>
    <x v="0"/>
    <x v="1"/>
    <x v="14"/>
    <x v="1"/>
    <x v="5"/>
    <n v="0"/>
  </r>
  <r>
    <x v="0"/>
    <x v="1"/>
    <x v="0"/>
    <x v="1"/>
    <x v="14"/>
    <x v="1"/>
    <x v="6"/>
    <n v="0"/>
  </r>
  <r>
    <x v="0"/>
    <x v="1"/>
    <x v="0"/>
    <x v="1"/>
    <x v="14"/>
    <x v="1"/>
    <x v="7"/>
    <n v="0"/>
  </r>
  <r>
    <x v="0"/>
    <x v="1"/>
    <x v="0"/>
    <x v="1"/>
    <x v="14"/>
    <x v="1"/>
    <x v="8"/>
    <n v="0"/>
  </r>
  <r>
    <x v="0"/>
    <x v="1"/>
    <x v="0"/>
    <x v="1"/>
    <x v="14"/>
    <x v="1"/>
    <x v="9"/>
    <n v="0"/>
  </r>
  <r>
    <x v="0"/>
    <x v="1"/>
    <x v="0"/>
    <x v="1"/>
    <x v="14"/>
    <x v="1"/>
    <x v="10"/>
    <n v="0"/>
  </r>
  <r>
    <x v="0"/>
    <x v="1"/>
    <x v="0"/>
    <x v="1"/>
    <x v="14"/>
    <x v="1"/>
    <x v="11"/>
    <n v="0"/>
  </r>
  <r>
    <x v="0"/>
    <x v="1"/>
    <x v="0"/>
    <x v="1"/>
    <x v="14"/>
    <x v="1"/>
    <x v="12"/>
    <n v="0"/>
  </r>
  <r>
    <x v="0"/>
    <x v="1"/>
    <x v="0"/>
    <x v="1"/>
    <x v="14"/>
    <x v="1"/>
    <x v="13"/>
    <n v="4171.9732835103805"/>
  </r>
  <r>
    <x v="0"/>
    <x v="1"/>
    <x v="0"/>
    <x v="1"/>
    <x v="14"/>
    <x v="1"/>
    <x v="14"/>
    <n v="4712.6000642045828"/>
  </r>
  <r>
    <x v="0"/>
    <x v="1"/>
    <x v="0"/>
    <x v="1"/>
    <x v="14"/>
    <x v="1"/>
    <x v="15"/>
    <n v="4885.841309874927"/>
  </r>
  <r>
    <x v="0"/>
    <x v="1"/>
    <x v="0"/>
    <x v="1"/>
    <x v="14"/>
    <x v="1"/>
    <x v="16"/>
    <n v="5931.8863423825696"/>
  </r>
  <r>
    <x v="0"/>
    <x v="1"/>
    <x v="0"/>
    <x v="1"/>
    <x v="14"/>
    <x v="1"/>
    <x v="17"/>
    <n v="6677.9271635073346"/>
  </r>
  <r>
    <x v="0"/>
    <x v="1"/>
    <x v="0"/>
    <x v="1"/>
    <x v="14"/>
    <x v="1"/>
    <x v="18"/>
    <n v="7043.4342301765791"/>
  </r>
  <r>
    <x v="0"/>
    <x v="1"/>
    <x v="0"/>
    <x v="1"/>
    <x v="14"/>
    <x v="1"/>
    <x v="19"/>
    <n v="7449.0659797400176"/>
  </r>
  <r>
    <x v="0"/>
    <x v="1"/>
    <x v="0"/>
    <x v="1"/>
    <x v="14"/>
    <x v="1"/>
    <x v="20"/>
    <n v="8016.6999423802326"/>
  </r>
  <r>
    <x v="0"/>
    <x v="1"/>
    <x v="0"/>
    <x v="1"/>
    <x v="14"/>
    <x v="1"/>
    <x v="21"/>
    <n v="8610.5270596518894"/>
  </r>
  <r>
    <x v="0"/>
    <x v="1"/>
    <x v="0"/>
    <x v="1"/>
    <x v="14"/>
    <x v="1"/>
    <x v="22"/>
    <n v="9239.0642763588403"/>
  </r>
  <r>
    <x v="0"/>
    <x v="1"/>
    <x v="0"/>
    <x v="1"/>
    <x v="14"/>
    <x v="1"/>
    <x v="23"/>
    <n v="9924.1123003259418"/>
  </r>
  <r>
    <x v="0"/>
    <x v="1"/>
    <x v="0"/>
    <x v="1"/>
    <x v="14"/>
    <x v="1"/>
    <x v="24"/>
    <n v="10636.228199377123"/>
  </r>
  <r>
    <x v="0"/>
    <x v="1"/>
    <x v="0"/>
    <x v="1"/>
    <x v="14"/>
    <x v="1"/>
    <x v="25"/>
    <n v="11378.367093574692"/>
  </r>
  <r>
    <x v="0"/>
    <x v="1"/>
    <x v="0"/>
    <x v="1"/>
    <x v="14"/>
    <x v="1"/>
    <x v="26"/>
    <n v="12148.384888354343"/>
  </r>
  <r>
    <x v="0"/>
    <x v="1"/>
    <x v="0"/>
    <x v="1"/>
    <x v="14"/>
    <x v="1"/>
    <x v="27"/>
    <n v="12946.390866745542"/>
  </r>
  <r>
    <x v="0"/>
    <x v="1"/>
    <x v="0"/>
    <x v="1"/>
    <x v="14"/>
    <x v="1"/>
    <x v="28"/>
    <n v="13772.267757173613"/>
  </r>
  <r>
    <x v="0"/>
    <x v="1"/>
    <x v="0"/>
    <x v="1"/>
    <x v="14"/>
    <x v="1"/>
    <x v="29"/>
    <n v="14625.792759831391"/>
  </r>
  <r>
    <x v="0"/>
    <x v="1"/>
    <x v="0"/>
    <x v="1"/>
    <x v="14"/>
    <x v="1"/>
    <x v="30"/>
    <n v="15506.156066341306"/>
  </r>
  <r>
    <x v="0"/>
    <x v="1"/>
    <x v="0"/>
    <x v="1"/>
    <x v="14"/>
    <x v="1"/>
    <x v="31"/>
    <n v="16412.05909986288"/>
  </r>
  <r>
    <x v="0"/>
    <x v="1"/>
    <x v="0"/>
    <x v="1"/>
    <x v="14"/>
    <x v="1"/>
    <x v="32"/>
    <n v="17347.606090449135"/>
  </r>
  <r>
    <x v="0"/>
    <x v="1"/>
    <x v="0"/>
    <x v="1"/>
    <x v="14"/>
    <x v="1"/>
    <x v="33"/>
    <n v="18304.566098758638"/>
  </r>
  <r>
    <x v="0"/>
    <x v="1"/>
    <x v="0"/>
    <x v="1"/>
    <x v="14"/>
    <x v="1"/>
    <x v="34"/>
    <n v="19274.507920346932"/>
  </r>
  <r>
    <x v="0"/>
    <x v="1"/>
    <x v="0"/>
    <x v="1"/>
    <x v="14"/>
    <x v="1"/>
    <x v="35"/>
    <n v="20258.023209976378"/>
  </r>
  <r>
    <x v="0"/>
    <x v="1"/>
    <x v="0"/>
    <x v="1"/>
    <x v="14"/>
    <x v="1"/>
    <x v="36"/>
    <n v="21250.454530735471"/>
  </r>
  <r>
    <x v="0"/>
    <x v="1"/>
    <x v="0"/>
    <x v="1"/>
    <x v="14"/>
    <x v="1"/>
    <x v="37"/>
    <n v="22248.217501195111"/>
  </r>
  <r>
    <x v="0"/>
    <x v="1"/>
    <x v="0"/>
    <x v="1"/>
    <x v="14"/>
    <x v="1"/>
    <x v="38"/>
    <n v="23244.509179854562"/>
  </r>
  <r>
    <x v="0"/>
    <x v="1"/>
    <x v="0"/>
    <x v="1"/>
    <x v="14"/>
    <x v="1"/>
    <x v="39"/>
    <n v="24235.156075462917"/>
  </r>
  <r>
    <x v="0"/>
    <x v="1"/>
    <x v="0"/>
    <x v="1"/>
    <x v="14"/>
    <x v="1"/>
    <x v="40"/>
    <n v="25216.49946809118"/>
  </r>
  <r>
    <x v="0"/>
    <x v="1"/>
    <x v="0"/>
    <x v="1"/>
    <x v="14"/>
    <x v="1"/>
    <x v="41"/>
    <n v="26184.583535379781"/>
  </r>
  <r>
    <x v="0"/>
    <x v="1"/>
    <x v="0"/>
    <x v="1"/>
    <x v="14"/>
    <x v="1"/>
    <x v="42"/>
    <n v="27135.335891316219"/>
  </r>
  <r>
    <x v="0"/>
    <x v="1"/>
    <x v="0"/>
    <x v="1"/>
    <x v="14"/>
    <x v="1"/>
    <x v="43"/>
    <n v="28067.314234171285"/>
  </r>
  <r>
    <x v="0"/>
    <x v="1"/>
    <x v="0"/>
    <x v="1"/>
    <x v="14"/>
    <x v="1"/>
    <x v="44"/>
    <n v="28979.263747669484"/>
  </r>
  <r>
    <x v="0"/>
    <x v="1"/>
    <x v="0"/>
    <x v="1"/>
    <x v="14"/>
    <x v="1"/>
    <x v="45"/>
    <n v="29870.264112512494"/>
  </r>
  <r>
    <x v="0"/>
    <x v="1"/>
    <x v="0"/>
    <x v="1"/>
    <x v="14"/>
    <x v="1"/>
    <x v="46"/>
    <n v="30738.570325088938"/>
  </r>
  <r>
    <x v="0"/>
    <x v="1"/>
    <x v="0"/>
    <x v="1"/>
    <x v="14"/>
    <x v="1"/>
    <x v="47"/>
    <n v="31585.721447172695"/>
  </r>
  <r>
    <x v="0"/>
    <x v="1"/>
    <x v="0"/>
    <x v="1"/>
    <x v="14"/>
    <x v="1"/>
    <x v="48"/>
    <n v="32411.231752473836"/>
  </r>
  <r>
    <x v="0"/>
    <x v="1"/>
    <x v="0"/>
    <x v="1"/>
    <x v="14"/>
    <x v="1"/>
    <x v="49"/>
    <n v="33213.537026032245"/>
  </r>
  <r>
    <x v="0"/>
    <x v="1"/>
    <x v="0"/>
    <x v="1"/>
    <x v="14"/>
    <x v="1"/>
    <x v="50"/>
    <n v="33993.571420235734"/>
  </r>
  <r>
    <x v="0"/>
    <x v="1"/>
    <x v="0"/>
    <x v="1"/>
    <x v="14"/>
    <x v="1"/>
    <x v="51"/>
    <n v="34752.610305962284"/>
  </r>
  <r>
    <x v="0"/>
    <x v="1"/>
    <x v="0"/>
    <x v="1"/>
    <x v="14"/>
    <x v="1"/>
    <x v="52"/>
    <n v="35487.810359714531"/>
  </r>
  <r>
    <x v="0"/>
    <x v="1"/>
    <x v="0"/>
    <x v="1"/>
    <x v="14"/>
    <x v="1"/>
    <x v="53"/>
    <n v="36199.356530225486"/>
  </r>
  <r>
    <x v="0"/>
    <x v="1"/>
    <x v="0"/>
    <x v="1"/>
    <x v="14"/>
    <x v="1"/>
    <x v="54"/>
    <n v="36881.616247762213"/>
  </r>
  <r>
    <x v="0"/>
    <x v="1"/>
    <x v="0"/>
    <x v="1"/>
    <x v="14"/>
    <x v="1"/>
    <x v="55"/>
    <n v="37537.147751891658"/>
  </r>
  <r>
    <x v="0"/>
    <x v="1"/>
    <x v="0"/>
    <x v="1"/>
    <x v="14"/>
    <x v="1"/>
    <x v="56"/>
    <n v="38162.466970622656"/>
  </r>
  <r>
    <x v="0"/>
    <x v="1"/>
    <x v="0"/>
    <x v="1"/>
    <x v="14"/>
    <x v="1"/>
    <x v="57"/>
    <n v="38756.252334208933"/>
  </r>
  <r>
    <x v="0"/>
    <x v="1"/>
    <x v="0"/>
    <x v="1"/>
    <x v="14"/>
    <x v="1"/>
    <x v="58"/>
    <n v="39319.404861158961"/>
  </r>
  <r>
    <x v="0"/>
    <x v="1"/>
    <x v="0"/>
    <x v="1"/>
    <x v="14"/>
    <x v="1"/>
    <x v="59"/>
    <n v="39850.728468949877"/>
  </r>
  <r>
    <x v="0"/>
    <x v="1"/>
    <x v="0"/>
    <x v="1"/>
    <x v="14"/>
    <x v="1"/>
    <x v="60"/>
    <n v="40353.947210957602"/>
  </r>
  <r>
    <x v="0"/>
    <x v="1"/>
    <x v="0"/>
    <x v="1"/>
    <x v="15"/>
    <x v="1"/>
    <x v="0"/>
    <n v="0"/>
  </r>
  <r>
    <x v="0"/>
    <x v="1"/>
    <x v="0"/>
    <x v="1"/>
    <x v="15"/>
    <x v="1"/>
    <x v="1"/>
    <n v="0"/>
  </r>
  <r>
    <x v="0"/>
    <x v="1"/>
    <x v="0"/>
    <x v="1"/>
    <x v="15"/>
    <x v="1"/>
    <x v="2"/>
    <n v="0"/>
  </r>
  <r>
    <x v="0"/>
    <x v="1"/>
    <x v="0"/>
    <x v="1"/>
    <x v="15"/>
    <x v="1"/>
    <x v="3"/>
    <n v="0"/>
  </r>
  <r>
    <x v="0"/>
    <x v="1"/>
    <x v="0"/>
    <x v="1"/>
    <x v="15"/>
    <x v="1"/>
    <x v="4"/>
    <n v="0"/>
  </r>
  <r>
    <x v="0"/>
    <x v="1"/>
    <x v="0"/>
    <x v="1"/>
    <x v="15"/>
    <x v="1"/>
    <x v="5"/>
    <n v="0"/>
  </r>
  <r>
    <x v="0"/>
    <x v="1"/>
    <x v="0"/>
    <x v="1"/>
    <x v="15"/>
    <x v="1"/>
    <x v="6"/>
    <n v="0"/>
  </r>
  <r>
    <x v="0"/>
    <x v="1"/>
    <x v="0"/>
    <x v="1"/>
    <x v="15"/>
    <x v="1"/>
    <x v="7"/>
    <n v="0"/>
  </r>
  <r>
    <x v="0"/>
    <x v="1"/>
    <x v="0"/>
    <x v="1"/>
    <x v="15"/>
    <x v="1"/>
    <x v="8"/>
    <n v="0"/>
  </r>
  <r>
    <x v="0"/>
    <x v="1"/>
    <x v="0"/>
    <x v="1"/>
    <x v="15"/>
    <x v="1"/>
    <x v="9"/>
    <n v="0"/>
  </r>
  <r>
    <x v="0"/>
    <x v="1"/>
    <x v="0"/>
    <x v="1"/>
    <x v="15"/>
    <x v="1"/>
    <x v="10"/>
    <n v="0"/>
  </r>
  <r>
    <x v="0"/>
    <x v="1"/>
    <x v="0"/>
    <x v="1"/>
    <x v="15"/>
    <x v="1"/>
    <x v="11"/>
    <n v="0"/>
  </r>
  <r>
    <x v="0"/>
    <x v="1"/>
    <x v="0"/>
    <x v="1"/>
    <x v="15"/>
    <x v="1"/>
    <x v="12"/>
    <n v="0"/>
  </r>
  <r>
    <x v="0"/>
    <x v="1"/>
    <x v="0"/>
    <x v="1"/>
    <x v="15"/>
    <x v="1"/>
    <x v="13"/>
    <n v="0"/>
  </r>
  <r>
    <x v="0"/>
    <x v="1"/>
    <x v="0"/>
    <x v="1"/>
    <x v="15"/>
    <x v="1"/>
    <x v="14"/>
    <n v="212.30181685029623"/>
  </r>
  <r>
    <x v="0"/>
    <x v="1"/>
    <x v="0"/>
    <x v="1"/>
    <x v="15"/>
    <x v="1"/>
    <x v="15"/>
    <n v="255.62272198246433"/>
  </r>
  <r>
    <x v="0"/>
    <x v="1"/>
    <x v="0"/>
    <x v="1"/>
    <x v="15"/>
    <x v="1"/>
    <x v="16"/>
    <n v="324.1359241675658"/>
  </r>
  <r>
    <x v="0"/>
    <x v="1"/>
    <x v="0"/>
    <x v="1"/>
    <x v="15"/>
    <x v="1"/>
    <x v="17"/>
    <n v="362.91632259055802"/>
  </r>
  <r>
    <x v="0"/>
    <x v="1"/>
    <x v="0"/>
    <x v="1"/>
    <x v="15"/>
    <x v="1"/>
    <x v="18"/>
    <n v="380.86597477151025"/>
  </r>
  <r>
    <x v="0"/>
    <x v="1"/>
    <x v="0"/>
    <x v="1"/>
    <x v="15"/>
    <x v="1"/>
    <x v="19"/>
    <n v="400.95962815049654"/>
  </r>
  <r>
    <x v="0"/>
    <x v="1"/>
    <x v="0"/>
    <x v="1"/>
    <x v="15"/>
    <x v="1"/>
    <x v="20"/>
    <n v="429.70063148064048"/>
  </r>
  <r>
    <x v="0"/>
    <x v="1"/>
    <x v="0"/>
    <x v="1"/>
    <x v="15"/>
    <x v="1"/>
    <x v="21"/>
    <n v="459.74757196148641"/>
  </r>
  <r>
    <x v="0"/>
    <x v="1"/>
    <x v="0"/>
    <x v="1"/>
    <x v="15"/>
    <x v="1"/>
    <x v="22"/>
    <n v="491.60134129240083"/>
  </r>
  <r>
    <x v="0"/>
    <x v="1"/>
    <x v="0"/>
    <x v="1"/>
    <x v="15"/>
    <x v="1"/>
    <x v="23"/>
    <n v="526.43930860576734"/>
  </r>
  <r>
    <x v="0"/>
    <x v="1"/>
    <x v="0"/>
    <x v="1"/>
    <x v="15"/>
    <x v="1"/>
    <x v="24"/>
    <n v="562.6777887735401"/>
  </r>
  <r>
    <x v="0"/>
    <x v="1"/>
    <x v="0"/>
    <x v="1"/>
    <x v="15"/>
    <x v="1"/>
    <x v="25"/>
    <n v="600.47025320059959"/>
  </r>
  <r>
    <x v="0"/>
    <x v="1"/>
    <x v="0"/>
    <x v="1"/>
    <x v="15"/>
    <x v="1"/>
    <x v="26"/>
    <n v="639.71088482428081"/>
  </r>
  <r>
    <x v="0"/>
    <x v="1"/>
    <x v="0"/>
    <x v="1"/>
    <x v="15"/>
    <x v="1"/>
    <x v="27"/>
    <n v="680.36073589991054"/>
  </r>
  <r>
    <x v="0"/>
    <x v="1"/>
    <x v="0"/>
    <x v="1"/>
    <x v="15"/>
    <x v="1"/>
    <x v="28"/>
    <n v="722.33505971564728"/>
  </r>
  <r>
    <x v="0"/>
    <x v="1"/>
    <x v="0"/>
    <x v="1"/>
    <x v="15"/>
    <x v="1"/>
    <x v="29"/>
    <n v="765.58572032939105"/>
  </r>
  <r>
    <x v="0"/>
    <x v="1"/>
    <x v="0"/>
    <x v="1"/>
    <x v="15"/>
    <x v="1"/>
    <x v="30"/>
    <n v="810.05413081796371"/>
  </r>
  <r>
    <x v="0"/>
    <x v="1"/>
    <x v="0"/>
    <x v="1"/>
    <x v="15"/>
    <x v="1"/>
    <x v="31"/>
    <n v="855.62106222614545"/>
  </r>
  <r>
    <x v="0"/>
    <x v="1"/>
    <x v="0"/>
    <x v="1"/>
    <x v="15"/>
    <x v="1"/>
    <x v="32"/>
    <n v="902.42840422096356"/>
  </r>
  <r>
    <x v="0"/>
    <x v="1"/>
    <x v="0"/>
    <x v="1"/>
    <x v="15"/>
    <x v="1"/>
    <x v="33"/>
    <n v="949.95090699051968"/>
  </r>
  <r>
    <x v="0"/>
    <x v="1"/>
    <x v="0"/>
    <x v="1"/>
    <x v="15"/>
    <x v="1"/>
    <x v="34"/>
    <n v="997.71757213611022"/>
  </r>
  <r>
    <x v="0"/>
    <x v="1"/>
    <x v="0"/>
    <x v="1"/>
    <x v="15"/>
    <x v="1"/>
    <x v="35"/>
    <n v="1045.7956394020352"/>
  </r>
  <r>
    <x v="0"/>
    <x v="1"/>
    <x v="0"/>
    <x v="1"/>
    <x v="15"/>
    <x v="1"/>
    <x v="36"/>
    <n v="1093.9997199812212"/>
  </r>
  <r>
    <x v="0"/>
    <x v="1"/>
    <x v="0"/>
    <x v="1"/>
    <x v="15"/>
    <x v="1"/>
    <x v="37"/>
    <n v="1142.1647881348181"/>
  </r>
  <r>
    <x v="0"/>
    <x v="1"/>
    <x v="0"/>
    <x v="1"/>
    <x v="15"/>
    <x v="1"/>
    <x v="38"/>
    <n v="1189.9762971090865"/>
  </r>
  <r>
    <x v="0"/>
    <x v="1"/>
    <x v="0"/>
    <x v="1"/>
    <x v="15"/>
    <x v="1"/>
    <x v="39"/>
    <n v="1237.3434155023133"/>
  </r>
  <r>
    <x v="0"/>
    <x v="1"/>
    <x v="0"/>
    <x v="1"/>
    <x v="15"/>
    <x v="1"/>
    <x v="40"/>
    <n v="1284.1781353072772"/>
  </r>
  <r>
    <x v="0"/>
    <x v="1"/>
    <x v="0"/>
    <x v="1"/>
    <x v="15"/>
    <x v="1"/>
    <x v="41"/>
    <n v="1330.3803447034588"/>
  </r>
  <r>
    <x v="0"/>
    <x v="1"/>
    <x v="0"/>
    <x v="1"/>
    <x v="15"/>
    <x v="1"/>
    <x v="42"/>
    <n v="1375.7672833790648"/>
  </r>
  <r>
    <x v="0"/>
    <x v="1"/>
    <x v="0"/>
    <x v="1"/>
    <x v="15"/>
    <x v="1"/>
    <x v="43"/>
    <n v="1420.3002381126294"/>
  </r>
  <r>
    <x v="0"/>
    <x v="1"/>
    <x v="0"/>
    <x v="1"/>
    <x v="15"/>
    <x v="1"/>
    <x v="44"/>
    <n v="1463.9101947869488"/>
  </r>
  <r>
    <x v="0"/>
    <x v="1"/>
    <x v="0"/>
    <x v="1"/>
    <x v="15"/>
    <x v="1"/>
    <x v="45"/>
    <n v="1506.439196156299"/>
  </r>
  <r>
    <x v="0"/>
    <x v="1"/>
    <x v="0"/>
    <x v="1"/>
    <x v="15"/>
    <x v="1"/>
    <x v="46"/>
    <n v="1547.7060679908179"/>
  </r>
  <r>
    <x v="0"/>
    <x v="1"/>
    <x v="0"/>
    <x v="1"/>
    <x v="15"/>
    <x v="1"/>
    <x v="47"/>
    <n v="1587.7697741250843"/>
  </r>
  <r>
    <x v="0"/>
    <x v="1"/>
    <x v="0"/>
    <x v="1"/>
    <x v="15"/>
    <x v="1"/>
    <x v="48"/>
    <n v="1626.6201269645569"/>
  </r>
  <r>
    <x v="0"/>
    <x v="1"/>
    <x v="0"/>
    <x v="1"/>
    <x v="15"/>
    <x v="1"/>
    <x v="49"/>
    <n v="1664.2097116462933"/>
  </r>
  <r>
    <x v="0"/>
    <x v="1"/>
    <x v="0"/>
    <x v="1"/>
    <x v="15"/>
    <x v="1"/>
    <x v="50"/>
    <n v="1700.5119386349079"/>
  </r>
  <r>
    <x v="0"/>
    <x v="1"/>
    <x v="0"/>
    <x v="1"/>
    <x v="15"/>
    <x v="1"/>
    <x v="51"/>
    <n v="1735.5813297540674"/>
  </r>
  <r>
    <x v="0"/>
    <x v="1"/>
    <x v="0"/>
    <x v="1"/>
    <x v="15"/>
    <x v="1"/>
    <x v="52"/>
    <n v="1769.318850656585"/>
  </r>
  <r>
    <x v="0"/>
    <x v="1"/>
    <x v="0"/>
    <x v="1"/>
    <x v="15"/>
    <x v="1"/>
    <x v="53"/>
    <n v="1801.7261512732389"/>
  </r>
  <r>
    <x v="0"/>
    <x v="1"/>
    <x v="0"/>
    <x v="1"/>
    <x v="15"/>
    <x v="1"/>
    <x v="54"/>
    <n v="1832.566050378482"/>
  </r>
  <r>
    <x v="0"/>
    <x v="1"/>
    <x v="0"/>
    <x v="1"/>
    <x v="15"/>
    <x v="1"/>
    <x v="55"/>
    <n v="1861.9932590852093"/>
  </r>
  <r>
    <x v="0"/>
    <x v="1"/>
    <x v="0"/>
    <x v="1"/>
    <x v="15"/>
    <x v="1"/>
    <x v="56"/>
    <n v="1889.9234736204528"/>
  </r>
  <r>
    <x v="0"/>
    <x v="1"/>
    <x v="0"/>
    <x v="1"/>
    <x v="15"/>
    <x v="1"/>
    <x v="57"/>
    <n v="1916.4138533182388"/>
  </r>
  <r>
    <x v="0"/>
    <x v="1"/>
    <x v="0"/>
    <x v="1"/>
    <x v="15"/>
    <x v="1"/>
    <x v="58"/>
    <n v="1941.5629988706999"/>
  </r>
  <r>
    <x v="0"/>
    <x v="1"/>
    <x v="0"/>
    <x v="1"/>
    <x v="15"/>
    <x v="1"/>
    <x v="59"/>
    <n v="1965.3167789897684"/>
  </r>
  <r>
    <x v="0"/>
    <x v="1"/>
    <x v="0"/>
    <x v="1"/>
    <x v="15"/>
    <x v="1"/>
    <x v="60"/>
    <n v="1987.9778927272616"/>
  </r>
  <r>
    <x v="0"/>
    <x v="1"/>
    <x v="0"/>
    <x v="1"/>
    <x v="16"/>
    <x v="1"/>
    <x v="0"/>
    <n v="0"/>
  </r>
  <r>
    <x v="0"/>
    <x v="1"/>
    <x v="0"/>
    <x v="1"/>
    <x v="16"/>
    <x v="1"/>
    <x v="1"/>
    <n v="0"/>
  </r>
  <r>
    <x v="0"/>
    <x v="1"/>
    <x v="0"/>
    <x v="1"/>
    <x v="16"/>
    <x v="1"/>
    <x v="2"/>
    <n v="0"/>
  </r>
  <r>
    <x v="0"/>
    <x v="1"/>
    <x v="0"/>
    <x v="1"/>
    <x v="16"/>
    <x v="1"/>
    <x v="3"/>
    <n v="0"/>
  </r>
  <r>
    <x v="0"/>
    <x v="1"/>
    <x v="0"/>
    <x v="1"/>
    <x v="16"/>
    <x v="1"/>
    <x v="4"/>
    <n v="0"/>
  </r>
  <r>
    <x v="0"/>
    <x v="1"/>
    <x v="0"/>
    <x v="1"/>
    <x v="16"/>
    <x v="1"/>
    <x v="5"/>
    <n v="0"/>
  </r>
  <r>
    <x v="0"/>
    <x v="1"/>
    <x v="0"/>
    <x v="1"/>
    <x v="16"/>
    <x v="1"/>
    <x v="6"/>
    <n v="0"/>
  </r>
  <r>
    <x v="0"/>
    <x v="1"/>
    <x v="0"/>
    <x v="1"/>
    <x v="16"/>
    <x v="1"/>
    <x v="7"/>
    <n v="0"/>
  </r>
  <r>
    <x v="0"/>
    <x v="1"/>
    <x v="0"/>
    <x v="1"/>
    <x v="16"/>
    <x v="1"/>
    <x v="8"/>
    <n v="0"/>
  </r>
  <r>
    <x v="0"/>
    <x v="1"/>
    <x v="0"/>
    <x v="1"/>
    <x v="16"/>
    <x v="1"/>
    <x v="9"/>
    <n v="0"/>
  </r>
  <r>
    <x v="0"/>
    <x v="1"/>
    <x v="0"/>
    <x v="1"/>
    <x v="16"/>
    <x v="1"/>
    <x v="10"/>
    <n v="0"/>
  </r>
  <r>
    <x v="0"/>
    <x v="1"/>
    <x v="0"/>
    <x v="1"/>
    <x v="16"/>
    <x v="1"/>
    <x v="11"/>
    <n v="0"/>
  </r>
  <r>
    <x v="0"/>
    <x v="1"/>
    <x v="0"/>
    <x v="1"/>
    <x v="16"/>
    <x v="1"/>
    <x v="12"/>
    <n v="0"/>
  </r>
  <r>
    <x v="0"/>
    <x v="1"/>
    <x v="0"/>
    <x v="1"/>
    <x v="16"/>
    <x v="1"/>
    <x v="13"/>
    <n v="0"/>
  </r>
  <r>
    <x v="0"/>
    <x v="1"/>
    <x v="0"/>
    <x v="1"/>
    <x v="16"/>
    <x v="1"/>
    <x v="14"/>
    <n v="0"/>
  </r>
  <r>
    <x v="0"/>
    <x v="1"/>
    <x v="0"/>
    <x v="1"/>
    <x v="16"/>
    <x v="1"/>
    <x v="15"/>
    <n v="0"/>
  </r>
  <r>
    <x v="0"/>
    <x v="1"/>
    <x v="0"/>
    <x v="1"/>
    <x v="16"/>
    <x v="1"/>
    <x v="16"/>
    <n v="0"/>
  </r>
  <r>
    <x v="0"/>
    <x v="1"/>
    <x v="0"/>
    <x v="1"/>
    <x v="16"/>
    <x v="1"/>
    <x v="17"/>
    <n v="0"/>
  </r>
  <r>
    <x v="0"/>
    <x v="1"/>
    <x v="0"/>
    <x v="1"/>
    <x v="16"/>
    <x v="1"/>
    <x v="18"/>
    <n v="0"/>
  </r>
  <r>
    <x v="0"/>
    <x v="1"/>
    <x v="0"/>
    <x v="1"/>
    <x v="16"/>
    <x v="1"/>
    <x v="19"/>
    <n v="0"/>
  </r>
  <r>
    <x v="0"/>
    <x v="1"/>
    <x v="0"/>
    <x v="1"/>
    <x v="16"/>
    <x v="1"/>
    <x v="20"/>
    <n v="0"/>
  </r>
  <r>
    <x v="0"/>
    <x v="1"/>
    <x v="0"/>
    <x v="1"/>
    <x v="16"/>
    <x v="1"/>
    <x v="21"/>
    <n v="0"/>
  </r>
  <r>
    <x v="0"/>
    <x v="1"/>
    <x v="0"/>
    <x v="1"/>
    <x v="16"/>
    <x v="1"/>
    <x v="22"/>
    <n v="0"/>
  </r>
  <r>
    <x v="0"/>
    <x v="1"/>
    <x v="0"/>
    <x v="1"/>
    <x v="16"/>
    <x v="1"/>
    <x v="23"/>
    <n v="0"/>
  </r>
  <r>
    <x v="0"/>
    <x v="1"/>
    <x v="0"/>
    <x v="1"/>
    <x v="16"/>
    <x v="1"/>
    <x v="24"/>
    <n v="0"/>
  </r>
  <r>
    <x v="0"/>
    <x v="1"/>
    <x v="0"/>
    <x v="1"/>
    <x v="16"/>
    <x v="1"/>
    <x v="25"/>
    <n v="0"/>
  </r>
  <r>
    <x v="0"/>
    <x v="1"/>
    <x v="0"/>
    <x v="1"/>
    <x v="16"/>
    <x v="1"/>
    <x v="26"/>
    <n v="0"/>
  </r>
  <r>
    <x v="0"/>
    <x v="1"/>
    <x v="0"/>
    <x v="1"/>
    <x v="16"/>
    <x v="1"/>
    <x v="27"/>
    <n v="0"/>
  </r>
  <r>
    <x v="0"/>
    <x v="1"/>
    <x v="0"/>
    <x v="1"/>
    <x v="16"/>
    <x v="1"/>
    <x v="28"/>
    <n v="0"/>
  </r>
  <r>
    <x v="0"/>
    <x v="1"/>
    <x v="0"/>
    <x v="1"/>
    <x v="16"/>
    <x v="1"/>
    <x v="29"/>
    <n v="0"/>
  </r>
  <r>
    <x v="0"/>
    <x v="1"/>
    <x v="0"/>
    <x v="1"/>
    <x v="16"/>
    <x v="1"/>
    <x v="30"/>
    <n v="0"/>
  </r>
  <r>
    <x v="0"/>
    <x v="1"/>
    <x v="0"/>
    <x v="1"/>
    <x v="16"/>
    <x v="1"/>
    <x v="31"/>
    <n v="0"/>
  </r>
  <r>
    <x v="0"/>
    <x v="1"/>
    <x v="0"/>
    <x v="1"/>
    <x v="16"/>
    <x v="1"/>
    <x v="32"/>
    <n v="0"/>
  </r>
  <r>
    <x v="0"/>
    <x v="1"/>
    <x v="0"/>
    <x v="1"/>
    <x v="16"/>
    <x v="1"/>
    <x v="33"/>
    <n v="0"/>
  </r>
  <r>
    <x v="0"/>
    <x v="1"/>
    <x v="0"/>
    <x v="1"/>
    <x v="16"/>
    <x v="1"/>
    <x v="34"/>
    <n v="0"/>
  </r>
  <r>
    <x v="0"/>
    <x v="1"/>
    <x v="0"/>
    <x v="1"/>
    <x v="16"/>
    <x v="1"/>
    <x v="35"/>
    <n v="0"/>
  </r>
  <r>
    <x v="0"/>
    <x v="1"/>
    <x v="0"/>
    <x v="1"/>
    <x v="16"/>
    <x v="1"/>
    <x v="36"/>
    <n v="0"/>
  </r>
  <r>
    <x v="0"/>
    <x v="1"/>
    <x v="0"/>
    <x v="1"/>
    <x v="16"/>
    <x v="1"/>
    <x v="37"/>
    <n v="0"/>
  </r>
  <r>
    <x v="0"/>
    <x v="1"/>
    <x v="0"/>
    <x v="1"/>
    <x v="16"/>
    <x v="1"/>
    <x v="38"/>
    <n v="0"/>
  </r>
  <r>
    <x v="0"/>
    <x v="1"/>
    <x v="0"/>
    <x v="1"/>
    <x v="16"/>
    <x v="1"/>
    <x v="39"/>
    <n v="0"/>
  </r>
  <r>
    <x v="0"/>
    <x v="1"/>
    <x v="0"/>
    <x v="1"/>
    <x v="16"/>
    <x v="1"/>
    <x v="40"/>
    <n v="0"/>
  </r>
  <r>
    <x v="0"/>
    <x v="1"/>
    <x v="0"/>
    <x v="1"/>
    <x v="16"/>
    <x v="1"/>
    <x v="41"/>
    <n v="0"/>
  </r>
  <r>
    <x v="0"/>
    <x v="1"/>
    <x v="0"/>
    <x v="1"/>
    <x v="16"/>
    <x v="1"/>
    <x v="42"/>
    <n v="0"/>
  </r>
  <r>
    <x v="0"/>
    <x v="1"/>
    <x v="0"/>
    <x v="1"/>
    <x v="16"/>
    <x v="1"/>
    <x v="43"/>
    <n v="0"/>
  </r>
  <r>
    <x v="0"/>
    <x v="1"/>
    <x v="0"/>
    <x v="1"/>
    <x v="16"/>
    <x v="1"/>
    <x v="44"/>
    <n v="0"/>
  </r>
  <r>
    <x v="0"/>
    <x v="1"/>
    <x v="0"/>
    <x v="1"/>
    <x v="16"/>
    <x v="1"/>
    <x v="45"/>
    <n v="0"/>
  </r>
  <r>
    <x v="0"/>
    <x v="1"/>
    <x v="0"/>
    <x v="1"/>
    <x v="16"/>
    <x v="1"/>
    <x v="46"/>
    <n v="0"/>
  </r>
  <r>
    <x v="0"/>
    <x v="1"/>
    <x v="0"/>
    <x v="1"/>
    <x v="16"/>
    <x v="1"/>
    <x v="47"/>
    <n v="0"/>
  </r>
  <r>
    <x v="0"/>
    <x v="1"/>
    <x v="0"/>
    <x v="1"/>
    <x v="16"/>
    <x v="1"/>
    <x v="48"/>
    <n v="0"/>
  </r>
  <r>
    <x v="0"/>
    <x v="1"/>
    <x v="0"/>
    <x v="1"/>
    <x v="16"/>
    <x v="1"/>
    <x v="49"/>
    <n v="0"/>
  </r>
  <r>
    <x v="0"/>
    <x v="1"/>
    <x v="0"/>
    <x v="1"/>
    <x v="16"/>
    <x v="1"/>
    <x v="50"/>
    <n v="0"/>
  </r>
  <r>
    <x v="0"/>
    <x v="1"/>
    <x v="0"/>
    <x v="1"/>
    <x v="16"/>
    <x v="1"/>
    <x v="51"/>
    <n v="0"/>
  </r>
  <r>
    <x v="0"/>
    <x v="1"/>
    <x v="0"/>
    <x v="1"/>
    <x v="16"/>
    <x v="1"/>
    <x v="52"/>
    <n v="0"/>
  </r>
  <r>
    <x v="0"/>
    <x v="1"/>
    <x v="0"/>
    <x v="1"/>
    <x v="16"/>
    <x v="1"/>
    <x v="53"/>
    <n v="0"/>
  </r>
  <r>
    <x v="0"/>
    <x v="1"/>
    <x v="0"/>
    <x v="1"/>
    <x v="16"/>
    <x v="1"/>
    <x v="54"/>
    <n v="0"/>
  </r>
  <r>
    <x v="0"/>
    <x v="1"/>
    <x v="0"/>
    <x v="1"/>
    <x v="16"/>
    <x v="1"/>
    <x v="55"/>
    <n v="0"/>
  </r>
  <r>
    <x v="0"/>
    <x v="1"/>
    <x v="0"/>
    <x v="1"/>
    <x v="16"/>
    <x v="1"/>
    <x v="56"/>
    <n v="0"/>
  </r>
  <r>
    <x v="0"/>
    <x v="1"/>
    <x v="0"/>
    <x v="1"/>
    <x v="16"/>
    <x v="1"/>
    <x v="57"/>
    <n v="0"/>
  </r>
  <r>
    <x v="0"/>
    <x v="1"/>
    <x v="0"/>
    <x v="1"/>
    <x v="16"/>
    <x v="1"/>
    <x v="58"/>
    <n v="0"/>
  </r>
  <r>
    <x v="0"/>
    <x v="1"/>
    <x v="0"/>
    <x v="1"/>
    <x v="16"/>
    <x v="1"/>
    <x v="59"/>
    <n v="0"/>
  </r>
  <r>
    <x v="0"/>
    <x v="1"/>
    <x v="0"/>
    <x v="1"/>
    <x v="16"/>
    <x v="1"/>
    <x v="60"/>
    <n v="0"/>
  </r>
  <r>
    <x v="0"/>
    <x v="1"/>
    <x v="0"/>
    <x v="1"/>
    <x v="17"/>
    <x v="1"/>
    <x v="0"/>
    <n v="0"/>
  </r>
  <r>
    <x v="0"/>
    <x v="1"/>
    <x v="0"/>
    <x v="1"/>
    <x v="17"/>
    <x v="1"/>
    <x v="1"/>
    <n v="0"/>
  </r>
  <r>
    <x v="0"/>
    <x v="1"/>
    <x v="0"/>
    <x v="1"/>
    <x v="17"/>
    <x v="1"/>
    <x v="2"/>
    <n v="0"/>
  </r>
  <r>
    <x v="0"/>
    <x v="1"/>
    <x v="0"/>
    <x v="1"/>
    <x v="17"/>
    <x v="1"/>
    <x v="3"/>
    <n v="0"/>
  </r>
  <r>
    <x v="0"/>
    <x v="1"/>
    <x v="0"/>
    <x v="1"/>
    <x v="17"/>
    <x v="1"/>
    <x v="4"/>
    <n v="0"/>
  </r>
  <r>
    <x v="0"/>
    <x v="1"/>
    <x v="0"/>
    <x v="1"/>
    <x v="17"/>
    <x v="1"/>
    <x v="5"/>
    <n v="0"/>
  </r>
  <r>
    <x v="0"/>
    <x v="1"/>
    <x v="0"/>
    <x v="1"/>
    <x v="17"/>
    <x v="1"/>
    <x v="6"/>
    <n v="0"/>
  </r>
  <r>
    <x v="0"/>
    <x v="1"/>
    <x v="0"/>
    <x v="1"/>
    <x v="17"/>
    <x v="1"/>
    <x v="7"/>
    <n v="0"/>
  </r>
  <r>
    <x v="0"/>
    <x v="1"/>
    <x v="0"/>
    <x v="1"/>
    <x v="17"/>
    <x v="1"/>
    <x v="8"/>
    <n v="0"/>
  </r>
  <r>
    <x v="0"/>
    <x v="1"/>
    <x v="0"/>
    <x v="1"/>
    <x v="17"/>
    <x v="1"/>
    <x v="9"/>
    <n v="0"/>
  </r>
  <r>
    <x v="0"/>
    <x v="1"/>
    <x v="0"/>
    <x v="1"/>
    <x v="17"/>
    <x v="1"/>
    <x v="10"/>
    <n v="0"/>
  </r>
  <r>
    <x v="0"/>
    <x v="1"/>
    <x v="0"/>
    <x v="1"/>
    <x v="17"/>
    <x v="1"/>
    <x v="11"/>
    <n v="0"/>
  </r>
  <r>
    <x v="0"/>
    <x v="1"/>
    <x v="0"/>
    <x v="1"/>
    <x v="17"/>
    <x v="1"/>
    <x v="12"/>
    <n v="0"/>
  </r>
  <r>
    <x v="0"/>
    <x v="1"/>
    <x v="0"/>
    <x v="1"/>
    <x v="17"/>
    <x v="1"/>
    <x v="13"/>
    <n v="0"/>
  </r>
  <r>
    <x v="0"/>
    <x v="1"/>
    <x v="0"/>
    <x v="1"/>
    <x v="17"/>
    <x v="1"/>
    <x v="14"/>
    <n v="60.744529600205617"/>
  </r>
  <r>
    <x v="0"/>
    <x v="1"/>
    <x v="0"/>
    <x v="1"/>
    <x v="17"/>
    <x v="1"/>
    <x v="15"/>
    <n v="63.825573158704493"/>
  </r>
  <r>
    <x v="0"/>
    <x v="1"/>
    <x v="0"/>
    <x v="1"/>
    <x v="17"/>
    <x v="1"/>
    <x v="16"/>
    <n v="75.426971304757217"/>
  </r>
  <r>
    <x v="0"/>
    <x v="1"/>
    <x v="0"/>
    <x v="1"/>
    <x v="17"/>
    <x v="1"/>
    <x v="17"/>
    <n v="77.976989521130633"/>
  </r>
  <r>
    <x v="0"/>
    <x v="1"/>
    <x v="0"/>
    <x v="1"/>
    <x v="17"/>
    <x v="1"/>
    <x v="18"/>
    <n v="75.568551464855332"/>
  </r>
  <r>
    <x v="0"/>
    <x v="1"/>
    <x v="0"/>
    <x v="1"/>
    <x v="17"/>
    <x v="1"/>
    <x v="19"/>
    <n v="73.455600643746635"/>
  </r>
  <r>
    <x v="0"/>
    <x v="1"/>
    <x v="0"/>
    <x v="1"/>
    <x v="17"/>
    <x v="1"/>
    <x v="20"/>
    <n v="72.677010353920778"/>
  </r>
  <r>
    <x v="0"/>
    <x v="1"/>
    <x v="0"/>
    <x v="1"/>
    <x v="17"/>
    <x v="1"/>
    <x v="21"/>
    <n v="71.762858221225258"/>
  </r>
  <r>
    <x v="0"/>
    <x v="1"/>
    <x v="0"/>
    <x v="1"/>
    <x v="17"/>
    <x v="1"/>
    <x v="22"/>
    <n v="70.771466889176523"/>
  </r>
  <r>
    <x v="0"/>
    <x v="1"/>
    <x v="0"/>
    <x v="1"/>
    <x v="17"/>
    <x v="1"/>
    <x v="23"/>
    <n v="69.849692919503497"/>
  </r>
  <r>
    <x v="0"/>
    <x v="1"/>
    <x v="0"/>
    <x v="1"/>
    <x v="17"/>
    <x v="1"/>
    <x v="24"/>
    <n v="68.746978253054138"/>
  </r>
  <r>
    <x v="0"/>
    <x v="1"/>
    <x v="0"/>
    <x v="1"/>
    <x v="17"/>
    <x v="1"/>
    <x v="25"/>
    <n v="67.480142393864298"/>
  </r>
  <r>
    <x v="0"/>
    <x v="1"/>
    <x v="0"/>
    <x v="1"/>
    <x v="17"/>
    <x v="1"/>
    <x v="26"/>
    <n v="66.043105706522709"/>
  </r>
  <r>
    <x v="0"/>
    <x v="1"/>
    <x v="0"/>
    <x v="1"/>
    <x v="17"/>
    <x v="1"/>
    <x v="27"/>
    <n v="64.461400172142632"/>
  </r>
  <r>
    <x v="0"/>
    <x v="1"/>
    <x v="0"/>
    <x v="1"/>
    <x v="17"/>
    <x v="1"/>
    <x v="28"/>
    <n v="62.748449227383482"/>
  </r>
  <r>
    <x v="0"/>
    <x v="1"/>
    <x v="0"/>
    <x v="1"/>
    <x v="17"/>
    <x v="1"/>
    <x v="29"/>
    <n v="60.922683726743507"/>
  </r>
  <r>
    <x v="0"/>
    <x v="1"/>
    <x v="0"/>
    <x v="1"/>
    <x v="17"/>
    <x v="1"/>
    <x v="30"/>
    <n v="59.020446437838146"/>
  </r>
  <r>
    <x v="0"/>
    <x v="1"/>
    <x v="0"/>
    <x v="1"/>
    <x v="17"/>
    <x v="1"/>
    <x v="31"/>
    <n v="57.06612627013957"/>
  </r>
  <r>
    <x v="0"/>
    <x v="1"/>
    <x v="0"/>
    <x v="1"/>
    <x v="17"/>
    <x v="1"/>
    <x v="32"/>
    <n v="55.144746226308492"/>
  </r>
  <r>
    <x v="0"/>
    <x v="1"/>
    <x v="0"/>
    <x v="1"/>
    <x v="17"/>
    <x v="1"/>
    <x v="33"/>
    <n v="53.225356034186994"/>
  </r>
  <r>
    <x v="0"/>
    <x v="1"/>
    <x v="0"/>
    <x v="1"/>
    <x v="17"/>
    <x v="1"/>
    <x v="34"/>
    <n v="51.281784348175194"/>
  </r>
  <r>
    <x v="0"/>
    <x v="1"/>
    <x v="0"/>
    <x v="1"/>
    <x v="17"/>
    <x v="1"/>
    <x v="35"/>
    <n v="49.392651690740124"/>
  </r>
  <r>
    <x v="0"/>
    <x v="1"/>
    <x v="0"/>
    <x v="1"/>
    <x v="17"/>
    <x v="1"/>
    <x v="36"/>
    <n v="47.57726178824624"/>
  </r>
  <r>
    <x v="0"/>
    <x v="1"/>
    <x v="0"/>
    <x v="1"/>
    <x v="17"/>
    <x v="1"/>
    <x v="37"/>
    <n v="45.850587683436267"/>
  </r>
  <r>
    <x v="0"/>
    <x v="1"/>
    <x v="0"/>
    <x v="1"/>
    <x v="17"/>
    <x v="1"/>
    <x v="38"/>
    <n v="44.22383031760031"/>
  </r>
  <r>
    <x v="0"/>
    <x v="1"/>
    <x v="0"/>
    <x v="1"/>
    <x v="17"/>
    <x v="1"/>
    <x v="39"/>
    <n v="42.720798046567559"/>
  </r>
  <r>
    <x v="0"/>
    <x v="1"/>
    <x v="0"/>
    <x v="1"/>
    <x v="17"/>
    <x v="1"/>
    <x v="40"/>
    <n v="41.353842941445997"/>
  </r>
  <r>
    <x v="0"/>
    <x v="1"/>
    <x v="0"/>
    <x v="1"/>
    <x v="17"/>
    <x v="1"/>
    <x v="41"/>
    <n v="40.121900599186603"/>
  </r>
  <r>
    <x v="0"/>
    <x v="1"/>
    <x v="0"/>
    <x v="1"/>
    <x v="17"/>
    <x v="1"/>
    <x v="42"/>
    <n v="39.022517547695031"/>
  </r>
  <r>
    <x v="0"/>
    <x v="1"/>
    <x v="0"/>
    <x v="1"/>
    <x v="17"/>
    <x v="1"/>
    <x v="43"/>
    <n v="38.061035504701032"/>
  </r>
  <r>
    <x v="0"/>
    <x v="1"/>
    <x v="0"/>
    <x v="1"/>
    <x v="17"/>
    <x v="1"/>
    <x v="44"/>
    <n v="37.232869088532851"/>
  </r>
  <r>
    <x v="0"/>
    <x v="1"/>
    <x v="0"/>
    <x v="1"/>
    <x v="17"/>
    <x v="1"/>
    <x v="45"/>
    <n v="36.528729222734498"/>
  </r>
  <r>
    <x v="0"/>
    <x v="1"/>
    <x v="0"/>
    <x v="1"/>
    <x v="17"/>
    <x v="1"/>
    <x v="46"/>
    <n v="35.93589014840633"/>
  </r>
  <r>
    <x v="0"/>
    <x v="1"/>
    <x v="0"/>
    <x v="1"/>
    <x v="17"/>
    <x v="1"/>
    <x v="47"/>
    <n v="35.445568752656285"/>
  </r>
  <r>
    <x v="0"/>
    <x v="1"/>
    <x v="0"/>
    <x v="1"/>
    <x v="17"/>
    <x v="1"/>
    <x v="48"/>
    <n v="35.046987594680274"/>
  </r>
  <r>
    <x v="0"/>
    <x v="1"/>
    <x v="0"/>
    <x v="1"/>
    <x v="17"/>
    <x v="1"/>
    <x v="49"/>
    <n v="34.730246532047936"/>
  </r>
  <r>
    <x v="0"/>
    <x v="1"/>
    <x v="0"/>
    <x v="1"/>
    <x v="17"/>
    <x v="1"/>
    <x v="50"/>
    <n v="34.486773103047028"/>
  </r>
  <r>
    <x v="0"/>
    <x v="1"/>
    <x v="0"/>
    <x v="1"/>
    <x v="17"/>
    <x v="1"/>
    <x v="51"/>
    <n v="34.308244422087299"/>
  </r>
  <r>
    <x v="0"/>
    <x v="1"/>
    <x v="0"/>
    <x v="1"/>
    <x v="17"/>
    <x v="1"/>
    <x v="52"/>
    <n v="34.18598922022143"/>
  </r>
  <r>
    <x v="0"/>
    <x v="1"/>
    <x v="0"/>
    <x v="1"/>
    <x v="17"/>
    <x v="1"/>
    <x v="53"/>
    <n v="34.112318460457971"/>
  </r>
  <r>
    <x v="0"/>
    <x v="1"/>
    <x v="0"/>
    <x v="1"/>
    <x v="17"/>
    <x v="1"/>
    <x v="54"/>
    <n v="34.073079176198839"/>
  </r>
  <r>
    <x v="0"/>
    <x v="1"/>
    <x v="0"/>
    <x v="1"/>
    <x v="17"/>
    <x v="1"/>
    <x v="55"/>
    <n v="34.065940534532025"/>
  </r>
  <r>
    <x v="0"/>
    <x v="1"/>
    <x v="0"/>
    <x v="1"/>
    <x v="17"/>
    <x v="1"/>
    <x v="56"/>
    <n v="34.083868820764252"/>
  </r>
  <r>
    <x v="0"/>
    <x v="1"/>
    <x v="0"/>
    <x v="1"/>
    <x v="17"/>
    <x v="1"/>
    <x v="57"/>
    <n v="34.119564927284827"/>
  </r>
  <r>
    <x v="0"/>
    <x v="1"/>
    <x v="0"/>
    <x v="1"/>
    <x v="17"/>
    <x v="1"/>
    <x v="58"/>
    <n v="34.170466496343067"/>
  </r>
  <r>
    <x v="0"/>
    <x v="1"/>
    <x v="0"/>
    <x v="1"/>
    <x v="17"/>
    <x v="1"/>
    <x v="59"/>
    <n v="34.234773225447597"/>
  </r>
  <r>
    <x v="0"/>
    <x v="1"/>
    <x v="0"/>
    <x v="1"/>
    <x v="17"/>
    <x v="1"/>
    <x v="60"/>
    <n v="34.312906571350418"/>
  </r>
  <r>
    <x v="0"/>
    <x v="1"/>
    <x v="0"/>
    <x v="1"/>
    <x v="18"/>
    <x v="1"/>
    <x v="0"/>
    <n v="0"/>
  </r>
  <r>
    <x v="0"/>
    <x v="1"/>
    <x v="0"/>
    <x v="1"/>
    <x v="18"/>
    <x v="1"/>
    <x v="1"/>
    <n v="0"/>
  </r>
  <r>
    <x v="0"/>
    <x v="1"/>
    <x v="0"/>
    <x v="1"/>
    <x v="18"/>
    <x v="1"/>
    <x v="2"/>
    <n v="0"/>
  </r>
  <r>
    <x v="0"/>
    <x v="1"/>
    <x v="0"/>
    <x v="1"/>
    <x v="18"/>
    <x v="1"/>
    <x v="3"/>
    <n v="0"/>
  </r>
  <r>
    <x v="0"/>
    <x v="1"/>
    <x v="0"/>
    <x v="1"/>
    <x v="18"/>
    <x v="1"/>
    <x v="4"/>
    <n v="0"/>
  </r>
  <r>
    <x v="0"/>
    <x v="1"/>
    <x v="0"/>
    <x v="1"/>
    <x v="18"/>
    <x v="1"/>
    <x v="5"/>
    <n v="0"/>
  </r>
  <r>
    <x v="0"/>
    <x v="1"/>
    <x v="0"/>
    <x v="1"/>
    <x v="18"/>
    <x v="1"/>
    <x v="6"/>
    <n v="0"/>
  </r>
  <r>
    <x v="0"/>
    <x v="1"/>
    <x v="0"/>
    <x v="1"/>
    <x v="18"/>
    <x v="1"/>
    <x v="7"/>
    <n v="0"/>
  </r>
  <r>
    <x v="0"/>
    <x v="1"/>
    <x v="0"/>
    <x v="1"/>
    <x v="18"/>
    <x v="1"/>
    <x v="8"/>
    <n v="0"/>
  </r>
  <r>
    <x v="0"/>
    <x v="1"/>
    <x v="0"/>
    <x v="1"/>
    <x v="18"/>
    <x v="1"/>
    <x v="9"/>
    <n v="0"/>
  </r>
  <r>
    <x v="0"/>
    <x v="1"/>
    <x v="0"/>
    <x v="1"/>
    <x v="18"/>
    <x v="1"/>
    <x v="10"/>
    <n v="0"/>
  </r>
  <r>
    <x v="0"/>
    <x v="1"/>
    <x v="0"/>
    <x v="1"/>
    <x v="18"/>
    <x v="1"/>
    <x v="11"/>
    <n v="0"/>
  </r>
  <r>
    <x v="0"/>
    <x v="1"/>
    <x v="0"/>
    <x v="1"/>
    <x v="18"/>
    <x v="1"/>
    <x v="12"/>
    <n v="0"/>
  </r>
  <r>
    <x v="0"/>
    <x v="1"/>
    <x v="0"/>
    <x v="1"/>
    <x v="18"/>
    <x v="1"/>
    <x v="13"/>
    <n v="7378.6196264217615"/>
  </r>
  <r>
    <x v="0"/>
    <x v="1"/>
    <x v="0"/>
    <x v="1"/>
    <x v="18"/>
    <x v="1"/>
    <x v="14"/>
    <n v="8074.6596587778322"/>
  </r>
  <r>
    <x v="0"/>
    <x v="1"/>
    <x v="0"/>
    <x v="1"/>
    <x v="18"/>
    <x v="1"/>
    <x v="15"/>
    <n v="8470.1154955686416"/>
  </r>
  <r>
    <x v="0"/>
    <x v="1"/>
    <x v="0"/>
    <x v="1"/>
    <x v="18"/>
    <x v="1"/>
    <x v="16"/>
    <n v="9280.2871096376475"/>
  </r>
  <r>
    <x v="0"/>
    <x v="1"/>
    <x v="0"/>
    <x v="1"/>
    <x v="18"/>
    <x v="1"/>
    <x v="17"/>
    <n v="10029.18818601575"/>
  </r>
  <r>
    <x v="0"/>
    <x v="1"/>
    <x v="0"/>
    <x v="1"/>
    <x v="18"/>
    <x v="1"/>
    <x v="18"/>
    <n v="10187.13317198744"/>
  </r>
  <r>
    <x v="0"/>
    <x v="1"/>
    <x v="0"/>
    <x v="1"/>
    <x v="18"/>
    <x v="1"/>
    <x v="19"/>
    <n v="10406.622221674681"/>
  </r>
  <r>
    <x v="0"/>
    <x v="1"/>
    <x v="0"/>
    <x v="1"/>
    <x v="18"/>
    <x v="1"/>
    <x v="20"/>
    <n v="10847.988345631655"/>
  </r>
  <r>
    <x v="0"/>
    <x v="1"/>
    <x v="0"/>
    <x v="1"/>
    <x v="18"/>
    <x v="1"/>
    <x v="21"/>
    <n v="11314.827898685515"/>
  </r>
  <r>
    <x v="0"/>
    <x v="1"/>
    <x v="0"/>
    <x v="1"/>
    <x v="18"/>
    <x v="1"/>
    <x v="22"/>
    <n v="11817.766698358724"/>
  </r>
  <r>
    <x v="0"/>
    <x v="1"/>
    <x v="0"/>
    <x v="1"/>
    <x v="18"/>
    <x v="1"/>
    <x v="23"/>
    <n v="12382.786326299456"/>
  </r>
  <r>
    <x v="0"/>
    <x v="1"/>
    <x v="0"/>
    <x v="1"/>
    <x v="18"/>
    <x v="1"/>
    <x v="24"/>
    <n v="12970.93927644738"/>
  </r>
  <r>
    <x v="0"/>
    <x v="1"/>
    <x v="0"/>
    <x v="1"/>
    <x v="18"/>
    <x v="1"/>
    <x v="25"/>
    <n v="13585.151307108321"/>
  </r>
  <r>
    <x v="0"/>
    <x v="1"/>
    <x v="0"/>
    <x v="1"/>
    <x v="18"/>
    <x v="1"/>
    <x v="26"/>
    <n v="14222.113931051059"/>
  </r>
  <r>
    <x v="0"/>
    <x v="1"/>
    <x v="0"/>
    <x v="1"/>
    <x v="18"/>
    <x v="1"/>
    <x v="27"/>
    <n v="14881.706619081291"/>
  </r>
  <r>
    <x v="0"/>
    <x v="1"/>
    <x v="0"/>
    <x v="1"/>
    <x v="18"/>
    <x v="1"/>
    <x v="28"/>
    <n v="15563.587953828248"/>
  </r>
  <r>
    <x v="0"/>
    <x v="1"/>
    <x v="0"/>
    <x v="1"/>
    <x v="18"/>
    <x v="1"/>
    <x v="29"/>
    <n v="16267.180054964305"/>
  </r>
  <r>
    <x v="0"/>
    <x v="1"/>
    <x v="0"/>
    <x v="1"/>
    <x v="18"/>
    <x v="1"/>
    <x v="30"/>
    <n v="16991.375306092974"/>
  </r>
  <r>
    <x v="0"/>
    <x v="1"/>
    <x v="0"/>
    <x v="1"/>
    <x v="18"/>
    <x v="1"/>
    <x v="31"/>
    <n v="17735.281616437656"/>
  </r>
  <r>
    <x v="0"/>
    <x v="1"/>
    <x v="0"/>
    <x v="1"/>
    <x v="18"/>
    <x v="1"/>
    <x v="32"/>
    <n v="18512.002500433086"/>
  </r>
  <r>
    <x v="0"/>
    <x v="1"/>
    <x v="0"/>
    <x v="1"/>
    <x v="18"/>
    <x v="1"/>
    <x v="33"/>
    <n v="19307.470031596305"/>
  </r>
  <r>
    <x v="0"/>
    <x v="1"/>
    <x v="0"/>
    <x v="1"/>
    <x v="18"/>
    <x v="1"/>
    <x v="34"/>
    <n v="20107.75566548276"/>
  </r>
  <r>
    <x v="0"/>
    <x v="1"/>
    <x v="0"/>
    <x v="1"/>
    <x v="18"/>
    <x v="1"/>
    <x v="35"/>
    <n v="20924.002103799117"/>
  </r>
  <r>
    <x v="0"/>
    <x v="1"/>
    <x v="0"/>
    <x v="1"/>
    <x v="18"/>
    <x v="1"/>
    <x v="36"/>
    <n v="21754.103124993235"/>
  </r>
  <r>
    <x v="0"/>
    <x v="1"/>
    <x v="0"/>
    <x v="1"/>
    <x v="18"/>
    <x v="1"/>
    <x v="37"/>
    <n v="22596.996627646302"/>
  </r>
  <r>
    <x v="0"/>
    <x v="1"/>
    <x v="0"/>
    <x v="1"/>
    <x v="18"/>
    <x v="1"/>
    <x v="38"/>
    <n v="23448.257501254044"/>
  </r>
  <r>
    <x v="0"/>
    <x v="1"/>
    <x v="0"/>
    <x v="1"/>
    <x v="18"/>
    <x v="1"/>
    <x v="39"/>
    <n v="24305.987894210357"/>
  </r>
  <r>
    <x v="0"/>
    <x v="1"/>
    <x v="0"/>
    <x v="1"/>
    <x v="18"/>
    <x v="1"/>
    <x v="40"/>
    <n v="25168.305298953146"/>
  </r>
  <r>
    <x v="0"/>
    <x v="1"/>
    <x v="0"/>
    <x v="1"/>
    <x v="18"/>
    <x v="1"/>
    <x v="41"/>
    <n v="26032.358381474274"/>
  </r>
  <r>
    <x v="0"/>
    <x v="1"/>
    <x v="0"/>
    <x v="1"/>
    <x v="18"/>
    <x v="1"/>
    <x v="42"/>
    <n v="26894.491738716068"/>
  </r>
  <r>
    <x v="0"/>
    <x v="1"/>
    <x v="0"/>
    <x v="1"/>
    <x v="18"/>
    <x v="1"/>
    <x v="43"/>
    <n v="27752.869247471299"/>
  </r>
  <r>
    <x v="0"/>
    <x v="1"/>
    <x v="0"/>
    <x v="1"/>
    <x v="18"/>
    <x v="1"/>
    <x v="44"/>
    <n v="28605.135543825923"/>
  </r>
  <r>
    <x v="0"/>
    <x v="1"/>
    <x v="0"/>
    <x v="1"/>
    <x v="18"/>
    <x v="1"/>
    <x v="45"/>
    <n v="29448.596149582605"/>
  </r>
  <r>
    <x v="0"/>
    <x v="1"/>
    <x v="0"/>
    <x v="1"/>
    <x v="18"/>
    <x v="1"/>
    <x v="46"/>
    <n v="30279.46103470898"/>
  </r>
  <r>
    <x v="0"/>
    <x v="1"/>
    <x v="0"/>
    <x v="1"/>
    <x v="18"/>
    <x v="1"/>
    <x v="47"/>
    <n v="31097.060850071888"/>
  </r>
  <r>
    <x v="0"/>
    <x v="1"/>
    <x v="0"/>
    <x v="1"/>
    <x v="18"/>
    <x v="1"/>
    <x v="48"/>
    <n v="31899.038828379213"/>
  </r>
  <r>
    <x v="0"/>
    <x v="1"/>
    <x v="0"/>
    <x v="1"/>
    <x v="18"/>
    <x v="1"/>
    <x v="49"/>
    <n v="32682.231803740087"/>
  </r>
  <r>
    <x v="0"/>
    <x v="1"/>
    <x v="0"/>
    <x v="1"/>
    <x v="18"/>
    <x v="1"/>
    <x v="50"/>
    <n v="33446.355750029623"/>
  </r>
  <r>
    <x v="0"/>
    <x v="1"/>
    <x v="0"/>
    <x v="1"/>
    <x v="18"/>
    <x v="1"/>
    <x v="51"/>
    <n v="34192.034958176773"/>
  </r>
  <r>
    <x v="0"/>
    <x v="1"/>
    <x v="0"/>
    <x v="1"/>
    <x v="18"/>
    <x v="1"/>
    <x v="52"/>
    <n v="34916.012007693105"/>
  </r>
  <r>
    <x v="0"/>
    <x v="1"/>
    <x v="0"/>
    <x v="1"/>
    <x v="18"/>
    <x v="1"/>
    <x v="53"/>
    <n v="35618.367970044768"/>
  </r>
  <r>
    <x v="0"/>
    <x v="1"/>
    <x v="0"/>
    <x v="1"/>
    <x v="18"/>
    <x v="1"/>
    <x v="54"/>
    <n v="36293.679882574084"/>
  </r>
  <r>
    <x v="0"/>
    <x v="1"/>
    <x v="0"/>
    <x v="1"/>
    <x v="18"/>
    <x v="1"/>
    <x v="55"/>
    <n v="36944.812113430853"/>
  </r>
  <r>
    <x v="0"/>
    <x v="1"/>
    <x v="0"/>
    <x v="1"/>
    <x v="18"/>
    <x v="1"/>
    <x v="56"/>
    <n v="37568.790177233866"/>
  </r>
  <r>
    <x v="0"/>
    <x v="1"/>
    <x v="0"/>
    <x v="1"/>
    <x v="18"/>
    <x v="1"/>
    <x v="57"/>
    <n v="38165.029756460513"/>
  </r>
  <r>
    <x v="0"/>
    <x v="1"/>
    <x v="0"/>
    <x v="1"/>
    <x v="18"/>
    <x v="1"/>
    <x v="58"/>
    <n v="38735.022689559861"/>
  </r>
  <r>
    <x v="0"/>
    <x v="1"/>
    <x v="0"/>
    <x v="1"/>
    <x v="18"/>
    <x v="1"/>
    <x v="59"/>
    <n v="39277.658519241231"/>
  </r>
  <r>
    <x v="0"/>
    <x v="1"/>
    <x v="0"/>
    <x v="1"/>
    <x v="18"/>
    <x v="1"/>
    <x v="60"/>
    <n v="39803.923710346557"/>
  </r>
  <r>
    <x v="0"/>
    <x v="1"/>
    <x v="0"/>
    <x v="1"/>
    <x v="19"/>
    <x v="1"/>
    <x v="0"/>
    <n v="0"/>
  </r>
  <r>
    <x v="0"/>
    <x v="1"/>
    <x v="0"/>
    <x v="1"/>
    <x v="19"/>
    <x v="1"/>
    <x v="1"/>
    <n v="0"/>
  </r>
  <r>
    <x v="0"/>
    <x v="1"/>
    <x v="0"/>
    <x v="1"/>
    <x v="19"/>
    <x v="1"/>
    <x v="2"/>
    <n v="0"/>
  </r>
  <r>
    <x v="0"/>
    <x v="1"/>
    <x v="0"/>
    <x v="1"/>
    <x v="19"/>
    <x v="1"/>
    <x v="3"/>
    <n v="0"/>
  </r>
  <r>
    <x v="0"/>
    <x v="1"/>
    <x v="0"/>
    <x v="1"/>
    <x v="19"/>
    <x v="1"/>
    <x v="4"/>
    <n v="0"/>
  </r>
  <r>
    <x v="0"/>
    <x v="1"/>
    <x v="0"/>
    <x v="1"/>
    <x v="19"/>
    <x v="1"/>
    <x v="5"/>
    <n v="0"/>
  </r>
  <r>
    <x v="0"/>
    <x v="1"/>
    <x v="0"/>
    <x v="1"/>
    <x v="19"/>
    <x v="1"/>
    <x v="6"/>
    <n v="0"/>
  </r>
  <r>
    <x v="0"/>
    <x v="1"/>
    <x v="0"/>
    <x v="1"/>
    <x v="19"/>
    <x v="1"/>
    <x v="7"/>
    <n v="0"/>
  </r>
  <r>
    <x v="0"/>
    <x v="1"/>
    <x v="0"/>
    <x v="1"/>
    <x v="19"/>
    <x v="1"/>
    <x v="8"/>
    <n v="0"/>
  </r>
  <r>
    <x v="0"/>
    <x v="1"/>
    <x v="0"/>
    <x v="1"/>
    <x v="19"/>
    <x v="1"/>
    <x v="9"/>
    <n v="0"/>
  </r>
  <r>
    <x v="0"/>
    <x v="1"/>
    <x v="0"/>
    <x v="1"/>
    <x v="19"/>
    <x v="1"/>
    <x v="10"/>
    <n v="0"/>
  </r>
  <r>
    <x v="0"/>
    <x v="1"/>
    <x v="0"/>
    <x v="1"/>
    <x v="19"/>
    <x v="1"/>
    <x v="11"/>
    <n v="0"/>
  </r>
  <r>
    <x v="0"/>
    <x v="1"/>
    <x v="0"/>
    <x v="1"/>
    <x v="19"/>
    <x v="1"/>
    <x v="12"/>
    <n v="0"/>
  </r>
  <r>
    <x v="0"/>
    <x v="1"/>
    <x v="0"/>
    <x v="1"/>
    <x v="19"/>
    <x v="1"/>
    <x v="13"/>
    <n v="4010.140836"/>
  </r>
  <r>
    <x v="0"/>
    <x v="1"/>
    <x v="0"/>
    <x v="1"/>
    <x v="19"/>
    <x v="1"/>
    <x v="14"/>
    <n v="4089.8777548555486"/>
  </r>
  <r>
    <x v="0"/>
    <x v="1"/>
    <x v="0"/>
    <x v="1"/>
    <x v="19"/>
    <x v="1"/>
    <x v="15"/>
    <n v="3125.6877513053678"/>
  </r>
  <r>
    <x v="0"/>
    <x v="1"/>
    <x v="0"/>
    <x v="1"/>
    <x v="19"/>
    <x v="1"/>
    <x v="16"/>
    <n v="3825.9981460467829"/>
  </r>
  <r>
    <x v="0"/>
    <x v="1"/>
    <x v="0"/>
    <x v="1"/>
    <x v="19"/>
    <x v="1"/>
    <x v="17"/>
    <n v="4126.8744591896693"/>
  </r>
  <r>
    <x v="0"/>
    <x v="1"/>
    <x v="0"/>
    <x v="1"/>
    <x v="19"/>
    <x v="1"/>
    <x v="18"/>
    <n v="4177.6284921679689"/>
  </r>
  <r>
    <x v="0"/>
    <x v="1"/>
    <x v="0"/>
    <x v="1"/>
    <x v="19"/>
    <x v="1"/>
    <x v="19"/>
    <n v="4247.1720391015278"/>
  </r>
  <r>
    <x v="0"/>
    <x v="1"/>
    <x v="0"/>
    <x v="1"/>
    <x v="19"/>
    <x v="1"/>
    <x v="20"/>
    <n v="4400.4873882047805"/>
  </r>
  <r>
    <x v="0"/>
    <x v="1"/>
    <x v="0"/>
    <x v="1"/>
    <x v="19"/>
    <x v="1"/>
    <x v="21"/>
    <n v="4556.5484140523631"/>
  </r>
  <r>
    <x v="0"/>
    <x v="1"/>
    <x v="0"/>
    <x v="1"/>
    <x v="19"/>
    <x v="1"/>
    <x v="22"/>
    <n v="4719.1310074397898"/>
  </r>
  <r>
    <x v="0"/>
    <x v="1"/>
    <x v="0"/>
    <x v="1"/>
    <x v="19"/>
    <x v="1"/>
    <x v="23"/>
    <n v="4898.1612721289812"/>
  </r>
  <r>
    <x v="0"/>
    <x v="1"/>
    <x v="0"/>
    <x v="1"/>
    <x v="19"/>
    <x v="1"/>
    <x v="24"/>
    <n v="5077.6573382316692"/>
  </r>
  <r>
    <x v="0"/>
    <x v="1"/>
    <x v="0"/>
    <x v="1"/>
    <x v="19"/>
    <x v="1"/>
    <x v="25"/>
    <n v="5258.4965831617419"/>
  </r>
  <r>
    <x v="0"/>
    <x v="1"/>
    <x v="0"/>
    <x v="1"/>
    <x v="19"/>
    <x v="1"/>
    <x v="26"/>
    <n v="5438.8514036030801"/>
  </r>
  <r>
    <x v="0"/>
    <x v="1"/>
    <x v="0"/>
    <x v="1"/>
    <x v="19"/>
    <x v="1"/>
    <x v="27"/>
    <n v="5618.0027777261275"/>
  </r>
  <r>
    <x v="0"/>
    <x v="1"/>
    <x v="0"/>
    <x v="1"/>
    <x v="19"/>
    <x v="1"/>
    <x v="28"/>
    <n v="5795.2973934913589"/>
  </r>
  <r>
    <x v="0"/>
    <x v="1"/>
    <x v="0"/>
    <x v="1"/>
    <x v="19"/>
    <x v="1"/>
    <x v="29"/>
    <n v="5970.093473461995"/>
  </r>
  <r>
    <x v="0"/>
    <x v="1"/>
    <x v="0"/>
    <x v="1"/>
    <x v="19"/>
    <x v="1"/>
    <x v="30"/>
    <n v="6141.4695645476741"/>
  </r>
  <r>
    <x v="0"/>
    <x v="1"/>
    <x v="0"/>
    <x v="1"/>
    <x v="19"/>
    <x v="1"/>
    <x v="31"/>
    <n v="6308.5173751995071"/>
  </r>
  <r>
    <x v="0"/>
    <x v="1"/>
    <x v="0"/>
    <x v="1"/>
    <x v="19"/>
    <x v="1"/>
    <x v="32"/>
    <n v="6471.0432163013184"/>
  </r>
  <r>
    <x v="0"/>
    <x v="1"/>
    <x v="0"/>
    <x v="1"/>
    <x v="19"/>
    <x v="1"/>
    <x v="33"/>
    <n v="6628.1488287428238"/>
  </r>
  <r>
    <x v="0"/>
    <x v="1"/>
    <x v="0"/>
    <x v="1"/>
    <x v="19"/>
    <x v="1"/>
    <x v="34"/>
    <n v="6779.1245677016113"/>
  </r>
  <r>
    <x v="0"/>
    <x v="1"/>
    <x v="0"/>
    <x v="1"/>
    <x v="19"/>
    <x v="1"/>
    <x v="35"/>
    <n v="6923.2867550799911"/>
  </r>
  <r>
    <x v="0"/>
    <x v="1"/>
    <x v="0"/>
    <x v="1"/>
    <x v="19"/>
    <x v="1"/>
    <x v="36"/>
    <n v="7060.0380996718777"/>
  </r>
  <r>
    <x v="0"/>
    <x v="1"/>
    <x v="0"/>
    <x v="1"/>
    <x v="19"/>
    <x v="1"/>
    <x v="37"/>
    <n v="7189.2543283932455"/>
  </r>
  <r>
    <x v="0"/>
    <x v="1"/>
    <x v="0"/>
    <x v="1"/>
    <x v="19"/>
    <x v="1"/>
    <x v="38"/>
    <n v="7309.4877746395414"/>
  </r>
  <r>
    <x v="0"/>
    <x v="1"/>
    <x v="0"/>
    <x v="1"/>
    <x v="19"/>
    <x v="1"/>
    <x v="39"/>
    <n v="7420.4303101724754"/>
  </r>
  <r>
    <x v="0"/>
    <x v="1"/>
    <x v="0"/>
    <x v="1"/>
    <x v="19"/>
    <x v="1"/>
    <x v="40"/>
    <n v="7521.9783400201768"/>
  </r>
  <r>
    <x v="0"/>
    <x v="1"/>
    <x v="0"/>
    <x v="1"/>
    <x v="19"/>
    <x v="1"/>
    <x v="41"/>
    <n v="7613.9020089022415"/>
  </r>
  <r>
    <x v="0"/>
    <x v="1"/>
    <x v="0"/>
    <x v="1"/>
    <x v="19"/>
    <x v="1"/>
    <x v="42"/>
    <n v="7696.2704651078857"/>
  </r>
  <r>
    <x v="0"/>
    <x v="1"/>
    <x v="0"/>
    <x v="1"/>
    <x v="19"/>
    <x v="1"/>
    <x v="43"/>
    <n v="7770.0191362000469"/>
  </r>
  <r>
    <x v="0"/>
    <x v="1"/>
    <x v="0"/>
    <x v="1"/>
    <x v="19"/>
    <x v="1"/>
    <x v="44"/>
    <n v="7836.1766120654147"/>
  </r>
  <r>
    <x v="0"/>
    <x v="1"/>
    <x v="0"/>
    <x v="1"/>
    <x v="19"/>
    <x v="1"/>
    <x v="45"/>
    <n v="7895.3896743928826"/>
  </r>
  <r>
    <x v="0"/>
    <x v="1"/>
    <x v="0"/>
    <x v="1"/>
    <x v="19"/>
    <x v="1"/>
    <x v="46"/>
    <n v="7947.5419413626805"/>
  </r>
  <r>
    <x v="0"/>
    <x v="1"/>
    <x v="0"/>
    <x v="1"/>
    <x v="19"/>
    <x v="1"/>
    <x v="47"/>
    <n v="7993.2447293944078"/>
  </r>
  <r>
    <x v="0"/>
    <x v="1"/>
    <x v="0"/>
    <x v="1"/>
    <x v="19"/>
    <x v="1"/>
    <x v="48"/>
    <n v="8032.623726557882"/>
  </r>
  <r>
    <x v="0"/>
    <x v="1"/>
    <x v="0"/>
    <x v="1"/>
    <x v="19"/>
    <x v="1"/>
    <x v="49"/>
    <n v="8065.4447928764312"/>
  </r>
  <r>
    <x v="0"/>
    <x v="1"/>
    <x v="0"/>
    <x v="1"/>
    <x v="19"/>
    <x v="1"/>
    <x v="50"/>
    <n v="8092.1157345911706"/>
  </r>
  <r>
    <x v="0"/>
    <x v="1"/>
    <x v="0"/>
    <x v="1"/>
    <x v="19"/>
    <x v="1"/>
    <x v="51"/>
    <n v="8113.6911521108323"/>
  </r>
  <r>
    <x v="0"/>
    <x v="1"/>
    <x v="0"/>
    <x v="1"/>
    <x v="19"/>
    <x v="1"/>
    <x v="52"/>
    <n v="8129.8042321819821"/>
  </r>
  <r>
    <x v="0"/>
    <x v="1"/>
    <x v="0"/>
    <x v="1"/>
    <x v="19"/>
    <x v="1"/>
    <x v="53"/>
    <n v="8140.940508284918"/>
  </r>
  <r>
    <x v="0"/>
    <x v="1"/>
    <x v="0"/>
    <x v="1"/>
    <x v="19"/>
    <x v="1"/>
    <x v="54"/>
    <n v="8146.4400961753463"/>
  </r>
  <r>
    <x v="0"/>
    <x v="1"/>
    <x v="0"/>
    <x v="1"/>
    <x v="19"/>
    <x v="1"/>
    <x v="55"/>
    <n v="8147.1047119433397"/>
  </r>
  <r>
    <x v="0"/>
    <x v="1"/>
    <x v="0"/>
    <x v="1"/>
    <x v="19"/>
    <x v="1"/>
    <x v="56"/>
    <n v="8142.6793742912287"/>
  </r>
  <r>
    <x v="0"/>
    <x v="1"/>
    <x v="0"/>
    <x v="1"/>
    <x v="19"/>
    <x v="1"/>
    <x v="57"/>
    <n v="8133.3084909445815"/>
  </r>
  <r>
    <x v="0"/>
    <x v="1"/>
    <x v="0"/>
    <x v="1"/>
    <x v="19"/>
    <x v="1"/>
    <x v="58"/>
    <n v="8119.7803885528519"/>
  </r>
  <r>
    <x v="0"/>
    <x v="1"/>
    <x v="0"/>
    <x v="1"/>
    <x v="19"/>
    <x v="1"/>
    <x v="59"/>
    <n v="8102.3154256464632"/>
  </r>
  <r>
    <x v="0"/>
    <x v="1"/>
    <x v="0"/>
    <x v="1"/>
    <x v="19"/>
    <x v="1"/>
    <x v="60"/>
    <n v="8080.8844737617974"/>
  </r>
  <r>
    <x v="0"/>
    <x v="1"/>
    <x v="0"/>
    <x v="1"/>
    <x v="20"/>
    <x v="1"/>
    <x v="0"/>
    <n v="0"/>
  </r>
  <r>
    <x v="0"/>
    <x v="1"/>
    <x v="0"/>
    <x v="1"/>
    <x v="20"/>
    <x v="1"/>
    <x v="1"/>
    <n v="0"/>
  </r>
  <r>
    <x v="0"/>
    <x v="1"/>
    <x v="0"/>
    <x v="1"/>
    <x v="20"/>
    <x v="1"/>
    <x v="2"/>
    <n v="0"/>
  </r>
  <r>
    <x v="0"/>
    <x v="1"/>
    <x v="0"/>
    <x v="1"/>
    <x v="20"/>
    <x v="1"/>
    <x v="3"/>
    <n v="0"/>
  </r>
  <r>
    <x v="0"/>
    <x v="1"/>
    <x v="0"/>
    <x v="1"/>
    <x v="20"/>
    <x v="1"/>
    <x v="4"/>
    <n v="0"/>
  </r>
  <r>
    <x v="0"/>
    <x v="1"/>
    <x v="0"/>
    <x v="1"/>
    <x v="20"/>
    <x v="1"/>
    <x v="5"/>
    <n v="0"/>
  </r>
  <r>
    <x v="0"/>
    <x v="1"/>
    <x v="0"/>
    <x v="1"/>
    <x v="20"/>
    <x v="1"/>
    <x v="6"/>
    <n v="0"/>
  </r>
  <r>
    <x v="0"/>
    <x v="1"/>
    <x v="0"/>
    <x v="1"/>
    <x v="20"/>
    <x v="1"/>
    <x v="7"/>
    <n v="0"/>
  </r>
  <r>
    <x v="0"/>
    <x v="1"/>
    <x v="0"/>
    <x v="1"/>
    <x v="20"/>
    <x v="1"/>
    <x v="8"/>
    <n v="0"/>
  </r>
  <r>
    <x v="0"/>
    <x v="1"/>
    <x v="0"/>
    <x v="1"/>
    <x v="20"/>
    <x v="1"/>
    <x v="9"/>
    <n v="0"/>
  </r>
  <r>
    <x v="0"/>
    <x v="1"/>
    <x v="0"/>
    <x v="1"/>
    <x v="20"/>
    <x v="1"/>
    <x v="10"/>
    <n v="0"/>
  </r>
  <r>
    <x v="0"/>
    <x v="1"/>
    <x v="0"/>
    <x v="1"/>
    <x v="20"/>
    <x v="1"/>
    <x v="11"/>
    <n v="0"/>
  </r>
  <r>
    <x v="0"/>
    <x v="1"/>
    <x v="0"/>
    <x v="1"/>
    <x v="20"/>
    <x v="1"/>
    <x v="12"/>
    <n v="0"/>
  </r>
  <r>
    <x v="0"/>
    <x v="1"/>
    <x v="0"/>
    <x v="1"/>
    <x v="20"/>
    <x v="1"/>
    <x v="13"/>
    <n v="385.98018535331266"/>
  </r>
  <r>
    <x v="0"/>
    <x v="1"/>
    <x v="0"/>
    <x v="1"/>
    <x v="20"/>
    <x v="1"/>
    <x v="14"/>
    <n v="398.7105343643608"/>
  </r>
  <r>
    <x v="0"/>
    <x v="1"/>
    <x v="0"/>
    <x v="1"/>
    <x v="20"/>
    <x v="1"/>
    <x v="15"/>
    <n v="473.95319130241461"/>
  </r>
  <r>
    <x v="0"/>
    <x v="1"/>
    <x v="0"/>
    <x v="1"/>
    <x v="20"/>
    <x v="1"/>
    <x v="16"/>
    <n v="547.69054416733422"/>
  </r>
  <r>
    <x v="0"/>
    <x v="1"/>
    <x v="0"/>
    <x v="1"/>
    <x v="20"/>
    <x v="1"/>
    <x v="17"/>
    <n v="596.77823354082068"/>
  </r>
  <r>
    <x v="0"/>
    <x v="1"/>
    <x v="0"/>
    <x v="1"/>
    <x v="20"/>
    <x v="1"/>
    <x v="18"/>
    <n v="610.45123419690651"/>
  </r>
  <r>
    <x v="0"/>
    <x v="1"/>
    <x v="0"/>
    <x v="1"/>
    <x v="20"/>
    <x v="1"/>
    <x v="19"/>
    <n v="627.31697136678736"/>
  </r>
  <r>
    <x v="0"/>
    <x v="1"/>
    <x v="0"/>
    <x v="1"/>
    <x v="20"/>
    <x v="1"/>
    <x v="20"/>
    <n v="657.11744596481469"/>
  </r>
  <r>
    <x v="0"/>
    <x v="1"/>
    <x v="0"/>
    <x v="1"/>
    <x v="20"/>
    <x v="1"/>
    <x v="21"/>
    <n v="688.01489624729129"/>
  </r>
  <r>
    <x v="0"/>
    <x v="1"/>
    <x v="0"/>
    <x v="1"/>
    <x v="20"/>
    <x v="1"/>
    <x v="22"/>
    <n v="720.62228655100205"/>
  </r>
  <r>
    <x v="0"/>
    <x v="1"/>
    <x v="0"/>
    <x v="1"/>
    <x v="20"/>
    <x v="1"/>
    <x v="23"/>
    <n v="756.50161963468895"/>
  </r>
  <r>
    <x v="0"/>
    <x v="1"/>
    <x v="0"/>
    <x v="1"/>
    <x v="20"/>
    <x v="1"/>
    <x v="24"/>
    <n v="793.18083644380147"/>
  </r>
  <r>
    <x v="0"/>
    <x v="1"/>
    <x v="0"/>
    <x v="1"/>
    <x v="20"/>
    <x v="1"/>
    <x v="25"/>
    <n v="830.76095813816164"/>
  </r>
  <r>
    <x v="0"/>
    <x v="1"/>
    <x v="0"/>
    <x v="1"/>
    <x v="20"/>
    <x v="1"/>
    <x v="26"/>
    <n v="868.95278694464821"/>
  </r>
  <r>
    <x v="0"/>
    <x v="1"/>
    <x v="0"/>
    <x v="1"/>
    <x v="20"/>
    <x v="1"/>
    <x v="27"/>
    <n v="907.60928837953566"/>
  </r>
  <r>
    <x v="0"/>
    <x v="1"/>
    <x v="0"/>
    <x v="1"/>
    <x v="20"/>
    <x v="1"/>
    <x v="28"/>
    <n v="946.59395212423215"/>
  </r>
  <r>
    <x v="0"/>
    <x v="1"/>
    <x v="0"/>
    <x v="1"/>
    <x v="20"/>
    <x v="1"/>
    <x v="29"/>
    <n v="985.82630817132986"/>
  </r>
  <r>
    <x v="0"/>
    <x v="1"/>
    <x v="0"/>
    <x v="1"/>
    <x v="20"/>
    <x v="1"/>
    <x v="30"/>
    <n v="1025.1872308405627"/>
  </r>
  <r>
    <x v="0"/>
    <x v="1"/>
    <x v="0"/>
    <x v="1"/>
    <x v="20"/>
    <x v="1"/>
    <x v="31"/>
    <n v="1064.4631567577101"/>
  </r>
  <r>
    <x v="0"/>
    <x v="1"/>
    <x v="0"/>
    <x v="1"/>
    <x v="20"/>
    <x v="1"/>
    <x v="32"/>
    <n v="1103.6131007817921"/>
  </r>
  <r>
    <x v="0"/>
    <x v="1"/>
    <x v="0"/>
    <x v="1"/>
    <x v="20"/>
    <x v="1"/>
    <x v="33"/>
    <n v="1142.491325239055"/>
  </r>
  <r>
    <x v="0"/>
    <x v="1"/>
    <x v="0"/>
    <x v="1"/>
    <x v="20"/>
    <x v="1"/>
    <x v="34"/>
    <n v="1181.023960526403"/>
  </r>
  <r>
    <x v="0"/>
    <x v="1"/>
    <x v="0"/>
    <x v="1"/>
    <x v="20"/>
    <x v="1"/>
    <x v="35"/>
    <n v="1219.0553815537289"/>
  </r>
  <r>
    <x v="0"/>
    <x v="1"/>
    <x v="0"/>
    <x v="1"/>
    <x v="20"/>
    <x v="1"/>
    <x v="36"/>
    <n v="1256.5134059526833"/>
  </r>
  <r>
    <x v="0"/>
    <x v="1"/>
    <x v="0"/>
    <x v="1"/>
    <x v="20"/>
    <x v="1"/>
    <x v="37"/>
    <n v="1293.3618275362867"/>
  </r>
  <r>
    <x v="0"/>
    <x v="1"/>
    <x v="0"/>
    <x v="1"/>
    <x v="20"/>
    <x v="1"/>
    <x v="38"/>
    <n v="1329.2204627305221"/>
  </r>
  <r>
    <x v="0"/>
    <x v="1"/>
    <x v="0"/>
    <x v="1"/>
    <x v="20"/>
    <x v="1"/>
    <x v="39"/>
    <n v="1363.8378896513509"/>
  </r>
  <r>
    <x v="0"/>
    <x v="1"/>
    <x v="0"/>
    <x v="1"/>
    <x v="20"/>
    <x v="1"/>
    <x v="40"/>
    <n v="1397.1102899137015"/>
  </r>
  <r>
    <x v="0"/>
    <x v="1"/>
    <x v="0"/>
    <x v="1"/>
    <x v="20"/>
    <x v="1"/>
    <x v="41"/>
    <n v="1428.9879379176939"/>
  </r>
  <r>
    <x v="0"/>
    <x v="1"/>
    <x v="0"/>
    <x v="1"/>
    <x v="20"/>
    <x v="1"/>
    <x v="42"/>
    <n v="1459.3415384434054"/>
  </r>
  <r>
    <x v="0"/>
    <x v="1"/>
    <x v="0"/>
    <x v="1"/>
    <x v="20"/>
    <x v="1"/>
    <x v="43"/>
    <n v="1488.2752564888503"/>
  </r>
  <r>
    <x v="0"/>
    <x v="1"/>
    <x v="0"/>
    <x v="1"/>
    <x v="20"/>
    <x v="1"/>
    <x v="44"/>
    <n v="1515.899735315199"/>
  </r>
  <r>
    <x v="0"/>
    <x v="1"/>
    <x v="0"/>
    <x v="1"/>
    <x v="20"/>
    <x v="1"/>
    <x v="45"/>
    <n v="1542.2565525820462"/>
  </r>
  <r>
    <x v="0"/>
    <x v="1"/>
    <x v="0"/>
    <x v="1"/>
    <x v="20"/>
    <x v="1"/>
    <x v="46"/>
    <n v="1567.1754072126007"/>
  </r>
  <r>
    <x v="0"/>
    <x v="1"/>
    <x v="0"/>
    <x v="1"/>
    <x v="20"/>
    <x v="1"/>
    <x v="47"/>
    <n v="1590.8247865257226"/>
  </r>
  <r>
    <x v="0"/>
    <x v="1"/>
    <x v="0"/>
    <x v="1"/>
    <x v="20"/>
    <x v="1"/>
    <x v="48"/>
    <n v="1613.2007659698647"/>
  </r>
  <r>
    <x v="0"/>
    <x v="1"/>
    <x v="0"/>
    <x v="1"/>
    <x v="20"/>
    <x v="1"/>
    <x v="49"/>
    <n v="1634.3032509512036"/>
  </r>
  <r>
    <x v="0"/>
    <x v="1"/>
    <x v="0"/>
    <x v="1"/>
    <x v="20"/>
    <x v="1"/>
    <x v="50"/>
    <n v="1654.0857717573926"/>
  </r>
  <r>
    <x v="0"/>
    <x v="1"/>
    <x v="0"/>
    <x v="1"/>
    <x v="20"/>
    <x v="1"/>
    <x v="51"/>
    <n v="1672.5375652190312"/>
  </r>
  <r>
    <x v="0"/>
    <x v="1"/>
    <x v="0"/>
    <x v="1"/>
    <x v="20"/>
    <x v="1"/>
    <x v="52"/>
    <n v="1689.7069880259621"/>
  </r>
  <r>
    <x v="0"/>
    <x v="1"/>
    <x v="0"/>
    <x v="1"/>
    <x v="20"/>
    <x v="1"/>
    <x v="53"/>
    <n v="1705.5984226709365"/>
  </r>
  <r>
    <x v="0"/>
    <x v="1"/>
    <x v="0"/>
    <x v="1"/>
    <x v="20"/>
    <x v="1"/>
    <x v="54"/>
    <n v="1720.1022178538556"/>
  </r>
  <r>
    <x v="0"/>
    <x v="1"/>
    <x v="0"/>
    <x v="1"/>
    <x v="20"/>
    <x v="1"/>
    <x v="55"/>
    <n v="1733.3820234278057"/>
  </r>
  <r>
    <x v="0"/>
    <x v="1"/>
    <x v="0"/>
    <x v="1"/>
    <x v="20"/>
    <x v="1"/>
    <x v="56"/>
    <n v="1745.3787686423468"/>
  </r>
  <r>
    <x v="0"/>
    <x v="1"/>
    <x v="0"/>
    <x v="1"/>
    <x v="20"/>
    <x v="1"/>
    <x v="57"/>
    <n v="1756.004207341163"/>
  </r>
  <r>
    <x v="0"/>
    <x v="1"/>
    <x v="0"/>
    <x v="1"/>
    <x v="20"/>
    <x v="1"/>
    <x v="58"/>
    <n v="1765.1239509503969"/>
  </r>
  <r>
    <x v="0"/>
    <x v="1"/>
    <x v="0"/>
    <x v="1"/>
    <x v="20"/>
    <x v="1"/>
    <x v="59"/>
    <n v="1772.5866175477956"/>
  </r>
  <r>
    <x v="0"/>
    <x v="1"/>
    <x v="0"/>
    <x v="1"/>
    <x v="20"/>
    <x v="1"/>
    <x v="60"/>
    <n v="1778.4814059092032"/>
  </r>
  <r>
    <x v="0"/>
    <x v="1"/>
    <x v="0"/>
    <x v="1"/>
    <x v="21"/>
    <x v="1"/>
    <x v="0"/>
    <n v="0"/>
  </r>
  <r>
    <x v="0"/>
    <x v="1"/>
    <x v="0"/>
    <x v="1"/>
    <x v="21"/>
    <x v="1"/>
    <x v="1"/>
    <n v="0"/>
  </r>
  <r>
    <x v="0"/>
    <x v="1"/>
    <x v="0"/>
    <x v="1"/>
    <x v="21"/>
    <x v="1"/>
    <x v="2"/>
    <n v="0"/>
  </r>
  <r>
    <x v="0"/>
    <x v="1"/>
    <x v="0"/>
    <x v="1"/>
    <x v="21"/>
    <x v="1"/>
    <x v="3"/>
    <n v="0"/>
  </r>
  <r>
    <x v="0"/>
    <x v="1"/>
    <x v="0"/>
    <x v="1"/>
    <x v="21"/>
    <x v="1"/>
    <x v="4"/>
    <n v="0"/>
  </r>
  <r>
    <x v="0"/>
    <x v="1"/>
    <x v="0"/>
    <x v="1"/>
    <x v="21"/>
    <x v="1"/>
    <x v="5"/>
    <n v="0"/>
  </r>
  <r>
    <x v="0"/>
    <x v="1"/>
    <x v="0"/>
    <x v="1"/>
    <x v="21"/>
    <x v="1"/>
    <x v="6"/>
    <n v="0"/>
  </r>
  <r>
    <x v="0"/>
    <x v="1"/>
    <x v="0"/>
    <x v="1"/>
    <x v="21"/>
    <x v="1"/>
    <x v="7"/>
    <n v="0"/>
  </r>
  <r>
    <x v="0"/>
    <x v="1"/>
    <x v="0"/>
    <x v="1"/>
    <x v="21"/>
    <x v="1"/>
    <x v="8"/>
    <n v="0"/>
  </r>
  <r>
    <x v="0"/>
    <x v="1"/>
    <x v="0"/>
    <x v="1"/>
    <x v="21"/>
    <x v="1"/>
    <x v="9"/>
    <n v="0"/>
  </r>
  <r>
    <x v="0"/>
    <x v="1"/>
    <x v="0"/>
    <x v="1"/>
    <x v="21"/>
    <x v="1"/>
    <x v="10"/>
    <n v="0"/>
  </r>
  <r>
    <x v="0"/>
    <x v="1"/>
    <x v="0"/>
    <x v="1"/>
    <x v="21"/>
    <x v="1"/>
    <x v="11"/>
    <n v="0"/>
  </r>
  <r>
    <x v="0"/>
    <x v="1"/>
    <x v="0"/>
    <x v="1"/>
    <x v="21"/>
    <x v="1"/>
    <x v="12"/>
    <n v="0"/>
  </r>
  <r>
    <x v="0"/>
    <x v="1"/>
    <x v="0"/>
    <x v="1"/>
    <x v="21"/>
    <x v="1"/>
    <x v="13"/>
    <n v="136.95256209624364"/>
  </r>
  <r>
    <x v="0"/>
    <x v="1"/>
    <x v="0"/>
    <x v="1"/>
    <x v="21"/>
    <x v="1"/>
    <x v="14"/>
    <n v="142.47927111991311"/>
  </r>
  <r>
    <x v="0"/>
    <x v="1"/>
    <x v="0"/>
    <x v="1"/>
    <x v="21"/>
    <x v="1"/>
    <x v="15"/>
    <n v="224.821342770792"/>
  </r>
  <r>
    <x v="0"/>
    <x v="1"/>
    <x v="0"/>
    <x v="1"/>
    <x v="21"/>
    <x v="1"/>
    <x v="16"/>
    <n v="288.82868682424953"/>
  </r>
  <r>
    <x v="0"/>
    <x v="1"/>
    <x v="0"/>
    <x v="1"/>
    <x v="21"/>
    <x v="1"/>
    <x v="17"/>
    <n v="316.73452830425521"/>
  </r>
  <r>
    <x v="0"/>
    <x v="1"/>
    <x v="0"/>
    <x v="1"/>
    <x v="21"/>
    <x v="1"/>
    <x v="18"/>
    <n v="319.52365799314867"/>
  </r>
  <r>
    <x v="0"/>
    <x v="1"/>
    <x v="0"/>
    <x v="1"/>
    <x v="21"/>
    <x v="1"/>
    <x v="19"/>
    <n v="323.94901721569323"/>
  </r>
  <r>
    <x v="0"/>
    <x v="1"/>
    <x v="0"/>
    <x v="1"/>
    <x v="21"/>
    <x v="1"/>
    <x v="20"/>
    <n v="334.90922867065422"/>
  </r>
  <r>
    <x v="0"/>
    <x v="1"/>
    <x v="0"/>
    <x v="1"/>
    <x v="21"/>
    <x v="1"/>
    <x v="21"/>
    <n v="346.1206907730907"/>
  </r>
  <r>
    <x v="0"/>
    <x v="1"/>
    <x v="0"/>
    <x v="1"/>
    <x v="21"/>
    <x v="1"/>
    <x v="22"/>
    <n v="357.83150502178364"/>
  </r>
  <r>
    <x v="0"/>
    <x v="1"/>
    <x v="0"/>
    <x v="1"/>
    <x v="21"/>
    <x v="1"/>
    <x v="23"/>
    <n v="370.74200387872935"/>
  </r>
  <r>
    <x v="0"/>
    <x v="1"/>
    <x v="0"/>
    <x v="1"/>
    <x v="21"/>
    <x v="1"/>
    <x v="24"/>
    <n v="383.63755700267973"/>
  </r>
  <r>
    <x v="0"/>
    <x v="1"/>
    <x v="0"/>
    <x v="1"/>
    <x v="21"/>
    <x v="1"/>
    <x v="25"/>
    <n v="396.53449337208338"/>
  </r>
  <r>
    <x v="0"/>
    <x v="1"/>
    <x v="0"/>
    <x v="1"/>
    <x v="21"/>
    <x v="1"/>
    <x v="26"/>
    <n v="409.3005617606255"/>
  </r>
  <r>
    <x v="0"/>
    <x v="1"/>
    <x v="0"/>
    <x v="1"/>
    <x v="21"/>
    <x v="1"/>
    <x v="27"/>
    <n v="421.83214806643628"/>
  </r>
  <r>
    <x v="0"/>
    <x v="1"/>
    <x v="0"/>
    <x v="1"/>
    <x v="21"/>
    <x v="1"/>
    <x v="28"/>
    <n v="434.05700089435589"/>
  </r>
  <r>
    <x v="0"/>
    <x v="1"/>
    <x v="0"/>
    <x v="1"/>
    <x v="21"/>
    <x v="1"/>
    <x v="29"/>
    <n v="445.96118963914626"/>
  </r>
  <r>
    <x v="0"/>
    <x v="1"/>
    <x v="0"/>
    <x v="1"/>
    <x v="21"/>
    <x v="1"/>
    <x v="30"/>
    <n v="457.52608425487966"/>
  </r>
  <r>
    <x v="0"/>
    <x v="1"/>
    <x v="0"/>
    <x v="1"/>
    <x v="21"/>
    <x v="1"/>
    <x v="31"/>
    <n v="468.72190515292982"/>
  </r>
  <r>
    <x v="0"/>
    <x v="1"/>
    <x v="0"/>
    <x v="1"/>
    <x v="21"/>
    <x v="1"/>
    <x v="32"/>
    <n v="479.59901509526418"/>
  </r>
  <r>
    <x v="0"/>
    <x v="1"/>
    <x v="0"/>
    <x v="1"/>
    <x v="21"/>
    <x v="1"/>
    <x v="33"/>
    <n v="490.11815986162139"/>
  </r>
  <r>
    <x v="0"/>
    <x v="1"/>
    <x v="0"/>
    <x v="1"/>
    <x v="21"/>
    <x v="1"/>
    <x v="34"/>
    <n v="500.23132177988646"/>
  </r>
  <r>
    <x v="0"/>
    <x v="1"/>
    <x v="0"/>
    <x v="1"/>
    <x v="21"/>
    <x v="1"/>
    <x v="35"/>
    <n v="509.9005025802341"/>
  </r>
  <r>
    <x v="0"/>
    <x v="1"/>
    <x v="0"/>
    <x v="1"/>
    <x v="21"/>
    <x v="1"/>
    <x v="36"/>
    <n v="519.07782799123197"/>
  </r>
  <r>
    <x v="0"/>
    <x v="1"/>
    <x v="0"/>
    <x v="1"/>
    <x v="21"/>
    <x v="1"/>
    <x v="37"/>
    <n v="527.82195416479976"/>
  </r>
  <r>
    <x v="0"/>
    <x v="1"/>
    <x v="0"/>
    <x v="1"/>
    <x v="21"/>
    <x v="1"/>
    <x v="38"/>
    <n v="536.03630548225215"/>
  </r>
  <r>
    <x v="0"/>
    <x v="1"/>
    <x v="0"/>
    <x v="1"/>
    <x v="21"/>
    <x v="1"/>
    <x v="39"/>
    <n v="543.79791774896842"/>
  </r>
  <r>
    <x v="0"/>
    <x v="1"/>
    <x v="0"/>
    <x v="1"/>
    <x v="21"/>
    <x v="1"/>
    <x v="40"/>
    <n v="551.14683804229219"/>
  </r>
  <r>
    <x v="0"/>
    <x v="1"/>
    <x v="0"/>
    <x v="1"/>
    <x v="21"/>
    <x v="1"/>
    <x v="41"/>
    <n v="558.08347252281362"/>
  </r>
  <r>
    <x v="0"/>
    <x v="1"/>
    <x v="0"/>
    <x v="1"/>
    <x v="21"/>
    <x v="1"/>
    <x v="42"/>
    <n v="564.57971351888546"/>
  </r>
  <r>
    <x v="0"/>
    <x v="1"/>
    <x v="0"/>
    <x v="1"/>
    <x v="21"/>
    <x v="1"/>
    <x v="43"/>
    <n v="570.69523757136835"/>
  </r>
  <r>
    <x v="0"/>
    <x v="1"/>
    <x v="0"/>
    <x v="1"/>
    <x v="21"/>
    <x v="1"/>
    <x v="44"/>
    <n v="576.4874721313389"/>
  </r>
  <r>
    <x v="0"/>
    <x v="1"/>
    <x v="0"/>
    <x v="1"/>
    <x v="21"/>
    <x v="1"/>
    <x v="45"/>
    <n v="581.91827975796048"/>
  </r>
  <r>
    <x v="0"/>
    <x v="1"/>
    <x v="0"/>
    <x v="1"/>
    <x v="21"/>
    <x v="1"/>
    <x v="46"/>
    <n v="586.93101980285883"/>
  </r>
  <r>
    <x v="0"/>
    <x v="1"/>
    <x v="0"/>
    <x v="1"/>
    <x v="21"/>
    <x v="1"/>
    <x v="47"/>
    <n v="591.52666745585952"/>
  </r>
  <r>
    <x v="0"/>
    <x v="1"/>
    <x v="0"/>
    <x v="1"/>
    <x v="21"/>
    <x v="1"/>
    <x v="48"/>
    <n v="595.65716313888777"/>
  </r>
  <r>
    <x v="0"/>
    <x v="1"/>
    <x v="0"/>
    <x v="1"/>
    <x v="21"/>
    <x v="1"/>
    <x v="49"/>
    <n v="599.26015726492574"/>
  </r>
  <r>
    <x v="0"/>
    <x v="1"/>
    <x v="0"/>
    <x v="1"/>
    <x v="21"/>
    <x v="1"/>
    <x v="50"/>
    <n v="602.40776446843597"/>
  </r>
  <r>
    <x v="0"/>
    <x v="1"/>
    <x v="0"/>
    <x v="1"/>
    <x v="21"/>
    <x v="1"/>
    <x v="51"/>
    <n v="605.23412980472472"/>
  </r>
  <r>
    <x v="0"/>
    <x v="1"/>
    <x v="0"/>
    <x v="1"/>
    <x v="21"/>
    <x v="1"/>
    <x v="52"/>
    <n v="607.69044677277486"/>
  </r>
  <r>
    <x v="0"/>
    <x v="1"/>
    <x v="0"/>
    <x v="1"/>
    <x v="21"/>
    <x v="1"/>
    <x v="53"/>
    <n v="609.78048189483934"/>
  </r>
  <r>
    <x v="0"/>
    <x v="1"/>
    <x v="0"/>
    <x v="1"/>
    <x v="21"/>
    <x v="1"/>
    <x v="54"/>
    <n v="611.42806208398463"/>
  </r>
  <r>
    <x v="0"/>
    <x v="1"/>
    <x v="0"/>
    <x v="1"/>
    <x v="21"/>
    <x v="1"/>
    <x v="55"/>
    <n v="612.65472731426303"/>
  </r>
  <r>
    <x v="0"/>
    <x v="1"/>
    <x v="0"/>
    <x v="1"/>
    <x v="21"/>
    <x v="1"/>
    <x v="56"/>
    <n v="613.34563360700986"/>
  </r>
  <r>
    <x v="0"/>
    <x v="1"/>
    <x v="0"/>
    <x v="1"/>
    <x v="21"/>
    <x v="1"/>
    <x v="57"/>
    <n v="613.48502367449794"/>
  </r>
  <r>
    <x v="0"/>
    <x v="1"/>
    <x v="0"/>
    <x v="1"/>
    <x v="21"/>
    <x v="1"/>
    <x v="58"/>
    <n v="613.22433524449661"/>
  </r>
  <r>
    <x v="0"/>
    <x v="1"/>
    <x v="0"/>
    <x v="1"/>
    <x v="21"/>
    <x v="1"/>
    <x v="59"/>
    <n v="612.62582752119147"/>
  </r>
  <r>
    <x v="0"/>
    <x v="1"/>
    <x v="0"/>
    <x v="1"/>
    <x v="21"/>
    <x v="1"/>
    <x v="60"/>
    <n v="611.633600382591"/>
  </r>
  <r>
    <x v="0"/>
    <x v="1"/>
    <x v="0"/>
    <x v="1"/>
    <x v="22"/>
    <x v="1"/>
    <x v="0"/>
    <n v="0"/>
  </r>
  <r>
    <x v="0"/>
    <x v="1"/>
    <x v="0"/>
    <x v="1"/>
    <x v="22"/>
    <x v="1"/>
    <x v="1"/>
    <n v="0"/>
  </r>
  <r>
    <x v="0"/>
    <x v="1"/>
    <x v="0"/>
    <x v="1"/>
    <x v="22"/>
    <x v="1"/>
    <x v="2"/>
    <n v="0"/>
  </r>
  <r>
    <x v="0"/>
    <x v="1"/>
    <x v="0"/>
    <x v="1"/>
    <x v="22"/>
    <x v="1"/>
    <x v="3"/>
    <n v="0"/>
  </r>
  <r>
    <x v="0"/>
    <x v="1"/>
    <x v="0"/>
    <x v="1"/>
    <x v="22"/>
    <x v="1"/>
    <x v="4"/>
    <n v="0"/>
  </r>
  <r>
    <x v="0"/>
    <x v="1"/>
    <x v="0"/>
    <x v="1"/>
    <x v="22"/>
    <x v="1"/>
    <x v="5"/>
    <n v="0"/>
  </r>
  <r>
    <x v="0"/>
    <x v="1"/>
    <x v="0"/>
    <x v="1"/>
    <x v="22"/>
    <x v="1"/>
    <x v="6"/>
    <n v="0"/>
  </r>
  <r>
    <x v="0"/>
    <x v="1"/>
    <x v="0"/>
    <x v="1"/>
    <x v="22"/>
    <x v="1"/>
    <x v="7"/>
    <n v="0"/>
  </r>
  <r>
    <x v="0"/>
    <x v="1"/>
    <x v="0"/>
    <x v="1"/>
    <x v="22"/>
    <x v="1"/>
    <x v="8"/>
    <n v="0"/>
  </r>
  <r>
    <x v="0"/>
    <x v="1"/>
    <x v="0"/>
    <x v="1"/>
    <x v="22"/>
    <x v="1"/>
    <x v="9"/>
    <n v="0"/>
  </r>
  <r>
    <x v="0"/>
    <x v="1"/>
    <x v="0"/>
    <x v="1"/>
    <x v="22"/>
    <x v="1"/>
    <x v="10"/>
    <n v="0"/>
  </r>
  <r>
    <x v="0"/>
    <x v="1"/>
    <x v="0"/>
    <x v="1"/>
    <x v="22"/>
    <x v="1"/>
    <x v="11"/>
    <n v="0"/>
  </r>
  <r>
    <x v="0"/>
    <x v="1"/>
    <x v="0"/>
    <x v="1"/>
    <x v="22"/>
    <x v="1"/>
    <x v="12"/>
    <n v="0"/>
  </r>
  <r>
    <x v="0"/>
    <x v="1"/>
    <x v="0"/>
    <x v="1"/>
    <x v="22"/>
    <x v="1"/>
    <x v="13"/>
    <n v="548.89383474651083"/>
  </r>
  <r>
    <x v="0"/>
    <x v="1"/>
    <x v="0"/>
    <x v="1"/>
    <x v="22"/>
    <x v="1"/>
    <x v="14"/>
    <n v="624.46185789388585"/>
  </r>
  <r>
    <x v="0"/>
    <x v="1"/>
    <x v="0"/>
    <x v="1"/>
    <x v="22"/>
    <x v="1"/>
    <x v="15"/>
    <n v="668.91856196603283"/>
  </r>
  <r>
    <x v="0"/>
    <x v="1"/>
    <x v="0"/>
    <x v="1"/>
    <x v="22"/>
    <x v="1"/>
    <x v="16"/>
    <n v="737.94644423267255"/>
  </r>
  <r>
    <x v="0"/>
    <x v="1"/>
    <x v="0"/>
    <x v="1"/>
    <x v="22"/>
    <x v="1"/>
    <x v="17"/>
    <n v="776.24689427225405"/>
  </r>
  <r>
    <x v="0"/>
    <x v="1"/>
    <x v="0"/>
    <x v="1"/>
    <x v="22"/>
    <x v="1"/>
    <x v="18"/>
    <n v="767.32984903384704"/>
  </r>
  <r>
    <x v="0"/>
    <x v="1"/>
    <x v="0"/>
    <x v="1"/>
    <x v="22"/>
    <x v="1"/>
    <x v="19"/>
    <n v="762.72738771370121"/>
  </r>
  <r>
    <x v="0"/>
    <x v="1"/>
    <x v="0"/>
    <x v="1"/>
    <x v="22"/>
    <x v="1"/>
    <x v="20"/>
    <n v="773.37206103911058"/>
  </r>
  <r>
    <x v="0"/>
    <x v="1"/>
    <x v="0"/>
    <x v="1"/>
    <x v="22"/>
    <x v="1"/>
    <x v="21"/>
    <n v="784.30853226824411"/>
  </r>
  <r>
    <x v="0"/>
    <x v="1"/>
    <x v="0"/>
    <x v="1"/>
    <x v="22"/>
    <x v="1"/>
    <x v="22"/>
    <n v="795.99790759382176"/>
  </r>
  <r>
    <x v="0"/>
    <x v="1"/>
    <x v="0"/>
    <x v="1"/>
    <x v="22"/>
    <x v="1"/>
    <x v="23"/>
    <n v="809.93209609667645"/>
  </r>
  <r>
    <x v="0"/>
    <x v="1"/>
    <x v="0"/>
    <x v="1"/>
    <x v="22"/>
    <x v="1"/>
    <x v="24"/>
    <n v="823.48717735409139"/>
  </r>
  <r>
    <x v="0"/>
    <x v="1"/>
    <x v="0"/>
    <x v="1"/>
    <x v="22"/>
    <x v="1"/>
    <x v="25"/>
    <n v="836.9225623549296"/>
  </r>
  <r>
    <x v="0"/>
    <x v="1"/>
    <x v="0"/>
    <x v="1"/>
    <x v="22"/>
    <x v="1"/>
    <x v="26"/>
    <n v="850.21664517334"/>
  </r>
  <r>
    <x v="0"/>
    <x v="1"/>
    <x v="0"/>
    <x v="1"/>
    <x v="22"/>
    <x v="1"/>
    <x v="27"/>
    <n v="863.3665572118008"/>
  </r>
  <r>
    <x v="0"/>
    <x v="1"/>
    <x v="0"/>
    <x v="1"/>
    <x v="22"/>
    <x v="1"/>
    <x v="28"/>
    <n v="876.12988847418433"/>
  </r>
  <r>
    <x v="0"/>
    <x v="1"/>
    <x v="0"/>
    <x v="1"/>
    <x v="22"/>
    <x v="1"/>
    <x v="29"/>
    <n v="888.6008587663033"/>
  </r>
  <r>
    <x v="0"/>
    <x v="1"/>
    <x v="0"/>
    <x v="1"/>
    <x v="22"/>
    <x v="1"/>
    <x v="30"/>
    <n v="900.61368266558827"/>
  </r>
  <r>
    <x v="0"/>
    <x v="1"/>
    <x v="0"/>
    <x v="1"/>
    <x v="22"/>
    <x v="1"/>
    <x v="31"/>
    <n v="913.11904593079134"/>
  </r>
  <r>
    <x v="0"/>
    <x v="1"/>
    <x v="0"/>
    <x v="1"/>
    <x v="22"/>
    <x v="1"/>
    <x v="32"/>
    <n v="926.97879276944036"/>
  </r>
  <r>
    <x v="0"/>
    <x v="1"/>
    <x v="0"/>
    <x v="1"/>
    <x v="22"/>
    <x v="1"/>
    <x v="33"/>
    <n v="939.83790456231054"/>
  </r>
  <r>
    <x v="0"/>
    <x v="1"/>
    <x v="0"/>
    <x v="1"/>
    <x v="22"/>
    <x v="1"/>
    <x v="34"/>
    <n v="951.77725502232192"/>
  </r>
  <r>
    <x v="0"/>
    <x v="1"/>
    <x v="0"/>
    <x v="1"/>
    <x v="22"/>
    <x v="1"/>
    <x v="35"/>
    <n v="962.53905917500413"/>
  </r>
  <r>
    <x v="0"/>
    <x v="1"/>
    <x v="0"/>
    <x v="1"/>
    <x v="22"/>
    <x v="1"/>
    <x v="36"/>
    <n v="972.05841770713323"/>
  </r>
  <r>
    <x v="0"/>
    <x v="1"/>
    <x v="0"/>
    <x v="1"/>
    <x v="22"/>
    <x v="1"/>
    <x v="37"/>
    <n v="980.46812865287825"/>
  </r>
  <r>
    <x v="0"/>
    <x v="1"/>
    <x v="0"/>
    <x v="1"/>
    <x v="22"/>
    <x v="1"/>
    <x v="38"/>
    <n v="987.82742545453175"/>
  </r>
  <r>
    <x v="0"/>
    <x v="1"/>
    <x v="0"/>
    <x v="1"/>
    <x v="22"/>
    <x v="1"/>
    <x v="39"/>
    <n v="994.08976923991861"/>
  </r>
  <r>
    <x v="0"/>
    <x v="1"/>
    <x v="0"/>
    <x v="1"/>
    <x v="22"/>
    <x v="1"/>
    <x v="40"/>
    <n v="999.24999777716516"/>
  </r>
  <r>
    <x v="0"/>
    <x v="1"/>
    <x v="0"/>
    <x v="1"/>
    <x v="22"/>
    <x v="1"/>
    <x v="41"/>
    <n v="1003.2951252605108"/>
  </r>
  <r>
    <x v="0"/>
    <x v="1"/>
    <x v="0"/>
    <x v="1"/>
    <x v="22"/>
    <x v="1"/>
    <x v="42"/>
    <n v="1006.3388775122634"/>
  </r>
  <r>
    <x v="0"/>
    <x v="1"/>
    <x v="0"/>
    <x v="1"/>
    <x v="22"/>
    <x v="1"/>
    <x v="43"/>
    <n v="1008.6354975099242"/>
  </r>
  <r>
    <x v="0"/>
    <x v="1"/>
    <x v="0"/>
    <x v="1"/>
    <x v="22"/>
    <x v="1"/>
    <x v="44"/>
    <n v="1010.3149966123494"/>
  </r>
  <r>
    <x v="0"/>
    <x v="1"/>
    <x v="0"/>
    <x v="1"/>
    <x v="22"/>
    <x v="1"/>
    <x v="45"/>
    <n v="1011.5155882288344"/>
  </r>
  <r>
    <x v="0"/>
    <x v="1"/>
    <x v="0"/>
    <x v="1"/>
    <x v="22"/>
    <x v="1"/>
    <x v="46"/>
    <n v="1012.0113614897107"/>
  </r>
  <r>
    <x v="0"/>
    <x v="1"/>
    <x v="0"/>
    <x v="1"/>
    <x v="22"/>
    <x v="1"/>
    <x v="47"/>
    <n v="1012.0975542025272"/>
  </r>
  <r>
    <x v="0"/>
    <x v="1"/>
    <x v="0"/>
    <x v="1"/>
    <x v="22"/>
    <x v="1"/>
    <x v="48"/>
    <n v="1011.8356563893615"/>
  </r>
  <r>
    <x v="0"/>
    <x v="1"/>
    <x v="0"/>
    <x v="1"/>
    <x v="22"/>
    <x v="1"/>
    <x v="49"/>
    <n v="1011.2318733218453"/>
  </r>
  <r>
    <x v="0"/>
    <x v="1"/>
    <x v="0"/>
    <x v="1"/>
    <x v="22"/>
    <x v="1"/>
    <x v="50"/>
    <n v="1010.3816422765107"/>
  </r>
  <r>
    <x v="0"/>
    <x v="1"/>
    <x v="0"/>
    <x v="1"/>
    <x v="22"/>
    <x v="1"/>
    <x v="51"/>
    <n v="1009.3796754819398"/>
  </r>
  <r>
    <x v="0"/>
    <x v="1"/>
    <x v="0"/>
    <x v="1"/>
    <x v="22"/>
    <x v="1"/>
    <x v="52"/>
    <n v="1008.2114519377676"/>
  </r>
  <r>
    <x v="0"/>
    <x v="1"/>
    <x v="0"/>
    <x v="1"/>
    <x v="22"/>
    <x v="1"/>
    <x v="53"/>
    <n v="1006.9377915475715"/>
  </r>
  <r>
    <x v="0"/>
    <x v="1"/>
    <x v="0"/>
    <x v="1"/>
    <x v="22"/>
    <x v="1"/>
    <x v="54"/>
    <n v="1005.4184962261178"/>
  </r>
  <r>
    <x v="0"/>
    <x v="1"/>
    <x v="0"/>
    <x v="1"/>
    <x v="22"/>
    <x v="1"/>
    <x v="55"/>
    <n v="1003.7516829433102"/>
  </r>
  <r>
    <x v="0"/>
    <x v="1"/>
    <x v="0"/>
    <x v="1"/>
    <x v="22"/>
    <x v="1"/>
    <x v="56"/>
    <n v="1001.8683135623456"/>
  </r>
  <r>
    <x v="0"/>
    <x v="1"/>
    <x v="0"/>
    <x v="1"/>
    <x v="22"/>
    <x v="1"/>
    <x v="57"/>
    <n v="999.77754155619118"/>
  </r>
  <r>
    <x v="0"/>
    <x v="1"/>
    <x v="0"/>
    <x v="1"/>
    <x v="22"/>
    <x v="1"/>
    <x v="58"/>
    <n v="997.55081089977386"/>
  </r>
  <r>
    <x v="0"/>
    <x v="1"/>
    <x v="0"/>
    <x v="1"/>
    <x v="22"/>
    <x v="1"/>
    <x v="59"/>
    <n v="995.16488551194391"/>
  </r>
  <r>
    <x v="0"/>
    <x v="1"/>
    <x v="0"/>
    <x v="1"/>
    <x v="22"/>
    <x v="1"/>
    <x v="60"/>
    <n v="992.58674310627782"/>
  </r>
  <r>
    <x v="0"/>
    <x v="1"/>
    <x v="0"/>
    <x v="1"/>
    <x v="23"/>
    <x v="1"/>
    <x v="0"/>
    <n v="0"/>
  </r>
  <r>
    <x v="0"/>
    <x v="1"/>
    <x v="0"/>
    <x v="1"/>
    <x v="23"/>
    <x v="1"/>
    <x v="1"/>
    <n v="0"/>
  </r>
  <r>
    <x v="0"/>
    <x v="1"/>
    <x v="0"/>
    <x v="1"/>
    <x v="23"/>
    <x v="1"/>
    <x v="2"/>
    <n v="0"/>
  </r>
  <r>
    <x v="0"/>
    <x v="1"/>
    <x v="0"/>
    <x v="1"/>
    <x v="23"/>
    <x v="1"/>
    <x v="3"/>
    <n v="0"/>
  </r>
  <r>
    <x v="0"/>
    <x v="1"/>
    <x v="0"/>
    <x v="1"/>
    <x v="23"/>
    <x v="1"/>
    <x v="4"/>
    <n v="0"/>
  </r>
  <r>
    <x v="0"/>
    <x v="1"/>
    <x v="0"/>
    <x v="1"/>
    <x v="23"/>
    <x v="1"/>
    <x v="5"/>
    <n v="0"/>
  </r>
  <r>
    <x v="0"/>
    <x v="1"/>
    <x v="0"/>
    <x v="1"/>
    <x v="23"/>
    <x v="1"/>
    <x v="6"/>
    <n v="0"/>
  </r>
  <r>
    <x v="0"/>
    <x v="1"/>
    <x v="0"/>
    <x v="1"/>
    <x v="23"/>
    <x v="1"/>
    <x v="7"/>
    <n v="0"/>
  </r>
  <r>
    <x v="0"/>
    <x v="1"/>
    <x v="0"/>
    <x v="1"/>
    <x v="23"/>
    <x v="1"/>
    <x v="8"/>
    <n v="0"/>
  </r>
  <r>
    <x v="0"/>
    <x v="1"/>
    <x v="0"/>
    <x v="1"/>
    <x v="23"/>
    <x v="1"/>
    <x v="9"/>
    <n v="0"/>
  </r>
  <r>
    <x v="0"/>
    <x v="1"/>
    <x v="0"/>
    <x v="1"/>
    <x v="23"/>
    <x v="1"/>
    <x v="10"/>
    <n v="0"/>
  </r>
  <r>
    <x v="0"/>
    <x v="1"/>
    <x v="0"/>
    <x v="1"/>
    <x v="23"/>
    <x v="1"/>
    <x v="11"/>
    <n v="0"/>
  </r>
  <r>
    <x v="0"/>
    <x v="1"/>
    <x v="0"/>
    <x v="1"/>
    <x v="23"/>
    <x v="1"/>
    <x v="12"/>
    <n v="0"/>
  </r>
  <r>
    <x v="0"/>
    <x v="1"/>
    <x v="0"/>
    <x v="1"/>
    <x v="23"/>
    <x v="1"/>
    <x v="13"/>
    <n v="20164.7718646494"/>
  </r>
  <r>
    <x v="0"/>
    <x v="1"/>
    <x v="0"/>
    <x v="1"/>
    <x v="23"/>
    <x v="1"/>
    <x v="14"/>
    <n v="22018.782790466317"/>
  </r>
  <r>
    <x v="0"/>
    <x v="1"/>
    <x v="0"/>
    <x v="1"/>
    <x v="23"/>
    <x v="1"/>
    <x v="15"/>
    <n v="23590.887912921811"/>
  </r>
  <r>
    <x v="0"/>
    <x v="1"/>
    <x v="0"/>
    <x v="1"/>
    <x v="23"/>
    <x v="1"/>
    <x v="16"/>
    <n v="26987.16239573522"/>
  </r>
  <r>
    <x v="0"/>
    <x v="1"/>
    <x v="0"/>
    <x v="1"/>
    <x v="23"/>
    <x v="1"/>
    <x v="17"/>
    <n v="28487.813701572151"/>
  </r>
  <r>
    <x v="0"/>
    <x v="1"/>
    <x v="0"/>
    <x v="1"/>
    <x v="23"/>
    <x v="1"/>
    <x v="18"/>
    <n v="28247.245512664325"/>
  </r>
  <r>
    <x v="0"/>
    <x v="1"/>
    <x v="0"/>
    <x v="1"/>
    <x v="23"/>
    <x v="1"/>
    <x v="19"/>
    <n v="28154.03449258201"/>
  </r>
  <r>
    <x v="0"/>
    <x v="1"/>
    <x v="0"/>
    <x v="1"/>
    <x v="23"/>
    <x v="1"/>
    <x v="20"/>
    <n v="28618.890742938736"/>
  </r>
  <r>
    <x v="0"/>
    <x v="1"/>
    <x v="0"/>
    <x v="1"/>
    <x v="23"/>
    <x v="1"/>
    <x v="21"/>
    <n v="29091.715167187991"/>
  </r>
  <r>
    <x v="0"/>
    <x v="1"/>
    <x v="0"/>
    <x v="1"/>
    <x v="23"/>
    <x v="1"/>
    <x v="22"/>
    <n v="29601.394901077441"/>
  </r>
  <r>
    <x v="0"/>
    <x v="1"/>
    <x v="0"/>
    <x v="1"/>
    <x v="23"/>
    <x v="1"/>
    <x v="23"/>
    <n v="30214.597636643492"/>
  </r>
  <r>
    <x v="0"/>
    <x v="1"/>
    <x v="0"/>
    <x v="1"/>
    <x v="23"/>
    <x v="1"/>
    <x v="24"/>
    <n v="30832.06670039038"/>
  </r>
  <r>
    <x v="0"/>
    <x v="1"/>
    <x v="0"/>
    <x v="1"/>
    <x v="23"/>
    <x v="1"/>
    <x v="25"/>
    <n v="31455.133629097712"/>
  </r>
  <r>
    <x v="0"/>
    <x v="1"/>
    <x v="0"/>
    <x v="1"/>
    <x v="23"/>
    <x v="1"/>
    <x v="26"/>
    <n v="32076.203165296793"/>
  </r>
  <r>
    <x v="0"/>
    <x v="1"/>
    <x v="0"/>
    <x v="1"/>
    <x v="23"/>
    <x v="1"/>
    <x v="27"/>
    <n v="32704.767536733922"/>
  </r>
  <r>
    <x v="0"/>
    <x v="1"/>
    <x v="0"/>
    <x v="1"/>
    <x v="23"/>
    <x v="1"/>
    <x v="28"/>
    <n v="33342.275321322581"/>
  </r>
  <r>
    <x v="0"/>
    <x v="1"/>
    <x v="0"/>
    <x v="1"/>
    <x v="23"/>
    <x v="1"/>
    <x v="29"/>
    <n v="33975.646615212863"/>
  </r>
  <r>
    <x v="0"/>
    <x v="1"/>
    <x v="0"/>
    <x v="1"/>
    <x v="23"/>
    <x v="1"/>
    <x v="30"/>
    <n v="34563.362234836197"/>
  </r>
  <r>
    <x v="0"/>
    <x v="1"/>
    <x v="0"/>
    <x v="1"/>
    <x v="23"/>
    <x v="1"/>
    <x v="31"/>
    <n v="35120.182997692384"/>
  </r>
  <r>
    <x v="0"/>
    <x v="1"/>
    <x v="0"/>
    <x v="1"/>
    <x v="23"/>
    <x v="1"/>
    <x v="32"/>
    <n v="35589.503732554906"/>
  </r>
  <r>
    <x v="0"/>
    <x v="1"/>
    <x v="0"/>
    <x v="1"/>
    <x v="23"/>
    <x v="1"/>
    <x v="33"/>
    <n v="36157.701731064684"/>
  </r>
  <r>
    <x v="0"/>
    <x v="1"/>
    <x v="0"/>
    <x v="1"/>
    <x v="23"/>
    <x v="1"/>
    <x v="34"/>
    <n v="36833.89592902283"/>
  </r>
  <r>
    <x v="0"/>
    <x v="1"/>
    <x v="0"/>
    <x v="1"/>
    <x v="23"/>
    <x v="1"/>
    <x v="35"/>
    <n v="37396.122632615865"/>
  </r>
  <r>
    <x v="0"/>
    <x v="1"/>
    <x v="0"/>
    <x v="1"/>
    <x v="23"/>
    <x v="1"/>
    <x v="36"/>
    <n v="37938.878675708103"/>
  </r>
  <r>
    <x v="0"/>
    <x v="1"/>
    <x v="0"/>
    <x v="1"/>
    <x v="23"/>
    <x v="1"/>
    <x v="37"/>
    <n v="38480.512087857111"/>
  </r>
  <r>
    <x v="0"/>
    <x v="1"/>
    <x v="0"/>
    <x v="1"/>
    <x v="23"/>
    <x v="1"/>
    <x v="38"/>
    <n v="39018.898804696903"/>
  </r>
  <r>
    <x v="0"/>
    <x v="1"/>
    <x v="0"/>
    <x v="1"/>
    <x v="23"/>
    <x v="1"/>
    <x v="39"/>
    <n v="39554.146517105939"/>
  </r>
  <r>
    <x v="0"/>
    <x v="1"/>
    <x v="0"/>
    <x v="1"/>
    <x v="23"/>
    <x v="1"/>
    <x v="40"/>
    <n v="40087.492520093532"/>
  </r>
  <r>
    <x v="0"/>
    <x v="1"/>
    <x v="0"/>
    <x v="1"/>
    <x v="23"/>
    <x v="1"/>
    <x v="41"/>
    <n v="40620.072251945756"/>
  </r>
  <r>
    <x v="0"/>
    <x v="1"/>
    <x v="0"/>
    <x v="1"/>
    <x v="23"/>
    <x v="1"/>
    <x v="42"/>
    <n v="41151.29209224206"/>
  </r>
  <r>
    <x v="0"/>
    <x v="1"/>
    <x v="0"/>
    <x v="1"/>
    <x v="23"/>
    <x v="1"/>
    <x v="43"/>
    <n v="41684.283910309736"/>
  </r>
  <r>
    <x v="0"/>
    <x v="1"/>
    <x v="0"/>
    <x v="1"/>
    <x v="23"/>
    <x v="1"/>
    <x v="44"/>
    <n v="42220.399542302584"/>
  </r>
  <r>
    <x v="0"/>
    <x v="1"/>
    <x v="0"/>
    <x v="1"/>
    <x v="23"/>
    <x v="1"/>
    <x v="45"/>
    <n v="42758.816030340226"/>
  </r>
  <r>
    <x v="0"/>
    <x v="1"/>
    <x v="0"/>
    <x v="1"/>
    <x v="23"/>
    <x v="1"/>
    <x v="46"/>
    <n v="43297.85360722147"/>
  </r>
  <r>
    <x v="0"/>
    <x v="1"/>
    <x v="0"/>
    <x v="1"/>
    <x v="23"/>
    <x v="1"/>
    <x v="47"/>
    <n v="43839.949283347203"/>
  </r>
  <r>
    <x v="0"/>
    <x v="1"/>
    <x v="0"/>
    <x v="1"/>
    <x v="23"/>
    <x v="1"/>
    <x v="48"/>
    <n v="44385.13949092992"/>
  </r>
  <r>
    <x v="0"/>
    <x v="1"/>
    <x v="0"/>
    <x v="1"/>
    <x v="23"/>
    <x v="1"/>
    <x v="49"/>
    <n v="44932.174088324755"/>
  </r>
  <r>
    <x v="0"/>
    <x v="1"/>
    <x v="0"/>
    <x v="1"/>
    <x v="23"/>
    <x v="1"/>
    <x v="50"/>
    <n v="45483.334128302522"/>
  </r>
  <r>
    <x v="0"/>
    <x v="1"/>
    <x v="0"/>
    <x v="1"/>
    <x v="23"/>
    <x v="1"/>
    <x v="51"/>
    <n v="46042.634331791225"/>
  </r>
  <r>
    <x v="0"/>
    <x v="1"/>
    <x v="0"/>
    <x v="1"/>
    <x v="23"/>
    <x v="1"/>
    <x v="52"/>
    <n v="46607.829836768396"/>
  </r>
  <r>
    <x v="0"/>
    <x v="1"/>
    <x v="0"/>
    <x v="1"/>
    <x v="23"/>
    <x v="1"/>
    <x v="53"/>
    <n v="47178.876693246108"/>
  </r>
  <r>
    <x v="0"/>
    <x v="1"/>
    <x v="0"/>
    <x v="1"/>
    <x v="23"/>
    <x v="1"/>
    <x v="54"/>
    <n v="47748.607402107868"/>
  </r>
  <r>
    <x v="0"/>
    <x v="1"/>
    <x v="0"/>
    <x v="1"/>
    <x v="23"/>
    <x v="1"/>
    <x v="55"/>
    <n v="48321.255688921112"/>
  </r>
  <r>
    <x v="0"/>
    <x v="1"/>
    <x v="0"/>
    <x v="1"/>
    <x v="23"/>
    <x v="1"/>
    <x v="56"/>
    <n v="48893.075022760895"/>
  </r>
  <r>
    <x v="0"/>
    <x v="1"/>
    <x v="0"/>
    <x v="1"/>
    <x v="23"/>
    <x v="1"/>
    <x v="57"/>
    <n v="49463.230379374807"/>
  </r>
  <r>
    <x v="0"/>
    <x v="1"/>
    <x v="0"/>
    <x v="1"/>
    <x v="23"/>
    <x v="1"/>
    <x v="58"/>
    <n v="49977.876155752783"/>
  </r>
  <r>
    <x v="0"/>
    <x v="1"/>
    <x v="0"/>
    <x v="1"/>
    <x v="23"/>
    <x v="1"/>
    <x v="59"/>
    <n v="50547.917250385661"/>
  </r>
  <r>
    <x v="0"/>
    <x v="1"/>
    <x v="0"/>
    <x v="1"/>
    <x v="23"/>
    <x v="1"/>
    <x v="60"/>
    <n v="51155.905550564123"/>
  </r>
  <r>
    <x v="0"/>
    <x v="1"/>
    <x v="0"/>
    <x v="2"/>
    <x v="24"/>
    <x v="1"/>
    <x v="0"/>
    <n v="0"/>
  </r>
  <r>
    <x v="0"/>
    <x v="1"/>
    <x v="0"/>
    <x v="2"/>
    <x v="24"/>
    <x v="1"/>
    <x v="1"/>
    <n v="0"/>
  </r>
  <r>
    <x v="0"/>
    <x v="1"/>
    <x v="0"/>
    <x v="2"/>
    <x v="24"/>
    <x v="1"/>
    <x v="2"/>
    <n v="0"/>
  </r>
  <r>
    <x v="0"/>
    <x v="1"/>
    <x v="0"/>
    <x v="2"/>
    <x v="24"/>
    <x v="1"/>
    <x v="3"/>
    <n v="0"/>
  </r>
  <r>
    <x v="0"/>
    <x v="1"/>
    <x v="0"/>
    <x v="2"/>
    <x v="24"/>
    <x v="1"/>
    <x v="4"/>
    <n v="0"/>
  </r>
  <r>
    <x v="0"/>
    <x v="1"/>
    <x v="0"/>
    <x v="2"/>
    <x v="24"/>
    <x v="1"/>
    <x v="5"/>
    <n v="0"/>
  </r>
  <r>
    <x v="0"/>
    <x v="1"/>
    <x v="0"/>
    <x v="2"/>
    <x v="24"/>
    <x v="1"/>
    <x v="6"/>
    <n v="0"/>
  </r>
  <r>
    <x v="0"/>
    <x v="1"/>
    <x v="0"/>
    <x v="2"/>
    <x v="24"/>
    <x v="1"/>
    <x v="7"/>
    <n v="0"/>
  </r>
  <r>
    <x v="0"/>
    <x v="1"/>
    <x v="0"/>
    <x v="2"/>
    <x v="24"/>
    <x v="1"/>
    <x v="8"/>
    <n v="0"/>
  </r>
  <r>
    <x v="0"/>
    <x v="1"/>
    <x v="0"/>
    <x v="2"/>
    <x v="24"/>
    <x v="1"/>
    <x v="9"/>
    <n v="0"/>
  </r>
  <r>
    <x v="0"/>
    <x v="1"/>
    <x v="0"/>
    <x v="2"/>
    <x v="24"/>
    <x v="1"/>
    <x v="10"/>
    <n v="0"/>
  </r>
  <r>
    <x v="0"/>
    <x v="1"/>
    <x v="0"/>
    <x v="2"/>
    <x v="24"/>
    <x v="1"/>
    <x v="11"/>
    <n v="0"/>
  </r>
  <r>
    <x v="0"/>
    <x v="1"/>
    <x v="0"/>
    <x v="2"/>
    <x v="24"/>
    <x v="1"/>
    <x v="12"/>
    <n v="0"/>
  </r>
  <r>
    <x v="0"/>
    <x v="1"/>
    <x v="0"/>
    <x v="2"/>
    <x v="24"/>
    <x v="1"/>
    <x v="13"/>
    <n v="9328.6789772269694"/>
  </r>
  <r>
    <x v="0"/>
    <x v="1"/>
    <x v="0"/>
    <x v="2"/>
    <x v="24"/>
    <x v="1"/>
    <x v="14"/>
    <n v="10644.008714925458"/>
  </r>
  <r>
    <x v="0"/>
    <x v="1"/>
    <x v="0"/>
    <x v="2"/>
    <x v="24"/>
    <x v="1"/>
    <x v="15"/>
    <n v="12324.810247342892"/>
  </r>
  <r>
    <x v="0"/>
    <x v="1"/>
    <x v="0"/>
    <x v="2"/>
    <x v="24"/>
    <x v="1"/>
    <x v="16"/>
    <n v="14912.79654118076"/>
  </r>
  <r>
    <x v="0"/>
    <x v="1"/>
    <x v="0"/>
    <x v="2"/>
    <x v="24"/>
    <x v="1"/>
    <x v="17"/>
    <n v="16434.023489752992"/>
  </r>
  <r>
    <x v="0"/>
    <x v="1"/>
    <x v="0"/>
    <x v="2"/>
    <x v="24"/>
    <x v="1"/>
    <x v="18"/>
    <n v="17853.262887054916"/>
  </r>
  <r>
    <x v="0"/>
    <x v="1"/>
    <x v="0"/>
    <x v="2"/>
    <x v="24"/>
    <x v="1"/>
    <x v="19"/>
    <n v="19340.865855350796"/>
  </r>
  <r>
    <x v="0"/>
    <x v="1"/>
    <x v="0"/>
    <x v="2"/>
    <x v="24"/>
    <x v="1"/>
    <x v="20"/>
    <n v="20899.517709804357"/>
  </r>
  <r>
    <x v="0"/>
    <x v="1"/>
    <x v="0"/>
    <x v="2"/>
    <x v="24"/>
    <x v="1"/>
    <x v="21"/>
    <n v="22531.31049045725"/>
  </r>
  <r>
    <x v="0"/>
    <x v="1"/>
    <x v="0"/>
    <x v="2"/>
    <x v="24"/>
    <x v="1"/>
    <x v="22"/>
    <n v="24236.846982550982"/>
  </r>
  <r>
    <x v="0"/>
    <x v="1"/>
    <x v="0"/>
    <x v="2"/>
    <x v="24"/>
    <x v="1"/>
    <x v="23"/>
    <n v="26013.197280668035"/>
  </r>
  <r>
    <x v="0"/>
    <x v="1"/>
    <x v="0"/>
    <x v="2"/>
    <x v="24"/>
    <x v="1"/>
    <x v="24"/>
    <n v="27848.423120008923"/>
  </r>
  <r>
    <x v="0"/>
    <x v="1"/>
    <x v="0"/>
    <x v="2"/>
    <x v="24"/>
    <x v="1"/>
    <x v="25"/>
    <n v="29733.509936214017"/>
  </r>
  <r>
    <x v="0"/>
    <x v="1"/>
    <x v="0"/>
    <x v="2"/>
    <x v="24"/>
    <x v="1"/>
    <x v="26"/>
    <n v="31663.077284350376"/>
  </r>
  <r>
    <x v="0"/>
    <x v="1"/>
    <x v="0"/>
    <x v="2"/>
    <x v="24"/>
    <x v="1"/>
    <x v="27"/>
    <n v="33635.836164545741"/>
  </r>
  <r>
    <x v="0"/>
    <x v="1"/>
    <x v="0"/>
    <x v="2"/>
    <x v="24"/>
    <x v="1"/>
    <x v="28"/>
    <n v="35649.454792026409"/>
  </r>
  <r>
    <x v="0"/>
    <x v="1"/>
    <x v="0"/>
    <x v="2"/>
    <x v="24"/>
    <x v="1"/>
    <x v="29"/>
    <n v="37702.074695293944"/>
  </r>
  <r>
    <x v="0"/>
    <x v="1"/>
    <x v="0"/>
    <x v="2"/>
    <x v="24"/>
    <x v="1"/>
    <x v="30"/>
    <n v="39793.781249572952"/>
  </r>
  <r>
    <x v="0"/>
    <x v="1"/>
    <x v="0"/>
    <x v="2"/>
    <x v="24"/>
    <x v="1"/>
    <x v="31"/>
    <n v="41925.26833835915"/>
  </r>
  <r>
    <x v="0"/>
    <x v="1"/>
    <x v="0"/>
    <x v="2"/>
    <x v="24"/>
    <x v="1"/>
    <x v="32"/>
    <n v="44094.726047364718"/>
  </r>
  <r>
    <x v="0"/>
    <x v="1"/>
    <x v="0"/>
    <x v="2"/>
    <x v="24"/>
    <x v="1"/>
    <x v="33"/>
    <n v="46305.434999257792"/>
  </r>
  <r>
    <x v="0"/>
    <x v="1"/>
    <x v="0"/>
    <x v="2"/>
    <x v="24"/>
    <x v="1"/>
    <x v="34"/>
    <n v="48568.236855525116"/>
  </r>
  <r>
    <x v="0"/>
    <x v="1"/>
    <x v="0"/>
    <x v="2"/>
    <x v="24"/>
    <x v="1"/>
    <x v="35"/>
    <n v="50898.541437740219"/>
  </r>
  <r>
    <x v="0"/>
    <x v="1"/>
    <x v="0"/>
    <x v="2"/>
    <x v="24"/>
    <x v="1"/>
    <x v="36"/>
    <n v="53303.126575719878"/>
  </r>
  <r>
    <x v="0"/>
    <x v="1"/>
    <x v="0"/>
    <x v="2"/>
    <x v="24"/>
    <x v="1"/>
    <x v="37"/>
    <n v="55780.974035548847"/>
  </r>
  <r>
    <x v="0"/>
    <x v="1"/>
    <x v="0"/>
    <x v="2"/>
    <x v="24"/>
    <x v="1"/>
    <x v="38"/>
    <n v="58335.912599386691"/>
  </r>
  <r>
    <x v="0"/>
    <x v="1"/>
    <x v="0"/>
    <x v="2"/>
    <x v="24"/>
    <x v="1"/>
    <x v="39"/>
    <n v="60977.181735802129"/>
  </r>
  <r>
    <x v="0"/>
    <x v="1"/>
    <x v="0"/>
    <x v="2"/>
    <x v="24"/>
    <x v="1"/>
    <x v="40"/>
    <n v="63711.849848928861"/>
  </r>
  <r>
    <x v="0"/>
    <x v="1"/>
    <x v="0"/>
    <x v="2"/>
    <x v="24"/>
    <x v="1"/>
    <x v="41"/>
    <n v="66542.614242715776"/>
  </r>
  <r>
    <x v="0"/>
    <x v="1"/>
    <x v="0"/>
    <x v="2"/>
    <x v="24"/>
    <x v="1"/>
    <x v="42"/>
    <n v="69470.849519936382"/>
  </r>
  <r>
    <x v="0"/>
    <x v="1"/>
    <x v="0"/>
    <x v="2"/>
    <x v="24"/>
    <x v="1"/>
    <x v="43"/>
    <n v="72485.753164766851"/>
  </r>
  <r>
    <x v="0"/>
    <x v="1"/>
    <x v="0"/>
    <x v="2"/>
    <x v="24"/>
    <x v="1"/>
    <x v="44"/>
    <n v="75542.76342601105"/>
  </r>
  <r>
    <x v="0"/>
    <x v="1"/>
    <x v="0"/>
    <x v="2"/>
    <x v="24"/>
    <x v="1"/>
    <x v="45"/>
    <n v="78607.563736995973"/>
  </r>
  <r>
    <x v="0"/>
    <x v="1"/>
    <x v="0"/>
    <x v="2"/>
    <x v="24"/>
    <x v="1"/>
    <x v="46"/>
    <n v="81666.092029677515"/>
  </r>
  <r>
    <x v="0"/>
    <x v="1"/>
    <x v="0"/>
    <x v="2"/>
    <x v="24"/>
    <x v="1"/>
    <x v="47"/>
    <n v="84690.294338086824"/>
  </r>
  <r>
    <x v="0"/>
    <x v="1"/>
    <x v="0"/>
    <x v="2"/>
    <x v="24"/>
    <x v="1"/>
    <x v="48"/>
    <n v="87675.00151443675"/>
  </r>
  <r>
    <x v="0"/>
    <x v="1"/>
    <x v="0"/>
    <x v="2"/>
    <x v="24"/>
    <x v="1"/>
    <x v="49"/>
    <n v="90630.216310440213"/>
  </r>
  <r>
    <x v="0"/>
    <x v="1"/>
    <x v="0"/>
    <x v="2"/>
    <x v="24"/>
    <x v="1"/>
    <x v="50"/>
    <n v="93571.356120682074"/>
  </r>
  <r>
    <x v="0"/>
    <x v="1"/>
    <x v="0"/>
    <x v="2"/>
    <x v="24"/>
    <x v="1"/>
    <x v="51"/>
    <n v="96503.253160396009"/>
  </r>
  <r>
    <x v="0"/>
    <x v="1"/>
    <x v="0"/>
    <x v="2"/>
    <x v="24"/>
    <x v="1"/>
    <x v="52"/>
    <n v="99422.998154771645"/>
  </r>
  <r>
    <x v="0"/>
    <x v="1"/>
    <x v="0"/>
    <x v="2"/>
    <x v="24"/>
    <x v="1"/>
    <x v="53"/>
    <n v="102330.97695273744"/>
  </r>
  <r>
    <x v="0"/>
    <x v="1"/>
    <x v="0"/>
    <x v="2"/>
    <x v="24"/>
    <x v="1"/>
    <x v="54"/>
    <n v="105230.18194700769"/>
  </r>
  <r>
    <x v="0"/>
    <x v="1"/>
    <x v="0"/>
    <x v="2"/>
    <x v="24"/>
    <x v="1"/>
    <x v="55"/>
    <n v="108124.01380590687"/>
  </r>
  <r>
    <x v="0"/>
    <x v="1"/>
    <x v="0"/>
    <x v="2"/>
    <x v="24"/>
    <x v="1"/>
    <x v="56"/>
    <n v="111015.24995807357"/>
  </r>
  <r>
    <x v="0"/>
    <x v="1"/>
    <x v="0"/>
    <x v="2"/>
    <x v="24"/>
    <x v="1"/>
    <x v="57"/>
    <n v="113905.54476712765"/>
  </r>
  <r>
    <x v="0"/>
    <x v="1"/>
    <x v="0"/>
    <x v="2"/>
    <x v="24"/>
    <x v="1"/>
    <x v="58"/>
    <n v="116796.22812219308"/>
  </r>
  <r>
    <x v="0"/>
    <x v="1"/>
    <x v="0"/>
    <x v="2"/>
    <x v="24"/>
    <x v="1"/>
    <x v="59"/>
    <n v="119688.17075237195"/>
  </r>
  <r>
    <x v="0"/>
    <x v="1"/>
    <x v="0"/>
    <x v="2"/>
    <x v="24"/>
    <x v="1"/>
    <x v="60"/>
    <n v="122619.74235526803"/>
  </r>
  <r>
    <x v="0"/>
    <x v="1"/>
    <x v="0"/>
    <x v="2"/>
    <x v="25"/>
    <x v="1"/>
    <x v="0"/>
    <n v="0"/>
  </r>
  <r>
    <x v="0"/>
    <x v="1"/>
    <x v="0"/>
    <x v="2"/>
    <x v="25"/>
    <x v="1"/>
    <x v="1"/>
    <n v="0"/>
  </r>
  <r>
    <x v="0"/>
    <x v="1"/>
    <x v="0"/>
    <x v="2"/>
    <x v="25"/>
    <x v="1"/>
    <x v="2"/>
    <n v="0"/>
  </r>
  <r>
    <x v="0"/>
    <x v="1"/>
    <x v="0"/>
    <x v="2"/>
    <x v="25"/>
    <x v="1"/>
    <x v="3"/>
    <n v="0"/>
  </r>
  <r>
    <x v="0"/>
    <x v="1"/>
    <x v="0"/>
    <x v="2"/>
    <x v="25"/>
    <x v="1"/>
    <x v="4"/>
    <n v="0"/>
  </r>
  <r>
    <x v="0"/>
    <x v="1"/>
    <x v="0"/>
    <x v="2"/>
    <x v="25"/>
    <x v="1"/>
    <x v="5"/>
    <n v="0"/>
  </r>
  <r>
    <x v="0"/>
    <x v="1"/>
    <x v="0"/>
    <x v="2"/>
    <x v="25"/>
    <x v="1"/>
    <x v="6"/>
    <n v="0"/>
  </r>
  <r>
    <x v="0"/>
    <x v="1"/>
    <x v="0"/>
    <x v="2"/>
    <x v="25"/>
    <x v="1"/>
    <x v="7"/>
    <n v="0"/>
  </r>
  <r>
    <x v="0"/>
    <x v="1"/>
    <x v="0"/>
    <x v="2"/>
    <x v="25"/>
    <x v="1"/>
    <x v="8"/>
    <n v="0"/>
  </r>
  <r>
    <x v="0"/>
    <x v="1"/>
    <x v="0"/>
    <x v="2"/>
    <x v="25"/>
    <x v="1"/>
    <x v="9"/>
    <n v="0"/>
  </r>
  <r>
    <x v="0"/>
    <x v="1"/>
    <x v="0"/>
    <x v="2"/>
    <x v="25"/>
    <x v="1"/>
    <x v="10"/>
    <n v="0"/>
  </r>
  <r>
    <x v="0"/>
    <x v="1"/>
    <x v="0"/>
    <x v="2"/>
    <x v="25"/>
    <x v="1"/>
    <x v="11"/>
    <n v="0"/>
  </r>
  <r>
    <x v="0"/>
    <x v="1"/>
    <x v="0"/>
    <x v="2"/>
    <x v="25"/>
    <x v="1"/>
    <x v="12"/>
    <n v="0"/>
  </r>
  <r>
    <x v="0"/>
    <x v="1"/>
    <x v="0"/>
    <x v="2"/>
    <x v="25"/>
    <x v="1"/>
    <x v="13"/>
    <n v="0"/>
  </r>
  <r>
    <x v="0"/>
    <x v="1"/>
    <x v="0"/>
    <x v="2"/>
    <x v="25"/>
    <x v="1"/>
    <x v="14"/>
    <n v="0"/>
  </r>
  <r>
    <x v="0"/>
    <x v="1"/>
    <x v="0"/>
    <x v="2"/>
    <x v="25"/>
    <x v="1"/>
    <x v="15"/>
    <n v="0"/>
  </r>
  <r>
    <x v="0"/>
    <x v="1"/>
    <x v="0"/>
    <x v="2"/>
    <x v="25"/>
    <x v="1"/>
    <x v="16"/>
    <n v="0"/>
  </r>
  <r>
    <x v="0"/>
    <x v="1"/>
    <x v="0"/>
    <x v="2"/>
    <x v="25"/>
    <x v="1"/>
    <x v="17"/>
    <n v="0"/>
  </r>
  <r>
    <x v="0"/>
    <x v="1"/>
    <x v="0"/>
    <x v="2"/>
    <x v="25"/>
    <x v="1"/>
    <x v="18"/>
    <n v="0"/>
  </r>
  <r>
    <x v="0"/>
    <x v="1"/>
    <x v="0"/>
    <x v="2"/>
    <x v="25"/>
    <x v="1"/>
    <x v="19"/>
    <n v="0"/>
  </r>
  <r>
    <x v="0"/>
    <x v="1"/>
    <x v="0"/>
    <x v="2"/>
    <x v="25"/>
    <x v="1"/>
    <x v="20"/>
    <n v="0"/>
  </r>
  <r>
    <x v="0"/>
    <x v="1"/>
    <x v="0"/>
    <x v="2"/>
    <x v="25"/>
    <x v="1"/>
    <x v="21"/>
    <n v="0"/>
  </r>
  <r>
    <x v="0"/>
    <x v="1"/>
    <x v="0"/>
    <x v="2"/>
    <x v="25"/>
    <x v="1"/>
    <x v="22"/>
    <n v="0"/>
  </r>
  <r>
    <x v="0"/>
    <x v="1"/>
    <x v="0"/>
    <x v="2"/>
    <x v="25"/>
    <x v="1"/>
    <x v="23"/>
    <n v="0"/>
  </r>
  <r>
    <x v="0"/>
    <x v="1"/>
    <x v="0"/>
    <x v="2"/>
    <x v="25"/>
    <x v="1"/>
    <x v="24"/>
    <n v="0"/>
  </r>
  <r>
    <x v="0"/>
    <x v="1"/>
    <x v="0"/>
    <x v="2"/>
    <x v="25"/>
    <x v="1"/>
    <x v="25"/>
    <n v="0"/>
  </r>
  <r>
    <x v="0"/>
    <x v="1"/>
    <x v="0"/>
    <x v="2"/>
    <x v="25"/>
    <x v="1"/>
    <x v="26"/>
    <n v="0"/>
  </r>
  <r>
    <x v="0"/>
    <x v="1"/>
    <x v="0"/>
    <x v="2"/>
    <x v="25"/>
    <x v="1"/>
    <x v="27"/>
    <n v="0"/>
  </r>
  <r>
    <x v="0"/>
    <x v="1"/>
    <x v="0"/>
    <x v="2"/>
    <x v="25"/>
    <x v="1"/>
    <x v="28"/>
    <n v="0"/>
  </r>
  <r>
    <x v="0"/>
    <x v="1"/>
    <x v="0"/>
    <x v="2"/>
    <x v="25"/>
    <x v="1"/>
    <x v="29"/>
    <n v="0"/>
  </r>
  <r>
    <x v="0"/>
    <x v="1"/>
    <x v="0"/>
    <x v="2"/>
    <x v="25"/>
    <x v="1"/>
    <x v="30"/>
    <n v="0"/>
  </r>
  <r>
    <x v="0"/>
    <x v="1"/>
    <x v="0"/>
    <x v="2"/>
    <x v="25"/>
    <x v="1"/>
    <x v="31"/>
    <n v="0"/>
  </r>
  <r>
    <x v="0"/>
    <x v="1"/>
    <x v="0"/>
    <x v="2"/>
    <x v="25"/>
    <x v="1"/>
    <x v="32"/>
    <n v="0"/>
  </r>
  <r>
    <x v="0"/>
    <x v="1"/>
    <x v="0"/>
    <x v="2"/>
    <x v="25"/>
    <x v="1"/>
    <x v="33"/>
    <n v="0"/>
  </r>
  <r>
    <x v="0"/>
    <x v="1"/>
    <x v="0"/>
    <x v="2"/>
    <x v="25"/>
    <x v="1"/>
    <x v="34"/>
    <n v="0"/>
  </r>
  <r>
    <x v="0"/>
    <x v="1"/>
    <x v="0"/>
    <x v="2"/>
    <x v="25"/>
    <x v="1"/>
    <x v="35"/>
    <n v="0"/>
  </r>
  <r>
    <x v="0"/>
    <x v="1"/>
    <x v="0"/>
    <x v="2"/>
    <x v="25"/>
    <x v="1"/>
    <x v="36"/>
    <n v="0"/>
  </r>
  <r>
    <x v="0"/>
    <x v="1"/>
    <x v="0"/>
    <x v="2"/>
    <x v="25"/>
    <x v="1"/>
    <x v="37"/>
    <n v="0"/>
  </r>
  <r>
    <x v="0"/>
    <x v="1"/>
    <x v="0"/>
    <x v="2"/>
    <x v="25"/>
    <x v="1"/>
    <x v="38"/>
    <n v="0"/>
  </r>
  <r>
    <x v="0"/>
    <x v="1"/>
    <x v="0"/>
    <x v="2"/>
    <x v="25"/>
    <x v="1"/>
    <x v="39"/>
    <n v="0"/>
  </r>
  <r>
    <x v="0"/>
    <x v="1"/>
    <x v="0"/>
    <x v="2"/>
    <x v="25"/>
    <x v="1"/>
    <x v="40"/>
    <n v="0"/>
  </r>
  <r>
    <x v="0"/>
    <x v="1"/>
    <x v="0"/>
    <x v="2"/>
    <x v="25"/>
    <x v="1"/>
    <x v="41"/>
    <n v="0"/>
  </r>
  <r>
    <x v="0"/>
    <x v="1"/>
    <x v="0"/>
    <x v="2"/>
    <x v="25"/>
    <x v="1"/>
    <x v="42"/>
    <n v="0"/>
  </r>
  <r>
    <x v="0"/>
    <x v="1"/>
    <x v="0"/>
    <x v="2"/>
    <x v="25"/>
    <x v="1"/>
    <x v="43"/>
    <n v="0"/>
  </r>
  <r>
    <x v="0"/>
    <x v="1"/>
    <x v="0"/>
    <x v="2"/>
    <x v="25"/>
    <x v="1"/>
    <x v="44"/>
    <n v="0"/>
  </r>
  <r>
    <x v="0"/>
    <x v="1"/>
    <x v="0"/>
    <x v="2"/>
    <x v="25"/>
    <x v="1"/>
    <x v="45"/>
    <n v="0"/>
  </r>
  <r>
    <x v="0"/>
    <x v="1"/>
    <x v="0"/>
    <x v="2"/>
    <x v="25"/>
    <x v="1"/>
    <x v="46"/>
    <n v="0"/>
  </r>
  <r>
    <x v="0"/>
    <x v="1"/>
    <x v="0"/>
    <x v="2"/>
    <x v="25"/>
    <x v="1"/>
    <x v="47"/>
    <n v="0"/>
  </r>
  <r>
    <x v="0"/>
    <x v="1"/>
    <x v="0"/>
    <x v="2"/>
    <x v="25"/>
    <x v="1"/>
    <x v="48"/>
    <n v="0"/>
  </r>
  <r>
    <x v="0"/>
    <x v="1"/>
    <x v="0"/>
    <x v="2"/>
    <x v="25"/>
    <x v="1"/>
    <x v="49"/>
    <n v="0"/>
  </r>
  <r>
    <x v="0"/>
    <x v="1"/>
    <x v="0"/>
    <x v="2"/>
    <x v="25"/>
    <x v="1"/>
    <x v="50"/>
    <n v="0"/>
  </r>
  <r>
    <x v="0"/>
    <x v="1"/>
    <x v="0"/>
    <x v="2"/>
    <x v="25"/>
    <x v="1"/>
    <x v="51"/>
    <n v="0"/>
  </r>
  <r>
    <x v="0"/>
    <x v="1"/>
    <x v="0"/>
    <x v="2"/>
    <x v="25"/>
    <x v="1"/>
    <x v="52"/>
    <n v="0"/>
  </r>
  <r>
    <x v="0"/>
    <x v="1"/>
    <x v="0"/>
    <x v="2"/>
    <x v="25"/>
    <x v="1"/>
    <x v="53"/>
    <n v="0"/>
  </r>
  <r>
    <x v="0"/>
    <x v="1"/>
    <x v="0"/>
    <x v="2"/>
    <x v="25"/>
    <x v="1"/>
    <x v="54"/>
    <n v="0"/>
  </r>
  <r>
    <x v="0"/>
    <x v="1"/>
    <x v="0"/>
    <x v="2"/>
    <x v="25"/>
    <x v="1"/>
    <x v="55"/>
    <n v="0"/>
  </r>
  <r>
    <x v="0"/>
    <x v="1"/>
    <x v="0"/>
    <x v="2"/>
    <x v="25"/>
    <x v="1"/>
    <x v="56"/>
    <n v="0"/>
  </r>
  <r>
    <x v="0"/>
    <x v="1"/>
    <x v="0"/>
    <x v="2"/>
    <x v="25"/>
    <x v="1"/>
    <x v="57"/>
    <n v="0"/>
  </r>
  <r>
    <x v="0"/>
    <x v="1"/>
    <x v="0"/>
    <x v="2"/>
    <x v="25"/>
    <x v="1"/>
    <x v="58"/>
    <n v="0"/>
  </r>
  <r>
    <x v="0"/>
    <x v="1"/>
    <x v="0"/>
    <x v="2"/>
    <x v="25"/>
    <x v="1"/>
    <x v="59"/>
    <n v="0"/>
  </r>
  <r>
    <x v="0"/>
    <x v="1"/>
    <x v="0"/>
    <x v="2"/>
    <x v="25"/>
    <x v="1"/>
    <x v="60"/>
    <n v="0"/>
  </r>
  <r>
    <x v="0"/>
    <x v="1"/>
    <x v="0"/>
    <x v="2"/>
    <x v="26"/>
    <x v="1"/>
    <x v="0"/>
    <n v="0"/>
  </r>
  <r>
    <x v="0"/>
    <x v="1"/>
    <x v="0"/>
    <x v="2"/>
    <x v="26"/>
    <x v="1"/>
    <x v="1"/>
    <n v="0"/>
  </r>
  <r>
    <x v="0"/>
    <x v="1"/>
    <x v="0"/>
    <x v="2"/>
    <x v="26"/>
    <x v="1"/>
    <x v="2"/>
    <n v="0"/>
  </r>
  <r>
    <x v="0"/>
    <x v="1"/>
    <x v="0"/>
    <x v="2"/>
    <x v="26"/>
    <x v="1"/>
    <x v="3"/>
    <n v="0"/>
  </r>
  <r>
    <x v="0"/>
    <x v="1"/>
    <x v="0"/>
    <x v="2"/>
    <x v="26"/>
    <x v="1"/>
    <x v="4"/>
    <n v="0"/>
  </r>
  <r>
    <x v="0"/>
    <x v="1"/>
    <x v="0"/>
    <x v="2"/>
    <x v="26"/>
    <x v="1"/>
    <x v="5"/>
    <n v="0"/>
  </r>
  <r>
    <x v="0"/>
    <x v="1"/>
    <x v="0"/>
    <x v="2"/>
    <x v="26"/>
    <x v="1"/>
    <x v="6"/>
    <n v="0"/>
  </r>
  <r>
    <x v="0"/>
    <x v="1"/>
    <x v="0"/>
    <x v="2"/>
    <x v="26"/>
    <x v="1"/>
    <x v="7"/>
    <n v="0"/>
  </r>
  <r>
    <x v="0"/>
    <x v="1"/>
    <x v="0"/>
    <x v="2"/>
    <x v="26"/>
    <x v="1"/>
    <x v="8"/>
    <n v="0"/>
  </r>
  <r>
    <x v="0"/>
    <x v="1"/>
    <x v="0"/>
    <x v="2"/>
    <x v="26"/>
    <x v="1"/>
    <x v="9"/>
    <n v="0"/>
  </r>
  <r>
    <x v="0"/>
    <x v="1"/>
    <x v="0"/>
    <x v="2"/>
    <x v="26"/>
    <x v="1"/>
    <x v="10"/>
    <n v="0"/>
  </r>
  <r>
    <x v="0"/>
    <x v="1"/>
    <x v="0"/>
    <x v="2"/>
    <x v="26"/>
    <x v="1"/>
    <x v="11"/>
    <n v="0"/>
  </r>
  <r>
    <x v="0"/>
    <x v="1"/>
    <x v="0"/>
    <x v="2"/>
    <x v="26"/>
    <x v="1"/>
    <x v="12"/>
    <n v="0"/>
  </r>
  <r>
    <x v="0"/>
    <x v="1"/>
    <x v="0"/>
    <x v="2"/>
    <x v="26"/>
    <x v="1"/>
    <x v="13"/>
    <n v="18795.632799425479"/>
  </r>
  <r>
    <x v="0"/>
    <x v="1"/>
    <x v="0"/>
    <x v="2"/>
    <x v="26"/>
    <x v="1"/>
    <x v="14"/>
    <n v="20996.005744055747"/>
  </r>
  <r>
    <x v="0"/>
    <x v="1"/>
    <x v="0"/>
    <x v="2"/>
    <x v="26"/>
    <x v="1"/>
    <x v="15"/>
    <n v="23644.423434070712"/>
  </r>
  <r>
    <x v="0"/>
    <x v="1"/>
    <x v="0"/>
    <x v="2"/>
    <x v="26"/>
    <x v="1"/>
    <x v="16"/>
    <n v="27978.767453767709"/>
  </r>
  <r>
    <x v="0"/>
    <x v="1"/>
    <x v="0"/>
    <x v="2"/>
    <x v="26"/>
    <x v="1"/>
    <x v="17"/>
    <n v="30608.278126553898"/>
  </r>
  <r>
    <x v="0"/>
    <x v="1"/>
    <x v="0"/>
    <x v="2"/>
    <x v="26"/>
    <x v="1"/>
    <x v="18"/>
    <n v="32561.853341071139"/>
  </r>
  <r>
    <x v="0"/>
    <x v="1"/>
    <x v="0"/>
    <x v="2"/>
    <x v="26"/>
    <x v="1"/>
    <x v="19"/>
    <n v="34556.526312004535"/>
  </r>
  <r>
    <x v="0"/>
    <x v="1"/>
    <x v="0"/>
    <x v="2"/>
    <x v="26"/>
    <x v="1"/>
    <x v="20"/>
    <n v="36590.996823418267"/>
  </r>
  <r>
    <x v="0"/>
    <x v="1"/>
    <x v="0"/>
    <x v="2"/>
    <x v="26"/>
    <x v="1"/>
    <x v="21"/>
    <n v="38664.957361623921"/>
  </r>
  <r>
    <x v="0"/>
    <x v="1"/>
    <x v="0"/>
    <x v="2"/>
    <x v="26"/>
    <x v="1"/>
    <x v="22"/>
    <n v="40778.721741653295"/>
  </r>
  <r>
    <x v="0"/>
    <x v="1"/>
    <x v="0"/>
    <x v="2"/>
    <x v="26"/>
    <x v="1"/>
    <x v="23"/>
    <n v="42934.122915119668"/>
  </r>
  <r>
    <x v="0"/>
    <x v="1"/>
    <x v="0"/>
    <x v="2"/>
    <x v="26"/>
    <x v="1"/>
    <x v="24"/>
    <n v="45133.408789953035"/>
  </r>
  <r>
    <x v="0"/>
    <x v="1"/>
    <x v="0"/>
    <x v="2"/>
    <x v="26"/>
    <x v="1"/>
    <x v="25"/>
    <n v="47379.799397342402"/>
  </r>
  <r>
    <x v="0"/>
    <x v="1"/>
    <x v="0"/>
    <x v="2"/>
    <x v="26"/>
    <x v="1"/>
    <x v="26"/>
    <n v="49676.929790294686"/>
  </r>
  <r>
    <x v="0"/>
    <x v="1"/>
    <x v="0"/>
    <x v="2"/>
    <x v="26"/>
    <x v="1"/>
    <x v="27"/>
    <n v="52029.050106818482"/>
  </r>
  <r>
    <x v="0"/>
    <x v="1"/>
    <x v="0"/>
    <x v="2"/>
    <x v="26"/>
    <x v="1"/>
    <x v="28"/>
    <n v="54439.902975687408"/>
  </r>
  <r>
    <x v="0"/>
    <x v="1"/>
    <x v="0"/>
    <x v="2"/>
    <x v="26"/>
    <x v="1"/>
    <x v="29"/>
    <n v="56913.863699564696"/>
  </r>
  <r>
    <x v="0"/>
    <x v="1"/>
    <x v="0"/>
    <x v="2"/>
    <x v="26"/>
    <x v="1"/>
    <x v="30"/>
    <n v="59454.21075463765"/>
  </r>
  <r>
    <x v="0"/>
    <x v="1"/>
    <x v="0"/>
    <x v="2"/>
    <x v="26"/>
    <x v="1"/>
    <x v="31"/>
    <n v="62062.624143541798"/>
  </r>
  <r>
    <x v="0"/>
    <x v="1"/>
    <x v="0"/>
    <x v="2"/>
    <x v="26"/>
    <x v="1"/>
    <x v="32"/>
    <n v="64736.136440109709"/>
  </r>
  <r>
    <x v="0"/>
    <x v="1"/>
    <x v="0"/>
    <x v="2"/>
    <x v="26"/>
    <x v="1"/>
    <x v="33"/>
    <n v="67468.781858280054"/>
  </r>
  <r>
    <x v="0"/>
    <x v="1"/>
    <x v="0"/>
    <x v="2"/>
    <x v="26"/>
    <x v="1"/>
    <x v="34"/>
    <n v="70252.349057639571"/>
  </r>
  <r>
    <x v="0"/>
    <x v="1"/>
    <x v="0"/>
    <x v="2"/>
    <x v="26"/>
    <x v="1"/>
    <x v="35"/>
    <n v="73077.436377096514"/>
  </r>
  <r>
    <x v="0"/>
    <x v="1"/>
    <x v="0"/>
    <x v="2"/>
    <x v="26"/>
    <x v="1"/>
    <x v="36"/>
    <n v="75932.851116694888"/>
  </r>
  <r>
    <x v="0"/>
    <x v="1"/>
    <x v="0"/>
    <x v="2"/>
    <x v="26"/>
    <x v="1"/>
    <x v="37"/>
    <n v="78808.10259386104"/>
  </r>
  <r>
    <x v="0"/>
    <x v="1"/>
    <x v="0"/>
    <x v="2"/>
    <x v="26"/>
    <x v="1"/>
    <x v="38"/>
    <n v="81692.424354913237"/>
  </r>
  <r>
    <x v="0"/>
    <x v="1"/>
    <x v="0"/>
    <x v="2"/>
    <x v="26"/>
    <x v="1"/>
    <x v="39"/>
    <n v="84576.035876602313"/>
  </r>
  <r>
    <x v="0"/>
    <x v="1"/>
    <x v="0"/>
    <x v="2"/>
    <x v="26"/>
    <x v="1"/>
    <x v="40"/>
    <n v="87449.440767275912"/>
  </r>
  <r>
    <x v="0"/>
    <x v="1"/>
    <x v="0"/>
    <x v="2"/>
    <x v="26"/>
    <x v="1"/>
    <x v="41"/>
    <n v="90305.442855987363"/>
  </r>
  <r>
    <x v="0"/>
    <x v="1"/>
    <x v="0"/>
    <x v="2"/>
    <x v="26"/>
    <x v="1"/>
    <x v="42"/>
    <n v="93138.444269270985"/>
  </r>
  <r>
    <x v="0"/>
    <x v="1"/>
    <x v="0"/>
    <x v="2"/>
    <x v="26"/>
    <x v="1"/>
    <x v="43"/>
    <n v="95948.874133178309"/>
  </r>
  <r>
    <x v="0"/>
    <x v="1"/>
    <x v="0"/>
    <x v="2"/>
    <x v="26"/>
    <x v="1"/>
    <x v="44"/>
    <n v="98738.701348692339"/>
  </r>
  <r>
    <x v="0"/>
    <x v="1"/>
    <x v="0"/>
    <x v="2"/>
    <x v="26"/>
    <x v="1"/>
    <x v="45"/>
    <n v="101513.27258004715"/>
  </r>
  <r>
    <x v="0"/>
    <x v="1"/>
    <x v="0"/>
    <x v="2"/>
    <x v="26"/>
    <x v="1"/>
    <x v="46"/>
    <n v="104277.59897490256"/>
  </r>
  <r>
    <x v="0"/>
    <x v="1"/>
    <x v="0"/>
    <x v="2"/>
    <x v="26"/>
    <x v="1"/>
    <x v="47"/>
    <n v="107036.39040313932"/>
  </r>
  <r>
    <x v="0"/>
    <x v="1"/>
    <x v="0"/>
    <x v="2"/>
    <x v="26"/>
    <x v="1"/>
    <x v="48"/>
    <n v="109793.97184454826"/>
  </r>
  <r>
    <x v="0"/>
    <x v="1"/>
    <x v="0"/>
    <x v="2"/>
    <x v="26"/>
    <x v="1"/>
    <x v="49"/>
    <n v="112551.73141945754"/>
  </r>
  <r>
    <x v="0"/>
    <x v="1"/>
    <x v="0"/>
    <x v="2"/>
    <x v="26"/>
    <x v="1"/>
    <x v="50"/>
    <n v="115308.48870102588"/>
  </r>
  <r>
    <x v="0"/>
    <x v="1"/>
    <x v="0"/>
    <x v="2"/>
    <x v="26"/>
    <x v="1"/>
    <x v="51"/>
    <n v="118062.80378688272"/>
  </r>
  <r>
    <x v="0"/>
    <x v="1"/>
    <x v="0"/>
    <x v="2"/>
    <x v="26"/>
    <x v="1"/>
    <x v="52"/>
    <n v="120809.22754583204"/>
  </r>
  <r>
    <x v="0"/>
    <x v="1"/>
    <x v="0"/>
    <x v="2"/>
    <x v="26"/>
    <x v="1"/>
    <x v="53"/>
    <n v="123541.9090823626"/>
  </r>
  <r>
    <x v="0"/>
    <x v="1"/>
    <x v="0"/>
    <x v="2"/>
    <x v="26"/>
    <x v="1"/>
    <x v="54"/>
    <n v="126254.43825400931"/>
  </r>
  <r>
    <x v="0"/>
    <x v="1"/>
    <x v="0"/>
    <x v="2"/>
    <x v="26"/>
    <x v="1"/>
    <x v="55"/>
    <n v="128940.30351389165"/>
  </r>
  <r>
    <x v="0"/>
    <x v="1"/>
    <x v="0"/>
    <x v="2"/>
    <x v="26"/>
    <x v="1"/>
    <x v="56"/>
    <n v="131592.60881631699"/>
  </r>
  <r>
    <x v="0"/>
    <x v="1"/>
    <x v="0"/>
    <x v="2"/>
    <x v="26"/>
    <x v="1"/>
    <x v="57"/>
    <n v="134201.28349398854"/>
  </r>
  <r>
    <x v="0"/>
    <x v="1"/>
    <x v="0"/>
    <x v="2"/>
    <x v="26"/>
    <x v="1"/>
    <x v="58"/>
    <n v="136750.32486671917"/>
  </r>
  <r>
    <x v="0"/>
    <x v="1"/>
    <x v="0"/>
    <x v="2"/>
    <x v="26"/>
    <x v="1"/>
    <x v="59"/>
    <n v="139218.73630836807"/>
  </r>
  <r>
    <x v="0"/>
    <x v="1"/>
    <x v="0"/>
    <x v="2"/>
    <x v="26"/>
    <x v="1"/>
    <x v="60"/>
    <n v="141620.31217401268"/>
  </r>
  <r>
    <x v="0"/>
    <x v="1"/>
    <x v="0"/>
    <x v="2"/>
    <x v="27"/>
    <x v="1"/>
    <x v="0"/>
    <n v="0"/>
  </r>
  <r>
    <x v="0"/>
    <x v="1"/>
    <x v="0"/>
    <x v="2"/>
    <x v="27"/>
    <x v="1"/>
    <x v="1"/>
    <n v="0"/>
  </r>
  <r>
    <x v="0"/>
    <x v="1"/>
    <x v="0"/>
    <x v="2"/>
    <x v="27"/>
    <x v="1"/>
    <x v="2"/>
    <n v="0"/>
  </r>
  <r>
    <x v="0"/>
    <x v="1"/>
    <x v="0"/>
    <x v="2"/>
    <x v="27"/>
    <x v="1"/>
    <x v="3"/>
    <n v="0"/>
  </r>
  <r>
    <x v="0"/>
    <x v="1"/>
    <x v="0"/>
    <x v="2"/>
    <x v="27"/>
    <x v="1"/>
    <x v="4"/>
    <n v="0"/>
  </r>
  <r>
    <x v="0"/>
    <x v="1"/>
    <x v="0"/>
    <x v="2"/>
    <x v="27"/>
    <x v="1"/>
    <x v="5"/>
    <n v="0"/>
  </r>
  <r>
    <x v="0"/>
    <x v="1"/>
    <x v="0"/>
    <x v="2"/>
    <x v="27"/>
    <x v="1"/>
    <x v="6"/>
    <n v="0"/>
  </r>
  <r>
    <x v="0"/>
    <x v="1"/>
    <x v="0"/>
    <x v="2"/>
    <x v="27"/>
    <x v="1"/>
    <x v="7"/>
    <n v="0"/>
  </r>
  <r>
    <x v="0"/>
    <x v="1"/>
    <x v="0"/>
    <x v="2"/>
    <x v="27"/>
    <x v="1"/>
    <x v="8"/>
    <n v="0"/>
  </r>
  <r>
    <x v="0"/>
    <x v="1"/>
    <x v="0"/>
    <x v="2"/>
    <x v="27"/>
    <x v="1"/>
    <x v="9"/>
    <n v="0"/>
  </r>
  <r>
    <x v="0"/>
    <x v="1"/>
    <x v="0"/>
    <x v="2"/>
    <x v="27"/>
    <x v="1"/>
    <x v="10"/>
    <n v="0"/>
  </r>
  <r>
    <x v="0"/>
    <x v="1"/>
    <x v="0"/>
    <x v="2"/>
    <x v="27"/>
    <x v="1"/>
    <x v="11"/>
    <n v="0"/>
  </r>
  <r>
    <x v="0"/>
    <x v="1"/>
    <x v="0"/>
    <x v="2"/>
    <x v="27"/>
    <x v="1"/>
    <x v="12"/>
    <n v="0"/>
  </r>
  <r>
    <x v="0"/>
    <x v="1"/>
    <x v="0"/>
    <x v="2"/>
    <x v="27"/>
    <x v="1"/>
    <x v="13"/>
    <n v="1302.0390745016464"/>
  </r>
  <r>
    <x v="0"/>
    <x v="1"/>
    <x v="0"/>
    <x v="2"/>
    <x v="27"/>
    <x v="1"/>
    <x v="14"/>
    <n v="1480.0949927366837"/>
  </r>
  <r>
    <x v="0"/>
    <x v="1"/>
    <x v="0"/>
    <x v="2"/>
    <x v="27"/>
    <x v="1"/>
    <x v="15"/>
    <n v="1712.461138103746"/>
  </r>
  <r>
    <x v="0"/>
    <x v="1"/>
    <x v="0"/>
    <x v="2"/>
    <x v="27"/>
    <x v="1"/>
    <x v="16"/>
    <n v="2094.0009159908291"/>
  </r>
  <r>
    <x v="0"/>
    <x v="1"/>
    <x v="0"/>
    <x v="2"/>
    <x v="27"/>
    <x v="1"/>
    <x v="17"/>
    <n v="2330.2216388071865"/>
  </r>
  <r>
    <x v="0"/>
    <x v="1"/>
    <x v="0"/>
    <x v="2"/>
    <x v="27"/>
    <x v="1"/>
    <x v="18"/>
    <n v="2555.3306001641181"/>
  </r>
  <r>
    <x v="0"/>
    <x v="1"/>
    <x v="0"/>
    <x v="2"/>
    <x v="27"/>
    <x v="1"/>
    <x v="19"/>
    <n v="2784.6680142067239"/>
  </r>
  <r>
    <x v="0"/>
    <x v="1"/>
    <x v="0"/>
    <x v="2"/>
    <x v="27"/>
    <x v="1"/>
    <x v="20"/>
    <n v="3018.4935566206022"/>
  </r>
  <r>
    <x v="0"/>
    <x v="1"/>
    <x v="0"/>
    <x v="2"/>
    <x v="27"/>
    <x v="1"/>
    <x v="21"/>
    <n v="3257.2124837837105"/>
  </r>
  <r>
    <x v="0"/>
    <x v="1"/>
    <x v="0"/>
    <x v="2"/>
    <x v="27"/>
    <x v="1"/>
    <x v="22"/>
    <n v="3501.1951140625938"/>
  </r>
  <r>
    <x v="0"/>
    <x v="1"/>
    <x v="0"/>
    <x v="2"/>
    <x v="27"/>
    <x v="1"/>
    <x v="23"/>
    <n v="3750.7347249505028"/>
  </r>
  <r>
    <x v="0"/>
    <x v="1"/>
    <x v="0"/>
    <x v="2"/>
    <x v="27"/>
    <x v="1"/>
    <x v="24"/>
    <n v="4006.376140466873"/>
  </r>
  <r>
    <x v="0"/>
    <x v="1"/>
    <x v="0"/>
    <x v="2"/>
    <x v="27"/>
    <x v="1"/>
    <x v="25"/>
    <n v="4268.5122666625703"/>
  </r>
  <r>
    <x v="0"/>
    <x v="1"/>
    <x v="0"/>
    <x v="2"/>
    <x v="27"/>
    <x v="1"/>
    <x v="26"/>
    <n v="4537.7305077349974"/>
  </r>
  <r>
    <x v="0"/>
    <x v="1"/>
    <x v="0"/>
    <x v="2"/>
    <x v="27"/>
    <x v="1"/>
    <x v="27"/>
    <n v="4814.1579240666042"/>
  </r>
  <r>
    <x v="0"/>
    <x v="1"/>
    <x v="0"/>
    <x v="2"/>
    <x v="27"/>
    <x v="1"/>
    <x v="28"/>
    <n v="5098.0960454872647"/>
  </r>
  <r>
    <x v="0"/>
    <x v="1"/>
    <x v="0"/>
    <x v="2"/>
    <x v="27"/>
    <x v="1"/>
    <x v="29"/>
    <n v="5389.4016963572303"/>
  </r>
  <r>
    <x v="0"/>
    <x v="1"/>
    <x v="0"/>
    <x v="2"/>
    <x v="27"/>
    <x v="1"/>
    <x v="30"/>
    <n v="5687.9257041497322"/>
  </r>
  <r>
    <x v="0"/>
    <x v="1"/>
    <x v="0"/>
    <x v="2"/>
    <x v="27"/>
    <x v="1"/>
    <x v="31"/>
    <n v="5993.1266826786123"/>
  </r>
  <r>
    <x v="0"/>
    <x v="1"/>
    <x v="0"/>
    <x v="2"/>
    <x v="27"/>
    <x v="1"/>
    <x v="32"/>
    <n v="6304.2842915032415"/>
  </r>
  <r>
    <x v="0"/>
    <x v="1"/>
    <x v="0"/>
    <x v="2"/>
    <x v="27"/>
    <x v="1"/>
    <x v="33"/>
    <n v="6620.5816625441148"/>
  </r>
  <r>
    <x v="0"/>
    <x v="1"/>
    <x v="0"/>
    <x v="2"/>
    <x v="27"/>
    <x v="1"/>
    <x v="34"/>
    <n v="6941.2133151234484"/>
  </r>
  <r>
    <x v="0"/>
    <x v="1"/>
    <x v="0"/>
    <x v="2"/>
    <x v="27"/>
    <x v="1"/>
    <x v="35"/>
    <n v="7264.7846987523053"/>
  </r>
  <r>
    <x v="0"/>
    <x v="1"/>
    <x v="0"/>
    <x v="2"/>
    <x v="27"/>
    <x v="1"/>
    <x v="36"/>
    <n v="7590.5498346403465"/>
  </r>
  <r>
    <x v="0"/>
    <x v="1"/>
    <x v="0"/>
    <x v="2"/>
    <x v="27"/>
    <x v="1"/>
    <x v="37"/>
    <n v="7917.5291001294336"/>
  </r>
  <r>
    <x v="0"/>
    <x v="1"/>
    <x v="0"/>
    <x v="2"/>
    <x v="27"/>
    <x v="1"/>
    <x v="38"/>
    <n v="8245.2883837677364"/>
  </r>
  <r>
    <x v="0"/>
    <x v="1"/>
    <x v="0"/>
    <x v="2"/>
    <x v="27"/>
    <x v="1"/>
    <x v="39"/>
    <n v="8573.580787053761"/>
  </r>
  <r>
    <x v="0"/>
    <x v="1"/>
    <x v="0"/>
    <x v="2"/>
    <x v="27"/>
    <x v="1"/>
    <x v="40"/>
    <n v="8902.1949306257866"/>
  </r>
  <r>
    <x v="0"/>
    <x v="1"/>
    <x v="0"/>
    <x v="2"/>
    <x v="27"/>
    <x v="1"/>
    <x v="41"/>
    <n v="9231.1503291791032"/>
  </r>
  <r>
    <x v="0"/>
    <x v="1"/>
    <x v="0"/>
    <x v="2"/>
    <x v="27"/>
    <x v="1"/>
    <x v="42"/>
    <n v="9560.0392203377596"/>
  </r>
  <r>
    <x v="0"/>
    <x v="1"/>
    <x v="0"/>
    <x v="2"/>
    <x v="27"/>
    <x v="1"/>
    <x v="43"/>
    <n v="9888.8591459276977"/>
  </r>
  <r>
    <x v="0"/>
    <x v="1"/>
    <x v="0"/>
    <x v="2"/>
    <x v="27"/>
    <x v="1"/>
    <x v="44"/>
    <n v="10217.675538342775"/>
  </r>
  <r>
    <x v="0"/>
    <x v="1"/>
    <x v="0"/>
    <x v="2"/>
    <x v="27"/>
    <x v="1"/>
    <x v="45"/>
    <n v="10546.502317289638"/>
  </r>
  <r>
    <x v="0"/>
    <x v="1"/>
    <x v="0"/>
    <x v="2"/>
    <x v="27"/>
    <x v="1"/>
    <x v="46"/>
    <n v="10875.315221324536"/>
  </r>
  <r>
    <x v="0"/>
    <x v="1"/>
    <x v="0"/>
    <x v="2"/>
    <x v="27"/>
    <x v="1"/>
    <x v="47"/>
    <n v="11203.925940842953"/>
  </r>
  <r>
    <x v="0"/>
    <x v="1"/>
    <x v="0"/>
    <x v="2"/>
    <x v="27"/>
    <x v="1"/>
    <x v="48"/>
    <n v="11532.257476575791"/>
  </r>
  <r>
    <x v="0"/>
    <x v="1"/>
    <x v="0"/>
    <x v="2"/>
    <x v="27"/>
    <x v="1"/>
    <x v="49"/>
    <n v="11859.604851112614"/>
  </r>
  <r>
    <x v="0"/>
    <x v="1"/>
    <x v="0"/>
    <x v="2"/>
    <x v="27"/>
    <x v="1"/>
    <x v="50"/>
    <n v="12185.233799000158"/>
  </r>
  <r>
    <x v="0"/>
    <x v="1"/>
    <x v="0"/>
    <x v="2"/>
    <x v="27"/>
    <x v="1"/>
    <x v="51"/>
    <n v="12508.4304559266"/>
  </r>
  <r>
    <x v="0"/>
    <x v="1"/>
    <x v="0"/>
    <x v="2"/>
    <x v="27"/>
    <x v="1"/>
    <x v="52"/>
    <n v="12827.77027449665"/>
  </r>
  <r>
    <x v="0"/>
    <x v="1"/>
    <x v="0"/>
    <x v="2"/>
    <x v="27"/>
    <x v="1"/>
    <x v="53"/>
    <n v="13142.328251164367"/>
  </r>
  <r>
    <x v="0"/>
    <x v="1"/>
    <x v="0"/>
    <x v="2"/>
    <x v="27"/>
    <x v="1"/>
    <x v="54"/>
    <n v="13451.006472739426"/>
  </r>
  <r>
    <x v="0"/>
    <x v="1"/>
    <x v="0"/>
    <x v="2"/>
    <x v="27"/>
    <x v="1"/>
    <x v="55"/>
    <n v="13753.225400883817"/>
  </r>
  <r>
    <x v="0"/>
    <x v="1"/>
    <x v="0"/>
    <x v="2"/>
    <x v="27"/>
    <x v="1"/>
    <x v="56"/>
    <n v="14048.194867541075"/>
  </r>
  <r>
    <x v="0"/>
    <x v="1"/>
    <x v="0"/>
    <x v="2"/>
    <x v="27"/>
    <x v="1"/>
    <x v="57"/>
    <n v="14335.191825439122"/>
  </r>
  <r>
    <x v="0"/>
    <x v="1"/>
    <x v="0"/>
    <x v="2"/>
    <x v="27"/>
    <x v="1"/>
    <x v="58"/>
    <n v="14613.78024099285"/>
  </r>
  <r>
    <x v="0"/>
    <x v="1"/>
    <x v="0"/>
    <x v="2"/>
    <x v="27"/>
    <x v="1"/>
    <x v="59"/>
    <n v="14883.497244311478"/>
  </r>
  <r>
    <x v="0"/>
    <x v="1"/>
    <x v="0"/>
    <x v="2"/>
    <x v="27"/>
    <x v="1"/>
    <x v="60"/>
    <n v="15148.58519655105"/>
  </r>
  <r>
    <x v="0"/>
    <x v="1"/>
    <x v="0"/>
    <x v="2"/>
    <x v="28"/>
    <x v="1"/>
    <x v="0"/>
    <n v="0"/>
  </r>
  <r>
    <x v="0"/>
    <x v="1"/>
    <x v="0"/>
    <x v="2"/>
    <x v="28"/>
    <x v="1"/>
    <x v="1"/>
    <n v="0"/>
  </r>
  <r>
    <x v="0"/>
    <x v="1"/>
    <x v="0"/>
    <x v="2"/>
    <x v="28"/>
    <x v="1"/>
    <x v="2"/>
    <n v="0"/>
  </r>
  <r>
    <x v="0"/>
    <x v="1"/>
    <x v="0"/>
    <x v="2"/>
    <x v="28"/>
    <x v="1"/>
    <x v="3"/>
    <n v="0"/>
  </r>
  <r>
    <x v="0"/>
    <x v="1"/>
    <x v="0"/>
    <x v="2"/>
    <x v="28"/>
    <x v="1"/>
    <x v="4"/>
    <n v="0"/>
  </r>
  <r>
    <x v="0"/>
    <x v="1"/>
    <x v="0"/>
    <x v="2"/>
    <x v="28"/>
    <x v="1"/>
    <x v="5"/>
    <n v="0"/>
  </r>
  <r>
    <x v="0"/>
    <x v="1"/>
    <x v="0"/>
    <x v="2"/>
    <x v="28"/>
    <x v="1"/>
    <x v="6"/>
    <n v="0"/>
  </r>
  <r>
    <x v="0"/>
    <x v="1"/>
    <x v="0"/>
    <x v="2"/>
    <x v="28"/>
    <x v="1"/>
    <x v="7"/>
    <n v="0"/>
  </r>
  <r>
    <x v="0"/>
    <x v="1"/>
    <x v="0"/>
    <x v="2"/>
    <x v="28"/>
    <x v="1"/>
    <x v="8"/>
    <n v="0"/>
  </r>
  <r>
    <x v="0"/>
    <x v="1"/>
    <x v="0"/>
    <x v="2"/>
    <x v="28"/>
    <x v="1"/>
    <x v="9"/>
    <n v="0"/>
  </r>
  <r>
    <x v="0"/>
    <x v="1"/>
    <x v="0"/>
    <x v="2"/>
    <x v="28"/>
    <x v="1"/>
    <x v="10"/>
    <n v="0"/>
  </r>
  <r>
    <x v="0"/>
    <x v="1"/>
    <x v="0"/>
    <x v="2"/>
    <x v="28"/>
    <x v="1"/>
    <x v="11"/>
    <n v="0"/>
  </r>
  <r>
    <x v="0"/>
    <x v="1"/>
    <x v="0"/>
    <x v="2"/>
    <x v="28"/>
    <x v="1"/>
    <x v="12"/>
    <n v="0"/>
  </r>
  <r>
    <x v="0"/>
    <x v="1"/>
    <x v="0"/>
    <x v="2"/>
    <x v="28"/>
    <x v="1"/>
    <x v="13"/>
    <n v="0"/>
  </r>
  <r>
    <x v="0"/>
    <x v="1"/>
    <x v="0"/>
    <x v="2"/>
    <x v="28"/>
    <x v="1"/>
    <x v="14"/>
    <n v="0"/>
  </r>
  <r>
    <x v="0"/>
    <x v="1"/>
    <x v="0"/>
    <x v="2"/>
    <x v="28"/>
    <x v="1"/>
    <x v="15"/>
    <n v="0"/>
  </r>
  <r>
    <x v="0"/>
    <x v="1"/>
    <x v="0"/>
    <x v="2"/>
    <x v="28"/>
    <x v="1"/>
    <x v="16"/>
    <n v="0"/>
  </r>
  <r>
    <x v="0"/>
    <x v="1"/>
    <x v="0"/>
    <x v="2"/>
    <x v="28"/>
    <x v="1"/>
    <x v="17"/>
    <n v="0"/>
  </r>
  <r>
    <x v="0"/>
    <x v="1"/>
    <x v="0"/>
    <x v="2"/>
    <x v="28"/>
    <x v="1"/>
    <x v="18"/>
    <n v="0"/>
  </r>
  <r>
    <x v="0"/>
    <x v="1"/>
    <x v="0"/>
    <x v="2"/>
    <x v="28"/>
    <x v="1"/>
    <x v="19"/>
    <n v="0"/>
  </r>
  <r>
    <x v="0"/>
    <x v="1"/>
    <x v="0"/>
    <x v="2"/>
    <x v="28"/>
    <x v="1"/>
    <x v="20"/>
    <n v="0"/>
  </r>
  <r>
    <x v="0"/>
    <x v="1"/>
    <x v="0"/>
    <x v="2"/>
    <x v="28"/>
    <x v="1"/>
    <x v="21"/>
    <n v="0"/>
  </r>
  <r>
    <x v="0"/>
    <x v="1"/>
    <x v="0"/>
    <x v="2"/>
    <x v="28"/>
    <x v="1"/>
    <x v="22"/>
    <n v="0"/>
  </r>
  <r>
    <x v="0"/>
    <x v="1"/>
    <x v="0"/>
    <x v="2"/>
    <x v="28"/>
    <x v="1"/>
    <x v="23"/>
    <n v="0"/>
  </r>
  <r>
    <x v="0"/>
    <x v="1"/>
    <x v="0"/>
    <x v="2"/>
    <x v="28"/>
    <x v="1"/>
    <x v="24"/>
    <n v="0"/>
  </r>
  <r>
    <x v="0"/>
    <x v="1"/>
    <x v="0"/>
    <x v="2"/>
    <x v="28"/>
    <x v="1"/>
    <x v="25"/>
    <n v="0"/>
  </r>
  <r>
    <x v="0"/>
    <x v="1"/>
    <x v="0"/>
    <x v="2"/>
    <x v="28"/>
    <x v="1"/>
    <x v="26"/>
    <n v="0"/>
  </r>
  <r>
    <x v="0"/>
    <x v="1"/>
    <x v="0"/>
    <x v="2"/>
    <x v="28"/>
    <x v="1"/>
    <x v="27"/>
    <n v="0"/>
  </r>
  <r>
    <x v="0"/>
    <x v="1"/>
    <x v="0"/>
    <x v="2"/>
    <x v="28"/>
    <x v="1"/>
    <x v="28"/>
    <n v="0"/>
  </r>
  <r>
    <x v="0"/>
    <x v="1"/>
    <x v="0"/>
    <x v="2"/>
    <x v="28"/>
    <x v="1"/>
    <x v="29"/>
    <n v="0"/>
  </r>
  <r>
    <x v="0"/>
    <x v="1"/>
    <x v="0"/>
    <x v="2"/>
    <x v="28"/>
    <x v="1"/>
    <x v="30"/>
    <n v="0"/>
  </r>
  <r>
    <x v="0"/>
    <x v="1"/>
    <x v="0"/>
    <x v="2"/>
    <x v="28"/>
    <x v="1"/>
    <x v="31"/>
    <n v="0"/>
  </r>
  <r>
    <x v="0"/>
    <x v="1"/>
    <x v="0"/>
    <x v="2"/>
    <x v="28"/>
    <x v="1"/>
    <x v="32"/>
    <n v="0"/>
  </r>
  <r>
    <x v="0"/>
    <x v="1"/>
    <x v="0"/>
    <x v="2"/>
    <x v="28"/>
    <x v="1"/>
    <x v="33"/>
    <n v="0"/>
  </r>
  <r>
    <x v="0"/>
    <x v="1"/>
    <x v="0"/>
    <x v="2"/>
    <x v="28"/>
    <x v="1"/>
    <x v="34"/>
    <n v="0"/>
  </r>
  <r>
    <x v="0"/>
    <x v="1"/>
    <x v="0"/>
    <x v="2"/>
    <x v="28"/>
    <x v="1"/>
    <x v="35"/>
    <n v="0"/>
  </r>
  <r>
    <x v="0"/>
    <x v="1"/>
    <x v="0"/>
    <x v="2"/>
    <x v="28"/>
    <x v="1"/>
    <x v="36"/>
    <n v="0"/>
  </r>
  <r>
    <x v="0"/>
    <x v="1"/>
    <x v="0"/>
    <x v="2"/>
    <x v="28"/>
    <x v="1"/>
    <x v="37"/>
    <n v="0"/>
  </r>
  <r>
    <x v="0"/>
    <x v="1"/>
    <x v="0"/>
    <x v="2"/>
    <x v="28"/>
    <x v="1"/>
    <x v="38"/>
    <n v="0"/>
  </r>
  <r>
    <x v="0"/>
    <x v="1"/>
    <x v="0"/>
    <x v="2"/>
    <x v="28"/>
    <x v="1"/>
    <x v="39"/>
    <n v="0"/>
  </r>
  <r>
    <x v="0"/>
    <x v="1"/>
    <x v="0"/>
    <x v="2"/>
    <x v="28"/>
    <x v="1"/>
    <x v="40"/>
    <n v="0"/>
  </r>
  <r>
    <x v="0"/>
    <x v="1"/>
    <x v="0"/>
    <x v="2"/>
    <x v="28"/>
    <x v="1"/>
    <x v="41"/>
    <n v="0"/>
  </r>
  <r>
    <x v="0"/>
    <x v="1"/>
    <x v="0"/>
    <x v="2"/>
    <x v="28"/>
    <x v="1"/>
    <x v="42"/>
    <n v="0"/>
  </r>
  <r>
    <x v="0"/>
    <x v="1"/>
    <x v="0"/>
    <x v="2"/>
    <x v="28"/>
    <x v="1"/>
    <x v="43"/>
    <n v="0"/>
  </r>
  <r>
    <x v="0"/>
    <x v="1"/>
    <x v="0"/>
    <x v="2"/>
    <x v="28"/>
    <x v="1"/>
    <x v="44"/>
    <n v="0"/>
  </r>
  <r>
    <x v="0"/>
    <x v="1"/>
    <x v="0"/>
    <x v="2"/>
    <x v="28"/>
    <x v="1"/>
    <x v="45"/>
    <n v="0"/>
  </r>
  <r>
    <x v="0"/>
    <x v="1"/>
    <x v="0"/>
    <x v="2"/>
    <x v="28"/>
    <x v="1"/>
    <x v="46"/>
    <n v="0"/>
  </r>
  <r>
    <x v="0"/>
    <x v="1"/>
    <x v="0"/>
    <x v="2"/>
    <x v="28"/>
    <x v="1"/>
    <x v="47"/>
    <n v="0"/>
  </r>
  <r>
    <x v="0"/>
    <x v="1"/>
    <x v="0"/>
    <x v="2"/>
    <x v="28"/>
    <x v="1"/>
    <x v="48"/>
    <n v="0"/>
  </r>
  <r>
    <x v="0"/>
    <x v="1"/>
    <x v="0"/>
    <x v="2"/>
    <x v="28"/>
    <x v="1"/>
    <x v="49"/>
    <n v="0"/>
  </r>
  <r>
    <x v="0"/>
    <x v="1"/>
    <x v="0"/>
    <x v="2"/>
    <x v="28"/>
    <x v="1"/>
    <x v="50"/>
    <n v="0"/>
  </r>
  <r>
    <x v="0"/>
    <x v="1"/>
    <x v="0"/>
    <x v="2"/>
    <x v="28"/>
    <x v="1"/>
    <x v="51"/>
    <n v="0"/>
  </r>
  <r>
    <x v="0"/>
    <x v="1"/>
    <x v="0"/>
    <x v="2"/>
    <x v="28"/>
    <x v="1"/>
    <x v="52"/>
    <n v="0"/>
  </r>
  <r>
    <x v="0"/>
    <x v="1"/>
    <x v="0"/>
    <x v="2"/>
    <x v="28"/>
    <x v="1"/>
    <x v="53"/>
    <n v="0"/>
  </r>
  <r>
    <x v="0"/>
    <x v="1"/>
    <x v="0"/>
    <x v="2"/>
    <x v="28"/>
    <x v="1"/>
    <x v="54"/>
    <n v="0"/>
  </r>
  <r>
    <x v="0"/>
    <x v="1"/>
    <x v="0"/>
    <x v="2"/>
    <x v="28"/>
    <x v="1"/>
    <x v="55"/>
    <n v="0"/>
  </r>
  <r>
    <x v="0"/>
    <x v="1"/>
    <x v="0"/>
    <x v="2"/>
    <x v="28"/>
    <x v="1"/>
    <x v="56"/>
    <n v="0"/>
  </r>
  <r>
    <x v="0"/>
    <x v="1"/>
    <x v="0"/>
    <x v="2"/>
    <x v="28"/>
    <x v="1"/>
    <x v="57"/>
    <n v="0"/>
  </r>
  <r>
    <x v="0"/>
    <x v="1"/>
    <x v="0"/>
    <x v="2"/>
    <x v="28"/>
    <x v="1"/>
    <x v="58"/>
    <n v="0"/>
  </r>
  <r>
    <x v="0"/>
    <x v="1"/>
    <x v="0"/>
    <x v="2"/>
    <x v="28"/>
    <x v="1"/>
    <x v="59"/>
    <n v="0"/>
  </r>
  <r>
    <x v="0"/>
    <x v="1"/>
    <x v="0"/>
    <x v="2"/>
    <x v="28"/>
    <x v="1"/>
    <x v="60"/>
    <n v="0"/>
  </r>
  <r>
    <x v="0"/>
    <x v="1"/>
    <x v="0"/>
    <x v="2"/>
    <x v="29"/>
    <x v="1"/>
    <x v="0"/>
    <n v="0"/>
  </r>
  <r>
    <x v="0"/>
    <x v="1"/>
    <x v="0"/>
    <x v="2"/>
    <x v="29"/>
    <x v="1"/>
    <x v="1"/>
    <n v="0"/>
  </r>
  <r>
    <x v="0"/>
    <x v="1"/>
    <x v="0"/>
    <x v="2"/>
    <x v="29"/>
    <x v="1"/>
    <x v="2"/>
    <n v="0"/>
  </r>
  <r>
    <x v="0"/>
    <x v="1"/>
    <x v="0"/>
    <x v="2"/>
    <x v="29"/>
    <x v="1"/>
    <x v="3"/>
    <n v="0"/>
  </r>
  <r>
    <x v="0"/>
    <x v="1"/>
    <x v="0"/>
    <x v="2"/>
    <x v="29"/>
    <x v="1"/>
    <x v="4"/>
    <n v="0"/>
  </r>
  <r>
    <x v="0"/>
    <x v="1"/>
    <x v="0"/>
    <x v="2"/>
    <x v="29"/>
    <x v="1"/>
    <x v="5"/>
    <n v="0"/>
  </r>
  <r>
    <x v="0"/>
    <x v="1"/>
    <x v="0"/>
    <x v="2"/>
    <x v="29"/>
    <x v="1"/>
    <x v="6"/>
    <n v="0"/>
  </r>
  <r>
    <x v="0"/>
    <x v="1"/>
    <x v="0"/>
    <x v="2"/>
    <x v="29"/>
    <x v="1"/>
    <x v="7"/>
    <n v="0"/>
  </r>
  <r>
    <x v="0"/>
    <x v="1"/>
    <x v="0"/>
    <x v="2"/>
    <x v="29"/>
    <x v="1"/>
    <x v="8"/>
    <n v="0"/>
  </r>
  <r>
    <x v="0"/>
    <x v="1"/>
    <x v="0"/>
    <x v="2"/>
    <x v="29"/>
    <x v="1"/>
    <x v="9"/>
    <n v="0"/>
  </r>
  <r>
    <x v="0"/>
    <x v="1"/>
    <x v="0"/>
    <x v="2"/>
    <x v="29"/>
    <x v="1"/>
    <x v="10"/>
    <n v="0"/>
  </r>
  <r>
    <x v="0"/>
    <x v="1"/>
    <x v="0"/>
    <x v="2"/>
    <x v="29"/>
    <x v="1"/>
    <x v="11"/>
    <n v="0"/>
  </r>
  <r>
    <x v="0"/>
    <x v="1"/>
    <x v="0"/>
    <x v="2"/>
    <x v="29"/>
    <x v="1"/>
    <x v="12"/>
    <n v="0"/>
  </r>
  <r>
    <x v="0"/>
    <x v="1"/>
    <x v="0"/>
    <x v="2"/>
    <x v="29"/>
    <x v="1"/>
    <x v="13"/>
    <n v="515.57082722772589"/>
  </r>
  <r>
    <x v="0"/>
    <x v="1"/>
    <x v="0"/>
    <x v="2"/>
    <x v="29"/>
    <x v="1"/>
    <x v="14"/>
    <n v="575.74042699870859"/>
  </r>
  <r>
    <x v="0"/>
    <x v="1"/>
    <x v="0"/>
    <x v="2"/>
    <x v="29"/>
    <x v="1"/>
    <x v="15"/>
    <n v="646.23212273611227"/>
  </r>
  <r>
    <x v="0"/>
    <x v="1"/>
    <x v="0"/>
    <x v="2"/>
    <x v="29"/>
    <x v="1"/>
    <x v="16"/>
    <n v="763.31201526163829"/>
  </r>
  <r>
    <x v="0"/>
    <x v="1"/>
    <x v="0"/>
    <x v="2"/>
    <x v="29"/>
    <x v="1"/>
    <x v="17"/>
    <n v="831.68199392957672"/>
  </r>
  <r>
    <x v="0"/>
    <x v="1"/>
    <x v="0"/>
    <x v="2"/>
    <x v="29"/>
    <x v="1"/>
    <x v="18"/>
    <n v="883.6059509762074"/>
  </r>
  <r>
    <x v="0"/>
    <x v="1"/>
    <x v="0"/>
    <x v="2"/>
    <x v="29"/>
    <x v="1"/>
    <x v="19"/>
    <n v="936.81587855118232"/>
  </r>
  <r>
    <x v="0"/>
    <x v="1"/>
    <x v="0"/>
    <x v="2"/>
    <x v="29"/>
    <x v="1"/>
    <x v="20"/>
    <n v="991.41532505502153"/>
  </r>
  <r>
    <x v="0"/>
    <x v="1"/>
    <x v="0"/>
    <x v="2"/>
    <x v="29"/>
    <x v="1"/>
    <x v="21"/>
    <n v="1047.5629390917254"/>
  </r>
  <r>
    <x v="0"/>
    <x v="1"/>
    <x v="0"/>
    <x v="2"/>
    <x v="29"/>
    <x v="1"/>
    <x v="22"/>
    <n v="1105.4069102724418"/>
  </r>
  <r>
    <x v="0"/>
    <x v="1"/>
    <x v="0"/>
    <x v="2"/>
    <x v="29"/>
    <x v="1"/>
    <x v="23"/>
    <n v="1165.1154003077345"/>
  </r>
  <r>
    <x v="0"/>
    <x v="1"/>
    <x v="0"/>
    <x v="2"/>
    <x v="29"/>
    <x v="1"/>
    <x v="24"/>
    <n v="1226.9996122587715"/>
  </r>
  <r>
    <x v="0"/>
    <x v="1"/>
    <x v="0"/>
    <x v="2"/>
    <x v="29"/>
    <x v="1"/>
    <x v="25"/>
    <n v="1291.1766369413303"/>
  </r>
  <r>
    <x v="0"/>
    <x v="1"/>
    <x v="0"/>
    <x v="2"/>
    <x v="29"/>
    <x v="1"/>
    <x v="26"/>
    <n v="1357.8217347744176"/>
  </r>
  <r>
    <x v="0"/>
    <x v="1"/>
    <x v="0"/>
    <x v="2"/>
    <x v="29"/>
    <x v="1"/>
    <x v="27"/>
    <n v="1426.9647793005522"/>
  </r>
  <r>
    <x v="0"/>
    <x v="1"/>
    <x v="0"/>
    <x v="2"/>
    <x v="29"/>
    <x v="1"/>
    <x v="28"/>
    <n v="1498.6095528217556"/>
  </r>
  <r>
    <x v="0"/>
    <x v="1"/>
    <x v="0"/>
    <x v="2"/>
    <x v="29"/>
    <x v="1"/>
    <x v="29"/>
    <n v="1572.8545615565818"/>
  </r>
  <r>
    <x v="0"/>
    <x v="1"/>
    <x v="0"/>
    <x v="2"/>
    <x v="29"/>
    <x v="1"/>
    <x v="30"/>
    <n v="1649.5824992617395"/>
  </r>
  <r>
    <x v="0"/>
    <x v="1"/>
    <x v="0"/>
    <x v="2"/>
    <x v="29"/>
    <x v="1"/>
    <x v="31"/>
    <n v="1728.7243355664791"/>
  </r>
  <r>
    <x v="0"/>
    <x v="1"/>
    <x v="0"/>
    <x v="2"/>
    <x v="29"/>
    <x v="1"/>
    <x v="32"/>
    <n v="1809.9047914123023"/>
  </r>
  <r>
    <x v="0"/>
    <x v="1"/>
    <x v="0"/>
    <x v="2"/>
    <x v="29"/>
    <x v="1"/>
    <x v="33"/>
    <n v="1892.9300961399699"/>
  </r>
  <r>
    <x v="0"/>
    <x v="1"/>
    <x v="0"/>
    <x v="2"/>
    <x v="29"/>
    <x v="1"/>
    <x v="34"/>
    <n v="1977.6297903789791"/>
  </r>
  <r>
    <x v="0"/>
    <x v="1"/>
    <x v="0"/>
    <x v="2"/>
    <x v="29"/>
    <x v="1"/>
    <x v="35"/>
    <n v="2063.9054065262926"/>
  </r>
  <r>
    <x v="0"/>
    <x v="1"/>
    <x v="0"/>
    <x v="2"/>
    <x v="29"/>
    <x v="1"/>
    <x v="36"/>
    <n v="2151.5737779546171"/>
  </r>
  <r>
    <x v="0"/>
    <x v="1"/>
    <x v="0"/>
    <x v="2"/>
    <x v="29"/>
    <x v="1"/>
    <x v="37"/>
    <n v="2240.4884949252069"/>
  </r>
  <r>
    <x v="0"/>
    <x v="1"/>
    <x v="0"/>
    <x v="2"/>
    <x v="29"/>
    <x v="1"/>
    <x v="38"/>
    <n v="2330.49034328056"/>
  </r>
  <r>
    <x v="0"/>
    <x v="1"/>
    <x v="0"/>
    <x v="2"/>
    <x v="29"/>
    <x v="1"/>
    <x v="39"/>
    <n v="2421.3377262263275"/>
  </r>
  <r>
    <x v="0"/>
    <x v="1"/>
    <x v="0"/>
    <x v="2"/>
    <x v="29"/>
    <x v="1"/>
    <x v="40"/>
    <n v="2512.8634725037641"/>
  </r>
  <r>
    <x v="0"/>
    <x v="1"/>
    <x v="0"/>
    <x v="2"/>
    <x v="29"/>
    <x v="1"/>
    <x v="41"/>
    <n v="2605.005137840355"/>
  </r>
  <r>
    <x v="0"/>
    <x v="1"/>
    <x v="0"/>
    <x v="2"/>
    <x v="29"/>
    <x v="1"/>
    <x v="42"/>
    <n v="2697.543653627863"/>
  </r>
  <r>
    <x v="0"/>
    <x v="1"/>
    <x v="0"/>
    <x v="2"/>
    <x v="29"/>
    <x v="1"/>
    <x v="43"/>
    <n v="2790.1347417665784"/>
  </r>
  <r>
    <x v="0"/>
    <x v="1"/>
    <x v="0"/>
    <x v="2"/>
    <x v="29"/>
    <x v="1"/>
    <x v="44"/>
    <n v="2882.4331511780156"/>
  </r>
  <r>
    <x v="0"/>
    <x v="1"/>
    <x v="0"/>
    <x v="2"/>
    <x v="29"/>
    <x v="1"/>
    <x v="45"/>
    <n v="2974.1531600592843"/>
  </r>
  <r>
    <x v="0"/>
    <x v="1"/>
    <x v="0"/>
    <x v="2"/>
    <x v="29"/>
    <x v="1"/>
    <x v="46"/>
    <n v="3064.9934623246095"/>
  </r>
  <r>
    <x v="0"/>
    <x v="1"/>
    <x v="0"/>
    <x v="2"/>
    <x v="29"/>
    <x v="1"/>
    <x v="47"/>
    <n v="3154.6860255380102"/>
  </r>
  <r>
    <x v="0"/>
    <x v="1"/>
    <x v="0"/>
    <x v="2"/>
    <x v="29"/>
    <x v="1"/>
    <x v="48"/>
    <n v="3242.9079961575321"/>
  </r>
  <r>
    <x v="0"/>
    <x v="1"/>
    <x v="0"/>
    <x v="2"/>
    <x v="29"/>
    <x v="1"/>
    <x v="49"/>
    <n v="3329.3704551647202"/>
  </r>
  <r>
    <x v="0"/>
    <x v="1"/>
    <x v="0"/>
    <x v="2"/>
    <x v="29"/>
    <x v="1"/>
    <x v="50"/>
    <n v="3413.7449714050836"/>
  </r>
  <r>
    <x v="0"/>
    <x v="1"/>
    <x v="0"/>
    <x v="2"/>
    <x v="29"/>
    <x v="1"/>
    <x v="51"/>
    <n v="3495.7172472104257"/>
  </r>
  <r>
    <x v="0"/>
    <x v="1"/>
    <x v="0"/>
    <x v="2"/>
    <x v="29"/>
    <x v="1"/>
    <x v="52"/>
    <n v="3574.9572815743281"/>
  </r>
  <r>
    <x v="0"/>
    <x v="1"/>
    <x v="0"/>
    <x v="2"/>
    <x v="29"/>
    <x v="1"/>
    <x v="53"/>
    <n v="3651.2141624252945"/>
  </r>
  <r>
    <x v="0"/>
    <x v="1"/>
    <x v="0"/>
    <x v="2"/>
    <x v="29"/>
    <x v="1"/>
    <x v="54"/>
    <n v="3724.2311391719745"/>
  </r>
  <r>
    <x v="0"/>
    <x v="1"/>
    <x v="0"/>
    <x v="2"/>
    <x v="29"/>
    <x v="1"/>
    <x v="55"/>
    <n v="3793.744721538073"/>
  </r>
  <r>
    <x v="0"/>
    <x v="1"/>
    <x v="0"/>
    <x v="2"/>
    <x v="29"/>
    <x v="1"/>
    <x v="56"/>
    <n v="3859.5896791481327"/>
  </r>
  <r>
    <x v="0"/>
    <x v="1"/>
    <x v="0"/>
    <x v="2"/>
    <x v="29"/>
    <x v="1"/>
    <x v="57"/>
    <n v="3921.5811378673566"/>
  </r>
  <r>
    <x v="0"/>
    <x v="1"/>
    <x v="0"/>
    <x v="2"/>
    <x v="29"/>
    <x v="1"/>
    <x v="58"/>
    <n v="3979.6475262368235"/>
  </r>
  <r>
    <x v="0"/>
    <x v="1"/>
    <x v="0"/>
    <x v="2"/>
    <x v="29"/>
    <x v="1"/>
    <x v="59"/>
    <n v="4033.6617552609428"/>
  </r>
  <r>
    <x v="0"/>
    <x v="1"/>
    <x v="0"/>
    <x v="2"/>
    <x v="29"/>
    <x v="1"/>
    <x v="60"/>
    <n v="4084.9184606543117"/>
  </r>
  <r>
    <x v="0"/>
    <x v="1"/>
    <x v="0"/>
    <x v="2"/>
    <x v="30"/>
    <x v="1"/>
    <x v="0"/>
    <n v="0"/>
  </r>
  <r>
    <x v="0"/>
    <x v="1"/>
    <x v="0"/>
    <x v="2"/>
    <x v="30"/>
    <x v="1"/>
    <x v="1"/>
    <n v="0"/>
  </r>
  <r>
    <x v="0"/>
    <x v="1"/>
    <x v="0"/>
    <x v="2"/>
    <x v="30"/>
    <x v="1"/>
    <x v="2"/>
    <n v="0"/>
  </r>
  <r>
    <x v="0"/>
    <x v="1"/>
    <x v="0"/>
    <x v="2"/>
    <x v="30"/>
    <x v="1"/>
    <x v="3"/>
    <n v="0"/>
  </r>
  <r>
    <x v="0"/>
    <x v="1"/>
    <x v="0"/>
    <x v="2"/>
    <x v="30"/>
    <x v="1"/>
    <x v="4"/>
    <n v="0"/>
  </r>
  <r>
    <x v="0"/>
    <x v="1"/>
    <x v="0"/>
    <x v="2"/>
    <x v="30"/>
    <x v="1"/>
    <x v="5"/>
    <n v="0"/>
  </r>
  <r>
    <x v="0"/>
    <x v="1"/>
    <x v="0"/>
    <x v="2"/>
    <x v="30"/>
    <x v="1"/>
    <x v="6"/>
    <n v="0"/>
  </r>
  <r>
    <x v="0"/>
    <x v="1"/>
    <x v="0"/>
    <x v="2"/>
    <x v="30"/>
    <x v="1"/>
    <x v="7"/>
    <n v="0"/>
  </r>
  <r>
    <x v="0"/>
    <x v="1"/>
    <x v="0"/>
    <x v="2"/>
    <x v="30"/>
    <x v="1"/>
    <x v="8"/>
    <n v="0"/>
  </r>
  <r>
    <x v="0"/>
    <x v="1"/>
    <x v="0"/>
    <x v="2"/>
    <x v="30"/>
    <x v="1"/>
    <x v="9"/>
    <n v="0"/>
  </r>
  <r>
    <x v="0"/>
    <x v="1"/>
    <x v="0"/>
    <x v="2"/>
    <x v="30"/>
    <x v="1"/>
    <x v="10"/>
    <n v="0"/>
  </r>
  <r>
    <x v="0"/>
    <x v="1"/>
    <x v="0"/>
    <x v="2"/>
    <x v="30"/>
    <x v="1"/>
    <x v="11"/>
    <n v="0"/>
  </r>
  <r>
    <x v="0"/>
    <x v="1"/>
    <x v="0"/>
    <x v="2"/>
    <x v="30"/>
    <x v="1"/>
    <x v="12"/>
    <n v="0"/>
  </r>
  <r>
    <x v="0"/>
    <x v="1"/>
    <x v="0"/>
    <x v="2"/>
    <x v="30"/>
    <x v="1"/>
    <x v="13"/>
    <n v="5919.5191230795908"/>
  </r>
  <r>
    <x v="0"/>
    <x v="1"/>
    <x v="0"/>
    <x v="2"/>
    <x v="30"/>
    <x v="1"/>
    <x v="14"/>
    <n v="6401.2385445412365"/>
  </r>
  <r>
    <x v="0"/>
    <x v="1"/>
    <x v="0"/>
    <x v="2"/>
    <x v="30"/>
    <x v="1"/>
    <x v="15"/>
    <n v="7221.3897225496166"/>
  </r>
  <r>
    <x v="0"/>
    <x v="1"/>
    <x v="0"/>
    <x v="2"/>
    <x v="30"/>
    <x v="1"/>
    <x v="16"/>
    <n v="8505.4012441340747"/>
  </r>
  <r>
    <x v="0"/>
    <x v="1"/>
    <x v="0"/>
    <x v="2"/>
    <x v="30"/>
    <x v="1"/>
    <x v="17"/>
    <n v="9553.281129313973"/>
  </r>
  <r>
    <x v="0"/>
    <x v="1"/>
    <x v="0"/>
    <x v="2"/>
    <x v="30"/>
    <x v="1"/>
    <x v="18"/>
    <n v="10036.090430881668"/>
  </r>
  <r>
    <x v="0"/>
    <x v="1"/>
    <x v="0"/>
    <x v="2"/>
    <x v="30"/>
    <x v="1"/>
    <x v="19"/>
    <n v="10536.272404516367"/>
  </r>
  <r>
    <x v="0"/>
    <x v="1"/>
    <x v="0"/>
    <x v="2"/>
    <x v="30"/>
    <x v="1"/>
    <x v="20"/>
    <n v="11053.509350418635"/>
  </r>
  <r>
    <x v="0"/>
    <x v="1"/>
    <x v="0"/>
    <x v="2"/>
    <x v="30"/>
    <x v="1"/>
    <x v="21"/>
    <n v="11587.451853275765"/>
  </r>
  <r>
    <x v="0"/>
    <x v="1"/>
    <x v="0"/>
    <x v="2"/>
    <x v="30"/>
    <x v="1"/>
    <x v="22"/>
    <n v="12137.803987995405"/>
  </r>
  <r>
    <x v="0"/>
    <x v="1"/>
    <x v="0"/>
    <x v="2"/>
    <x v="30"/>
    <x v="1"/>
    <x v="23"/>
    <n v="12704.268329615805"/>
  </r>
  <r>
    <x v="0"/>
    <x v="1"/>
    <x v="0"/>
    <x v="2"/>
    <x v="30"/>
    <x v="1"/>
    <x v="24"/>
    <n v="13286.388843910368"/>
  </r>
  <r>
    <x v="0"/>
    <x v="1"/>
    <x v="0"/>
    <x v="2"/>
    <x v="30"/>
    <x v="1"/>
    <x v="25"/>
    <n v="13883.78814971483"/>
  </r>
  <r>
    <x v="0"/>
    <x v="1"/>
    <x v="0"/>
    <x v="2"/>
    <x v="30"/>
    <x v="1"/>
    <x v="26"/>
    <n v="14496.014704432193"/>
  </r>
  <r>
    <x v="0"/>
    <x v="1"/>
    <x v="0"/>
    <x v="2"/>
    <x v="30"/>
    <x v="1"/>
    <x v="27"/>
    <n v="15122.945701752935"/>
  </r>
  <r>
    <x v="0"/>
    <x v="1"/>
    <x v="0"/>
    <x v="2"/>
    <x v="30"/>
    <x v="1"/>
    <x v="28"/>
    <n v="15764.404923012426"/>
  </r>
  <r>
    <x v="0"/>
    <x v="1"/>
    <x v="0"/>
    <x v="2"/>
    <x v="30"/>
    <x v="1"/>
    <x v="29"/>
    <n v="16420.198975620016"/>
  </r>
  <r>
    <x v="0"/>
    <x v="1"/>
    <x v="0"/>
    <x v="2"/>
    <x v="30"/>
    <x v="1"/>
    <x v="30"/>
    <n v="17089.782377267798"/>
  </r>
  <r>
    <x v="0"/>
    <x v="1"/>
    <x v="0"/>
    <x v="2"/>
    <x v="30"/>
    <x v="1"/>
    <x v="31"/>
    <n v="17773.058439588662"/>
  </r>
  <r>
    <x v="0"/>
    <x v="1"/>
    <x v="0"/>
    <x v="2"/>
    <x v="30"/>
    <x v="1"/>
    <x v="32"/>
    <n v="18470.056294840644"/>
  </r>
  <r>
    <x v="0"/>
    <x v="1"/>
    <x v="0"/>
    <x v="2"/>
    <x v="30"/>
    <x v="1"/>
    <x v="33"/>
    <n v="19180.237431040881"/>
  </r>
  <r>
    <x v="0"/>
    <x v="1"/>
    <x v="0"/>
    <x v="2"/>
    <x v="30"/>
    <x v="1"/>
    <x v="34"/>
    <n v="19903.013066218955"/>
  </r>
  <r>
    <x v="0"/>
    <x v="1"/>
    <x v="0"/>
    <x v="2"/>
    <x v="30"/>
    <x v="1"/>
    <x v="35"/>
    <n v="20637.770256323474"/>
  </r>
  <r>
    <x v="0"/>
    <x v="1"/>
    <x v="0"/>
    <x v="2"/>
    <x v="30"/>
    <x v="1"/>
    <x v="36"/>
    <n v="21383.599964618181"/>
  </r>
  <r>
    <x v="0"/>
    <x v="1"/>
    <x v="0"/>
    <x v="2"/>
    <x v="30"/>
    <x v="1"/>
    <x v="37"/>
    <n v="22139.461037382873"/>
  </r>
  <r>
    <x v="0"/>
    <x v="1"/>
    <x v="0"/>
    <x v="2"/>
    <x v="30"/>
    <x v="1"/>
    <x v="38"/>
    <n v="22904.287998991018"/>
  </r>
  <r>
    <x v="0"/>
    <x v="1"/>
    <x v="0"/>
    <x v="2"/>
    <x v="30"/>
    <x v="1"/>
    <x v="39"/>
    <n v="23676.95971118661"/>
  </r>
  <r>
    <x v="0"/>
    <x v="1"/>
    <x v="0"/>
    <x v="2"/>
    <x v="30"/>
    <x v="1"/>
    <x v="40"/>
    <n v="24456.0308150247"/>
  </r>
  <r>
    <x v="0"/>
    <x v="1"/>
    <x v="0"/>
    <x v="2"/>
    <x v="30"/>
    <x v="1"/>
    <x v="41"/>
    <n v="25240.1968559423"/>
  </r>
  <r>
    <x v="0"/>
    <x v="1"/>
    <x v="0"/>
    <x v="2"/>
    <x v="30"/>
    <x v="1"/>
    <x v="42"/>
    <n v="26027.907557785875"/>
  </r>
  <r>
    <x v="0"/>
    <x v="1"/>
    <x v="0"/>
    <x v="2"/>
    <x v="30"/>
    <x v="1"/>
    <x v="43"/>
    <n v="26818.059595548399"/>
  </r>
  <r>
    <x v="0"/>
    <x v="1"/>
    <x v="0"/>
    <x v="2"/>
    <x v="30"/>
    <x v="1"/>
    <x v="44"/>
    <n v="27609.322125807616"/>
  </r>
  <r>
    <x v="0"/>
    <x v="1"/>
    <x v="0"/>
    <x v="2"/>
    <x v="30"/>
    <x v="1"/>
    <x v="45"/>
    <n v="28401.05311567225"/>
  </r>
  <r>
    <x v="0"/>
    <x v="1"/>
    <x v="0"/>
    <x v="2"/>
    <x v="30"/>
    <x v="1"/>
    <x v="46"/>
    <n v="29192.31469185969"/>
  </r>
  <r>
    <x v="0"/>
    <x v="1"/>
    <x v="0"/>
    <x v="2"/>
    <x v="30"/>
    <x v="1"/>
    <x v="47"/>
    <n v="29982.41122588492"/>
  </r>
  <r>
    <x v="0"/>
    <x v="1"/>
    <x v="0"/>
    <x v="2"/>
    <x v="30"/>
    <x v="1"/>
    <x v="48"/>
    <n v="30770.991226495313"/>
  </r>
  <r>
    <x v="0"/>
    <x v="1"/>
    <x v="0"/>
    <x v="2"/>
    <x v="30"/>
    <x v="1"/>
    <x v="49"/>
    <n v="31557.520942328374"/>
  </r>
  <r>
    <x v="0"/>
    <x v="1"/>
    <x v="0"/>
    <x v="2"/>
    <x v="30"/>
    <x v="1"/>
    <x v="50"/>
    <n v="32341.745901357877"/>
  </r>
  <r>
    <x v="0"/>
    <x v="1"/>
    <x v="0"/>
    <x v="2"/>
    <x v="30"/>
    <x v="1"/>
    <x v="51"/>
    <n v="33123.520864820362"/>
  </r>
  <r>
    <x v="0"/>
    <x v="1"/>
    <x v="0"/>
    <x v="2"/>
    <x v="30"/>
    <x v="1"/>
    <x v="52"/>
    <n v="33902.163776164307"/>
  </r>
  <r>
    <x v="0"/>
    <x v="1"/>
    <x v="0"/>
    <x v="2"/>
    <x v="30"/>
    <x v="1"/>
    <x v="53"/>
    <n v="34677.05866420368"/>
  </r>
  <r>
    <x v="0"/>
    <x v="1"/>
    <x v="0"/>
    <x v="2"/>
    <x v="30"/>
    <x v="1"/>
    <x v="54"/>
    <n v="35447.604287087968"/>
  </r>
  <r>
    <x v="0"/>
    <x v="1"/>
    <x v="0"/>
    <x v="2"/>
    <x v="30"/>
    <x v="1"/>
    <x v="55"/>
    <n v="36213.124593818764"/>
  </r>
  <r>
    <x v="0"/>
    <x v="1"/>
    <x v="0"/>
    <x v="2"/>
    <x v="30"/>
    <x v="1"/>
    <x v="56"/>
    <n v="36972.880507239075"/>
  </r>
  <r>
    <x v="0"/>
    <x v="1"/>
    <x v="0"/>
    <x v="2"/>
    <x v="30"/>
    <x v="1"/>
    <x v="57"/>
    <n v="37725.804947488541"/>
  </r>
  <r>
    <x v="0"/>
    <x v="1"/>
    <x v="0"/>
    <x v="2"/>
    <x v="30"/>
    <x v="1"/>
    <x v="58"/>
    <n v="38470.621286867317"/>
  </r>
  <r>
    <x v="0"/>
    <x v="1"/>
    <x v="0"/>
    <x v="2"/>
    <x v="30"/>
    <x v="1"/>
    <x v="59"/>
    <n v="39206.145541414517"/>
  </r>
  <r>
    <x v="0"/>
    <x v="1"/>
    <x v="0"/>
    <x v="2"/>
    <x v="30"/>
    <x v="1"/>
    <x v="60"/>
    <n v="39958.098684000033"/>
  </r>
  <r>
    <x v="0"/>
    <x v="1"/>
    <x v="0"/>
    <x v="2"/>
    <x v="31"/>
    <x v="1"/>
    <x v="0"/>
    <n v="0"/>
  </r>
  <r>
    <x v="0"/>
    <x v="1"/>
    <x v="0"/>
    <x v="2"/>
    <x v="31"/>
    <x v="1"/>
    <x v="1"/>
    <n v="0"/>
  </r>
  <r>
    <x v="0"/>
    <x v="1"/>
    <x v="0"/>
    <x v="2"/>
    <x v="31"/>
    <x v="1"/>
    <x v="2"/>
    <n v="0"/>
  </r>
  <r>
    <x v="0"/>
    <x v="1"/>
    <x v="0"/>
    <x v="2"/>
    <x v="31"/>
    <x v="1"/>
    <x v="3"/>
    <n v="0"/>
  </r>
  <r>
    <x v="0"/>
    <x v="1"/>
    <x v="0"/>
    <x v="2"/>
    <x v="31"/>
    <x v="1"/>
    <x v="4"/>
    <n v="0"/>
  </r>
  <r>
    <x v="0"/>
    <x v="1"/>
    <x v="0"/>
    <x v="2"/>
    <x v="31"/>
    <x v="1"/>
    <x v="5"/>
    <n v="0"/>
  </r>
  <r>
    <x v="0"/>
    <x v="1"/>
    <x v="0"/>
    <x v="2"/>
    <x v="31"/>
    <x v="1"/>
    <x v="6"/>
    <n v="0"/>
  </r>
  <r>
    <x v="0"/>
    <x v="1"/>
    <x v="0"/>
    <x v="2"/>
    <x v="31"/>
    <x v="1"/>
    <x v="7"/>
    <n v="0"/>
  </r>
  <r>
    <x v="0"/>
    <x v="1"/>
    <x v="0"/>
    <x v="2"/>
    <x v="31"/>
    <x v="1"/>
    <x v="8"/>
    <n v="0"/>
  </r>
  <r>
    <x v="0"/>
    <x v="1"/>
    <x v="0"/>
    <x v="2"/>
    <x v="31"/>
    <x v="1"/>
    <x v="9"/>
    <n v="0"/>
  </r>
  <r>
    <x v="0"/>
    <x v="1"/>
    <x v="0"/>
    <x v="2"/>
    <x v="31"/>
    <x v="1"/>
    <x v="10"/>
    <n v="0"/>
  </r>
  <r>
    <x v="0"/>
    <x v="1"/>
    <x v="0"/>
    <x v="2"/>
    <x v="31"/>
    <x v="1"/>
    <x v="11"/>
    <n v="0"/>
  </r>
  <r>
    <x v="0"/>
    <x v="1"/>
    <x v="0"/>
    <x v="2"/>
    <x v="31"/>
    <x v="1"/>
    <x v="12"/>
    <n v="0"/>
  </r>
  <r>
    <x v="0"/>
    <x v="1"/>
    <x v="0"/>
    <x v="2"/>
    <x v="31"/>
    <x v="1"/>
    <x v="13"/>
    <n v="8914.7797819440075"/>
  </r>
  <r>
    <x v="0"/>
    <x v="1"/>
    <x v="0"/>
    <x v="2"/>
    <x v="31"/>
    <x v="1"/>
    <x v="14"/>
    <n v="9117.1790551241847"/>
  </r>
  <r>
    <x v="0"/>
    <x v="1"/>
    <x v="0"/>
    <x v="2"/>
    <x v="31"/>
    <x v="1"/>
    <x v="15"/>
    <n v="7247.1021186480639"/>
  </r>
  <r>
    <x v="0"/>
    <x v="1"/>
    <x v="0"/>
    <x v="2"/>
    <x v="31"/>
    <x v="1"/>
    <x v="16"/>
    <n v="8937.5126135964547"/>
  </r>
  <r>
    <x v="0"/>
    <x v="1"/>
    <x v="0"/>
    <x v="2"/>
    <x v="31"/>
    <x v="1"/>
    <x v="17"/>
    <n v="9783.476201761996"/>
  </r>
  <r>
    <x v="0"/>
    <x v="1"/>
    <x v="0"/>
    <x v="2"/>
    <x v="31"/>
    <x v="1"/>
    <x v="18"/>
    <n v="10068.327398227302"/>
  </r>
  <r>
    <x v="0"/>
    <x v="1"/>
    <x v="0"/>
    <x v="2"/>
    <x v="31"/>
    <x v="1"/>
    <x v="19"/>
    <n v="10354.102931338475"/>
  </r>
  <r>
    <x v="0"/>
    <x v="1"/>
    <x v="0"/>
    <x v="2"/>
    <x v="31"/>
    <x v="1"/>
    <x v="20"/>
    <n v="10641.109449102443"/>
  </r>
  <r>
    <x v="0"/>
    <x v="1"/>
    <x v="0"/>
    <x v="2"/>
    <x v="31"/>
    <x v="1"/>
    <x v="21"/>
    <n v="10929.198691467875"/>
  </r>
  <r>
    <x v="0"/>
    <x v="1"/>
    <x v="0"/>
    <x v="2"/>
    <x v="31"/>
    <x v="1"/>
    <x v="22"/>
    <n v="11217.975231251021"/>
  </r>
  <r>
    <x v="0"/>
    <x v="1"/>
    <x v="0"/>
    <x v="2"/>
    <x v="31"/>
    <x v="1"/>
    <x v="23"/>
    <n v="11507.505769660444"/>
  </r>
  <r>
    <x v="0"/>
    <x v="1"/>
    <x v="0"/>
    <x v="2"/>
    <x v="31"/>
    <x v="1"/>
    <x v="24"/>
    <n v="11797.758575358583"/>
  </r>
  <r>
    <x v="0"/>
    <x v="1"/>
    <x v="0"/>
    <x v="2"/>
    <x v="31"/>
    <x v="1"/>
    <x v="25"/>
    <n v="12088.430462605025"/>
  </r>
  <r>
    <x v="0"/>
    <x v="1"/>
    <x v="0"/>
    <x v="2"/>
    <x v="31"/>
    <x v="1"/>
    <x v="26"/>
    <n v="12378.594899129834"/>
  </r>
  <r>
    <x v="0"/>
    <x v="1"/>
    <x v="0"/>
    <x v="2"/>
    <x v="31"/>
    <x v="1"/>
    <x v="27"/>
    <n v="12667.348408686306"/>
  </r>
  <r>
    <x v="0"/>
    <x v="1"/>
    <x v="0"/>
    <x v="2"/>
    <x v="31"/>
    <x v="1"/>
    <x v="28"/>
    <n v="12954.063431387622"/>
  </r>
  <r>
    <x v="0"/>
    <x v="1"/>
    <x v="0"/>
    <x v="2"/>
    <x v="31"/>
    <x v="1"/>
    <x v="29"/>
    <n v="13237.918642226663"/>
  </r>
  <r>
    <x v="0"/>
    <x v="1"/>
    <x v="0"/>
    <x v="2"/>
    <x v="31"/>
    <x v="1"/>
    <x v="30"/>
    <n v="13517.836736344236"/>
  </r>
  <r>
    <x v="0"/>
    <x v="1"/>
    <x v="0"/>
    <x v="2"/>
    <x v="31"/>
    <x v="1"/>
    <x v="31"/>
    <n v="13792.982747300559"/>
  </r>
  <r>
    <x v="0"/>
    <x v="1"/>
    <x v="0"/>
    <x v="2"/>
    <x v="31"/>
    <x v="1"/>
    <x v="32"/>
    <n v="14063.063533915258"/>
  </r>
  <r>
    <x v="0"/>
    <x v="1"/>
    <x v="0"/>
    <x v="2"/>
    <x v="31"/>
    <x v="1"/>
    <x v="33"/>
    <n v="14327.025725445699"/>
  </r>
  <r>
    <x v="0"/>
    <x v="1"/>
    <x v="0"/>
    <x v="2"/>
    <x v="31"/>
    <x v="1"/>
    <x v="34"/>
    <n v="14583.695786152515"/>
  </r>
  <r>
    <x v="0"/>
    <x v="1"/>
    <x v="0"/>
    <x v="2"/>
    <x v="31"/>
    <x v="1"/>
    <x v="35"/>
    <n v="14833.23895259319"/>
  </r>
  <r>
    <x v="0"/>
    <x v="1"/>
    <x v="0"/>
    <x v="2"/>
    <x v="31"/>
    <x v="1"/>
    <x v="36"/>
    <n v="15075.535998996644"/>
  </r>
  <r>
    <x v="0"/>
    <x v="1"/>
    <x v="0"/>
    <x v="2"/>
    <x v="31"/>
    <x v="1"/>
    <x v="37"/>
    <n v="15310.470141755717"/>
  </r>
  <r>
    <x v="0"/>
    <x v="1"/>
    <x v="0"/>
    <x v="2"/>
    <x v="31"/>
    <x v="1"/>
    <x v="38"/>
    <n v="15537.163619859259"/>
  </r>
  <r>
    <x v="0"/>
    <x v="1"/>
    <x v="0"/>
    <x v="2"/>
    <x v="31"/>
    <x v="1"/>
    <x v="39"/>
    <n v="15755.451701489599"/>
  </r>
  <r>
    <x v="0"/>
    <x v="1"/>
    <x v="0"/>
    <x v="2"/>
    <x v="31"/>
    <x v="1"/>
    <x v="40"/>
    <n v="15965.16523471664"/>
  </r>
  <r>
    <x v="0"/>
    <x v="1"/>
    <x v="0"/>
    <x v="2"/>
    <x v="31"/>
    <x v="1"/>
    <x v="41"/>
    <n v="16166.029172753235"/>
  </r>
  <r>
    <x v="0"/>
    <x v="1"/>
    <x v="0"/>
    <x v="2"/>
    <x v="31"/>
    <x v="1"/>
    <x v="42"/>
    <n v="16358.637503590795"/>
  </r>
  <r>
    <x v="0"/>
    <x v="1"/>
    <x v="0"/>
    <x v="2"/>
    <x v="31"/>
    <x v="1"/>
    <x v="43"/>
    <n v="16544.1581810713"/>
  </r>
  <r>
    <x v="0"/>
    <x v="1"/>
    <x v="0"/>
    <x v="2"/>
    <x v="31"/>
    <x v="1"/>
    <x v="44"/>
    <n v="16724.344714658346"/>
  </r>
  <r>
    <x v="0"/>
    <x v="1"/>
    <x v="0"/>
    <x v="2"/>
    <x v="31"/>
    <x v="1"/>
    <x v="45"/>
    <n v="16900.524734877094"/>
  </r>
  <r>
    <x v="0"/>
    <x v="1"/>
    <x v="0"/>
    <x v="2"/>
    <x v="31"/>
    <x v="1"/>
    <x v="46"/>
    <n v="17072.973222847431"/>
  </r>
  <r>
    <x v="0"/>
    <x v="1"/>
    <x v="0"/>
    <x v="2"/>
    <x v="31"/>
    <x v="1"/>
    <x v="47"/>
    <n v="17241.75689012697"/>
  </r>
  <r>
    <x v="0"/>
    <x v="1"/>
    <x v="0"/>
    <x v="2"/>
    <x v="31"/>
    <x v="1"/>
    <x v="48"/>
    <n v="17406.752358602851"/>
  </r>
  <r>
    <x v="0"/>
    <x v="1"/>
    <x v="0"/>
    <x v="2"/>
    <x v="31"/>
    <x v="1"/>
    <x v="49"/>
    <n v="17567.598723196759"/>
  </r>
  <r>
    <x v="0"/>
    <x v="1"/>
    <x v="0"/>
    <x v="2"/>
    <x v="31"/>
    <x v="1"/>
    <x v="50"/>
    <n v="17723.830643645419"/>
  </r>
  <r>
    <x v="0"/>
    <x v="1"/>
    <x v="0"/>
    <x v="2"/>
    <x v="31"/>
    <x v="1"/>
    <x v="51"/>
    <n v="17876.045033847386"/>
  </r>
  <r>
    <x v="0"/>
    <x v="1"/>
    <x v="0"/>
    <x v="2"/>
    <x v="31"/>
    <x v="1"/>
    <x v="52"/>
    <n v="18024.102649654596"/>
  </r>
  <r>
    <x v="0"/>
    <x v="1"/>
    <x v="0"/>
    <x v="2"/>
    <x v="31"/>
    <x v="1"/>
    <x v="53"/>
    <n v="18168.009882606631"/>
  </r>
  <r>
    <x v="0"/>
    <x v="1"/>
    <x v="0"/>
    <x v="2"/>
    <x v="31"/>
    <x v="1"/>
    <x v="54"/>
    <n v="18308.208502359583"/>
  </r>
  <r>
    <x v="0"/>
    <x v="1"/>
    <x v="0"/>
    <x v="2"/>
    <x v="31"/>
    <x v="1"/>
    <x v="55"/>
    <n v="18444.302574757614"/>
  </r>
  <r>
    <x v="0"/>
    <x v="1"/>
    <x v="0"/>
    <x v="2"/>
    <x v="31"/>
    <x v="1"/>
    <x v="56"/>
    <n v="18576.453088987269"/>
  </r>
  <r>
    <x v="0"/>
    <x v="1"/>
    <x v="0"/>
    <x v="2"/>
    <x v="31"/>
    <x v="1"/>
    <x v="57"/>
    <n v="18704.48113556136"/>
  </r>
  <r>
    <x v="0"/>
    <x v="1"/>
    <x v="0"/>
    <x v="2"/>
    <x v="31"/>
    <x v="1"/>
    <x v="58"/>
    <n v="18828.716789948041"/>
  </r>
  <r>
    <x v="0"/>
    <x v="1"/>
    <x v="0"/>
    <x v="2"/>
    <x v="31"/>
    <x v="1"/>
    <x v="59"/>
    <n v="18949.337477021531"/>
  </r>
  <r>
    <x v="0"/>
    <x v="1"/>
    <x v="0"/>
    <x v="2"/>
    <x v="31"/>
    <x v="1"/>
    <x v="60"/>
    <n v="19066.491986840239"/>
  </r>
  <r>
    <x v="0"/>
    <x v="1"/>
    <x v="0"/>
    <x v="2"/>
    <x v="32"/>
    <x v="1"/>
    <x v="0"/>
    <n v="0"/>
  </r>
  <r>
    <x v="0"/>
    <x v="1"/>
    <x v="0"/>
    <x v="2"/>
    <x v="32"/>
    <x v="1"/>
    <x v="1"/>
    <n v="0"/>
  </r>
  <r>
    <x v="0"/>
    <x v="1"/>
    <x v="0"/>
    <x v="2"/>
    <x v="32"/>
    <x v="1"/>
    <x v="2"/>
    <n v="0"/>
  </r>
  <r>
    <x v="0"/>
    <x v="1"/>
    <x v="0"/>
    <x v="2"/>
    <x v="32"/>
    <x v="1"/>
    <x v="3"/>
    <n v="0"/>
  </r>
  <r>
    <x v="0"/>
    <x v="1"/>
    <x v="0"/>
    <x v="2"/>
    <x v="32"/>
    <x v="1"/>
    <x v="4"/>
    <n v="0"/>
  </r>
  <r>
    <x v="0"/>
    <x v="1"/>
    <x v="0"/>
    <x v="2"/>
    <x v="32"/>
    <x v="1"/>
    <x v="5"/>
    <n v="0"/>
  </r>
  <r>
    <x v="0"/>
    <x v="1"/>
    <x v="0"/>
    <x v="2"/>
    <x v="32"/>
    <x v="1"/>
    <x v="6"/>
    <n v="0"/>
  </r>
  <r>
    <x v="0"/>
    <x v="1"/>
    <x v="0"/>
    <x v="2"/>
    <x v="32"/>
    <x v="1"/>
    <x v="7"/>
    <n v="0"/>
  </r>
  <r>
    <x v="0"/>
    <x v="1"/>
    <x v="0"/>
    <x v="2"/>
    <x v="32"/>
    <x v="1"/>
    <x v="8"/>
    <n v="0"/>
  </r>
  <r>
    <x v="0"/>
    <x v="1"/>
    <x v="0"/>
    <x v="2"/>
    <x v="32"/>
    <x v="1"/>
    <x v="9"/>
    <n v="0"/>
  </r>
  <r>
    <x v="0"/>
    <x v="1"/>
    <x v="0"/>
    <x v="2"/>
    <x v="32"/>
    <x v="1"/>
    <x v="10"/>
    <n v="0"/>
  </r>
  <r>
    <x v="0"/>
    <x v="1"/>
    <x v="0"/>
    <x v="2"/>
    <x v="32"/>
    <x v="1"/>
    <x v="11"/>
    <n v="0"/>
  </r>
  <r>
    <x v="0"/>
    <x v="1"/>
    <x v="0"/>
    <x v="2"/>
    <x v="32"/>
    <x v="1"/>
    <x v="12"/>
    <n v="0"/>
  </r>
  <r>
    <x v="0"/>
    <x v="1"/>
    <x v="0"/>
    <x v="2"/>
    <x v="32"/>
    <x v="1"/>
    <x v="13"/>
    <n v="212.54526872488796"/>
  </r>
  <r>
    <x v="0"/>
    <x v="1"/>
    <x v="0"/>
    <x v="2"/>
    <x v="32"/>
    <x v="1"/>
    <x v="14"/>
    <n v="219.28355758190571"/>
  </r>
  <r>
    <x v="0"/>
    <x v="1"/>
    <x v="0"/>
    <x v="2"/>
    <x v="32"/>
    <x v="1"/>
    <x v="15"/>
    <n v="175.71419876003159"/>
  </r>
  <r>
    <x v="0"/>
    <x v="1"/>
    <x v="0"/>
    <x v="2"/>
    <x v="32"/>
    <x v="1"/>
    <x v="16"/>
    <n v="218.53477043643784"/>
  </r>
  <r>
    <x v="0"/>
    <x v="1"/>
    <x v="0"/>
    <x v="2"/>
    <x v="32"/>
    <x v="1"/>
    <x v="17"/>
    <n v="241.32291010499804"/>
  </r>
  <r>
    <x v="0"/>
    <x v="1"/>
    <x v="0"/>
    <x v="2"/>
    <x v="32"/>
    <x v="1"/>
    <x v="18"/>
    <n v="250.61150399675981"/>
  </r>
  <r>
    <x v="0"/>
    <x v="1"/>
    <x v="0"/>
    <x v="2"/>
    <x v="32"/>
    <x v="1"/>
    <x v="19"/>
    <n v="260.14533514622116"/>
  </r>
  <r>
    <x v="0"/>
    <x v="1"/>
    <x v="0"/>
    <x v="2"/>
    <x v="32"/>
    <x v="1"/>
    <x v="20"/>
    <n v="269.92424331183383"/>
  </r>
  <r>
    <x v="0"/>
    <x v="1"/>
    <x v="0"/>
    <x v="2"/>
    <x v="32"/>
    <x v="1"/>
    <x v="21"/>
    <n v="279.94916152579901"/>
  </r>
  <r>
    <x v="0"/>
    <x v="1"/>
    <x v="0"/>
    <x v="2"/>
    <x v="32"/>
    <x v="1"/>
    <x v="22"/>
    <n v="290.21305559105997"/>
  </r>
  <r>
    <x v="0"/>
    <x v="1"/>
    <x v="0"/>
    <x v="2"/>
    <x v="32"/>
    <x v="1"/>
    <x v="23"/>
    <n v="300.7020904492623"/>
  </r>
  <r>
    <x v="0"/>
    <x v="1"/>
    <x v="0"/>
    <x v="2"/>
    <x v="32"/>
    <x v="1"/>
    <x v="24"/>
    <n v="311.39675403649397"/>
  </r>
  <r>
    <x v="0"/>
    <x v="1"/>
    <x v="0"/>
    <x v="2"/>
    <x v="32"/>
    <x v="1"/>
    <x v="25"/>
    <n v="322.26387792392734"/>
  </r>
  <r>
    <x v="0"/>
    <x v="1"/>
    <x v="0"/>
    <x v="2"/>
    <x v="32"/>
    <x v="1"/>
    <x v="26"/>
    <n v="333.25730476587228"/>
  </r>
  <r>
    <x v="0"/>
    <x v="1"/>
    <x v="0"/>
    <x v="2"/>
    <x v="32"/>
    <x v="1"/>
    <x v="27"/>
    <n v="344.33154015885322"/>
  </r>
  <r>
    <x v="0"/>
    <x v="1"/>
    <x v="0"/>
    <x v="2"/>
    <x v="32"/>
    <x v="1"/>
    <x v="28"/>
    <n v="355.46122625050606"/>
  </r>
  <r>
    <x v="0"/>
    <x v="1"/>
    <x v="0"/>
    <x v="2"/>
    <x v="32"/>
    <x v="1"/>
    <x v="29"/>
    <n v="366.62277505268344"/>
  </r>
  <r>
    <x v="0"/>
    <x v="1"/>
    <x v="0"/>
    <x v="2"/>
    <x v="32"/>
    <x v="1"/>
    <x v="30"/>
    <n v="377.78306257754235"/>
  </r>
  <r>
    <x v="0"/>
    <x v="1"/>
    <x v="0"/>
    <x v="2"/>
    <x v="32"/>
    <x v="1"/>
    <x v="31"/>
    <n v="388.90890854538054"/>
  </r>
  <r>
    <x v="0"/>
    <x v="1"/>
    <x v="0"/>
    <x v="2"/>
    <x v="32"/>
    <x v="1"/>
    <x v="32"/>
    <n v="399.98450749336854"/>
  </r>
  <r>
    <x v="0"/>
    <x v="1"/>
    <x v="0"/>
    <x v="2"/>
    <x v="32"/>
    <x v="1"/>
    <x v="33"/>
    <n v="411.00499409956137"/>
  </r>
  <r>
    <x v="0"/>
    <x v="1"/>
    <x v="0"/>
    <x v="2"/>
    <x v="32"/>
    <x v="1"/>
    <x v="34"/>
    <n v="421.95903356564128"/>
  </r>
  <r>
    <x v="0"/>
    <x v="1"/>
    <x v="0"/>
    <x v="2"/>
    <x v="32"/>
    <x v="1"/>
    <x v="35"/>
    <n v="432.86656743880167"/>
  </r>
  <r>
    <x v="0"/>
    <x v="1"/>
    <x v="0"/>
    <x v="2"/>
    <x v="32"/>
    <x v="1"/>
    <x v="36"/>
    <n v="443.73211534908637"/>
  </r>
  <r>
    <x v="0"/>
    <x v="1"/>
    <x v="0"/>
    <x v="2"/>
    <x v="32"/>
    <x v="1"/>
    <x v="37"/>
    <n v="454.55875324523191"/>
  </r>
  <r>
    <x v="0"/>
    <x v="1"/>
    <x v="0"/>
    <x v="2"/>
    <x v="32"/>
    <x v="1"/>
    <x v="38"/>
    <n v="465.30975450588738"/>
  </r>
  <r>
    <x v="0"/>
    <x v="1"/>
    <x v="0"/>
    <x v="2"/>
    <x v="32"/>
    <x v="1"/>
    <x v="39"/>
    <n v="475.91431978041282"/>
  </r>
  <r>
    <x v="0"/>
    <x v="1"/>
    <x v="0"/>
    <x v="2"/>
    <x v="32"/>
    <x v="1"/>
    <x v="40"/>
    <n v="486.34308843786988"/>
  </r>
  <r>
    <x v="0"/>
    <x v="1"/>
    <x v="0"/>
    <x v="2"/>
    <x v="32"/>
    <x v="1"/>
    <x v="41"/>
    <n v="496.58122211080536"/>
  </r>
  <r>
    <x v="0"/>
    <x v="1"/>
    <x v="0"/>
    <x v="2"/>
    <x v="32"/>
    <x v="1"/>
    <x v="42"/>
    <n v="506.65083816555591"/>
  </r>
  <r>
    <x v="0"/>
    <x v="1"/>
    <x v="0"/>
    <x v="2"/>
    <x v="32"/>
    <x v="1"/>
    <x v="43"/>
    <n v="516.55470214918171"/>
  </r>
  <r>
    <x v="0"/>
    <x v="1"/>
    <x v="0"/>
    <x v="2"/>
    <x v="32"/>
    <x v="1"/>
    <x v="44"/>
    <n v="526.31075265334414"/>
  </r>
  <r>
    <x v="0"/>
    <x v="1"/>
    <x v="0"/>
    <x v="2"/>
    <x v="32"/>
    <x v="1"/>
    <x v="45"/>
    <n v="535.92638933782803"/>
  </r>
  <r>
    <x v="0"/>
    <x v="1"/>
    <x v="0"/>
    <x v="2"/>
    <x v="32"/>
    <x v="1"/>
    <x v="46"/>
    <n v="545.38771671215727"/>
  </r>
  <r>
    <x v="0"/>
    <x v="1"/>
    <x v="0"/>
    <x v="2"/>
    <x v="32"/>
    <x v="1"/>
    <x v="47"/>
    <n v="554.65083826055047"/>
  </r>
  <r>
    <x v="0"/>
    <x v="1"/>
    <x v="0"/>
    <x v="2"/>
    <x v="32"/>
    <x v="1"/>
    <x v="48"/>
    <n v="563.7058615810472"/>
  </r>
  <r>
    <x v="0"/>
    <x v="1"/>
    <x v="0"/>
    <x v="2"/>
    <x v="32"/>
    <x v="1"/>
    <x v="49"/>
    <n v="572.53843660267091"/>
  </r>
  <r>
    <x v="0"/>
    <x v="1"/>
    <x v="0"/>
    <x v="2"/>
    <x v="32"/>
    <x v="1"/>
    <x v="50"/>
    <n v="581.18107068339941"/>
  </r>
  <r>
    <x v="0"/>
    <x v="1"/>
    <x v="0"/>
    <x v="2"/>
    <x v="32"/>
    <x v="1"/>
    <x v="51"/>
    <n v="589.59014783701662"/>
  </r>
  <r>
    <x v="0"/>
    <x v="1"/>
    <x v="0"/>
    <x v="2"/>
    <x v="32"/>
    <x v="1"/>
    <x v="52"/>
    <n v="597.79638904626665"/>
  </r>
  <r>
    <x v="0"/>
    <x v="1"/>
    <x v="0"/>
    <x v="2"/>
    <x v="32"/>
    <x v="1"/>
    <x v="53"/>
    <n v="605.81055189170559"/>
  </r>
  <r>
    <x v="0"/>
    <x v="1"/>
    <x v="0"/>
    <x v="2"/>
    <x v="32"/>
    <x v="1"/>
    <x v="54"/>
    <n v="613.61636246029934"/>
  </r>
  <r>
    <x v="0"/>
    <x v="1"/>
    <x v="0"/>
    <x v="2"/>
    <x v="32"/>
    <x v="1"/>
    <x v="55"/>
    <n v="621.21166451707461"/>
  </r>
  <r>
    <x v="0"/>
    <x v="1"/>
    <x v="0"/>
    <x v="2"/>
    <x v="32"/>
    <x v="1"/>
    <x v="56"/>
    <n v="628.59920384797135"/>
  </r>
  <r>
    <x v="0"/>
    <x v="1"/>
    <x v="0"/>
    <x v="2"/>
    <x v="32"/>
    <x v="1"/>
    <x v="57"/>
    <n v="635.77454273889816"/>
  </r>
  <r>
    <x v="0"/>
    <x v="1"/>
    <x v="0"/>
    <x v="2"/>
    <x v="32"/>
    <x v="1"/>
    <x v="58"/>
    <n v="642.70594929785864"/>
  </r>
  <r>
    <x v="0"/>
    <x v="1"/>
    <x v="0"/>
    <x v="2"/>
    <x v="32"/>
    <x v="1"/>
    <x v="59"/>
    <n v="649.39085976237391"/>
  </r>
  <r>
    <x v="0"/>
    <x v="1"/>
    <x v="0"/>
    <x v="2"/>
    <x v="32"/>
    <x v="1"/>
    <x v="60"/>
    <n v="655.87325671094629"/>
  </r>
  <r>
    <x v="0"/>
    <x v="1"/>
    <x v="0"/>
    <x v="2"/>
    <x v="33"/>
    <x v="1"/>
    <x v="0"/>
    <n v="0"/>
  </r>
  <r>
    <x v="0"/>
    <x v="1"/>
    <x v="0"/>
    <x v="2"/>
    <x v="33"/>
    <x v="1"/>
    <x v="1"/>
    <n v="0"/>
  </r>
  <r>
    <x v="0"/>
    <x v="1"/>
    <x v="0"/>
    <x v="2"/>
    <x v="33"/>
    <x v="1"/>
    <x v="2"/>
    <n v="0"/>
  </r>
  <r>
    <x v="0"/>
    <x v="1"/>
    <x v="0"/>
    <x v="2"/>
    <x v="33"/>
    <x v="1"/>
    <x v="3"/>
    <n v="0"/>
  </r>
  <r>
    <x v="0"/>
    <x v="1"/>
    <x v="0"/>
    <x v="2"/>
    <x v="33"/>
    <x v="1"/>
    <x v="4"/>
    <n v="0"/>
  </r>
  <r>
    <x v="0"/>
    <x v="1"/>
    <x v="0"/>
    <x v="2"/>
    <x v="33"/>
    <x v="1"/>
    <x v="5"/>
    <n v="0"/>
  </r>
  <r>
    <x v="0"/>
    <x v="1"/>
    <x v="0"/>
    <x v="2"/>
    <x v="33"/>
    <x v="1"/>
    <x v="6"/>
    <n v="0"/>
  </r>
  <r>
    <x v="0"/>
    <x v="1"/>
    <x v="0"/>
    <x v="2"/>
    <x v="33"/>
    <x v="1"/>
    <x v="7"/>
    <n v="0"/>
  </r>
  <r>
    <x v="0"/>
    <x v="1"/>
    <x v="0"/>
    <x v="2"/>
    <x v="33"/>
    <x v="1"/>
    <x v="8"/>
    <n v="0"/>
  </r>
  <r>
    <x v="0"/>
    <x v="1"/>
    <x v="0"/>
    <x v="2"/>
    <x v="33"/>
    <x v="1"/>
    <x v="9"/>
    <n v="0"/>
  </r>
  <r>
    <x v="0"/>
    <x v="1"/>
    <x v="0"/>
    <x v="2"/>
    <x v="33"/>
    <x v="1"/>
    <x v="10"/>
    <n v="0"/>
  </r>
  <r>
    <x v="0"/>
    <x v="1"/>
    <x v="0"/>
    <x v="2"/>
    <x v="33"/>
    <x v="1"/>
    <x v="11"/>
    <n v="0"/>
  </r>
  <r>
    <x v="0"/>
    <x v="1"/>
    <x v="0"/>
    <x v="2"/>
    <x v="33"/>
    <x v="1"/>
    <x v="12"/>
    <n v="0"/>
  </r>
  <r>
    <x v="0"/>
    <x v="1"/>
    <x v="0"/>
    <x v="2"/>
    <x v="33"/>
    <x v="1"/>
    <x v="13"/>
    <n v="167.92640086936751"/>
  </r>
  <r>
    <x v="0"/>
    <x v="1"/>
    <x v="0"/>
    <x v="2"/>
    <x v="33"/>
    <x v="1"/>
    <x v="14"/>
    <n v="173.12775188276692"/>
  </r>
  <r>
    <x v="0"/>
    <x v="1"/>
    <x v="0"/>
    <x v="2"/>
    <x v="33"/>
    <x v="1"/>
    <x v="15"/>
    <n v="65.658587412530693"/>
  </r>
  <r>
    <x v="0"/>
    <x v="1"/>
    <x v="0"/>
    <x v="2"/>
    <x v="33"/>
    <x v="1"/>
    <x v="16"/>
    <n v="79.615997392555059"/>
  </r>
  <r>
    <x v="0"/>
    <x v="1"/>
    <x v="0"/>
    <x v="2"/>
    <x v="33"/>
    <x v="1"/>
    <x v="17"/>
    <n v="85.150513777060198"/>
  </r>
  <r>
    <x v="0"/>
    <x v="1"/>
    <x v="0"/>
    <x v="2"/>
    <x v="33"/>
    <x v="1"/>
    <x v="18"/>
    <n v="85.524391190220982"/>
  </r>
  <r>
    <x v="0"/>
    <x v="1"/>
    <x v="0"/>
    <x v="2"/>
    <x v="33"/>
    <x v="1"/>
    <x v="19"/>
    <n v="86.28188935756998"/>
  </r>
  <r>
    <x v="0"/>
    <x v="1"/>
    <x v="0"/>
    <x v="2"/>
    <x v="33"/>
    <x v="1"/>
    <x v="20"/>
    <n v="88.601806484363564"/>
  </r>
  <r>
    <x v="0"/>
    <x v="1"/>
    <x v="0"/>
    <x v="2"/>
    <x v="33"/>
    <x v="1"/>
    <x v="21"/>
    <n v="90.990629689434002"/>
  </r>
  <r>
    <x v="0"/>
    <x v="1"/>
    <x v="0"/>
    <x v="2"/>
    <x v="33"/>
    <x v="1"/>
    <x v="22"/>
    <n v="93.517202684887508"/>
  </r>
  <r>
    <x v="0"/>
    <x v="1"/>
    <x v="0"/>
    <x v="2"/>
    <x v="33"/>
    <x v="1"/>
    <x v="23"/>
    <n v="96.363690994285804"/>
  </r>
  <r>
    <x v="0"/>
    <x v="1"/>
    <x v="0"/>
    <x v="2"/>
    <x v="33"/>
    <x v="1"/>
    <x v="24"/>
    <n v="99.257776804153437"/>
  </r>
  <r>
    <x v="0"/>
    <x v="1"/>
    <x v="0"/>
    <x v="2"/>
    <x v="33"/>
    <x v="1"/>
    <x v="25"/>
    <n v="102.19294153493425"/>
  </r>
  <r>
    <x v="0"/>
    <x v="1"/>
    <x v="0"/>
    <x v="2"/>
    <x v="33"/>
    <x v="1"/>
    <x v="26"/>
    <n v="105.19908709011591"/>
  </r>
  <r>
    <x v="0"/>
    <x v="1"/>
    <x v="0"/>
    <x v="2"/>
    <x v="33"/>
    <x v="1"/>
    <x v="27"/>
    <n v="108.18663570992088"/>
  </r>
  <r>
    <x v="0"/>
    <x v="1"/>
    <x v="0"/>
    <x v="2"/>
    <x v="33"/>
    <x v="1"/>
    <x v="28"/>
    <n v="111.07766921028035"/>
  </r>
  <r>
    <x v="0"/>
    <x v="1"/>
    <x v="0"/>
    <x v="2"/>
    <x v="33"/>
    <x v="1"/>
    <x v="29"/>
    <n v="113.83642476776231"/>
  </r>
  <r>
    <x v="0"/>
    <x v="1"/>
    <x v="0"/>
    <x v="2"/>
    <x v="33"/>
    <x v="1"/>
    <x v="30"/>
    <n v="116.44095610295383"/>
  </r>
  <r>
    <x v="0"/>
    <x v="1"/>
    <x v="0"/>
    <x v="2"/>
    <x v="33"/>
    <x v="1"/>
    <x v="31"/>
    <n v="118.88651627104376"/>
  </r>
  <r>
    <x v="0"/>
    <x v="1"/>
    <x v="0"/>
    <x v="2"/>
    <x v="33"/>
    <x v="1"/>
    <x v="32"/>
    <n v="121.18631488402627"/>
  </r>
  <r>
    <x v="0"/>
    <x v="1"/>
    <x v="0"/>
    <x v="2"/>
    <x v="33"/>
    <x v="1"/>
    <x v="33"/>
    <n v="123.31941826305173"/>
  </r>
  <r>
    <x v="0"/>
    <x v="1"/>
    <x v="0"/>
    <x v="2"/>
    <x v="33"/>
    <x v="1"/>
    <x v="34"/>
    <n v="125.30413544858631"/>
  </r>
  <r>
    <x v="0"/>
    <x v="1"/>
    <x v="0"/>
    <x v="2"/>
    <x v="33"/>
    <x v="1"/>
    <x v="35"/>
    <n v="127.13265404617221"/>
  </r>
  <r>
    <x v="0"/>
    <x v="1"/>
    <x v="0"/>
    <x v="2"/>
    <x v="33"/>
    <x v="1"/>
    <x v="36"/>
    <n v="128.80310046126499"/>
  </r>
  <r>
    <x v="0"/>
    <x v="1"/>
    <x v="0"/>
    <x v="2"/>
    <x v="33"/>
    <x v="1"/>
    <x v="37"/>
    <n v="130.33252124554784"/>
  </r>
  <r>
    <x v="0"/>
    <x v="1"/>
    <x v="0"/>
    <x v="2"/>
    <x v="33"/>
    <x v="1"/>
    <x v="38"/>
    <n v="131.71341600088638"/>
  </r>
  <r>
    <x v="0"/>
    <x v="1"/>
    <x v="0"/>
    <x v="2"/>
    <x v="33"/>
    <x v="1"/>
    <x v="39"/>
    <n v="132.96963820673631"/>
  </r>
  <r>
    <x v="0"/>
    <x v="1"/>
    <x v="0"/>
    <x v="2"/>
    <x v="33"/>
    <x v="1"/>
    <x v="40"/>
    <n v="134.10792767058146"/>
  </r>
  <r>
    <x v="0"/>
    <x v="1"/>
    <x v="0"/>
    <x v="2"/>
    <x v="33"/>
    <x v="1"/>
    <x v="41"/>
    <n v="135.13690104850374"/>
  </r>
  <r>
    <x v="0"/>
    <x v="1"/>
    <x v="0"/>
    <x v="2"/>
    <x v="33"/>
    <x v="1"/>
    <x v="42"/>
    <n v="136.060427505371"/>
  </r>
  <r>
    <x v="0"/>
    <x v="1"/>
    <x v="0"/>
    <x v="2"/>
    <x v="33"/>
    <x v="1"/>
    <x v="43"/>
    <n v="136.88854033140433"/>
  </r>
  <r>
    <x v="0"/>
    <x v="1"/>
    <x v="0"/>
    <x v="2"/>
    <x v="33"/>
    <x v="1"/>
    <x v="44"/>
    <n v="137.6319949157924"/>
  </r>
  <r>
    <x v="0"/>
    <x v="1"/>
    <x v="0"/>
    <x v="2"/>
    <x v="33"/>
    <x v="1"/>
    <x v="45"/>
    <n v="138.29763851964165"/>
  </r>
  <r>
    <x v="0"/>
    <x v="1"/>
    <x v="0"/>
    <x v="2"/>
    <x v="33"/>
    <x v="1"/>
    <x v="46"/>
    <n v="138.89016695751073"/>
  </r>
  <r>
    <x v="0"/>
    <x v="1"/>
    <x v="0"/>
    <x v="2"/>
    <x v="33"/>
    <x v="1"/>
    <x v="47"/>
    <n v="139.4199887322622"/>
  </r>
  <r>
    <x v="0"/>
    <x v="1"/>
    <x v="0"/>
    <x v="2"/>
    <x v="33"/>
    <x v="1"/>
    <x v="48"/>
    <n v="139.90061802650317"/>
  </r>
  <r>
    <x v="0"/>
    <x v="1"/>
    <x v="0"/>
    <x v="2"/>
    <x v="33"/>
    <x v="1"/>
    <x v="49"/>
    <n v="140.31747686685233"/>
  </r>
  <r>
    <x v="0"/>
    <x v="1"/>
    <x v="0"/>
    <x v="2"/>
    <x v="33"/>
    <x v="1"/>
    <x v="50"/>
    <n v="140.68222005898352"/>
  </r>
  <r>
    <x v="0"/>
    <x v="1"/>
    <x v="0"/>
    <x v="2"/>
    <x v="33"/>
    <x v="1"/>
    <x v="51"/>
    <n v="141.00937554126705"/>
  </r>
  <r>
    <x v="0"/>
    <x v="1"/>
    <x v="0"/>
    <x v="2"/>
    <x v="33"/>
    <x v="1"/>
    <x v="52"/>
    <n v="141.29487969744628"/>
  </r>
  <r>
    <x v="0"/>
    <x v="1"/>
    <x v="0"/>
    <x v="2"/>
    <x v="33"/>
    <x v="1"/>
    <x v="53"/>
    <n v="141.54057795940381"/>
  </r>
  <r>
    <x v="0"/>
    <x v="1"/>
    <x v="0"/>
    <x v="2"/>
    <x v="33"/>
    <x v="1"/>
    <x v="54"/>
    <n v="141.74517054227931"/>
  </r>
  <r>
    <x v="0"/>
    <x v="1"/>
    <x v="0"/>
    <x v="2"/>
    <x v="33"/>
    <x v="1"/>
    <x v="55"/>
    <n v="141.92214425932622"/>
  </r>
  <r>
    <x v="0"/>
    <x v="1"/>
    <x v="0"/>
    <x v="2"/>
    <x v="33"/>
    <x v="1"/>
    <x v="56"/>
    <n v="142.05709322132037"/>
  </r>
  <r>
    <x v="0"/>
    <x v="1"/>
    <x v="0"/>
    <x v="2"/>
    <x v="33"/>
    <x v="1"/>
    <x v="57"/>
    <n v="142.16765971506169"/>
  </r>
  <r>
    <x v="0"/>
    <x v="1"/>
    <x v="0"/>
    <x v="2"/>
    <x v="33"/>
    <x v="1"/>
    <x v="58"/>
    <n v="142.27135661563639"/>
  </r>
  <r>
    <x v="0"/>
    <x v="1"/>
    <x v="0"/>
    <x v="2"/>
    <x v="33"/>
    <x v="1"/>
    <x v="59"/>
    <n v="142.38126647032288"/>
  </r>
  <r>
    <x v="0"/>
    <x v="1"/>
    <x v="0"/>
    <x v="2"/>
    <x v="33"/>
    <x v="1"/>
    <x v="60"/>
    <n v="142.46121402698017"/>
  </r>
  <r>
    <x v="0"/>
    <x v="1"/>
    <x v="0"/>
    <x v="2"/>
    <x v="34"/>
    <x v="1"/>
    <x v="0"/>
    <n v="0"/>
  </r>
  <r>
    <x v="0"/>
    <x v="1"/>
    <x v="0"/>
    <x v="2"/>
    <x v="34"/>
    <x v="1"/>
    <x v="1"/>
    <n v="0"/>
  </r>
  <r>
    <x v="0"/>
    <x v="1"/>
    <x v="0"/>
    <x v="2"/>
    <x v="34"/>
    <x v="1"/>
    <x v="2"/>
    <n v="0"/>
  </r>
  <r>
    <x v="0"/>
    <x v="1"/>
    <x v="0"/>
    <x v="2"/>
    <x v="34"/>
    <x v="1"/>
    <x v="3"/>
    <n v="0"/>
  </r>
  <r>
    <x v="0"/>
    <x v="1"/>
    <x v="0"/>
    <x v="2"/>
    <x v="34"/>
    <x v="1"/>
    <x v="4"/>
    <n v="0"/>
  </r>
  <r>
    <x v="0"/>
    <x v="1"/>
    <x v="0"/>
    <x v="2"/>
    <x v="34"/>
    <x v="1"/>
    <x v="5"/>
    <n v="0"/>
  </r>
  <r>
    <x v="0"/>
    <x v="1"/>
    <x v="0"/>
    <x v="2"/>
    <x v="34"/>
    <x v="1"/>
    <x v="6"/>
    <n v="0"/>
  </r>
  <r>
    <x v="0"/>
    <x v="1"/>
    <x v="0"/>
    <x v="2"/>
    <x v="34"/>
    <x v="1"/>
    <x v="7"/>
    <n v="0"/>
  </r>
  <r>
    <x v="0"/>
    <x v="1"/>
    <x v="0"/>
    <x v="2"/>
    <x v="34"/>
    <x v="1"/>
    <x v="8"/>
    <n v="0"/>
  </r>
  <r>
    <x v="0"/>
    <x v="1"/>
    <x v="0"/>
    <x v="2"/>
    <x v="34"/>
    <x v="1"/>
    <x v="9"/>
    <n v="0"/>
  </r>
  <r>
    <x v="0"/>
    <x v="1"/>
    <x v="0"/>
    <x v="2"/>
    <x v="34"/>
    <x v="1"/>
    <x v="10"/>
    <n v="0"/>
  </r>
  <r>
    <x v="0"/>
    <x v="1"/>
    <x v="0"/>
    <x v="2"/>
    <x v="34"/>
    <x v="1"/>
    <x v="11"/>
    <n v="0"/>
  </r>
  <r>
    <x v="0"/>
    <x v="1"/>
    <x v="0"/>
    <x v="2"/>
    <x v="34"/>
    <x v="1"/>
    <x v="12"/>
    <n v="0"/>
  </r>
  <r>
    <x v="0"/>
    <x v="1"/>
    <x v="0"/>
    <x v="2"/>
    <x v="34"/>
    <x v="1"/>
    <x v="13"/>
    <n v="0"/>
  </r>
  <r>
    <x v="0"/>
    <x v="1"/>
    <x v="0"/>
    <x v="2"/>
    <x v="34"/>
    <x v="1"/>
    <x v="14"/>
    <n v="5804.1700885830887"/>
  </r>
  <r>
    <x v="0"/>
    <x v="1"/>
    <x v="0"/>
    <x v="2"/>
    <x v="34"/>
    <x v="1"/>
    <x v="15"/>
    <n v="6113.4659393056227"/>
  </r>
  <r>
    <x v="0"/>
    <x v="1"/>
    <x v="0"/>
    <x v="2"/>
    <x v="34"/>
    <x v="1"/>
    <x v="16"/>
    <n v="6850.9074783642263"/>
  </r>
  <r>
    <x v="0"/>
    <x v="1"/>
    <x v="0"/>
    <x v="2"/>
    <x v="34"/>
    <x v="1"/>
    <x v="17"/>
    <n v="7367.3257634126912"/>
  </r>
  <r>
    <x v="0"/>
    <x v="1"/>
    <x v="0"/>
    <x v="2"/>
    <x v="34"/>
    <x v="1"/>
    <x v="18"/>
    <n v="7452.8328004079167"/>
  </r>
  <r>
    <x v="0"/>
    <x v="1"/>
    <x v="0"/>
    <x v="2"/>
    <x v="34"/>
    <x v="1"/>
    <x v="19"/>
    <n v="7537.820360317337"/>
  </r>
  <r>
    <x v="0"/>
    <x v="1"/>
    <x v="0"/>
    <x v="2"/>
    <x v="34"/>
    <x v="1"/>
    <x v="20"/>
    <n v="7621.1535120223452"/>
  </r>
  <r>
    <x v="0"/>
    <x v="1"/>
    <x v="0"/>
    <x v="2"/>
    <x v="34"/>
    <x v="1"/>
    <x v="21"/>
    <n v="7700.1593214590976"/>
  </r>
  <r>
    <x v="0"/>
    <x v="1"/>
    <x v="0"/>
    <x v="2"/>
    <x v="34"/>
    <x v="1"/>
    <x v="22"/>
    <n v="7773.3447105337818"/>
  </r>
  <r>
    <x v="0"/>
    <x v="1"/>
    <x v="0"/>
    <x v="2"/>
    <x v="34"/>
    <x v="1"/>
    <x v="23"/>
    <n v="7839.1558173450312"/>
  </r>
  <r>
    <x v="0"/>
    <x v="1"/>
    <x v="0"/>
    <x v="2"/>
    <x v="34"/>
    <x v="1"/>
    <x v="24"/>
    <n v="7897.8509022219823"/>
  </r>
  <r>
    <x v="0"/>
    <x v="1"/>
    <x v="0"/>
    <x v="2"/>
    <x v="34"/>
    <x v="1"/>
    <x v="25"/>
    <n v="7947.3487845762947"/>
  </r>
  <r>
    <x v="0"/>
    <x v="1"/>
    <x v="0"/>
    <x v="2"/>
    <x v="34"/>
    <x v="1"/>
    <x v="26"/>
    <n v="7988.0172767269705"/>
  </r>
  <r>
    <x v="0"/>
    <x v="1"/>
    <x v="0"/>
    <x v="2"/>
    <x v="34"/>
    <x v="1"/>
    <x v="27"/>
    <n v="8019.993711789085"/>
  </r>
  <r>
    <x v="0"/>
    <x v="1"/>
    <x v="0"/>
    <x v="2"/>
    <x v="34"/>
    <x v="1"/>
    <x v="28"/>
    <n v="8041.4136236008326"/>
  </r>
  <r>
    <x v="0"/>
    <x v="1"/>
    <x v="0"/>
    <x v="2"/>
    <x v="34"/>
    <x v="1"/>
    <x v="29"/>
    <n v="8054.1925532733676"/>
  </r>
  <r>
    <x v="0"/>
    <x v="1"/>
    <x v="0"/>
    <x v="2"/>
    <x v="34"/>
    <x v="1"/>
    <x v="30"/>
    <n v="8061.449601887678"/>
  </r>
  <r>
    <x v="0"/>
    <x v="1"/>
    <x v="0"/>
    <x v="2"/>
    <x v="34"/>
    <x v="1"/>
    <x v="31"/>
    <n v="8077.1530658108904"/>
  </r>
  <r>
    <x v="0"/>
    <x v="1"/>
    <x v="0"/>
    <x v="2"/>
    <x v="34"/>
    <x v="1"/>
    <x v="32"/>
    <n v="8108.040241509193"/>
  </r>
  <r>
    <x v="0"/>
    <x v="1"/>
    <x v="0"/>
    <x v="2"/>
    <x v="34"/>
    <x v="1"/>
    <x v="33"/>
    <n v="8132.6363089620745"/>
  </r>
  <r>
    <x v="0"/>
    <x v="1"/>
    <x v="0"/>
    <x v="2"/>
    <x v="34"/>
    <x v="1"/>
    <x v="34"/>
    <n v="8151.7998253682672"/>
  </r>
  <r>
    <x v="0"/>
    <x v="1"/>
    <x v="0"/>
    <x v="2"/>
    <x v="34"/>
    <x v="1"/>
    <x v="35"/>
    <n v="8161.6495270375553"/>
  </r>
  <r>
    <x v="0"/>
    <x v="1"/>
    <x v="0"/>
    <x v="2"/>
    <x v="34"/>
    <x v="1"/>
    <x v="36"/>
    <n v="8160.4610943403814"/>
  </r>
  <r>
    <x v="0"/>
    <x v="1"/>
    <x v="0"/>
    <x v="2"/>
    <x v="34"/>
    <x v="1"/>
    <x v="37"/>
    <n v="8149.2638044997648"/>
  </r>
  <r>
    <x v="0"/>
    <x v="1"/>
    <x v="0"/>
    <x v="2"/>
    <x v="34"/>
    <x v="1"/>
    <x v="38"/>
    <n v="8130.6345662547028"/>
  </r>
  <r>
    <x v="0"/>
    <x v="1"/>
    <x v="0"/>
    <x v="2"/>
    <x v="34"/>
    <x v="1"/>
    <x v="39"/>
    <n v="8105.2724401138757"/>
  </r>
  <r>
    <x v="0"/>
    <x v="1"/>
    <x v="0"/>
    <x v="2"/>
    <x v="34"/>
    <x v="1"/>
    <x v="40"/>
    <n v="8072.334628485748"/>
  </r>
  <r>
    <x v="0"/>
    <x v="1"/>
    <x v="0"/>
    <x v="2"/>
    <x v="34"/>
    <x v="1"/>
    <x v="41"/>
    <n v="8031.7573113959343"/>
  </r>
  <r>
    <x v="0"/>
    <x v="1"/>
    <x v="0"/>
    <x v="2"/>
    <x v="34"/>
    <x v="1"/>
    <x v="42"/>
    <n v="7985.8683918848383"/>
  </r>
  <r>
    <x v="0"/>
    <x v="1"/>
    <x v="0"/>
    <x v="2"/>
    <x v="34"/>
    <x v="1"/>
    <x v="43"/>
    <n v="7935.595206517748"/>
  </r>
  <r>
    <x v="0"/>
    <x v="1"/>
    <x v="0"/>
    <x v="2"/>
    <x v="34"/>
    <x v="1"/>
    <x v="44"/>
    <n v="7880.9476213321941"/>
  </r>
  <r>
    <x v="0"/>
    <x v="1"/>
    <x v="0"/>
    <x v="2"/>
    <x v="34"/>
    <x v="1"/>
    <x v="45"/>
    <n v="7823.443924120601"/>
  </r>
  <r>
    <x v="0"/>
    <x v="1"/>
    <x v="0"/>
    <x v="2"/>
    <x v="34"/>
    <x v="1"/>
    <x v="46"/>
    <n v="7764.5218294184879"/>
  </r>
  <r>
    <x v="0"/>
    <x v="1"/>
    <x v="0"/>
    <x v="2"/>
    <x v="34"/>
    <x v="1"/>
    <x v="47"/>
    <n v="7699.1137755586778"/>
  </r>
  <r>
    <x v="0"/>
    <x v="1"/>
    <x v="0"/>
    <x v="2"/>
    <x v="34"/>
    <x v="1"/>
    <x v="48"/>
    <n v="7635.8894662248777"/>
  </r>
  <r>
    <x v="0"/>
    <x v="1"/>
    <x v="0"/>
    <x v="2"/>
    <x v="34"/>
    <x v="1"/>
    <x v="49"/>
    <n v="7575.0998719332792"/>
  </r>
  <r>
    <x v="0"/>
    <x v="1"/>
    <x v="0"/>
    <x v="2"/>
    <x v="34"/>
    <x v="1"/>
    <x v="50"/>
    <n v="7517.1396776147158"/>
  </r>
  <r>
    <x v="0"/>
    <x v="1"/>
    <x v="0"/>
    <x v="2"/>
    <x v="34"/>
    <x v="1"/>
    <x v="51"/>
    <n v="7462.3767547363341"/>
  </r>
  <r>
    <x v="0"/>
    <x v="1"/>
    <x v="0"/>
    <x v="2"/>
    <x v="34"/>
    <x v="1"/>
    <x v="52"/>
    <n v="7411.1692537643585"/>
  </r>
  <r>
    <x v="0"/>
    <x v="1"/>
    <x v="0"/>
    <x v="2"/>
    <x v="34"/>
    <x v="1"/>
    <x v="53"/>
    <n v="7363.7714355772696"/>
  </r>
  <r>
    <x v="0"/>
    <x v="1"/>
    <x v="0"/>
    <x v="2"/>
    <x v="34"/>
    <x v="1"/>
    <x v="54"/>
    <n v="7319.9652095082556"/>
  </r>
  <r>
    <x v="0"/>
    <x v="1"/>
    <x v="0"/>
    <x v="2"/>
    <x v="34"/>
    <x v="1"/>
    <x v="55"/>
    <n v="7279.4755320009135"/>
  </r>
  <r>
    <x v="0"/>
    <x v="1"/>
    <x v="0"/>
    <x v="2"/>
    <x v="34"/>
    <x v="1"/>
    <x v="56"/>
    <n v="7241.9712787921326"/>
  </r>
  <r>
    <x v="0"/>
    <x v="1"/>
    <x v="0"/>
    <x v="2"/>
    <x v="34"/>
    <x v="1"/>
    <x v="57"/>
    <n v="7207.1032587416139"/>
  </r>
  <r>
    <x v="0"/>
    <x v="1"/>
    <x v="0"/>
    <x v="2"/>
    <x v="34"/>
    <x v="1"/>
    <x v="58"/>
    <n v="7174.5344645327959"/>
  </r>
  <r>
    <x v="0"/>
    <x v="1"/>
    <x v="0"/>
    <x v="2"/>
    <x v="34"/>
    <x v="1"/>
    <x v="59"/>
    <n v="7143.8240053933987"/>
  </r>
  <r>
    <x v="0"/>
    <x v="1"/>
    <x v="0"/>
    <x v="2"/>
    <x v="34"/>
    <x v="1"/>
    <x v="60"/>
    <n v="7114.5164062888844"/>
  </r>
  <r>
    <x v="0"/>
    <x v="1"/>
    <x v="0"/>
    <x v="2"/>
    <x v="35"/>
    <x v="1"/>
    <x v="0"/>
    <n v="0"/>
  </r>
  <r>
    <x v="0"/>
    <x v="1"/>
    <x v="0"/>
    <x v="2"/>
    <x v="35"/>
    <x v="1"/>
    <x v="1"/>
    <n v="0"/>
  </r>
  <r>
    <x v="0"/>
    <x v="1"/>
    <x v="0"/>
    <x v="2"/>
    <x v="35"/>
    <x v="1"/>
    <x v="2"/>
    <n v="0"/>
  </r>
  <r>
    <x v="0"/>
    <x v="1"/>
    <x v="0"/>
    <x v="2"/>
    <x v="35"/>
    <x v="1"/>
    <x v="3"/>
    <n v="0"/>
  </r>
  <r>
    <x v="0"/>
    <x v="1"/>
    <x v="0"/>
    <x v="2"/>
    <x v="35"/>
    <x v="1"/>
    <x v="4"/>
    <n v="0"/>
  </r>
  <r>
    <x v="0"/>
    <x v="1"/>
    <x v="0"/>
    <x v="2"/>
    <x v="35"/>
    <x v="1"/>
    <x v="5"/>
    <n v="0"/>
  </r>
  <r>
    <x v="0"/>
    <x v="1"/>
    <x v="0"/>
    <x v="2"/>
    <x v="35"/>
    <x v="1"/>
    <x v="6"/>
    <n v="0"/>
  </r>
  <r>
    <x v="0"/>
    <x v="1"/>
    <x v="0"/>
    <x v="2"/>
    <x v="35"/>
    <x v="1"/>
    <x v="7"/>
    <n v="0"/>
  </r>
  <r>
    <x v="0"/>
    <x v="1"/>
    <x v="0"/>
    <x v="2"/>
    <x v="35"/>
    <x v="1"/>
    <x v="8"/>
    <n v="0"/>
  </r>
  <r>
    <x v="0"/>
    <x v="1"/>
    <x v="0"/>
    <x v="2"/>
    <x v="35"/>
    <x v="1"/>
    <x v="9"/>
    <n v="0"/>
  </r>
  <r>
    <x v="0"/>
    <x v="1"/>
    <x v="0"/>
    <x v="2"/>
    <x v="35"/>
    <x v="1"/>
    <x v="10"/>
    <n v="0"/>
  </r>
  <r>
    <x v="0"/>
    <x v="1"/>
    <x v="0"/>
    <x v="2"/>
    <x v="35"/>
    <x v="1"/>
    <x v="11"/>
    <n v="0"/>
  </r>
  <r>
    <x v="0"/>
    <x v="1"/>
    <x v="0"/>
    <x v="2"/>
    <x v="35"/>
    <x v="1"/>
    <x v="12"/>
    <n v="0"/>
  </r>
  <r>
    <x v="0"/>
    <x v="1"/>
    <x v="0"/>
    <x v="2"/>
    <x v="35"/>
    <x v="1"/>
    <x v="13"/>
    <n v="40627.883881787959"/>
  </r>
  <r>
    <x v="0"/>
    <x v="1"/>
    <x v="0"/>
    <x v="2"/>
    <x v="35"/>
    <x v="1"/>
    <x v="14"/>
    <n v="44263.585652503156"/>
  </r>
  <r>
    <x v="0"/>
    <x v="1"/>
    <x v="0"/>
    <x v="2"/>
    <x v="35"/>
    <x v="1"/>
    <x v="15"/>
    <n v="47195.175814000359"/>
  </r>
  <r>
    <x v="0"/>
    <x v="1"/>
    <x v="0"/>
    <x v="2"/>
    <x v="35"/>
    <x v="1"/>
    <x v="16"/>
    <n v="54398.341001524648"/>
  </r>
  <r>
    <x v="0"/>
    <x v="1"/>
    <x v="0"/>
    <x v="2"/>
    <x v="35"/>
    <x v="1"/>
    <x v="17"/>
    <n v="60017.082859574672"/>
  </r>
  <r>
    <x v="0"/>
    <x v="1"/>
    <x v="0"/>
    <x v="2"/>
    <x v="35"/>
    <x v="1"/>
    <x v="18"/>
    <n v="62099.730993187848"/>
  </r>
  <r>
    <x v="0"/>
    <x v="1"/>
    <x v="0"/>
    <x v="2"/>
    <x v="35"/>
    <x v="1"/>
    <x v="19"/>
    <n v="64246.146006721014"/>
  </r>
  <r>
    <x v="0"/>
    <x v="1"/>
    <x v="0"/>
    <x v="2"/>
    <x v="35"/>
    <x v="1"/>
    <x v="20"/>
    <n v="66458.908370751"/>
  </r>
  <r>
    <x v="0"/>
    <x v="1"/>
    <x v="0"/>
    <x v="2"/>
    <x v="35"/>
    <x v="1"/>
    <x v="21"/>
    <n v="68753.422708519691"/>
  </r>
  <r>
    <x v="0"/>
    <x v="1"/>
    <x v="0"/>
    <x v="2"/>
    <x v="35"/>
    <x v="1"/>
    <x v="22"/>
    <n v="71139.099503584759"/>
  </r>
  <r>
    <x v="0"/>
    <x v="1"/>
    <x v="0"/>
    <x v="2"/>
    <x v="35"/>
    <x v="1"/>
    <x v="23"/>
    <n v="73607.490583160674"/>
  </r>
  <r>
    <x v="0"/>
    <x v="1"/>
    <x v="0"/>
    <x v="2"/>
    <x v="35"/>
    <x v="1"/>
    <x v="24"/>
    <n v="76160.148235361441"/>
  </r>
  <r>
    <x v="0"/>
    <x v="1"/>
    <x v="0"/>
    <x v="2"/>
    <x v="35"/>
    <x v="1"/>
    <x v="25"/>
    <n v="78795.883799174364"/>
  </r>
  <r>
    <x v="0"/>
    <x v="1"/>
    <x v="0"/>
    <x v="2"/>
    <x v="35"/>
    <x v="1"/>
    <x v="26"/>
    <n v="81518.800596255198"/>
  </r>
  <r>
    <x v="0"/>
    <x v="1"/>
    <x v="0"/>
    <x v="2"/>
    <x v="35"/>
    <x v="1"/>
    <x v="27"/>
    <n v="84330.510079548883"/>
  </r>
  <r>
    <x v="0"/>
    <x v="1"/>
    <x v="0"/>
    <x v="2"/>
    <x v="35"/>
    <x v="1"/>
    <x v="28"/>
    <n v="87234.500843841932"/>
  </r>
  <r>
    <x v="0"/>
    <x v="1"/>
    <x v="0"/>
    <x v="2"/>
    <x v="35"/>
    <x v="1"/>
    <x v="29"/>
    <n v="90232.999142792673"/>
  </r>
  <r>
    <x v="0"/>
    <x v="1"/>
    <x v="0"/>
    <x v="2"/>
    <x v="35"/>
    <x v="1"/>
    <x v="30"/>
    <n v="93331.735960220059"/>
  </r>
  <r>
    <x v="0"/>
    <x v="1"/>
    <x v="0"/>
    <x v="2"/>
    <x v="35"/>
    <x v="1"/>
    <x v="31"/>
    <n v="96535.650763048048"/>
  </r>
  <r>
    <x v="0"/>
    <x v="1"/>
    <x v="0"/>
    <x v="2"/>
    <x v="35"/>
    <x v="1"/>
    <x v="32"/>
    <n v="99837.763067321634"/>
  </r>
  <r>
    <x v="0"/>
    <x v="1"/>
    <x v="0"/>
    <x v="2"/>
    <x v="35"/>
    <x v="1"/>
    <x v="33"/>
    <n v="103235.93614583061"/>
  </r>
  <r>
    <x v="0"/>
    <x v="1"/>
    <x v="0"/>
    <x v="2"/>
    <x v="35"/>
    <x v="1"/>
    <x v="34"/>
    <n v="106730.95310333556"/>
  </r>
  <r>
    <x v="0"/>
    <x v="1"/>
    <x v="0"/>
    <x v="2"/>
    <x v="35"/>
    <x v="1"/>
    <x v="35"/>
    <n v="110313.69628385229"/>
  </r>
  <r>
    <x v="0"/>
    <x v="1"/>
    <x v="0"/>
    <x v="2"/>
    <x v="35"/>
    <x v="1"/>
    <x v="36"/>
    <n v="113981.96922022113"/>
  </r>
  <r>
    <x v="0"/>
    <x v="1"/>
    <x v="0"/>
    <x v="2"/>
    <x v="35"/>
    <x v="1"/>
    <x v="37"/>
    <n v="117745.23437623926"/>
  </r>
  <r>
    <x v="0"/>
    <x v="1"/>
    <x v="0"/>
    <x v="2"/>
    <x v="35"/>
    <x v="1"/>
    <x v="38"/>
    <n v="121603.87376549352"/>
  </r>
  <r>
    <x v="0"/>
    <x v="1"/>
    <x v="0"/>
    <x v="2"/>
    <x v="35"/>
    <x v="1"/>
    <x v="39"/>
    <n v="125553.63765171998"/>
  </r>
  <r>
    <x v="0"/>
    <x v="1"/>
    <x v="0"/>
    <x v="2"/>
    <x v="35"/>
    <x v="1"/>
    <x v="40"/>
    <n v="129588.79343296641"/>
  </r>
  <r>
    <x v="0"/>
    <x v="1"/>
    <x v="0"/>
    <x v="2"/>
    <x v="35"/>
    <x v="1"/>
    <x v="41"/>
    <n v="133706.06271717732"/>
  </r>
  <r>
    <x v="0"/>
    <x v="1"/>
    <x v="0"/>
    <x v="2"/>
    <x v="35"/>
    <x v="1"/>
    <x v="42"/>
    <n v="137901.32623429375"/>
  </r>
  <r>
    <x v="0"/>
    <x v="1"/>
    <x v="0"/>
    <x v="2"/>
    <x v="35"/>
    <x v="1"/>
    <x v="43"/>
    <n v="142177.40630750798"/>
  </r>
  <r>
    <x v="0"/>
    <x v="1"/>
    <x v="0"/>
    <x v="2"/>
    <x v="35"/>
    <x v="1"/>
    <x v="44"/>
    <n v="146528.83343670468"/>
  </r>
  <r>
    <x v="0"/>
    <x v="1"/>
    <x v="0"/>
    <x v="2"/>
    <x v="35"/>
    <x v="1"/>
    <x v="45"/>
    <n v="150959.08829304375"/>
  </r>
  <r>
    <x v="0"/>
    <x v="1"/>
    <x v="0"/>
    <x v="2"/>
    <x v="35"/>
    <x v="1"/>
    <x v="46"/>
    <n v="155466.94091366392"/>
  </r>
  <r>
    <x v="0"/>
    <x v="1"/>
    <x v="0"/>
    <x v="2"/>
    <x v="35"/>
    <x v="1"/>
    <x v="47"/>
    <n v="160053.88775107867"/>
  </r>
  <r>
    <x v="0"/>
    <x v="1"/>
    <x v="0"/>
    <x v="2"/>
    <x v="35"/>
    <x v="1"/>
    <x v="48"/>
    <n v="164719.24806479516"/>
  </r>
  <r>
    <x v="0"/>
    <x v="1"/>
    <x v="0"/>
    <x v="2"/>
    <x v="35"/>
    <x v="1"/>
    <x v="49"/>
    <n v="169465.36027113971"/>
  </r>
  <r>
    <x v="0"/>
    <x v="1"/>
    <x v="0"/>
    <x v="2"/>
    <x v="35"/>
    <x v="1"/>
    <x v="50"/>
    <n v="174293.66665965188"/>
  </r>
  <r>
    <x v="0"/>
    <x v="1"/>
    <x v="0"/>
    <x v="2"/>
    <x v="35"/>
    <x v="1"/>
    <x v="51"/>
    <n v="179207.02286839657"/>
  </r>
  <r>
    <x v="0"/>
    <x v="1"/>
    <x v="0"/>
    <x v="2"/>
    <x v="35"/>
    <x v="1"/>
    <x v="52"/>
    <n v="184202.64514609668"/>
  </r>
  <r>
    <x v="0"/>
    <x v="1"/>
    <x v="0"/>
    <x v="2"/>
    <x v="35"/>
    <x v="1"/>
    <x v="53"/>
    <n v="189275.80113572569"/>
  </r>
  <r>
    <x v="0"/>
    <x v="1"/>
    <x v="0"/>
    <x v="2"/>
    <x v="35"/>
    <x v="1"/>
    <x v="54"/>
    <n v="194423.63042873354"/>
  </r>
  <r>
    <x v="0"/>
    <x v="1"/>
    <x v="0"/>
    <x v="2"/>
    <x v="35"/>
    <x v="1"/>
    <x v="55"/>
    <n v="199644.09953912147"/>
  </r>
  <r>
    <x v="0"/>
    <x v="1"/>
    <x v="0"/>
    <x v="2"/>
    <x v="35"/>
    <x v="1"/>
    <x v="56"/>
    <n v="204931.14030155895"/>
  </r>
  <r>
    <x v="0"/>
    <x v="1"/>
    <x v="0"/>
    <x v="2"/>
    <x v="35"/>
    <x v="1"/>
    <x v="57"/>
    <n v="210279.63047644345"/>
  </r>
  <r>
    <x v="0"/>
    <x v="1"/>
    <x v="0"/>
    <x v="2"/>
    <x v="35"/>
    <x v="1"/>
    <x v="58"/>
    <n v="215685.63919492741"/>
  </r>
  <r>
    <x v="0"/>
    <x v="1"/>
    <x v="0"/>
    <x v="2"/>
    <x v="35"/>
    <x v="1"/>
    <x v="59"/>
    <n v="221145.5548547951"/>
  </r>
  <r>
    <x v="0"/>
    <x v="1"/>
    <x v="0"/>
    <x v="2"/>
    <x v="35"/>
    <x v="1"/>
    <x v="60"/>
    <n v="226595.26779521554"/>
  </r>
  <r>
    <x v="0"/>
    <x v="1"/>
    <x v="1"/>
    <x v="3"/>
    <x v="36"/>
    <x v="1"/>
    <x v="0"/>
    <n v="0"/>
  </r>
  <r>
    <x v="0"/>
    <x v="1"/>
    <x v="1"/>
    <x v="3"/>
    <x v="36"/>
    <x v="1"/>
    <x v="1"/>
    <n v="0"/>
  </r>
  <r>
    <x v="0"/>
    <x v="1"/>
    <x v="1"/>
    <x v="3"/>
    <x v="36"/>
    <x v="1"/>
    <x v="2"/>
    <n v="0"/>
  </r>
  <r>
    <x v="0"/>
    <x v="1"/>
    <x v="1"/>
    <x v="3"/>
    <x v="36"/>
    <x v="1"/>
    <x v="3"/>
    <n v="0"/>
  </r>
  <r>
    <x v="0"/>
    <x v="1"/>
    <x v="1"/>
    <x v="3"/>
    <x v="36"/>
    <x v="1"/>
    <x v="4"/>
    <n v="0"/>
  </r>
  <r>
    <x v="0"/>
    <x v="1"/>
    <x v="1"/>
    <x v="3"/>
    <x v="36"/>
    <x v="1"/>
    <x v="5"/>
    <n v="0"/>
  </r>
  <r>
    <x v="0"/>
    <x v="1"/>
    <x v="1"/>
    <x v="3"/>
    <x v="36"/>
    <x v="1"/>
    <x v="6"/>
    <n v="0"/>
  </r>
  <r>
    <x v="0"/>
    <x v="1"/>
    <x v="1"/>
    <x v="3"/>
    <x v="36"/>
    <x v="1"/>
    <x v="7"/>
    <n v="0"/>
  </r>
  <r>
    <x v="0"/>
    <x v="1"/>
    <x v="1"/>
    <x v="3"/>
    <x v="36"/>
    <x v="1"/>
    <x v="8"/>
    <n v="0"/>
  </r>
  <r>
    <x v="0"/>
    <x v="1"/>
    <x v="1"/>
    <x v="3"/>
    <x v="36"/>
    <x v="1"/>
    <x v="9"/>
    <n v="0"/>
  </r>
  <r>
    <x v="0"/>
    <x v="1"/>
    <x v="1"/>
    <x v="3"/>
    <x v="36"/>
    <x v="1"/>
    <x v="10"/>
    <n v="0"/>
  </r>
  <r>
    <x v="0"/>
    <x v="1"/>
    <x v="1"/>
    <x v="3"/>
    <x v="36"/>
    <x v="1"/>
    <x v="11"/>
    <n v="0"/>
  </r>
  <r>
    <x v="0"/>
    <x v="1"/>
    <x v="1"/>
    <x v="3"/>
    <x v="36"/>
    <x v="1"/>
    <x v="12"/>
    <n v="0"/>
  </r>
  <r>
    <x v="0"/>
    <x v="1"/>
    <x v="1"/>
    <x v="3"/>
    <x v="36"/>
    <x v="1"/>
    <x v="13"/>
    <n v="8374.5764844399127"/>
  </r>
  <r>
    <x v="0"/>
    <x v="1"/>
    <x v="1"/>
    <x v="3"/>
    <x v="36"/>
    <x v="1"/>
    <x v="14"/>
    <n v="9333.5179475780842"/>
  </r>
  <r>
    <x v="0"/>
    <x v="1"/>
    <x v="1"/>
    <x v="3"/>
    <x v="36"/>
    <x v="1"/>
    <x v="15"/>
    <n v="10588.252239314153"/>
  </r>
  <r>
    <x v="0"/>
    <x v="1"/>
    <x v="1"/>
    <x v="3"/>
    <x v="36"/>
    <x v="1"/>
    <x v="16"/>
    <n v="12206.159388942146"/>
  </r>
  <r>
    <x v="0"/>
    <x v="1"/>
    <x v="1"/>
    <x v="3"/>
    <x v="36"/>
    <x v="1"/>
    <x v="17"/>
    <n v="13534.185280355716"/>
  </r>
  <r>
    <x v="0"/>
    <x v="1"/>
    <x v="1"/>
    <x v="3"/>
    <x v="36"/>
    <x v="1"/>
    <x v="18"/>
    <n v="13957.200963355672"/>
  </r>
  <r>
    <x v="0"/>
    <x v="1"/>
    <x v="1"/>
    <x v="3"/>
    <x v="36"/>
    <x v="1"/>
    <x v="19"/>
    <n v="14476.469212695154"/>
  </r>
  <r>
    <x v="0"/>
    <x v="1"/>
    <x v="1"/>
    <x v="3"/>
    <x v="36"/>
    <x v="1"/>
    <x v="20"/>
    <n v="15321.476085868753"/>
  </r>
  <r>
    <x v="0"/>
    <x v="1"/>
    <x v="1"/>
    <x v="3"/>
    <x v="36"/>
    <x v="1"/>
    <x v="21"/>
    <n v="16223.924158281161"/>
  </r>
  <r>
    <x v="0"/>
    <x v="1"/>
    <x v="1"/>
    <x v="3"/>
    <x v="36"/>
    <x v="1"/>
    <x v="22"/>
    <n v="17202.205939335112"/>
  </r>
  <r>
    <x v="0"/>
    <x v="1"/>
    <x v="1"/>
    <x v="3"/>
    <x v="36"/>
    <x v="1"/>
    <x v="23"/>
    <n v="18297.463003757239"/>
  </r>
  <r>
    <x v="0"/>
    <x v="1"/>
    <x v="1"/>
    <x v="3"/>
    <x v="36"/>
    <x v="1"/>
    <x v="24"/>
    <n v="19456.597737397457"/>
  </r>
  <r>
    <x v="0"/>
    <x v="1"/>
    <x v="1"/>
    <x v="3"/>
    <x v="36"/>
    <x v="1"/>
    <x v="25"/>
    <n v="20686.465834700859"/>
  </r>
  <r>
    <x v="0"/>
    <x v="1"/>
    <x v="1"/>
    <x v="3"/>
    <x v="36"/>
    <x v="1"/>
    <x v="26"/>
    <n v="21983.788715705552"/>
  </r>
  <r>
    <x v="0"/>
    <x v="1"/>
    <x v="1"/>
    <x v="3"/>
    <x v="36"/>
    <x v="1"/>
    <x v="27"/>
    <n v="23351.09444157598"/>
  </r>
  <r>
    <x v="0"/>
    <x v="1"/>
    <x v="1"/>
    <x v="3"/>
    <x v="36"/>
    <x v="1"/>
    <x v="28"/>
    <n v="24785.391986376693"/>
  </r>
  <r>
    <x v="0"/>
    <x v="1"/>
    <x v="1"/>
    <x v="3"/>
    <x v="36"/>
    <x v="1"/>
    <x v="29"/>
    <n v="26277.641964309019"/>
  </r>
  <r>
    <x v="0"/>
    <x v="1"/>
    <x v="1"/>
    <x v="3"/>
    <x v="36"/>
    <x v="1"/>
    <x v="30"/>
    <n v="27816.257797595983"/>
  </r>
  <r>
    <x v="0"/>
    <x v="1"/>
    <x v="1"/>
    <x v="3"/>
    <x v="36"/>
    <x v="1"/>
    <x v="31"/>
    <n v="29394.533898580488"/>
  </r>
  <r>
    <x v="0"/>
    <x v="1"/>
    <x v="1"/>
    <x v="3"/>
    <x v="36"/>
    <x v="1"/>
    <x v="32"/>
    <n v="31012.327568899451"/>
  </r>
  <r>
    <x v="0"/>
    <x v="1"/>
    <x v="1"/>
    <x v="3"/>
    <x v="36"/>
    <x v="1"/>
    <x v="33"/>
    <n v="32665.901131610448"/>
  </r>
  <r>
    <x v="0"/>
    <x v="1"/>
    <x v="1"/>
    <x v="3"/>
    <x v="36"/>
    <x v="1"/>
    <x v="34"/>
    <n v="34353.718385392393"/>
  </r>
  <r>
    <x v="0"/>
    <x v="1"/>
    <x v="1"/>
    <x v="3"/>
    <x v="36"/>
    <x v="1"/>
    <x v="35"/>
    <n v="36074.023911658463"/>
  </r>
  <r>
    <x v="0"/>
    <x v="1"/>
    <x v="1"/>
    <x v="3"/>
    <x v="36"/>
    <x v="1"/>
    <x v="36"/>
    <n v="37824.01781820663"/>
  </r>
  <r>
    <x v="0"/>
    <x v="1"/>
    <x v="1"/>
    <x v="3"/>
    <x v="36"/>
    <x v="1"/>
    <x v="37"/>
    <n v="39601.648397516568"/>
  </r>
  <r>
    <x v="0"/>
    <x v="1"/>
    <x v="1"/>
    <x v="3"/>
    <x v="36"/>
    <x v="1"/>
    <x v="38"/>
    <n v="41403.983106145788"/>
  </r>
  <r>
    <x v="0"/>
    <x v="1"/>
    <x v="1"/>
    <x v="3"/>
    <x v="36"/>
    <x v="1"/>
    <x v="39"/>
    <n v="43243.026118922855"/>
  </r>
  <r>
    <x v="0"/>
    <x v="1"/>
    <x v="1"/>
    <x v="3"/>
    <x v="36"/>
    <x v="1"/>
    <x v="40"/>
    <n v="45129.573160685126"/>
  </r>
  <r>
    <x v="0"/>
    <x v="1"/>
    <x v="1"/>
    <x v="3"/>
    <x v="36"/>
    <x v="1"/>
    <x v="41"/>
    <n v="47063.717435039398"/>
  </r>
  <r>
    <x v="0"/>
    <x v="1"/>
    <x v="1"/>
    <x v="3"/>
    <x v="36"/>
    <x v="1"/>
    <x v="42"/>
    <n v="49044.611929080143"/>
  </r>
  <r>
    <x v="0"/>
    <x v="1"/>
    <x v="1"/>
    <x v="3"/>
    <x v="36"/>
    <x v="1"/>
    <x v="43"/>
    <n v="51076.746416228081"/>
  </r>
  <r>
    <x v="0"/>
    <x v="1"/>
    <x v="1"/>
    <x v="3"/>
    <x v="36"/>
    <x v="1"/>
    <x v="44"/>
    <n v="53165.149402291099"/>
  </r>
  <r>
    <x v="0"/>
    <x v="1"/>
    <x v="1"/>
    <x v="3"/>
    <x v="36"/>
    <x v="1"/>
    <x v="45"/>
    <n v="55313.334739727332"/>
  </r>
  <r>
    <x v="0"/>
    <x v="1"/>
    <x v="1"/>
    <x v="3"/>
    <x v="36"/>
    <x v="1"/>
    <x v="46"/>
    <n v="57518.350974889552"/>
  </r>
  <r>
    <x v="0"/>
    <x v="1"/>
    <x v="1"/>
    <x v="3"/>
    <x v="36"/>
    <x v="1"/>
    <x v="47"/>
    <n v="59783.602032755429"/>
  </r>
  <r>
    <x v="0"/>
    <x v="1"/>
    <x v="1"/>
    <x v="3"/>
    <x v="36"/>
    <x v="1"/>
    <x v="48"/>
    <n v="62095.345751792491"/>
  </r>
  <r>
    <x v="0"/>
    <x v="1"/>
    <x v="1"/>
    <x v="3"/>
    <x v="36"/>
    <x v="1"/>
    <x v="49"/>
    <n v="64411.509801615779"/>
  </r>
  <r>
    <x v="0"/>
    <x v="1"/>
    <x v="1"/>
    <x v="3"/>
    <x v="36"/>
    <x v="1"/>
    <x v="50"/>
    <n v="66689.170065246726"/>
  </r>
  <r>
    <x v="0"/>
    <x v="1"/>
    <x v="1"/>
    <x v="3"/>
    <x v="36"/>
    <x v="1"/>
    <x v="51"/>
    <n v="68906.353703809422"/>
  </r>
  <r>
    <x v="0"/>
    <x v="1"/>
    <x v="1"/>
    <x v="3"/>
    <x v="36"/>
    <x v="1"/>
    <x v="52"/>
    <n v="71047.774936659393"/>
  </r>
  <r>
    <x v="0"/>
    <x v="1"/>
    <x v="1"/>
    <x v="3"/>
    <x v="36"/>
    <x v="1"/>
    <x v="53"/>
    <n v="73110.727312265837"/>
  </r>
  <r>
    <x v="0"/>
    <x v="1"/>
    <x v="1"/>
    <x v="3"/>
    <x v="36"/>
    <x v="1"/>
    <x v="54"/>
    <n v="75094.408909673424"/>
  </r>
  <r>
    <x v="0"/>
    <x v="1"/>
    <x v="1"/>
    <x v="3"/>
    <x v="36"/>
    <x v="1"/>
    <x v="55"/>
    <n v="77020.372284476674"/>
  </r>
  <r>
    <x v="0"/>
    <x v="1"/>
    <x v="1"/>
    <x v="3"/>
    <x v="36"/>
    <x v="1"/>
    <x v="56"/>
    <n v="78889.02815976688"/>
  </r>
  <r>
    <x v="0"/>
    <x v="1"/>
    <x v="1"/>
    <x v="3"/>
    <x v="36"/>
    <x v="1"/>
    <x v="57"/>
    <n v="80698.688142598941"/>
  </r>
  <r>
    <x v="0"/>
    <x v="1"/>
    <x v="1"/>
    <x v="3"/>
    <x v="36"/>
    <x v="1"/>
    <x v="58"/>
    <n v="82454.533860909418"/>
  </r>
  <r>
    <x v="0"/>
    <x v="1"/>
    <x v="1"/>
    <x v="3"/>
    <x v="36"/>
    <x v="1"/>
    <x v="59"/>
    <n v="84158.307579425556"/>
  </r>
  <r>
    <x v="0"/>
    <x v="1"/>
    <x v="1"/>
    <x v="3"/>
    <x v="36"/>
    <x v="1"/>
    <x v="60"/>
    <n v="85836.556748020899"/>
  </r>
  <r>
    <x v="0"/>
    <x v="1"/>
    <x v="1"/>
    <x v="3"/>
    <x v="37"/>
    <x v="1"/>
    <x v="0"/>
    <n v="0"/>
  </r>
  <r>
    <x v="0"/>
    <x v="1"/>
    <x v="1"/>
    <x v="3"/>
    <x v="37"/>
    <x v="1"/>
    <x v="1"/>
    <n v="0"/>
  </r>
  <r>
    <x v="0"/>
    <x v="1"/>
    <x v="1"/>
    <x v="3"/>
    <x v="37"/>
    <x v="1"/>
    <x v="2"/>
    <n v="0"/>
  </r>
  <r>
    <x v="0"/>
    <x v="1"/>
    <x v="1"/>
    <x v="3"/>
    <x v="37"/>
    <x v="1"/>
    <x v="3"/>
    <n v="0"/>
  </r>
  <r>
    <x v="0"/>
    <x v="1"/>
    <x v="1"/>
    <x v="3"/>
    <x v="37"/>
    <x v="1"/>
    <x v="4"/>
    <n v="0"/>
  </r>
  <r>
    <x v="0"/>
    <x v="1"/>
    <x v="1"/>
    <x v="3"/>
    <x v="37"/>
    <x v="1"/>
    <x v="5"/>
    <n v="0"/>
  </r>
  <r>
    <x v="0"/>
    <x v="1"/>
    <x v="1"/>
    <x v="3"/>
    <x v="37"/>
    <x v="1"/>
    <x v="6"/>
    <n v="0"/>
  </r>
  <r>
    <x v="0"/>
    <x v="1"/>
    <x v="1"/>
    <x v="3"/>
    <x v="37"/>
    <x v="1"/>
    <x v="7"/>
    <n v="0"/>
  </r>
  <r>
    <x v="0"/>
    <x v="1"/>
    <x v="1"/>
    <x v="3"/>
    <x v="37"/>
    <x v="1"/>
    <x v="8"/>
    <n v="0"/>
  </r>
  <r>
    <x v="0"/>
    <x v="1"/>
    <x v="1"/>
    <x v="3"/>
    <x v="37"/>
    <x v="1"/>
    <x v="9"/>
    <n v="0"/>
  </r>
  <r>
    <x v="0"/>
    <x v="1"/>
    <x v="1"/>
    <x v="3"/>
    <x v="37"/>
    <x v="1"/>
    <x v="10"/>
    <n v="0"/>
  </r>
  <r>
    <x v="0"/>
    <x v="1"/>
    <x v="1"/>
    <x v="3"/>
    <x v="37"/>
    <x v="1"/>
    <x v="11"/>
    <n v="0"/>
  </r>
  <r>
    <x v="0"/>
    <x v="1"/>
    <x v="1"/>
    <x v="3"/>
    <x v="37"/>
    <x v="1"/>
    <x v="12"/>
    <n v="0"/>
  </r>
  <r>
    <x v="0"/>
    <x v="1"/>
    <x v="1"/>
    <x v="3"/>
    <x v="37"/>
    <x v="1"/>
    <x v="13"/>
    <n v="7993.2727243369172"/>
  </r>
  <r>
    <x v="0"/>
    <x v="1"/>
    <x v="1"/>
    <x v="3"/>
    <x v="37"/>
    <x v="1"/>
    <x v="14"/>
    <n v="9021.5173095797036"/>
  </r>
  <r>
    <x v="0"/>
    <x v="1"/>
    <x v="1"/>
    <x v="3"/>
    <x v="37"/>
    <x v="1"/>
    <x v="15"/>
    <n v="10375.615020354964"/>
  </r>
  <r>
    <x v="0"/>
    <x v="1"/>
    <x v="1"/>
    <x v="3"/>
    <x v="37"/>
    <x v="1"/>
    <x v="16"/>
    <n v="12128.101138234597"/>
  </r>
  <r>
    <x v="0"/>
    <x v="1"/>
    <x v="1"/>
    <x v="3"/>
    <x v="37"/>
    <x v="1"/>
    <x v="17"/>
    <n v="13604.75187253639"/>
  </r>
  <r>
    <x v="0"/>
    <x v="1"/>
    <x v="1"/>
    <x v="3"/>
    <x v="37"/>
    <x v="1"/>
    <x v="18"/>
    <n v="14355.971042549358"/>
  </r>
  <r>
    <x v="0"/>
    <x v="1"/>
    <x v="1"/>
    <x v="3"/>
    <x v="37"/>
    <x v="1"/>
    <x v="19"/>
    <n v="15175.750178216667"/>
  </r>
  <r>
    <x v="0"/>
    <x v="1"/>
    <x v="1"/>
    <x v="3"/>
    <x v="37"/>
    <x v="1"/>
    <x v="20"/>
    <n v="16312.591930802924"/>
  </r>
  <r>
    <x v="0"/>
    <x v="1"/>
    <x v="1"/>
    <x v="3"/>
    <x v="37"/>
    <x v="1"/>
    <x v="21"/>
    <n v="17488.743037417804"/>
  </r>
  <r>
    <x v="0"/>
    <x v="1"/>
    <x v="1"/>
    <x v="3"/>
    <x v="37"/>
    <x v="1"/>
    <x v="22"/>
    <n v="18720.617140949547"/>
  </r>
  <r>
    <x v="0"/>
    <x v="1"/>
    <x v="1"/>
    <x v="3"/>
    <x v="37"/>
    <x v="1"/>
    <x v="23"/>
    <n v="20051.174658951753"/>
  </r>
  <r>
    <x v="0"/>
    <x v="1"/>
    <x v="1"/>
    <x v="3"/>
    <x v="37"/>
    <x v="1"/>
    <x v="24"/>
    <n v="21418.832679011812"/>
  </r>
  <r>
    <x v="0"/>
    <x v="1"/>
    <x v="1"/>
    <x v="3"/>
    <x v="37"/>
    <x v="1"/>
    <x v="25"/>
    <n v="22826.603674474769"/>
  </r>
  <r>
    <x v="0"/>
    <x v="1"/>
    <x v="1"/>
    <x v="3"/>
    <x v="37"/>
    <x v="1"/>
    <x v="26"/>
    <n v="24266.402222230801"/>
  </r>
  <r>
    <x v="0"/>
    <x v="1"/>
    <x v="1"/>
    <x v="3"/>
    <x v="37"/>
    <x v="1"/>
    <x v="27"/>
    <n v="25735.718181124557"/>
  </r>
  <r>
    <x v="0"/>
    <x v="1"/>
    <x v="1"/>
    <x v="3"/>
    <x v="37"/>
    <x v="1"/>
    <x v="28"/>
    <n v="27232.792154019167"/>
  </r>
  <r>
    <x v="0"/>
    <x v="1"/>
    <x v="1"/>
    <x v="3"/>
    <x v="37"/>
    <x v="1"/>
    <x v="29"/>
    <n v="28755.86460750442"/>
  </r>
  <r>
    <x v="0"/>
    <x v="1"/>
    <x v="1"/>
    <x v="3"/>
    <x v="37"/>
    <x v="1"/>
    <x v="30"/>
    <n v="30299.472936025817"/>
  </r>
  <r>
    <x v="0"/>
    <x v="1"/>
    <x v="1"/>
    <x v="3"/>
    <x v="37"/>
    <x v="1"/>
    <x v="31"/>
    <n v="31857.6818852865"/>
  </r>
  <r>
    <x v="0"/>
    <x v="1"/>
    <x v="1"/>
    <x v="3"/>
    <x v="37"/>
    <x v="1"/>
    <x v="32"/>
    <n v="33431.867858418322"/>
  </r>
  <r>
    <x v="0"/>
    <x v="1"/>
    <x v="1"/>
    <x v="3"/>
    <x v="37"/>
    <x v="1"/>
    <x v="33"/>
    <n v="35021.355632518134"/>
  </r>
  <r>
    <x v="0"/>
    <x v="1"/>
    <x v="1"/>
    <x v="3"/>
    <x v="37"/>
    <x v="1"/>
    <x v="34"/>
    <n v="36624.13252276407"/>
  </r>
  <r>
    <x v="0"/>
    <x v="1"/>
    <x v="1"/>
    <x v="3"/>
    <x v="37"/>
    <x v="1"/>
    <x v="35"/>
    <n v="38235.76398027136"/>
  </r>
  <r>
    <x v="0"/>
    <x v="1"/>
    <x v="1"/>
    <x v="3"/>
    <x v="37"/>
    <x v="1"/>
    <x v="36"/>
    <n v="39852.304893880646"/>
  </r>
  <r>
    <x v="0"/>
    <x v="1"/>
    <x v="1"/>
    <x v="3"/>
    <x v="37"/>
    <x v="1"/>
    <x v="37"/>
    <n v="41471.735714488299"/>
  </r>
  <r>
    <x v="0"/>
    <x v="1"/>
    <x v="1"/>
    <x v="3"/>
    <x v="37"/>
    <x v="1"/>
    <x v="38"/>
    <n v="43085.966640443345"/>
  </r>
  <r>
    <x v="0"/>
    <x v="1"/>
    <x v="1"/>
    <x v="3"/>
    <x v="37"/>
    <x v="1"/>
    <x v="39"/>
    <n v="44691.68550248765"/>
  </r>
  <r>
    <x v="0"/>
    <x v="1"/>
    <x v="1"/>
    <x v="3"/>
    <x v="37"/>
    <x v="1"/>
    <x v="40"/>
    <n v="46286.013150857412"/>
  </r>
  <r>
    <x v="0"/>
    <x v="1"/>
    <x v="1"/>
    <x v="3"/>
    <x v="37"/>
    <x v="1"/>
    <x v="41"/>
    <n v="47864.363717387547"/>
  </r>
  <r>
    <x v="0"/>
    <x v="1"/>
    <x v="1"/>
    <x v="3"/>
    <x v="37"/>
    <x v="1"/>
    <x v="42"/>
    <n v="49421.387541371943"/>
  </r>
  <r>
    <x v="0"/>
    <x v="1"/>
    <x v="1"/>
    <x v="3"/>
    <x v="37"/>
    <x v="1"/>
    <x v="43"/>
    <n v="50955.353425967529"/>
  </r>
  <r>
    <x v="0"/>
    <x v="1"/>
    <x v="1"/>
    <x v="3"/>
    <x v="37"/>
    <x v="1"/>
    <x v="44"/>
    <n v="52462.881372126874"/>
  </r>
  <r>
    <x v="0"/>
    <x v="1"/>
    <x v="1"/>
    <x v="3"/>
    <x v="37"/>
    <x v="1"/>
    <x v="45"/>
    <n v="53939.746585618559"/>
  </r>
  <r>
    <x v="0"/>
    <x v="1"/>
    <x v="1"/>
    <x v="3"/>
    <x v="37"/>
    <x v="1"/>
    <x v="46"/>
    <n v="55379.488057945338"/>
  </r>
  <r>
    <x v="0"/>
    <x v="1"/>
    <x v="1"/>
    <x v="3"/>
    <x v="37"/>
    <x v="1"/>
    <x v="47"/>
    <n v="56781.735873327387"/>
  </r>
  <r>
    <x v="0"/>
    <x v="1"/>
    <x v="1"/>
    <x v="3"/>
    <x v="37"/>
    <x v="1"/>
    <x v="48"/>
    <n v="58143.215266354993"/>
  </r>
  <r>
    <x v="0"/>
    <x v="1"/>
    <x v="1"/>
    <x v="3"/>
    <x v="37"/>
    <x v="1"/>
    <x v="49"/>
    <n v="59460.003740654996"/>
  </r>
  <r>
    <x v="0"/>
    <x v="1"/>
    <x v="1"/>
    <x v="3"/>
    <x v="37"/>
    <x v="1"/>
    <x v="50"/>
    <n v="60734.415653989177"/>
  </r>
  <r>
    <x v="0"/>
    <x v="1"/>
    <x v="1"/>
    <x v="3"/>
    <x v="37"/>
    <x v="1"/>
    <x v="51"/>
    <n v="61970.271851425401"/>
  </r>
  <r>
    <x v="0"/>
    <x v="1"/>
    <x v="1"/>
    <x v="3"/>
    <x v="37"/>
    <x v="1"/>
    <x v="52"/>
    <n v="63164.198479326224"/>
  </r>
  <r>
    <x v="0"/>
    <x v="1"/>
    <x v="1"/>
    <x v="3"/>
    <x v="37"/>
    <x v="1"/>
    <x v="53"/>
    <n v="64318.938088775554"/>
  </r>
  <r>
    <x v="0"/>
    <x v="1"/>
    <x v="1"/>
    <x v="3"/>
    <x v="37"/>
    <x v="1"/>
    <x v="54"/>
    <n v="65426.589900511506"/>
  </r>
  <r>
    <x v="0"/>
    <x v="1"/>
    <x v="1"/>
    <x v="3"/>
    <x v="37"/>
    <x v="1"/>
    <x v="55"/>
    <n v="66493.642312802855"/>
  </r>
  <r>
    <x v="0"/>
    <x v="1"/>
    <x v="1"/>
    <x v="3"/>
    <x v="37"/>
    <x v="1"/>
    <x v="56"/>
    <n v="67515.630669016333"/>
  </r>
  <r>
    <x v="0"/>
    <x v="1"/>
    <x v="1"/>
    <x v="3"/>
    <x v="37"/>
    <x v="1"/>
    <x v="57"/>
    <n v="68492.297573016258"/>
  </r>
  <r>
    <x v="0"/>
    <x v="1"/>
    <x v="1"/>
    <x v="3"/>
    <x v="37"/>
    <x v="1"/>
    <x v="58"/>
    <n v="69427.71231906701"/>
  </r>
  <r>
    <x v="0"/>
    <x v="1"/>
    <x v="1"/>
    <x v="3"/>
    <x v="37"/>
    <x v="1"/>
    <x v="59"/>
    <n v="70321.641668349184"/>
  </r>
  <r>
    <x v="0"/>
    <x v="1"/>
    <x v="1"/>
    <x v="3"/>
    <x v="37"/>
    <x v="1"/>
    <x v="60"/>
    <n v="71201.652432684758"/>
  </r>
  <r>
    <x v="0"/>
    <x v="1"/>
    <x v="1"/>
    <x v="3"/>
    <x v="38"/>
    <x v="1"/>
    <x v="0"/>
    <n v="0"/>
  </r>
  <r>
    <x v="0"/>
    <x v="1"/>
    <x v="1"/>
    <x v="3"/>
    <x v="38"/>
    <x v="1"/>
    <x v="1"/>
    <n v="0"/>
  </r>
  <r>
    <x v="0"/>
    <x v="1"/>
    <x v="1"/>
    <x v="3"/>
    <x v="38"/>
    <x v="1"/>
    <x v="2"/>
    <n v="0"/>
  </r>
  <r>
    <x v="0"/>
    <x v="1"/>
    <x v="1"/>
    <x v="3"/>
    <x v="38"/>
    <x v="1"/>
    <x v="3"/>
    <n v="0"/>
  </r>
  <r>
    <x v="0"/>
    <x v="1"/>
    <x v="1"/>
    <x v="3"/>
    <x v="38"/>
    <x v="1"/>
    <x v="4"/>
    <n v="0"/>
  </r>
  <r>
    <x v="0"/>
    <x v="1"/>
    <x v="1"/>
    <x v="3"/>
    <x v="38"/>
    <x v="1"/>
    <x v="5"/>
    <n v="0"/>
  </r>
  <r>
    <x v="0"/>
    <x v="1"/>
    <x v="1"/>
    <x v="3"/>
    <x v="38"/>
    <x v="1"/>
    <x v="6"/>
    <n v="0"/>
  </r>
  <r>
    <x v="0"/>
    <x v="1"/>
    <x v="1"/>
    <x v="3"/>
    <x v="38"/>
    <x v="1"/>
    <x v="7"/>
    <n v="0"/>
  </r>
  <r>
    <x v="0"/>
    <x v="1"/>
    <x v="1"/>
    <x v="3"/>
    <x v="38"/>
    <x v="1"/>
    <x v="8"/>
    <n v="0"/>
  </r>
  <r>
    <x v="0"/>
    <x v="1"/>
    <x v="1"/>
    <x v="3"/>
    <x v="38"/>
    <x v="1"/>
    <x v="9"/>
    <n v="0"/>
  </r>
  <r>
    <x v="0"/>
    <x v="1"/>
    <x v="1"/>
    <x v="3"/>
    <x v="38"/>
    <x v="1"/>
    <x v="10"/>
    <n v="0"/>
  </r>
  <r>
    <x v="0"/>
    <x v="1"/>
    <x v="1"/>
    <x v="3"/>
    <x v="38"/>
    <x v="1"/>
    <x v="11"/>
    <n v="0"/>
  </r>
  <r>
    <x v="0"/>
    <x v="1"/>
    <x v="1"/>
    <x v="3"/>
    <x v="38"/>
    <x v="1"/>
    <x v="12"/>
    <n v="0"/>
  </r>
  <r>
    <x v="0"/>
    <x v="1"/>
    <x v="1"/>
    <x v="3"/>
    <x v="38"/>
    <x v="1"/>
    <x v="13"/>
    <n v="1201.751686473275"/>
  </r>
  <r>
    <x v="0"/>
    <x v="1"/>
    <x v="1"/>
    <x v="3"/>
    <x v="38"/>
    <x v="1"/>
    <x v="14"/>
    <n v="1126.9334009621321"/>
  </r>
  <r>
    <x v="0"/>
    <x v="1"/>
    <x v="1"/>
    <x v="3"/>
    <x v="38"/>
    <x v="1"/>
    <x v="15"/>
    <n v="1076.9986413081824"/>
  </r>
  <r>
    <x v="0"/>
    <x v="1"/>
    <x v="1"/>
    <x v="3"/>
    <x v="38"/>
    <x v="1"/>
    <x v="16"/>
    <n v="1040.0245121573732"/>
  </r>
  <r>
    <x v="0"/>
    <x v="1"/>
    <x v="1"/>
    <x v="3"/>
    <x v="38"/>
    <x v="1"/>
    <x v="17"/>
    <n v="963.0888477617242"/>
  </r>
  <r>
    <x v="0"/>
    <x v="1"/>
    <x v="1"/>
    <x v="3"/>
    <x v="38"/>
    <x v="1"/>
    <x v="18"/>
    <n v="840.51815165754351"/>
  </r>
  <r>
    <x v="0"/>
    <x v="1"/>
    <x v="1"/>
    <x v="3"/>
    <x v="38"/>
    <x v="1"/>
    <x v="19"/>
    <n v="739.74727799311586"/>
  </r>
  <r>
    <x v="0"/>
    <x v="1"/>
    <x v="1"/>
    <x v="3"/>
    <x v="38"/>
    <x v="1"/>
    <x v="20"/>
    <n v="666.13490402525247"/>
  </r>
  <r>
    <x v="0"/>
    <x v="1"/>
    <x v="1"/>
    <x v="3"/>
    <x v="38"/>
    <x v="1"/>
    <x v="21"/>
    <n v="601.81251124800553"/>
  </r>
  <r>
    <x v="0"/>
    <x v="1"/>
    <x v="1"/>
    <x v="3"/>
    <x v="38"/>
    <x v="1"/>
    <x v="22"/>
    <n v="545.9015629848725"/>
  </r>
  <r>
    <x v="0"/>
    <x v="1"/>
    <x v="1"/>
    <x v="3"/>
    <x v="38"/>
    <x v="1"/>
    <x v="23"/>
    <n v="498.04712153255872"/>
  </r>
  <r>
    <x v="0"/>
    <x v="1"/>
    <x v="1"/>
    <x v="3"/>
    <x v="38"/>
    <x v="1"/>
    <x v="24"/>
    <n v="455.39429659923962"/>
  </r>
  <r>
    <x v="0"/>
    <x v="1"/>
    <x v="1"/>
    <x v="3"/>
    <x v="38"/>
    <x v="1"/>
    <x v="25"/>
    <n v="417.25998004508034"/>
  </r>
  <r>
    <x v="0"/>
    <x v="1"/>
    <x v="1"/>
    <x v="3"/>
    <x v="38"/>
    <x v="1"/>
    <x v="26"/>
    <n v="382.91132725156359"/>
  </r>
  <r>
    <x v="0"/>
    <x v="1"/>
    <x v="1"/>
    <x v="3"/>
    <x v="38"/>
    <x v="1"/>
    <x v="27"/>
    <n v="351.859618166735"/>
  </r>
  <r>
    <x v="0"/>
    <x v="1"/>
    <x v="1"/>
    <x v="3"/>
    <x v="38"/>
    <x v="1"/>
    <x v="28"/>
    <n v="323.65395036861486"/>
  </r>
  <r>
    <x v="0"/>
    <x v="1"/>
    <x v="1"/>
    <x v="3"/>
    <x v="38"/>
    <x v="1"/>
    <x v="29"/>
    <n v="297.93142282999082"/>
  </r>
  <r>
    <x v="0"/>
    <x v="1"/>
    <x v="1"/>
    <x v="3"/>
    <x v="38"/>
    <x v="1"/>
    <x v="30"/>
    <n v="274.36185184570485"/>
  </r>
  <r>
    <x v="0"/>
    <x v="1"/>
    <x v="1"/>
    <x v="3"/>
    <x v="38"/>
    <x v="1"/>
    <x v="31"/>
    <n v="252.69735126415762"/>
  </r>
  <r>
    <x v="0"/>
    <x v="1"/>
    <x v="1"/>
    <x v="3"/>
    <x v="38"/>
    <x v="1"/>
    <x v="32"/>
    <n v="232.73614813742662"/>
  </r>
  <r>
    <x v="0"/>
    <x v="1"/>
    <x v="1"/>
    <x v="3"/>
    <x v="38"/>
    <x v="1"/>
    <x v="33"/>
    <n v="214.26270796932036"/>
  </r>
  <r>
    <x v="0"/>
    <x v="1"/>
    <x v="1"/>
    <x v="3"/>
    <x v="38"/>
    <x v="1"/>
    <x v="34"/>
    <n v="197.12893352490755"/>
  </r>
  <r>
    <x v="0"/>
    <x v="1"/>
    <x v="1"/>
    <x v="3"/>
    <x v="38"/>
    <x v="1"/>
    <x v="35"/>
    <n v="181.18649336564425"/>
  </r>
  <r>
    <x v="0"/>
    <x v="1"/>
    <x v="1"/>
    <x v="3"/>
    <x v="38"/>
    <x v="1"/>
    <x v="36"/>
    <n v="166.32452330761009"/>
  </r>
  <r>
    <x v="0"/>
    <x v="1"/>
    <x v="1"/>
    <x v="3"/>
    <x v="38"/>
    <x v="1"/>
    <x v="37"/>
    <n v="152.46548557932266"/>
  </r>
  <r>
    <x v="0"/>
    <x v="1"/>
    <x v="1"/>
    <x v="3"/>
    <x v="38"/>
    <x v="1"/>
    <x v="38"/>
    <n v="139.50584185782361"/>
  </r>
  <r>
    <x v="0"/>
    <x v="1"/>
    <x v="1"/>
    <x v="3"/>
    <x v="38"/>
    <x v="1"/>
    <x v="39"/>
    <n v="127.37689489945154"/>
  </r>
  <r>
    <x v="0"/>
    <x v="1"/>
    <x v="1"/>
    <x v="3"/>
    <x v="38"/>
    <x v="1"/>
    <x v="40"/>
    <n v="116.02619889182382"/>
  </r>
  <r>
    <x v="0"/>
    <x v="1"/>
    <x v="1"/>
    <x v="3"/>
    <x v="38"/>
    <x v="1"/>
    <x v="41"/>
    <n v="105.42867401164219"/>
  </r>
  <r>
    <x v="0"/>
    <x v="1"/>
    <x v="1"/>
    <x v="3"/>
    <x v="38"/>
    <x v="1"/>
    <x v="42"/>
    <n v="95.548230911876558"/>
  </r>
  <r>
    <x v="0"/>
    <x v="1"/>
    <x v="1"/>
    <x v="3"/>
    <x v="38"/>
    <x v="1"/>
    <x v="43"/>
    <n v="86.349031352053018"/>
  </r>
  <r>
    <x v="0"/>
    <x v="1"/>
    <x v="1"/>
    <x v="3"/>
    <x v="38"/>
    <x v="1"/>
    <x v="44"/>
    <n v="77.809129197122871"/>
  </r>
  <r>
    <x v="0"/>
    <x v="1"/>
    <x v="1"/>
    <x v="3"/>
    <x v="38"/>
    <x v="1"/>
    <x v="45"/>
    <n v="69.893900366460201"/>
  </r>
  <r>
    <x v="0"/>
    <x v="1"/>
    <x v="1"/>
    <x v="3"/>
    <x v="38"/>
    <x v="1"/>
    <x v="46"/>
    <n v="62.571821711923519"/>
  </r>
  <r>
    <x v="0"/>
    <x v="1"/>
    <x v="1"/>
    <x v="3"/>
    <x v="38"/>
    <x v="1"/>
    <x v="47"/>
    <n v="55.817558552720108"/>
  </r>
  <r>
    <x v="0"/>
    <x v="1"/>
    <x v="1"/>
    <x v="3"/>
    <x v="38"/>
    <x v="1"/>
    <x v="48"/>
    <n v="49.604846654896974"/>
  </r>
  <r>
    <x v="0"/>
    <x v="1"/>
    <x v="1"/>
    <x v="3"/>
    <x v="38"/>
    <x v="1"/>
    <x v="49"/>
    <n v="43.918540437267332"/>
  </r>
  <r>
    <x v="0"/>
    <x v="1"/>
    <x v="1"/>
    <x v="3"/>
    <x v="38"/>
    <x v="1"/>
    <x v="50"/>
    <n v="38.740417475895043"/>
  </r>
  <r>
    <x v="0"/>
    <x v="1"/>
    <x v="1"/>
    <x v="3"/>
    <x v="38"/>
    <x v="1"/>
    <x v="51"/>
    <n v="34.046785122606643"/>
  </r>
  <r>
    <x v="0"/>
    <x v="1"/>
    <x v="1"/>
    <x v="3"/>
    <x v="38"/>
    <x v="1"/>
    <x v="52"/>
    <n v="29.805785270582042"/>
  </r>
  <r>
    <x v="0"/>
    <x v="1"/>
    <x v="1"/>
    <x v="3"/>
    <x v="38"/>
    <x v="1"/>
    <x v="53"/>
    <n v="25.987870239198774"/>
  </r>
  <r>
    <x v="0"/>
    <x v="1"/>
    <x v="1"/>
    <x v="3"/>
    <x v="38"/>
    <x v="1"/>
    <x v="54"/>
    <n v="22.56321209340712"/>
  </r>
  <r>
    <x v="0"/>
    <x v="1"/>
    <x v="1"/>
    <x v="3"/>
    <x v="38"/>
    <x v="1"/>
    <x v="55"/>
    <n v="19.508595224795847"/>
  </r>
  <r>
    <x v="0"/>
    <x v="1"/>
    <x v="1"/>
    <x v="3"/>
    <x v="38"/>
    <x v="1"/>
    <x v="56"/>
    <n v="16.797917361450654"/>
  </r>
  <r>
    <x v="0"/>
    <x v="1"/>
    <x v="1"/>
    <x v="3"/>
    <x v="38"/>
    <x v="1"/>
    <x v="57"/>
    <n v="14.407883862071387"/>
  </r>
  <r>
    <x v="0"/>
    <x v="1"/>
    <x v="1"/>
    <x v="3"/>
    <x v="38"/>
    <x v="1"/>
    <x v="58"/>
    <n v="12.314826894276546"/>
  </r>
  <r>
    <x v="0"/>
    <x v="1"/>
    <x v="1"/>
    <x v="3"/>
    <x v="38"/>
    <x v="1"/>
    <x v="59"/>
    <n v="10.491856467549926"/>
  </r>
  <r>
    <x v="0"/>
    <x v="1"/>
    <x v="1"/>
    <x v="3"/>
    <x v="38"/>
    <x v="1"/>
    <x v="60"/>
    <n v="8.913361551029201"/>
  </r>
  <r>
    <x v="0"/>
    <x v="2"/>
    <x v="0"/>
    <x v="0"/>
    <x v="0"/>
    <x v="0"/>
    <x v="0"/>
    <n v="0"/>
  </r>
  <r>
    <x v="0"/>
    <x v="2"/>
    <x v="0"/>
    <x v="0"/>
    <x v="0"/>
    <x v="0"/>
    <x v="1"/>
    <n v="0"/>
  </r>
  <r>
    <x v="0"/>
    <x v="2"/>
    <x v="0"/>
    <x v="0"/>
    <x v="0"/>
    <x v="0"/>
    <x v="2"/>
    <n v="0"/>
  </r>
  <r>
    <x v="0"/>
    <x v="2"/>
    <x v="0"/>
    <x v="0"/>
    <x v="0"/>
    <x v="0"/>
    <x v="3"/>
    <n v="0"/>
  </r>
  <r>
    <x v="0"/>
    <x v="2"/>
    <x v="0"/>
    <x v="0"/>
    <x v="0"/>
    <x v="0"/>
    <x v="4"/>
    <n v="0"/>
  </r>
  <r>
    <x v="0"/>
    <x v="2"/>
    <x v="0"/>
    <x v="0"/>
    <x v="0"/>
    <x v="0"/>
    <x v="5"/>
    <n v="0"/>
  </r>
  <r>
    <x v="0"/>
    <x v="2"/>
    <x v="0"/>
    <x v="0"/>
    <x v="0"/>
    <x v="0"/>
    <x v="6"/>
    <n v="0"/>
  </r>
  <r>
    <x v="0"/>
    <x v="2"/>
    <x v="0"/>
    <x v="0"/>
    <x v="0"/>
    <x v="0"/>
    <x v="7"/>
    <n v="0"/>
  </r>
  <r>
    <x v="0"/>
    <x v="2"/>
    <x v="0"/>
    <x v="0"/>
    <x v="0"/>
    <x v="0"/>
    <x v="8"/>
    <n v="0"/>
  </r>
  <r>
    <x v="0"/>
    <x v="2"/>
    <x v="0"/>
    <x v="0"/>
    <x v="0"/>
    <x v="0"/>
    <x v="9"/>
    <n v="0"/>
  </r>
  <r>
    <x v="0"/>
    <x v="2"/>
    <x v="0"/>
    <x v="0"/>
    <x v="0"/>
    <x v="0"/>
    <x v="10"/>
    <n v="0"/>
  </r>
  <r>
    <x v="0"/>
    <x v="2"/>
    <x v="0"/>
    <x v="0"/>
    <x v="0"/>
    <x v="0"/>
    <x v="11"/>
    <n v="0"/>
  </r>
  <r>
    <x v="0"/>
    <x v="2"/>
    <x v="0"/>
    <x v="0"/>
    <x v="0"/>
    <x v="0"/>
    <x v="12"/>
    <n v="0"/>
  </r>
  <r>
    <x v="0"/>
    <x v="2"/>
    <x v="0"/>
    <x v="0"/>
    <x v="0"/>
    <x v="0"/>
    <x v="13"/>
    <n v="0"/>
  </r>
  <r>
    <x v="0"/>
    <x v="2"/>
    <x v="0"/>
    <x v="0"/>
    <x v="0"/>
    <x v="0"/>
    <x v="14"/>
    <n v="3.9768609436813861E-3"/>
  </r>
  <r>
    <x v="0"/>
    <x v="2"/>
    <x v="0"/>
    <x v="0"/>
    <x v="0"/>
    <x v="0"/>
    <x v="15"/>
    <n v="4.2425827916543835E-3"/>
  </r>
  <r>
    <x v="0"/>
    <x v="2"/>
    <x v="0"/>
    <x v="0"/>
    <x v="0"/>
    <x v="0"/>
    <x v="16"/>
    <n v="4.5445522874875801E-3"/>
  </r>
  <r>
    <x v="0"/>
    <x v="2"/>
    <x v="0"/>
    <x v="0"/>
    <x v="0"/>
    <x v="0"/>
    <x v="17"/>
    <n v="4.5605845948804543E-3"/>
  </r>
  <r>
    <x v="0"/>
    <x v="2"/>
    <x v="0"/>
    <x v="0"/>
    <x v="0"/>
    <x v="0"/>
    <x v="18"/>
    <n v="4.5550720262080959E-3"/>
  </r>
  <r>
    <x v="0"/>
    <x v="2"/>
    <x v="0"/>
    <x v="0"/>
    <x v="0"/>
    <x v="0"/>
    <x v="19"/>
    <n v="4.5775022917794814E-3"/>
  </r>
  <r>
    <x v="0"/>
    <x v="2"/>
    <x v="0"/>
    <x v="0"/>
    <x v="0"/>
    <x v="0"/>
    <x v="20"/>
    <n v="4.6918200735030276E-3"/>
  </r>
  <r>
    <x v="0"/>
    <x v="2"/>
    <x v="0"/>
    <x v="0"/>
    <x v="0"/>
    <x v="0"/>
    <x v="21"/>
    <n v="4.7999623681655983E-3"/>
  </r>
  <r>
    <x v="0"/>
    <x v="2"/>
    <x v="0"/>
    <x v="0"/>
    <x v="0"/>
    <x v="0"/>
    <x v="22"/>
    <n v="4.9220498062279242E-3"/>
  </r>
  <r>
    <x v="0"/>
    <x v="2"/>
    <x v="0"/>
    <x v="0"/>
    <x v="0"/>
    <x v="0"/>
    <x v="23"/>
    <n v="5.0663334786007182E-3"/>
  </r>
  <r>
    <x v="0"/>
    <x v="2"/>
    <x v="0"/>
    <x v="0"/>
    <x v="0"/>
    <x v="0"/>
    <x v="24"/>
    <n v="5.215864586630206E-3"/>
  </r>
  <r>
    <x v="0"/>
    <x v="2"/>
    <x v="0"/>
    <x v="0"/>
    <x v="0"/>
    <x v="0"/>
    <x v="25"/>
    <n v="5.3701296090945998E-3"/>
  </r>
  <r>
    <x v="0"/>
    <x v="2"/>
    <x v="0"/>
    <x v="0"/>
    <x v="0"/>
    <x v="0"/>
    <x v="26"/>
    <n v="5.5268558120838496E-3"/>
  </r>
  <r>
    <x v="0"/>
    <x v="2"/>
    <x v="0"/>
    <x v="0"/>
    <x v="0"/>
    <x v="0"/>
    <x v="27"/>
    <n v="5.6858692988538831E-3"/>
  </r>
  <r>
    <x v="0"/>
    <x v="2"/>
    <x v="0"/>
    <x v="0"/>
    <x v="0"/>
    <x v="0"/>
    <x v="28"/>
    <n v="5.846855704089389E-3"/>
  </r>
  <r>
    <x v="0"/>
    <x v="2"/>
    <x v="0"/>
    <x v="0"/>
    <x v="0"/>
    <x v="0"/>
    <x v="29"/>
    <n v="6.0097420230198761E-3"/>
  </r>
  <r>
    <x v="0"/>
    <x v="2"/>
    <x v="0"/>
    <x v="0"/>
    <x v="0"/>
    <x v="0"/>
    <x v="30"/>
    <n v="6.1739417256275169E-3"/>
  </r>
  <r>
    <x v="0"/>
    <x v="2"/>
    <x v="0"/>
    <x v="0"/>
    <x v="0"/>
    <x v="0"/>
    <x v="31"/>
    <n v="6.3395760766943726E-3"/>
  </r>
  <r>
    <x v="0"/>
    <x v="2"/>
    <x v="0"/>
    <x v="0"/>
    <x v="0"/>
    <x v="0"/>
    <x v="32"/>
    <n v="6.5066090942470563E-3"/>
  </r>
  <r>
    <x v="0"/>
    <x v="2"/>
    <x v="0"/>
    <x v="0"/>
    <x v="0"/>
    <x v="0"/>
    <x v="33"/>
    <n v="6.6752686704375638E-3"/>
  </r>
  <r>
    <x v="0"/>
    <x v="2"/>
    <x v="0"/>
    <x v="0"/>
    <x v="0"/>
    <x v="0"/>
    <x v="34"/>
    <n v="6.8475625398823929E-3"/>
  </r>
  <r>
    <x v="0"/>
    <x v="2"/>
    <x v="0"/>
    <x v="0"/>
    <x v="0"/>
    <x v="0"/>
    <x v="35"/>
    <n v="7.0246893400906412E-3"/>
  </r>
  <r>
    <x v="0"/>
    <x v="2"/>
    <x v="0"/>
    <x v="0"/>
    <x v="0"/>
    <x v="0"/>
    <x v="36"/>
    <n v="7.2077464592097016E-3"/>
  </r>
  <r>
    <x v="0"/>
    <x v="2"/>
    <x v="0"/>
    <x v="0"/>
    <x v="0"/>
    <x v="0"/>
    <x v="37"/>
    <n v="7.3967154167462971E-3"/>
  </r>
  <r>
    <x v="0"/>
    <x v="2"/>
    <x v="0"/>
    <x v="0"/>
    <x v="0"/>
    <x v="0"/>
    <x v="38"/>
    <n v="7.5905510497690032E-3"/>
  </r>
  <r>
    <x v="0"/>
    <x v="2"/>
    <x v="0"/>
    <x v="0"/>
    <x v="0"/>
    <x v="0"/>
    <x v="39"/>
    <n v="7.7900701654478105E-3"/>
  </r>
  <r>
    <x v="0"/>
    <x v="2"/>
    <x v="0"/>
    <x v="0"/>
    <x v="0"/>
    <x v="0"/>
    <x v="40"/>
    <n v="7.996136103210252E-3"/>
  </r>
  <r>
    <x v="0"/>
    <x v="2"/>
    <x v="0"/>
    <x v="0"/>
    <x v="0"/>
    <x v="0"/>
    <x v="41"/>
    <n v="8.2082260396807143E-3"/>
  </r>
  <r>
    <x v="0"/>
    <x v="2"/>
    <x v="0"/>
    <x v="0"/>
    <x v="0"/>
    <x v="0"/>
    <x v="42"/>
    <n v="8.4260396077748753E-3"/>
  </r>
  <r>
    <x v="0"/>
    <x v="2"/>
    <x v="0"/>
    <x v="0"/>
    <x v="0"/>
    <x v="0"/>
    <x v="43"/>
    <n v="8.648012618525663E-3"/>
  </r>
  <r>
    <x v="0"/>
    <x v="2"/>
    <x v="0"/>
    <x v="0"/>
    <x v="0"/>
    <x v="0"/>
    <x v="44"/>
    <n v="8.8697465521520632E-3"/>
  </r>
  <r>
    <x v="0"/>
    <x v="2"/>
    <x v="0"/>
    <x v="0"/>
    <x v="0"/>
    <x v="0"/>
    <x v="45"/>
    <n v="9.0849721758228912E-3"/>
  </r>
  <r>
    <x v="0"/>
    <x v="2"/>
    <x v="0"/>
    <x v="0"/>
    <x v="0"/>
    <x v="0"/>
    <x v="46"/>
    <n v="9.2901217088461902E-3"/>
  </r>
  <r>
    <x v="0"/>
    <x v="2"/>
    <x v="0"/>
    <x v="0"/>
    <x v="0"/>
    <x v="0"/>
    <x v="47"/>
    <n v="9.4850761931753839E-3"/>
  </r>
  <r>
    <x v="0"/>
    <x v="2"/>
    <x v="0"/>
    <x v="0"/>
    <x v="0"/>
    <x v="0"/>
    <x v="48"/>
    <n v="9.6689753264535255E-3"/>
  </r>
  <r>
    <x v="0"/>
    <x v="2"/>
    <x v="0"/>
    <x v="0"/>
    <x v="0"/>
    <x v="0"/>
    <x v="49"/>
    <n v="9.8420307518811423E-3"/>
  </r>
  <r>
    <x v="0"/>
    <x v="2"/>
    <x v="0"/>
    <x v="0"/>
    <x v="0"/>
    <x v="0"/>
    <x v="50"/>
    <n v="1.0007053720995994E-2"/>
  </r>
  <r>
    <x v="0"/>
    <x v="2"/>
    <x v="0"/>
    <x v="0"/>
    <x v="0"/>
    <x v="0"/>
    <x v="51"/>
    <n v="1.0164976781975288E-2"/>
  </r>
  <r>
    <x v="0"/>
    <x v="2"/>
    <x v="0"/>
    <x v="0"/>
    <x v="0"/>
    <x v="0"/>
    <x v="52"/>
    <n v="1.0316330490163195E-2"/>
  </r>
  <r>
    <x v="0"/>
    <x v="2"/>
    <x v="0"/>
    <x v="0"/>
    <x v="0"/>
    <x v="0"/>
    <x v="53"/>
    <n v="1.046059791661284E-2"/>
  </r>
  <r>
    <x v="0"/>
    <x v="2"/>
    <x v="0"/>
    <x v="0"/>
    <x v="0"/>
    <x v="0"/>
    <x v="54"/>
    <n v="1.0597473611752853E-2"/>
  </r>
  <r>
    <x v="0"/>
    <x v="2"/>
    <x v="0"/>
    <x v="0"/>
    <x v="0"/>
    <x v="0"/>
    <x v="55"/>
    <n v="1.0728362808963467E-2"/>
  </r>
  <r>
    <x v="0"/>
    <x v="2"/>
    <x v="0"/>
    <x v="0"/>
    <x v="0"/>
    <x v="0"/>
    <x v="56"/>
    <n v="1.0852280205919109E-2"/>
  </r>
  <r>
    <x v="0"/>
    <x v="2"/>
    <x v="0"/>
    <x v="0"/>
    <x v="0"/>
    <x v="0"/>
    <x v="57"/>
    <n v="1.0969584820825745E-2"/>
  </r>
  <r>
    <x v="0"/>
    <x v="2"/>
    <x v="0"/>
    <x v="0"/>
    <x v="0"/>
    <x v="0"/>
    <x v="58"/>
    <n v="1.1081544942914185E-2"/>
  </r>
  <r>
    <x v="0"/>
    <x v="2"/>
    <x v="0"/>
    <x v="0"/>
    <x v="0"/>
    <x v="0"/>
    <x v="59"/>
    <n v="1.1188329273728903E-2"/>
  </r>
  <r>
    <x v="0"/>
    <x v="2"/>
    <x v="0"/>
    <x v="0"/>
    <x v="0"/>
    <x v="0"/>
    <x v="60"/>
    <n v="1.1290953406505124E-2"/>
  </r>
  <r>
    <x v="0"/>
    <x v="2"/>
    <x v="0"/>
    <x v="0"/>
    <x v="1"/>
    <x v="0"/>
    <x v="0"/>
    <n v="0"/>
  </r>
  <r>
    <x v="0"/>
    <x v="2"/>
    <x v="0"/>
    <x v="0"/>
    <x v="1"/>
    <x v="0"/>
    <x v="1"/>
    <n v="0"/>
  </r>
  <r>
    <x v="0"/>
    <x v="2"/>
    <x v="0"/>
    <x v="0"/>
    <x v="1"/>
    <x v="0"/>
    <x v="2"/>
    <n v="0"/>
  </r>
  <r>
    <x v="0"/>
    <x v="2"/>
    <x v="0"/>
    <x v="0"/>
    <x v="1"/>
    <x v="0"/>
    <x v="3"/>
    <n v="0"/>
  </r>
  <r>
    <x v="0"/>
    <x v="2"/>
    <x v="0"/>
    <x v="0"/>
    <x v="1"/>
    <x v="0"/>
    <x v="4"/>
    <n v="0"/>
  </r>
  <r>
    <x v="0"/>
    <x v="2"/>
    <x v="0"/>
    <x v="0"/>
    <x v="1"/>
    <x v="0"/>
    <x v="5"/>
    <n v="0"/>
  </r>
  <r>
    <x v="0"/>
    <x v="2"/>
    <x v="0"/>
    <x v="0"/>
    <x v="1"/>
    <x v="0"/>
    <x v="6"/>
    <n v="0"/>
  </r>
  <r>
    <x v="0"/>
    <x v="2"/>
    <x v="0"/>
    <x v="0"/>
    <x v="1"/>
    <x v="0"/>
    <x v="7"/>
    <n v="0"/>
  </r>
  <r>
    <x v="0"/>
    <x v="2"/>
    <x v="0"/>
    <x v="0"/>
    <x v="1"/>
    <x v="0"/>
    <x v="8"/>
    <n v="0"/>
  </r>
  <r>
    <x v="0"/>
    <x v="2"/>
    <x v="0"/>
    <x v="0"/>
    <x v="1"/>
    <x v="0"/>
    <x v="9"/>
    <n v="0"/>
  </r>
  <r>
    <x v="0"/>
    <x v="2"/>
    <x v="0"/>
    <x v="0"/>
    <x v="1"/>
    <x v="0"/>
    <x v="10"/>
    <n v="0"/>
  </r>
  <r>
    <x v="0"/>
    <x v="2"/>
    <x v="0"/>
    <x v="0"/>
    <x v="1"/>
    <x v="0"/>
    <x v="11"/>
    <n v="0"/>
  </r>
  <r>
    <x v="0"/>
    <x v="2"/>
    <x v="0"/>
    <x v="0"/>
    <x v="1"/>
    <x v="0"/>
    <x v="12"/>
    <n v="0"/>
  </r>
  <r>
    <x v="0"/>
    <x v="2"/>
    <x v="0"/>
    <x v="0"/>
    <x v="1"/>
    <x v="0"/>
    <x v="13"/>
    <n v="0"/>
  </r>
  <r>
    <x v="0"/>
    <x v="2"/>
    <x v="0"/>
    <x v="0"/>
    <x v="1"/>
    <x v="0"/>
    <x v="14"/>
    <n v="0"/>
  </r>
  <r>
    <x v="0"/>
    <x v="2"/>
    <x v="0"/>
    <x v="0"/>
    <x v="1"/>
    <x v="0"/>
    <x v="15"/>
    <n v="0"/>
  </r>
  <r>
    <x v="0"/>
    <x v="2"/>
    <x v="0"/>
    <x v="0"/>
    <x v="1"/>
    <x v="0"/>
    <x v="16"/>
    <n v="0"/>
  </r>
  <r>
    <x v="0"/>
    <x v="2"/>
    <x v="0"/>
    <x v="0"/>
    <x v="1"/>
    <x v="0"/>
    <x v="17"/>
    <n v="0"/>
  </r>
  <r>
    <x v="0"/>
    <x v="2"/>
    <x v="0"/>
    <x v="0"/>
    <x v="1"/>
    <x v="0"/>
    <x v="18"/>
    <n v="0"/>
  </r>
  <r>
    <x v="0"/>
    <x v="2"/>
    <x v="0"/>
    <x v="0"/>
    <x v="1"/>
    <x v="0"/>
    <x v="19"/>
    <n v="0"/>
  </r>
  <r>
    <x v="0"/>
    <x v="2"/>
    <x v="0"/>
    <x v="0"/>
    <x v="1"/>
    <x v="0"/>
    <x v="20"/>
    <n v="0"/>
  </r>
  <r>
    <x v="0"/>
    <x v="2"/>
    <x v="0"/>
    <x v="0"/>
    <x v="1"/>
    <x v="0"/>
    <x v="21"/>
    <n v="0"/>
  </r>
  <r>
    <x v="0"/>
    <x v="2"/>
    <x v="0"/>
    <x v="0"/>
    <x v="1"/>
    <x v="0"/>
    <x v="22"/>
    <n v="0"/>
  </r>
  <r>
    <x v="0"/>
    <x v="2"/>
    <x v="0"/>
    <x v="0"/>
    <x v="1"/>
    <x v="0"/>
    <x v="23"/>
    <n v="0"/>
  </r>
  <r>
    <x v="0"/>
    <x v="2"/>
    <x v="0"/>
    <x v="0"/>
    <x v="1"/>
    <x v="0"/>
    <x v="24"/>
    <n v="0"/>
  </r>
  <r>
    <x v="0"/>
    <x v="2"/>
    <x v="0"/>
    <x v="0"/>
    <x v="1"/>
    <x v="0"/>
    <x v="25"/>
    <n v="0"/>
  </r>
  <r>
    <x v="0"/>
    <x v="2"/>
    <x v="0"/>
    <x v="0"/>
    <x v="1"/>
    <x v="0"/>
    <x v="26"/>
    <n v="0"/>
  </r>
  <r>
    <x v="0"/>
    <x v="2"/>
    <x v="0"/>
    <x v="0"/>
    <x v="1"/>
    <x v="0"/>
    <x v="27"/>
    <n v="0"/>
  </r>
  <r>
    <x v="0"/>
    <x v="2"/>
    <x v="0"/>
    <x v="0"/>
    <x v="1"/>
    <x v="0"/>
    <x v="28"/>
    <n v="0"/>
  </r>
  <r>
    <x v="0"/>
    <x v="2"/>
    <x v="0"/>
    <x v="0"/>
    <x v="1"/>
    <x v="0"/>
    <x v="29"/>
    <n v="0"/>
  </r>
  <r>
    <x v="0"/>
    <x v="2"/>
    <x v="0"/>
    <x v="0"/>
    <x v="1"/>
    <x v="0"/>
    <x v="30"/>
    <n v="0"/>
  </r>
  <r>
    <x v="0"/>
    <x v="2"/>
    <x v="0"/>
    <x v="0"/>
    <x v="1"/>
    <x v="0"/>
    <x v="31"/>
    <n v="0"/>
  </r>
  <r>
    <x v="0"/>
    <x v="2"/>
    <x v="0"/>
    <x v="0"/>
    <x v="1"/>
    <x v="0"/>
    <x v="32"/>
    <n v="0"/>
  </r>
  <r>
    <x v="0"/>
    <x v="2"/>
    <x v="0"/>
    <x v="0"/>
    <x v="1"/>
    <x v="0"/>
    <x v="33"/>
    <n v="0"/>
  </r>
  <r>
    <x v="0"/>
    <x v="2"/>
    <x v="0"/>
    <x v="0"/>
    <x v="1"/>
    <x v="0"/>
    <x v="34"/>
    <n v="0"/>
  </r>
  <r>
    <x v="0"/>
    <x v="2"/>
    <x v="0"/>
    <x v="0"/>
    <x v="1"/>
    <x v="0"/>
    <x v="35"/>
    <n v="0"/>
  </r>
  <r>
    <x v="0"/>
    <x v="2"/>
    <x v="0"/>
    <x v="0"/>
    <x v="1"/>
    <x v="0"/>
    <x v="36"/>
    <n v="0"/>
  </r>
  <r>
    <x v="0"/>
    <x v="2"/>
    <x v="0"/>
    <x v="0"/>
    <x v="1"/>
    <x v="0"/>
    <x v="37"/>
    <n v="0"/>
  </r>
  <r>
    <x v="0"/>
    <x v="2"/>
    <x v="0"/>
    <x v="0"/>
    <x v="1"/>
    <x v="0"/>
    <x v="38"/>
    <n v="0"/>
  </r>
  <r>
    <x v="0"/>
    <x v="2"/>
    <x v="0"/>
    <x v="0"/>
    <x v="1"/>
    <x v="0"/>
    <x v="39"/>
    <n v="0"/>
  </r>
  <r>
    <x v="0"/>
    <x v="2"/>
    <x v="0"/>
    <x v="0"/>
    <x v="1"/>
    <x v="0"/>
    <x v="40"/>
    <n v="0"/>
  </r>
  <r>
    <x v="0"/>
    <x v="2"/>
    <x v="0"/>
    <x v="0"/>
    <x v="1"/>
    <x v="0"/>
    <x v="41"/>
    <n v="0"/>
  </r>
  <r>
    <x v="0"/>
    <x v="2"/>
    <x v="0"/>
    <x v="0"/>
    <x v="1"/>
    <x v="0"/>
    <x v="42"/>
    <n v="0"/>
  </r>
  <r>
    <x v="0"/>
    <x v="2"/>
    <x v="0"/>
    <x v="0"/>
    <x v="1"/>
    <x v="0"/>
    <x v="43"/>
    <n v="0"/>
  </r>
  <r>
    <x v="0"/>
    <x v="2"/>
    <x v="0"/>
    <x v="0"/>
    <x v="1"/>
    <x v="0"/>
    <x v="44"/>
    <n v="0"/>
  </r>
  <r>
    <x v="0"/>
    <x v="2"/>
    <x v="0"/>
    <x v="0"/>
    <x v="1"/>
    <x v="0"/>
    <x v="45"/>
    <n v="0"/>
  </r>
  <r>
    <x v="0"/>
    <x v="2"/>
    <x v="0"/>
    <x v="0"/>
    <x v="1"/>
    <x v="0"/>
    <x v="46"/>
    <n v="0"/>
  </r>
  <r>
    <x v="0"/>
    <x v="2"/>
    <x v="0"/>
    <x v="0"/>
    <x v="1"/>
    <x v="0"/>
    <x v="47"/>
    <n v="0"/>
  </r>
  <r>
    <x v="0"/>
    <x v="2"/>
    <x v="0"/>
    <x v="0"/>
    <x v="1"/>
    <x v="0"/>
    <x v="48"/>
    <n v="0"/>
  </r>
  <r>
    <x v="0"/>
    <x v="2"/>
    <x v="0"/>
    <x v="0"/>
    <x v="1"/>
    <x v="0"/>
    <x v="49"/>
    <n v="0"/>
  </r>
  <r>
    <x v="0"/>
    <x v="2"/>
    <x v="0"/>
    <x v="0"/>
    <x v="1"/>
    <x v="0"/>
    <x v="50"/>
    <n v="0"/>
  </r>
  <r>
    <x v="0"/>
    <x v="2"/>
    <x v="0"/>
    <x v="0"/>
    <x v="1"/>
    <x v="0"/>
    <x v="51"/>
    <n v="0"/>
  </r>
  <r>
    <x v="0"/>
    <x v="2"/>
    <x v="0"/>
    <x v="0"/>
    <x v="1"/>
    <x v="0"/>
    <x v="52"/>
    <n v="0"/>
  </r>
  <r>
    <x v="0"/>
    <x v="2"/>
    <x v="0"/>
    <x v="0"/>
    <x v="1"/>
    <x v="0"/>
    <x v="53"/>
    <n v="0"/>
  </r>
  <r>
    <x v="0"/>
    <x v="2"/>
    <x v="0"/>
    <x v="0"/>
    <x v="1"/>
    <x v="0"/>
    <x v="54"/>
    <n v="0"/>
  </r>
  <r>
    <x v="0"/>
    <x v="2"/>
    <x v="0"/>
    <x v="0"/>
    <x v="1"/>
    <x v="0"/>
    <x v="55"/>
    <n v="0"/>
  </r>
  <r>
    <x v="0"/>
    <x v="2"/>
    <x v="0"/>
    <x v="0"/>
    <x v="1"/>
    <x v="0"/>
    <x v="56"/>
    <n v="0"/>
  </r>
  <r>
    <x v="0"/>
    <x v="2"/>
    <x v="0"/>
    <x v="0"/>
    <x v="1"/>
    <x v="0"/>
    <x v="57"/>
    <n v="0"/>
  </r>
  <r>
    <x v="0"/>
    <x v="2"/>
    <x v="0"/>
    <x v="0"/>
    <x v="1"/>
    <x v="0"/>
    <x v="58"/>
    <n v="0"/>
  </r>
  <r>
    <x v="0"/>
    <x v="2"/>
    <x v="0"/>
    <x v="0"/>
    <x v="1"/>
    <x v="0"/>
    <x v="59"/>
    <n v="0"/>
  </r>
  <r>
    <x v="0"/>
    <x v="2"/>
    <x v="0"/>
    <x v="0"/>
    <x v="1"/>
    <x v="0"/>
    <x v="60"/>
    <n v="0"/>
  </r>
  <r>
    <x v="0"/>
    <x v="2"/>
    <x v="0"/>
    <x v="0"/>
    <x v="2"/>
    <x v="0"/>
    <x v="0"/>
    <n v="0"/>
  </r>
  <r>
    <x v="0"/>
    <x v="2"/>
    <x v="0"/>
    <x v="0"/>
    <x v="2"/>
    <x v="0"/>
    <x v="1"/>
    <n v="0"/>
  </r>
  <r>
    <x v="0"/>
    <x v="2"/>
    <x v="0"/>
    <x v="0"/>
    <x v="2"/>
    <x v="0"/>
    <x v="2"/>
    <n v="0"/>
  </r>
  <r>
    <x v="0"/>
    <x v="2"/>
    <x v="0"/>
    <x v="0"/>
    <x v="2"/>
    <x v="0"/>
    <x v="3"/>
    <n v="0"/>
  </r>
  <r>
    <x v="0"/>
    <x v="2"/>
    <x v="0"/>
    <x v="0"/>
    <x v="2"/>
    <x v="0"/>
    <x v="4"/>
    <n v="0"/>
  </r>
  <r>
    <x v="0"/>
    <x v="2"/>
    <x v="0"/>
    <x v="0"/>
    <x v="2"/>
    <x v="0"/>
    <x v="5"/>
    <n v="0"/>
  </r>
  <r>
    <x v="0"/>
    <x v="2"/>
    <x v="0"/>
    <x v="0"/>
    <x v="2"/>
    <x v="0"/>
    <x v="6"/>
    <n v="0"/>
  </r>
  <r>
    <x v="0"/>
    <x v="2"/>
    <x v="0"/>
    <x v="0"/>
    <x v="2"/>
    <x v="0"/>
    <x v="7"/>
    <n v="0"/>
  </r>
  <r>
    <x v="0"/>
    <x v="2"/>
    <x v="0"/>
    <x v="0"/>
    <x v="2"/>
    <x v="0"/>
    <x v="8"/>
    <n v="0"/>
  </r>
  <r>
    <x v="0"/>
    <x v="2"/>
    <x v="0"/>
    <x v="0"/>
    <x v="2"/>
    <x v="0"/>
    <x v="9"/>
    <n v="0"/>
  </r>
  <r>
    <x v="0"/>
    <x v="2"/>
    <x v="0"/>
    <x v="0"/>
    <x v="2"/>
    <x v="0"/>
    <x v="10"/>
    <n v="0"/>
  </r>
  <r>
    <x v="0"/>
    <x v="2"/>
    <x v="0"/>
    <x v="0"/>
    <x v="2"/>
    <x v="0"/>
    <x v="11"/>
    <n v="0"/>
  </r>
  <r>
    <x v="0"/>
    <x v="2"/>
    <x v="0"/>
    <x v="0"/>
    <x v="2"/>
    <x v="0"/>
    <x v="12"/>
    <n v="0"/>
  </r>
  <r>
    <x v="0"/>
    <x v="2"/>
    <x v="0"/>
    <x v="0"/>
    <x v="2"/>
    <x v="0"/>
    <x v="13"/>
    <n v="0"/>
  </r>
  <r>
    <x v="0"/>
    <x v="2"/>
    <x v="0"/>
    <x v="0"/>
    <x v="2"/>
    <x v="0"/>
    <x v="14"/>
    <n v="3.7571933296982879E-5"/>
  </r>
  <r>
    <x v="0"/>
    <x v="2"/>
    <x v="0"/>
    <x v="0"/>
    <x v="2"/>
    <x v="0"/>
    <x v="15"/>
    <n v="4.1373035491911708E-5"/>
  </r>
  <r>
    <x v="0"/>
    <x v="2"/>
    <x v="0"/>
    <x v="0"/>
    <x v="2"/>
    <x v="0"/>
    <x v="16"/>
    <n v="4.6130178084807372E-5"/>
  </r>
  <r>
    <x v="0"/>
    <x v="2"/>
    <x v="0"/>
    <x v="0"/>
    <x v="2"/>
    <x v="0"/>
    <x v="17"/>
    <n v="4.7562862558435576E-5"/>
  </r>
  <r>
    <x v="0"/>
    <x v="2"/>
    <x v="0"/>
    <x v="0"/>
    <x v="2"/>
    <x v="0"/>
    <x v="18"/>
    <n v="4.8645741791509551E-5"/>
  </r>
  <r>
    <x v="0"/>
    <x v="2"/>
    <x v="0"/>
    <x v="0"/>
    <x v="2"/>
    <x v="0"/>
    <x v="19"/>
    <n v="4.990359990954662E-5"/>
  </r>
  <r>
    <x v="0"/>
    <x v="2"/>
    <x v="0"/>
    <x v="0"/>
    <x v="2"/>
    <x v="0"/>
    <x v="20"/>
    <n v="5.205164127326895E-5"/>
  </r>
  <r>
    <x v="0"/>
    <x v="2"/>
    <x v="0"/>
    <x v="0"/>
    <x v="2"/>
    <x v="0"/>
    <x v="21"/>
    <n v="5.4021893810233932E-5"/>
  </r>
  <r>
    <x v="0"/>
    <x v="2"/>
    <x v="0"/>
    <x v="0"/>
    <x v="2"/>
    <x v="0"/>
    <x v="22"/>
    <n v="5.6033330525411725E-5"/>
  </r>
  <r>
    <x v="0"/>
    <x v="2"/>
    <x v="0"/>
    <x v="0"/>
    <x v="2"/>
    <x v="0"/>
    <x v="23"/>
    <n v="5.819935029704814E-5"/>
  </r>
  <r>
    <x v="0"/>
    <x v="2"/>
    <x v="0"/>
    <x v="0"/>
    <x v="2"/>
    <x v="0"/>
    <x v="24"/>
    <n v="6.0353537498046962E-5"/>
  </r>
  <r>
    <x v="0"/>
    <x v="2"/>
    <x v="0"/>
    <x v="0"/>
    <x v="2"/>
    <x v="0"/>
    <x v="25"/>
    <n v="6.2497672316142572E-5"/>
  </r>
  <r>
    <x v="0"/>
    <x v="2"/>
    <x v="0"/>
    <x v="0"/>
    <x v="2"/>
    <x v="0"/>
    <x v="26"/>
    <n v="6.4613710196628597E-5"/>
  </r>
  <r>
    <x v="0"/>
    <x v="2"/>
    <x v="0"/>
    <x v="0"/>
    <x v="2"/>
    <x v="0"/>
    <x v="27"/>
    <n v="6.672537913079571E-5"/>
  </r>
  <r>
    <x v="0"/>
    <x v="2"/>
    <x v="0"/>
    <x v="0"/>
    <x v="2"/>
    <x v="0"/>
    <x v="28"/>
    <n v="6.8854636123825465E-5"/>
  </r>
  <r>
    <x v="0"/>
    <x v="2"/>
    <x v="0"/>
    <x v="0"/>
    <x v="2"/>
    <x v="0"/>
    <x v="29"/>
    <n v="7.1000610501028682E-5"/>
  </r>
  <r>
    <x v="0"/>
    <x v="2"/>
    <x v="0"/>
    <x v="0"/>
    <x v="2"/>
    <x v="0"/>
    <x v="30"/>
    <n v="7.3155346754723256E-5"/>
  </r>
  <r>
    <x v="0"/>
    <x v="2"/>
    <x v="0"/>
    <x v="0"/>
    <x v="2"/>
    <x v="0"/>
    <x v="31"/>
    <n v="7.531586353711789E-5"/>
  </r>
  <r>
    <x v="0"/>
    <x v="2"/>
    <x v="0"/>
    <x v="0"/>
    <x v="2"/>
    <x v="0"/>
    <x v="32"/>
    <n v="7.7456561360805766E-5"/>
  </r>
  <r>
    <x v="0"/>
    <x v="2"/>
    <x v="0"/>
    <x v="0"/>
    <x v="2"/>
    <x v="0"/>
    <x v="33"/>
    <n v="7.9565992746673009E-5"/>
  </r>
  <r>
    <x v="0"/>
    <x v="2"/>
    <x v="0"/>
    <x v="0"/>
    <x v="2"/>
    <x v="0"/>
    <x v="34"/>
    <n v="8.1668485213167379E-5"/>
  </r>
  <r>
    <x v="0"/>
    <x v="2"/>
    <x v="0"/>
    <x v="0"/>
    <x v="2"/>
    <x v="0"/>
    <x v="35"/>
    <n v="8.3767684938491002E-5"/>
  </r>
  <r>
    <x v="0"/>
    <x v="2"/>
    <x v="0"/>
    <x v="0"/>
    <x v="2"/>
    <x v="0"/>
    <x v="36"/>
    <n v="8.5852175575805404E-5"/>
  </r>
  <r>
    <x v="0"/>
    <x v="2"/>
    <x v="0"/>
    <x v="0"/>
    <x v="2"/>
    <x v="0"/>
    <x v="37"/>
    <n v="8.7907387186723869E-5"/>
  </r>
  <r>
    <x v="0"/>
    <x v="2"/>
    <x v="0"/>
    <x v="0"/>
    <x v="2"/>
    <x v="0"/>
    <x v="38"/>
    <n v="8.9928274559796987E-5"/>
  </r>
  <r>
    <x v="0"/>
    <x v="2"/>
    <x v="0"/>
    <x v="0"/>
    <x v="2"/>
    <x v="0"/>
    <x v="39"/>
    <n v="9.191182337372995E-5"/>
  </r>
  <r>
    <x v="0"/>
    <x v="2"/>
    <x v="0"/>
    <x v="0"/>
    <x v="2"/>
    <x v="0"/>
    <x v="40"/>
    <n v="9.38494180743189E-5"/>
  </r>
  <r>
    <x v="0"/>
    <x v="2"/>
    <x v="0"/>
    <x v="0"/>
    <x v="2"/>
    <x v="0"/>
    <x v="41"/>
    <n v="9.5750288077836864E-5"/>
  </r>
  <r>
    <x v="0"/>
    <x v="2"/>
    <x v="0"/>
    <x v="0"/>
    <x v="2"/>
    <x v="0"/>
    <x v="42"/>
    <n v="9.7608070218941004E-5"/>
  </r>
  <r>
    <x v="0"/>
    <x v="2"/>
    <x v="0"/>
    <x v="0"/>
    <x v="2"/>
    <x v="0"/>
    <x v="43"/>
    <n v="9.9425528052116238E-5"/>
  </r>
  <r>
    <x v="0"/>
    <x v="2"/>
    <x v="0"/>
    <x v="0"/>
    <x v="2"/>
    <x v="0"/>
    <x v="44"/>
    <n v="1.0122658364152577E-4"/>
  </r>
  <r>
    <x v="0"/>
    <x v="2"/>
    <x v="0"/>
    <x v="0"/>
    <x v="2"/>
    <x v="0"/>
    <x v="45"/>
    <n v="1.0296947096670676E-4"/>
  </r>
  <r>
    <x v="0"/>
    <x v="2"/>
    <x v="0"/>
    <x v="0"/>
    <x v="2"/>
    <x v="0"/>
    <x v="46"/>
    <n v="1.0461780649856545E-4"/>
  </r>
  <r>
    <x v="0"/>
    <x v="2"/>
    <x v="0"/>
    <x v="0"/>
    <x v="2"/>
    <x v="0"/>
    <x v="47"/>
    <n v="1.0621253456862108E-4"/>
  </r>
  <r>
    <x v="0"/>
    <x v="2"/>
    <x v="0"/>
    <x v="0"/>
    <x v="2"/>
    <x v="0"/>
    <x v="48"/>
    <n v="1.0773943839001445E-4"/>
  </r>
  <r>
    <x v="0"/>
    <x v="2"/>
    <x v="0"/>
    <x v="0"/>
    <x v="2"/>
    <x v="0"/>
    <x v="49"/>
    <n v="1.0915225323458101E-4"/>
  </r>
  <r>
    <x v="0"/>
    <x v="2"/>
    <x v="0"/>
    <x v="0"/>
    <x v="2"/>
    <x v="0"/>
    <x v="50"/>
    <n v="1.1046446222797675E-4"/>
  </r>
  <r>
    <x v="0"/>
    <x v="2"/>
    <x v="0"/>
    <x v="0"/>
    <x v="2"/>
    <x v="0"/>
    <x v="51"/>
    <n v="1.1170210205228587E-4"/>
  </r>
  <r>
    <x v="0"/>
    <x v="2"/>
    <x v="0"/>
    <x v="0"/>
    <x v="2"/>
    <x v="0"/>
    <x v="52"/>
    <n v="1.1289254564682918E-4"/>
  </r>
  <r>
    <x v="0"/>
    <x v="2"/>
    <x v="0"/>
    <x v="0"/>
    <x v="2"/>
    <x v="0"/>
    <x v="53"/>
    <n v="1.1401809367000557E-4"/>
  </r>
  <r>
    <x v="0"/>
    <x v="2"/>
    <x v="0"/>
    <x v="0"/>
    <x v="2"/>
    <x v="0"/>
    <x v="54"/>
    <n v="1.1507087816537715E-4"/>
  </r>
  <r>
    <x v="0"/>
    <x v="2"/>
    <x v="0"/>
    <x v="0"/>
    <x v="2"/>
    <x v="0"/>
    <x v="55"/>
    <n v="1.1606540345033847E-4"/>
  </r>
  <r>
    <x v="0"/>
    <x v="2"/>
    <x v="0"/>
    <x v="0"/>
    <x v="2"/>
    <x v="0"/>
    <x v="56"/>
    <n v="1.1698107641953532E-4"/>
  </r>
  <r>
    <x v="0"/>
    <x v="2"/>
    <x v="0"/>
    <x v="0"/>
    <x v="2"/>
    <x v="0"/>
    <x v="57"/>
    <n v="1.1781912010445479E-4"/>
  </r>
  <r>
    <x v="0"/>
    <x v="2"/>
    <x v="0"/>
    <x v="0"/>
    <x v="2"/>
    <x v="0"/>
    <x v="58"/>
    <n v="1.1858381238091609E-4"/>
  </r>
  <r>
    <x v="0"/>
    <x v="2"/>
    <x v="0"/>
    <x v="0"/>
    <x v="2"/>
    <x v="0"/>
    <x v="59"/>
    <n v="1.1926682774617703E-4"/>
  </r>
  <r>
    <x v="0"/>
    <x v="2"/>
    <x v="0"/>
    <x v="0"/>
    <x v="2"/>
    <x v="0"/>
    <x v="60"/>
    <n v="1.1984218889806704E-4"/>
  </r>
  <r>
    <x v="0"/>
    <x v="2"/>
    <x v="0"/>
    <x v="0"/>
    <x v="3"/>
    <x v="0"/>
    <x v="0"/>
    <n v="0"/>
  </r>
  <r>
    <x v="0"/>
    <x v="2"/>
    <x v="0"/>
    <x v="0"/>
    <x v="3"/>
    <x v="0"/>
    <x v="1"/>
    <n v="0"/>
  </r>
  <r>
    <x v="0"/>
    <x v="2"/>
    <x v="0"/>
    <x v="0"/>
    <x v="3"/>
    <x v="0"/>
    <x v="2"/>
    <n v="0"/>
  </r>
  <r>
    <x v="0"/>
    <x v="2"/>
    <x v="0"/>
    <x v="0"/>
    <x v="3"/>
    <x v="0"/>
    <x v="3"/>
    <n v="0"/>
  </r>
  <r>
    <x v="0"/>
    <x v="2"/>
    <x v="0"/>
    <x v="0"/>
    <x v="3"/>
    <x v="0"/>
    <x v="4"/>
    <n v="0"/>
  </r>
  <r>
    <x v="0"/>
    <x v="2"/>
    <x v="0"/>
    <x v="0"/>
    <x v="3"/>
    <x v="0"/>
    <x v="5"/>
    <n v="0"/>
  </r>
  <r>
    <x v="0"/>
    <x v="2"/>
    <x v="0"/>
    <x v="0"/>
    <x v="3"/>
    <x v="0"/>
    <x v="6"/>
    <n v="0"/>
  </r>
  <r>
    <x v="0"/>
    <x v="2"/>
    <x v="0"/>
    <x v="0"/>
    <x v="3"/>
    <x v="0"/>
    <x v="7"/>
    <n v="0"/>
  </r>
  <r>
    <x v="0"/>
    <x v="2"/>
    <x v="0"/>
    <x v="0"/>
    <x v="3"/>
    <x v="0"/>
    <x v="8"/>
    <n v="0"/>
  </r>
  <r>
    <x v="0"/>
    <x v="2"/>
    <x v="0"/>
    <x v="0"/>
    <x v="3"/>
    <x v="0"/>
    <x v="9"/>
    <n v="0"/>
  </r>
  <r>
    <x v="0"/>
    <x v="2"/>
    <x v="0"/>
    <x v="0"/>
    <x v="3"/>
    <x v="0"/>
    <x v="10"/>
    <n v="0"/>
  </r>
  <r>
    <x v="0"/>
    <x v="2"/>
    <x v="0"/>
    <x v="0"/>
    <x v="3"/>
    <x v="0"/>
    <x v="11"/>
    <n v="0"/>
  </r>
  <r>
    <x v="0"/>
    <x v="2"/>
    <x v="0"/>
    <x v="0"/>
    <x v="3"/>
    <x v="0"/>
    <x v="12"/>
    <n v="0"/>
  </r>
  <r>
    <x v="0"/>
    <x v="2"/>
    <x v="0"/>
    <x v="0"/>
    <x v="3"/>
    <x v="0"/>
    <x v="13"/>
    <n v="0"/>
  </r>
  <r>
    <x v="0"/>
    <x v="2"/>
    <x v="0"/>
    <x v="0"/>
    <x v="3"/>
    <x v="0"/>
    <x v="14"/>
    <n v="0"/>
  </r>
  <r>
    <x v="0"/>
    <x v="2"/>
    <x v="0"/>
    <x v="0"/>
    <x v="3"/>
    <x v="0"/>
    <x v="15"/>
    <n v="0"/>
  </r>
  <r>
    <x v="0"/>
    <x v="2"/>
    <x v="0"/>
    <x v="0"/>
    <x v="3"/>
    <x v="0"/>
    <x v="16"/>
    <n v="0"/>
  </r>
  <r>
    <x v="0"/>
    <x v="2"/>
    <x v="0"/>
    <x v="0"/>
    <x v="3"/>
    <x v="0"/>
    <x v="17"/>
    <n v="0"/>
  </r>
  <r>
    <x v="0"/>
    <x v="2"/>
    <x v="0"/>
    <x v="0"/>
    <x v="3"/>
    <x v="0"/>
    <x v="18"/>
    <n v="0"/>
  </r>
  <r>
    <x v="0"/>
    <x v="2"/>
    <x v="0"/>
    <x v="0"/>
    <x v="3"/>
    <x v="0"/>
    <x v="19"/>
    <n v="0"/>
  </r>
  <r>
    <x v="0"/>
    <x v="2"/>
    <x v="0"/>
    <x v="0"/>
    <x v="3"/>
    <x v="0"/>
    <x v="20"/>
    <n v="0"/>
  </r>
  <r>
    <x v="0"/>
    <x v="2"/>
    <x v="0"/>
    <x v="0"/>
    <x v="3"/>
    <x v="0"/>
    <x v="21"/>
    <n v="0"/>
  </r>
  <r>
    <x v="0"/>
    <x v="2"/>
    <x v="0"/>
    <x v="0"/>
    <x v="3"/>
    <x v="0"/>
    <x v="22"/>
    <n v="0"/>
  </r>
  <r>
    <x v="0"/>
    <x v="2"/>
    <x v="0"/>
    <x v="0"/>
    <x v="3"/>
    <x v="0"/>
    <x v="23"/>
    <n v="0"/>
  </r>
  <r>
    <x v="0"/>
    <x v="2"/>
    <x v="0"/>
    <x v="0"/>
    <x v="3"/>
    <x v="0"/>
    <x v="24"/>
    <n v="0"/>
  </r>
  <r>
    <x v="0"/>
    <x v="2"/>
    <x v="0"/>
    <x v="0"/>
    <x v="3"/>
    <x v="0"/>
    <x v="25"/>
    <n v="0"/>
  </r>
  <r>
    <x v="0"/>
    <x v="2"/>
    <x v="0"/>
    <x v="0"/>
    <x v="3"/>
    <x v="0"/>
    <x v="26"/>
    <n v="0"/>
  </r>
  <r>
    <x v="0"/>
    <x v="2"/>
    <x v="0"/>
    <x v="0"/>
    <x v="3"/>
    <x v="0"/>
    <x v="27"/>
    <n v="0"/>
  </r>
  <r>
    <x v="0"/>
    <x v="2"/>
    <x v="0"/>
    <x v="0"/>
    <x v="3"/>
    <x v="0"/>
    <x v="28"/>
    <n v="0"/>
  </r>
  <r>
    <x v="0"/>
    <x v="2"/>
    <x v="0"/>
    <x v="0"/>
    <x v="3"/>
    <x v="0"/>
    <x v="29"/>
    <n v="0"/>
  </r>
  <r>
    <x v="0"/>
    <x v="2"/>
    <x v="0"/>
    <x v="0"/>
    <x v="3"/>
    <x v="0"/>
    <x v="30"/>
    <n v="0"/>
  </r>
  <r>
    <x v="0"/>
    <x v="2"/>
    <x v="0"/>
    <x v="0"/>
    <x v="3"/>
    <x v="0"/>
    <x v="31"/>
    <n v="0"/>
  </r>
  <r>
    <x v="0"/>
    <x v="2"/>
    <x v="0"/>
    <x v="0"/>
    <x v="3"/>
    <x v="0"/>
    <x v="32"/>
    <n v="0"/>
  </r>
  <r>
    <x v="0"/>
    <x v="2"/>
    <x v="0"/>
    <x v="0"/>
    <x v="3"/>
    <x v="0"/>
    <x v="33"/>
    <n v="0"/>
  </r>
  <r>
    <x v="0"/>
    <x v="2"/>
    <x v="0"/>
    <x v="0"/>
    <x v="3"/>
    <x v="0"/>
    <x v="34"/>
    <n v="0"/>
  </r>
  <r>
    <x v="0"/>
    <x v="2"/>
    <x v="0"/>
    <x v="0"/>
    <x v="3"/>
    <x v="0"/>
    <x v="35"/>
    <n v="0"/>
  </r>
  <r>
    <x v="0"/>
    <x v="2"/>
    <x v="0"/>
    <x v="0"/>
    <x v="3"/>
    <x v="0"/>
    <x v="36"/>
    <n v="0"/>
  </r>
  <r>
    <x v="0"/>
    <x v="2"/>
    <x v="0"/>
    <x v="0"/>
    <x v="3"/>
    <x v="0"/>
    <x v="37"/>
    <n v="0"/>
  </r>
  <r>
    <x v="0"/>
    <x v="2"/>
    <x v="0"/>
    <x v="0"/>
    <x v="3"/>
    <x v="0"/>
    <x v="38"/>
    <n v="0"/>
  </r>
  <r>
    <x v="0"/>
    <x v="2"/>
    <x v="0"/>
    <x v="0"/>
    <x v="3"/>
    <x v="0"/>
    <x v="39"/>
    <n v="0"/>
  </r>
  <r>
    <x v="0"/>
    <x v="2"/>
    <x v="0"/>
    <x v="0"/>
    <x v="3"/>
    <x v="0"/>
    <x v="40"/>
    <n v="0"/>
  </r>
  <r>
    <x v="0"/>
    <x v="2"/>
    <x v="0"/>
    <x v="0"/>
    <x v="3"/>
    <x v="0"/>
    <x v="41"/>
    <n v="0"/>
  </r>
  <r>
    <x v="0"/>
    <x v="2"/>
    <x v="0"/>
    <x v="0"/>
    <x v="3"/>
    <x v="0"/>
    <x v="42"/>
    <n v="0"/>
  </r>
  <r>
    <x v="0"/>
    <x v="2"/>
    <x v="0"/>
    <x v="0"/>
    <x v="3"/>
    <x v="0"/>
    <x v="43"/>
    <n v="0"/>
  </r>
  <r>
    <x v="0"/>
    <x v="2"/>
    <x v="0"/>
    <x v="0"/>
    <x v="3"/>
    <x v="0"/>
    <x v="44"/>
    <n v="0"/>
  </r>
  <r>
    <x v="0"/>
    <x v="2"/>
    <x v="0"/>
    <x v="0"/>
    <x v="3"/>
    <x v="0"/>
    <x v="45"/>
    <n v="0"/>
  </r>
  <r>
    <x v="0"/>
    <x v="2"/>
    <x v="0"/>
    <x v="0"/>
    <x v="3"/>
    <x v="0"/>
    <x v="46"/>
    <n v="0"/>
  </r>
  <r>
    <x v="0"/>
    <x v="2"/>
    <x v="0"/>
    <x v="0"/>
    <x v="3"/>
    <x v="0"/>
    <x v="47"/>
    <n v="0"/>
  </r>
  <r>
    <x v="0"/>
    <x v="2"/>
    <x v="0"/>
    <x v="0"/>
    <x v="3"/>
    <x v="0"/>
    <x v="48"/>
    <n v="0"/>
  </r>
  <r>
    <x v="0"/>
    <x v="2"/>
    <x v="0"/>
    <x v="0"/>
    <x v="3"/>
    <x v="0"/>
    <x v="49"/>
    <n v="0"/>
  </r>
  <r>
    <x v="0"/>
    <x v="2"/>
    <x v="0"/>
    <x v="0"/>
    <x v="3"/>
    <x v="0"/>
    <x v="50"/>
    <n v="0"/>
  </r>
  <r>
    <x v="0"/>
    <x v="2"/>
    <x v="0"/>
    <x v="0"/>
    <x v="3"/>
    <x v="0"/>
    <x v="51"/>
    <n v="0"/>
  </r>
  <r>
    <x v="0"/>
    <x v="2"/>
    <x v="0"/>
    <x v="0"/>
    <x v="3"/>
    <x v="0"/>
    <x v="52"/>
    <n v="0"/>
  </r>
  <r>
    <x v="0"/>
    <x v="2"/>
    <x v="0"/>
    <x v="0"/>
    <x v="3"/>
    <x v="0"/>
    <x v="53"/>
    <n v="0"/>
  </r>
  <r>
    <x v="0"/>
    <x v="2"/>
    <x v="0"/>
    <x v="0"/>
    <x v="3"/>
    <x v="0"/>
    <x v="54"/>
    <n v="0"/>
  </r>
  <r>
    <x v="0"/>
    <x v="2"/>
    <x v="0"/>
    <x v="0"/>
    <x v="3"/>
    <x v="0"/>
    <x v="55"/>
    <n v="0"/>
  </r>
  <r>
    <x v="0"/>
    <x v="2"/>
    <x v="0"/>
    <x v="0"/>
    <x v="3"/>
    <x v="0"/>
    <x v="56"/>
    <n v="0"/>
  </r>
  <r>
    <x v="0"/>
    <x v="2"/>
    <x v="0"/>
    <x v="0"/>
    <x v="3"/>
    <x v="0"/>
    <x v="57"/>
    <n v="0"/>
  </r>
  <r>
    <x v="0"/>
    <x v="2"/>
    <x v="0"/>
    <x v="0"/>
    <x v="3"/>
    <x v="0"/>
    <x v="58"/>
    <n v="0"/>
  </r>
  <r>
    <x v="0"/>
    <x v="2"/>
    <x v="0"/>
    <x v="0"/>
    <x v="3"/>
    <x v="0"/>
    <x v="59"/>
    <n v="0"/>
  </r>
  <r>
    <x v="0"/>
    <x v="2"/>
    <x v="0"/>
    <x v="0"/>
    <x v="3"/>
    <x v="0"/>
    <x v="60"/>
    <n v="0"/>
  </r>
  <r>
    <x v="0"/>
    <x v="2"/>
    <x v="0"/>
    <x v="0"/>
    <x v="4"/>
    <x v="0"/>
    <x v="0"/>
    <n v="0"/>
  </r>
  <r>
    <x v="0"/>
    <x v="2"/>
    <x v="0"/>
    <x v="0"/>
    <x v="4"/>
    <x v="0"/>
    <x v="1"/>
    <n v="0"/>
  </r>
  <r>
    <x v="0"/>
    <x v="2"/>
    <x v="0"/>
    <x v="0"/>
    <x v="4"/>
    <x v="0"/>
    <x v="2"/>
    <n v="0"/>
  </r>
  <r>
    <x v="0"/>
    <x v="2"/>
    <x v="0"/>
    <x v="0"/>
    <x v="4"/>
    <x v="0"/>
    <x v="3"/>
    <n v="0"/>
  </r>
  <r>
    <x v="0"/>
    <x v="2"/>
    <x v="0"/>
    <x v="0"/>
    <x v="4"/>
    <x v="0"/>
    <x v="4"/>
    <n v="0"/>
  </r>
  <r>
    <x v="0"/>
    <x v="2"/>
    <x v="0"/>
    <x v="0"/>
    <x v="4"/>
    <x v="0"/>
    <x v="5"/>
    <n v="0"/>
  </r>
  <r>
    <x v="0"/>
    <x v="2"/>
    <x v="0"/>
    <x v="0"/>
    <x v="4"/>
    <x v="0"/>
    <x v="6"/>
    <n v="0"/>
  </r>
  <r>
    <x v="0"/>
    <x v="2"/>
    <x v="0"/>
    <x v="0"/>
    <x v="4"/>
    <x v="0"/>
    <x v="7"/>
    <n v="0"/>
  </r>
  <r>
    <x v="0"/>
    <x v="2"/>
    <x v="0"/>
    <x v="0"/>
    <x v="4"/>
    <x v="0"/>
    <x v="8"/>
    <n v="0"/>
  </r>
  <r>
    <x v="0"/>
    <x v="2"/>
    <x v="0"/>
    <x v="0"/>
    <x v="4"/>
    <x v="0"/>
    <x v="9"/>
    <n v="0"/>
  </r>
  <r>
    <x v="0"/>
    <x v="2"/>
    <x v="0"/>
    <x v="0"/>
    <x v="4"/>
    <x v="0"/>
    <x v="10"/>
    <n v="0"/>
  </r>
  <r>
    <x v="0"/>
    <x v="2"/>
    <x v="0"/>
    <x v="0"/>
    <x v="4"/>
    <x v="0"/>
    <x v="11"/>
    <n v="0"/>
  </r>
  <r>
    <x v="0"/>
    <x v="2"/>
    <x v="0"/>
    <x v="0"/>
    <x v="4"/>
    <x v="0"/>
    <x v="12"/>
    <n v="0"/>
  </r>
  <r>
    <x v="0"/>
    <x v="2"/>
    <x v="0"/>
    <x v="0"/>
    <x v="4"/>
    <x v="0"/>
    <x v="13"/>
    <n v="0"/>
  </r>
  <r>
    <x v="0"/>
    <x v="2"/>
    <x v="0"/>
    <x v="0"/>
    <x v="4"/>
    <x v="0"/>
    <x v="14"/>
    <n v="0"/>
  </r>
  <r>
    <x v="0"/>
    <x v="2"/>
    <x v="0"/>
    <x v="0"/>
    <x v="4"/>
    <x v="0"/>
    <x v="15"/>
    <n v="0"/>
  </r>
  <r>
    <x v="0"/>
    <x v="2"/>
    <x v="0"/>
    <x v="0"/>
    <x v="4"/>
    <x v="0"/>
    <x v="16"/>
    <n v="0"/>
  </r>
  <r>
    <x v="0"/>
    <x v="2"/>
    <x v="0"/>
    <x v="0"/>
    <x v="4"/>
    <x v="0"/>
    <x v="17"/>
    <n v="0"/>
  </r>
  <r>
    <x v="0"/>
    <x v="2"/>
    <x v="0"/>
    <x v="0"/>
    <x v="4"/>
    <x v="0"/>
    <x v="18"/>
    <n v="0"/>
  </r>
  <r>
    <x v="0"/>
    <x v="2"/>
    <x v="0"/>
    <x v="0"/>
    <x v="4"/>
    <x v="0"/>
    <x v="19"/>
    <n v="0"/>
  </r>
  <r>
    <x v="0"/>
    <x v="2"/>
    <x v="0"/>
    <x v="0"/>
    <x v="4"/>
    <x v="0"/>
    <x v="20"/>
    <n v="0"/>
  </r>
  <r>
    <x v="0"/>
    <x v="2"/>
    <x v="0"/>
    <x v="0"/>
    <x v="4"/>
    <x v="0"/>
    <x v="21"/>
    <n v="0"/>
  </r>
  <r>
    <x v="0"/>
    <x v="2"/>
    <x v="0"/>
    <x v="0"/>
    <x v="4"/>
    <x v="0"/>
    <x v="22"/>
    <n v="0"/>
  </r>
  <r>
    <x v="0"/>
    <x v="2"/>
    <x v="0"/>
    <x v="0"/>
    <x v="4"/>
    <x v="0"/>
    <x v="23"/>
    <n v="0"/>
  </r>
  <r>
    <x v="0"/>
    <x v="2"/>
    <x v="0"/>
    <x v="0"/>
    <x v="4"/>
    <x v="0"/>
    <x v="24"/>
    <n v="0"/>
  </r>
  <r>
    <x v="0"/>
    <x v="2"/>
    <x v="0"/>
    <x v="0"/>
    <x v="4"/>
    <x v="0"/>
    <x v="25"/>
    <n v="0"/>
  </r>
  <r>
    <x v="0"/>
    <x v="2"/>
    <x v="0"/>
    <x v="0"/>
    <x v="4"/>
    <x v="0"/>
    <x v="26"/>
    <n v="0"/>
  </r>
  <r>
    <x v="0"/>
    <x v="2"/>
    <x v="0"/>
    <x v="0"/>
    <x v="4"/>
    <x v="0"/>
    <x v="27"/>
    <n v="0"/>
  </r>
  <r>
    <x v="0"/>
    <x v="2"/>
    <x v="0"/>
    <x v="0"/>
    <x v="4"/>
    <x v="0"/>
    <x v="28"/>
    <n v="0"/>
  </r>
  <r>
    <x v="0"/>
    <x v="2"/>
    <x v="0"/>
    <x v="0"/>
    <x v="4"/>
    <x v="0"/>
    <x v="29"/>
    <n v="0"/>
  </r>
  <r>
    <x v="0"/>
    <x v="2"/>
    <x v="0"/>
    <x v="0"/>
    <x v="4"/>
    <x v="0"/>
    <x v="30"/>
    <n v="0"/>
  </r>
  <r>
    <x v="0"/>
    <x v="2"/>
    <x v="0"/>
    <x v="0"/>
    <x v="4"/>
    <x v="0"/>
    <x v="31"/>
    <n v="0"/>
  </r>
  <r>
    <x v="0"/>
    <x v="2"/>
    <x v="0"/>
    <x v="0"/>
    <x v="4"/>
    <x v="0"/>
    <x v="32"/>
    <n v="0"/>
  </r>
  <r>
    <x v="0"/>
    <x v="2"/>
    <x v="0"/>
    <x v="0"/>
    <x v="4"/>
    <x v="0"/>
    <x v="33"/>
    <n v="0"/>
  </r>
  <r>
    <x v="0"/>
    <x v="2"/>
    <x v="0"/>
    <x v="0"/>
    <x v="4"/>
    <x v="0"/>
    <x v="34"/>
    <n v="0"/>
  </r>
  <r>
    <x v="0"/>
    <x v="2"/>
    <x v="0"/>
    <x v="0"/>
    <x v="4"/>
    <x v="0"/>
    <x v="35"/>
    <n v="0"/>
  </r>
  <r>
    <x v="0"/>
    <x v="2"/>
    <x v="0"/>
    <x v="0"/>
    <x v="4"/>
    <x v="0"/>
    <x v="36"/>
    <n v="0"/>
  </r>
  <r>
    <x v="0"/>
    <x v="2"/>
    <x v="0"/>
    <x v="0"/>
    <x v="4"/>
    <x v="0"/>
    <x v="37"/>
    <n v="0"/>
  </r>
  <r>
    <x v="0"/>
    <x v="2"/>
    <x v="0"/>
    <x v="0"/>
    <x v="4"/>
    <x v="0"/>
    <x v="38"/>
    <n v="0"/>
  </r>
  <r>
    <x v="0"/>
    <x v="2"/>
    <x v="0"/>
    <x v="0"/>
    <x v="4"/>
    <x v="0"/>
    <x v="39"/>
    <n v="0"/>
  </r>
  <r>
    <x v="0"/>
    <x v="2"/>
    <x v="0"/>
    <x v="0"/>
    <x v="4"/>
    <x v="0"/>
    <x v="40"/>
    <n v="0"/>
  </r>
  <r>
    <x v="0"/>
    <x v="2"/>
    <x v="0"/>
    <x v="0"/>
    <x v="4"/>
    <x v="0"/>
    <x v="41"/>
    <n v="0"/>
  </r>
  <r>
    <x v="0"/>
    <x v="2"/>
    <x v="0"/>
    <x v="0"/>
    <x v="4"/>
    <x v="0"/>
    <x v="42"/>
    <n v="0"/>
  </r>
  <r>
    <x v="0"/>
    <x v="2"/>
    <x v="0"/>
    <x v="0"/>
    <x v="4"/>
    <x v="0"/>
    <x v="43"/>
    <n v="0"/>
  </r>
  <r>
    <x v="0"/>
    <x v="2"/>
    <x v="0"/>
    <x v="0"/>
    <x v="4"/>
    <x v="0"/>
    <x v="44"/>
    <n v="0"/>
  </r>
  <r>
    <x v="0"/>
    <x v="2"/>
    <x v="0"/>
    <x v="0"/>
    <x v="4"/>
    <x v="0"/>
    <x v="45"/>
    <n v="0"/>
  </r>
  <r>
    <x v="0"/>
    <x v="2"/>
    <x v="0"/>
    <x v="0"/>
    <x v="4"/>
    <x v="0"/>
    <x v="46"/>
    <n v="0"/>
  </r>
  <r>
    <x v="0"/>
    <x v="2"/>
    <x v="0"/>
    <x v="0"/>
    <x v="4"/>
    <x v="0"/>
    <x v="47"/>
    <n v="0"/>
  </r>
  <r>
    <x v="0"/>
    <x v="2"/>
    <x v="0"/>
    <x v="0"/>
    <x v="4"/>
    <x v="0"/>
    <x v="48"/>
    <n v="0"/>
  </r>
  <r>
    <x v="0"/>
    <x v="2"/>
    <x v="0"/>
    <x v="0"/>
    <x v="4"/>
    <x v="0"/>
    <x v="49"/>
    <n v="0"/>
  </r>
  <r>
    <x v="0"/>
    <x v="2"/>
    <x v="0"/>
    <x v="0"/>
    <x v="4"/>
    <x v="0"/>
    <x v="50"/>
    <n v="0"/>
  </r>
  <r>
    <x v="0"/>
    <x v="2"/>
    <x v="0"/>
    <x v="0"/>
    <x v="4"/>
    <x v="0"/>
    <x v="51"/>
    <n v="0"/>
  </r>
  <r>
    <x v="0"/>
    <x v="2"/>
    <x v="0"/>
    <x v="0"/>
    <x v="4"/>
    <x v="0"/>
    <x v="52"/>
    <n v="0"/>
  </r>
  <r>
    <x v="0"/>
    <x v="2"/>
    <x v="0"/>
    <x v="0"/>
    <x v="4"/>
    <x v="0"/>
    <x v="53"/>
    <n v="0"/>
  </r>
  <r>
    <x v="0"/>
    <x v="2"/>
    <x v="0"/>
    <x v="0"/>
    <x v="4"/>
    <x v="0"/>
    <x v="54"/>
    <n v="0"/>
  </r>
  <r>
    <x v="0"/>
    <x v="2"/>
    <x v="0"/>
    <x v="0"/>
    <x v="4"/>
    <x v="0"/>
    <x v="55"/>
    <n v="0"/>
  </r>
  <r>
    <x v="0"/>
    <x v="2"/>
    <x v="0"/>
    <x v="0"/>
    <x v="4"/>
    <x v="0"/>
    <x v="56"/>
    <n v="0"/>
  </r>
  <r>
    <x v="0"/>
    <x v="2"/>
    <x v="0"/>
    <x v="0"/>
    <x v="4"/>
    <x v="0"/>
    <x v="57"/>
    <n v="0"/>
  </r>
  <r>
    <x v="0"/>
    <x v="2"/>
    <x v="0"/>
    <x v="0"/>
    <x v="4"/>
    <x v="0"/>
    <x v="58"/>
    <n v="0"/>
  </r>
  <r>
    <x v="0"/>
    <x v="2"/>
    <x v="0"/>
    <x v="0"/>
    <x v="4"/>
    <x v="0"/>
    <x v="59"/>
    <n v="0"/>
  </r>
  <r>
    <x v="0"/>
    <x v="2"/>
    <x v="0"/>
    <x v="0"/>
    <x v="4"/>
    <x v="0"/>
    <x v="60"/>
    <n v="0"/>
  </r>
  <r>
    <x v="0"/>
    <x v="2"/>
    <x v="0"/>
    <x v="0"/>
    <x v="5"/>
    <x v="0"/>
    <x v="0"/>
    <n v="0"/>
  </r>
  <r>
    <x v="0"/>
    <x v="2"/>
    <x v="0"/>
    <x v="0"/>
    <x v="5"/>
    <x v="0"/>
    <x v="1"/>
    <n v="0"/>
  </r>
  <r>
    <x v="0"/>
    <x v="2"/>
    <x v="0"/>
    <x v="0"/>
    <x v="5"/>
    <x v="0"/>
    <x v="2"/>
    <n v="0"/>
  </r>
  <r>
    <x v="0"/>
    <x v="2"/>
    <x v="0"/>
    <x v="0"/>
    <x v="5"/>
    <x v="0"/>
    <x v="3"/>
    <n v="0"/>
  </r>
  <r>
    <x v="0"/>
    <x v="2"/>
    <x v="0"/>
    <x v="0"/>
    <x v="5"/>
    <x v="0"/>
    <x v="4"/>
    <n v="0"/>
  </r>
  <r>
    <x v="0"/>
    <x v="2"/>
    <x v="0"/>
    <x v="0"/>
    <x v="5"/>
    <x v="0"/>
    <x v="5"/>
    <n v="0"/>
  </r>
  <r>
    <x v="0"/>
    <x v="2"/>
    <x v="0"/>
    <x v="0"/>
    <x v="5"/>
    <x v="0"/>
    <x v="6"/>
    <n v="0"/>
  </r>
  <r>
    <x v="0"/>
    <x v="2"/>
    <x v="0"/>
    <x v="0"/>
    <x v="5"/>
    <x v="0"/>
    <x v="7"/>
    <n v="0"/>
  </r>
  <r>
    <x v="0"/>
    <x v="2"/>
    <x v="0"/>
    <x v="0"/>
    <x v="5"/>
    <x v="0"/>
    <x v="8"/>
    <n v="0"/>
  </r>
  <r>
    <x v="0"/>
    <x v="2"/>
    <x v="0"/>
    <x v="0"/>
    <x v="5"/>
    <x v="0"/>
    <x v="9"/>
    <n v="0"/>
  </r>
  <r>
    <x v="0"/>
    <x v="2"/>
    <x v="0"/>
    <x v="0"/>
    <x v="5"/>
    <x v="0"/>
    <x v="10"/>
    <n v="0"/>
  </r>
  <r>
    <x v="0"/>
    <x v="2"/>
    <x v="0"/>
    <x v="0"/>
    <x v="5"/>
    <x v="0"/>
    <x v="11"/>
    <n v="0"/>
  </r>
  <r>
    <x v="0"/>
    <x v="2"/>
    <x v="0"/>
    <x v="0"/>
    <x v="5"/>
    <x v="0"/>
    <x v="12"/>
    <n v="0"/>
  </r>
  <r>
    <x v="0"/>
    <x v="2"/>
    <x v="0"/>
    <x v="0"/>
    <x v="5"/>
    <x v="0"/>
    <x v="13"/>
    <n v="0"/>
  </r>
  <r>
    <x v="0"/>
    <x v="2"/>
    <x v="0"/>
    <x v="0"/>
    <x v="5"/>
    <x v="0"/>
    <x v="14"/>
    <n v="0"/>
  </r>
  <r>
    <x v="0"/>
    <x v="2"/>
    <x v="0"/>
    <x v="0"/>
    <x v="5"/>
    <x v="0"/>
    <x v="15"/>
    <n v="0"/>
  </r>
  <r>
    <x v="0"/>
    <x v="2"/>
    <x v="0"/>
    <x v="0"/>
    <x v="5"/>
    <x v="0"/>
    <x v="16"/>
    <n v="0"/>
  </r>
  <r>
    <x v="0"/>
    <x v="2"/>
    <x v="0"/>
    <x v="0"/>
    <x v="5"/>
    <x v="0"/>
    <x v="17"/>
    <n v="0"/>
  </r>
  <r>
    <x v="0"/>
    <x v="2"/>
    <x v="0"/>
    <x v="0"/>
    <x v="5"/>
    <x v="0"/>
    <x v="18"/>
    <n v="0"/>
  </r>
  <r>
    <x v="0"/>
    <x v="2"/>
    <x v="0"/>
    <x v="0"/>
    <x v="5"/>
    <x v="0"/>
    <x v="19"/>
    <n v="0"/>
  </r>
  <r>
    <x v="0"/>
    <x v="2"/>
    <x v="0"/>
    <x v="0"/>
    <x v="5"/>
    <x v="0"/>
    <x v="20"/>
    <n v="0"/>
  </r>
  <r>
    <x v="0"/>
    <x v="2"/>
    <x v="0"/>
    <x v="0"/>
    <x v="5"/>
    <x v="0"/>
    <x v="21"/>
    <n v="0"/>
  </r>
  <r>
    <x v="0"/>
    <x v="2"/>
    <x v="0"/>
    <x v="0"/>
    <x v="5"/>
    <x v="0"/>
    <x v="22"/>
    <n v="0"/>
  </r>
  <r>
    <x v="0"/>
    <x v="2"/>
    <x v="0"/>
    <x v="0"/>
    <x v="5"/>
    <x v="0"/>
    <x v="23"/>
    <n v="0"/>
  </r>
  <r>
    <x v="0"/>
    <x v="2"/>
    <x v="0"/>
    <x v="0"/>
    <x v="5"/>
    <x v="0"/>
    <x v="24"/>
    <n v="0"/>
  </r>
  <r>
    <x v="0"/>
    <x v="2"/>
    <x v="0"/>
    <x v="0"/>
    <x v="5"/>
    <x v="0"/>
    <x v="25"/>
    <n v="0"/>
  </r>
  <r>
    <x v="0"/>
    <x v="2"/>
    <x v="0"/>
    <x v="0"/>
    <x v="5"/>
    <x v="0"/>
    <x v="26"/>
    <n v="0"/>
  </r>
  <r>
    <x v="0"/>
    <x v="2"/>
    <x v="0"/>
    <x v="0"/>
    <x v="5"/>
    <x v="0"/>
    <x v="27"/>
    <n v="0"/>
  </r>
  <r>
    <x v="0"/>
    <x v="2"/>
    <x v="0"/>
    <x v="0"/>
    <x v="5"/>
    <x v="0"/>
    <x v="28"/>
    <n v="0"/>
  </r>
  <r>
    <x v="0"/>
    <x v="2"/>
    <x v="0"/>
    <x v="0"/>
    <x v="5"/>
    <x v="0"/>
    <x v="29"/>
    <n v="0"/>
  </r>
  <r>
    <x v="0"/>
    <x v="2"/>
    <x v="0"/>
    <x v="0"/>
    <x v="5"/>
    <x v="0"/>
    <x v="30"/>
    <n v="0"/>
  </r>
  <r>
    <x v="0"/>
    <x v="2"/>
    <x v="0"/>
    <x v="0"/>
    <x v="5"/>
    <x v="0"/>
    <x v="31"/>
    <n v="0"/>
  </r>
  <r>
    <x v="0"/>
    <x v="2"/>
    <x v="0"/>
    <x v="0"/>
    <x v="5"/>
    <x v="0"/>
    <x v="32"/>
    <n v="0"/>
  </r>
  <r>
    <x v="0"/>
    <x v="2"/>
    <x v="0"/>
    <x v="0"/>
    <x v="5"/>
    <x v="0"/>
    <x v="33"/>
    <n v="0"/>
  </r>
  <r>
    <x v="0"/>
    <x v="2"/>
    <x v="0"/>
    <x v="0"/>
    <x v="5"/>
    <x v="0"/>
    <x v="34"/>
    <n v="0"/>
  </r>
  <r>
    <x v="0"/>
    <x v="2"/>
    <x v="0"/>
    <x v="0"/>
    <x v="5"/>
    <x v="0"/>
    <x v="35"/>
    <n v="0"/>
  </r>
  <r>
    <x v="0"/>
    <x v="2"/>
    <x v="0"/>
    <x v="0"/>
    <x v="5"/>
    <x v="0"/>
    <x v="36"/>
    <n v="0"/>
  </r>
  <r>
    <x v="0"/>
    <x v="2"/>
    <x v="0"/>
    <x v="0"/>
    <x v="5"/>
    <x v="0"/>
    <x v="37"/>
    <n v="0"/>
  </r>
  <r>
    <x v="0"/>
    <x v="2"/>
    <x v="0"/>
    <x v="0"/>
    <x v="5"/>
    <x v="0"/>
    <x v="38"/>
    <n v="0"/>
  </r>
  <r>
    <x v="0"/>
    <x v="2"/>
    <x v="0"/>
    <x v="0"/>
    <x v="5"/>
    <x v="0"/>
    <x v="39"/>
    <n v="0"/>
  </r>
  <r>
    <x v="0"/>
    <x v="2"/>
    <x v="0"/>
    <x v="0"/>
    <x v="5"/>
    <x v="0"/>
    <x v="40"/>
    <n v="0"/>
  </r>
  <r>
    <x v="0"/>
    <x v="2"/>
    <x v="0"/>
    <x v="0"/>
    <x v="5"/>
    <x v="0"/>
    <x v="41"/>
    <n v="0"/>
  </r>
  <r>
    <x v="0"/>
    <x v="2"/>
    <x v="0"/>
    <x v="0"/>
    <x v="5"/>
    <x v="0"/>
    <x v="42"/>
    <n v="0"/>
  </r>
  <r>
    <x v="0"/>
    <x v="2"/>
    <x v="0"/>
    <x v="0"/>
    <x v="5"/>
    <x v="0"/>
    <x v="43"/>
    <n v="0"/>
  </r>
  <r>
    <x v="0"/>
    <x v="2"/>
    <x v="0"/>
    <x v="0"/>
    <x v="5"/>
    <x v="0"/>
    <x v="44"/>
    <n v="0"/>
  </r>
  <r>
    <x v="0"/>
    <x v="2"/>
    <x v="0"/>
    <x v="0"/>
    <x v="5"/>
    <x v="0"/>
    <x v="45"/>
    <n v="0"/>
  </r>
  <r>
    <x v="0"/>
    <x v="2"/>
    <x v="0"/>
    <x v="0"/>
    <x v="5"/>
    <x v="0"/>
    <x v="46"/>
    <n v="0"/>
  </r>
  <r>
    <x v="0"/>
    <x v="2"/>
    <x v="0"/>
    <x v="0"/>
    <x v="5"/>
    <x v="0"/>
    <x v="47"/>
    <n v="0"/>
  </r>
  <r>
    <x v="0"/>
    <x v="2"/>
    <x v="0"/>
    <x v="0"/>
    <x v="5"/>
    <x v="0"/>
    <x v="48"/>
    <n v="0"/>
  </r>
  <r>
    <x v="0"/>
    <x v="2"/>
    <x v="0"/>
    <x v="0"/>
    <x v="5"/>
    <x v="0"/>
    <x v="49"/>
    <n v="0"/>
  </r>
  <r>
    <x v="0"/>
    <x v="2"/>
    <x v="0"/>
    <x v="0"/>
    <x v="5"/>
    <x v="0"/>
    <x v="50"/>
    <n v="0"/>
  </r>
  <r>
    <x v="0"/>
    <x v="2"/>
    <x v="0"/>
    <x v="0"/>
    <x v="5"/>
    <x v="0"/>
    <x v="51"/>
    <n v="0"/>
  </r>
  <r>
    <x v="0"/>
    <x v="2"/>
    <x v="0"/>
    <x v="0"/>
    <x v="5"/>
    <x v="0"/>
    <x v="52"/>
    <n v="0"/>
  </r>
  <r>
    <x v="0"/>
    <x v="2"/>
    <x v="0"/>
    <x v="0"/>
    <x v="5"/>
    <x v="0"/>
    <x v="53"/>
    <n v="0"/>
  </r>
  <r>
    <x v="0"/>
    <x v="2"/>
    <x v="0"/>
    <x v="0"/>
    <x v="5"/>
    <x v="0"/>
    <x v="54"/>
    <n v="0"/>
  </r>
  <r>
    <x v="0"/>
    <x v="2"/>
    <x v="0"/>
    <x v="0"/>
    <x v="5"/>
    <x v="0"/>
    <x v="55"/>
    <n v="0"/>
  </r>
  <r>
    <x v="0"/>
    <x v="2"/>
    <x v="0"/>
    <x v="0"/>
    <x v="5"/>
    <x v="0"/>
    <x v="56"/>
    <n v="0"/>
  </r>
  <r>
    <x v="0"/>
    <x v="2"/>
    <x v="0"/>
    <x v="0"/>
    <x v="5"/>
    <x v="0"/>
    <x v="57"/>
    <n v="0"/>
  </r>
  <r>
    <x v="0"/>
    <x v="2"/>
    <x v="0"/>
    <x v="0"/>
    <x v="5"/>
    <x v="0"/>
    <x v="58"/>
    <n v="0"/>
  </r>
  <r>
    <x v="0"/>
    <x v="2"/>
    <x v="0"/>
    <x v="0"/>
    <x v="5"/>
    <x v="0"/>
    <x v="59"/>
    <n v="0"/>
  </r>
  <r>
    <x v="0"/>
    <x v="2"/>
    <x v="0"/>
    <x v="0"/>
    <x v="5"/>
    <x v="0"/>
    <x v="60"/>
    <n v="0"/>
  </r>
  <r>
    <x v="0"/>
    <x v="2"/>
    <x v="0"/>
    <x v="0"/>
    <x v="6"/>
    <x v="0"/>
    <x v="0"/>
    <n v="0"/>
  </r>
  <r>
    <x v="0"/>
    <x v="2"/>
    <x v="0"/>
    <x v="0"/>
    <x v="6"/>
    <x v="0"/>
    <x v="1"/>
    <n v="0"/>
  </r>
  <r>
    <x v="0"/>
    <x v="2"/>
    <x v="0"/>
    <x v="0"/>
    <x v="6"/>
    <x v="0"/>
    <x v="2"/>
    <n v="0"/>
  </r>
  <r>
    <x v="0"/>
    <x v="2"/>
    <x v="0"/>
    <x v="0"/>
    <x v="6"/>
    <x v="0"/>
    <x v="3"/>
    <n v="0"/>
  </r>
  <r>
    <x v="0"/>
    <x v="2"/>
    <x v="0"/>
    <x v="0"/>
    <x v="6"/>
    <x v="0"/>
    <x v="4"/>
    <n v="0"/>
  </r>
  <r>
    <x v="0"/>
    <x v="2"/>
    <x v="0"/>
    <x v="0"/>
    <x v="6"/>
    <x v="0"/>
    <x v="5"/>
    <n v="0"/>
  </r>
  <r>
    <x v="0"/>
    <x v="2"/>
    <x v="0"/>
    <x v="0"/>
    <x v="6"/>
    <x v="0"/>
    <x v="6"/>
    <n v="0"/>
  </r>
  <r>
    <x v="0"/>
    <x v="2"/>
    <x v="0"/>
    <x v="0"/>
    <x v="6"/>
    <x v="0"/>
    <x v="7"/>
    <n v="0"/>
  </r>
  <r>
    <x v="0"/>
    <x v="2"/>
    <x v="0"/>
    <x v="0"/>
    <x v="6"/>
    <x v="0"/>
    <x v="8"/>
    <n v="0"/>
  </r>
  <r>
    <x v="0"/>
    <x v="2"/>
    <x v="0"/>
    <x v="0"/>
    <x v="6"/>
    <x v="0"/>
    <x v="9"/>
    <n v="0"/>
  </r>
  <r>
    <x v="0"/>
    <x v="2"/>
    <x v="0"/>
    <x v="0"/>
    <x v="6"/>
    <x v="0"/>
    <x v="10"/>
    <n v="0"/>
  </r>
  <r>
    <x v="0"/>
    <x v="2"/>
    <x v="0"/>
    <x v="0"/>
    <x v="6"/>
    <x v="0"/>
    <x v="11"/>
    <n v="0"/>
  </r>
  <r>
    <x v="0"/>
    <x v="2"/>
    <x v="0"/>
    <x v="0"/>
    <x v="6"/>
    <x v="0"/>
    <x v="12"/>
    <n v="0"/>
  </r>
  <r>
    <x v="0"/>
    <x v="2"/>
    <x v="0"/>
    <x v="0"/>
    <x v="6"/>
    <x v="0"/>
    <x v="13"/>
    <n v="0"/>
  </r>
  <r>
    <x v="0"/>
    <x v="2"/>
    <x v="0"/>
    <x v="0"/>
    <x v="6"/>
    <x v="0"/>
    <x v="14"/>
    <n v="5.163269932747101E-4"/>
  </r>
  <r>
    <x v="0"/>
    <x v="2"/>
    <x v="0"/>
    <x v="0"/>
    <x v="6"/>
    <x v="0"/>
    <x v="15"/>
    <n v="5.4889643432735587E-4"/>
  </r>
  <r>
    <x v="0"/>
    <x v="2"/>
    <x v="0"/>
    <x v="0"/>
    <x v="6"/>
    <x v="0"/>
    <x v="16"/>
    <n v="5.8009468963680271E-4"/>
  </r>
  <r>
    <x v="0"/>
    <x v="2"/>
    <x v="0"/>
    <x v="0"/>
    <x v="6"/>
    <x v="0"/>
    <x v="17"/>
    <n v="5.7481214721235132E-4"/>
  </r>
  <r>
    <x v="0"/>
    <x v="2"/>
    <x v="0"/>
    <x v="0"/>
    <x v="6"/>
    <x v="0"/>
    <x v="18"/>
    <n v="5.6713237526678372E-4"/>
  </r>
  <r>
    <x v="0"/>
    <x v="2"/>
    <x v="0"/>
    <x v="0"/>
    <x v="6"/>
    <x v="0"/>
    <x v="19"/>
    <n v="5.631898666267856E-4"/>
  </r>
  <r>
    <x v="0"/>
    <x v="2"/>
    <x v="0"/>
    <x v="0"/>
    <x v="6"/>
    <x v="0"/>
    <x v="20"/>
    <n v="5.7058495284859209E-4"/>
  </r>
  <r>
    <x v="0"/>
    <x v="2"/>
    <x v="0"/>
    <x v="0"/>
    <x v="6"/>
    <x v="0"/>
    <x v="21"/>
    <n v="5.7711599691679771E-4"/>
  </r>
  <r>
    <x v="0"/>
    <x v="2"/>
    <x v="0"/>
    <x v="0"/>
    <x v="6"/>
    <x v="0"/>
    <x v="22"/>
    <n v="5.851405811478983E-4"/>
  </r>
  <r>
    <x v="0"/>
    <x v="2"/>
    <x v="0"/>
    <x v="0"/>
    <x v="6"/>
    <x v="0"/>
    <x v="23"/>
    <n v="5.9560133310985965E-4"/>
  </r>
  <r>
    <x v="0"/>
    <x v="2"/>
    <x v="0"/>
    <x v="0"/>
    <x v="6"/>
    <x v="0"/>
    <x v="24"/>
    <n v="6.0661054431922624E-4"/>
  </r>
  <r>
    <x v="0"/>
    <x v="2"/>
    <x v="0"/>
    <x v="0"/>
    <x v="6"/>
    <x v="0"/>
    <x v="25"/>
    <n v="6.1826943185571131E-4"/>
  </r>
  <r>
    <x v="0"/>
    <x v="2"/>
    <x v="0"/>
    <x v="0"/>
    <x v="6"/>
    <x v="0"/>
    <x v="26"/>
    <n v="6.3039726399245289E-4"/>
  </r>
  <r>
    <x v="0"/>
    <x v="2"/>
    <x v="0"/>
    <x v="0"/>
    <x v="6"/>
    <x v="0"/>
    <x v="27"/>
    <n v="6.4296376117164219E-4"/>
  </r>
  <r>
    <x v="0"/>
    <x v="2"/>
    <x v="0"/>
    <x v="0"/>
    <x v="6"/>
    <x v="0"/>
    <x v="28"/>
    <n v="6.5594831008030405E-4"/>
  </r>
  <r>
    <x v="0"/>
    <x v="2"/>
    <x v="0"/>
    <x v="0"/>
    <x v="6"/>
    <x v="0"/>
    <x v="29"/>
    <n v="6.6935589740552181E-4"/>
  </r>
  <r>
    <x v="0"/>
    <x v="2"/>
    <x v="0"/>
    <x v="0"/>
    <x v="6"/>
    <x v="0"/>
    <x v="30"/>
    <n v="6.8309893217885541E-4"/>
  </r>
  <r>
    <x v="0"/>
    <x v="2"/>
    <x v="0"/>
    <x v="0"/>
    <x v="6"/>
    <x v="0"/>
    <x v="31"/>
    <n v="6.9714989229208342E-4"/>
  </r>
  <r>
    <x v="0"/>
    <x v="2"/>
    <x v="0"/>
    <x v="0"/>
    <x v="6"/>
    <x v="0"/>
    <x v="32"/>
    <n v="7.1151230149936722E-4"/>
  </r>
  <r>
    <x v="0"/>
    <x v="2"/>
    <x v="0"/>
    <x v="0"/>
    <x v="6"/>
    <x v="0"/>
    <x v="33"/>
    <n v="7.2616954739434191E-4"/>
  </r>
  <r>
    <x v="0"/>
    <x v="2"/>
    <x v="0"/>
    <x v="0"/>
    <x v="6"/>
    <x v="0"/>
    <x v="34"/>
    <n v="7.4112645692642567E-4"/>
  </r>
  <r>
    <x v="0"/>
    <x v="2"/>
    <x v="0"/>
    <x v="0"/>
    <x v="6"/>
    <x v="0"/>
    <x v="35"/>
    <n v="7.5626837523869292E-4"/>
  </r>
  <r>
    <x v="0"/>
    <x v="2"/>
    <x v="0"/>
    <x v="0"/>
    <x v="6"/>
    <x v="0"/>
    <x v="36"/>
    <n v="7.7160364331514068E-4"/>
  </r>
  <r>
    <x v="0"/>
    <x v="2"/>
    <x v="0"/>
    <x v="0"/>
    <x v="6"/>
    <x v="0"/>
    <x v="37"/>
    <n v="7.8709613358308463E-4"/>
  </r>
  <r>
    <x v="0"/>
    <x v="2"/>
    <x v="0"/>
    <x v="0"/>
    <x v="6"/>
    <x v="0"/>
    <x v="38"/>
    <n v="8.0256293953128712E-4"/>
  </r>
  <r>
    <x v="0"/>
    <x v="2"/>
    <x v="0"/>
    <x v="0"/>
    <x v="6"/>
    <x v="0"/>
    <x v="39"/>
    <n v="8.1793323476630055E-4"/>
  </r>
  <r>
    <x v="0"/>
    <x v="2"/>
    <x v="0"/>
    <x v="0"/>
    <x v="6"/>
    <x v="0"/>
    <x v="40"/>
    <n v="8.3313313295861982E-4"/>
  </r>
  <r>
    <x v="0"/>
    <x v="2"/>
    <x v="0"/>
    <x v="0"/>
    <x v="6"/>
    <x v="0"/>
    <x v="41"/>
    <n v="8.4800633560991258E-4"/>
  </r>
  <r>
    <x v="0"/>
    <x v="2"/>
    <x v="0"/>
    <x v="0"/>
    <x v="6"/>
    <x v="0"/>
    <x v="42"/>
    <n v="8.6241238334581409E-4"/>
  </r>
  <r>
    <x v="0"/>
    <x v="2"/>
    <x v="0"/>
    <x v="0"/>
    <x v="6"/>
    <x v="0"/>
    <x v="43"/>
    <n v="8.7629581370325367E-4"/>
  </r>
  <r>
    <x v="0"/>
    <x v="2"/>
    <x v="0"/>
    <x v="0"/>
    <x v="6"/>
    <x v="0"/>
    <x v="44"/>
    <n v="8.8966338968455888E-4"/>
  </r>
  <r>
    <x v="0"/>
    <x v="2"/>
    <x v="0"/>
    <x v="0"/>
    <x v="6"/>
    <x v="0"/>
    <x v="45"/>
    <n v="9.0243838495022988E-4"/>
  </r>
  <r>
    <x v="0"/>
    <x v="2"/>
    <x v="0"/>
    <x v="0"/>
    <x v="6"/>
    <x v="0"/>
    <x v="46"/>
    <n v="9.1458015449319896E-4"/>
  </r>
  <r>
    <x v="0"/>
    <x v="2"/>
    <x v="0"/>
    <x v="0"/>
    <x v="6"/>
    <x v="0"/>
    <x v="47"/>
    <n v="9.2618539654347573E-4"/>
  </r>
  <r>
    <x v="0"/>
    <x v="2"/>
    <x v="0"/>
    <x v="0"/>
    <x v="6"/>
    <x v="0"/>
    <x v="48"/>
    <n v="9.3720561177688792E-4"/>
  </r>
  <r>
    <x v="0"/>
    <x v="2"/>
    <x v="0"/>
    <x v="0"/>
    <x v="6"/>
    <x v="0"/>
    <x v="49"/>
    <n v="9.4754428157432715E-4"/>
  </r>
  <r>
    <x v="0"/>
    <x v="2"/>
    <x v="0"/>
    <x v="0"/>
    <x v="6"/>
    <x v="0"/>
    <x v="50"/>
    <n v="9.5728857380013711E-4"/>
  </r>
  <r>
    <x v="0"/>
    <x v="2"/>
    <x v="0"/>
    <x v="0"/>
    <x v="6"/>
    <x v="0"/>
    <x v="51"/>
    <n v="9.6646025571598033E-4"/>
  </r>
  <r>
    <x v="0"/>
    <x v="2"/>
    <x v="0"/>
    <x v="0"/>
    <x v="6"/>
    <x v="0"/>
    <x v="52"/>
    <n v="9.7512213039974345E-4"/>
  </r>
  <r>
    <x v="0"/>
    <x v="2"/>
    <x v="0"/>
    <x v="0"/>
    <x v="6"/>
    <x v="0"/>
    <x v="53"/>
    <n v="9.8320541756589919E-4"/>
  </r>
  <r>
    <x v="0"/>
    <x v="2"/>
    <x v="0"/>
    <x v="0"/>
    <x v="6"/>
    <x v="0"/>
    <x v="54"/>
    <n v="9.9064378325346516E-4"/>
  </r>
  <r>
    <x v="0"/>
    <x v="2"/>
    <x v="0"/>
    <x v="0"/>
    <x v="6"/>
    <x v="0"/>
    <x v="55"/>
    <n v="9.9752450267966163E-4"/>
  </r>
  <r>
    <x v="0"/>
    <x v="2"/>
    <x v="0"/>
    <x v="0"/>
    <x v="6"/>
    <x v="0"/>
    <x v="56"/>
    <n v="1.003716738056969E-3"/>
  </r>
  <r>
    <x v="0"/>
    <x v="2"/>
    <x v="0"/>
    <x v="0"/>
    <x v="6"/>
    <x v="0"/>
    <x v="57"/>
    <n v="1.0092207176657776E-3"/>
  </r>
  <r>
    <x v="0"/>
    <x v="2"/>
    <x v="0"/>
    <x v="0"/>
    <x v="6"/>
    <x v="0"/>
    <x v="58"/>
    <n v="1.0141090614444754E-3"/>
  </r>
  <r>
    <x v="0"/>
    <x v="2"/>
    <x v="0"/>
    <x v="0"/>
    <x v="6"/>
    <x v="0"/>
    <x v="59"/>
    <n v="1.0183586830191027E-3"/>
  </r>
  <r>
    <x v="0"/>
    <x v="2"/>
    <x v="0"/>
    <x v="0"/>
    <x v="6"/>
    <x v="0"/>
    <x v="60"/>
    <n v="1.0223002819586529E-3"/>
  </r>
  <r>
    <x v="0"/>
    <x v="2"/>
    <x v="0"/>
    <x v="0"/>
    <x v="7"/>
    <x v="0"/>
    <x v="0"/>
    <n v="0"/>
  </r>
  <r>
    <x v="0"/>
    <x v="2"/>
    <x v="0"/>
    <x v="0"/>
    <x v="7"/>
    <x v="0"/>
    <x v="1"/>
    <n v="0"/>
  </r>
  <r>
    <x v="0"/>
    <x v="2"/>
    <x v="0"/>
    <x v="0"/>
    <x v="7"/>
    <x v="0"/>
    <x v="2"/>
    <n v="0"/>
  </r>
  <r>
    <x v="0"/>
    <x v="2"/>
    <x v="0"/>
    <x v="0"/>
    <x v="7"/>
    <x v="0"/>
    <x v="3"/>
    <n v="0"/>
  </r>
  <r>
    <x v="0"/>
    <x v="2"/>
    <x v="0"/>
    <x v="0"/>
    <x v="7"/>
    <x v="0"/>
    <x v="4"/>
    <n v="0"/>
  </r>
  <r>
    <x v="0"/>
    <x v="2"/>
    <x v="0"/>
    <x v="0"/>
    <x v="7"/>
    <x v="0"/>
    <x v="5"/>
    <n v="0"/>
  </r>
  <r>
    <x v="0"/>
    <x v="2"/>
    <x v="0"/>
    <x v="0"/>
    <x v="7"/>
    <x v="0"/>
    <x v="6"/>
    <n v="0"/>
  </r>
  <r>
    <x v="0"/>
    <x v="2"/>
    <x v="0"/>
    <x v="0"/>
    <x v="7"/>
    <x v="0"/>
    <x v="7"/>
    <n v="0"/>
  </r>
  <r>
    <x v="0"/>
    <x v="2"/>
    <x v="0"/>
    <x v="0"/>
    <x v="7"/>
    <x v="0"/>
    <x v="8"/>
    <n v="0"/>
  </r>
  <r>
    <x v="0"/>
    <x v="2"/>
    <x v="0"/>
    <x v="0"/>
    <x v="7"/>
    <x v="0"/>
    <x v="9"/>
    <n v="0"/>
  </r>
  <r>
    <x v="0"/>
    <x v="2"/>
    <x v="0"/>
    <x v="0"/>
    <x v="7"/>
    <x v="0"/>
    <x v="10"/>
    <n v="0"/>
  </r>
  <r>
    <x v="0"/>
    <x v="2"/>
    <x v="0"/>
    <x v="0"/>
    <x v="7"/>
    <x v="0"/>
    <x v="11"/>
    <n v="0"/>
  </r>
  <r>
    <x v="0"/>
    <x v="2"/>
    <x v="0"/>
    <x v="0"/>
    <x v="7"/>
    <x v="0"/>
    <x v="12"/>
    <n v="0"/>
  </r>
  <r>
    <x v="0"/>
    <x v="2"/>
    <x v="0"/>
    <x v="0"/>
    <x v="7"/>
    <x v="0"/>
    <x v="13"/>
    <n v="0"/>
  </r>
  <r>
    <x v="0"/>
    <x v="2"/>
    <x v="0"/>
    <x v="0"/>
    <x v="7"/>
    <x v="0"/>
    <x v="14"/>
    <n v="1.8869882079035073E-4"/>
  </r>
  <r>
    <x v="0"/>
    <x v="2"/>
    <x v="0"/>
    <x v="0"/>
    <x v="7"/>
    <x v="0"/>
    <x v="15"/>
    <n v="1.9869511077021481E-4"/>
  </r>
  <r>
    <x v="0"/>
    <x v="2"/>
    <x v="0"/>
    <x v="0"/>
    <x v="7"/>
    <x v="0"/>
    <x v="16"/>
    <n v="2.4123772895128453E-4"/>
  </r>
  <r>
    <x v="0"/>
    <x v="2"/>
    <x v="0"/>
    <x v="0"/>
    <x v="7"/>
    <x v="0"/>
    <x v="17"/>
    <n v="2.4083236238203536E-4"/>
  </r>
  <r>
    <x v="0"/>
    <x v="2"/>
    <x v="0"/>
    <x v="0"/>
    <x v="7"/>
    <x v="0"/>
    <x v="18"/>
    <n v="2.3880064816886215E-4"/>
  </r>
  <r>
    <x v="0"/>
    <x v="2"/>
    <x v="0"/>
    <x v="0"/>
    <x v="7"/>
    <x v="0"/>
    <x v="19"/>
    <n v="2.3775834960443277E-4"/>
  </r>
  <r>
    <x v="0"/>
    <x v="2"/>
    <x v="0"/>
    <x v="0"/>
    <x v="7"/>
    <x v="0"/>
    <x v="20"/>
    <n v="2.4097392757418937E-4"/>
  </r>
  <r>
    <x v="0"/>
    <x v="2"/>
    <x v="0"/>
    <x v="0"/>
    <x v="7"/>
    <x v="0"/>
    <x v="21"/>
    <n v="2.4333419403870771E-4"/>
  </r>
  <r>
    <x v="0"/>
    <x v="2"/>
    <x v="0"/>
    <x v="0"/>
    <x v="7"/>
    <x v="0"/>
    <x v="22"/>
    <n v="2.4587297730609467E-4"/>
  </r>
  <r>
    <x v="0"/>
    <x v="2"/>
    <x v="0"/>
    <x v="0"/>
    <x v="7"/>
    <x v="0"/>
    <x v="23"/>
    <n v="2.4907766520663695E-4"/>
  </r>
  <r>
    <x v="0"/>
    <x v="2"/>
    <x v="0"/>
    <x v="0"/>
    <x v="7"/>
    <x v="0"/>
    <x v="24"/>
    <n v="2.5224125416271193E-4"/>
  </r>
  <r>
    <x v="0"/>
    <x v="2"/>
    <x v="0"/>
    <x v="0"/>
    <x v="7"/>
    <x v="0"/>
    <x v="25"/>
    <n v="2.554585510415966E-4"/>
  </r>
  <r>
    <x v="0"/>
    <x v="2"/>
    <x v="0"/>
    <x v="0"/>
    <x v="7"/>
    <x v="0"/>
    <x v="26"/>
    <n v="2.5867034907660916E-4"/>
  </r>
  <r>
    <x v="0"/>
    <x v="2"/>
    <x v="0"/>
    <x v="0"/>
    <x v="7"/>
    <x v="0"/>
    <x v="27"/>
    <n v="2.6186374122837266E-4"/>
  </r>
  <r>
    <x v="0"/>
    <x v="2"/>
    <x v="0"/>
    <x v="0"/>
    <x v="7"/>
    <x v="0"/>
    <x v="28"/>
    <n v="2.6503704959230252E-4"/>
  </r>
  <r>
    <x v="0"/>
    <x v="2"/>
    <x v="0"/>
    <x v="0"/>
    <x v="7"/>
    <x v="0"/>
    <x v="29"/>
    <n v="2.6818844430724392E-4"/>
  </r>
  <r>
    <x v="0"/>
    <x v="2"/>
    <x v="0"/>
    <x v="0"/>
    <x v="7"/>
    <x v="0"/>
    <x v="30"/>
    <n v="2.7128202261697217E-4"/>
  </r>
  <r>
    <x v="0"/>
    <x v="2"/>
    <x v="0"/>
    <x v="0"/>
    <x v="7"/>
    <x v="0"/>
    <x v="31"/>
    <n v="2.7430579545480312E-4"/>
  </r>
  <r>
    <x v="0"/>
    <x v="2"/>
    <x v="0"/>
    <x v="0"/>
    <x v="7"/>
    <x v="0"/>
    <x v="32"/>
    <n v="2.7725522912050671E-4"/>
  </r>
  <r>
    <x v="0"/>
    <x v="2"/>
    <x v="0"/>
    <x v="0"/>
    <x v="7"/>
    <x v="0"/>
    <x v="33"/>
    <n v="2.80051704829308E-4"/>
  </r>
  <r>
    <x v="0"/>
    <x v="2"/>
    <x v="0"/>
    <x v="0"/>
    <x v="7"/>
    <x v="0"/>
    <x v="34"/>
    <n v="2.826135190995668E-4"/>
  </r>
  <r>
    <x v="0"/>
    <x v="2"/>
    <x v="0"/>
    <x v="0"/>
    <x v="7"/>
    <x v="0"/>
    <x v="35"/>
    <n v="2.8487145340245866E-4"/>
  </r>
  <r>
    <x v="0"/>
    <x v="2"/>
    <x v="0"/>
    <x v="0"/>
    <x v="7"/>
    <x v="0"/>
    <x v="36"/>
    <n v="2.8684275610380038E-4"/>
  </r>
  <r>
    <x v="0"/>
    <x v="2"/>
    <x v="0"/>
    <x v="0"/>
    <x v="7"/>
    <x v="0"/>
    <x v="37"/>
    <n v="2.8852036629869516E-4"/>
  </r>
  <r>
    <x v="0"/>
    <x v="2"/>
    <x v="0"/>
    <x v="0"/>
    <x v="7"/>
    <x v="0"/>
    <x v="38"/>
    <n v="2.8981126947265069E-4"/>
  </r>
  <r>
    <x v="0"/>
    <x v="2"/>
    <x v="0"/>
    <x v="0"/>
    <x v="7"/>
    <x v="0"/>
    <x v="39"/>
    <n v="2.9066883590047688E-4"/>
  </r>
  <r>
    <x v="0"/>
    <x v="2"/>
    <x v="0"/>
    <x v="0"/>
    <x v="7"/>
    <x v="0"/>
    <x v="40"/>
    <n v="2.9105036975767424E-4"/>
  </r>
  <r>
    <x v="0"/>
    <x v="2"/>
    <x v="0"/>
    <x v="0"/>
    <x v="7"/>
    <x v="0"/>
    <x v="41"/>
    <n v="2.9091678033093713E-4"/>
  </r>
  <r>
    <x v="0"/>
    <x v="2"/>
    <x v="0"/>
    <x v="0"/>
    <x v="7"/>
    <x v="0"/>
    <x v="42"/>
    <n v="2.9028534665232847E-4"/>
  </r>
  <r>
    <x v="0"/>
    <x v="2"/>
    <x v="0"/>
    <x v="0"/>
    <x v="7"/>
    <x v="0"/>
    <x v="43"/>
    <n v="2.8933373519102814E-4"/>
  </r>
  <r>
    <x v="0"/>
    <x v="2"/>
    <x v="0"/>
    <x v="0"/>
    <x v="7"/>
    <x v="0"/>
    <x v="44"/>
    <n v="2.8830522715912965E-4"/>
  </r>
  <r>
    <x v="0"/>
    <x v="2"/>
    <x v="0"/>
    <x v="0"/>
    <x v="7"/>
    <x v="0"/>
    <x v="45"/>
    <n v="2.8730970881165696E-4"/>
  </r>
  <r>
    <x v="0"/>
    <x v="2"/>
    <x v="0"/>
    <x v="0"/>
    <x v="7"/>
    <x v="0"/>
    <x v="46"/>
    <n v="2.8634980039909496E-4"/>
  </r>
  <r>
    <x v="0"/>
    <x v="2"/>
    <x v="0"/>
    <x v="0"/>
    <x v="7"/>
    <x v="0"/>
    <x v="47"/>
    <n v="2.8546271621700145E-4"/>
  </r>
  <r>
    <x v="0"/>
    <x v="2"/>
    <x v="0"/>
    <x v="0"/>
    <x v="7"/>
    <x v="0"/>
    <x v="48"/>
    <n v="2.8458389950330678E-4"/>
  </r>
  <r>
    <x v="0"/>
    <x v="2"/>
    <x v="0"/>
    <x v="0"/>
    <x v="7"/>
    <x v="0"/>
    <x v="49"/>
    <n v="2.8360143636310138E-4"/>
  </r>
  <r>
    <x v="0"/>
    <x v="2"/>
    <x v="0"/>
    <x v="0"/>
    <x v="7"/>
    <x v="0"/>
    <x v="50"/>
    <n v="2.8252119826393949E-4"/>
  </r>
  <r>
    <x v="0"/>
    <x v="2"/>
    <x v="0"/>
    <x v="0"/>
    <x v="7"/>
    <x v="0"/>
    <x v="51"/>
    <n v="2.8135523225930863E-4"/>
  </r>
  <r>
    <x v="0"/>
    <x v="2"/>
    <x v="0"/>
    <x v="0"/>
    <x v="7"/>
    <x v="0"/>
    <x v="52"/>
    <n v="2.8011089465991161E-4"/>
  </r>
  <r>
    <x v="0"/>
    <x v="2"/>
    <x v="0"/>
    <x v="0"/>
    <x v="7"/>
    <x v="0"/>
    <x v="53"/>
    <n v="2.7875125837347484E-4"/>
  </r>
  <r>
    <x v="0"/>
    <x v="2"/>
    <x v="0"/>
    <x v="0"/>
    <x v="7"/>
    <x v="0"/>
    <x v="54"/>
    <n v="2.7725241854298913E-4"/>
  </r>
  <r>
    <x v="0"/>
    <x v="2"/>
    <x v="0"/>
    <x v="0"/>
    <x v="7"/>
    <x v="0"/>
    <x v="55"/>
    <n v="2.7560597278994251E-4"/>
  </r>
  <r>
    <x v="0"/>
    <x v="2"/>
    <x v="0"/>
    <x v="0"/>
    <x v="7"/>
    <x v="0"/>
    <x v="56"/>
    <n v="2.7377516253697165E-4"/>
  </r>
  <r>
    <x v="0"/>
    <x v="2"/>
    <x v="0"/>
    <x v="0"/>
    <x v="7"/>
    <x v="0"/>
    <x v="57"/>
    <n v="2.7176267102513915E-4"/>
  </r>
  <r>
    <x v="0"/>
    <x v="2"/>
    <x v="0"/>
    <x v="0"/>
    <x v="7"/>
    <x v="0"/>
    <x v="58"/>
    <n v="2.6956128001906374E-4"/>
  </r>
  <r>
    <x v="0"/>
    <x v="2"/>
    <x v="0"/>
    <x v="0"/>
    <x v="7"/>
    <x v="0"/>
    <x v="59"/>
    <n v="2.6717945873548448E-4"/>
  </r>
  <r>
    <x v="0"/>
    <x v="2"/>
    <x v="0"/>
    <x v="0"/>
    <x v="7"/>
    <x v="0"/>
    <x v="60"/>
    <n v="2.6460328779635909E-4"/>
  </r>
  <r>
    <x v="0"/>
    <x v="2"/>
    <x v="0"/>
    <x v="0"/>
    <x v="8"/>
    <x v="0"/>
    <x v="0"/>
    <n v="0"/>
  </r>
  <r>
    <x v="0"/>
    <x v="2"/>
    <x v="0"/>
    <x v="0"/>
    <x v="8"/>
    <x v="0"/>
    <x v="1"/>
    <n v="0"/>
  </r>
  <r>
    <x v="0"/>
    <x v="2"/>
    <x v="0"/>
    <x v="0"/>
    <x v="8"/>
    <x v="0"/>
    <x v="2"/>
    <n v="0"/>
  </r>
  <r>
    <x v="0"/>
    <x v="2"/>
    <x v="0"/>
    <x v="0"/>
    <x v="8"/>
    <x v="0"/>
    <x v="3"/>
    <n v="0"/>
  </r>
  <r>
    <x v="0"/>
    <x v="2"/>
    <x v="0"/>
    <x v="0"/>
    <x v="8"/>
    <x v="0"/>
    <x v="4"/>
    <n v="0"/>
  </r>
  <r>
    <x v="0"/>
    <x v="2"/>
    <x v="0"/>
    <x v="0"/>
    <x v="8"/>
    <x v="0"/>
    <x v="5"/>
    <n v="0"/>
  </r>
  <r>
    <x v="0"/>
    <x v="2"/>
    <x v="0"/>
    <x v="0"/>
    <x v="8"/>
    <x v="0"/>
    <x v="6"/>
    <n v="0"/>
  </r>
  <r>
    <x v="0"/>
    <x v="2"/>
    <x v="0"/>
    <x v="0"/>
    <x v="8"/>
    <x v="0"/>
    <x v="7"/>
    <n v="0"/>
  </r>
  <r>
    <x v="0"/>
    <x v="2"/>
    <x v="0"/>
    <x v="0"/>
    <x v="8"/>
    <x v="0"/>
    <x v="8"/>
    <n v="0"/>
  </r>
  <r>
    <x v="0"/>
    <x v="2"/>
    <x v="0"/>
    <x v="0"/>
    <x v="8"/>
    <x v="0"/>
    <x v="9"/>
    <n v="0"/>
  </r>
  <r>
    <x v="0"/>
    <x v="2"/>
    <x v="0"/>
    <x v="0"/>
    <x v="8"/>
    <x v="0"/>
    <x v="10"/>
    <n v="0"/>
  </r>
  <r>
    <x v="0"/>
    <x v="2"/>
    <x v="0"/>
    <x v="0"/>
    <x v="8"/>
    <x v="0"/>
    <x v="11"/>
    <n v="0"/>
  </r>
  <r>
    <x v="0"/>
    <x v="2"/>
    <x v="0"/>
    <x v="0"/>
    <x v="8"/>
    <x v="0"/>
    <x v="12"/>
    <n v="0"/>
  </r>
  <r>
    <x v="0"/>
    <x v="2"/>
    <x v="0"/>
    <x v="0"/>
    <x v="8"/>
    <x v="0"/>
    <x v="13"/>
    <n v="0"/>
  </r>
  <r>
    <x v="0"/>
    <x v="2"/>
    <x v="0"/>
    <x v="0"/>
    <x v="8"/>
    <x v="0"/>
    <x v="14"/>
    <n v="1.3439310438892742E-5"/>
  </r>
  <r>
    <x v="0"/>
    <x v="2"/>
    <x v="0"/>
    <x v="0"/>
    <x v="8"/>
    <x v="0"/>
    <x v="15"/>
    <n v="1.6179986827352061E-5"/>
  </r>
  <r>
    <x v="0"/>
    <x v="2"/>
    <x v="0"/>
    <x v="0"/>
    <x v="8"/>
    <x v="0"/>
    <x v="16"/>
    <n v="1.8104494633239642E-5"/>
  </r>
  <r>
    <x v="0"/>
    <x v="2"/>
    <x v="0"/>
    <x v="0"/>
    <x v="8"/>
    <x v="0"/>
    <x v="17"/>
    <n v="1.8088818398825349E-5"/>
  </r>
  <r>
    <x v="0"/>
    <x v="2"/>
    <x v="0"/>
    <x v="0"/>
    <x v="8"/>
    <x v="0"/>
    <x v="18"/>
    <n v="1.7951547022495844E-5"/>
  </r>
  <r>
    <x v="0"/>
    <x v="2"/>
    <x v="0"/>
    <x v="0"/>
    <x v="8"/>
    <x v="0"/>
    <x v="19"/>
    <n v="1.789025400551628E-5"/>
  </r>
  <r>
    <x v="0"/>
    <x v="2"/>
    <x v="0"/>
    <x v="0"/>
    <x v="8"/>
    <x v="0"/>
    <x v="20"/>
    <n v="1.8151815813831115E-5"/>
  </r>
  <r>
    <x v="0"/>
    <x v="2"/>
    <x v="0"/>
    <x v="0"/>
    <x v="8"/>
    <x v="0"/>
    <x v="21"/>
    <n v="1.8351376057276703E-5"/>
  </r>
  <r>
    <x v="0"/>
    <x v="2"/>
    <x v="0"/>
    <x v="0"/>
    <x v="8"/>
    <x v="0"/>
    <x v="22"/>
    <n v="1.8566213096936576E-5"/>
  </r>
  <r>
    <x v="0"/>
    <x v="2"/>
    <x v="0"/>
    <x v="0"/>
    <x v="8"/>
    <x v="0"/>
    <x v="23"/>
    <n v="1.8830752215031617E-5"/>
  </r>
  <r>
    <x v="0"/>
    <x v="2"/>
    <x v="0"/>
    <x v="0"/>
    <x v="8"/>
    <x v="0"/>
    <x v="24"/>
    <n v="1.9088775601273108E-5"/>
  </r>
  <r>
    <x v="0"/>
    <x v="2"/>
    <x v="0"/>
    <x v="0"/>
    <x v="8"/>
    <x v="0"/>
    <x v="25"/>
    <n v="1.9346892010512425E-5"/>
  </r>
  <r>
    <x v="0"/>
    <x v="2"/>
    <x v="0"/>
    <x v="0"/>
    <x v="8"/>
    <x v="0"/>
    <x v="26"/>
    <n v="1.9600896646418923E-5"/>
  </r>
  <r>
    <x v="0"/>
    <x v="2"/>
    <x v="0"/>
    <x v="0"/>
    <x v="8"/>
    <x v="0"/>
    <x v="27"/>
    <n v="1.9849604493662523E-5"/>
  </r>
  <r>
    <x v="0"/>
    <x v="2"/>
    <x v="0"/>
    <x v="0"/>
    <x v="8"/>
    <x v="0"/>
    <x v="28"/>
    <n v="2.0091832592921756E-5"/>
  </r>
  <r>
    <x v="0"/>
    <x v="2"/>
    <x v="0"/>
    <x v="0"/>
    <x v="8"/>
    <x v="0"/>
    <x v="29"/>
    <n v="2.0326497805574064E-5"/>
  </r>
  <r>
    <x v="0"/>
    <x v="2"/>
    <x v="0"/>
    <x v="0"/>
    <x v="8"/>
    <x v="0"/>
    <x v="30"/>
    <n v="2.0552179972837352E-5"/>
  </r>
  <r>
    <x v="0"/>
    <x v="2"/>
    <x v="0"/>
    <x v="0"/>
    <x v="8"/>
    <x v="0"/>
    <x v="31"/>
    <n v="2.0767486300350923E-5"/>
  </r>
  <r>
    <x v="0"/>
    <x v="2"/>
    <x v="0"/>
    <x v="0"/>
    <x v="8"/>
    <x v="0"/>
    <x v="32"/>
    <n v="2.0973267022431188E-5"/>
  </r>
  <r>
    <x v="0"/>
    <x v="2"/>
    <x v="0"/>
    <x v="0"/>
    <x v="8"/>
    <x v="0"/>
    <x v="33"/>
    <n v="2.1167675447267415E-5"/>
  </r>
  <r>
    <x v="0"/>
    <x v="2"/>
    <x v="0"/>
    <x v="0"/>
    <x v="8"/>
    <x v="0"/>
    <x v="34"/>
    <n v="2.1346079801718861E-5"/>
  </r>
  <r>
    <x v="0"/>
    <x v="2"/>
    <x v="0"/>
    <x v="0"/>
    <x v="8"/>
    <x v="0"/>
    <x v="35"/>
    <n v="2.1504793706264066E-5"/>
  </r>
  <r>
    <x v="0"/>
    <x v="2"/>
    <x v="0"/>
    <x v="0"/>
    <x v="8"/>
    <x v="0"/>
    <x v="36"/>
    <n v="2.1644197933693058E-5"/>
  </r>
  <r>
    <x v="0"/>
    <x v="2"/>
    <x v="0"/>
    <x v="0"/>
    <x v="8"/>
    <x v="0"/>
    <x v="37"/>
    <n v="2.1764010020926184E-5"/>
  </r>
  <r>
    <x v="0"/>
    <x v="2"/>
    <x v="0"/>
    <x v="0"/>
    <x v="8"/>
    <x v="0"/>
    <x v="38"/>
    <n v="2.1861316656591837E-5"/>
  </r>
  <r>
    <x v="0"/>
    <x v="2"/>
    <x v="0"/>
    <x v="0"/>
    <x v="8"/>
    <x v="0"/>
    <x v="39"/>
    <n v="2.1933237016095394E-5"/>
  </r>
  <r>
    <x v="0"/>
    <x v="2"/>
    <x v="0"/>
    <x v="0"/>
    <x v="8"/>
    <x v="0"/>
    <x v="40"/>
    <n v="2.1980679971742845E-5"/>
  </r>
  <r>
    <x v="0"/>
    <x v="2"/>
    <x v="0"/>
    <x v="0"/>
    <x v="8"/>
    <x v="0"/>
    <x v="41"/>
    <n v="2.19996277889191E-5"/>
  </r>
  <r>
    <x v="0"/>
    <x v="2"/>
    <x v="0"/>
    <x v="0"/>
    <x v="8"/>
    <x v="0"/>
    <x v="42"/>
    <n v="2.1987662462073287E-5"/>
  </r>
  <r>
    <x v="0"/>
    <x v="2"/>
    <x v="0"/>
    <x v="0"/>
    <x v="8"/>
    <x v="0"/>
    <x v="43"/>
    <n v="2.1953065972695007E-5"/>
  </r>
  <r>
    <x v="0"/>
    <x v="2"/>
    <x v="0"/>
    <x v="0"/>
    <x v="8"/>
    <x v="0"/>
    <x v="44"/>
    <n v="2.1905787122864044E-5"/>
  </r>
  <r>
    <x v="0"/>
    <x v="2"/>
    <x v="0"/>
    <x v="0"/>
    <x v="8"/>
    <x v="0"/>
    <x v="45"/>
    <n v="2.1852322291853528E-5"/>
  </r>
  <r>
    <x v="0"/>
    <x v="2"/>
    <x v="0"/>
    <x v="0"/>
    <x v="8"/>
    <x v="0"/>
    <x v="46"/>
    <n v="2.1794461355239851E-5"/>
  </r>
  <r>
    <x v="0"/>
    <x v="2"/>
    <x v="0"/>
    <x v="0"/>
    <x v="8"/>
    <x v="0"/>
    <x v="47"/>
    <n v="2.1734683846837039E-5"/>
  </r>
  <r>
    <x v="0"/>
    <x v="2"/>
    <x v="0"/>
    <x v="0"/>
    <x v="8"/>
    <x v="0"/>
    <x v="48"/>
    <n v="2.1669548973021232E-5"/>
  </r>
  <r>
    <x v="0"/>
    <x v="2"/>
    <x v="0"/>
    <x v="0"/>
    <x v="8"/>
    <x v="0"/>
    <x v="49"/>
    <n v="2.1596167177658921E-5"/>
  </r>
  <r>
    <x v="0"/>
    <x v="2"/>
    <x v="0"/>
    <x v="0"/>
    <x v="8"/>
    <x v="0"/>
    <x v="50"/>
    <n v="2.1513548808765918E-5"/>
  </r>
  <r>
    <x v="0"/>
    <x v="2"/>
    <x v="0"/>
    <x v="0"/>
    <x v="8"/>
    <x v="0"/>
    <x v="51"/>
    <n v="2.1423718602679753E-5"/>
  </r>
  <r>
    <x v="0"/>
    <x v="2"/>
    <x v="0"/>
    <x v="0"/>
    <x v="8"/>
    <x v="0"/>
    <x v="52"/>
    <n v="2.132685572308908E-5"/>
  </r>
  <r>
    <x v="0"/>
    <x v="2"/>
    <x v="0"/>
    <x v="0"/>
    <x v="8"/>
    <x v="0"/>
    <x v="53"/>
    <n v="2.1223492547135748E-5"/>
  </r>
  <r>
    <x v="0"/>
    <x v="2"/>
    <x v="0"/>
    <x v="0"/>
    <x v="8"/>
    <x v="0"/>
    <x v="54"/>
    <n v="2.1109035732977772E-5"/>
  </r>
  <r>
    <x v="0"/>
    <x v="2"/>
    <x v="0"/>
    <x v="0"/>
    <x v="8"/>
    <x v="0"/>
    <x v="55"/>
    <n v="2.0987144178836453E-5"/>
  </r>
  <r>
    <x v="0"/>
    <x v="2"/>
    <x v="0"/>
    <x v="0"/>
    <x v="8"/>
    <x v="0"/>
    <x v="56"/>
    <n v="2.0851428421786133E-5"/>
  </r>
  <r>
    <x v="0"/>
    <x v="2"/>
    <x v="0"/>
    <x v="0"/>
    <x v="8"/>
    <x v="0"/>
    <x v="57"/>
    <n v="2.0704297155040724E-5"/>
  </r>
  <r>
    <x v="0"/>
    <x v="2"/>
    <x v="0"/>
    <x v="0"/>
    <x v="8"/>
    <x v="0"/>
    <x v="58"/>
    <n v="2.0548892725080403E-5"/>
  </r>
  <r>
    <x v="0"/>
    <x v="2"/>
    <x v="0"/>
    <x v="0"/>
    <x v="8"/>
    <x v="0"/>
    <x v="59"/>
    <n v="2.0382556629510827E-5"/>
  </r>
  <r>
    <x v="0"/>
    <x v="2"/>
    <x v="0"/>
    <x v="0"/>
    <x v="8"/>
    <x v="0"/>
    <x v="60"/>
    <n v="2.0208180852278151E-5"/>
  </r>
  <r>
    <x v="0"/>
    <x v="2"/>
    <x v="0"/>
    <x v="0"/>
    <x v="9"/>
    <x v="0"/>
    <x v="0"/>
    <n v="0"/>
  </r>
  <r>
    <x v="0"/>
    <x v="2"/>
    <x v="0"/>
    <x v="0"/>
    <x v="9"/>
    <x v="0"/>
    <x v="1"/>
    <n v="0"/>
  </r>
  <r>
    <x v="0"/>
    <x v="2"/>
    <x v="0"/>
    <x v="0"/>
    <x v="9"/>
    <x v="0"/>
    <x v="2"/>
    <n v="0"/>
  </r>
  <r>
    <x v="0"/>
    <x v="2"/>
    <x v="0"/>
    <x v="0"/>
    <x v="9"/>
    <x v="0"/>
    <x v="3"/>
    <n v="0"/>
  </r>
  <r>
    <x v="0"/>
    <x v="2"/>
    <x v="0"/>
    <x v="0"/>
    <x v="9"/>
    <x v="0"/>
    <x v="4"/>
    <n v="0"/>
  </r>
  <r>
    <x v="0"/>
    <x v="2"/>
    <x v="0"/>
    <x v="0"/>
    <x v="9"/>
    <x v="0"/>
    <x v="5"/>
    <n v="0"/>
  </r>
  <r>
    <x v="0"/>
    <x v="2"/>
    <x v="0"/>
    <x v="0"/>
    <x v="9"/>
    <x v="0"/>
    <x v="6"/>
    <n v="0"/>
  </r>
  <r>
    <x v="0"/>
    <x v="2"/>
    <x v="0"/>
    <x v="0"/>
    <x v="9"/>
    <x v="0"/>
    <x v="7"/>
    <n v="0"/>
  </r>
  <r>
    <x v="0"/>
    <x v="2"/>
    <x v="0"/>
    <x v="0"/>
    <x v="9"/>
    <x v="0"/>
    <x v="8"/>
    <n v="0"/>
  </r>
  <r>
    <x v="0"/>
    <x v="2"/>
    <x v="0"/>
    <x v="0"/>
    <x v="9"/>
    <x v="0"/>
    <x v="9"/>
    <n v="0"/>
  </r>
  <r>
    <x v="0"/>
    <x v="2"/>
    <x v="0"/>
    <x v="0"/>
    <x v="9"/>
    <x v="0"/>
    <x v="10"/>
    <n v="0"/>
  </r>
  <r>
    <x v="0"/>
    <x v="2"/>
    <x v="0"/>
    <x v="0"/>
    <x v="9"/>
    <x v="0"/>
    <x v="11"/>
    <n v="0"/>
  </r>
  <r>
    <x v="0"/>
    <x v="2"/>
    <x v="0"/>
    <x v="0"/>
    <x v="9"/>
    <x v="0"/>
    <x v="12"/>
    <n v="0"/>
  </r>
  <r>
    <x v="0"/>
    <x v="2"/>
    <x v="0"/>
    <x v="0"/>
    <x v="9"/>
    <x v="0"/>
    <x v="13"/>
    <n v="0"/>
  </r>
  <r>
    <x v="0"/>
    <x v="2"/>
    <x v="0"/>
    <x v="0"/>
    <x v="9"/>
    <x v="0"/>
    <x v="14"/>
    <n v="1.9132129518547378E-6"/>
  </r>
  <r>
    <x v="0"/>
    <x v="2"/>
    <x v="0"/>
    <x v="0"/>
    <x v="9"/>
    <x v="0"/>
    <x v="15"/>
    <n v="2.0343664739459505E-6"/>
  </r>
  <r>
    <x v="0"/>
    <x v="2"/>
    <x v="0"/>
    <x v="0"/>
    <x v="9"/>
    <x v="0"/>
    <x v="16"/>
    <n v="2.1939687807733643E-6"/>
  </r>
  <r>
    <x v="0"/>
    <x v="2"/>
    <x v="0"/>
    <x v="0"/>
    <x v="9"/>
    <x v="0"/>
    <x v="17"/>
    <n v="2.7031542427473851E-6"/>
  </r>
  <r>
    <x v="0"/>
    <x v="2"/>
    <x v="0"/>
    <x v="0"/>
    <x v="9"/>
    <x v="0"/>
    <x v="18"/>
    <n v="2.6064562243971428E-6"/>
  </r>
  <r>
    <x v="0"/>
    <x v="2"/>
    <x v="0"/>
    <x v="0"/>
    <x v="9"/>
    <x v="0"/>
    <x v="19"/>
    <n v="2.5250232351118631E-6"/>
  </r>
  <r>
    <x v="0"/>
    <x v="2"/>
    <x v="0"/>
    <x v="0"/>
    <x v="9"/>
    <x v="0"/>
    <x v="20"/>
    <n v="2.4919667741061967E-6"/>
  </r>
  <r>
    <x v="0"/>
    <x v="2"/>
    <x v="0"/>
    <x v="0"/>
    <x v="9"/>
    <x v="0"/>
    <x v="21"/>
    <n v="2.4523147875266175E-6"/>
  </r>
  <r>
    <x v="0"/>
    <x v="2"/>
    <x v="0"/>
    <x v="0"/>
    <x v="9"/>
    <x v="0"/>
    <x v="22"/>
    <n v="2.4167934619403749E-6"/>
  </r>
  <r>
    <x v="0"/>
    <x v="2"/>
    <x v="0"/>
    <x v="0"/>
    <x v="9"/>
    <x v="0"/>
    <x v="23"/>
    <n v="2.3899099771644589E-6"/>
  </r>
  <r>
    <x v="0"/>
    <x v="2"/>
    <x v="0"/>
    <x v="0"/>
    <x v="9"/>
    <x v="0"/>
    <x v="24"/>
    <n v="2.3637865540716483E-6"/>
  </r>
  <r>
    <x v="0"/>
    <x v="2"/>
    <x v="0"/>
    <x v="0"/>
    <x v="9"/>
    <x v="0"/>
    <x v="25"/>
    <n v="2.3389344452124309E-6"/>
  </r>
  <r>
    <x v="0"/>
    <x v="2"/>
    <x v="0"/>
    <x v="0"/>
    <x v="9"/>
    <x v="0"/>
    <x v="26"/>
    <n v="2.3148429490956022E-6"/>
  </r>
  <r>
    <x v="0"/>
    <x v="2"/>
    <x v="0"/>
    <x v="0"/>
    <x v="9"/>
    <x v="0"/>
    <x v="27"/>
    <n v="2.2914556984832391E-6"/>
  </r>
  <r>
    <x v="0"/>
    <x v="2"/>
    <x v="0"/>
    <x v="0"/>
    <x v="9"/>
    <x v="0"/>
    <x v="28"/>
    <n v="2.2687320275095473E-6"/>
  </r>
  <r>
    <x v="0"/>
    <x v="2"/>
    <x v="0"/>
    <x v="0"/>
    <x v="9"/>
    <x v="0"/>
    <x v="29"/>
    <n v="2.2467778640016576E-6"/>
  </r>
  <r>
    <x v="0"/>
    <x v="2"/>
    <x v="0"/>
    <x v="0"/>
    <x v="9"/>
    <x v="0"/>
    <x v="30"/>
    <n v="2.2255925495211632E-6"/>
  </r>
  <r>
    <x v="0"/>
    <x v="2"/>
    <x v="0"/>
    <x v="0"/>
    <x v="9"/>
    <x v="0"/>
    <x v="31"/>
    <n v="2.2049837376923142E-6"/>
  </r>
  <r>
    <x v="0"/>
    <x v="2"/>
    <x v="0"/>
    <x v="0"/>
    <x v="9"/>
    <x v="0"/>
    <x v="32"/>
    <n v="2.1850952682787901E-6"/>
  </r>
  <r>
    <x v="0"/>
    <x v="2"/>
    <x v="0"/>
    <x v="0"/>
    <x v="9"/>
    <x v="0"/>
    <x v="33"/>
    <n v="2.1659576339375812E-6"/>
  </r>
  <r>
    <x v="0"/>
    <x v="2"/>
    <x v="0"/>
    <x v="0"/>
    <x v="9"/>
    <x v="0"/>
    <x v="34"/>
    <n v="2.1475591158340907E-6"/>
  </r>
  <r>
    <x v="0"/>
    <x v="2"/>
    <x v="0"/>
    <x v="0"/>
    <x v="9"/>
    <x v="0"/>
    <x v="35"/>
    <n v="2.1295459733232167E-6"/>
  </r>
  <r>
    <x v="0"/>
    <x v="2"/>
    <x v="0"/>
    <x v="0"/>
    <x v="9"/>
    <x v="0"/>
    <x v="36"/>
    <n v="2.1119908091383805E-6"/>
  </r>
  <r>
    <x v="0"/>
    <x v="2"/>
    <x v="0"/>
    <x v="0"/>
    <x v="9"/>
    <x v="0"/>
    <x v="37"/>
    <n v="2.0949458129178214E-6"/>
  </r>
  <r>
    <x v="0"/>
    <x v="2"/>
    <x v="0"/>
    <x v="0"/>
    <x v="9"/>
    <x v="0"/>
    <x v="38"/>
    <n v="2.0779854939404709E-6"/>
  </r>
  <r>
    <x v="0"/>
    <x v="2"/>
    <x v="0"/>
    <x v="0"/>
    <x v="9"/>
    <x v="0"/>
    <x v="39"/>
    <n v="2.0611706621237773E-6"/>
  </r>
  <r>
    <x v="0"/>
    <x v="2"/>
    <x v="0"/>
    <x v="0"/>
    <x v="9"/>
    <x v="0"/>
    <x v="40"/>
    <n v="2.044331405089367E-6"/>
  </r>
  <r>
    <x v="0"/>
    <x v="2"/>
    <x v="0"/>
    <x v="0"/>
    <x v="9"/>
    <x v="0"/>
    <x v="41"/>
    <n v="2.0271532035087119E-6"/>
  </r>
  <r>
    <x v="0"/>
    <x v="2"/>
    <x v="0"/>
    <x v="0"/>
    <x v="9"/>
    <x v="0"/>
    <x v="42"/>
    <n v="2.0096950083184718E-6"/>
  </r>
  <r>
    <x v="0"/>
    <x v="2"/>
    <x v="0"/>
    <x v="0"/>
    <x v="9"/>
    <x v="0"/>
    <x v="43"/>
    <n v="1.9919322148572127E-6"/>
  </r>
  <r>
    <x v="0"/>
    <x v="2"/>
    <x v="0"/>
    <x v="0"/>
    <x v="9"/>
    <x v="0"/>
    <x v="44"/>
    <n v="1.9740342963458113E-6"/>
  </r>
  <r>
    <x v="0"/>
    <x v="2"/>
    <x v="0"/>
    <x v="0"/>
    <x v="9"/>
    <x v="0"/>
    <x v="45"/>
    <n v="1.955948507118525E-6"/>
  </r>
  <r>
    <x v="0"/>
    <x v="2"/>
    <x v="0"/>
    <x v="0"/>
    <x v="9"/>
    <x v="0"/>
    <x v="46"/>
    <n v="1.937570568528678E-6"/>
  </r>
  <r>
    <x v="0"/>
    <x v="2"/>
    <x v="0"/>
    <x v="0"/>
    <x v="9"/>
    <x v="0"/>
    <x v="47"/>
    <n v="1.9191275567627921E-6"/>
  </r>
  <r>
    <x v="0"/>
    <x v="2"/>
    <x v="0"/>
    <x v="0"/>
    <x v="9"/>
    <x v="0"/>
    <x v="48"/>
    <n v="1.9004134224044047E-6"/>
  </r>
  <r>
    <x v="0"/>
    <x v="2"/>
    <x v="0"/>
    <x v="0"/>
    <x v="9"/>
    <x v="0"/>
    <x v="49"/>
    <n v="1.8812435337812764E-6"/>
  </r>
  <r>
    <x v="0"/>
    <x v="2"/>
    <x v="0"/>
    <x v="0"/>
    <x v="9"/>
    <x v="0"/>
    <x v="50"/>
    <n v="1.8618777200894642E-6"/>
  </r>
  <r>
    <x v="0"/>
    <x v="2"/>
    <x v="0"/>
    <x v="0"/>
    <x v="9"/>
    <x v="0"/>
    <x v="51"/>
    <n v="1.8423638452161471E-6"/>
  </r>
  <r>
    <x v="0"/>
    <x v="2"/>
    <x v="0"/>
    <x v="0"/>
    <x v="9"/>
    <x v="0"/>
    <x v="52"/>
    <n v="1.8230992133781517E-6"/>
  </r>
  <r>
    <x v="0"/>
    <x v="2"/>
    <x v="0"/>
    <x v="0"/>
    <x v="9"/>
    <x v="0"/>
    <x v="53"/>
    <n v="1.8035419556194481E-6"/>
  </r>
  <r>
    <x v="0"/>
    <x v="2"/>
    <x v="0"/>
    <x v="0"/>
    <x v="9"/>
    <x v="0"/>
    <x v="54"/>
    <n v="1.7839627388343718E-6"/>
  </r>
  <r>
    <x v="0"/>
    <x v="2"/>
    <x v="0"/>
    <x v="0"/>
    <x v="9"/>
    <x v="0"/>
    <x v="55"/>
    <n v="1.7646014070109489E-6"/>
  </r>
  <r>
    <x v="0"/>
    <x v="2"/>
    <x v="0"/>
    <x v="0"/>
    <x v="9"/>
    <x v="0"/>
    <x v="56"/>
    <n v="1.7452729727486954E-6"/>
  </r>
  <r>
    <x v="0"/>
    <x v="2"/>
    <x v="0"/>
    <x v="0"/>
    <x v="9"/>
    <x v="0"/>
    <x v="57"/>
    <n v="1.725993945098637E-6"/>
  </r>
  <r>
    <x v="0"/>
    <x v="2"/>
    <x v="0"/>
    <x v="0"/>
    <x v="9"/>
    <x v="0"/>
    <x v="58"/>
    <n v="1.7073181117786383E-6"/>
  </r>
  <r>
    <x v="0"/>
    <x v="2"/>
    <x v="0"/>
    <x v="0"/>
    <x v="9"/>
    <x v="0"/>
    <x v="59"/>
    <n v="1.6885453529805325E-6"/>
  </r>
  <r>
    <x v="0"/>
    <x v="2"/>
    <x v="0"/>
    <x v="0"/>
    <x v="9"/>
    <x v="0"/>
    <x v="60"/>
    <n v="1.6701705387591431E-6"/>
  </r>
  <r>
    <x v="0"/>
    <x v="2"/>
    <x v="0"/>
    <x v="0"/>
    <x v="10"/>
    <x v="0"/>
    <x v="0"/>
    <n v="0"/>
  </r>
  <r>
    <x v="0"/>
    <x v="2"/>
    <x v="0"/>
    <x v="0"/>
    <x v="10"/>
    <x v="0"/>
    <x v="1"/>
    <n v="0"/>
  </r>
  <r>
    <x v="0"/>
    <x v="2"/>
    <x v="0"/>
    <x v="0"/>
    <x v="10"/>
    <x v="0"/>
    <x v="2"/>
    <n v="0"/>
  </r>
  <r>
    <x v="0"/>
    <x v="2"/>
    <x v="0"/>
    <x v="0"/>
    <x v="10"/>
    <x v="0"/>
    <x v="3"/>
    <n v="0"/>
  </r>
  <r>
    <x v="0"/>
    <x v="2"/>
    <x v="0"/>
    <x v="0"/>
    <x v="10"/>
    <x v="0"/>
    <x v="4"/>
    <n v="0"/>
  </r>
  <r>
    <x v="0"/>
    <x v="2"/>
    <x v="0"/>
    <x v="0"/>
    <x v="10"/>
    <x v="0"/>
    <x v="5"/>
    <n v="0"/>
  </r>
  <r>
    <x v="0"/>
    <x v="2"/>
    <x v="0"/>
    <x v="0"/>
    <x v="10"/>
    <x v="0"/>
    <x v="6"/>
    <n v="0"/>
  </r>
  <r>
    <x v="0"/>
    <x v="2"/>
    <x v="0"/>
    <x v="0"/>
    <x v="10"/>
    <x v="0"/>
    <x v="7"/>
    <n v="0"/>
  </r>
  <r>
    <x v="0"/>
    <x v="2"/>
    <x v="0"/>
    <x v="0"/>
    <x v="10"/>
    <x v="0"/>
    <x v="8"/>
    <n v="0"/>
  </r>
  <r>
    <x v="0"/>
    <x v="2"/>
    <x v="0"/>
    <x v="0"/>
    <x v="10"/>
    <x v="0"/>
    <x v="9"/>
    <n v="0"/>
  </r>
  <r>
    <x v="0"/>
    <x v="2"/>
    <x v="0"/>
    <x v="0"/>
    <x v="10"/>
    <x v="0"/>
    <x v="10"/>
    <n v="0"/>
  </r>
  <r>
    <x v="0"/>
    <x v="2"/>
    <x v="0"/>
    <x v="0"/>
    <x v="10"/>
    <x v="0"/>
    <x v="11"/>
    <n v="0"/>
  </r>
  <r>
    <x v="0"/>
    <x v="2"/>
    <x v="0"/>
    <x v="0"/>
    <x v="10"/>
    <x v="0"/>
    <x v="12"/>
    <n v="0"/>
  </r>
  <r>
    <x v="0"/>
    <x v="2"/>
    <x v="0"/>
    <x v="0"/>
    <x v="10"/>
    <x v="0"/>
    <x v="13"/>
    <n v="0"/>
  </r>
  <r>
    <x v="0"/>
    <x v="2"/>
    <x v="0"/>
    <x v="0"/>
    <x v="10"/>
    <x v="0"/>
    <x v="14"/>
    <n v="0"/>
  </r>
  <r>
    <x v="0"/>
    <x v="2"/>
    <x v="0"/>
    <x v="0"/>
    <x v="10"/>
    <x v="0"/>
    <x v="15"/>
    <n v="0"/>
  </r>
  <r>
    <x v="0"/>
    <x v="2"/>
    <x v="0"/>
    <x v="0"/>
    <x v="10"/>
    <x v="0"/>
    <x v="16"/>
    <n v="0"/>
  </r>
  <r>
    <x v="0"/>
    <x v="2"/>
    <x v="0"/>
    <x v="0"/>
    <x v="10"/>
    <x v="0"/>
    <x v="17"/>
    <n v="0"/>
  </r>
  <r>
    <x v="0"/>
    <x v="2"/>
    <x v="0"/>
    <x v="0"/>
    <x v="10"/>
    <x v="0"/>
    <x v="18"/>
    <n v="0"/>
  </r>
  <r>
    <x v="0"/>
    <x v="2"/>
    <x v="0"/>
    <x v="0"/>
    <x v="10"/>
    <x v="0"/>
    <x v="19"/>
    <n v="0"/>
  </r>
  <r>
    <x v="0"/>
    <x v="2"/>
    <x v="0"/>
    <x v="0"/>
    <x v="10"/>
    <x v="0"/>
    <x v="20"/>
    <n v="0"/>
  </r>
  <r>
    <x v="0"/>
    <x v="2"/>
    <x v="0"/>
    <x v="0"/>
    <x v="10"/>
    <x v="0"/>
    <x v="21"/>
    <n v="0"/>
  </r>
  <r>
    <x v="0"/>
    <x v="2"/>
    <x v="0"/>
    <x v="0"/>
    <x v="10"/>
    <x v="0"/>
    <x v="22"/>
    <n v="0"/>
  </r>
  <r>
    <x v="0"/>
    <x v="2"/>
    <x v="0"/>
    <x v="0"/>
    <x v="10"/>
    <x v="0"/>
    <x v="23"/>
    <n v="0"/>
  </r>
  <r>
    <x v="0"/>
    <x v="2"/>
    <x v="0"/>
    <x v="0"/>
    <x v="10"/>
    <x v="0"/>
    <x v="24"/>
    <n v="0"/>
  </r>
  <r>
    <x v="0"/>
    <x v="2"/>
    <x v="0"/>
    <x v="0"/>
    <x v="10"/>
    <x v="0"/>
    <x v="25"/>
    <n v="0"/>
  </r>
  <r>
    <x v="0"/>
    <x v="2"/>
    <x v="0"/>
    <x v="0"/>
    <x v="10"/>
    <x v="0"/>
    <x v="26"/>
    <n v="0"/>
  </r>
  <r>
    <x v="0"/>
    <x v="2"/>
    <x v="0"/>
    <x v="0"/>
    <x v="10"/>
    <x v="0"/>
    <x v="27"/>
    <n v="0"/>
  </r>
  <r>
    <x v="0"/>
    <x v="2"/>
    <x v="0"/>
    <x v="0"/>
    <x v="10"/>
    <x v="0"/>
    <x v="28"/>
    <n v="0"/>
  </r>
  <r>
    <x v="0"/>
    <x v="2"/>
    <x v="0"/>
    <x v="0"/>
    <x v="10"/>
    <x v="0"/>
    <x v="29"/>
    <n v="0"/>
  </r>
  <r>
    <x v="0"/>
    <x v="2"/>
    <x v="0"/>
    <x v="0"/>
    <x v="10"/>
    <x v="0"/>
    <x v="30"/>
    <n v="0"/>
  </r>
  <r>
    <x v="0"/>
    <x v="2"/>
    <x v="0"/>
    <x v="0"/>
    <x v="10"/>
    <x v="0"/>
    <x v="31"/>
    <n v="0"/>
  </r>
  <r>
    <x v="0"/>
    <x v="2"/>
    <x v="0"/>
    <x v="0"/>
    <x v="10"/>
    <x v="0"/>
    <x v="32"/>
    <n v="0"/>
  </r>
  <r>
    <x v="0"/>
    <x v="2"/>
    <x v="0"/>
    <x v="0"/>
    <x v="10"/>
    <x v="0"/>
    <x v="33"/>
    <n v="0"/>
  </r>
  <r>
    <x v="0"/>
    <x v="2"/>
    <x v="0"/>
    <x v="0"/>
    <x v="10"/>
    <x v="0"/>
    <x v="34"/>
    <n v="0"/>
  </r>
  <r>
    <x v="0"/>
    <x v="2"/>
    <x v="0"/>
    <x v="0"/>
    <x v="10"/>
    <x v="0"/>
    <x v="35"/>
    <n v="0"/>
  </r>
  <r>
    <x v="0"/>
    <x v="2"/>
    <x v="0"/>
    <x v="0"/>
    <x v="10"/>
    <x v="0"/>
    <x v="36"/>
    <n v="0"/>
  </r>
  <r>
    <x v="0"/>
    <x v="2"/>
    <x v="0"/>
    <x v="0"/>
    <x v="10"/>
    <x v="0"/>
    <x v="37"/>
    <n v="0"/>
  </r>
  <r>
    <x v="0"/>
    <x v="2"/>
    <x v="0"/>
    <x v="0"/>
    <x v="10"/>
    <x v="0"/>
    <x v="38"/>
    <n v="0"/>
  </r>
  <r>
    <x v="0"/>
    <x v="2"/>
    <x v="0"/>
    <x v="0"/>
    <x v="10"/>
    <x v="0"/>
    <x v="39"/>
    <n v="0"/>
  </r>
  <r>
    <x v="0"/>
    <x v="2"/>
    <x v="0"/>
    <x v="0"/>
    <x v="10"/>
    <x v="0"/>
    <x v="40"/>
    <n v="0"/>
  </r>
  <r>
    <x v="0"/>
    <x v="2"/>
    <x v="0"/>
    <x v="0"/>
    <x v="10"/>
    <x v="0"/>
    <x v="41"/>
    <n v="0"/>
  </r>
  <r>
    <x v="0"/>
    <x v="2"/>
    <x v="0"/>
    <x v="0"/>
    <x v="10"/>
    <x v="0"/>
    <x v="42"/>
    <n v="0"/>
  </r>
  <r>
    <x v="0"/>
    <x v="2"/>
    <x v="0"/>
    <x v="0"/>
    <x v="10"/>
    <x v="0"/>
    <x v="43"/>
    <n v="0"/>
  </r>
  <r>
    <x v="0"/>
    <x v="2"/>
    <x v="0"/>
    <x v="0"/>
    <x v="10"/>
    <x v="0"/>
    <x v="44"/>
    <n v="0"/>
  </r>
  <r>
    <x v="0"/>
    <x v="2"/>
    <x v="0"/>
    <x v="0"/>
    <x v="10"/>
    <x v="0"/>
    <x v="45"/>
    <n v="0"/>
  </r>
  <r>
    <x v="0"/>
    <x v="2"/>
    <x v="0"/>
    <x v="0"/>
    <x v="10"/>
    <x v="0"/>
    <x v="46"/>
    <n v="0"/>
  </r>
  <r>
    <x v="0"/>
    <x v="2"/>
    <x v="0"/>
    <x v="0"/>
    <x v="10"/>
    <x v="0"/>
    <x v="47"/>
    <n v="0"/>
  </r>
  <r>
    <x v="0"/>
    <x v="2"/>
    <x v="0"/>
    <x v="0"/>
    <x v="10"/>
    <x v="0"/>
    <x v="48"/>
    <n v="0"/>
  </r>
  <r>
    <x v="0"/>
    <x v="2"/>
    <x v="0"/>
    <x v="0"/>
    <x v="10"/>
    <x v="0"/>
    <x v="49"/>
    <n v="0"/>
  </r>
  <r>
    <x v="0"/>
    <x v="2"/>
    <x v="0"/>
    <x v="0"/>
    <x v="10"/>
    <x v="0"/>
    <x v="50"/>
    <n v="0"/>
  </r>
  <r>
    <x v="0"/>
    <x v="2"/>
    <x v="0"/>
    <x v="0"/>
    <x v="10"/>
    <x v="0"/>
    <x v="51"/>
    <n v="0"/>
  </r>
  <r>
    <x v="0"/>
    <x v="2"/>
    <x v="0"/>
    <x v="0"/>
    <x v="10"/>
    <x v="0"/>
    <x v="52"/>
    <n v="0"/>
  </r>
  <r>
    <x v="0"/>
    <x v="2"/>
    <x v="0"/>
    <x v="0"/>
    <x v="10"/>
    <x v="0"/>
    <x v="53"/>
    <n v="0"/>
  </r>
  <r>
    <x v="0"/>
    <x v="2"/>
    <x v="0"/>
    <x v="0"/>
    <x v="10"/>
    <x v="0"/>
    <x v="54"/>
    <n v="0"/>
  </r>
  <r>
    <x v="0"/>
    <x v="2"/>
    <x v="0"/>
    <x v="0"/>
    <x v="10"/>
    <x v="0"/>
    <x v="55"/>
    <n v="0"/>
  </r>
  <r>
    <x v="0"/>
    <x v="2"/>
    <x v="0"/>
    <x v="0"/>
    <x v="10"/>
    <x v="0"/>
    <x v="56"/>
    <n v="0"/>
  </r>
  <r>
    <x v="0"/>
    <x v="2"/>
    <x v="0"/>
    <x v="0"/>
    <x v="10"/>
    <x v="0"/>
    <x v="57"/>
    <n v="0"/>
  </r>
  <r>
    <x v="0"/>
    <x v="2"/>
    <x v="0"/>
    <x v="0"/>
    <x v="10"/>
    <x v="0"/>
    <x v="58"/>
    <n v="0"/>
  </r>
  <r>
    <x v="0"/>
    <x v="2"/>
    <x v="0"/>
    <x v="0"/>
    <x v="10"/>
    <x v="0"/>
    <x v="59"/>
    <n v="0"/>
  </r>
  <r>
    <x v="0"/>
    <x v="2"/>
    <x v="0"/>
    <x v="0"/>
    <x v="10"/>
    <x v="0"/>
    <x v="60"/>
    <n v="0"/>
  </r>
  <r>
    <x v="0"/>
    <x v="2"/>
    <x v="0"/>
    <x v="0"/>
    <x v="11"/>
    <x v="0"/>
    <x v="0"/>
    <n v="0"/>
  </r>
  <r>
    <x v="0"/>
    <x v="2"/>
    <x v="0"/>
    <x v="0"/>
    <x v="11"/>
    <x v="0"/>
    <x v="1"/>
    <n v="0"/>
  </r>
  <r>
    <x v="0"/>
    <x v="2"/>
    <x v="0"/>
    <x v="0"/>
    <x v="11"/>
    <x v="0"/>
    <x v="2"/>
    <n v="0"/>
  </r>
  <r>
    <x v="0"/>
    <x v="2"/>
    <x v="0"/>
    <x v="0"/>
    <x v="11"/>
    <x v="0"/>
    <x v="3"/>
    <n v="0"/>
  </r>
  <r>
    <x v="0"/>
    <x v="2"/>
    <x v="0"/>
    <x v="0"/>
    <x v="11"/>
    <x v="0"/>
    <x v="4"/>
    <n v="0"/>
  </r>
  <r>
    <x v="0"/>
    <x v="2"/>
    <x v="0"/>
    <x v="0"/>
    <x v="11"/>
    <x v="0"/>
    <x v="5"/>
    <n v="0"/>
  </r>
  <r>
    <x v="0"/>
    <x v="2"/>
    <x v="0"/>
    <x v="0"/>
    <x v="11"/>
    <x v="0"/>
    <x v="6"/>
    <n v="0"/>
  </r>
  <r>
    <x v="0"/>
    <x v="2"/>
    <x v="0"/>
    <x v="0"/>
    <x v="11"/>
    <x v="0"/>
    <x v="7"/>
    <n v="0"/>
  </r>
  <r>
    <x v="0"/>
    <x v="2"/>
    <x v="0"/>
    <x v="0"/>
    <x v="11"/>
    <x v="0"/>
    <x v="8"/>
    <n v="0"/>
  </r>
  <r>
    <x v="0"/>
    <x v="2"/>
    <x v="0"/>
    <x v="0"/>
    <x v="11"/>
    <x v="0"/>
    <x v="9"/>
    <n v="0"/>
  </r>
  <r>
    <x v="0"/>
    <x v="2"/>
    <x v="0"/>
    <x v="0"/>
    <x v="11"/>
    <x v="0"/>
    <x v="10"/>
    <n v="0"/>
  </r>
  <r>
    <x v="0"/>
    <x v="2"/>
    <x v="0"/>
    <x v="0"/>
    <x v="11"/>
    <x v="0"/>
    <x v="11"/>
    <n v="0"/>
  </r>
  <r>
    <x v="0"/>
    <x v="2"/>
    <x v="0"/>
    <x v="0"/>
    <x v="11"/>
    <x v="0"/>
    <x v="12"/>
    <n v="0"/>
  </r>
  <r>
    <x v="0"/>
    <x v="2"/>
    <x v="0"/>
    <x v="0"/>
    <x v="11"/>
    <x v="0"/>
    <x v="13"/>
    <n v="0"/>
  </r>
  <r>
    <x v="0"/>
    <x v="2"/>
    <x v="0"/>
    <x v="0"/>
    <x v="11"/>
    <x v="0"/>
    <x v="14"/>
    <n v="7.0753001439586064E-4"/>
  </r>
  <r>
    <x v="0"/>
    <x v="2"/>
    <x v="0"/>
    <x v="0"/>
    <x v="11"/>
    <x v="0"/>
    <x v="15"/>
    <n v="7.8777410939087742E-4"/>
  </r>
  <r>
    <x v="0"/>
    <x v="2"/>
    <x v="0"/>
    <x v="0"/>
    <x v="11"/>
    <x v="0"/>
    <x v="16"/>
    <n v="8.690858603332323E-4"/>
  </r>
  <r>
    <x v="0"/>
    <x v="2"/>
    <x v="0"/>
    <x v="0"/>
    <x v="11"/>
    <x v="0"/>
    <x v="17"/>
    <n v="8.8819441372264818E-4"/>
  </r>
  <r>
    <x v="0"/>
    <x v="2"/>
    <x v="0"/>
    <x v="0"/>
    <x v="11"/>
    <x v="0"/>
    <x v="18"/>
    <n v="8.9988218242639817E-4"/>
  </r>
  <r>
    <x v="0"/>
    <x v="2"/>
    <x v="0"/>
    <x v="0"/>
    <x v="11"/>
    <x v="0"/>
    <x v="19"/>
    <n v="9.142732986324411E-4"/>
  </r>
  <r>
    <x v="0"/>
    <x v="2"/>
    <x v="0"/>
    <x v="0"/>
    <x v="11"/>
    <x v="0"/>
    <x v="20"/>
    <n v="9.4460847336288935E-4"/>
  </r>
  <r>
    <x v="0"/>
    <x v="2"/>
    <x v="0"/>
    <x v="0"/>
    <x v="11"/>
    <x v="0"/>
    <x v="21"/>
    <n v="9.7107185431140038E-4"/>
  </r>
  <r>
    <x v="0"/>
    <x v="2"/>
    <x v="0"/>
    <x v="0"/>
    <x v="11"/>
    <x v="0"/>
    <x v="22"/>
    <n v="9.9810024018110095E-4"/>
  </r>
  <r>
    <x v="0"/>
    <x v="2"/>
    <x v="0"/>
    <x v="0"/>
    <x v="11"/>
    <x v="0"/>
    <x v="23"/>
    <n v="1.0281347814928411E-3"/>
  </r>
  <r>
    <x v="0"/>
    <x v="2"/>
    <x v="0"/>
    <x v="0"/>
    <x v="11"/>
    <x v="0"/>
    <x v="24"/>
    <n v="1.0579935818807258E-3"/>
  </r>
  <r>
    <x v="0"/>
    <x v="2"/>
    <x v="0"/>
    <x v="0"/>
    <x v="11"/>
    <x v="0"/>
    <x v="25"/>
    <n v="1.0879420870815182E-3"/>
  </r>
  <r>
    <x v="0"/>
    <x v="2"/>
    <x v="0"/>
    <x v="0"/>
    <x v="11"/>
    <x v="0"/>
    <x v="26"/>
    <n v="1.1177211989890274E-3"/>
  </r>
  <r>
    <x v="0"/>
    <x v="2"/>
    <x v="0"/>
    <x v="0"/>
    <x v="11"/>
    <x v="0"/>
    <x v="27"/>
    <n v="1.1475800731093745E-3"/>
  </r>
  <r>
    <x v="0"/>
    <x v="2"/>
    <x v="0"/>
    <x v="0"/>
    <x v="11"/>
    <x v="0"/>
    <x v="28"/>
    <n v="1.177431181387836E-3"/>
  </r>
  <r>
    <x v="0"/>
    <x v="2"/>
    <x v="0"/>
    <x v="0"/>
    <x v="11"/>
    <x v="0"/>
    <x v="29"/>
    <n v="1.2067601372350632E-3"/>
  </r>
  <r>
    <x v="0"/>
    <x v="2"/>
    <x v="0"/>
    <x v="0"/>
    <x v="11"/>
    <x v="0"/>
    <x v="30"/>
    <n v="1.2345674594927529E-3"/>
  </r>
  <r>
    <x v="0"/>
    <x v="2"/>
    <x v="0"/>
    <x v="0"/>
    <x v="11"/>
    <x v="0"/>
    <x v="31"/>
    <n v="1.2615129550106194E-3"/>
  </r>
  <r>
    <x v="0"/>
    <x v="2"/>
    <x v="0"/>
    <x v="0"/>
    <x v="11"/>
    <x v="0"/>
    <x v="32"/>
    <n v="1.2811321726652614E-3"/>
  </r>
  <r>
    <x v="0"/>
    <x v="2"/>
    <x v="0"/>
    <x v="0"/>
    <x v="11"/>
    <x v="0"/>
    <x v="33"/>
    <n v="1.3078689356406028E-3"/>
  </r>
  <r>
    <x v="0"/>
    <x v="2"/>
    <x v="0"/>
    <x v="0"/>
    <x v="11"/>
    <x v="0"/>
    <x v="34"/>
    <n v="1.3417995580947476E-3"/>
  </r>
  <r>
    <x v="0"/>
    <x v="2"/>
    <x v="0"/>
    <x v="0"/>
    <x v="11"/>
    <x v="0"/>
    <x v="35"/>
    <n v="1.367340596284091E-3"/>
  </r>
  <r>
    <x v="0"/>
    <x v="2"/>
    <x v="0"/>
    <x v="0"/>
    <x v="11"/>
    <x v="0"/>
    <x v="36"/>
    <n v="1.3918518785102651E-3"/>
  </r>
  <r>
    <x v="0"/>
    <x v="2"/>
    <x v="0"/>
    <x v="0"/>
    <x v="11"/>
    <x v="0"/>
    <x v="37"/>
    <n v="1.4160838288553614E-3"/>
  </r>
  <r>
    <x v="0"/>
    <x v="2"/>
    <x v="0"/>
    <x v="0"/>
    <x v="11"/>
    <x v="0"/>
    <x v="38"/>
    <n v="1.4399342568207354E-3"/>
  </r>
  <r>
    <x v="0"/>
    <x v="2"/>
    <x v="0"/>
    <x v="0"/>
    <x v="11"/>
    <x v="0"/>
    <x v="39"/>
    <n v="1.4633406322493948E-3"/>
  </r>
  <r>
    <x v="0"/>
    <x v="2"/>
    <x v="0"/>
    <x v="0"/>
    <x v="11"/>
    <x v="0"/>
    <x v="40"/>
    <n v="1.4863494321669952E-3"/>
  </r>
  <r>
    <x v="0"/>
    <x v="2"/>
    <x v="0"/>
    <x v="0"/>
    <x v="11"/>
    <x v="0"/>
    <x v="41"/>
    <n v="1.5088390697531211E-3"/>
  </r>
  <r>
    <x v="0"/>
    <x v="2"/>
    <x v="0"/>
    <x v="0"/>
    <x v="11"/>
    <x v="0"/>
    <x v="42"/>
    <n v="1.5307338573909185E-3"/>
  </r>
  <r>
    <x v="0"/>
    <x v="2"/>
    <x v="0"/>
    <x v="0"/>
    <x v="11"/>
    <x v="0"/>
    <x v="43"/>
    <n v="1.5521145004967016E-3"/>
  </r>
  <r>
    <x v="0"/>
    <x v="2"/>
    <x v="0"/>
    <x v="0"/>
    <x v="11"/>
    <x v="0"/>
    <x v="44"/>
    <n v="1.5730861925516123E-3"/>
  </r>
  <r>
    <x v="0"/>
    <x v="2"/>
    <x v="0"/>
    <x v="0"/>
    <x v="11"/>
    <x v="0"/>
    <x v="45"/>
    <n v="1.5935036014761387E-3"/>
  </r>
  <r>
    <x v="0"/>
    <x v="2"/>
    <x v="0"/>
    <x v="0"/>
    <x v="11"/>
    <x v="0"/>
    <x v="46"/>
    <n v="1.613261332051446E-3"/>
  </r>
  <r>
    <x v="0"/>
    <x v="2"/>
    <x v="0"/>
    <x v="0"/>
    <x v="11"/>
    <x v="0"/>
    <x v="47"/>
    <n v="1.6325701361009236E-3"/>
  </r>
  <r>
    <x v="0"/>
    <x v="2"/>
    <x v="0"/>
    <x v="0"/>
    <x v="11"/>
    <x v="0"/>
    <x v="48"/>
    <n v="1.651412559785745E-3"/>
  </r>
  <r>
    <x v="0"/>
    <x v="2"/>
    <x v="0"/>
    <x v="0"/>
    <x v="11"/>
    <x v="0"/>
    <x v="49"/>
    <n v="1.6696319341625108E-3"/>
  </r>
  <r>
    <x v="0"/>
    <x v="2"/>
    <x v="0"/>
    <x v="0"/>
    <x v="11"/>
    <x v="0"/>
    <x v="50"/>
    <n v="1.6873756138497899E-3"/>
  </r>
  <r>
    <x v="0"/>
    <x v="2"/>
    <x v="0"/>
    <x v="0"/>
    <x v="11"/>
    <x v="0"/>
    <x v="51"/>
    <n v="1.7046787289514379E-3"/>
  </r>
  <r>
    <x v="0"/>
    <x v="2"/>
    <x v="0"/>
    <x v="0"/>
    <x v="11"/>
    <x v="0"/>
    <x v="52"/>
    <n v="1.72162994998932E-3"/>
  </r>
  <r>
    <x v="0"/>
    <x v="2"/>
    <x v="0"/>
    <x v="0"/>
    <x v="11"/>
    <x v="0"/>
    <x v="53"/>
    <n v="1.7380479424676549E-3"/>
  </r>
  <r>
    <x v="0"/>
    <x v="2"/>
    <x v="0"/>
    <x v="0"/>
    <x v="11"/>
    <x v="0"/>
    <x v="54"/>
    <n v="1.7537641228974842E-3"/>
  </r>
  <r>
    <x v="0"/>
    <x v="2"/>
    <x v="0"/>
    <x v="0"/>
    <x v="11"/>
    <x v="0"/>
    <x v="55"/>
    <n v="1.7689043130950251E-3"/>
  </r>
  <r>
    <x v="0"/>
    <x v="2"/>
    <x v="0"/>
    <x v="0"/>
    <x v="11"/>
    <x v="0"/>
    <x v="56"/>
    <n v="1.7832200753132956E-3"/>
  </r>
  <r>
    <x v="0"/>
    <x v="2"/>
    <x v="0"/>
    <x v="0"/>
    <x v="11"/>
    <x v="0"/>
    <x v="57"/>
    <n v="1.7966931858313013E-3"/>
  </r>
  <r>
    <x v="0"/>
    <x v="2"/>
    <x v="0"/>
    <x v="0"/>
    <x v="11"/>
    <x v="0"/>
    <x v="58"/>
    <n v="1.8064051974103091E-3"/>
  </r>
  <r>
    <x v="0"/>
    <x v="2"/>
    <x v="0"/>
    <x v="0"/>
    <x v="11"/>
    <x v="0"/>
    <x v="59"/>
    <n v="1.8183230891055126E-3"/>
  </r>
  <r>
    <x v="0"/>
    <x v="2"/>
    <x v="0"/>
    <x v="0"/>
    <x v="11"/>
    <x v="0"/>
    <x v="60"/>
    <n v="1.830858264149239E-3"/>
  </r>
  <r>
    <x v="0"/>
    <x v="2"/>
    <x v="0"/>
    <x v="1"/>
    <x v="12"/>
    <x v="0"/>
    <x v="0"/>
    <n v="0"/>
  </r>
  <r>
    <x v="0"/>
    <x v="2"/>
    <x v="0"/>
    <x v="1"/>
    <x v="12"/>
    <x v="0"/>
    <x v="1"/>
    <n v="0"/>
  </r>
  <r>
    <x v="0"/>
    <x v="2"/>
    <x v="0"/>
    <x v="1"/>
    <x v="12"/>
    <x v="0"/>
    <x v="2"/>
    <n v="0"/>
  </r>
  <r>
    <x v="0"/>
    <x v="2"/>
    <x v="0"/>
    <x v="1"/>
    <x v="12"/>
    <x v="0"/>
    <x v="3"/>
    <n v="0"/>
  </r>
  <r>
    <x v="0"/>
    <x v="2"/>
    <x v="0"/>
    <x v="1"/>
    <x v="12"/>
    <x v="0"/>
    <x v="4"/>
    <n v="0"/>
  </r>
  <r>
    <x v="0"/>
    <x v="2"/>
    <x v="0"/>
    <x v="1"/>
    <x v="12"/>
    <x v="0"/>
    <x v="5"/>
    <n v="0"/>
  </r>
  <r>
    <x v="0"/>
    <x v="2"/>
    <x v="0"/>
    <x v="1"/>
    <x v="12"/>
    <x v="0"/>
    <x v="6"/>
    <n v="0"/>
  </r>
  <r>
    <x v="0"/>
    <x v="2"/>
    <x v="0"/>
    <x v="1"/>
    <x v="12"/>
    <x v="0"/>
    <x v="7"/>
    <n v="0"/>
  </r>
  <r>
    <x v="0"/>
    <x v="2"/>
    <x v="0"/>
    <x v="1"/>
    <x v="12"/>
    <x v="0"/>
    <x v="8"/>
    <n v="0"/>
  </r>
  <r>
    <x v="0"/>
    <x v="2"/>
    <x v="0"/>
    <x v="1"/>
    <x v="12"/>
    <x v="0"/>
    <x v="9"/>
    <n v="0"/>
  </r>
  <r>
    <x v="0"/>
    <x v="2"/>
    <x v="0"/>
    <x v="1"/>
    <x v="12"/>
    <x v="0"/>
    <x v="10"/>
    <n v="0"/>
  </r>
  <r>
    <x v="0"/>
    <x v="2"/>
    <x v="0"/>
    <x v="1"/>
    <x v="12"/>
    <x v="0"/>
    <x v="11"/>
    <n v="0"/>
  </r>
  <r>
    <x v="0"/>
    <x v="2"/>
    <x v="0"/>
    <x v="1"/>
    <x v="12"/>
    <x v="0"/>
    <x v="12"/>
    <n v="0"/>
  </r>
  <r>
    <x v="0"/>
    <x v="2"/>
    <x v="0"/>
    <x v="1"/>
    <x v="12"/>
    <x v="0"/>
    <x v="13"/>
    <n v="0"/>
  </r>
  <r>
    <x v="0"/>
    <x v="2"/>
    <x v="0"/>
    <x v="1"/>
    <x v="12"/>
    <x v="0"/>
    <x v="14"/>
    <n v="1.1511243140793826E-3"/>
  </r>
  <r>
    <x v="0"/>
    <x v="2"/>
    <x v="0"/>
    <x v="1"/>
    <x v="12"/>
    <x v="0"/>
    <x v="15"/>
    <n v="1.2453900093490839E-3"/>
  </r>
  <r>
    <x v="0"/>
    <x v="2"/>
    <x v="0"/>
    <x v="1"/>
    <x v="12"/>
    <x v="0"/>
    <x v="16"/>
    <n v="1.4165337072259288E-3"/>
  </r>
  <r>
    <x v="0"/>
    <x v="2"/>
    <x v="0"/>
    <x v="1"/>
    <x v="12"/>
    <x v="0"/>
    <x v="17"/>
    <n v="1.463585990740375E-3"/>
  </r>
  <r>
    <x v="0"/>
    <x v="2"/>
    <x v="0"/>
    <x v="1"/>
    <x v="12"/>
    <x v="0"/>
    <x v="18"/>
    <n v="1.5030540747548011E-3"/>
  </r>
  <r>
    <x v="0"/>
    <x v="2"/>
    <x v="0"/>
    <x v="1"/>
    <x v="12"/>
    <x v="0"/>
    <x v="19"/>
    <n v="1.5509609193482636E-3"/>
  </r>
  <r>
    <x v="0"/>
    <x v="2"/>
    <x v="0"/>
    <x v="1"/>
    <x v="12"/>
    <x v="0"/>
    <x v="20"/>
    <n v="1.6300561777839683E-3"/>
  </r>
  <r>
    <x v="0"/>
    <x v="2"/>
    <x v="0"/>
    <x v="1"/>
    <x v="12"/>
    <x v="0"/>
    <x v="21"/>
    <n v="1.7075432736488488E-3"/>
  </r>
  <r>
    <x v="0"/>
    <x v="2"/>
    <x v="0"/>
    <x v="1"/>
    <x v="12"/>
    <x v="0"/>
    <x v="22"/>
    <n v="1.7902647395174386E-3"/>
  </r>
  <r>
    <x v="0"/>
    <x v="2"/>
    <x v="0"/>
    <x v="1"/>
    <x v="12"/>
    <x v="0"/>
    <x v="23"/>
    <n v="1.8815916094239386E-3"/>
  </r>
  <r>
    <x v="0"/>
    <x v="2"/>
    <x v="0"/>
    <x v="1"/>
    <x v="12"/>
    <x v="0"/>
    <x v="24"/>
    <n v="1.9759994999880258E-3"/>
  </r>
  <r>
    <x v="0"/>
    <x v="2"/>
    <x v="0"/>
    <x v="1"/>
    <x v="12"/>
    <x v="0"/>
    <x v="25"/>
    <n v="2.0738840079326183E-3"/>
  </r>
  <r>
    <x v="0"/>
    <x v="2"/>
    <x v="0"/>
    <x v="1"/>
    <x v="12"/>
    <x v="0"/>
    <x v="26"/>
    <n v="2.1746030151491356E-3"/>
  </r>
  <r>
    <x v="0"/>
    <x v="2"/>
    <x v="0"/>
    <x v="1"/>
    <x v="12"/>
    <x v="0"/>
    <x v="27"/>
    <n v="2.2780188537698102E-3"/>
  </r>
  <r>
    <x v="0"/>
    <x v="2"/>
    <x v="0"/>
    <x v="1"/>
    <x v="12"/>
    <x v="0"/>
    <x v="28"/>
    <n v="2.3836399652205488E-3"/>
  </r>
  <r>
    <x v="0"/>
    <x v="2"/>
    <x v="0"/>
    <x v="1"/>
    <x v="12"/>
    <x v="0"/>
    <x v="29"/>
    <n v="2.4903847741364745E-3"/>
  </r>
  <r>
    <x v="0"/>
    <x v="2"/>
    <x v="0"/>
    <x v="1"/>
    <x v="12"/>
    <x v="0"/>
    <x v="30"/>
    <n v="2.5968925615237498E-3"/>
  </r>
  <r>
    <x v="0"/>
    <x v="2"/>
    <x v="0"/>
    <x v="1"/>
    <x v="12"/>
    <x v="0"/>
    <x v="31"/>
    <n v="2.702645233979143E-3"/>
  </r>
  <r>
    <x v="0"/>
    <x v="2"/>
    <x v="0"/>
    <x v="1"/>
    <x v="12"/>
    <x v="0"/>
    <x v="32"/>
    <n v="2.8075663393230077E-3"/>
  </r>
  <r>
    <x v="0"/>
    <x v="2"/>
    <x v="0"/>
    <x v="1"/>
    <x v="12"/>
    <x v="0"/>
    <x v="33"/>
    <n v="2.9114670242120937E-3"/>
  </r>
  <r>
    <x v="0"/>
    <x v="2"/>
    <x v="0"/>
    <x v="1"/>
    <x v="12"/>
    <x v="0"/>
    <x v="34"/>
    <n v="3.014398743599074E-3"/>
  </r>
  <r>
    <x v="0"/>
    <x v="2"/>
    <x v="0"/>
    <x v="1"/>
    <x v="12"/>
    <x v="0"/>
    <x v="35"/>
    <n v="3.1161402126195711E-3"/>
  </r>
  <r>
    <x v="0"/>
    <x v="2"/>
    <x v="0"/>
    <x v="1"/>
    <x v="12"/>
    <x v="0"/>
    <x v="36"/>
    <n v="3.2169541044066471E-3"/>
  </r>
  <r>
    <x v="0"/>
    <x v="2"/>
    <x v="0"/>
    <x v="1"/>
    <x v="12"/>
    <x v="0"/>
    <x v="37"/>
    <n v="3.3168303110233184E-3"/>
  </r>
  <r>
    <x v="0"/>
    <x v="2"/>
    <x v="0"/>
    <x v="1"/>
    <x v="12"/>
    <x v="0"/>
    <x v="38"/>
    <n v="3.4156544156123368E-3"/>
  </r>
  <r>
    <x v="0"/>
    <x v="2"/>
    <x v="0"/>
    <x v="1"/>
    <x v="12"/>
    <x v="0"/>
    <x v="39"/>
    <n v="3.5147165973979373E-3"/>
  </r>
  <r>
    <x v="0"/>
    <x v="2"/>
    <x v="0"/>
    <x v="1"/>
    <x v="12"/>
    <x v="0"/>
    <x v="40"/>
    <n v="3.6153417157608219E-3"/>
  </r>
  <r>
    <x v="0"/>
    <x v="2"/>
    <x v="0"/>
    <x v="1"/>
    <x v="12"/>
    <x v="0"/>
    <x v="41"/>
    <n v="3.7175836048980457E-3"/>
  </r>
  <r>
    <x v="0"/>
    <x v="2"/>
    <x v="0"/>
    <x v="1"/>
    <x v="12"/>
    <x v="0"/>
    <x v="42"/>
    <n v="3.8211339427951128E-3"/>
  </r>
  <r>
    <x v="0"/>
    <x v="2"/>
    <x v="0"/>
    <x v="1"/>
    <x v="12"/>
    <x v="0"/>
    <x v="43"/>
    <n v="3.9262738465566807E-3"/>
  </r>
  <r>
    <x v="0"/>
    <x v="2"/>
    <x v="0"/>
    <x v="1"/>
    <x v="12"/>
    <x v="0"/>
    <x v="44"/>
    <n v="4.0337776944292516E-3"/>
  </r>
  <r>
    <x v="0"/>
    <x v="2"/>
    <x v="0"/>
    <x v="1"/>
    <x v="12"/>
    <x v="0"/>
    <x v="45"/>
    <n v="4.1437818581724108E-3"/>
  </r>
  <r>
    <x v="0"/>
    <x v="2"/>
    <x v="0"/>
    <x v="1"/>
    <x v="12"/>
    <x v="0"/>
    <x v="46"/>
    <n v="4.2561074139780978E-3"/>
  </r>
  <r>
    <x v="0"/>
    <x v="2"/>
    <x v="0"/>
    <x v="1"/>
    <x v="12"/>
    <x v="0"/>
    <x v="47"/>
    <n v="4.3712459091171914E-3"/>
  </r>
  <r>
    <x v="0"/>
    <x v="2"/>
    <x v="0"/>
    <x v="1"/>
    <x v="12"/>
    <x v="0"/>
    <x v="48"/>
    <n v="4.4878180599718428E-3"/>
  </r>
  <r>
    <x v="0"/>
    <x v="2"/>
    <x v="0"/>
    <x v="1"/>
    <x v="12"/>
    <x v="0"/>
    <x v="49"/>
    <n v="4.6020017075725757E-3"/>
  </r>
  <r>
    <x v="0"/>
    <x v="2"/>
    <x v="0"/>
    <x v="1"/>
    <x v="12"/>
    <x v="0"/>
    <x v="50"/>
    <n v="4.7107324475970302E-3"/>
  </r>
  <r>
    <x v="0"/>
    <x v="2"/>
    <x v="0"/>
    <x v="1"/>
    <x v="12"/>
    <x v="0"/>
    <x v="51"/>
    <n v="4.8125838907845889E-3"/>
  </r>
  <r>
    <x v="0"/>
    <x v="2"/>
    <x v="0"/>
    <x v="1"/>
    <x v="12"/>
    <x v="0"/>
    <x v="52"/>
    <n v="4.907558822143508E-3"/>
  </r>
  <r>
    <x v="0"/>
    <x v="2"/>
    <x v="0"/>
    <x v="1"/>
    <x v="12"/>
    <x v="0"/>
    <x v="53"/>
    <n v="4.9953945774126457E-3"/>
  </r>
  <r>
    <x v="0"/>
    <x v="2"/>
    <x v="0"/>
    <x v="1"/>
    <x v="12"/>
    <x v="0"/>
    <x v="54"/>
    <n v="5.076883029338365E-3"/>
  </r>
  <r>
    <x v="0"/>
    <x v="2"/>
    <x v="0"/>
    <x v="1"/>
    <x v="12"/>
    <x v="0"/>
    <x v="55"/>
    <n v="5.1539222777500461E-3"/>
  </r>
  <r>
    <x v="0"/>
    <x v="2"/>
    <x v="0"/>
    <x v="1"/>
    <x v="12"/>
    <x v="0"/>
    <x v="56"/>
    <n v="5.2263703862947377E-3"/>
  </r>
  <r>
    <x v="0"/>
    <x v="2"/>
    <x v="0"/>
    <x v="1"/>
    <x v="12"/>
    <x v="0"/>
    <x v="57"/>
    <n v="5.2941596613027015E-3"/>
  </r>
  <r>
    <x v="0"/>
    <x v="2"/>
    <x v="0"/>
    <x v="1"/>
    <x v="12"/>
    <x v="0"/>
    <x v="58"/>
    <n v="5.3579055393138258E-3"/>
  </r>
  <r>
    <x v="0"/>
    <x v="2"/>
    <x v="0"/>
    <x v="1"/>
    <x v="12"/>
    <x v="0"/>
    <x v="59"/>
    <n v="5.4178816124507787E-3"/>
  </r>
  <r>
    <x v="0"/>
    <x v="2"/>
    <x v="0"/>
    <x v="1"/>
    <x v="12"/>
    <x v="0"/>
    <x v="60"/>
    <n v="5.4752738170764119E-3"/>
  </r>
  <r>
    <x v="0"/>
    <x v="2"/>
    <x v="0"/>
    <x v="1"/>
    <x v="13"/>
    <x v="0"/>
    <x v="0"/>
    <n v="0"/>
  </r>
  <r>
    <x v="0"/>
    <x v="2"/>
    <x v="0"/>
    <x v="1"/>
    <x v="13"/>
    <x v="0"/>
    <x v="1"/>
    <n v="0"/>
  </r>
  <r>
    <x v="0"/>
    <x v="2"/>
    <x v="0"/>
    <x v="1"/>
    <x v="13"/>
    <x v="0"/>
    <x v="2"/>
    <n v="0"/>
  </r>
  <r>
    <x v="0"/>
    <x v="2"/>
    <x v="0"/>
    <x v="1"/>
    <x v="13"/>
    <x v="0"/>
    <x v="3"/>
    <n v="0"/>
  </r>
  <r>
    <x v="0"/>
    <x v="2"/>
    <x v="0"/>
    <x v="1"/>
    <x v="13"/>
    <x v="0"/>
    <x v="4"/>
    <n v="0"/>
  </r>
  <r>
    <x v="0"/>
    <x v="2"/>
    <x v="0"/>
    <x v="1"/>
    <x v="13"/>
    <x v="0"/>
    <x v="5"/>
    <n v="0"/>
  </r>
  <r>
    <x v="0"/>
    <x v="2"/>
    <x v="0"/>
    <x v="1"/>
    <x v="13"/>
    <x v="0"/>
    <x v="6"/>
    <n v="0"/>
  </r>
  <r>
    <x v="0"/>
    <x v="2"/>
    <x v="0"/>
    <x v="1"/>
    <x v="13"/>
    <x v="0"/>
    <x v="7"/>
    <n v="0"/>
  </r>
  <r>
    <x v="0"/>
    <x v="2"/>
    <x v="0"/>
    <x v="1"/>
    <x v="13"/>
    <x v="0"/>
    <x v="8"/>
    <n v="0"/>
  </r>
  <r>
    <x v="0"/>
    <x v="2"/>
    <x v="0"/>
    <x v="1"/>
    <x v="13"/>
    <x v="0"/>
    <x v="9"/>
    <n v="0"/>
  </r>
  <r>
    <x v="0"/>
    <x v="2"/>
    <x v="0"/>
    <x v="1"/>
    <x v="13"/>
    <x v="0"/>
    <x v="10"/>
    <n v="0"/>
  </r>
  <r>
    <x v="0"/>
    <x v="2"/>
    <x v="0"/>
    <x v="1"/>
    <x v="13"/>
    <x v="0"/>
    <x v="11"/>
    <n v="0"/>
  </r>
  <r>
    <x v="0"/>
    <x v="2"/>
    <x v="0"/>
    <x v="1"/>
    <x v="13"/>
    <x v="0"/>
    <x v="12"/>
    <n v="0"/>
  </r>
  <r>
    <x v="0"/>
    <x v="2"/>
    <x v="0"/>
    <x v="1"/>
    <x v="13"/>
    <x v="0"/>
    <x v="13"/>
    <n v="0"/>
  </r>
  <r>
    <x v="0"/>
    <x v="2"/>
    <x v="0"/>
    <x v="1"/>
    <x v="13"/>
    <x v="0"/>
    <x v="14"/>
    <n v="0"/>
  </r>
  <r>
    <x v="0"/>
    <x v="2"/>
    <x v="0"/>
    <x v="1"/>
    <x v="13"/>
    <x v="0"/>
    <x v="15"/>
    <n v="0"/>
  </r>
  <r>
    <x v="0"/>
    <x v="2"/>
    <x v="0"/>
    <x v="1"/>
    <x v="13"/>
    <x v="0"/>
    <x v="16"/>
    <n v="0"/>
  </r>
  <r>
    <x v="0"/>
    <x v="2"/>
    <x v="0"/>
    <x v="1"/>
    <x v="13"/>
    <x v="0"/>
    <x v="17"/>
    <n v="0"/>
  </r>
  <r>
    <x v="0"/>
    <x v="2"/>
    <x v="0"/>
    <x v="1"/>
    <x v="13"/>
    <x v="0"/>
    <x v="18"/>
    <n v="0"/>
  </r>
  <r>
    <x v="0"/>
    <x v="2"/>
    <x v="0"/>
    <x v="1"/>
    <x v="13"/>
    <x v="0"/>
    <x v="19"/>
    <n v="0"/>
  </r>
  <r>
    <x v="0"/>
    <x v="2"/>
    <x v="0"/>
    <x v="1"/>
    <x v="13"/>
    <x v="0"/>
    <x v="20"/>
    <n v="0"/>
  </r>
  <r>
    <x v="0"/>
    <x v="2"/>
    <x v="0"/>
    <x v="1"/>
    <x v="13"/>
    <x v="0"/>
    <x v="21"/>
    <n v="0"/>
  </r>
  <r>
    <x v="0"/>
    <x v="2"/>
    <x v="0"/>
    <x v="1"/>
    <x v="13"/>
    <x v="0"/>
    <x v="22"/>
    <n v="0"/>
  </r>
  <r>
    <x v="0"/>
    <x v="2"/>
    <x v="0"/>
    <x v="1"/>
    <x v="13"/>
    <x v="0"/>
    <x v="23"/>
    <n v="0"/>
  </r>
  <r>
    <x v="0"/>
    <x v="2"/>
    <x v="0"/>
    <x v="1"/>
    <x v="13"/>
    <x v="0"/>
    <x v="24"/>
    <n v="0"/>
  </r>
  <r>
    <x v="0"/>
    <x v="2"/>
    <x v="0"/>
    <x v="1"/>
    <x v="13"/>
    <x v="0"/>
    <x v="25"/>
    <n v="0"/>
  </r>
  <r>
    <x v="0"/>
    <x v="2"/>
    <x v="0"/>
    <x v="1"/>
    <x v="13"/>
    <x v="0"/>
    <x v="26"/>
    <n v="0"/>
  </r>
  <r>
    <x v="0"/>
    <x v="2"/>
    <x v="0"/>
    <x v="1"/>
    <x v="13"/>
    <x v="0"/>
    <x v="27"/>
    <n v="0"/>
  </r>
  <r>
    <x v="0"/>
    <x v="2"/>
    <x v="0"/>
    <x v="1"/>
    <x v="13"/>
    <x v="0"/>
    <x v="28"/>
    <n v="0"/>
  </r>
  <r>
    <x v="0"/>
    <x v="2"/>
    <x v="0"/>
    <x v="1"/>
    <x v="13"/>
    <x v="0"/>
    <x v="29"/>
    <n v="0"/>
  </r>
  <r>
    <x v="0"/>
    <x v="2"/>
    <x v="0"/>
    <x v="1"/>
    <x v="13"/>
    <x v="0"/>
    <x v="30"/>
    <n v="0"/>
  </r>
  <r>
    <x v="0"/>
    <x v="2"/>
    <x v="0"/>
    <x v="1"/>
    <x v="13"/>
    <x v="0"/>
    <x v="31"/>
    <n v="0"/>
  </r>
  <r>
    <x v="0"/>
    <x v="2"/>
    <x v="0"/>
    <x v="1"/>
    <x v="13"/>
    <x v="0"/>
    <x v="32"/>
    <n v="0"/>
  </r>
  <r>
    <x v="0"/>
    <x v="2"/>
    <x v="0"/>
    <x v="1"/>
    <x v="13"/>
    <x v="0"/>
    <x v="33"/>
    <n v="0"/>
  </r>
  <r>
    <x v="0"/>
    <x v="2"/>
    <x v="0"/>
    <x v="1"/>
    <x v="13"/>
    <x v="0"/>
    <x v="34"/>
    <n v="0"/>
  </r>
  <r>
    <x v="0"/>
    <x v="2"/>
    <x v="0"/>
    <x v="1"/>
    <x v="13"/>
    <x v="0"/>
    <x v="35"/>
    <n v="0"/>
  </r>
  <r>
    <x v="0"/>
    <x v="2"/>
    <x v="0"/>
    <x v="1"/>
    <x v="13"/>
    <x v="0"/>
    <x v="36"/>
    <n v="0"/>
  </r>
  <r>
    <x v="0"/>
    <x v="2"/>
    <x v="0"/>
    <x v="1"/>
    <x v="13"/>
    <x v="0"/>
    <x v="37"/>
    <n v="0"/>
  </r>
  <r>
    <x v="0"/>
    <x v="2"/>
    <x v="0"/>
    <x v="1"/>
    <x v="13"/>
    <x v="0"/>
    <x v="38"/>
    <n v="0"/>
  </r>
  <r>
    <x v="0"/>
    <x v="2"/>
    <x v="0"/>
    <x v="1"/>
    <x v="13"/>
    <x v="0"/>
    <x v="39"/>
    <n v="0"/>
  </r>
  <r>
    <x v="0"/>
    <x v="2"/>
    <x v="0"/>
    <x v="1"/>
    <x v="13"/>
    <x v="0"/>
    <x v="40"/>
    <n v="0"/>
  </r>
  <r>
    <x v="0"/>
    <x v="2"/>
    <x v="0"/>
    <x v="1"/>
    <x v="13"/>
    <x v="0"/>
    <x v="41"/>
    <n v="0"/>
  </r>
  <r>
    <x v="0"/>
    <x v="2"/>
    <x v="0"/>
    <x v="1"/>
    <x v="13"/>
    <x v="0"/>
    <x v="42"/>
    <n v="0"/>
  </r>
  <r>
    <x v="0"/>
    <x v="2"/>
    <x v="0"/>
    <x v="1"/>
    <x v="13"/>
    <x v="0"/>
    <x v="43"/>
    <n v="0"/>
  </r>
  <r>
    <x v="0"/>
    <x v="2"/>
    <x v="0"/>
    <x v="1"/>
    <x v="13"/>
    <x v="0"/>
    <x v="44"/>
    <n v="0"/>
  </r>
  <r>
    <x v="0"/>
    <x v="2"/>
    <x v="0"/>
    <x v="1"/>
    <x v="13"/>
    <x v="0"/>
    <x v="45"/>
    <n v="0"/>
  </r>
  <r>
    <x v="0"/>
    <x v="2"/>
    <x v="0"/>
    <x v="1"/>
    <x v="13"/>
    <x v="0"/>
    <x v="46"/>
    <n v="0"/>
  </r>
  <r>
    <x v="0"/>
    <x v="2"/>
    <x v="0"/>
    <x v="1"/>
    <x v="13"/>
    <x v="0"/>
    <x v="47"/>
    <n v="0"/>
  </r>
  <r>
    <x v="0"/>
    <x v="2"/>
    <x v="0"/>
    <x v="1"/>
    <x v="13"/>
    <x v="0"/>
    <x v="48"/>
    <n v="0"/>
  </r>
  <r>
    <x v="0"/>
    <x v="2"/>
    <x v="0"/>
    <x v="1"/>
    <x v="13"/>
    <x v="0"/>
    <x v="49"/>
    <n v="0"/>
  </r>
  <r>
    <x v="0"/>
    <x v="2"/>
    <x v="0"/>
    <x v="1"/>
    <x v="13"/>
    <x v="0"/>
    <x v="50"/>
    <n v="0"/>
  </r>
  <r>
    <x v="0"/>
    <x v="2"/>
    <x v="0"/>
    <x v="1"/>
    <x v="13"/>
    <x v="0"/>
    <x v="51"/>
    <n v="0"/>
  </r>
  <r>
    <x v="0"/>
    <x v="2"/>
    <x v="0"/>
    <x v="1"/>
    <x v="13"/>
    <x v="0"/>
    <x v="52"/>
    <n v="0"/>
  </r>
  <r>
    <x v="0"/>
    <x v="2"/>
    <x v="0"/>
    <x v="1"/>
    <x v="13"/>
    <x v="0"/>
    <x v="53"/>
    <n v="0"/>
  </r>
  <r>
    <x v="0"/>
    <x v="2"/>
    <x v="0"/>
    <x v="1"/>
    <x v="13"/>
    <x v="0"/>
    <x v="54"/>
    <n v="0"/>
  </r>
  <r>
    <x v="0"/>
    <x v="2"/>
    <x v="0"/>
    <x v="1"/>
    <x v="13"/>
    <x v="0"/>
    <x v="55"/>
    <n v="0"/>
  </r>
  <r>
    <x v="0"/>
    <x v="2"/>
    <x v="0"/>
    <x v="1"/>
    <x v="13"/>
    <x v="0"/>
    <x v="56"/>
    <n v="0"/>
  </r>
  <r>
    <x v="0"/>
    <x v="2"/>
    <x v="0"/>
    <x v="1"/>
    <x v="13"/>
    <x v="0"/>
    <x v="57"/>
    <n v="0"/>
  </r>
  <r>
    <x v="0"/>
    <x v="2"/>
    <x v="0"/>
    <x v="1"/>
    <x v="13"/>
    <x v="0"/>
    <x v="58"/>
    <n v="0"/>
  </r>
  <r>
    <x v="0"/>
    <x v="2"/>
    <x v="0"/>
    <x v="1"/>
    <x v="13"/>
    <x v="0"/>
    <x v="59"/>
    <n v="0"/>
  </r>
  <r>
    <x v="0"/>
    <x v="2"/>
    <x v="0"/>
    <x v="1"/>
    <x v="13"/>
    <x v="0"/>
    <x v="60"/>
    <n v="0"/>
  </r>
  <r>
    <x v="0"/>
    <x v="2"/>
    <x v="0"/>
    <x v="1"/>
    <x v="14"/>
    <x v="0"/>
    <x v="0"/>
    <n v="0"/>
  </r>
  <r>
    <x v="0"/>
    <x v="2"/>
    <x v="0"/>
    <x v="1"/>
    <x v="14"/>
    <x v="0"/>
    <x v="1"/>
    <n v="0"/>
  </r>
  <r>
    <x v="0"/>
    <x v="2"/>
    <x v="0"/>
    <x v="1"/>
    <x v="14"/>
    <x v="0"/>
    <x v="2"/>
    <n v="0"/>
  </r>
  <r>
    <x v="0"/>
    <x v="2"/>
    <x v="0"/>
    <x v="1"/>
    <x v="14"/>
    <x v="0"/>
    <x v="3"/>
    <n v="0"/>
  </r>
  <r>
    <x v="0"/>
    <x v="2"/>
    <x v="0"/>
    <x v="1"/>
    <x v="14"/>
    <x v="0"/>
    <x v="4"/>
    <n v="0"/>
  </r>
  <r>
    <x v="0"/>
    <x v="2"/>
    <x v="0"/>
    <x v="1"/>
    <x v="14"/>
    <x v="0"/>
    <x v="5"/>
    <n v="0"/>
  </r>
  <r>
    <x v="0"/>
    <x v="2"/>
    <x v="0"/>
    <x v="1"/>
    <x v="14"/>
    <x v="0"/>
    <x v="6"/>
    <n v="0"/>
  </r>
  <r>
    <x v="0"/>
    <x v="2"/>
    <x v="0"/>
    <x v="1"/>
    <x v="14"/>
    <x v="0"/>
    <x v="7"/>
    <n v="0"/>
  </r>
  <r>
    <x v="0"/>
    <x v="2"/>
    <x v="0"/>
    <x v="1"/>
    <x v="14"/>
    <x v="0"/>
    <x v="8"/>
    <n v="0"/>
  </r>
  <r>
    <x v="0"/>
    <x v="2"/>
    <x v="0"/>
    <x v="1"/>
    <x v="14"/>
    <x v="0"/>
    <x v="9"/>
    <n v="0"/>
  </r>
  <r>
    <x v="0"/>
    <x v="2"/>
    <x v="0"/>
    <x v="1"/>
    <x v="14"/>
    <x v="0"/>
    <x v="10"/>
    <n v="0"/>
  </r>
  <r>
    <x v="0"/>
    <x v="2"/>
    <x v="0"/>
    <x v="1"/>
    <x v="14"/>
    <x v="0"/>
    <x v="11"/>
    <n v="0"/>
  </r>
  <r>
    <x v="0"/>
    <x v="2"/>
    <x v="0"/>
    <x v="1"/>
    <x v="14"/>
    <x v="0"/>
    <x v="12"/>
    <n v="0"/>
  </r>
  <r>
    <x v="0"/>
    <x v="2"/>
    <x v="0"/>
    <x v="1"/>
    <x v="14"/>
    <x v="0"/>
    <x v="13"/>
    <n v="0"/>
  </r>
  <r>
    <x v="0"/>
    <x v="2"/>
    <x v="0"/>
    <x v="1"/>
    <x v="14"/>
    <x v="0"/>
    <x v="14"/>
    <n v="7.842805658802624E-4"/>
  </r>
  <r>
    <x v="0"/>
    <x v="2"/>
    <x v="0"/>
    <x v="1"/>
    <x v="14"/>
    <x v="0"/>
    <x v="15"/>
    <n v="7.6449948543679967E-4"/>
  </r>
  <r>
    <x v="0"/>
    <x v="2"/>
    <x v="0"/>
    <x v="1"/>
    <x v="14"/>
    <x v="0"/>
    <x v="16"/>
    <n v="8.5396591364044155E-4"/>
  </r>
  <r>
    <x v="0"/>
    <x v="2"/>
    <x v="0"/>
    <x v="1"/>
    <x v="14"/>
    <x v="0"/>
    <x v="17"/>
    <n v="8.6129646539231388E-4"/>
  </r>
  <r>
    <x v="0"/>
    <x v="2"/>
    <x v="0"/>
    <x v="1"/>
    <x v="14"/>
    <x v="0"/>
    <x v="18"/>
    <n v="8.6342761930005671E-4"/>
  </r>
  <r>
    <x v="0"/>
    <x v="2"/>
    <x v="0"/>
    <x v="1"/>
    <x v="14"/>
    <x v="0"/>
    <x v="19"/>
    <n v="8.6971746153273347E-4"/>
  </r>
  <r>
    <x v="0"/>
    <x v="2"/>
    <x v="0"/>
    <x v="1"/>
    <x v="14"/>
    <x v="0"/>
    <x v="20"/>
    <n v="8.9240063956957515E-4"/>
  </r>
  <r>
    <x v="0"/>
    <x v="2"/>
    <x v="0"/>
    <x v="1"/>
    <x v="14"/>
    <x v="0"/>
    <x v="21"/>
    <n v="9.128821288230417E-4"/>
  </r>
  <r>
    <x v="0"/>
    <x v="2"/>
    <x v="0"/>
    <x v="1"/>
    <x v="14"/>
    <x v="0"/>
    <x v="22"/>
    <n v="9.3495523337910598E-4"/>
  </r>
  <r>
    <x v="0"/>
    <x v="2"/>
    <x v="0"/>
    <x v="1"/>
    <x v="14"/>
    <x v="0"/>
    <x v="23"/>
    <n v="9.6031689184883709E-4"/>
  </r>
  <r>
    <x v="0"/>
    <x v="2"/>
    <x v="0"/>
    <x v="1"/>
    <x v="14"/>
    <x v="0"/>
    <x v="24"/>
    <n v="9.8602117403837888E-4"/>
  </r>
  <r>
    <x v="0"/>
    <x v="2"/>
    <x v="0"/>
    <x v="1"/>
    <x v="14"/>
    <x v="0"/>
    <x v="25"/>
    <n v="1.0123065784681947E-3"/>
  </r>
  <r>
    <x v="0"/>
    <x v="2"/>
    <x v="0"/>
    <x v="1"/>
    <x v="14"/>
    <x v="0"/>
    <x v="26"/>
    <n v="1.0389748939209869E-3"/>
  </r>
  <r>
    <x v="0"/>
    <x v="2"/>
    <x v="0"/>
    <x v="1"/>
    <x v="14"/>
    <x v="0"/>
    <x v="27"/>
    <n v="1.0660849179015383E-3"/>
  </r>
  <r>
    <x v="0"/>
    <x v="2"/>
    <x v="0"/>
    <x v="1"/>
    <x v="14"/>
    <x v="0"/>
    <x v="28"/>
    <n v="1.0937185626132874E-3"/>
  </r>
  <r>
    <x v="0"/>
    <x v="2"/>
    <x v="0"/>
    <x v="1"/>
    <x v="14"/>
    <x v="0"/>
    <x v="29"/>
    <n v="1.1219596043524757E-3"/>
  </r>
  <r>
    <x v="0"/>
    <x v="2"/>
    <x v="0"/>
    <x v="1"/>
    <x v="14"/>
    <x v="0"/>
    <x v="30"/>
    <n v="1.1507810021060716E-3"/>
  </r>
  <r>
    <x v="0"/>
    <x v="2"/>
    <x v="0"/>
    <x v="1"/>
    <x v="14"/>
    <x v="0"/>
    <x v="31"/>
    <n v="1.1802437957969879E-3"/>
  </r>
  <r>
    <x v="0"/>
    <x v="2"/>
    <x v="0"/>
    <x v="1"/>
    <x v="14"/>
    <x v="0"/>
    <x v="32"/>
    <n v="1.2103931982317491E-3"/>
  </r>
  <r>
    <x v="0"/>
    <x v="2"/>
    <x v="0"/>
    <x v="1"/>
    <x v="14"/>
    <x v="0"/>
    <x v="33"/>
    <n v="1.2412289035632707E-3"/>
  </r>
  <r>
    <x v="0"/>
    <x v="2"/>
    <x v="0"/>
    <x v="1"/>
    <x v="14"/>
    <x v="0"/>
    <x v="34"/>
    <n v="1.2728007725298363E-3"/>
  </r>
  <r>
    <x v="0"/>
    <x v="2"/>
    <x v="0"/>
    <x v="1"/>
    <x v="14"/>
    <x v="0"/>
    <x v="35"/>
    <n v="1.3049646660617275E-3"/>
  </r>
  <r>
    <x v="0"/>
    <x v="2"/>
    <x v="0"/>
    <x v="1"/>
    <x v="14"/>
    <x v="0"/>
    <x v="36"/>
    <n v="1.3377312011138014E-3"/>
  </r>
  <r>
    <x v="0"/>
    <x v="2"/>
    <x v="0"/>
    <x v="1"/>
    <x v="14"/>
    <x v="0"/>
    <x v="37"/>
    <n v="1.3709773072985495E-3"/>
  </r>
  <r>
    <x v="0"/>
    <x v="2"/>
    <x v="0"/>
    <x v="1"/>
    <x v="14"/>
    <x v="0"/>
    <x v="38"/>
    <n v="1.40432193317184E-3"/>
  </r>
  <r>
    <x v="0"/>
    <x v="2"/>
    <x v="0"/>
    <x v="1"/>
    <x v="14"/>
    <x v="0"/>
    <x v="39"/>
    <n v="1.4375888385463104E-3"/>
  </r>
  <r>
    <x v="0"/>
    <x v="2"/>
    <x v="0"/>
    <x v="1"/>
    <x v="14"/>
    <x v="0"/>
    <x v="40"/>
    <n v="1.4706579934548813E-3"/>
  </r>
  <r>
    <x v="0"/>
    <x v="2"/>
    <x v="0"/>
    <x v="1"/>
    <x v="14"/>
    <x v="0"/>
    <x v="41"/>
    <n v="1.5032784122841407E-3"/>
  </r>
  <r>
    <x v="0"/>
    <x v="2"/>
    <x v="0"/>
    <x v="1"/>
    <x v="14"/>
    <x v="0"/>
    <x v="42"/>
    <n v="1.5352474710363052E-3"/>
  </r>
  <r>
    <x v="0"/>
    <x v="2"/>
    <x v="0"/>
    <x v="1"/>
    <x v="14"/>
    <x v="0"/>
    <x v="43"/>
    <n v="1.5665119771662388E-3"/>
  </r>
  <r>
    <x v="0"/>
    <x v="2"/>
    <x v="0"/>
    <x v="1"/>
    <x v="14"/>
    <x v="0"/>
    <x v="44"/>
    <n v="1.5970421867644096E-3"/>
  </r>
  <r>
    <x v="0"/>
    <x v="2"/>
    <x v="0"/>
    <x v="1"/>
    <x v="14"/>
    <x v="0"/>
    <x v="45"/>
    <n v="1.6266176371648854E-3"/>
  </r>
  <r>
    <x v="0"/>
    <x v="2"/>
    <x v="0"/>
    <x v="1"/>
    <x v="14"/>
    <x v="0"/>
    <x v="46"/>
    <n v="1.6550874708000506E-3"/>
  </r>
  <r>
    <x v="0"/>
    <x v="2"/>
    <x v="0"/>
    <x v="1"/>
    <x v="14"/>
    <x v="0"/>
    <x v="47"/>
    <n v="1.6825624248443113E-3"/>
  </r>
  <r>
    <x v="0"/>
    <x v="2"/>
    <x v="0"/>
    <x v="1"/>
    <x v="14"/>
    <x v="0"/>
    <x v="48"/>
    <n v="1.7089320287040431E-3"/>
  </r>
  <r>
    <x v="0"/>
    <x v="2"/>
    <x v="0"/>
    <x v="1"/>
    <x v="14"/>
    <x v="0"/>
    <x v="49"/>
    <n v="1.7340144844233166E-3"/>
  </r>
  <r>
    <x v="0"/>
    <x v="2"/>
    <x v="0"/>
    <x v="1"/>
    <x v="14"/>
    <x v="0"/>
    <x v="50"/>
    <n v="1.7579862906026988E-3"/>
  </r>
  <r>
    <x v="0"/>
    <x v="2"/>
    <x v="0"/>
    <x v="1"/>
    <x v="14"/>
    <x v="0"/>
    <x v="51"/>
    <n v="1.7809000721655181E-3"/>
  </r>
  <r>
    <x v="0"/>
    <x v="2"/>
    <x v="0"/>
    <x v="1"/>
    <x v="14"/>
    <x v="0"/>
    <x v="52"/>
    <n v="1.8028640412255583E-3"/>
  </r>
  <r>
    <x v="0"/>
    <x v="2"/>
    <x v="0"/>
    <x v="1"/>
    <x v="14"/>
    <x v="0"/>
    <x v="53"/>
    <n v="1.8237252068654972E-3"/>
  </r>
  <r>
    <x v="0"/>
    <x v="2"/>
    <x v="0"/>
    <x v="1"/>
    <x v="14"/>
    <x v="0"/>
    <x v="54"/>
    <n v="1.8433537353721489E-3"/>
  </r>
  <r>
    <x v="0"/>
    <x v="2"/>
    <x v="0"/>
    <x v="1"/>
    <x v="14"/>
    <x v="0"/>
    <x v="55"/>
    <n v="1.8618867218747057E-3"/>
  </r>
  <r>
    <x v="0"/>
    <x v="2"/>
    <x v="0"/>
    <x v="1"/>
    <x v="14"/>
    <x v="0"/>
    <x v="56"/>
    <n v="1.8790337845520826E-3"/>
  </r>
  <r>
    <x v="0"/>
    <x v="2"/>
    <x v="0"/>
    <x v="1"/>
    <x v="14"/>
    <x v="0"/>
    <x v="57"/>
    <n v="1.8947683074574293E-3"/>
  </r>
  <r>
    <x v="0"/>
    <x v="2"/>
    <x v="0"/>
    <x v="1"/>
    <x v="14"/>
    <x v="0"/>
    <x v="58"/>
    <n v="1.9092057925345861E-3"/>
  </r>
  <r>
    <x v="0"/>
    <x v="2"/>
    <x v="0"/>
    <x v="1"/>
    <x v="14"/>
    <x v="0"/>
    <x v="59"/>
    <n v="1.922291741893876E-3"/>
  </r>
  <r>
    <x v="0"/>
    <x v="2"/>
    <x v="0"/>
    <x v="1"/>
    <x v="14"/>
    <x v="0"/>
    <x v="60"/>
    <n v="1.9342977363071949E-3"/>
  </r>
  <r>
    <x v="0"/>
    <x v="2"/>
    <x v="0"/>
    <x v="1"/>
    <x v="15"/>
    <x v="0"/>
    <x v="0"/>
    <n v="0"/>
  </r>
  <r>
    <x v="0"/>
    <x v="2"/>
    <x v="0"/>
    <x v="1"/>
    <x v="15"/>
    <x v="0"/>
    <x v="1"/>
    <n v="0"/>
  </r>
  <r>
    <x v="0"/>
    <x v="2"/>
    <x v="0"/>
    <x v="1"/>
    <x v="15"/>
    <x v="0"/>
    <x v="2"/>
    <n v="0"/>
  </r>
  <r>
    <x v="0"/>
    <x v="2"/>
    <x v="0"/>
    <x v="1"/>
    <x v="15"/>
    <x v="0"/>
    <x v="3"/>
    <n v="0"/>
  </r>
  <r>
    <x v="0"/>
    <x v="2"/>
    <x v="0"/>
    <x v="1"/>
    <x v="15"/>
    <x v="0"/>
    <x v="4"/>
    <n v="0"/>
  </r>
  <r>
    <x v="0"/>
    <x v="2"/>
    <x v="0"/>
    <x v="1"/>
    <x v="15"/>
    <x v="0"/>
    <x v="5"/>
    <n v="0"/>
  </r>
  <r>
    <x v="0"/>
    <x v="2"/>
    <x v="0"/>
    <x v="1"/>
    <x v="15"/>
    <x v="0"/>
    <x v="6"/>
    <n v="0"/>
  </r>
  <r>
    <x v="0"/>
    <x v="2"/>
    <x v="0"/>
    <x v="1"/>
    <x v="15"/>
    <x v="0"/>
    <x v="7"/>
    <n v="0"/>
  </r>
  <r>
    <x v="0"/>
    <x v="2"/>
    <x v="0"/>
    <x v="1"/>
    <x v="15"/>
    <x v="0"/>
    <x v="8"/>
    <n v="0"/>
  </r>
  <r>
    <x v="0"/>
    <x v="2"/>
    <x v="0"/>
    <x v="1"/>
    <x v="15"/>
    <x v="0"/>
    <x v="9"/>
    <n v="0"/>
  </r>
  <r>
    <x v="0"/>
    <x v="2"/>
    <x v="0"/>
    <x v="1"/>
    <x v="15"/>
    <x v="0"/>
    <x v="10"/>
    <n v="0"/>
  </r>
  <r>
    <x v="0"/>
    <x v="2"/>
    <x v="0"/>
    <x v="1"/>
    <x v="15"/>
    <x v="0"/>
    <x v="11"/>
    <n v="0"/>
  </r>
  <r>
    <x v="0"/>
    <x v="2"/>
    <x v="0"/>
    <x v="1"/>
    <x v="15"/>
    <x v="0"/>
    <x v="12"/>
    <n v="0"/>
  </r>
  <r>
    <x v="0"/>
    <x v="2"/>
    <x v="0"/>
    <x v="1"/>
    <x v="15"/>
    <x v="0"/>
    <x v="13"/>
    <n v="0"/>
  </r>
  <r>
    <x v="0"/>
    <x v="2"/>
    <x v="0"/>
    <x v="1"/>
    <x v="15"/>
    <x v="0"/>
    <x v="14"/>
    <n v="5.3897484170213647E-7"/>
  </r>
  <r>
    <x v="0"/>
    <x v="2"/>
    <x v="0"/>
    <x v="1"/>
    <x v="15"/>
    <x v="0"/>
    <x v="15"/>
    <n v="6.1751846480473464E-7"/>
  </r>
  <r>
    <x v="0"/>
    <x v="2"/>
    <x v="0"/>
    <x v="1"/>
    <x v="15"/>
    <x v="0"/>
    <x v="16"/>
    <n v="7.3384104149912261E-7"/>
  </r>
  <r>
    <x v="0"/>
    <x v="2"/>
    <x v="0"/>
    <x v="1"/>
    <x v="15"/>
    <x v="0"/>
    <x v="17"/>
    <n v="7.4932968669914489E-7"/>
  </r>
  <r>
    <x v="0"/>
    <x v="2"/>
    <x v="0"/>
    <x v="1"/>
    <x v="15"/>
    <x v="0"/>
    <x v="18"/>
    <n v="7.6049459622279534E-7"/>
  </r>
  <r>
    <x v="0"/>
    <x v="2"/>
    <x v="0"/>
    <x v="1"/>
    <x v="15"/>
    <x v="0"/>
    <x v="19"/>
    <n v="7.7466387142327548E-7"/>
  </r>
  <r>
    <x v="0"/>
    <x v="2"/>
    <x v="0"/>
    <x v="1"/>
    <x v="15"/>
    <x v="0"/>
    <x v="20"/>
    <n v="8.0278493934067524E-7"/>
  </r>
  <r>
    <x v="0"/>
    <x v="2"/>
    <x v="0"/>
    <x v="1"/>
    <x v="15"/>
    <x v="0"/>
    <x v="21"/>
    <n v="8.2877371938346809E-7"/>
  </r>
  <r>
    <x v="0"/>
    <x v="2"/>
    <x v="0"/>
    <x v="1"/>
    <x v="15"/>
    <x v="0"/>
    <x v="22"/>
    <n v="8.5600471949209237E-7"/>
  </r>
  <r>
    <x v="0"/>
    <x v="2"/>
    <x v="0"/>
    <x v="1"/>
    <x v="15"/>
    <x v="0"/>
    <x v="23"/>
    <n v="8.8605507419704883E-7"/>
  </r>
  <r>
    <x v="0"/>
    <x v="2"/>
    <x v="0"/>
    <x v="1"/>
    <x v="15"/>
    <x v="0"/>
    <x v="24"/>
    <n v="9.1673777253093376E-7"/>
  </r>
  <r>
    <x v="0"/>
    <x v="2"/>
    <x v="0"/>
    <x v="1"/>
    <x v="15"/>
    <x v="0"/>
    <x v="25"/>
    <n v="9.4727103351529522E-7"/>
  </r>
  <r>
    <x v="0"/>
    <x v="2"/>
    <x v="0"/>
    <x v="1"/>
    <x v="15"/>
    <x v="0"/>
    <x v="26"/>
    <n v="9.7760871171448194E-7"/>
  </r>
  <r>
    <x v="0"/>
    <x v="2"/>
    <x v="0"/>
    <x v="1"/>
    <x v="15"/>
    <x v="0"/>
    <x v="27"/>
    <n v="1.0084758505397775E-6"/>
  </r>
  <r>
    <x v="0"/>
    <x v="2"/>
    <x v="0"/>
    <x v="1"/>
    <x v="15"/>
    <x v="0"/>
    <x v="28"/>
    <n v="1.0393407505307699E-6"/>
  </r>
  <r>
    <x v="0"/>
    <x v="2"/>
    <x v="0"/>
    <x v="1"/>
    <x v="15"/>
    <x v="0"/>
    <x v="29"/>
    <n v="1.0699400597401898E-6"/>
  </r>
  <r>
    <x v="0"/>
    <x v="2"/>
    <x v="0"/>
    <x v="1"/>
    <x v="15"/>
    <x v="0"/>
    <x v="30"/>
    <n v="1.1008570691356188E-6"/>
  </r>
  <r>
    <x v="0"/>
    <x v="2"/>
    <x v="0"/>
    <x v="1"/>
    <x v="15"/>
    <x v="0"/>
    <x v="31"/>
    <n v="1.1320802270528715E-6"/>
  </r>
  <r>
    <x v="0"/>
    <x v="2"/>
    <x v="0"/>
    <x v="1"/>
    <x v="15"/>
    <x v="0"/>
    <x v="32"/>
    <n v="1.1625110037062886E-6"/>
  </r>
  <r>
    <x v="0"/>
    <x v="2"/>
    <x v="0"/>
    <x v="1"/>
    <x v="15"/>
    <x v="0"/>
    <x v="33"/>
    <n v="1.1927766992691713E-6"/>
  </r>
  <r>
    <x v="0"/>
    <x v="2"/>
    <x v="0"/>
    <x v="1"/>
    <x v="15"/>
    <x v="0"/>
    <x v="34"/>
    <n v="1.2234929033300316E-6"/>
  </r>
  <r>
    <x v="0"/>
    <x v="2"/>
    <x v="0"/>
    <x v="1"/>
    <x v="15"/>
    <x v="0"/>
    <x v="35"/>
    <n v="1.2537294475831292E-6"/>
  </r>
  <r>
    <x v="0"/>
    <x v="2"/>
    <x v="0"/>
    <x v="1"/>
    <x v="15"/>
    <x v="0"/>
    <x v="36"/>
    <n v="1.2843104039159415E-6"/>
  </r>
  <r>
    <x v="0"/>
    <x v="2"/>
    <x v="0"/>
    <x v="1"/>
    <x v="15"/>
    <x v="0"/>
    <x v="37"/>
    <n v="1.3152729600313441E-6"/>
  </r>
  <r>
    <x v="0"/>
    <x v="2"/>
    <x v="0"/>
    <x v="1"/>
    <x v="15"/>
    <x v="0"/>
    <x v="38"/>
    <n v="1.3451956777516468E-6"/>
  </r>
  <r>
    <x v="0"/>
    <x v="2"/>
    <x v="0"/>
    <x v="1"/>
    <x v="15"/>
    <x v="0"/>
    <x v="39"/>
    <n v="1.3756373723875464E-6"/>
  </r>
  <r>
    <x v="0"/>
    <x v="2"/>
    <x v="0"/>
    <x v="1"/>
    <x v="15"/>
    <x v="0"/>
    <x v="40"/>
    <n v="1.4062989359967221E-6"/>
  </r>
  <r>
    <x v="0"/>
    <x v="2"/>
    <x v="0"/>
    <x v="1"/>
    <x v="15"/>
    <x v="0"/>
    <x v="41"/>
    <n v="1.4358679254222649E-6"/>
  </r>
  <r>
    <x v="0"/>
    <x v="2"/>
    <x v="0"/>
    <x v="1"/>
    <x v="15"/>
    <x v="0"/>
    <x v="42"/>
    <n v="1.465978296765295E-6"/>
  </r>
  <r>
    <x v="0"/>
    <x v="2"/>
    <x v="0"/>
    <x v="1"/>
    <x v="15"/>
    <x v="0"/>
    <x v="43"/>
    <n v="1.4954431036912385E-6"/>
  </r>
  <r>
    <x v="0"/>
    <x v="2"/>
    <x v="0"/>
    <x v="1"/>
    <x v="15"/>
    <x v="0"/>
    <x v="44"/>
    <n v="1.5237230696518271E-6"/>
  </r>
  <r>
    <x v="0"/>
    <x v="2"/>
    <x v="0"/>
    <x v="1"/>
    <x v="15"/>
    <x v="0"/>
    <x v="45"/>
    <n v="1.5516794142701967E-6"/>
  </r>
  <r>
    <x v="0"/>
    <x v="2"/>
    <x v="0"/>
    <x v="1"/>
    <x v="15"/>
    <x v="0"/>
    <x v="46"/>
    <n v="1.5783529657042253E-6"/>
  </r>
  <r>
    <x v="0"/>
    <x v="2"/>
    <x v="0"/>
    <x v="1"/>
    <x v="15"/>
    <x v="0"/>
    <x v="47"/>
    <n v="1.6044472353476564E-6"/>
  </r>
  <r>
    <x v="0"/>
    <x v="2"/>
    <x v="0"/>
    <x v="1"/>
    <x v="15"/>
    <x v="0"/>
    <x v="48"/>
    <n v="1.6301057220503858E-6"/>
  </r>
  <r>
    <x v="0"/>
    <x v="2"/>
    <x v="0"/>
    <x v="1"/>
    <x v="15"/>
    <x v="0"/>
    <x v="49"/>
    <n v="1.654556650467665E-6"/>
  </r>
  <r>
    <x v="0"/>
    <x v="2"/>
    <x v="0"/>
    <x v="1"/>
    <x v="15"/>
    <x v="0"/>
    <x v="50"/>
    <n v="1.678235266786503E-6"/>
  </r>
  <r>
    <x v="0"/>
    <x v="2"/>
    <x v="0"/>
    <x v="1"/>
    <x v="15"/>
    <x v="0"/>
    <x v="51"/>
    <n v="1.7011513465151091E-6"/>
  </r>
  <r>
    <x v="0"/>
    <x v="2"/>
    <x v="0"/>
    <x v="1"/>
    <x v="15"/>
    <x v="0"/>
    <x v="52"/>
    <n v="1.7233707470313027E-6"/>
  </r>
  <r>
    <x v="0"/>
    <x v="2"/>
    <x v="0"/>
    <x v="1"/>
    <x v="15"/>
    <x v="0"/>
    <x v="53"/>
    <n v="1.744930604853095E-6"/>
  </r>
  <r>
    <x v="0"/>
    <x v="2"/>
    <x v="0"/>
    <x v="1"/>
    <x v="15"/>
    <x v="0"/>
    <x v="54"/>
    <n v="1.7656714676709486E-6"/>
  </r>
  <r>
    <x v="0"/>
    <x v="2"/>
    <x v="0"/>
    <x v="1"/>
    <x v="15"/>
    <x v="0"/>
    <x v="55"/>
    <n v="1.7856890665942894E-6"/>
  </r>
  <r>
    <x v="0"/>
    <x v="2"/>
    <x v="0"/>
    <x v="1"/>
    <x v="15"/>
    <x v="0"/>
    <x v="56"/>
    <n v="1.8047006979105218E-6"/>
  </r>
  <r>
    <x v="0"/>
    <x v="2"/>
    <x v="0"/>
    <x v="1"/>
    <x v="15"/>
    <x v="0"/>
    <x v="57"/>
    <n v="1.8226241894351749E-6"/>
  </r>
  <r>
    <x v="0"/>
    <x v="2"/>
    <x v="0"/>
    <x v="1"/>
    <x v="15"/>
    <x v="0"/>
    <x v="58"/>
    <n v="1.8395334521842188E-6"/>
  </r>
  <r>
    <x v="0"/>
    <x v="2"/>
    <x v="0"/>
    <x v="1"/>
    <x v="15"/>
    <x v="0"/>
    <x v="59"/>
    <n v="1.8553550008481496E-6"/>
  </r>
  <r>
    <x v="0"/>
    <x v="2"/>
    <x v="0"/>
    <x v="1"/>
    <x v="15"/>
    <x v="0"/>
    <x v="60"/>
    <n v="1.8703102753089009E-6"/>
  </r>
  <r>
    <x v="0"/>
    <x v="2"/>
    <x v="0"/>
    <x v="1"/>
    <x v="16"/>
    <x v="0"/>
    <x v="0"/>
    <n v="0"/>
  </r>
  <r>
    <x v="0"/>
    <x v="2"/>
    <x v="0"/>
    <x v="1"/>
    <x v="16"/>
    <x v="0"/>
    <x v="1"/>
    <n v="0"/>
  </r>
  <r>
    <x v="0"/>
    <x v="2"/>
    <x v="0"/>
    <x v="1"/>
    <x v="16"/>
    <x v="0"/>
    <x v="2"/>
    <n v="0"/>
  </r>
  <r>
    <x v="0"/>
    <x v="2"/>
    <x v="0"/>
    <x v="1"/>
    <x v="16"/>
    <x v="0"/>
    <x v="3"/>
    <n v="0"/>
  </r>
  <r>
    <x v="0"/>
    <x v="2"/>
    <x v="0"/>
    <x v="1"/>
    <x v="16"/>
    <x v="0"/>
    <x v="4"/>
    <n v="0"/>
  </r>
  <r>
    <x v="0"/>
    <x v="2"/>
    <x v="0"/>
    <x v="1"/>
    <x v="16"/>
    <x v="0"/>
    <x v="5"/>
    <n v="0"/>
  </r>
  <r>
    <x v="0"/>
    <x v="2"/>
    <x v="0"/>
    <x v="1"/>
    <x v="16"/>
    <x v="0"/>
    <x v="6"/>
    <n v="0"/>
  </r>
  <r>
    <x v="0"/>
    <x v="2"/>
    <x v="0"/>
    <x v="1"/>
    <x v="16"/>
    <x v="0"/>
    <x v="7"/>
    <n v="0"/>
  </r>
  <r>
    <x v="0"/>
    <x v="2"/>
    <x v="0"/>
    <x v="1"/>
    <x v="16"/>
    <x v="0"/>
    <x v="8"/>
    <n v="0"/>
  </r>
  <r>
    <x v="0"/>
    <x v="2"/>
    <x v="0"/>
    <x v="1"/>
    <x v="16"/>
    <x v="0"/>
    <x v="9"/>
    <n v="0"/>
  </r>
  <r>
    <x v="0"/>
    <x v="2"/>
    <x v="0"/>
    <x v="1"/>
    <x v="16"/>
    <x v="0"/>
    <x v="10"/>
    <n v="0"/>
  </r>
  <r>
    <x v="0"/>
    <x v="2"/>
    <x v="0"/>
    <x v="1"/>
    <x v="16"/>
    <x v="0"/>
    <x v="11"/>
    <n v="0"/>
  </r>
  <r>
    <x v="0"/>
    <x v="2"/>
    <x v="0"/>
    <x v="1"/>
    <x v="16"/>
    <x v="0"/>
    <x v="12"/>
    <n v="0"/>
  </r>
  <r>
    <x v="0"/>
    <x v="2"/>
    <x v="0"/>
    <x v="1"/>
    <x v="16"/>
    <x v="0"/>
    <x v="13"/>
    <n v="0"/>
  </r>
  <r>
    <x v="0"/>
    <x v="2"/>
    <x v="0"/>
    <x v="1"/>
    <x v="16"/>
    <x v="0"/>
    <x v="14"/>
    <n v="0"/>
  </r>
  <r>
    <x v="0"/>
    <x v="2"/>
    <x v="0"/>
    <x v="1"/>
    <x v="16"/>
    <x v="0"/>
    <x v="15"/>
    <n v="0"/>
  </r>
  <r>
    <x v="0"/>
    <x v="2"/>
    <x v="0"/>
    <x v="1"/>
    <x v="16"/>
    <x v="0"/>
    <x v="16"/>
    <n v="0"/>
  </r>
  <r>
    <x v="0"/>
    <x v="2"/>
    <x v="0"/>
    <x v="1"/>
    <x v="16"/>
    <x v="0"/>
    <x v="17"/>
    <n v="0"/>
  </r>
  <r>
    <x v="0"/>
    <x v="2"/>
    <x v="0"/>
    <x v="1"/>
    <x v="16"/>
    <x v="0"/>
    <x v="18"/>
    <n v="0"/>
  </r>
  <r>
    <x v="0"/>
    <x v="2"/>
    <x v="0"/>
    <x v="1"/>
    <x v="16"/>
    <x v="0"/>
    <x v="19"/>
    <n v="0"/>
  </r>
  <r>
    <x v="0"/>
    <x v="2"/>
    <x v="0"/>
    <x v="1"/>
    <x v="16"/>
    <x v="0"/>
    <x v="20"/>
    <n v="0"/>
  </r>
  <r>
    <x v="0"/>
    <x v="2"/>
    <x v="0"/>
    <x v="1"/>
    <x v="16"/>
    <x v="0"/>
    <x v="21"/>
    <n v="0"/>
  </r>
  <r>
    <x v="0"/>
    <x v="2"/>
    <x v="0"/>
    <x v="1"/>
    <x v="16"/>
    <x v="0"/>
    <x v="22"/>
    <n v="0"/>
  </r>
  <r>
    <x v="0"/>
    <x v="2"/>
    <x v="0"/>
    <x v="1"/>
    <x v="16"/>
    <x v="0"/>
    <x v="23"/>
    <n v="0"/>
  </r>
  <r>
    <x v="0"/>
    <x v="2"/>
    <x v="0"/>
    <x v="1"/>
    <x v="16"/>
    <x v="0"/>
    <x v="24"/>
    <n v="0"/>
  </r>
  <r>
    <x v="0"/>
    <x v="2"/>
    <x v="0"/>
    <x v="1"/>
    <x v="16"/>
    <x v="0"/>
    <x v="25"/>
    <n v="0"/>
  </r>
  <r>
    <x v="0"/>
    <x v="2"/>
    <x v="0"/>
    <x v="1"/>
    <x v="16"/>
    <x v="0"/>
    <x v="26"/>
    <n v="0"/>
  </r>
  <r>
    <x v="0"/>
    <x v="2"/>
    <x v="0"/>
    <x v="1"/>
    <x v="16"/>
    <x v="0"/>
    <x v="27"/>
    <n v="0"/>
  </r>
  <r>
    <x v="0"/>
    <x v="2"/>
    <x v="0"/>
    <x v="1"/>
    <x v="16"/>
    <x v="0"/>
    <x v="28"/>
    <n v="0"/>
  </r>
  <r>
    <x v="0"/>
    <x v="2"/>
    <x v="0"/>
    <x v="1"/>
    <x v="16"/>
    <x v="0"/>
    <x v="29"/>
    <n v="0"/>
  </r>
  <r>
    <x v="0"/>
    <x v="2"/>
    <x v="0"/>
    <x v="1"/>
    <x v="16"/>
    <x v="0"/>
    <x v="30"/>
    <n v="0"/>
  </r>
  <r>
    <x v="0"/>
    <x v="2"/>
    <x v="0"/>
    <x v="1"/>
    <x v="16"/>
    <x v="0"/>
    <x v="31"/>
    <n v="0"/>
  </r>
  <r>
    <x v="0"/>
    <x v="2"/>
    <x v="0"/>
    <x v="1"/>
    <x v="16"/>
    <x v="0"/>
    <x v="32"/>
    <n v="0"/>
  </r>
  <r>
    <x v="0"/>
    <x v="2"/>
    <x v="0"/>
    <x v="1"/>
    <x v="16"/>
    <x v="0"/>
    <x v="33"/>
    <n v="0"/>
  </r>
  <r>
    <x v="0"/>
    <x v="2"/>
    <x v="0"/>
    <x v="1"/>
    <x v="16"/>
    <x v="0"/>
    <x v="34"/>
    <n v="0"/>
  </r>
  <r>
    <x v="0"/>
    <x v="2"/>
    <x v="0"/>
    <x v="1"/>
    <x v="16"/>
    <x v="0"/>
    <x v="35"/>
    <n v="0"/>
  </r>
  <r>
    <x v="0"/>
    <x v="2"/>
    <x v="0"/>
    <x v="1"/>
    <x v="16"/>
    <x v="0"/>
    <x v="36"/>
    <n v="0"/>
  </r>
  <r>
    <x v="0"/>
    <x v="2"/>
    <x v="0"/>
    <x v="1"/>
    <x v="16"/>
    <x v="0"/>
    <x v="37"/>
    <n v="0"/>
  </r>
  <r>
    <x v="0"/>
    <x v="2"/>
    <x v="0"/>
    <x v="1"/>
    <x v="16"/>
    <x v="0"/>
    <x v="38"/>
    <n v="0"/>
  </r>
  <r>
    <x v="0"/>
    <x v="2"/>
    <x v="0"/>
    <x v="1"/>
    <x v="16"/>
    <x v="0"/>
    <x v="39"/>
    <n v="0"/>
  </r>
  <r>
    <x v="0"/>
    <x v="2"/>
    <x v="0"/>
    <x v="1"/>
    <x v="16"/>
    <x v="0"/>
    <x v="40"/>
    <n v="0"/>
  </r>
  <r>
    <x v="0"/>
    <x v="2"/>
    <x v="0"/>
    <x v="1"/>
    <x v="16"/>
    <x v="0"/>
    <x v="41"/>
    <n v="0"/>
  </r>
  <r>
    <x v="0"/>
    <x v="2"/>
    <x v="0"/>
    <x v="1"/>
    <x v="16"/>
    <x v="0"/>
    <x v="42"/>
    <n v="0"/>
  </r>
  <r>
    <x v="0"/>
    <x v="2"/>
    <x v="0"/>
    <x v="1"/>
    <x v="16"/>
    <x v="0"/>
    <x v="43"/>
    <n v="0"/>
  </r>
  <r>
    <x v="0"/>
    <x v="2"/>
    <x v="0"/>
    <x v="1"/>
    <x v="16"/>
    <x v="0"/>
    <x v="44"/>
    <n v="0"/>
  </r>
  <r>
    <x v="0"/>
    <x v="2"/>
    <x v="0"/>
    <x v="1"/>
    <x v="16"/>
    <x v="0"/>
    <x v="45"/>
    <n v="0"/>
  </r>
  <r>
    <x v="0"/>
    <x v="2"/>
    <x v="0"/>
    <x v="1"/>
    <x v="16"/>
    <x v="0"/>
    <x v="46"/>
    <n v="0"/>
  </r>
  <r>
    <x v="0"/>
    <x v="2"/>
    <x v="0"/>
    <x v="1"/>
    <x v="16"/>
    <x v="0"/>
    <x v="47"/>
    <n v="0"/>
  </r>
  <r>
    <x v="0"/>
    <x v="2"/>
    <x v="0"/>
    <x v="1"/>
    <x v="16"/>
    <x v="0"/>
    <x v="48"/>
    <n v="0"/>
  </r>
  <r>
    <x v="0"/>
    <x v="2"/>
    <x v="0"/>
    <x v="1"/>
    <x v="16"/>
    <x v="0"/>
    <x v="49"/>
    <n v="0"/>
  </r>
  <r>
    <x v="0"/>
    <x v="2"/>
    <x v="0"/>
    <x v="1"/>
    <x v="16"/>
    <x v="0"/>
    <x v="50"/>
    <n v="0"/>
  </r>
  <r>
    <x v="0"/>
    <x v="2"/>
    <x v="0"/>
    <x v="1"/>
    <x v="16"/>
    <x v="0"/>
    <x v="51"/>
    <n v="0"/>
  </r>
  <r>
    <x v="0"/>
    <x v="2"/>
    <x v="0"/>
    <x v="1"/>
    <x v="16"/>
    <x v="0"/>
    <x v="52"/>
    <n v="0"/>
  </r>
  <r>
    <x v="0"/>
    <x v="2"/>
    <x v="0"/>
    <x v="1"/>
    <x v="16"/>
    <x v="0"/>
    <x v="53"/>
    <n v="0"/>
  </r>
  <r>
    <x v="0"/>
    <x v="2"/>
    <x v="0"/>
    <x v="1"/>
    <x v="16"/>
    <x v="0"/>
    <x v="54"/>
    <n v="0"/>
  </r>
  <r>
    <x v="0"/>
    <x v="2"/>
    <x v="0"/>
    <x v="1"/>
    <x v="16"/>
    <x v="0"/>
    <x v="55"/>
    <n v="0"/>
  </r>
  <r>
    <x v="0"/>
    <x v="2"/>
    <x v="0"/>
    <x v="1"/>
    <x v="16"/>
    <x v="0"/>
    <x v="56"/>
    <n v="0"/>
  </r>
  <r>
    <x v="0"/>
    <x v="2"/>
    <x v="0"/>
    <x v="1"/>
    <x v="16"/>
    <x v="0"/>
    <x v="57"/>
    <n v="0"/>
  </r>
  <r>
    <x v="0"/>
    <x v="2"/>
    <x v="0"/>
    <x v="1"/>
    <x v="16"/>
    <x v="0"/>
    <x v="58"/>
    <n v="0"/>
  </r>
  <r>
    <x v="0"/>
    <x v="2"/>
    <x v="0"/>
    <x v="1"/>
    <x v="16"/>
    <x v="0"/>
    <x v="59"/>
    <n v="0"/>
  </r>
  <r>
    <x v="0"/>
    <x v="2"/>
    <x v="0"/>
    <x v="1"/>
    <x v="16"/>
    <x v="0"/>
    <x v="60"/>
    <n v="0"/>
  </r>
  <r>
    <x v="0"/>
    <x v="2"/>
    <x v="0"/>
    <x v="1"/>
    <x v="17"/>
    <x v="0"/>
    <x v="0"/>
    <n v="0"/>
  </r>
  <r>
    <x v="0"/>
    <x v="2"/>
    <x v="0"/>
    <x v="1"/>
    <x v="17"/>
    <x v="0"/>
    <x v="1"/>
    <n v="0"/>
  </r>
  <r>
    <x v="0"/>
    <x v="2"/>
    <x v="0"/>
    <x v="1"/>
    <x v="17"/>
    <x v="0"/>
    <x v="2"/>
    <n v="0"/>
  </r>
  <r>
    <x v="0"/>
    <x v="2"/>
    <x v="0"/>
    <x v="1"/>
    <x v="17"/>
    <x v="0"/>
    <x v="3"/>
    <n v="0"/>
  </r>
  <r>
    <x v="0"/>
    <x v="2"/>
    <x v="0"/>
    <x v="1"/>
    <x v="17"/>
    <x v="0"/>
    <x v="4"/>
    <n v="0"/>
  </r>
  <r>
    <x v="0"/>
    <x v="2"/>
    <x v="0"/>
    <x v="1"/>
    <x v="17"/>
    <x v="0"/>
    <x v="5"/>
    <n v="0"/>
  </r>
  <r>
    <x v="0"/>
    <x v="2"/>
    <x v="0"/>
    <x v="1"/>
    <x v="17"/>
    <x v="0"/>
    <x v="6"/>
    <n v="0"/>
  </r>
  <r>
    <x v="0"/>
    <x v="2"/>
    <x v="0"/>
    <x v="1"/>
    <x v="17"/>
    <x v="0"/>
    <x v="7"/>
    <n v="0"/>
  </r>
  <r>
    <x v="0"/>
    <x v="2"/>
    <x v="0"/>
    <x v="1"/>
    <x v="17"/>
    <x v="0"/>
    <x v="8"/>
    <n v="0"/>
  </r>
  <r>
    <x v="0"/>
    <x v="2"/>
    <x v="0"/>
    <x v="1"/>
    <x v="17"/>
    <x v="0"/>
    <x v="9"/>
    <n v="0"/>
  </r>
  <r>
    <x v="0"/>
    <x v="2"/>
    <x v="0"/>
    <x v="1"/>
    <x v="17"/>
    <x v="0"/>
    <x v="10"/>
    <n v="0"/>
  </r>
  <r>
    <x v="0"/>
    <x v="2"/>
    <x v="0"/>
    <x v="1"/>
    <x v="17"/>
    <x v="0"/>
    <x v="11"/>
    <n v="0"/>
  </r>
  <r>
    <x v="0"/>
    <x v="2"/>
    <x v="0"/>
    <x v="1"/>
    <x v="17"/>
    <x v="0"/>
    <x v="12"/>
    <n v="0"/>
  </r>
  <r>
    <x v="0"/>
    <x v="2"/>
    <x v="0"/>
    <x v="1"/>
    <x v="17"/>
    <x v="0"/>
    <x v="13"/>
    <n v="0"/>
  </r>
  <r>
    <x v="0"/>
    <x v="2"/>
    <x v="0"/>
    <x v="1"/>
    <x v="17"/>
    <x v="0"/>
    <x v="14"/>
    <n v="3.4501371239638383E-5"/>
  </r>
  <r>
    <x v="0"/>
    <x v="2"/>
    <x v="0"/>
    <x v="1"/>
    <x v="17"/>
    <x v="0"/>
    <x v="15"/>
    <n v="3.4280375055493881E-5"/>
  </r>
  <r>
    <x v="0"/>
    <x v="2"/>
    <x v="0"/>
    <x v="1"/>
    <x v="17"/>
    <x v="0"/>
    <x v="16"/>
    <n v="3.7428459186869851E-5"/>
  </r>
  <r>
    <x v="0"/>
    <x v="2"/>
    <x v="0"/>
    <x v="1"/>
    <x v="17"/>
    <x v="0"/>
    <x v="17"/>
    <n v="3.470434871223608E-5"/>
  </r>
  <r>
    <x v="0"/>
    <x v="2"/>
    <x v="0"/>
    <x v="1"/>
    <x v="17"/>
    <x v="0"/>
    <x v="18"/>
    <n v="3.1913803404030685E-5"/>
  </r>
  <r>
    <x v="0"/>
    <x v="2"/>
    <x v="0"/>
    <x v="1"/>
    <x v="17"/>
    <x v="0"/>
    <x v="19"/>
    <n v="2.9427195739147524E-5"/>
  </r>
  <r>
    <x v="0"/>
    <x v="2"/>
    <x v="0"/>
    <x v="1"/>
    <x v="17"/>
    <x v="0"/>
    <x v="20"/>
    <n v="2.7585743535468591E-5"/>
  </r>
  <r>
    <x v="0"/>
    <x v="2"/>
    <x v="0"/>
    <x v="1"/>
    <x v="17"/>
    <x v="0"/>
    <x v="21"/>
    <n v="2.5732930968239836E-5"/>
  </r>
  <r>
    <x v="0"/>
    <x v="2"/>
    <x v="0"/>
    <x v="1"/>
    <x v="17"/>
    <x v="0"/>
    <x v="22"/>
    <n v="2.3993129962499081E-5"/>
  </r>
  <r>
    <x v="0"/>
    <x v="2"/>
    <x v="0"/>
    <x v="1"/>
    <x v="17"/>
    <x v="0"/>
    <x v="23"/>
    <n v="2.2403819098187374E-5"/>
  </r>
  <r>
    <x v="0"/>
    <x v="2"/>
    <x v="0"/>
    <x v="1"/>
    <x v="17"/>
    <x v="0"/>
    <x v="24"/>
    <n v="2.0890020041562517E-5"/>
  </r>
  <r>
    <x v="0"/>
    <x v="2"/>
    <x v="0"/>
    <x v="1"/>
    <x v="17"/>
    <x v="0"/>
    <x v="25"/>
    <n v="1.9462558095560628E-5"/>
  </r>
  <r>
    <x v="0"/>
    <x v="2"/>
    <x v="0"/>
    <x v="1"/>
    <x v="17"/>
    <x v="0"/>
    <x v="26"/>
    <n v="1.8120917580762731E-5"/>
  </r>
  <r>
    <x v="0"/>
    <x v="2"/>
    <x v="0"/>
    <x v="1"/>
    <x v="17"/>
    <x v="0"/>
    <x v="27"/>
    <n v="1.687113026744157E-5"/>
  </r>
  <r>
    <x v="0"/>
    <x v="2"/>
    <x v="0"/>
    <x v="1"/>
    <x v="17"/>
    <x v="0"/>
    <x v="28"/>
    <n v="1.5718043901713497E-5"/>
  </r>
  <r>
    <x v="0"/>
    <x v="2"/>
    <x v="0"/>
    <x v="1"/>
    <x v="17"/>
    <x v="0"/>
    <x v="29"/>
    <n v="1.4663955922291571E-5"/>
  </r>
  <r>
    <x v="0"/>
    <x v="2"/>
    <x v="0"/>
    <x v="1"/>
    <x v="17"/>
    <x v="0"/>
    <x v="30"/>
    <n v="1.3708763655210322E-5"/>
  </r>
  <r>
    <x v="0"/>
    <x v="2"/>
    <x v="0"/>
    <x v="1"/>
    <x v="17"/>
    <x v="0"/>
    <x v="31"/>
    <n v="1.2857443144519387E-5"/>
  </r>
  <r>
    <x v="0"/>
    <x v="2"/>
    <x v="0"/>
    <x v="1"/>
    <x v="17"/>
    <x v="0"/>
    <x v="32"/>
    <n v="1.2107525465045383E-5"/>
  </r>
  <r>
    <x v="0"/>
    <x v="2"/>
    <x v="0"/>
    <x v="1"/>
    <x v="17"/>
    <x v="0"/>
    <x v="33"/>
    <n v="1.1451444066617985E-5"/>
  </r>
  <r>
    <x v="0"/>
    <x v="2"/>
    <x v="0"/>
    <x v="1"/>
    <x v="17"/>
    <x v="0"/>
    <x v="34"/>
    <n v="1.0887819916559563E-5"/>
  </r>
  <r>
    <x v="0"/>
    <x v="2"/>
    <x v="0"/>
    <x v="1"/>
    <x v="17"/>
    <x v="0"/>
    <x v="35"/>
    <n v="1.0411214356858722E-5"/>
  </r>
  <r>
    <x v="0"/>
    <x v="2"/>
    <x v="0"/>
    <x v="1"/>
    <x v="17"/>
    <x v="0"/>
    <x v="36"/>
    <n v="1.001585895028862E-5"/>
  </r>
  <r>
    <x v="0"/>
    <x v="2"/>
    <x v="0"/>
    <x v="1"/>
    <x v="17"/>
    <x v="0"/>
    <x v="37"/>
    <n v="9.6946901936934752E-6"/>
  </r>
  <r>
    <x v="0"/>
    <x v="2"/>
    <x v="0"/>
    <x v="1"/>
    <x v="17"/>
    <x v="0"/>
    <x v="38"/>
    <n v="9.4394712310519252E-6"/>
  </r>
  <r>
    <x v="0"/>
    <x v="2"/>
    <x v="0"/>
    <x v="1"/>
    <x v="17"/>
    <x v="0"/>
    <x v="39"/>
    <n v="9.2438917062852789E-6"/>
  </r>
  <r>
    <x v="0"/>
    <x v="2"/>
    <x v="0"/>
    <x v="1"/>
    <x v="17"/>
    <x v="0"/>
    <x v="40"/>
    <n v="9.1015551008809104E-6"/>
  </r>
  <r>
    <x v="0"/>
    <x v="2"/>
    <x v="0"/>
    <x v="1"/>
    <x v="17"/>
    <x v="0"/>
    <x v="41"/>
    <n v="9.0051182291866009E-6"/>
  </r>
  <r>
    <x v="0"/>
    <x v="2"/>
    <x v="0"/>
    <x v="1"/>
    <x v="17"/>
    <x v="0"/>
    <x v="42"/>
    <n v="8.9476892282520882E-6"/>
  </r>
  <r>
    <x v="0"/>
    <x v="2"/>
    <x v="0"/>
    <x v="1"/>
    <x v="17"/>
    <x v="0"/>
    <x v="43"/>
    <n v="8.9238612083794116E-6"/>
  </r>
  <r>
    <x v="0"/>
    <x v="2"/>
    <x v="0"/>
    <x v="1"/>
    <x v="17"/>
    <x v="0"/>
    <x v="44"/>
    <n v="8.9288739375756309E-6"/>
  </r>
  <r>
    <x v="0"/>
    <x v="2"/>
    <x v="0"/>
    <x v="1"/>
    <x v="17"/>
    <x v="0"/>
    <x v="45"/>
    <n v="8.9570578879284603E-6"/>
  </r>
  <r>
    <x v="0"/>
    <x v="2"/>
    <x v="0"/>
    <x v="1"/>
    <x v="17"/>
    <x v="0"/>
    <x v="46"/>
    <n v="9.0034146967372651E-6"/>
  </r>
  <r>
    <x v="0"/>
    <x v="2"/>
    <x v="0"/>
    <x v="1"/>
    <x v="17"/>
    <x v="0"/>
    <x v="47"/>
    <n v="9.0647018628716494E-6"/>
  </r>
  <r>
    <x v="0"/>
    <x v="2"/>
    <x v="0"/>
    <x v="1"/>
    <x v="17"/>
    <x v="0"/>
    <x v="48"/>
    <n v="9.1366999687182196E-6"/>
  </r>
  <r>
    <x v="0"/>
    <x v="2"/>
    <x v="0"/>
    <x v="1"/>
    <x v="17"/>
    <x v="0"/>
    <x v="49"/>
    <n v="9.2152301243982163E-6"/>
  </r>
  <r>
    <x v="0"/>
    <x v="2"/>
    <x v="0"/>
    <x v="1"/>
    <x v="17"/>
    <x v="0"/>
    <x v="50"/>
    <n v="9.2982937880848171E-6"/>
  </r>
  <r>
    <x v="0"/>
    <x v="2"/>
    <x v="0"/>
    <x v="1"/>
    <x v="17"/>
    <x v="0"/>
    <x v="51"/>
    <n v="9.3835485702041305E-6"/>
  </r>
  <r>
    <x v="0"/>
    <x v="2"/>
    <x v="0"/>
    <x v="1"/>
    <x v="17"/>
    <x v="0"/>
    <x v="52"/>
    <n v="9.4695310922679998E-6"/>
  </r>
  <r>
    <x v="0"/>
    <x v="2"/>
    <x v="0"/>
    <x v="1"/>
    <x v="17"/>
    <x v="0"/>
    <x v="53"/>
    <n v="9.5537215860042325E-6"/>
  </r>
  <r>
    <x v="0"/>
    <x v="2"/>
    <x v="0"/>
    <x v="1"/>
    <x v="17"/>
    <x v="0"/>
    <x v="54"/>
    <n v="9.6338644208274482E-6"/>
  </r>
  <r>
    <x v="0"/>
    <x v="2"/>
    <x v="0"/>
    <x v="1"/>
    <x v="17"/>
    <x v="0"/>
    <x v="55"/>
    <n v="9.7094162462251367E-6"/>
  </r>
  <r>
    <x v="0"/>
    <x v="2"/>
    <x v="0"/>
    <x v="1"/>
    <x v="17"/>
    <x v="0"/>
    <x v="56"/>
    <n v="9.7780013713560539E-6"/>
  </r>
  <r>
    <x v="0"/>
    <x v="2"/>
    <x v="0"/>
    <x v="1"/>
    <x v="17"/>
    <x v="0"/>
    <x v="57"/>
    <n v="9.8389871890031198E-6"/>
  </r>
  <r>
    <x v="0"/>
    <x v="2"/>
    <x v="0"/>
    <x v="1"/>
    <x v="17"/>
    <x v="0"/>
    <x v="58"/>
    <n v="9.8926997796615254E-6"/>
  </r>
  <r>
    <x v="0"/>
    <x v="2"/>
    <x v="0"/>
    <x v="1"/>
    <x v="17"/>
    <x v="0"/>
    <x v="59"/>
    <n v="9.9387074134130217E-6"/>
  </r>
  <r>
    <x v="0"/>
    <x v="2"/>
    <x v="0"/>
    <x v="1"/>
    <x v="17"/>
    <x v="0"/>
    <x v="60"/>
    <n v="9.9782838650268129E-6"/>
  </r>
  <r>
    <x v="0"/>
    <x v="2"/>
    <x v="0"/>
    <x v="1"/>
    <x v="18"/>
    <x v="0"/>
    <x v="0"/>
    <n v="0"/>
  </r>
  <r>
    <x v="0"/>
    <x v="2"/>
    <x v="0"/>
    <x v="1"/>
    <x v="18"/>
    <x v="0"/>
    <x v="1"/>
    <n v="0"/>
  </r>
  <r>
    <x v="0"/>
    <x v="2"/>
    <x v="0"/>
    <x v="1"/>
    <x v="18"/>
    <x v="0"/>
    <x v="2"/>
    <n v="0"/>
  </r>
  <r>
    <x v="0"/>
    <x v="2"/>
    <x v="0"/>
    <x v="1"/>
    <x v="18"/>
    <x v="0"/>
    <x v="3"/>
    <n v="0"/>
  </r>
  <r>
    <x v="0"/>
    <x v="2"/>
    <x v="0"/>
    <x v="1"/>
    <x v="18"/>
    <x v="0"/>
    <x v="4"/>
    <n v="0"/>
  </r>
  <r>
    <x v="0"/>
    <x v="2"/>
    <x v="0"/>
    <x v="1"/>
    <x v="18"/>
    <x v="0"/>
    <x v="5"/>
    <n v="0"/>
  </r>
  <r>
    <x v="0"/>
    <x v="2"/>
    <x v="0"/>
    <x v="1"/>
    <x v="18"/>
    <x v="0"/>
    <x v="6"/>
    <n v="0"/>
  </r>
  <r>
    <x v="0"/>
    <x v="2"/>
    <x v="0"/>
    <x v="1"/>
    <x v="18"/>
    <x v="0"/>
    <x v="7"/>
    <n v="0"/>
  </r>
  <r>
    <x v="0"/>
    <x v="2"/>
    <x v="0"/>
    <x v="1"/>
    <x v="18"/>
    <x v="0"/>
    <x v="8"/>
    <n v="0"/>
  </r>
  <r>
    <x v="0"/>
    <x v="2"/>
    <x v="0"/>
    <x v="1"/>
    <x v="18"/>
    <x v="0"/>
    <x v="9"/>
    <n v="0"/>
  </r>
  <r>
    <x v="0"/>
    <x v="2"/>
    <x v="0"/>
    <x v="1"/>
    <x v="18"/>
    <x v="0"/>
    <x v="10"/>
    <n v="0"/>
  </r>
  <r>
    <x v="0"/>
    <x v="2"/>
    <x v="0"/>
    <x v="1"/>
    <x v="18"/>
    <x v="0"/>
    <x v="11"/>
    <n v="0"/>
  </r>
  <r>
    <x v="0"/>
    <x v="2"/>
    <x v="0"/>
    <x v="1"/>
    <x v="18"/>
    <x v="0"/>
    <x v="12"/>
    <n v="0"/>
  </r>
  <r>
    <x v="0"/>
    <x v="2"/>
    <x v="0"/>
    <x v="1"/>
    <x v="18"/>
    <x v="0"/>
    <x v="13"/>
    <n v="0"/>
  </r>
  <r>
    <x v="0"/>
    <x v="2"/>
    <x v="0"/>
    <x v="1"/>
    <x v="18"/>
    <x v="0"/>
    <x v="14"/>
    <n v="1.113878026761367E-3"/>
  </r>
  <r>
    <x v="0"/>
    <x v="2"/>
    <x v="0"/>
    <x v="1"/>
    <x v="18"/>
    <x v="0"/>
    <x v="15"/>
    <n v="1.1092981185353201E-3"/>
  </r>
  <r>
    <x v="0"/>
    <x v="2"/>
    <x v="0"/>
    <x v="1"/>
    <x v="18"/>
    <x v="0"/>
    <x v="16"/>
    <n v="1.125011371697662E-3"/>
  </r>
  <r>
    <x v="0"/>
    <x v="2"/>
    <x v="0"/>
    <x v="1"/>
    <x v="18"/>
    <x v="0"/>
    <x v="17"/>
    <n v="1.0946063626941116E-3"/>
  </r>
  <r>
    <x v="0"/>
    <x v="2"/>
    <x v="0"/>
    <x v="1"/>
    <x v="18"/>
    <x v="0"/>
    <x v="18"/>
    <n v="1.0609960571793021E-3"/>
  </r>
  <r>
    <x v="0"/>
    <x v="2"/>
    <x v="0"/>
    <x v="1"/>
    <x v="18"/>
    <x v="0"/>
    <x v="19"/>
    <n v="1.0357095051638911E-3"/>
  </r>
  <r>
    <x v="0"/>
    <x v="2"/>
    <x v="0"/>
    <x v="1"/>
    <x v="18"/>
    <x v="0"/>
    <x v="20"/>
    <n v="1.0321953919989245E-3"/>
  </r>
  <r>
    <x v="0"/>
    <x v="2"/>
    <x v="0"/>
    <x v="1"/>
    <x v="18"/>
    <x v="0"/>
    <x v="21"/>
    <n v="1.0277877585240644E-3"/>
  </r>
  <r>
    <x v="0"/>
    <x v="2"/>
    <x v="0"/>
    <x v="1"/>
    <x v="18"/>
    <x v="0"/>
    <x v="22"/>
    <n v="1.0267738435421176E-3"/>
  </r>
  <r>
    <x v="0"/>
    <x v="2"/>
    <x v="0"/>
    <x v="1"/>
    <x v="18"/>
    <x v="0"/>
    <x v="23"/>
    <n v="1.0307577804057331E-3"/>
  </r>
  <r>
    <x v="0"/>
    <x v="2"/>
    <x v="0"/>
    <x v="1"/>
    <x v="18"/>
    <x v="0"/>
    <x v="24"/>
    <n v="1.036336057500182E-3"/>
  </r>
  <r>
    <x v="0"/>
    <x v="2"/>
    <x v="0"/>
    <x v="1"/>
    <x v="18"/>
    <x v="0"/>
    <x v="25"/>
    <n v="1.0436398203249075E-3"/>
  </r>
  <r>
    <x v="0"/>
    <x v="2"/>
    <x v="0"/>
    <x v="1"/>
    <x v="18"/>
    <x v="0"/>
    <x v="26"/>
    <n v="1.0523244611871675E-3"/>
  </r>
  <r>
    <x v="0"/>
    <x v="2"/>
    <x v="0"/>
    <x v="1"/>
    <x v="18"/>
    <x v="0"/>
    <x v="27"/>
    <n v="1.0622959267175696E-3"/>
  </r>
  <r>
    <x v="0"/>
    <x v="2"/>
    <x v="0"/>
    <x v="1"/>
    <x v="18"/>
    <x v="0"/>
    <x v="28"/>
    <n v="1.0734776181987374E-3"/>
  </r>
  <r>
    <x v="0"/>
    <x v="2"/>
    <x v="0"/>
    <x v="1"/>
    <x v="18"/>
    <x v="0"/>
    <x v="29"/>
    <n v="1.0858056149205949E-3"/>
  </r>
  <r>
    <x v="0"/>
    <x v="2"/>
    <x v="0"/>
    <x v="1"/>
    <x v="18"/>
    <x v="0"/>
    <x v="30"/>
    <n v="1.0991126624875296E-3"/>
  </r>
  <r>
    <x v="0"/>
    <x v="2"/>
    <x v="0"/>
    <x v="1"/>
    <x v="18"/>
    <x v="0"/>
    <x v="31"/>
    <n v="1.1133392250180028E-3"/>
  </r>
  <r>
    <x v="0"/>
    <x v="2"/>
    <x v="0"/>
    <x v="1"/>
    <x v="18"/>
    <x v="0"/>
    <x v="32"/>
    <n v="1.1284350346555277E-3"/>
  </r>
  <r>
    <x v="0"/>
    <x v="2"/>
    <x v="0"/>
    <x v="1"/>
    <x v="18"/>
    <x v="0"/>
    <x v="33"/>
    <n v="1.1443275520913903E-3"/>
  </r>
  <r>
    <x v="0"/>
    <x v="2"/>
    <x v="0"/>
    <x v="1"/>
    <x v="18"/>
    <x v="0"/>
    <x v="34"/>
    <n v="1.1610072984642172E-3"/>
  </r>
  <r>
    <x v="0"/>
    <x v="2"/>
    <x v="0"/>
    <x v="1"/>
    <x v="18"/>
    <x v="0"/>
    <x v="35"/>
    <n v="1.178305785805371E-3"/>
  </r>
  <r>
    <x v="0"/>
    <x v="2"/>
    <x v="0"/>
    <x v="1"/>
    <x v="18"/>
    <x v="0"/>
    <x v="36"/>
    <n v="1.1962465292715875E-3"/>
  </r>
  <r>
    <x v="0"/>
    <x v="2"/>
    <x v="0"/>
    <x v="1"/>
    <x v="18"/>
    <x v="0"/>
    <x v="37"/>
    <n v="1.2147790433632063E-3"/>
  </r>
  <r>
    <x v="0"/>
    <x v="2"/>
    <x v="0"/>
    <x v="1"/>
    <x v="18"/>
    <x v="0"/>
    <x v="38"/>
    <n v="1.2336518174599017E-3"/>
  </r>
  <r>
    <x v="0"/>
    <x v="2"/>
    <x v="0"/>
    <x v="1"/>
    <x v="18"/>
    <x v="0"/>
    <x v="39"/>
    <n v="1.2527875558647173E-3"/>
  </r>
  <r>
    <x v="0"/>
    <x v="2"/>
    <x v="0"/>
    <x v="1"/>
    <x v="18"/>
    <x v="0"/>
    <x v="40"/>
    <n v="1.2721364249377136E-3"/>
  </r>
  <r>
    <x v="0"/>
    <x v="2"/>
    <x v="0"/>
    <x v="1"/>
    <x v="18"/>
    <x v="0"/>
    <x v="41"/>
    <n v="1.2915133356555353E-3"/>
  </r>
  <r>
    <x v="0"/>
    <x v="2"/>
    <x v="0"/>
    <x v="1"/>
    <x v="18"/>
    <x v="0"/>
    <x v="42"/>
    <n v="1.3107420997675648E-3"/>
  </r>
  <r>
    <x v="0"/>
    <x v="2"/>
    <x v="0"/>
    <x v="1"/>
    <x v="18"/>
    <x v="0"/>
    <x v="43"/>
    <n v="1.3297482863297194E-3"/>
  </r>
  <r>
    <x v="0"/>
    <x v="2"/>
    <x v="0"/>
    <x v="1"/>
    <x v="18"/>
    <x v="0"/>
    <x v="44"/>
    <n v="1.3484717667113688E-3"/>
  </r>
  <r>
    <x v="0"/>
    <x v="2"/>
    <x v="0"/>
    <x v="1"/>
    <x v="18"/>
    <x v="0"/>
    <x v="45"/>
    <n v="1.3666909303167692E-3"/>
  </r>
  <r>
    <x v="0"/>
    <x v="2"/>
    <x v="0"/>
    <x v="1"/>
    <x v="18"/>
    <x v="0"/>
    <x v="46"/>
    <n v="1.3842260107561112E-3"/>
  </r>
  <r>
    <x v="0"/>
    <x v="2"/>
    <x v="0"/>
    <x v="1"/>
    <x v="18"/>
    <x v="0"/>
    <x v="47"/>
    <n v="1.4011057932995733E-3"/>
  </r>
  <r>
    <x v="0"/>
    <x v="2"/>
    <x v="0"/>
    <x v="1"/>
    <x v="18"/>
    <x v="0"/>
    <x v="48"/>
    <n v="1.4171733924723399E-3"/>
  </r>
  <r>
    <x v="0"/>
    <x v="2"/>
    <x v="0"/>
    <x v="1"/>
    <x v="18"/>
    <x v="0"/>
    <x v="49"/>
    <n v="1.4322269845966505E-3"/>
  </r>
  <r>
    <x v="0"/>
    <x v="2"/>
    <x v="0"/>
    <x v="1"/>
    <x v="18"/>
    <x v="0"/>
    <x v="50"/>
    <n v="1.4463847910461045E-3"/>
  </r>
  <r>
    <x v="0"/>
    <x v="2"/>
    <x v="0"/>
    <x v="1"/>
    <x v="18"/>
    <x v="0"/>
    <x v="51"/>
    <n v="1.459678160284197E-3"/>
  </r>
  <r>
    <x v="0"/>
    <x v="2"/>
    <x v="0"/>
    <x v="1"/>
    <x v="18"/>
    <x v="0"/>
    <x v="52"/>
    <n v="1.4722021490515039E-3"/>
  </r>
  <r>
    <x v="0"/>
    <x v="2"/>
    <x v="0"/>
    <x v="1"/>
    <x v="18"/>
    <x v="0"/>
    <x v="53"/>
    <n v="1.4838510866355546E-3"/>
  </r>
  <r>
    <x v="0"/>
    <x v="2"/>
    <x v="0"/>
    <x v="1"/>
    <x v="18"/>
    <x v="0"/>
    <x v="54"/>
    <n v="1.4945257871412125E-3"/>
  </r>
  <r>
    <x v="0"/>
    <x v="2"/>
    <x v="0"/>
    <x v="1"/>
    <x v="18"/>
    <x v="0"/>
    <x v="55"/>
    <n v="1.5043637987665187E-3"/>
  </r>
  <r>
    <x v="0"/>
    <x v="2"/>
    <x v="0"/>
    <x v="1"/>
    <x v="18"/>
    <x v="0"/>
    <x v="56"/>
    <n v="1.5131727670885677E-3"/>
  </r>
  <r>
    <x v="0"/>
    <x v="2"/>
    <x v="0"/>
    <x v="1"/>
    <x v="18"/>
    <x v="0"/>
    <x v="57"/>
    <n v="1.5209657928260669E-3"/>
  </r>
  <r>
    <x v="0"/>
    <x v="2"/>
    <x v="0"/>
    <x v="1"/>
    <x v="18"/>
    <x v="0"/>
    <x v="58"/>
    <n v="1.5278745328186189E-3"/>
  </r>
  <r>
    <x v="0"/>
    <x v="2"/>
    <x v="0"/>
    <x v="1"/>
    <x v="18"/>
    <x v="0"/>
    <x v="59"/>
    <n v="1.5338877305148941E-3"/>
  </r>
  <r>
    <x v="0"/>
    <x v="2"/>
    <x v="0"/>
    <x v="1"/>
    <x v="18"/>
    <x v="0"/>
    <x v="60"/>
    <n v="1.5395912060926057E-3"/>
  </r>
  <r>
    <x v="0"/>
    <x v="2"/>
    <x v="0"/>
    <x v="1"/>
    <x v="19"/>
    <x v="0"/>
    <x v="0"/>
    <n v="0"/>
  </r>
  <r>
    <x v="0"/>
    <x v="2"/>
    <x v="0"/>
    <x v="1"/>
    <x v="19"/>
    <x v="0"/>
    <x v="1"/>
    <n v="0"/>
  </r>
  <r>
    <x v="0"/>
    <x v="2"/>
    <x v="0"/>
    <x v="1"/>
    <x v="19"/>
    <x v="0"/>
    <x v="2"/>
    <n v="0"/>
  </r>
  <r>
    <x v="0"/>
    <x v="2"/>
    <x v="0"/>
    <x v="1"/>
    <x v="19"/>
    <x v="0"/>
    <x v="3"/>
    <n v="0"/>
  </r>
  <r>
    <x v="0"/>
    <x v="2"/>
    <x v="0"/>
    <x v="1"/>
    <x v="19"/>
    <x v="0"/>
    <x v="4"/>
    <n v="0"/>
  </r>
  <r>
    <x v="0"/>
    <x v="2"/>
    <x v="0"/>
    <x v="1"/>
    <x v="19"/>
    <x v="0"/>
    <x v="5"/>
    <n v="0"/>
  </r>
  <r>
    <x v="0"/>
    <x v="2"/>
    <x v="0"/>
    <x v="1"/>
    <x v="19"/>
    <x v="0"/>
    <x v="6"/>
    <n v="0"/>
  </r>
  <r>
    <x v="0"/>
    <x v="2"/>
    <x v="0"/>
    <x v="1"/>
    <x v="19"/>
    <x v="0"/>
    <x v="7"/>
    <n v="0"/>
  </r>
  <r>
    <x v="0"/>
    <x v="2"/>
    <x v="0"/>
    <x v="1"/>
    <x v="19"/>
    <x v="0"/>
    <x v="8"/>
    <n v="0"/>
  </r>
  <r>
    <x v="0"/>
    <x v="2"/>
    <x v="0"/>
    <x v="1"/>
    <x v="19"/>
    <x v="0"/>
    <x v="9"/>
    <n v="0"/>
  </r>
  <r>
    <x v="0"/>
    <x v="2"/>
    <x v="0"/>
    <x v="1"/>
    <x v="19"/>
    <x v="0"/>
    <x v="10"/>
    <n v="0"/>
  </r>
  <r>
    <x v="0"/>
    <x v="2"/>
    <x v="0"/>
    <x v="1"/>
    <x v="19"/>
    <x v="0"/>
    <x v="11"/>
    <n v="0"/>
  </r>
  <r>
    <x v="0"/>
    <x v="2"/>
    <x v="0"/>
    <x v="1"/>
    <x v="19"/>
    <x v="0"/>
    <x v="12"/>
    <n v="0"/>
  </r>
  <r>
    <x v="0"/>
    <x v="2"/>
    <x v="0"/>
    <x v="1"/>
    <x v="19"/>
    <x v="0"/>
    <x v="13"/>
    <n v="0"/>
  </r>
  <r>
    <x v="0"/>
    <x v="2"/>
    <x v="0"/>
    <x v="1"/>
    <x v="19"/>
    <x v="0"/>
    <x v="14"/>
    <n v="3.8161254318600451E-4"/>
  </r>
  <r>
    <x v="0"/>
    <x v="2"/>
    <x v="0"/>
    <x v="1"/>
    <x v="19"/>
    <x v="0"/>
    <x v="15"/>
    <n v="2.8104896533306565E-4"/>
  </r>
  <r>
    <x v="0"/>
    <x v="2"/>
    <x v="0"/>
    <x v="1"/>
    <x v="19"/>
    <x v="0"/>
    <x v="16"/>
    <n v="3.2641654721450185E-4"/>
  </r>
  <r>
    <x v="0"/>
    <x v="2"/>
    <x v="0"/>
    <x v="1"/>
    <x v="19"/>
    <x v="0"/>
    <x v="17"/>
    <n v="3.2449900042828296E-4"/>
  </r>
  <r>
    <x v="0"/>
    <x v="2"/>
    <x v="0"/>
    <x v="1"/>
    <x v="19"/>
    <x v="0"/>
    <x v="18"/>
    <n v="3.2045297695481293E-4"/>
  </r>
  <r>
    <x v="0"/>
    <x v="2"/>
    <x v="0"/>
    <x v="1"/>
    <x v="19"/>
    <x v="0"/>
    <x v="19"/>
    <n v="3.1783163731038662E-4"/>
  </r>
  <r>
    <x v="0"/>
    <x v="2"/>
    <x v="0"/>
    <x v="1"/>
    <x v="19"/>
    <x v="0"/>
    <x v="20"/>
    <n v="3.2100552196978751E-4"/>
  </r>
  <r>
    <x v="0"/>
    <x v="2"/>
    <x v="0"/>
    <x v="1"/>
    <x v="19"/>
    <x v="0"/>
    <x v="21"/>
    <n v="3.2310990192172288E-4"/>
  </r>
  <r>
    <x v="0"/>
    <x v="2"/>
    <x v="0"/>
    <x v="1"/>
    <x v="19"/>
    <x v="0"/>
    <x v="22"/>
    <n v="3.2550757326749841E-4"/>
  </r>
  <r>
    <x v="0"/>
    <x v="2"/>
    <x v="0"/>
    <x v="1"/>
    <x v="19"/>
    <x v="0"/>
    <x v="23"/>
    <n v="3.2875632845019351E-4"/>
  </r>
  <r>
    <x v="0"/>
    <x v="2"/>
    <x v="0"/>
    <x v="1"/>
    <x v="19"/>
    <x v="0"/>
    <x v="24"/>
    <n v="3.3181494280193173E-4"/>
  </r>
  <r>
    <x v="0"/>
    <x v="2"/>
    <x v="0"/>
    <x v="1"/>
    <x v="19"/>
    <x v="0"/>
    <x v="25"/>
    <n v="3.3476070605139788E-4"/>
  </r>
  <r>
    <x v="0"/>
    <x v="2"/>
    <x v="0"/>
    <x v="1"/>
    <x v="19"/>
    <x v="0"/>
    <x v="26"/>
    <n v="3.3751564458991241E-4"/>
  </r>
  <r>
    <x v="0"/>
    <x v="2"/>
    <x v="0"/>
    <x v="1"/>
    <x v="19"/>
    <x v="0"/>
    <x v="27"/>
    <n v="3.4006529159862531E-4"/>
  </r>
  <r>
    <x v="0"/>
    <x v="2"/>
    <x v="0"/>
    <x v="1"/>
    <x v="19"/>
    <x v="0"/>
    <x v="28"/>
    <n v="3.4242417360783761E-4"/>
  </r>
  <r>
    <x v="0"/>
    <x v="2"/>
    <x v="0"/>
    <x v="1"/>
    <x v="19"/>
    <x v="0"/>
    <x v="29"/>
    <n v="3.4461494168956712E-4"/>
  </r>
  <r>
    <x v="0"/>
    <x v="2"/>
    <x v="0"/>
    <x v="1"/>
    <x v="19"/>
    <x v="0"/>
    <x v="30"/>
    <n v="3.4661311458793838E-4"/>
  </r>
  <r>
    <x v="0"/>
    <x v="2"/>
    <x v="0"/>
    <x v="1"/>
    <x v="19"/>
    <x v="0"/>
    <x v="31"/>
    <n v="3.4840276026653472E-4"/>
  </r>
  <r>
    <x v="0"/>
    <x v="2"/>
    <x v="0"/>
    <x v="1"/>
    <x v="19"/>
    <x v="0"/>
    <x v="32"/>
    <n v="3.4999636036389762E-4"/>
  </r>
  <r>
    <x v="0"/>
    <x v="2"/>
    <x v="0"/>
    <x v="1"/>
    <x v="19"/>
    <x v="0"/>
    <x v="33"/>
    <n v="3.5139574559684019E-4"/>
  </r>
  <r>
    <x v="0"/>
    <x v="2"/>
    <x v="0"/>
    <x v="1"/>
    <x v="19"/>
    <x v="0"/>
    <x v="34"/>
    <n v="3.5260846107720254E-4"/>
  </r>
  <r>
    <x v="0"/>
    <x v="2"/>
    <x v="0"/>
    <x v="1"/>
    <x v="19"/>
    <x v="0"/>
    <x v="35"/>
    <n v="3.5360202027976556E-4"/>
  </r>
  <r>
    <x v="0"/>
    <x v="2"/>
    <x v="0"/>
    <x v="1"/>
    <x v="19"/>
    <x v="0"/>
    <x v="36"/>
    <n v="3.544031191878351E-4"/>
  </r>
  <r>
    <x v="0"/>
    <x v="2"/>
    <x v="0"/>
    <x v="1"/>
    <x v="19"/>
    <x v="0"/>
    <x v="37"/>
    <n v="3.5501995843033573E-4"/>
  </r>
  <r>
    <x v="0"/>
    <x v="2"/>
    <x v="0"/>
    <x v="1"/>
    <x v="19"/>
    <x v="0"/>
    <x v="38"/>
    <n v="3.553840523517682E-4"/>
  </r>
  <r>
    <x v="0"/>
    <x v="2"/>
    <x v="0"/>
    <x v="1"/>
    <x v="19"/>
    <x v="0"/>
    <x v="39"/>
    <n v="3.5548018334272439E-4"/>
  </r>
  <r>
    <x v="0"/>
    <x v="2"/>
    <x v="0"/>
    <x v="1"/>
    <x v="19"/>
    <x v="0"/>
    <x v="40"/>
    <n v="3.5532293713731039E-4"/>
  </r>
  <r>
    <x v="0"/>
    <x v="2"/>
    <x v="0"/>
    <x v="1"/>
    <x v="19"/>
    <x v="0"/>
    <x v="41"/>
    <n v="3.5489109292193038E-4"/>
  </r>
  <r>
    <x v="0"/>
    <x v="2"/>
    <x v="0"/>
    <x v="1"/>
    <x v="19"/>
    <x v="0"/>
    <x v="42"/>
    <n v="3.5418675433219148E-4"/>
  </r>
  <r>
    <x v="0"/>
    <x v="2"/>
    <x v="0"/>
    <x v="1"/>
    <x v="19"/>
    <x v="0"/>
    <x v="43"/>
    <n v="3.5322968435773068E-4"/>
  </r>
  <r>
    <x v="0"/>
    <x v="2"/>
    <x v="0"/>
    <x v="1"/>
    <x v="19"/>
    <x v="0"/>
    <x v="44"/>
    <n v="3.5204679377011052E-4"/>
  </r>
  <r>
    <x v="0"/>
    <x v="2"/>
    <x v="0"/>
    <x v="1"/>
    <x v="19"/>
    <x v="0"/>
    <x v="45"/>
    <n v="3.5063179581488704E-4"/>
  </r>
  <r>
    <x v="0"/>
    <x v="2"/>
    <x v="0"/>
    <x v="1"/>
    <x v="19"/>
    <x v="0"/>
    <x v="46"/>
    <n v="3.4897896276332203E-4"/>
  </r>
  <r>
    <x v="0"/>
    <x v="2"/>
    <x v="0"/>
    <x v="1"/>
    <x v="19"/>
    <x v="0"/>
    <x v="47"/>
    <n v="3.4714142365558395E-4"/>
  </r>
  <r>
    <x v="0"/>
    <x v="2"/>
    <x v="0"/>
    <x v="1"/>
    <x v="19"/>
    <x v="0"/>
    <x v="48"/>
    <n v="3.4515701854977035E-4"/>
  </r>
  <r>
    <x v="0"/>
    <x v="2"/>
    <x v="0"/>
    <x v="1"/>
    <x v="19"/>
    <x v="0"/>
    <x v="49"/>
    <n v="3.4304638361816518E-4"/>
  </r>
  <r>
    <x v="0"/>
    <x v="2"/>
    <x v="0"/>
    <x v="1"/>
    <x v="19"/>
    <x v="0"/>
    <x v="50"/>
    <n v="3.4088236611990531E-4"/>
  </r>
  <r>
    <x v="0"/>
    <x v="2"/>
    <x v="0"/>
    <x v="1"/>
    <x v="19"/>
    <x v="0"/>
    <x v="51"/>
    <n v="3.3869062427647898E-4"/>
  </r>
  <r>
    <x v="0"/>
    <x v="2"/>
    <x v="0"/>
    <x v="1"/>
    <x v="19"/>
    <x v="0"/>
    <x v="52"/>
    <n v="3.3648786647930005E-4"/>
  </r>
  <r>
    <x v="0"/>
    <x v="2"/>
    <x v="0"/>
    <x v="1"/>
    <x v="19"/>
    <x v="0"/>
    <x v="53"/>
    <n v="3.3424422915398288E-4"/>
  </r>
  <r>
    <x v="0"/>
    <x v="2"/>
    <x v="0"/>
    <x v="1"/>
    <x v="19"/>
    <x v="0"/>
    <x v="54"/>
    <n v="3.3191680044331392E-4"/>
  </r>
  <r>
    <x v="0"/>
    <x v="2"/>
    <x v="0"/>
    <x v="1"/>
    <x v="19"/>
    <x v="0"/>
    <x v="55"/>
    <n v="3.2952215178147254E-4"/>
  </r>
  <r>
    <x v="0"/>
    <x v="2"/>
    <x v="0"/>
    <x v="1"/>
    <x v="19"/>
    <x v="0"/>
    <x v="56"/>
    <n v="3.2702274548167569E-4"/>
  </r>
  <r>
    <x v="0"/>
    <x v="2"/>
    <x v="0"/>
    <x v="1"/>
    <x v="19"/>
    <x v="0"/>
    <x v="57"/>
    <n v="3.2442727599109192E-4"/>
  </r>
  <r>
    <x v="0"/>
    <x v="2"/>
    <x v="0"/>
    <x v="1"/>
    <x v="19"/>
    <x v="0"/>
    <x v="58"/>
    <n v="3.2175631365412527E-4"/>
  </r>
  <r>
    <x v="0"/>
    <x v="2"/>
    <x v="0"/>
    <x v="1"/>
    <x v="19"/>
    <x v="0"/>
    <x v="59"/>
    <n v="3.190238974375483E-4"/>
  </r>
  <r>
    <x v="0"/>
    <x v="2"/>
    <x v="0"/>
    <x v="1"/>
    <x v="19"/>
    <x v="0"/>
    <x v="60"/>
    <n v="3.1622258416613746E-4"/>
  </r>
  <r>
    <x v="0"/>
    <x v="2"/>
    <x v="0"/>
    <x v="1"/>
    <x v="20"/>
    <x v="0"/>
    <x v="0"/>
    <n v="0"/>
  </r>
  <r>
    <x v="0"/>
    <x v="2"/>
    <x v="0"/>
    <x v="1"/>
    <x v="20"/>
    <x v="0"/>
    <x v="1"/>
    <n v="0"/>
  </r>
  <r>
    <x v="0"/>
    <x v="2"/>
    <x v="0"/>
    <x v="1"/>
    <x v="20"/>
    <x v="0"/>
    <x v="2"/>
    <n v="0"/>
  </r>
  <r>
    <x v="0"/>
    <x v="2"/>
    <x v="0"/>
    <x v="1"/>
    <x v="20"/>
    <x v="0"/>
    <x v="3"/>
    <n v="0"/>
  </r>
  <r>
    <x v="0"/>
    <x v="2"/>
    <x v="0"/>
    <x v="1"/>
    <x v="20"/>
    <x v="0"/>
    <x v="4"/>
    <n v="0"/>
  </r>
  <r>
    <x v="0"/>
    <x v="2"/>
    <x v="0"/>
    <x v="1"/>
    <x v="20"/>
    <x v="0"/>
    <x v="5"/>
    <n v="0"/>
  </r>
  <r>
    <x v="0"/>
    <x v="2"/>
    <x v="0"/>
    <x v="1"/>
    <x v="20"/>
    <x v="0"/>
    <x v="6"/>
    <n v="0"/>
  </r>
  <r>
    <x v="0"/>
    <x v="2"/>
    <x v="0"/>
    <x v="1"/>
    <x v="20"/>
    <x v="0"/>
    <x v="7"/>
    <n v="0"/>
  </r>
  <r>
    <x v="0"/>
    <x v="2"/>
    <x v="0"/>
    <x v="1"/>
    <x v="20"/>
    <x v="0"/>
    <x v="8"/>
    <n v="0"/>
  </r>
  <r>
    <x v="0"/>
    <x v="2"/>
    <x v="0"/>
    <x v="1"/>
    <x v="20"/>
    <x v="0"/>
    <x v="9"/>
    <n v="0"/>
  </r>
  <r>
    <x v="0"/>
    <x v="2"/>
    <x v="0"/>
    <x v="1"/>
    <x v="20"/>
    <x v="0"/>
    <x v="10"/>
    <n v="0"/>
  </r>
  <r>
    <x v="0"/>
    <x v="2"/>
    <x v="0"/>
    <x v="1"/>
    <x v="20"/>
    <x v="0"/>
    <x v="11"/>
    <n v="0"/>
  </r>
  <r>
    <x v="0"/>
    <x v="2"/>
    <x v="0"/>
    <x v="1"/>
    <x v="20"/>
    <x v="0"/>
    <x v="12"/>
    <n v="0"/>
  </r>
  <r>
    <x v="0"/>
    <x v="2"/>
    <x v="0"/>
    <x v="1"/>
    <x v="20"/>
    <x v="0"/>
    <x v="13"/>
    <n v="0"/>
  </r>
  <r>
    <x v="0"/>
    <x v="2"/>
    <x v="0"/>
    <x v="1"/>
    <x v="20"/>
    <x v="0"/>
    <x v="14"/>
    <n v="3.9317636872346074E-4"/>
  </r>
  <r>
    <x v="0"/>
    <x v="2"/>
    <x v="0"/>
    <x v="1"/>
    <x v="20"/>
    <x v="0"/>
    <x v="15"/>
    <n v="4.4243429909357376E-4"/>
  </r>
  <r>
    <x v="0"/>
    <x v="2"/>
    <x v="0"/>
    <x v="1"/>
    <x v="20"/>
    <x v="0"/>
    <x v="16"/>
    <n v="4.8640099335766441E-4"/>
  </r>
  <r>
    <x v="0"/>
    <x v="2"/>
    <x v="0"/>
    <x v="1"/>
    <x v="20"/>
    <x v="0"/>
    <x v="17"/>
    <n v="4.8968039872985506E-4"/>
  </r>
  <r>
    <x v="0"/>
    <x v="2"/>
    <x v="0"/>
    <x v="1"/>
    <x v="20"/>
    <x v="0"/>
    <x v="18"/>
    <n v="4.898261840206137E-4"/>
  </r>
  <r>
    <x v="0"/>
    <x v="2"/>
    <x v="0"/>
    <x v="1"/>
    <x v="20"/>
    <x v="0"/>
    <x v="19"/>
    <n v="4.9219203914480862E-4"/>
  </r>
  <r>
    <x v="0"/>
    <x v="2"/>
    <x v="0"/>
    <x v="1"/>
    <x v="20"/>
    <x v="0"/>
    <x v="20"/>
    <n v="5.037067375628047E-4"/>
  </r>
  <r>
    <x v="0"/>
    <x v="2"/>
    <x v="0"/>
    <x v="1"/>
    <x v="20"/>
    <x v="0"/>
    <x v="21"/>
    <n v="5.1383824684828527E-4"/>
  </r>
  <r>
    <x v="0"/>
    <x v="2"/>
    <x v="0"/>
    <x v="1"/>
    <x v="20"/>
    <x v="0"/>
    <x v="22"/>
    <n v="5.246858427064104E-4"/>
  </r>
  <r>
    <x v="0"/>
    <x v="2"/>
    <x v="0"/>
    <x v="1"/>
    <x v="20"/>
    <x v="0"/>
    <x v="23"/>
    <n v="5.3713178830687317E-4"/>
  </r>
  <r>
    <x v="0"/>
    <x v="2"/>
    <x v="0"/>
    <x v="1"/>
    <x v="20"/>
    <x v="0"/>
    <x v="24"/>
    <n v="5.4951747473638303E-4"/>
  </r>
  <r>
    <x v="0"/>
    <x v="2"/>
    <x v="0"/>
    <x v="1"/>
    <x v="20"/>
    <x v="0"/>
    <x v="25"/>
    <n v="5.6196445450861659E-4"/>
  </r>
  <r>
    <x v="0"/>
    <x v="2"/>
    <x v="0"/>
    <x v="1"/>
    <x v="20"/>
    <x v="0"/>
    <x v="26"/>
    <n v="5.7435348420284383E-4"/>
  </r>
  <r>
    <x v="0"/>
    <x v="2"/>
    <x v="0"/>
    <x v="1"/>
    <x v="20"/>
    <x v="0"/>
    <x v="27"/>
    <n v="5.8666746950731294E-4"/>
  </r>
  <r>
    <x v="0"/>
    <x v="2"/>
    <x v="0"/>
    <x v="1"/>
    <x v="20"/>
    <x v="0"/>
    <x v="28"/>
    <n v="5.9889874036711749E-4"/>
  </r>
  <r>
    <x v="0"/>
    <x v="2"/>
    <x v="0"/>
    <x v="1"/>
    <x v="20"/>
    <x v="0"/>
    <x v="29"/>
    <n v="6.110414043058169E-4"/>
  </r>
  <r>
    <x v="0"/>
    <x v="2"/>
    <x v="0"/>
    <x v="1"/>
    <x v="20"/>
    <x v="0"/>
    <x v="30"/>
    <n v="6.230376012765624E-4"/>
  </r>
  <r>
    <x v="0"/>
    <x v="2"/>
    <x v="0"/>
    <x v="1"/>
    <x v="20"/>
    <x v="0"/>
    <x v="31"/>
    <n v="6.3479299744230498E-4"/>
  </r>
  <r>
    <x v="0"/>
    <x v="2"/>
    <x v="0"/>
    <x v="1"/>
    <x v="20"/>
    <x v="0"/>
    <x v="32"/>
    <n v="6.4629270051030387E-4"/>
  </r>
  <r>
    <x v="0"/>
    <x v="2"/>
    <x v="0"/>
    <x v="1"/>
    <x v="20"/>
    <x v="0"/>
    <x v="33"/>
    <n v="6.575746792634947E-4"/>
  </r>
  <r>
    <x v="0"/>
    <x v="2"/>
    <x v="0"/>
    <x v="1"/>
    <x v="20"/>
    <x v="0"/>
    <x v="34"/>
    <n v="6.6870552359590851E-4"/>
  </r>
  <r>
    <x v="0"/>
    <x v="2"/>
    <x v="0"/>
    <x v="1"/>
    <x v="20"/>
    <x v="0"/>
    <x v="35"/>
    <n v="6.7959766522422715E-4"/>
  </r>
  <r>
    <x v="0"/>
    <x v="2"/>
    <x v="0"/>
    <x v="1"/>
    <x v="20"/>
    <x v="0"/>
    <x v="36"/>
    <n v="6.9030227258657566E-4"/>
  </r>
  <r>
    <x v="0"/>
    <x v="2"/>
    <x v="0"/>
    <x v="1"/>
    <x v="20"/>
    <x v="0"/>
    <x v="37"/>
    <n v="7.0080262449581068E-4"/>
  </r>
  <r>
    <x v="0"/>
    <x v="2"/>
    <x v="0"/>
    <x v="1"/>
    <x v="20"/>
    <x v="0"/>
    <x v="38"/>
    <n v="7.1096884252376188E-4"/>
  </r>
  <r>
    <x v="0"/>
    <x v="2"/>
    <x v="0"/>
    <x v="1"/>
    <x v="20"/>
    <x v="0"/>
    <x v="39"/>
    <n v="7.207381487162965E-4"/>
  </r>
  <r>
    <x v="0"/>
    <x v="2"/>
    <x v="0"/>
    <x v="1"/>
    <x v="20"/>
    <x v="0"/>
    <x v="40"/>
    <n v="7.3003077952741408E-4"/>
  </r>
  <r>
    <x v="0"/>
    <x v="2"/>
    <x v="0"/>
    <x v="1"/>
    <x v="20"/>
    <x v="0"/>
    <x v="41"/>
    <n v="7.3875984599774632E-4"/>
  </r>
  <r>
    <x v="0"/>
    <x v="2"/>
    <x v="0"/>
    <x v="1"/>
    <x v="20"/>
    <x v="0"/>
    <x v="42"/>
    <n v="7.4685493178673927E-4"/>
  </r>
  <r>
    <x v="0"/>
    <x v="2"/>
    <x v="0"/>
    <x v="1"/>
    <x v="20"/>
    <x v="0"/>
    <x v="43"/>
    <n v="7.5437175257192339E-4"/>
  </r>
  <r>
    <x v="0"/>
    <x v="2"/>
    <x v="0"/>
    <x v="1"/>
    <x v="20"/>
    <x v="0"/>
    <x v="44"/>
    <n v="7.6128909169882535E-4"/>
  </r>
  <r>
    <x v="0"/>
    <x v="2"/>
    <x v="0"/>
    <x v="1"/>
    <x v="20"/>
    <x v="0"/>
    <x v="45"/>
    <n v="7.6765551468320448E-4"/>
  </r>
  <r>
    <x v="0"/>
    <x v="2"/>
    <x v="0"/>
    <x v="1"/>
    <x v="20"/>
    <x v="0"/>
    <x v="46"/>
    <n v="7.734375585120686E-4"/>
  </r>
  <r>
    <x v="0"/>
    <x v="2"/>
    <x v="0"/>
    <x v="1"/>
    <x v="20"/>
    <x v="0"/>
    <x v="47"/>
    <n v="7.787277151441905E-4"/>
  </r>
  <r>
    <x v="0"/>
    <x v="2"/>
    <x v="0"/>
    <x v="1"/>
    <x v="20"/>
    <x v="0"/>
    <x v="48"/>
    <n v="7.8352910624180912E-4"/>
  </r>
  <r>
    <x v="0"/>
    <x v="2"/>
    <x v="0"/>
    <x v="1"/>
    <x v="20"/>
    <x v="0"/>
    <x v="49"/>
    <n v="7.8781228307109839E-4"/>
  </r>
  <r>
    <x v="0"/>
    <x v="2"/>
    <x v="0"/>
    <x v="1"/>
    <x v="20"/>
    <x v="0"/>
    <x v="50"/>
    <n v="7.9172145026524881E-4"/>
  </r>
  <r>
    <x v="0"/>
    <x v="2"/>
    <x v="0"/>
    <x v="1"/>
    <x v="20"/>
    <x v="0"/>
    <x v="51"/>
    <n v="7.9526747381069023E-4"/>
  </r>
  <r>
    <x v="0"/>
    <x v="2"/>
    <x v="0"/>
    <x v="1"/>
    <x v="20"/>
    <x v="0"/>
    <x v="52"/>
    <n v="7.9846172574334702E-4"/>
  </r>
  <r>
    <x v="0"/>
    <x v="2"/>
    <x v="0"/>
    <x v="1"/>
    <x v="20"/>
    <x v="0"/>
    <x v="53"/>
    <n v="8.0123135684249686E-4"/>
  </r>
  <r>
    <x v="0"/>
    <x v="2"/>
    <x v="0"/>
    <x v="1"/>
    <x v="20"/>
    <x v="0"/>
    <x v="54"/>
    <n v="8.0356180438632995E-4"/>
  </r>
  <r>
    <x v="0"/>
    <x v="2"/>
    <x v="0"/>
    <x v="1"/>
    <x v="20"/>
    <x v="0"/>
    <x v="55"/>
    <n v="8.0546245804253994E-4"/>
  </r>
  <r>
    <x v="0"/>
    <x v="2"/>
    <x v="0"/>
    <x v="1"/>
    <x v="20"/>
    <x v="0"/>
    <x v="56"/>
    <n v="8.0693463830297778E-4"/>
  </r>
  <r>
    <x v="0"/>
    <x v="2"/>
    <x v="0"/>
    <x v="1"/>
    <x v="20"/>
    <x v="0"/>
    <x v="57"/>
    <n v="8.0801612602011985E-4"/>
  </r>
  <r>
    <x v="0"/>
    <x v="2"/>
    <x v="0"/>
    <x v="1"/>
    <x v="20"/>
    <x v="0"/>
    <x v="58"/>
    <n v="8.0865104633357616E-4"/>
  </r>
  <r>
    <x v="0"/>
    <x v="2"/>
    <x v="0"/>
    <x v="1"/>
    <x v="20"/>
    <x v="0"/>
    <x v="59"/>
    <n v="8.08792700505696E-4"/>
  </r>
  <r>
    <x v="0"/>
    <x v="2"/>
    <x v="0"/>
    <x v="1"/>
    <x v="20"/>
    <x v="0"/>
    <x v="60"/>
    <n v="8.0834481256896796E-4"/>
  </r>
  <r>
    <x v="0"/>
    <x v="2"/>
    <x v="0"/>
    <x v="1"/>
    <x v="21"/>
    <x v="0"/>
    <x v="0"/>
    <n v="0"/>
  </r>
  <r>
    <x v="0"/>
    <x v="2"/>
    <x v="0"/>
    <x v="1"/>
    <x v="21"/>
    <x v="0"/>
    <x v="1"/>
    <n v="0"/>
  </r>
  <r>
    <x v="0"/>
    <x v="2"/>
    <x v="0"/>
    <x v="1"/>
    <x v="21"/>
    <x v="0"/>
    <x v="2"/>
    <n v="0"/>
  </r>
  <r>
    <x v="0"/>
    <x v="2"/>
    <x v="0"/>
    <x v="1"/>
    <x v="21"/>
    <x v="0"/>
    <x v="3"/>
    <n v="0"/>
  </r>
  <r>
    <x v="0"/>
    <x v="2"/>
    <x v="0"/>
    <x v="1"/>
    <x v="21"/>
    <x v="0"/>
    <x v="4"/>
    <n v="0"/>
  </r>
  <r>
    <x v="0"/>
    <x v="2"/>
    <x v="0"/>
    <x v="1"/>
    <x v="21"/>
    <x v="0"/>
    <x v="5"/>
    <n v="0"/>
  </r>
  <r>
    <x v="0"/>
    <x v="2"/>
    <x v="0"/>
    <x v="1"/>
    <x v="21"/>
    <x v="0"/>
    <x v="6"/>
    <n v="0"/>
  </r>
  <r>
    <x v="0"/>
    <x v="2"/>
    <x v="0"/>
    <x v="1"/>
    <x v="21"/>
    <x v="0"/>
    <x v="7"/>
    <n v="0"/>
  </r>
  <r>
    <x v="0"/>
    <x v="2"/>
    <x v="0"/>
    <x v="1"/>
    <x v="21"/>
    <x v="0"/>
    <x v="8"/>
    <n v="0"/>
  </r>
  <r>
    <x v="0"/>
    <x v="2"/>
    <x v="0"/>
    <x v="1"/>
    <x v="21"/>
    <x v="0"/>
    <x v="9"/>
    <n v="0"/>
  </r>
  <r>
    <x v="0"/>
    <x v="2"/>
    <x v="0"/>
    <x v="1"/>
    <x v="21"/>
    <x v="0"/>
    <x v="10"/>
    <n v="0"/>
  </r>
  <r>
    <x v="0"/>
    <x v="2"/>
    <x v="0"/>
    <x v="1"/>
    <x v="21"/>
    <x v="0"/>
    <x v="11"/>
    <n v="0"/>
  </r>
  <r>
    <x v="0"/>
    <x v="2"/>
    <x v="0"/>
    <x v="1"/>
    <x v="21"/>
    <x v="0"/>
    <x v="12"/>
    <n v="0"/>
  </r>
  <r>
    <x v="0"/>
    <x v="2"/>
    <x v="0"/>
    <x v="1"/>
    <x v="21"/>
    <x v="0"/>
    <x v="13"/>
    <n v="0"/>
  </r>
  <r>
    <x v="0"/>
    <x v="2"/>
    <x v="0"/>
    <x v="1"/>
    <x v="21"/>
    <x v="0"/>
    <x v="14"/>
    <n v="1.817461147877917E-5"/>
  </r>
  <r>
    <x v="0"/>
    <x v="2"/>
    <x v="0"/>
    <x v="1"/>
    <x v="21"/>
    <x v="0"/>
    <x v="15"/>
    <n v="1.9526307659544846E-5"/>
  </r>
  <r>
    <x v="0"/>
    <x v="2"/>
    <x v="0"/>
    <x v="1"/>
    <x v="21"/>
    <x v="0"/>
    <x v="16"/>
    <n v="2.3672408257410513E-5"/>
  </r>
  <r>
    <x v="0"/>
    <x v="2"/>
    <x v="0"/>
    <x v="1"/>
    <x v="21"/>
    <x v="0"/>
    <x v="17"/>
    <n v="2.3803210787360489E-5"/>
  </r>
  <r>
    <x v="0"/>
    <x v="2"/>
    <x v="0"/>
    <x v="1"/>
    <x v="21"/>
    <x v="0"/>
    <x v="18"/>
    <n v="2.3269867834377206E-5"/>
  </r>
  <r>
    <x v="0"/>
    <x v="2"/>
    <x v="0"/>
    <x v="1"/>
    <x v="21"/>
    <x v="0"/>
    <x v="19"/>
    <n v="2.2847125674846923E-5"/>
  </r>
  <r>
    <x v="0"/>
    <x v="2"/>
    <x v="0"/>
    <x v="1"/>
    <x v="21"/>
    <x v="0"/>
    <x v="20"/>
    <n v="2.2845294922822877E-5"/>
  </r>
  <r>
    <x v="0"/>
    <x v="2"/>
    <x v="0"/>
    <x v="1"/>
    <x v="21"/>
    <x v="0"/>
    <x v="21"/>
    <n v="2.2772122516095977E-5"/>
  </r>
  <r>
    <x v="0"/>
    <x v="2"/>
    <x v="0"/>
    <x v="1"/>
    <x v="21"/>
    <x v="0"/>
    <x v="22"/>
    <n v="2.2728487737709456E-5"/>
  </r>
  <r>
    <x v="0"/>
    <x v="2"/>
    <x v="0"/>
    <x v="1"/>
    <x v="21"/>
    <x v="0"/>
    <x v="23"/>
    <n v="2.2754471830482863E-5"/>
  </r>
  <r>
    <x v="0"/>
    <x v="2"/>
    <x v="0"/>
    <x v="1"/>
    <x v="21"/>
    <x v="0"/>
    <x v="24"/>
    <n v="2.2777999498000406E-5"/>
  </r>
  <r>
    <x v="0"/>
    <x v="2"/>
    <x v="0"/>
    <x v="1"/>
    <x v="21"/>
    <x v="0"/>
    <x v="25"/>
    <n v="2.2803973140117938E-5"/>
  </r>
  <r>
    <x v="0"/>
    <x v="2"/>
    <x v="0"/>
    <x v="1"/>
    <x v="21"/>
    <x v="0"/>
    <x v="26"/>
    <n v="2.2835853601965151E-5"/>
  </r>
  <r>
    <x v="0"/>
    <x v="2"/>
    <x v="0"/>
    <x v="1"/>
    <x v="21"/>
    <x v="0"/>
    <x v="27"/>
    <n v="2.2869065257929286E-5"/>
  </r>
  <r>
    <x v="0"/>
    <x v="2"/>
    <x v="0"/>
    <x v="1"/>
    <x v="21"/>
    <x v="0"/>
    <x v="28"/>
    <n v="2.2885368358721122E-5"/>
  </r>
  <r>
    <x v="0"/>
    <x v="2"/>
    <x v="0"/>
    <x v="1"/>
    <x v="21"/>
    <x v="0"/>
    <x v="29"/>
    <n v="2.2882617424771146E-5"/>
  </r>
  <r>
    <x v="0"/>
    <x v="2"/>
    <x v="0"/>
    <x v="1"/>
    <x v="21"/>
    <x v="0"/>
    <x v="30"/>
    <n v="2.2854994787996161E-5"/>
  </r>
  <r>
    <x v="0"/>
    <x v="2"/>
    <x v="0"/>
    <x v="1"/>
    <x v="21"/>
    <x v="0"/>
    <x v="31"/>
    <n v="2.2803741269223211E-5"/>
  </r>
  <r>
    <x v="0"/>
    <x v="2"/>
    <x v="0"/>
    <x v="1"/>
    <x v="21"/>
    <x v="0"/>
    <x v="32"/>
    <n v="2.2730627812649237E-5"/>
  </r>
  <r>
    <x v="0"/>
    <x v="2"/>
    <x v="0"/>
    <x v="1"/>
    <x v="21"/>
    <x v="0"/>
    <x v="33"/>
    <n v="2.2635565102906604E-5"/>
  </r>
  <r>
    <x v="0"/>
    <x v="2"/>
    <x v="0"/>
    <x v="1"/>
    <x v="21"/>
    <x v="0"/>
    <x v="34"/>
    <n v="2.2522413889064181E-5"/>
  </r>
  <r>
    <x v="0"/>
    <x v="2"/>
    <x v="0"/>
    <x v="1"/>
    <x v="21"/>
    <x v="0"/>
    <x v="35"/>
    <n v="2.2389215290862586E-5"/>
  </r>
  <r>
    <x v="0"/>
    <x v="2"/>
    <x v="0"/>
    <x v="1"/>
    <x v="21"/>
    <x v="0"/>
    <x v="36"/>
    <n v="2.2238457966888868E-5"/>
  </r>
  <r>
    <x v="0"/>
    <x v="2"/>
    <x v="0"/>
    <x v="1"/>
    <x v="21"/>
    <x v="0"/>
    <x v="37"/>
    <n v="2.207639411180256E-5"/>
  </r>
  <r>
    <x v="0"/>
    <x v="2"/>
    <x v="0"/>
    <x v="1"/>
    <x v="21"/>
    <x v="0"/>
    <x v="38"/>
    <n v="2.1900076007198752E-5"/>
  </r>
  <r>
    <x v="0"/>
    <x v="2"/>
    <x v="0"/>
    <x v="1"/>
    <x v="21"/>
    <x v="0"/>
    <x v="39"/>
    <n v="2.1713361654428871E-5"/>
  </r>
  <r>
    <x v="0"/>
    <x v="2"/>
    <x v="0"/>
    <x v="1"/>
    <x v="21"/>
    <x v="0"/>
    <x v="40"/>
    <n v="2.1519657800384406E-5"/>
  </r>
  <r>
    <x v="0"/>
    <x v="2"/>
    <x v="0"/>
    <x v="1"/>
    <x v="21"/>
    <x v="0"/>
    <x v="41"/>
    <n v="2.1318973427247606E-5"/>
  </r>
  <r>
    <x v="0"/>
    <x v="2"/>
    <x v="0"/>
    <x v="1"/>
    <x v="21"/>
    <x v="0"/>
    <x v="42"/>
    <n v="2.111232725347576E-5"/>
  </r>
  <r>
    <x v="0"/>
    <x v="2"/>
    <x v="0"/>
    <x v="1"/>
    <x v="21"/>
    <x v="0"/>
    <x v="43"/>
    <n v="2.090243936188708E-5"/>
  </r>
  <r>
    <x v="0"/>
    <x v="2"/>
    <x v="0"/>
    <x v="1"/>
    <x v="21"/>
    <x v="0"/>
    <x v="44"/>
    <n v="2.069272903361606E-5"/>
  </r>
  <r>
    <x v="0"/>
    <x v="2"/>
    <x v="0"/>
    <x v="1"/>
    <x v="21"/>
    <x v="0"/>
    <x v="45"/>
    <n v="2.0482585166220551E-5"/>
  </r>
  <r>
    <x v="0"/>
    <x v="2"/>
    <x v="0"/>
    <x v="1"/>
    <x v="21"/>
    <x v="0"/>
    <x v="46"/>
    <n v="2.0272928150949013E-5"/>
  </r>
  <r>
    <x v="0"/>
    <x v="2"/>
    <x v="0"/>
    <x v="1"/>
    <x v="21"/>
    <x v="0"/>
    <x v="47"/>
    <n v="2.0065454965619278E-5"/>
  </r>
  <r>
    <x v="0"/>
    <x v="2"/>
    <x v="0"/>
    <x v="1"/>
    <x v="21"/>
    <x v="0"/>
    <x v="48"/>
    <n v="1.9861396890688929E-5"/>
  </r>
  <r>
    <x v="0"/>
    <x v="2"/>
    <x v="0"/>
    <x v="1"/>
    <x v="21"/>
    <x v="0"/>
    <x v="49"/>
    <n v="1.9658730331283521E-5"/>
  </r>
  <r>
    <x v="0"/>
    <x v="2"/>
    <x v="0"/>
    <x v="1"/>
    <x v="21"/>
    <x v="0"/>
    <x v="50"/>
    <n v="1.945945800616449E-5"/>
  </r>
  <r>
    <x v="0"/>
    <x v="2"/>
    <x v="0"/>
    <x v="1"/>
    <x v="21"/>
    <x v="0"/>
    <x v="51"/>
    <n v="1.9264318741886445E-5"/>
  </r>
  <r>
    <x v="0"/>
    <x v="2"/>
    <x v="0"/>
    <x v="1"/>
    <x v="21"/>
    <x v="0"/>
    <x v="52"/>
    <n v="1.9074641430448545E-5"/>
  </r>
  <r>
    <x v="0"/>
    <x v="2"/>
    <x v="0"/>
    <x v="1"/>
    <x v="21"/>
    <x v="0"/>
    <x v="53"/>
    <n v="1.8889014614573259E-5"/>
  </r>
  <r>
    <x v="0"/>
    <x v="2"/>
    <x v="0"/>
    <x v="1"/>
    <x v="21"/>
    <x v="0"/>
    <x v="54"/>
    <n v="1.8705974079799837E-5"/>
  </r>
  <r>
    <x v="0"/>
    <x v="2"/>
    <x v="0"/>
    <x v="1"/>
    <x v="21"/>
    <x v="0"/>
    <x v="55"/>
    <n v="1.8527628893254978E-5"/>
  </r>
  <r>
    <x v="0"/>
    <x v="2"/>
    <x v="0"/>
    <x v="1"/>
    <x v="21"/>
    <x v="0"/>
    <x v="56"/>
    <n v="1.8351571048984267E-5"/>
  </r>
  <r>
    <x v="0"/>
    <x v="2"/>
    <x v="0"/>
    <x v="1"/>
    <x v="21"/>
    <x v="0"/>
    <x v="57"/>
    <n v="1.8179770382773108E-5"/>
  </r>
  <r>
    <x v="0"/>
    <x v="2"/>
    <x v="0"/>
    <x v="1"/>
    <x v="21"/>
    <x v="0"/>
    <x v="58"/>
    <n v="1.8015235195339566E-5"/>
  </r>
  <r>
    <x v="0"/>
    <x v="2"/>
    <x v="0"/>
    <x v="1"/>
    <x v="21"/>
    <x v="0"/>
    <x v="59"/>
    <n v="1.7856863180892018E-5"/>
  </r>
  <r>
    <x v="0"/>
    <x v="2"/>
    <x v="0"/>
    <x v="1"/>
    <x v="21"/>
    <x v="0"/>
    <x v="60"/>
    <n v="1.7703437921574034E-5"/>
  </r>
  <r>
    <x v="0"/>
    <x v="2"/>
    <x v="0"/>
    <x v="1"/>
    <x v="22"/>
    <x v="0"/>
    <x v="0"/>
    <n v="0"/>
  </r>
  <r>
    <x v="0"/>
    <x v="2"/>
    <x v="0"/>
    <x v="1"/>
    <x v="22"/>
    <x v="0"/>
    <x v="1"/>
    <n v="0"/>
  </r>
  <r>
    <x v="0"/>
    <x v="2"/>
    <x v="0"/>
    <x v="1"/>
    <x v="22"/>
    <x v="0"/>
    <x v="2"/>
    <n v="0"/>
  </r>
  <r>
    <x v="0"/>
    <x v="2"/>
    <x v="0"/>
    <x v="1"/>
    <x v="22"/>
    <x v="0"/>
    <x v="3"/>
    <n v="0"/>
  </r>
  <r>
    <x v="0"/>
    <x v="2"/>
    <x v="0"/>
    <x v="1"/>
    <x v="22"/>
    <x v="0"/>
    <x v="4"/>
    <n v="0"/>
  </r>
  <r>
    <x v="0"/>
    <x v="2"/>
    <x v="0"/>
    <x v="1"/>
    <x v="22"/>
    <x v="0"/>
    <x v="5"/>
    <n v="0"/>
  </r>
  <r>
    <x v="0"/>
    <x v="2"/>
    <x v="0"/>
    <x v="1"/>
    <x v="22"/>
    <x v="0"/>
    <x v="6"/>
    <n v="0"/>
  </r>
  <r>
    <x v="0"/>
    <x v="2"/>
    <x v="0"/>
    <x v="1"/>
    <x v="22"/>
    <x v="0"/>
    <x v="7"/>
    <n v="0"/>
  </r>
  <r>
    <x v="0"/>
    <x v="2"/>
    <x v="0"/>
    <x v="1"/>
    <x v="22"/>
    <x v="0"/>
    <x v="8"/>
    <n v="0"/>
  </r>
  <r>
    <x v="0"/>
    <x v="2"/>
    <x v="0"/>
    <x v="1"/>
    <x v="22"/>
    <x v="0"/>
    <x v="9"/>
    <n v="0"/>
  </r>
  <r>
    <x v="0"/>
    <x v="2"/>
    <x v="0"/>
    <x v="1"/>
    <x v="22"/>
    <x v="0"/>
    <x v="10"/>
    <n v="0"/>
  </r>
  <r>
    <x v="0"/>
    <x v="2"/>
    <x v="0"/>
    <x v="1"/>
    <x v="22"/>
    <x v="0"/>
    <x v="11"/>
    <n v="0"/>
  </r>
  <r>
    <x v="0"/>
    <x v="2"/>
    <x v="0"/>
    <x v="1"/>
    <x v="22"/>
    <x v="0"/>
    <x v="12"/>
    <n v="0"/>
  </r>
  <r>
    <x v="0"/>
    <x v="2"/>
    <x v="0"/>
    <x v="1"/>
    <x v="22"/>
    <x v="0"/>
    <x v="13"/>
    <n v="0"/>
  </r>
  <r>
    <x v="0"/>
    <x v="2"/>
    <x v="0"/>
    <x v="1"/>
    <x v="22"/>
    <x v="0"/>
    <x v="14"/>
    <n v="0"/>
  </r>
  <r>
    <x v="0"/>
    <x v="2"/>
    <x v="0"/>
    <x v="1"/>
    <x v="22"/>
    <x v="0"/>
    <x v="15"/>
    <n v="0"/>
  </r>
  <r>
    <x v="0"/>
    <x v="2"/>
    <x v="0"/>
    <x v="1"/>
    <x v="22"/>
    <x v="0"/>
    <x v="16"/>
    <n v="0"/>
  </r>
  <r>
    <x v="0"/>
    <x v="2"/>
    <x v="0"/>
    <x v="1"/>
    <x v="22"/>
    <x v="0"/>
    <x v="17"/>
    <n v="0"/>
  </r>
  <r>
    <x v="0"/>
    <x v="2"/>
    <x v="0"/>
    <x v="1"/>
    <x v="22"/>
    <x v="0"/>
    <x v="18"/>
    <n v="0"/>
  </r>
  <r>
    <x v="0"/>
    <x v="2"/>
    <x v="0"/>
    <x v="1"/>
    <x v="22"/>
    <x v="0"/>
    <x v="19"/>
    <n v="0"/>
  </r>
  <r>
    <x v="0"/>
    <x v="2"/>
    <x v="0"/>
    <x v="1"/>
    <x v="22"/>
    <x v="0"/>
    <x v="20"/>
    <n v="0"/>
  </r>
  <r>
    <x v="0"/>
    <x v="2"/>
    <x v="0"/>
    <x v="1"/>
    <x v="22"/>
    <x v="0"/>
    <x v="21"/>
    <n v="0"/>
  </r>
  <r>
    <x v="0"/>
    <x v="2"/>
    <x v="0"/>
    <x v="1"/>
    <x v="22"/>
    <x v="0"/>
    <x v="22"/>
    <n v="0"/>
  </r>
  <r>
    <x v="0"/>
    <x v="2"/>
    <x v="0"/>
    <x v="1"/>
    <x v="22"/>
    <x v="0"/>
    <x v="23"/>
    <n v="0"/>
  </r>
  <r>
    <x v="0"/>
    <x v="2"/>
    <x v="0"/>
    <x v="1"/>
    <x v="22"/>
    <x v="0"/>
    <x v="24"/>
    <n v="0"/>
  </r>
  <r>
    <x v="0"/>
    <x v="2"/>
    <x v="0"/>
    <x v="1"/>
    <x v="22"/>
    <x v="0"/>
    <x v="25"/>
    <n v="0"/>
  </r>
  <r>
    <x v="0"/>
    <x v="2"/>
    <x v="0"/>
    <x v="1"/>
    <x v="22"/>
    <x v="0"/>
    <x v="26"/>
    <n v="0"/>
  </r>
  <r>
    <x v="0"/>
    <x v="2"/>
    <x v="0"/>
    <x v="1"/>
    <x v="22"/>
    <x v="0"/>
    <x v="27"/>
    <n v="0"/>
  </r>
  <r>
    <x v="0"/>
    <x v="2"/>
    <x v="0"/>
    <x v="1"/>
    <x v="22"/>
    <x v="0"/>
    <x v="28"/>
    <n v="0"/>
  </r>
  <r>
    <x v="0"/>
    <x v="2"/>
    <x v="0"/>
    <x v="1"/>
    <x v="22"/>
    <x v="0"/>
    <x v="29"/>
    <n v="0"/>
  </r>
  <r>
    <x v="0"/>
    <x v="2"/>
    <x v="0"/>
    <x v="1"/>
    <x v="22"/>
    <x v="0"/>
    <x v="30"/>
    <n v="0"/>
  </r>
  <r>
    <x v="0"/>
    <x v="2"/>
    <x v="0"/>
    <x v="1"/>
    <x v="22"/>
    <x v="0"/>
    <x v="31"/>
    <n v="0"/>
  </r>
  <r>
    <x v="0"/>
    <x v="2"/>
    <x v="0"/>
    <x v="1"/>
    <x v="22"/>
    <x v="0"/>
    <x v="32"/>
    <n v="0"/>
  </r>
  <r>
    <x v="0"/>
    <x v="2"/>
    <x v="0"/>
    <x v="1"/>
    <x v="22"/>
    <x v="0"/>
    <x v="33"/>
    <n v="0"/>
  </r>
  <r>
    <x v="0"/>
    <x v="2"/>
    <x v="0"/>
    <x v="1"/>
    <x v="22"/>
    <x v="0"/>
    <x v="34"/>
    <n v="0"/>
  </r>
  <r>
    <x v="0"/>
    <x v="2"/>
    <x v="0"/>
    <x v="1"/>
    <x v="22"/>
    <x v="0"/>
    <x v="35"/>
    <n v="0"/>
  </r>
  <r>
    <x v="0"/>
    <x v="2"/>
    <x v="0"/>
    <x v="1"/>
    <x v="22"/>
    <x v="0"/>
    <x v="36"/>
    <n v="0"/>
  </r>
  <r>
    <x v="0"/>
    <x v="2"/>
    <x v="0"/>
    <x v="1"/>
    <x v="22"/>
    <x v="0"/>
    <x v="37"/>
    <n v="0"/>
  </r>
  <r>
    <x v="0"/>
    <x v="2"/>
    <x v="0"/>
    <x v="1"/>
    <x v="22"/>
    <x v="0"/>
    <x v="38"/>
    <n v="0"/>
  </r>
  <r>
    <x v="0"/>
    <x v="2"/>
    <x v="0"/>
    <x v="1"/>
    <x v="22"/>
    <x v="0"/>
    <x v="39"/>
    <n v="0"/>
  </r>
  <r>
    <x v="0"/>
    <x v="2"/>
    <x v="0"/>
    <x v="1"/>
    <x v="22"/>
    <x v="0"/>
    <x v="40"/>
    <n v="0"/>
  </r>
  <r>
    <x v="0"/>
    <x v="2"/>
    <x v="0"/>
    <x v="1"/>
    <x v="22"/>
    <x v="0"/>
    <x v="41"/>
    <n v="0"/>
  </r>
  <r>
    <x v="0"/>
    <x v="2"/>
    <x v="0"/>
    <x v="1"/>
    <x v="22"/>
    <x v="0"/>
    <x v="42"/>
    <n v="0"/>
  </r>
  <r>
    <x v="0"/>
    <x v="2"/>
    <x v="0"/>
    <x v="1"/>
    <x v="22"/>
    <x v="0"/>
    <x v="43"/>
    <n v="0"/>
  </r>
  <r>
    <x v="0"/>
    <x v="2"/>
    <x v="0"/>
    <x v="1"/>
    <x v="22"/>
    <x v="0"/>
    <x v="44"/>
    <n v="0"/>
  </r>
  <r>
    <x v="0"/>
    <x v="2"/>
    <x v="0"/>
    <x v="1"/>
    <x v="22"/>
    <x v="0"/>
    <x v="45"/>
    <n v="0"/>
  </r>
  <r>
    <x v="0"/>
    <x v="2"/>
    <x v="0"/>
    <x v="1"/>
    <x v="22"/>
    <x v="0"/>
    <x v="46"/>
    <n v="0"/>
  </r>
  <r>
    <x v="0"/>
    <x v="2"/>
    <x v="0"/>
    <x v="1"/>
    <x v="22"/>
    <x v="0"/>
    <x v="47"/>
    <n v="0"/>
  </r>
  <r>
    <x v="0"/>
    <x v="2"/>
    <x v="0"/>
    <x v="1"/>
    <x v="22"/>
    <x v="0"/>
    <x v="48"/>
    <n v="0"/>
  </r>
  <r>
    <x v="0"/>
    <x v="2"/>
    <x v="0"/>
    <x v="1"/>
    <x v="22"/>
    <x v="0"/>
    <x v="49"/>
    <n v="0"/>
  </r>
  <r>
    <x v="0"/>
    <x v="2"/>
    <x v="0"/>
    <x v="1"/>
    <x v="22"/>
    <x v="0"/>
    <x v="50"/>
    <n v="0"/>
  </r>
  <r>
    <x v="0"/>
    <x v="2"/>
    <x v="0"/>
    <x v="1"/>
    <x v="22"/>
    <x v="0"/>
    <x v="51"/>
    <n v="0"/>
  </r>
  <r>
    <x v="0"/>
    <x v="2"/>
    <x v="0"/>
    <x v="1"/>
    <x v="22"/>
    <x v="0"/>
    <x v="52"/>
    <n v="0"/>
  </r>
  <r>
    <x v="0"/>
    <x v="2"/>
    <x v="0"/>
    <x v="1"/>
    <x v="22"/>
    <x v="0"/>
    <x v="53"/>
    <n v="0"/>
  </r>
  <r>
    <x v="0"/>
    <x v="2"/>
    <x v="0"/>
    <x v="1"/>
    <x v="22"/>
    <x v="0"/>
    <x v="54"/>
    <n v="0"/>
  </r>
  <r>
    <x v="0"/>
    <x v="2"/>
    <x v="0"/>
    <x v="1"/>
    <x v="22"/>
    <x v="0"/>
    <x v="55"/>
    <n v="0"/>
  </r>
  <r>
    <x v="0"/>
    <x v="2"/>
    <x v="0"/>
    <x v="1"/>
    <x v="22"/>
    <x v="0"/>
    <x v="56"/>
    <n v="0"/>
  </r>
  <r>
    <x v="0"/>
    <x v="2"/>
    <x v="0"/>
    <x v="1"/>
    <x v="22"/>
    <x v="0"/>
    <x v="57"/>
    <n v="0"/>
  </r>
  <r>
    <x v="0"/>
    <x v="2"/>
    <x v="0"/>
    <x v="1"/>
    <x v="22"/>
    <x v="0"/>
    <x v="58"/>
    <n v="0"/>
  </r>
  <r>
    <x v="0"/>
    <x v="2"/>
    <x v="0"/>
    <x v="1"/>
    <x v="22"/>
    <x v="0"/>
    <x v="59"/>
    <n v="0"/>
  </r>
  <r>
    <x v="0"/>
    <x v="2"/>
    <x v="0"/>
    <x v="1"/>
    <x v="22"/>
    <x v="0"/>
    <x v="60"/>
    <n v="0"/>
  </r>
  <r>
    <x v="0"/>
    <x v="2"/>
    <x v="0"/>
    <x v="1"/>
    <x v="23"/>
    <x v="0"/>
    <x v="0"/>
    <n v="0"/>
  </r>
  <r>
    <x v="0"/>
    <x v="2"/>
    <x v="0"/>
    <x v="1"/>
    <x v="23"/>
    <x v="0"/>
    <x v="1"/>
    <n v="0"/>
  </r>
  <r>
    <x v="0"/>
    <x v="2"/>
    <x v="0"/>
    <x v="1"/>
    <x v="23"/>
    <x v="0"/>
    <x v="2"/>
    <n v="0"/>
  </r>
  <r>
    <x v="0"/>
    <x v="2"/>
    <x v="0"/>
    <x v="1"/>
    <x v="23"/>
    <x v="0"/>
    <x v="3"/>
    <n v="0"/>
  </r>
  <r>
    <x v="0"/>
    <x v="2"/>
    <x v="0"/>
    <x v="1"/>
    <x v="23"/>
    <x v="0"/>
    <x v="4"/>
    <n v="0"/>
  </r>
  <r>
    <x v="0"/>
    <x v="2"/>
    <x v="0"/>
    <x v="1"/>
    <x v="23"/>
    <x v="0"/>
    <x v="5"/>
    <n v="0"/>
  </r>
  <r>
    <x v="0"/>
    <x v="2"/>
    <x v="0"/>
    <x v="1"/>
    <x v="23"/>
    <x v="0"/>
    <x v="6"/>
    <n v="0"/>
  </r>
  <r>
    <x v="0"/>
    <x v="2"/>
    <x v="0"/>
    <x v="1"/>
    <x v="23"/>
    <x v="0"/>
    <x v="7"/>
    <n v="0"/>
  </r>
  <r>
    <x v="0"/>
    <x v="2"/>
    <x v="0"/>
    <x v="1"/>
    <x v="23"/>
    <x v="0"/>
    <x v="8"/>
    <n v="0"/>
  </r>
  <r>
    <x v="0"/>
    <x v="2"/>
    <x v="0"/>
    <x v="1"/>
    <x v="23"/>
    <x v="0"/>
    <x v="9"/>
    <n v="0"/>
  </r>
  <r>
    <x v="0"/>
    <x v="2"/>
    <x v="0"/>
    <x v="1"/>
    <x v="23"/>
    <x v="0"/>
    <x v="10"/>
    <n v="0"/>
  </r>
  <r>
    <x v="0"/>
    <x v="2"/>
    <x v="0"/>
    <x v="1"/>
    <x v="23"/>
    <x v="0"/>
    <x v="11"/>
    <n v="0"/>
  </r>
  <r>
    <x v="0"/>
    <x v="2"/>
    <x v="0"/>
    <x v="1"/>
    <x v="23"/>
    <x v="0"/>
    <x v="12"/>
    <n v="0"/>
  </r>
  <r>
    <x v="0"/>
    <x v="2"/>
    <x v="0"/>
    <x v="1"/>
    <x v="23"/>
    <x v="0"/>
    <x v="13"/>
    <n v="0"/>
  </r>
  <r>
    <x v="0"/>
    <x v="2"/>
    <x v="0"/>
    <x v="1"/>
    <x v="23"/>
    <x v="0"/>
    <x v="14"/>
    <n v="7.2098620432622159E-4"/>
  </r>
  <r>
    <x v="0"/>
    <x v="2"/>
    <x v="0"/>
    <x v="1"/>
    <x v="23"/>
    <x v="0"/>
    <x v="15"/>
    <n v="7.6572703862461697E-4"/>
  </r>
  <r>
    <x v="0"/>
    <x v="2"/>
    <x v="0"/>
    <x v="1"/>
    <x v="23"/>
    <x v="0"/>
    <x v="16"/>
    <n v="8.5400551943137879E-4"/>
  </r>
  <r>
    <x v="0"/>
    <x v="2"/>
    <x v="0"/>
    <x v="1"/>
    <x v="23"/>
    <x v="0"/>
    <x v="17"/>
    <n v="8.5285806703706813E-4"/>
  </r>
  <r>
    <x v="0"/>
    <x v="2"/>
    <x v="0"/>
    <x v="1"/>
    <x v="23"/>
    <x v="0"/>
    <x v="18"/>
    <n v="8.4571842895148357E-4"/>
  </r>
  <r>
    <x v="0"/>
    <x v="2"/>
    <x v="0"/>
    <x v="1"/>
    <x v="23"/>
    <x v="0"/>
    <x v="19"/>
    <n v="8.4194479067831814E-4"/>
  </r>
  <r>
    <x v="0"/>
    <x v="2"/>
    <x v="0"/>
    <x v="1"/>
    <x v="23"/>
    <x v="0"/>
    <x v="20"/>
    <n v="8.5321519631788355E-4"/>
  </r>
  <r>
    <x v="0"/>
    <x v="2"/>
    <x v="0"/>
    <x v="1"/>
    <x v="23"/>
    <x v="0"/>
    <x v="21"/>
    <n v="8.6032528363855882E-4"/>
  </r>
  <r>
    <x v="0"/>
    <x v="2"/>
    <x v="0"/>
    <x v="1"/>
    <x v="23"/>
    <x v="0"/>
    <x v="22"/>
    <n v="8.6741430590639456E-4"/>
  </r>
  <r>
    <x v="0"/>
    <x v="2"/>
    <x v="0"/>
    <x v="1"/>
    <x v="23"/>
    <x v="0"/>
    <x v="23"/>
    <n v="8.7743461745814165E-4"/>
  </r>
  <r>
    <x v="0"/>
    <x v="2"/>
    <x v="0"/>
    <x v="1"/>
    <x v="23"/>
    <x v="0"/>
    <x v="24"/>
    <n v="8.8748699405731362E-4"/>
  </r>
  <r>
    <x v="0"/>
    <x v="2"/>
    <x v="0"/>
    <x v="1"/>
    <x v="23"/>
    <x v="0"/>
    <x v="25"/>
    <n v="8.9756543020751221E-4"/>
  </r>
  <r>
    <x v="0"/>
    <x v="2"/>
    <x v="0"/>
    <x v="1"/>
    <x v="23"/>
    <x v="0"/>
    <x v="26"/>
    <n v="9.0771100782243352E-4"/>
  </r>
  <r>
    <x v="0"/>
    <x v="2"/>
    <x v="0"/>
    <x v="1"/>
    <x v="23"/>
    <x v="0"/>
    <x v="27"/>
    <n v="9.1825317808771347E-4"/>
  </r>
  <r>
    <x v="0"/>
    <x v="2"/>
    <x v="0"/>
    <x v="1"/>
    <x v="23"/>
    <x v="0"/>
    <x v="28"/>
    <n v="9.2908000253159016E-4"/>
  </r>
  <r>
    <x v="0"/>
    <x v="2"/>
    <x v="0"/>
    <x v="1"/>
    <x v="23"/>
    <x v="0"/>
    <x v="29"/>
    <n v="9.3961206578437582E-4"/>
  </r>
  <r>
    <x v="0"/>
    <x v="2"/>
    <x v="0"/>
    <x v="1"/>
    <x v="23"/>
    <x v="0"/>
    <x v="30"/>
    <n v="9.4862069046123035E-4"/>
  </r>
  <r>
    <x v="0"/>
    <x v="2"/>
    <x v="0"/>
    <x v="1"/>
    <x v="23"/>
    <x v="0"/>
    <x v="31"/>
    <n v="9.5682807520370574E-4"/>
  </r>
  <r>
    <x v="0"/>
    <x v="2"/>
    <x v="0"/>
    <x v="1"/>
    <x v="23"/>
    <x v="0"/>
    <x v="32"/>
    <n v="9.4914000575004086E-4"/>
  </r>
  <r>
    <x v="0"/>
    <x v="2"/>
    <x v="0"/>
    <x v="1"/>
    <x v="23"/>
    <x v="0"/>
    <x v="33"/>
    <n v="9.5770632348665989E-4"/>
  </r>
  <r>
    <x v="0"/>
    <x v="2"/>
    <x v="0"/>
    <x v="1"/>
    <x v="23"/>
    <x v="0"/>
    <x v="34"/>
    <n v="9.826717760131067E-4"/>
  </r>
  <r>
    <x v="0"/>
    <x v="2"/>
    <x v="0"/>
    <x v="1"/>
    <x v="23"/>
    <x v="0"/>
    <x v="35"/>
    <n v="9.905063738384688E-4"/>
  </r>
  <r>
    <x v="0"/>
    <x v="2"/>
    <x v="0"/>
    <x v="1"/>
    <x v="23"/>
    <x v="0"/>
    <x v="36"/>
    <n v="9.9709791402548633E-4"/>
  </r>
  <r>
    <x v="0"/>
    <x v="2"/>
    <x v="0"/>
    <x v="1"/>
    <x v="23"/>
    <x v="0"/>
    <x v="37"/>
    <n v="1.0032068842919242E-3"/>
  </r>
  <r>
    <x v="0"/>
    <x v="2"/>
    <x v="0"/>
    <x v="1"/>
    <x v="23"/>
    <x v="0"/>
    <x v="38"/>
    <n v="1.0090356944249595E-3"/>
  </r>
  <r>
    <x v="0"/>
    <x v="2"/>
    <x v="0"/>
    <x v="1"/>
    <x v="23"/>
    <x v="0"/>
    <x v="39"/>
    <n v="1.01453296937732E-3"/>
  </r>
  <r>
    <x v="0"/>
    <x v="2"/>
    <x v="0"/>
    <x v="1"/>
    <x v="23"/>
    <x v="0"/>
    <x v="40"/>
    <n v="1.019668548986001E-3"/>
  </r>
  <r>
    <x v="0"/>
    <x v="2"/>
    <x v="0"/>
    <x v="1"/>
    <x v="23"/>
    <x v="0"/>
    <x v="41"/>
    <n v="1.0244053901874817E-3"/>
  </r>
  <r>
    <x v="0"/>
    <x v="2"/>
    <x v="0"/>
    <x v="1"/>
    <x v="23"/>
    <x v="0"/>
    <x v="42"/>
    <n v="1.0286410661500313E-3"/>
  </r>
  <r>
    <x v="0"/>
    <x v="2"/>
    <x v="0"/>
    <x v="1"/>
    <x v="23"/>
    <x v="0"/>
    <x v="43"/>
    <n v="1.0325121330132371E-3"/>
  </r>
  <r>
    <x v="0"/>
    <x v="2"/>
    <x v="0"/>
    <x v="1"/>
    <x v="23"/>
    <x v="0"/>
    <x v="44"/>
    <n v="1.0361236308550317E-3"/>
  </r>
  <r>
    <x v="0"/>
    <x v="2"/>
    <x v="0"/>
    <x v="1"/>
    <x v="23"/>
    <x v="0"/>
    <x v="45"/>
    <n v="1.0392928437066439E-3"/>
  </r>
  <r>
    <x v="0"/>
    <x v="2"/>
    <x v="0"/>
    <x v="1"/>
    <x v="23"/>
    <x v="0"/>
    <x v="46"/>
    <n v="1.0419688461700926E-3"/>
  </r>
  <r>
    <x v="0"/>
    <x v="2"/>
    <x v="0"/>
    <x v="1"/>
    <x v="23"/>
    <x v="0"/>
    <x v="47"/>
    <n v="1.0443073132362058E-3"/>
  </r>
  <r>
    <x v="0"/>
    <x v="2"/>
    <x v="0"/>
    <x v="1"/>
    <x v="23"/>
    <x v="0"/>
    <x v="48"/>
    <n v="1.0463377385649712E-3"/>
  </r>
  <r>
    <x v="0"/>
    <x v="2"/>
    <x v="0"/>
    <x v="1"/>
    <x v="23"/>
    <x v="0"/>
    <x v="49"/>
    <n v="1.0479875884285832E-3"/>
  </r>
  <r>
    <x v="0"/>
    <x v="2"/>
    <x v="0"/>
    <x v="1"/>
    <x v="23"/>
    <x v="0"/>
    <x v="50"/>
    <n v="1.0493542697439489E-3"/>
  </r>
  <r>
    <x v="0"/>
    <x v="2"/>
    <x v="0"/>
    <x v="1"/>
    <x v="23"/>
    <x v="0"/>
    <x v="51"/>
    <n v="1.0505146305509238E-3"/>
  </r>
  <r>
    <x v="0"/>
    <x v="2"/>
    <x v="0"/>
    <x v="1"/>
    <x v="23"/>
    <x v="0"/>
    <x v="52"/>
    <n v="1.0515546320000206E-3"/>
  </r>
  <r>
    <x v="0"/>
    <x v="2"/>
    <x v="0"/>
    <x v="1"/>
    <x v="23"/>
    <x v="0"/>
    <x v="53"/>
    <n v="1.0523253836914792E-3"/>
  </r>
  <r>
    <x v="0"/>
    <x v="2"/>
    <x v="0"/>
    <x v="1"/>
    <x v="23"/>
    <x v="0"/>
    <x v="54"/>
    <n v="1.0527033668295827E-3"/>
  </r>
  <r>
    <x v="0"/>
    <x v="2"/>
    <x v="0"/>
    <x v="1"/>
    <x v="23"/>
    <x v="0"/>
    <x v="55"/>
    <n v="1.0527639359726379E-3"/>
  </r>
  <r>
    <x v="0"/>
    <x v="2"/>
    <x v="0"/>
    <x v="1"/>
    <x v="23"/>
    <x v="0"/>
    <x v="56"/>
    <n v="1.0524021921657096E-3"/>
  </r>
  <r>
    <x v="0"/>
    <x v="2"/>
    <x v="0"/>
    <x v="1"/>
    <x v="23"/>
    <x v="0"/>
    <x v="57"/>
    <n v="1.0516634839297643E-3"/>
  </r>
  <r>
    <x v="0"/>
    <x v="2"/>
    <x v="0"/>
    <x v="1"/>
    <x v="23"/>
    <x v="0"/>
    <x v="58"/>
    <n v="1.0442646710689145E-3"/>
  </r>
  <r>
    <x v="0"/>
    <x v="2"/>
    <x v="0"/>
    <x v="1"/>
    <x v="23"/>
    <x v="0"/>
    <x v="59"/>
    <n v="1.0428892878840983E-3"/>
  </r>
  <r>
    <x v="0"/>
    <x v="2"/>
    <x v="0"/>
    <x v="1"/>
    <x v="23"/>
    <x v="0"/>
    <x v="60"/>
    <n v="1.0467722909021022E-3"/>
  </r>
  <r>
    <x v="0"/>
    <x v="2"/>
    <x v="0"/>
    <x v="2"/>
    <x v="24"/>
    <x v="0"/>
    <x v="0"/>
    <n v="0"/>
  </r>
  <r>
    <x v="0"/>
    <x v="2"/>
    <x v="0"/>
    <x v="2"/>
    <x v="24"/>
    <x v="0"/>
    <x v="1"/>
    <n v="0"/>
  </r>
  <r>
    <x v="0"/>
    <x v="2"/>
    <x v="0"/>
    <x v="2"/>
    <x v="24"/>
    <x v="0"/>
    <x v="2"/>
    <n v="0"/>
  </r>
  <r>
    <x v="0"/>
    <x v="2"/>
    <x v="0"/>
    <x v="2"/>
    <x v="24"/>
    <x v="0"/>
    <x v="3"/>
    <n v="0"/>
  </r>
  <r>
    <x v="0"/>
    <x v="2"/>
    <x v="0"/>
    <x v="2"/>
    <x v="24"/>
    <x v="0"/>
    <x v="4"/>
    <n v="0"/>
  </r>
  <r>
    <x v="0"/>
    <x v="2"/>
    <x v="0"/>
    <x v="2"/>
    <x v="24"/>
    <x v="0"/>
    <x v="5"/>
    <n v="0"/>
  </r>
  <r>
    <x v="0"/>
    <x v="2"/>
    <x v="0"/>
    <x v="2"/>
    <x v="24"/>
    <x v="0"/>
    <x v="6"/>
    <n v="0"/>
  </r>
  <r>
    <x v="0"/>
    <x v="2"/>
    <x v="0"/>
    <x v="2"/>
    <x v="24"/>
    <x v="0"/>
    <x v="7"/>
    <n v="0"/>
  </r>
  <r>
    <x v="0"/>
    <x v="2"/>
    <x v="0"/>
    <x v="2"/>
    <x v="24"/>
    <x v="0"/>
    <x v="8"/>
    <n v="0"/>
  </r>
  <r>
    <x v="0"/>
    <x v="2"/>
    <x v="0"/>
    <x v="2"/>
    <x v="24"/>
    <x v="0"/>
    <x v="9"/>
    <n v="0"/>
  </r>
  <r>
    <x v="0"/>
    <x v="2"/>
    <x v="0"/>
    <x v="2"/>
    <x v="24"/>
    <x v="0"/>
    <x v="10"/>
    <n v="0"/>
  </r>
  <r>
    <x v="0"/>
    <x v="2"/>
    <x v="0"/>
    <x v="2"/>
    <x v="24"/>
    <x v="0"/>
    <x v="11"/>
    <n v="0"/>
  </r>
  <r>
    <x v="0"/>
    <x v="2"/>
    <x v="0"/>
    <x v="2"/>
    <x v="24"/>
    <x v="0"/>
    <x v="12"/>
    <n v="0"/>
  </r>
  <r>
    <x v="0"/>
    <x v="2"/>
    <x v="0"/>
    <x v="2"/>
    <x v="24"/>
    <x v="0"/>
    <x v="13"/>
    <n v="0"/>
  </r>
  <r>
    <x v="0"/>
    <x v="2"/>
    <x v="0"/>
    <x v="2"/>
    <x v="24"/>
    <x v="0"/>
    <x v="14"/>
    <n v="1.5740369757020593E-3"/>
  </r>
  <r>
    <x v="0"/>
    <x v="2"/>
    <x v="0"/>
    <x v="2"/>
    <x v="24"/>
    <x v="0"/>
    <x v="15"/>
    <n v="1.7244542758952845E-3"/>
  </r>
  <r>
    <x v="0"/>
    <x v="2"/>
    <x v="0"/>
    <x v="2"/>
    <x v="24"/>
    <x v="0"/>
    <x v="16"/>
    <n v="1.9481959206105056E-3"/>
  </r>
  <r>
    <x v="0"/>
    <x v="2"/>
    <x v="0"/>
    <x v="2"/>
    <x v="24"/>
    <x v="0"/>
    <x v="17"/>
    <n v="1.9434626990253395E-3"/>
  </r>
  <r>
    <x v="0"/>
    <x v="2"/>
    <x v="0"/>
    <x v="2"/>
    <x v="24"/>
    <x v="0"/>
    <x v="18"/>
    <n v="2.0384561211366425E-3"/>
  </r>
  <r>
    <x v="0"/>
    <x v="2"/>
    <x v="0"/>
    <x v="2"/>
    <x v="24"/>
    <x v="0"/>
    <x v="19"/>
    <n v="2.1362168707895744E-3"/>
  </r>
  <r>
    <x v="0"/>
    <x v="2"/>
    <x v="0"/>
    <x v="2"/>
    <x v="24"/>
    <x v="0"/>
    <x v="20"/>
    <n v="2.2346629352439969E-3"/>
  </r>
  <r>
    <x v="0"/>
    <x v="2"/>
    <x v="0"/>
    <x v="2"/>
    <x v="24"/>
    <x v="0"/>
    <x v="21"/>
    <n v="2.3289486037640929E-3"/>
  </r>
  <r>
    <x v="0"/>
    <x v="2"/>
    <x v="0"/>
    <x v="2"/>
    <x v="24"/>
    <x v="0"/>
    <x v="22"/>
    <n v="2.4262031250862357E-3"/>
  </r>
  <r>
    <x v="0"/>
    <x v="2"/>
    <x v="0"/>
    <x v="2"/>
    <x v="24"/>
    <x v="0"/>
    <x v="23"/>
    <n v="2.525931289946826E-3"/>
  </r>
  <r>
    <x v="0"/>
    <x v="2"/>
    <x v="0"/>
    <x v="2"/>
    <x v="24"/>
    <x v="0"/>
    <x v="24"/>
    <n v="2.6286930329295888E-3"/>
  </r>
  <r>
    <x v="0"/>
    <x v="2"/>
    <x v="0"/>
    <x v="2"/>
    <x v="24"/>
    <x v="0"/>
    <x v="25"/>
    <n v="2.7344769728022827E-3"/>
  </r>
  <r>
    <x v="0"/>
    <x v="2"/>
    <x v="0"/>
    <x v="2"/>
    <x v="24"/>
    <x v="0"/>
    <x v="26"/>
    <n v="2.8431373101823168E-3"/>
  </r>
  <r>
    <x v="0"/>
    <x v="2"/>
    <x v="0"/>
    <x v="2"/>
    <x v="24"/>
    <x v="0"/>
    <x v="27"/>
    <n v="2.9547699258778344E-3"/>
  </r>
  <r>
    <x v="0"/>
    <x v="2"/>
    <x v="0"/>
    <x v="2"/>
    <x v="24"/>
    <x v="0"/>
    <x v="28"/>
    <n v="3.0689086735137673E-3"/>
  </r>
  <r>
    <x v="0"/>
    <x v="2"/>
    <x v="0"/>
    <x v="2"/>
    <x v="24"/>
    <x v="0"/>
    <x v="29"/>
    <n v="3.1840465259285857E-3"/>
  </r>
  <r>
    <x v="0"/>
    <x v="2"/>
    <x v="0"/>
    <x v="2"/>
    <x v="24"/>
    <x v="0"/>
    <x v="30"/>
    <n v="3.2984620391715638E-3"/>
  </r>
  <r>
    <x v="0"/>
    <x v="2"/>
    <x v="0"/>
    <x v="2"/>
    <x v="24"/>
    <x v="0"/>
    <x v="31"/>
    <n v="3.4121340898032454E-3"/>
  </r>
  <r>
    <x v="0"/>
    <x v="2"/>
    <x v="0"/>
    <x v="2"/>
    <x v="24"/>
    <x v="0"/>
    <x v="32"/>
    <n v="3.524707619400283E-3"/>
  </r>
  <r>
    <x v="0"/>
    <x v="2"/>
    <x v="0"/>
    <x v="2"/>
    <x v="24"/>
    <x v="0"/>
    <x v="33"/>
    <n v="3.636386869773241E-3"/>
  </r>
  <r>
    <x v="0"/>
    <x v="2"/>
    <x v="0"/>
    <x v="2"/>
    <x v="24"/>
    <x v="0"/>
    <x v="34"/>
    <n v="3.7474861856426423E-3"/>
  </r>
  <r>
    <x v="0"/>
    <x v="2"/>
    <x v="0"/>
    <x v="2"/>
    <x v="24"/>
    <x v="0"/>
    <x v="35"/>
    <n v="3.8581702093328147E-3"/>
  </r>
  <r>
    <x v="0"/>
    <x v="2"/>
    <x v="0"/>
    <x v="2"/>
    <x v="24"/>
    <x v="0"/>
    <x v="36"/>
    <n v="3.9691175842625397E-3"/>
  </r>
  <r>
    <x v="0"/>
    <x v="2"/>
    <x v="0"/>
    <x v="2"/>
    <x v="24"/>
    <x v="0"/>
    <x v="37"/>
    <n v="4.0803833067835447E-3"/>
  </r>
  <r>
    <x v="0"/>
    <x v="2"/>
    <x v="0"/>
    <x v="2"/>
    <x v="24"/>
    <x v="0"/>
    <x v="38"/>
    <n v="4.1926175852745632E-3"/>
  </r>
  <r>
    <x v="0"/>
    <x v="2"/>
    <x v="0"/>
    <x v="2"/>
    <x v="24"/>
    <x v="0"/>
    <x v="39"/>
    <n v="4.3073254761680727E-3"/>
  </r>
  <r>
    <x v="0"/>
    <x v="2"/>
    <x v="0"/>
    <x v="2"/>
    <x v="24"/>
    <x v="0"/>
    <x v="40"/>
    <n v="4.4269211283344007E-3"/>
  </r>
  <r>
    <x v="0"/>
    <x v="2"/>
    <x v="0"/>
    <x v="2"/>
    <x v="24"/>
    <x v="0"/>
    <x v="41"/>
    <n v="4.5527402090536715E-3"/>
  </r>
  <r>
    <x v="0"/>
    <x v="2"/>
    <x v="0"/>
    <x v="2"/>
    <x v="24"/>
    <x v="0"/>
    <x v="42"/>
    <n v="4.6835994767011795E-3"/>
  </r>
  <r>
    <x v="0"/>
    <x v="2"/>
    <x v="0"/>
    <x v="2"/>
    <x v="24"/>
    <x v="0"/>
    <x v="43"/>
    <n v="4.819902083983996E-3"/>
  </r>
  <r>
    <x v="0"/>
    <x v="2"/>
    <x v="0"/>
    <x v="2"/>
    <x v="24"/>
    <x v="0"/>
    <x v="44"/>
    <n v="4.962862424785934E-3"/>
  </r>
  <r>
    <x v="0"/>
    <x v="2"/>
    <x v="0"/>
    <x v="2"/>
    <x v="24"/>
    <x v="0"/>
    <x v="45"/>
    <n v="5.1129356214568902E-3"/>
  </r>
  <r>
    <x v="0"/>
    <x v="2"/>
    <x v="0"/>
    <x v="2"/>
    <x v="24"/>
    <x v="0"/>
    <x v="46"/>
    <n v="5.2703260182219427E-3"/>
  </r>
  <r>
    <x v="0"/>
    <x v="2"/>
    <x v="0"/>
    <x v="2"/>
    <x v="24"/>
    <x v="0"/>
    <x v="47"/>
    <n v="5.4355100714485191E-3"/>
  </r>
  <r>
    <x v="0"/>
    <x v="2"/>
    <x v="0"/>
    <x v="2"/>
    <x v="24"/>
    <x v="0"/>
    <x v="48"/>
    <n v="5.606673767532498E-3"/>
  </r>
  <r>
    <x v="0"/>
    <x v="2"/>
    <x v="0"/>
    <x v="2"/>
    <x v="24"/>
    <x v="0"/>
    <x v="49"/>
    <n v="5.7786871214556418E-3"/>
  </r>
  <r>
    <x v="0"/>
    <x v="2"/>
    <x v="0"/>
    <x v="2"/>
    <x v="24"/>
    <x v="0"/>
    <x v="50"/>
    <n v="5.9467820215642732E-3"/>
  </r>
  <r>
    <x v="0"/>
    <x v="2"/>
    <x v="0"/>
    <x v="2"/>
    <x v="24"/>
    <x v="0"/>
    <x v="51"/>
    <n v="6.108463568891471E-3"/>
  </r>
  <r>
    <x v="0"/>
    <x v="2"/>
    <x v="0"/>
    <x v="2"/>
    <x v="24"/>
    <x v="0"/>
    <x v="52"/>
    <n v="6.2639413259544651E-3"/>
  </r>
  <r>
    <x v="0"/>
    <x v="2"/>
    <x v="0"/>
    <x v="2"/>
    <x v="24"/>
    <x v="0"/>
    <x v="53"/>
    <n v="6.4126086949296479E-3"/>
  </r>
  <r>
    <x v="0"/>
    <x v="2"/>
    <x v="0"/>
    <x v="2"/>
    <x v="24"/>
    <x v="0"/>
    <x v="54"/>
    <n v="6.556471203035299E-3"/>
  </r>
  <r>
    <x v="0"/>
    <x v="2"/>
    <x v="0"/>
    <x v="2"/>
    <x v="24"/>
    <x v="0"/>
    <x v="55"/>
    <n v="6.6975656280382923E-3"/>
  </r>
  <r>
    <x v="0"/>
    <x v="2"/>
    <x v="0"/>
    <x v="2"/>
    <x v="24"/>
    <x v="0"/>
    <x v="56"/>
    <n v="6.8361640059974877E-3"/>
  </r>
  <r>
    <x v="0"/>
    <x v="2"/>
    <x v="0"/>
    <x v="2"/>
    <x v="24"/>
    <x v="0"/>
    <x v="57"/>
    <n v="6.9720627995141192E-3"/>
  </r>
  <r>
    <x v="0"/>
    <x v="2"/>
    <x v="0"/>
    <x v="2"/>
    <x v="24"/>
    <x v="0"/>
    <x v="58"/>
    <n v="7.1056098352709233E-3"/>
  </r>
  <r>
    <x v="0"/>
    <x v="2"/>
    <x v="0"/>
    <x v="2"/>
    <x v="24"/>
    <x v="0"/>
    <x v="59"/>
    <n v="7.2372110846836424E-3"/>
  </r>
  <r>
    <x v="0"/>
    <x v="2"/>
    <x v="0"/>
    <x v="2"/>
    <x v="24"/>
    <x v="0"/>
    <x v="60"/>
    <n v="7.3702715682031107E-3"/>
  </r>
  <r>
    <x v="0"/>
    <x v="2"/>
    <x v="0"/>
    <x v="2"/>
    <x v="25"/>
    <x v="0"/>
    <x v="0"/>
    <n v="0"/>
  </r>
  <r>
    <x v="0"/>
    <x v="2"/>
    <x v="0"/>
    <x v="2"/>
    <x v="25"/>
    <x v="0"/>
    <x v="1"/>
    <n v="0"/>
  </r>
  <r>
    <x v="0"/>
    <x v="2"/>
    <x v="0"/>
    <x v="2"/>
    <x v="25"/>
    <x v="0"/>
    <x v="2"/>
    <n v="0"/>
  </r>
  <r>
    <x v="0"/>
    <x v="2"/>
    <x v="0"/>
    <x v="2"/>
    <x v="25"/>
    <x v="0"/>
    <x v="3"/>
    <n v="0"/>
  </r>
  <r>
    <x v="0"/>
    <x v="2"/>
    <x v="0"/>
    <x v="2"/>
    <x v="25"/>
    <x v="0"/>
    <x v="4"/>
    <n v="0"/>
  </r>
  <r>
    <x v="0"/>
    <x v="2"/>
    <x v="0"/>
    <x v="2"/>
    <x v="25"/>
    <x v="0"/>
    <x v="5"/>
    <n v="0"/>
  </r>
  <r>
    <x v="0"/>
    <x v="2"/>
    <x v="0"/>
    <x v="2"/>
    <x v="25"/>
    <x v="0"/>
    <x v="6"/>
    <n v="0"/>
  </r>
  <r>
    <x v="0"/>
    <x v="2"/>
    <x v="0"/>
    <x v="2"/>
    <x v="25"/>
    <x v="0"/>
    <x v="7"/>
    <n v="0"/>
  </r>
  <r>
    <x v="0"/>
    <x v="2"/>
    <x v="0"/>
    <x v="2"/>
    <x v="25"/>
    <x v="0"/>
    <x v="8"/>
    <n v="0"/>
  </r>
  <r>
    <x v="0"/>
    <x v="2"/>
    <x v="0"/>
    <x v="2"/>
    <x v="25"/>
    <x v="0"/>
    <x v="9"/>
    <n v="0"/>
  </r>
  <r>
    <x v="0"/>
    <x v="2"/>
    <x v="0"/>
    <x v="2"/>
    <x v="25"/>
    <x v="0"/>
    <x v="10"/>
    <n v="0"/>
  </r>
  <r>
    <x v="0"/>
    <x v="2"/>
    <x v="0"/>
    <x v="2"/>
    <x v="25"/>
    <x v="0"/>
    <x v="11"/>
    <n v="0"/>
  </r>
  <r>
    <x v="0"/>
    <x v="2"/>
    <x v="0"/>
    <x v="2"/>
    <x v="25"/>
    <x v="0"/>
    <x v="12"/>
    <n v="0"/>
  </r>
  <r>
    <x v="0"/>
    <x v="2"/>
    <x v="0"/>
    <x v="2"/>
    <x v="25"/>
    <x v="0"/>
    <x v="13"/>
    <n v="0"/>
  </r>
  <r>
    <x v="0"/>
    <x v="2"/>
    <x v="0"/>
    <x v="2"/>
    <x v="25"/>
    <x v="0"/>
    <x v="14"/>
    <n v="0"/>
  </r>
  <r>
    <x v="0"/>
    <x v="2"/>
    <x v="0"/>
    <x v="2"/>
    <x v="25"/>
    <x v="0"/>
    <x v="15"/>
    <n v="0"/>
  </r>
  <r>
    <x v="0"/>
    <x v="2"/>
    <x v="0"/>
    <x v="2"/>
    <x v="25"/>
    <x v="0"/>
    <x v="16"/>
    <n v="0"/>
  </r>
  <r>
    <x v="0"/>
    <x v="2"/>
    <x v="0"/>
    <x v="2"/>
    <x v="25"/>
    <x v="0"/>
    <x v="17"/>
    <n v="0"/>
  </r>
  <r>
    <x v="0"/>
    <x v="2"/>
    <x v="0"/>
    <x v="2"/>
    <x v="25"/>
    <x v="0"/>
    <x v="18"/>
    <n v="0"/>
  </r>
  <r>
    <x v="0"/>
    <x v="2"/>
    <x v="0"/>
    <x v="2"/>
    <x v="25"/>
    <x v="0"/>
    <x v="19"/>
    <n v="0"/>
  </r>
  <r>
    <x v="0"/>
    <x v="2"/>
    <x v="0"/>
    <x v="2"/>
    <x v="25"/>
    <x v="0"/>
    <x v="20"/>
    <n v="0"/>
  </r>
  <r>
    <x v="0"/>
    <x v="2"/>
    <x v="0"/>
    <x v="2"/>
    <x v="25"/>
    <x v="0"/>
    <x v="21"/>
    <n v="0"/>
  </r>
  <r>
    <x v="0"/>
    <x v="2"/>
    <x v="0"/>
    <x v="2"/>
    <x v="25"/>
    <x v="0"/>
    <x v="22"/>
    <n v="0"/>
  </r>
  <r>
    <x v="0"/>
    <x v="2"/>
    <x v="0"/>
    <x v="2"/>
    <x v="25"/>
    <x v="0"/>
    <x v="23"/>
    <n v="0"/>
  </r>
  <r>
    <x v="0"/>
    <x v="2"/>
    <x v="0"/>
    <x v="2"/>
    <x v="25"/>
    <x v="0"/>
    <x v="24"/>
    <n v="0"/>
  </r>
  <r>
    <x v="0"/>
    <x v="2"/>
    <x v="0"/>
    <x v="2"/>
    <x v="25"/>
    <x v="0"/>
    <x v="25"/>
    <n v="0"/>
  </r>
  <r>
    <x v="0"/>
    <x v="2"/>
    <x v="0"/>
    <x v="2"/>
    <x v="25"/>
    <x v="0"/>
    <x v="26"/>
    <n v="0"/>
  </r>
  <r>
    <x v="0"/>
    <x v="2"/>
    <x v="0"/>
    <x v="2"/>
    <x v="25"/>
    <x v="0"/>
    <x v="27"/>
    <n v="0"/>
  </r>
  <r>
    <x v="0"/>
    <x v="2"/>
    <x v="0"/>
    <x v="2"/>
    <x v="25"/>
    <x v="0"/>
    <x v="28"/>
    <n v="0"/>
  </r>
  <r>
    <x v="0"/>
    <x v="2"/>
    <x v="0"/>
    <x v="2"/>
    <x v="25"/>
    <x v="0"/>
    <x v="29"/>
    <n v="0"/>
  </r>
  <r>
    <x v="0"/>
    <x v="2"/>
    <x v="0"/>
    <x v="2"/>
    <x v="25"/>
    <x v="0"/>
    <x v="30"/>
    <n v="0"/>
  </r>
  <r>
    <x v="0"/>
    <x v="2"/>
    <x v="0"/>
    <x v="2"/>
    <x v="25"/>
    <x v="0"/>
    <x v="31"/>
    <n v="0"/>
  </r>
  <r>
    <x v="0"/>
    <x v="2"/>
    <x v="0"/>
    <x v="2"/>
    <x v="25"/>
    <x v="0"/>
    <x v="32"/>
    <n v="0"/>
  </r>
  <r>
    <x v="0"/>
    <x v="2"/>
    <x v="0"/>
    <x v="2"/>
    <x v="25"/>
    <x v="0"/>
    <x v="33"/>
    <n v="0"/>
  </r>
  <r>
    <x v="0"/>
    <x v="2"/>
    <x v="0"/>
    <x v="2"/>
    <x v="25"/>
    <x v="0"/>
    <x v="34"/>
    <n v="0"/>
  </r>
  <r>
    <x v="0"/>
    <x v="2"/>
    <x v="0"/>
    <x v="2"/>
    <x v="25"/>
    <x v="0"/>
    <x v="35"/>
    <n v="0"/>
  </r>
  <r>
    <x v="0"/>
    <x v="2"/>
    <x v="0"/>
    <x v="2"/>
    <x v="25"/>
    <x v="0"/>
    <x v="36"/>
    <n v="0"/>
  </r>
  <r>
    <x v="0"/>
    <x v="2"/>
    <x v="0"/>
    <x v="2"/>
    <x v="25"/>
    <x v="0"/>
    <x v="37"/>
    <n v="0"/>
  </r>
  <r>
    <x v="0"/>
    <x v="2"/>
    <x v="0"/>
    <x v="2"/>
    <x v="25"/>
    <x v="0"/>
    <x v="38"/>
    <n v="0"/>
  </r>
  <r>
    <x v="0"/>
    <x v="2"/>
    <x v="0"/>
    <x v="2"/>
    <x v="25"/>
    <x v="0"/>
    <x v="39"/>
    <n v="0"/>
  </r>
  <r>
    <x v="0"/>
    <x v="2"/>
    <x v="0"/>
    <x v="2"/>
    <x v="25"/>
    <x v="0"/>
    <x v="40"/>
    <n v="0"/>
  </r>
  <r>
    <x v="0"/>
    <x v="2"/>
    <x v="0"/>
    <x v="2"/>
    <x v="25"/>
    <x v="0"/>
    <x v="41"/>
    <n v="0"/>
  </r>
  <r>
    <x v="0"/>
    <x v="2"/>
    <x v="0"/>
    <x v="2"/>
    <x v="25"/>
    <x v="0"/>
    <x v="42"/>
    <n v="0"/>
  </r>
  <r>
    <x v="0"/>
    <x v="2"/>
    <x v="0"/>
    <x v="2"/>
    <x v="25"/>
    <x v="0"/>
    <x v="43"/>
    <n v="0"/>
  </r>
  <r>
    <x v="0"/>
    <x v="2"/>
    <x v="0"/>
    <x v="2"/>
    <x v="25"/>
    <x v="0"/>
    <x v="44"/>
    <n v="0"/>
  </r>
  <r>
    <x v="0"/>
    <x v="2"/>
    <x v="0"/>
    <x v="2"/>
    <x v="25"/>
    <x v="0"/>
    <x v="45"/>
    <n v="0"/>
  </r>
  <r>
    <x v="0"/>
    <x v="2"/>
    <x v="0"/>
    <x v="2"/>
    <x v="25"/>
    <x v="0"/>
    <x v="46"/>
    <n v="0"/>
  </r>
  <r>
    <x v="0"/>
    <x v="2"/>
    <x v="0"/>
    <x v="2"/>
    <x v="25"/>
    <x v="0"/>
    <x v="47"/>
    <n v="0"/>
  </r>
  <r>
    <x v="0"/>
    <x v="2"/>
    <x v="0"/>
    <x v="2"/>
    <x v="25"/>
    <x v="0"/>
    <x v="48"/>
    <n v="0"/>
  </r>
  <r>
    <x v="0"/>
    <x v="2"/>
    <x v="0"/>
    <x v="2"/>
    <x v="25"/>
    <x v="0"/>
    <x v="49"/>
    <n v="0"/>
  </r>
  <r>
    <x v="0"/>
    <x v="2"/>
    <x v="0"/>
    <x v="2"/>
    <x v="25"/>
    <x v="0"/>
    <x v="50"/>
    <n v="0"/>
  </r>
  <r>
    <x v="0"/>
    <x v="2"/>
    <x v="0"/>
    <x v="2"/>
    <x v="25"/>
    <x v="0"/>
    <x v="51"/>
    <n v="0"/>
  </r>
  <r>
    <x v="0"/>
    <x v="2"/>
    <x v="0"/>
    <x v="2"/>
    <x v="25"/>
    <x v="0"/>
    <x v="52"/>
    <n v="0"/>
  </r>
  <r>
    <x v="0"/>
    <x v="2"/>
    <x v="0"/>
    <x v="2"/>
    <x v="25"/>
    <x v="0"/>
    <x v="53"/>
    <n v="0"/>
  </r>
  <r>
    <x v="0"/>
    <x v="2"/>
    <x v="0"/>
    <x v="2"/>
    <x v="25"/>
    <x v="0"/>
    <x v="54"/>
    <n v="0"/>
  </r>
  <r>
    <x v="0"/>
    <x v="2"/>
    <x v="0"/>
    <x v="2"/>
    <x v="25"/>
    <x v="0"/>
    <x v="55"/>
    <n v="0"/>
  </r>
  <r>
    <x v="0"/>
    <x v="2"/>
    <x v="0"/>
    <x v="2"/>
    <x v="25"/>
    <x v="0"/>
    <x v="56"/>
    <n v="0"/>
  </r>
  <r>
    <x v="0"/>
    <x v="2"/>
    <x v="0"/>
    <x v="2"/>
    <x v="25"/>
    <x v="0"/>
    <x v="57"/>
    <n v="0"/>
  </r>
  <r>
    <x v="0"/>
    <x v="2"/>
    <x v="0"/>
    <x v="2"/>
    <x v="25"/>
    <x v="0"/>
    <x v="58"/>
    <n v="0"/>
  </r>
  <r>
    <x v="0"/>
    <x v="2"/>
    <x v="0"/>
    <x v="2"/>
    <x v="25"/>
    <x v="0"/>
    <x v="59"/>
    <n v="0"/>
  </r>
  <r>
    <x v="0"/>
    <x v="2"/>
    <x v="0"/>
    <x v="2"/>
    <x v="25"/>
    <x v="0"/>
    <x v="60"/>
    <n v="0"/>
  </r>
  <r>
    <x v="0"/>
    <x v="2"/>
    <x v="0"/>
    <x v="2"/>
    <x v="26"/>
    <x v="0"/>
    <x v="0"/>
    <n v="0"/>
  </r>
  <r>
    <x v="0"/>
    <x v="2"/>
    <x v="0"/>
    <x v="2"/>
    <x v="26"/>
    <x v="0"/>
    <x v="1"/>
    <n v="0"/>
  </r>
  <r>
    <x v="0"/>
    <x v="2"/>
    <x v="0"/>
    <x v="2"/>
    <x v="26"/>
    <x v="0"/>
    <x v="2"/>
    <n v="0"/>
  </r>
  <r>
    <x v="0"/>
    <x v="2"/>
    <x v="0"/>
    <x v="2"/>
    <x v="26"/>
    <x v="0"/>
    <x v="3"/>
    <n v="0"/>
  </r>
  <r>
    <x v="0"/>
    <x v="2"/>
    <x v="0"/>
    <x v="2"/>
    <x v="26"/>
    <x v="0"/>
    <x v="4"/>
    <n v="0"/>
  </r>
  <r>
    <x v="0"/>
    <x v="2"/>
    <x v="0"/>
    <x v="2"/>
    <x v="26"/>
    <x v="0"/>
    <x v="5"/>
    <n v="0"/>
  </r>
  <r>
    <x v="0"/>
    <x v="2"/>
    <x v="0"/>
    <x v="2"/>
    <x v="26"/>
    <x v="0"/>
    <x v="6"/>
    <n v="0"/>
  </r>
  <r>
    <x v="0"/>
    <x v="2"/>
    <x v="0"/>
    <x v="2"/>
    <x v="26"/>
    <x v="0"/>
    <x v="7"/>
    <n v="0"/>
  </r>
  <r>
    <x v="0"/>
    <x v="2"/>
    <x v="0"/>
    <x v="2"/>
    <x v="26"/>
    <x v="0"/>
    <x v="8"/>
    <n v="0"/>
  </r>
  <r>
    <x v="0"/>
    <x v="2"/>
    <x v="0"/>
    <x v="2"/>
    <x v="26"/>
    <x v="0"/>
    <x v="9"/>
    <n v="0"/>
  </r>
  <r>
    <x v="0"/>
    <x v="2"/>
    <x v="0"/>
    <x v="2"/>
    <x v="26"/>
    <x v="0"/>
    <x v="10"/>
    <n v="0"/>
  </r>
  <r>
    <x v="0"/>
    <x v="2"/>
    <x v="0"/>
    <x v="2"/>
    <x v="26"/>
    <x v="0"/>
    <x v="11"/>
    <n v="0"/>
  </r>
  <r>
    <x v="0"/>
    <x v="2"/>
    <x v="0"/>
    <x v="2"/>
    <x v="26"/>
    <x v="0"/>
    <x v="12"/>
    <n v="0"/>
  </r>
  <r>
    <x v="0"/>
    <x v="2"/>
    <x v="0"/>
    <x v="2"/>
    <x v="26"/>
    <x v="0"/>
    <x v="13"/>
    <n v="0"/>
  </r>
  <r>
    <x v="0"/>
    <x v="2"/>
    <x v="0"/>
    <x v="2"/>
    <x v="26"/>
    <x v="0"/>
    <x v="14"/>
    <n v="1.2507143007840433E-2"/>
  </r>
  <r>
    <x v="0"/>
    <x v="2"/>
    <x v="0"/>
    <x v="2"/>
    <x v="26"/>
    <x v="0"/>
    <x v="15"/>
    <n v="1.3349871532171246E-2"/>
  </r>
  <r>
    <x v="0"/>
    <x v="2"/>
    <x v="0"/>
    <x v="2"/>
    <x v="26"/>
    <x v="0"/>
    <x v="16"/>
    <n v="1.477233896468522E-2"/>
  </r>
  <r>
    <x v="0"/>
    <x v="2"/>
    <x v="0"/>
    <x v="2"/>
    <x v="26"/>
    <x v="0"/>
    <x v="17"/>
    <n v="1.4705597501260303E-2"/>
  </r>
  <r>
    <x v="0"/>
    <x v="2"/>
    <x v="0"/>
    <x v="2"/>
    <x v="26"/>
    <x v="0"/>
    <x v="18"/>
    <n v="1.5082730478458801E-2"/>
  </r>
  <r>
    <x v="0"/>
    <x v="2"/>
    <x v="0"/>
    <x v="2"/>
    <x v="26"/>
    <x v="0"/>
    <x v="19"/>
    <n v="1.5453578722897524E-2"/>
  </r>
  <r>
    <x v="0"/>
    <x v="2"/>
    <x v="0"/>
    <x v="2"/>
    <x v="26"/>
    <x v="0"/>
    <x v="20"/>
    <n v="1.5803315391886338E-2"/>
  </r>
  <r>
    <x v="0"/>
    <x v="2"/>
    <x v="0"/>
    <x v="2"/>
    <x v="26"/>
    <x v="0"/>
    <x v="21"/>
    <n v="1.6098963895005768E-2"/>
  </r>
  <r>
    <x v="0"/>
    <x v="2"/>
    <x v="0"/>
    <x v="2"/>
    <x v="26"/>
    <x v="0"/>
    <x v="22"/>
    <n v="1.6393668082910894E-2"/>
  </r>
  <r>
    <x v="0"/>
    <x v="2"/>
    <x v="0"/>
    <x v="2"/>
    <x v="26"/>
    <x v="0"/>
    <x v="23"/>
    <n v="1.6683477871875109E-2"/>
  </r>
  <r>
    <x v="0"/>
    <x v="2"/>
    <x v="0"/>
    <x v="2"/>
    <x v="26"/>
    <x v="0"/>
    <x v="24"/>
    <n v="1.697225106047413E-2"/>
  </r>
  <r>
    <x v="0"/>
    <x v="2"/>
    <x v="0"/>
    <x v="2"/>
    <x v="26"/>
    <x v="0"/>
    <x v="25"/>
    <n v="1.7260739612255414E-2"/>
  </r>
  <r>
    <x v="0"/>
    <x v="2"/>
    <x v="0"/>
    <x v="2"/>
    <x v="26"/>
    <x v="0"/>
    <x v="26"/>
    <n v="1.7550187323680522E-2"/>
  </r>
  <r>
    <x v="0"/>
    <x v="2"/>
    <x v="0"/>
    <x v="2"/>
    <x v="26"/>
    <x v="0"/>
    <x v="27"/>
    <n v="1.7842261818667212E-2"/>
  </r>
  <r>
    <x v="0"/>
    <x v="2"/>
    <x v="0"/>
    <x v="2"/>
    <x v="26"/>
    <x v="0"/>
    <x v="28"/>
    <n v="1.813906170441942E-2"/>
  </r>
  <r>
    <x v="0"/>
    <x v="2"/>
    <x v="0"/>
    <x v="2"/>
    <x v="26"/>
    <x v="0"/>
    <x v="29"/>
    <n v="1.8443199324410894E-2"/>
  </r>
  <r>
    <x v="0"/>
    <x v="2"/>
    <x v="0"/>
    <x v="2"/>
    <x v="26"/>
    <x v="0"/>
    <x v="30"/>
    <n v="1.8755663404776822E-2"/>
  </r>
  <r>
    <x v="0"/>
    <x v="2"/>
    <x v="0"/>
    <x v="2"/>
    <x v="26"/>
    <x v="0"/>
    <x v="31"/>
    <n v="1.9079040555881249E-2"/>
  </r>
  <r>
    <x v="0"/>
    <x v="2"/>
    <x v="0"/>
    <x v="2"/>
    <x v="26"/>
    <x v="0"/>
    <x v="32"/>
    <n v="1.9413435879132714E-2"/>
  </r>
  <r>
    <x v="0"/>
    <x v="2"/>
    <x v="0"/>
    <x v="2"/>
    <x v="26"/>
    <x v="0"/>
    <x v="33"/>
    <n v="1.9761013715053361E-2"/>
  </r>
  <r>
    <x v="0"/>
    <x v="2"/>
    <x v="0"/>
    <x v="2"/>
    <x v="26"/>
    <x v="0"/>
    <x v="34"/>
    <n v="2.0123033270916239E-2"/>
  </r>
  <r>
    <x v="0"/>
    <x v="2"/>
    <x v="0"/>
    <x v="2"/>
    <x v="26"/>
    <x v="0"/>
    <x v="35"/>
    <n v="2.0498966064004722E-2"/>
  </r>
  <r>
    <x v="0"/>
    <x v="2"/>
    <x v="0"/>
    <x v="2"/>
    <x v="26"/>
    <x v="0"/>
    <x v="36"/>
    <n v="2.0890316473042899E-2"/>
  </r>
  <r>
    <x v="0"/>
    <x v="2"/>
    <x v="0"/>
    <x v="2"/>
    <x v="26"/>
    <x v="0"/>
    <x v="37"/>
    <n v="2.1295323238639759E-2"/>
  </r>
  <r>
    <x v="0"/>
    <x v="2"/>
    <x v="0"/>
    <x v="2"/>
    <x v="26"/>
    <x v="0"/>
    <x v="38"/>
    <n v="2.1710990898352895E-2"/>
  </r>
  <r>
    <x v="0"/>
    <x v="2"/>
    <x v="0"/>
    <x v="2"/>
    <x v="26"/>
    <x v="0"/>
    <x v="39"/>
    <n v="2.2134899411270639E-2"/>
  </r>
  <r>
    <x v="0"/>
    <x v="2"/>
    <x v="0"/>
    <x v="2"/>
    <x v="26"/>
    <x v="0"/>
    <x v="40"/>
    <n v="2.2565014251729576E-2"/>
  </r>
  <r>
    <x v="0"/>
    <x v="2"/>
    <x v="0"/>
    <x v="2"/>
    <x v="26"/>
    <x v="0"/>
    <x v="41"/>
    <n v="2.2998410679427737E-2"/>
  </r>
  <r>
    <x v="0"/>
    <x v="2"/>
    <x v="0"/>
    <x v="2"/>
    <x v="26"/>
    <x v="0"/>
    <x v="42"/>
    <n v="2.3432982230387943E-2"/>
  </r>
  <r>
    <x v="0"/>
    <x v="2"/>
    <x v="0"/>
    <x v="2"/>
    <x v="26"/>
    <x v="0"/>
    <x v="43"/>
    <n v="2.3867751889732173E-2"/>
  </r>
  <r>
    <x v="0"/>
    <x v="2"/>
    <x v="0"/>
    <x v="2"/>
    <x v="26"/>
    <x v="0"/>
    <x v="44"/>
    <n v="2.4302555772599252E-2"/>
  </r>
  <r>
    <x v="0"/>
    <x v="2"/>
    <x v="0"/>
    <x v="2"/>
    <x v="26"/>
    <x v="0"/>
    <x v="45"/>
    <n v="2.4734704194636543E-2"/>
  </r>
  <r>
    <x v="0"/>
    <x v="2"/>
    <x v="0"/>
    <x v="2"/>
    <x v="26"/>
    <x v="0"/>
    <x v="46"/>
    <n v="2.516337190955404E-2"/>
  </r>
  <r>
    <x v="0"/>
    <x v="2"/>
    <x v="0"/>
    <x v="2"/>
    <x v="26"/>
    <x v="0"/>
    <x v="47"/>
    <n v="2.5588917956497873E-2"/>
  </r>
  <r>
    <x v="0"/>
    <x v="2"/>
    <x v="0"/>
    <x v="2"/>
    <x v="26"/>
    <x v="0"/>
    <x v="48"/>
    <n v="2.6010214839309587E-2"/>
  </r>
  <r>
    <x v="0"/>
    <x v="2"/>
    <x v="0"/>
    <x v="2"/>
    <x v="26"/>
    <x v="0"/>
    <x v="49"/>
    <n v="2.6425277759515347E-2"/>
  </r>
  <r>
    <x v="0"/>
    <x v="2"/>
    <x v="0"/>
    <x v="2"/>
    <x v="26"/>
    <x v="0"/>
    <x v="50"/>
    <n v="2.6834460800490373E-2"/>
  </r>
  <r>
    <x v="0"/>
    <x v="2"/>
    <x v="0"/>
    <x v="2"/>
    <x v="26"/>
    <x v="0"/>
    <x v="51"/>
    <n v="2.7235875985742043E-2"/>
  </r>
  <r>
    <x v="0"/>
    <x v="2"/>
    <x v="0"/>
    <x v="2"/>
    <x v="26"/>
    <x v="0"/>
    <x v="52"/>
    <n v="2.7632402432010462E-2"/>
  </r>
  <r>
    <x v="0"/>
    <x v="2"/>
    <x v="0"/>
    <x v="2"/>
    <x v="26"/>
    <x v="0"/>
    <x v="53"/>
    <n v="2.8020110221815688E-2"/>
  </r>
  <r>
    <x v="0"/>
    <x v="2"/>
    <x v="0"/>
    <x v="2"/>
    <x v="26"/>
    <x v="0"/>
    <x v="54"/>
    <n v="2.8396780080228987E-2"/>
  </r>
  <r>
    <x v="0"/>
    <x v="2"/>
    <x v="0"/>
    <x v="2"/>
    <x v="26"/>
    <x v="0"/>
    <x v="55"/>
    <n v="2.8756582682989876E-2"/>
  </r>
  <r>
    <x v="0"/>
    <x v="2"/>
    <x v="0"/>
    <x v="2"/>
    <x v="26"/>
    <x v="0"/>
    <x v="56"/>
    <n v="2.9093443281049691E-2"/>
  </r>
  <r>
    <x v="0"/>
    <x v="2"/>
    <x v="0"/>
    <x v="2"/>
    <x v="26"/>
    <x v="0"/>
    <x v="57"/>
    <n v="2.9405100796222716E-2"/>
  </r>
  <r>
    <x v="0"/>
    <x v="2"/>
    <x v="0"/>
    <x v="2"/>
    <x v="26"/>
    <x v="0"/>
    <x v="58"/>
    <n v="2.9690399923160055E-2"/>
  </r>
  <r>
    <x v="0"/>
    <x v="2"/>
    <x v="0"/>
    <x v="2"/>
    <x v="26"/>
    <x v="0"/>
    <x v="59"/>
    <n v="2.9947300761972898E-2"/>
  </r>
  <r>
    <x v="0"/>
    <x v="2"/>
    <x v="0"/>
    <x v="2"/>
    <x v="26"/>
    <x v="0"/>
    <x v="60"/>
    <n v="3.0185670126815504E-2"/>
  </r>
  <r>
    <x v="0"/>
    <x v="2"/>
    <x v="0"/>
    <x v="2"/>
    <x v="27"/>
    <x v="0"/>
    <x v="0"/>
    <n v="0"/>
  </r>
  <r>
    <x v="0"/>
    <x v="2"/>
    <x v="0"/>
    <x v="2"/>
    <x v="27"/>
    <x v="0"/>
    <x v="1"/>
    <n v="0"/>
  </r>
  <r>
    <x v="0"/>
    <x v="2"/>
    <x v="0"/>
    <x v="2"/>
    <x v="27"/>
    <x v="0"/>
    <x v="2"/>
    <n v="0"/>
  </r>
  <r>
    <x v="0"/>
    <x v="2"/>
    <x v="0"/>
    <x v="2"/>
    <x v="27"/>
    <x v="0"/>
    <x v="3"/>
    <n v="0"/>
  </r>
  <r>
    <x v="0"/>
    <x v="2"/>
    <x v="0"/>
    <x v="2"/>
    <x v="27"/>
    <x v="0"/>
    <x v="4"/>
    <n v="0"/>
  </r>
  <r>
    <x v="0"/>
    <x v="2"/>
    <x v="0"/>
    <x v="2"/>
    <x v="27"/>
    <x v="0"/>
    <x v="5"/>
    <n v="0"/>
  </r>
  <r>
    <x v="0"/>
    <x v="2"/>
    <x v="0"/>
    <x v="2"/>
    <x v="27"/>
    <x v="0"/>
    <x v="6"/>
    <n v="0"/>
  </r>
  <r>
    <x v="0"/>
    <x v="2"/>
    <x v="0"/>
    <x v="2"/>
    <x v="27"/>
    <x v="0"/>
    <x v="7"/>
    <n v="0"/>
  </r>
  <r>
    <x v="0"/>
    <x v="2"/>
    <x v="0"/>
    <x v="2"/>
    <x v="27"/>
    <x v="0"/>
    <x v="8"/>
    <n v="0"/>
  </r>
  <r>
    <x v="0"/>
    <x v="2"/>
    <x v="0"/>
    <x v="2"/>
    <x v="27"/>
    <x v="0"/>
    <x v="9"/>
    <n v="0"/>
  </r>
  <r>
    <x v="0"/>
    <x v="2"/>
    <x v="0"/>
    <x v="2"/>
    <x v="27"/>
    <x v="0"/>
    <x v="10"/>
    <n v="0"/>
  </r>
  <r>
    <x v="0"/>
    <x v="2"/>
    <x v="0"/>
    <x v="2"/>
    <x v="27"/>
    <x v="0"/>
    <x v="11"/>
    <n v="0"/>
  </r>
  <r>
    <x v="0"/>
    <x v="2"/>
    <x v="0"/>
    <x v="2"/>
    <x v="27"/>
    <x v="0"/>
    <x v="12"/>
    <n v="0"/>
  </r>
  <r>
    <x v="0"/>
    <x v="2"/>
    <x v="0"/>
    <x v="2"/>
    <x v="27"/>
    <x v="0"/>
    <x v="13"/>
    <n v="0"/>
  </r>
  <r>
    <x v="0"/>
    <x v="2"/>
    <x v="0"/>
    <x v="2"/>
    <x v="27"/>
    <x v="0"/>
    <x v="14"/>
    <n v="2.3046912442292474E-5"/>
  </r>
  <r>
    <x v="0"/>
    <x v="2"/>
    <x v="0"/>
    <x v="2"/>
    <x v="27"/>
    <x v="0"/>
    <x v="15"/>
    <n v="2.5275701443984268E-5"/>
  </r>
  <r>
    <x v="0"/>
    <x v="2"/>
    <x v="0"/>
    <x v="2"/>
    <x v="27"/>
    <x v="0"/>
    <x v="16"/>
    <n v="2.8935473282437953E-5"/>
  </r>
  <r>
    <x v="0"/>
    <x v="2"/>
    <x v="0"/>
    <x v="2"/>
    <x v="27"/>
    <x v="0"/>
    <x v="17"/>
    <n v="2.9359069126315296E-5"/>
  </r>
  <r>
    <x v="0"/>
    <x v="2"/>
    <x v="0"/>
    <x v="2"/>
    <x v="27"/>
    <x v="0"/>
    <x v="18"/>
    <n v="3.1110902083981676E-5"/>
  </r>
  <r>
    <x v="0"/>
    <x v="2"/>
    <x v="0"/>
    <x v="2"/>
    <x v="27"/>
    <x v="0"/>
    <x v="19"/>
    <n v="3.2827942174002915E-5"/>
  </r>
  <r>
    <x v="0"/>
    <x v="2"/>
    <x v="0"/>
    <x v="2"/>
    <x v="27"/>
    <x v="0"/>
    <x v="20"/>
    <n v="3.447429023279271E-5"/>
  </r>
  <r>
    <x v="0"/>
    <x v="2"/>
    <x v="0"/>
    <x v="2"/>
    <x v="27"/>
    <x v="0"/>
    <x v="21"/>
    <n v="3.5951397737722696E-5"/>
  </r>
  <r>
    <x v="0"/>
    <x v="2"/>
    <x v="0"/>
    <x v="2"/>
    <x v="27"/>
    <x v="0"/>
    <x v="22"/>
    <n v="3.7413084553382581E-5"/>
  </r>
  <r>
    <x v="0"/>
    <x v="2"/>
    <x v="0"/>
    <x v="2"/>
    <x v="27"/>
    <x v="0"/>
    <x v="23"/>
    <n v="3.8831507716928376E-5"/>
  </r>
  <r>
    <x v="0"/>
    <x v="2"/>
    <x v="0"/>
    <x v="2"/>
    <x v="27"/>
    <x v="0"/>
    <x v="24"/>
    <n v="4.0214389324407875E-5"/>
  </r>
  <r>
    <x v="0"/>
    <x v="2"/>
    <x v="0"/>
    <x v="2"/>
    <x v="27"/>
    <x v="0"/>
    <x v="25"/>
    <n v="4.1586789832114545E-5"/>
  </r>
  <r>
    <x v="0"/>
    <x v="2"/>
    <x v="0"/>
    <x v="2"/>
    <x v="27"/>
    <x v="0"/>
    <x v="26"/>
    <n v="4.2923424855744155E-5"/>
  </r>
  <r>
    <x v="0"/>
    <x v="2"/>
    <x v="0"/>
    <x v="2"/>
    <x v="27"/>
    <x v="0"/>
    <x v="27"/>
    <n v="4.4252561250739747E-5"/>
  </r>
  <r>
    <x v="0"/>
    <x v="2"/>
    <x v="0"/>
    <x v="2"/>
    <x v="27"/>
    <x v="0"/>
    <x v="28"/>
    <n v="4.5579236283276485E-5"/>
  </r>
  <r>
    <x v="0"/>
    <x v="2"/>
    <x v="0"/>
    <x v="2"/>
    <x v="27"/>
    <x v="0"/>
    <x v="29"/>
    <n v="4.688284571624812E-5"/>
  </r>
  <r>
    <x v="0"/>
    <x v="2"/>
    <x v="0"/>
    <x v="2"/>
    <x v="27"/>
    <x v="0"/>
    <x v="30"/>
    <n v="4.8192286171477447E-5"/>
  </r>
  <r>
    <x v="0"/>
    <x v="2"/>
    <x v="0"/>
    <x v="2"/>
    <x v="27"/>
    <x v="0"/>
    <x v="31"/>
    <n v="4.9498589829422079E-5"/>
  </r>
  <r>
    <x v="0"/>
    <x v="2"/>
    <x v="0"/>
    <x v="2"/>
    <x v="27"/>
    <x v="0"/>
    <x v="32"/>
    <n v="5.0802588979016626E-5"/>
  </r>
  <r>
    <x v="0"/>
    <x v="2"/>
    <x v="0"/>
    <x v="2"/>
    <x v="27"/>
    <x v="0"/>
    <x v="33"/>
    <n v="5.2121701176525795E-5"/>
  </r>
  <r>
    <x v="0"/>
    <x v="2"/>
    <x v="0"/>
    <x v="2"/>
    <x v="27"/>
    <x v="0"/>
    <x v="34"/>
    <n v="5.3446751769516392E-5"/>
  </r>
  <r>
    <x v="0"/>
    <x v="2"/>
    <x v="0"/>
    <x v="2"/>
    <x v="27"/>
    <x v="0"/>
    <x v="35"/>
    <n v="5.4790151741296315E-5"/>
  </r>
  <r>
    <x v="0"/>
    <x v="2"/>
    <x v="0"/>
    <x v="2"/>
    <x v="27"/>
    <x v="0"/>
    <x v="36"/>
    <n v="5.6161595449455795E-5"/>
  </r>
  <r>
    <x v="0"/>
    <x v="2"/>
    <x v="0"/>
    <x v="2"/>
    <x v="27"/>
    <x v="0"/>
    <x v="37"/>
    <n v="5.7543193563968234E-5"/>
  </r>
  <r>
    <x v="0"/>
    <x v="2"/>
    <x v="0"/>
    <x v="2"/>
    <x v="27"/>
    <x v="0"/>
    <x v="38"/>
    <n v="5.8941835678896475E-5"/>
  </r>
  <r>
    <x v="0"/>
    <x v="2"/>
    <x v="0"/>
    <x v="2"/>
    <x v="27"/>
    <x v="0"/>
    <x v="39"/>
    <n v="6.0347604080343381E-5"/>
  </r>
  <r>
    <x v="0"/>
    <x v="2"/>
    <x v="0"/>
    <x v="2"/>
    <x v="27"/>
    <x v="0"/>
    <x v="40"/>
    <n v="6.1747588244643456E-5"/>
  </r>
  <r>
    <x v="0"/>
    <x v="2"/>
    <x v="0"/>
    <x v="2"/>
    <x v="27"/>
    <x v="0"/>
    <x v="41"/>
    <n v="6.3139062926218604E-5"/>
  </r>
  <r>
    <x v="0"/>
    <x v="2"/>
    <x v="0"/>
    <x v="2"/>
    <x v="27"/>
    <x v="0"/>
    <x v="42"/>
    <n v="6.4510682407079402E-5"/>
  </r>
  <r>
    <x v="0"/>
    <x v="2"/>
    <x v="0"/>
    <x v="2"/>
    <x v="27"/>
    <x v="0"/>
    <x v="43"/>
    <n v="6.5856252152629981E-5"/>
  </r>
  <r>
    <x v="0"/>
    <x v="2"/>
    <x v="0"/>
    <x v="2"/>
    <x v="27"/>
    <x v="0"/>
    <x v="44"/>
    <n v="6.7172589418979065E-5"/>
  </r>
  <r>
    <x v="0"/>
    <x v="2"/>
    <x v="0"/>
    <x v="2"/>
    <x v="27"/>
    <x v="0"/>
    <x v="45"/>
    <n v="6.8445628807862333E-5"/>
  </r>
  <r>
    <x v="0"/>
    <x v="2"/>
    <x v="0"/>
    <x v="2"/>
    <x v="27"/>
    <x v="0"/>
    <x v="46"/>
    <n v="6.966781469315759E-5"/>
  </r>
  <r>
    <x v="0"/>
    <x v="2"/>
    <x v="0"/>
    <x v="2"/>
    <x v="27"/>
    <x v="0"/>
    <x v="47"/>
    <n v="7.0838633606407468E-5"/>
  </r>
  <r>
    <x v="0"/>
    <x v="2"/>
    <x v="0"/>
    <x v="2"/>
    <x v="27"/>
    <x v="0"/>
    <x v="48"/>
    <n v="7.195495739170275E-5"/>
  </r>
  <r>
    <x v="0"/>
    <x v="2"/>
    <x v="0"/>
    <x v="2"/>
    <x v="27"/>
    <x v="0"/>
    <x v="49"/>
    <n v="7.3012953714591376E-5"/>
  </r>
  <r>
    <x v="0"/>
    <x v="2"/>
    <x v="0"/>
    <x v="2"/>
    <x v="27"/>
    <x v="0"/>
    <x v="50"/>
    <n v="7.4016115688698222E-5"/>
  </r>
  <r>
    <x v="0"/>
    <x v="2"/>
    <x v="0"/>
    <x v="2"/>
    <x v="27"/>
    <x v="0"/>
    <x v="51"/>
    <n v="7.4962467216784933E-5"/>
  </r>
  <r>
    <x v="0"/>
    <x v="2"/>
    <x v="0"/>
    <x v="2"/>
    <x v="27"/>
    <x v="0"/>
    <x v="52"/>
    <n v="7.5864308118896463E-5"/>
  </r>
  <r>
    <x v="0"/>
    <x v="2"/>
    <x v="0"/>
    <x v="2"/>
    <x v="27"/>
    <x v="0"/>
    <x v="53"/>
    <n v="7.6717066536666291E-5"/>
  </r>
  <r>
    <x v="0"/>
    <x v="2"/>
    <x v="0"/>
    <x v="2"/>
    <x v="27"/>
    <x v="0"/>
    <x v="54"/>
    <n v="7.7526184052680177E-5"/>
  </r>
  <r>
    <x v="0"/>
    <x v="2"/>
    <x v="0"/>
    <x v="2"/>
    <x v="27"/>
    <x v="0"/>
    <x v="55"/>
    <n v="7.8291811884187131E-5"/>
  </r>
  <r>
    <x v="0"/>
    <x v="2"/>
    <x v="0"/>
    <x v="2"/>
    <x v="27"/>
    <x v="0"/>
    <x v="56"/>
    <n v="7.900815231013312E-5"/>
  </r>
  <r>
    <x v="0"/>
    <x v="2"/>
    <x v="0"/>
    <x v="2"/>
    <x v="27"/>
    <x v="0"/>
    <x v="57"/>
    <n v="7.9669659542725446E-5"/>
  </r>
  <r>
    <x v="0"/>
    <x v="2"/>
    <x v="0"/>
    <x v="2"/>
    <x v="27"/>
    <x v="0"/>
    <x v="58"/>
    <n v="8.0272314512380068E-5"/>
  </r>
  <r>
    <x v="0"/>
    <x v="2"/>
    <x v="0"/>
    <x v="2"/>
    <x v="27"/>
    <x v="0"/>
    <x v="59"/>
    <n v="8.0814364846425806E-5"/>
  </r>
  <r>
    <x v="0"/>
    <x v="2"/>
    <x v="0"/>
    <x v="2"/>
    <x v="27"/>
    <x v="0"/>
    <x v="60"/>
    <n v="8.1322028882333474E-5"/>
  </r>
  <r>
    <x v="0"/>
    <x v="2"/>
    <x v="0"/>
    <x v="2"/>
    <x v="28"/>
    <x v="0"/>
    <x v="0"/>
    <n v="0"/>
  </r>
  <r>
    <x v="0"/>
    <x v="2"/>
    <x v="0"/>
    <x v="2"/>
    <x v="28"/>
    <x v="0"/>
    <x v="1"/>
    <n v="0"/>
  </r>
  <r>
    <x v="0"/>
    <x v="2"/>
    <x v="0"/>
    <x v="2"/>
    <x v="28"/>
    <x v="0"/>
    <x v="2"/>
    <n v="0"/>
  </r>
  <r>
    <x v="0"/>
    <x v="2"/>
    <x v="0"/>
    <x v="2"/>
    <x v="28"/>
    <x v="0"/>
    <x v="3"/>
    <n v="0"/>
  </r>
  <r>
    <x v="0"/>
    <x v="2"/>
    <x v="0"/>
    <x v="2"/>
    <x v="28"/>
    <x v="0"/>
    <x v="4"/>
    <n v="0"/>
  </r>
  <r>
    <x v="0"/>
    <x v="2"/>
    <x v="0"/>
    <x v="2"/>
    <x v="28"/>
    <x v="0"/>
    <x v="5"/>
    <n v="0"/>
  </r>
  <r>
    <x v="0"/>
    <x v="2"/>
    <x v="0"/>
    <x v="2"/>
    <x v="28"/>
    <x v="0"/>
    <x v="6"/>
    <n v="0"/>
  </r>
  <r>
    <x v="0"/>
    <x v="2"/>
    <x v="0"/>
    <x v="2"/>
    <x v="28"/>
    <x v="0"/>
    <x v="7"/>
    <n v="0"/>
  </r>
  <r>
    <x v="0"/>
    <x v="2"/>
    <x v="0"/>
    <x v="2"/>
    <x v="28"/>
    <x v="0"/>
    <x v="8"/>
    <n v="0"/>
  </r>
  <r>
    <x v="0"/>
    <x v="2"/>
    <x v="0"/>
    <x v="2"/>
    <x v="28"/>
    <x v="0"/>
    <x v="9"/>
    <n v="0"/>
  </r>
  <r>
    <x v="0"/>
    <x v="2"/>
    <x v="0"/>
    <x v="2"/>
    <x v="28"/>
    <x v="0"/>
    <x v="10"/>
    <n v="0"/>
  </r>
  <r>
    <x v="0"/>
    <x v="2"/>
    <x v="0"/>
    <x v="2"/>
    <x v="28"/>
    <x v="0"/>
    <x v="11"/>
    <n v="0"/>
  </r>
  <r>
    <x v="0"/>
    <x v="2"/>
    <x v="0"/>
    <x v="2"/>
    <x v="28"/>
    <x v="0"/>
    <x v="12"/>
    <n v="0"/>
  </r>
  <r>
    <x v="0"/>
    <x v="2"/>
    <x v="0"/>
    <x v="2"/>
    <x v="28"/>
    <x v="0"/>
    <x v="13"/>
    <n v="0"/>
  </r>
  <r>
    <x v="0"/>
    <x v="2"/>
    <x v="0"/>
    <x v="2"/>
    <x v="28"/>
    <x v="0"/>
    <x v="14"/>
    <n v="0"/>
  </r>
  <r>
    <x v="0"/>
    <x v="2"/>
    <x v="0"/>
    <x v="2"/>
    <x v="28"/>
    <x v="0"/>
    <x v="15"/>
    <n v="0"/>
  </r>
  <r>
    <x v="0"/>
    <x v="2"/>
    <x v="0"/>
    <x v="2"/>
    <x v="28"/>
    <x v="0"/>
    <x v="16"/>
    <n v="0"/>
  </r>
  <r>
    <x v="0"/>
    <x v="2"/>
    <x v="0"/>
    <x v="2"/>
    <x v="28"/>
    <x v="0"/>
    <x v="17"/>
    <n v="0"/>
  </r>
  <r>
    <x v="0"/>
    <x v="2"/>
    <x v="0"/>
    <x v="2"/>
    <x v="28"/>
    <x v="0"/>
    <x v="18"/>
    <n v="0"/>
  </r>
  <r>
    <x v="0"/>
    <x v="2"/>
    <x v="0"/>
    <x v="2"/>
    <x v="28"/>
    <x v="0"/>
    <x v="19"/>
    <n v="0"/>
  </r>
  <r>
    <x v="0"/>
    <x v="2"/>
    <x v="0"/>
    <x v="2"/>
    <x v="28"/>
    <x v="0"/>
    <x v="20"/>
    <n v="0"/>
  </r>
  <r>
    <x v="0"/>
    <x v="2"/>
    <x v="0"/>
    <x v="2"/>
    <x v="28"/>
    <x v="0"/>
    <x v="21"/>
    <n v="0"/>
  </r>
  <r>
    <x v="0"/>
    <x v="2"/>
    <x v="0"/>
    <x v="2"/>
    <x v="28"/>
    <x v="0"/>
    <x v="22"/>
    <n v="0"/>
  </r>
  <r>
    <x v="0"/>
    <x v="2"/>
    <x v="0"/>
    <x v="2"/>
    <x v="28"/>
    <x v="0"/>
    <x v="23"/>
    <n v="0"/>
  </r>
  <r>
    <x v="0"/>
    <x v="2"/>
    <x v="0"/>
    <x v="2"/>
    <x v="28"/>
    <x v="0"/>
    <x v="24"/>
    <n v="0"/>
  </r>
  <r>
    <x v="0"/>
    <x v="2"/>
    <x v="0"/>
    <x v="2"/>
    <x v="28"/>
    <x v="0"/>
    <x v="25"/>
    <n v="0"/>
  </r>
  <r>
    <x v="0"/>
    <x v="2"/>
    <x v="0"/>
    <x v="2"/>
    <x v="28"/>
    <x v="0"/>
    <x v="26"/>
    <n v="0"/>
  </r>
  <r>
    <x v="0"/>
    <x v="2"/>
    <x v="0"/>
    <x v="2"/>
    <x v="28"/>
    <x v="0"/>
    <x v="27"/>
    <n v="0"/>
  </r>
  <r>
    <x v="0"/>
    <x v="2"/>
    <x v="0"/>
    <x v="2"/>
    <x v="28"/>
    <x v="0"/>
    <x v="28"/>
    <n v="0"/>
  </r>
  <r>
    <x v="0"/>
    <x v="2"/>
    <x v="0"/>
    <x v="2"/>
    <x v="28"/>
    <x v="0"/>
    <x v="29"/>
    <n v="0"/>
  </r>
  <r>
    <x v="0"/>
    <x v="2"/>
    <x v="0"/>
    <x v="2"/>
    <x v="28"/>
    <x v="0"/>
    <x v="30"/>
    <n v="0"/>
  </r>
  <r>
    <x v="0"/>
    <x v="2"/>
    <x v="0"/>
    <x v="2"/>
    <x v="28"/>
    <x v="0"/>
    <x v="31"/>
    <n v="0"/>
  </r>
  <r>
    <x v="0"/>
    <x v="2"/>
    <x v="0"/>
    <x v="2"/>
    <x v="28"/>
    <x v="0"/>
    <x v="32"/>
    <n v="0"/>
  </r>
  <r>
    <x v="0"/>
    <x v="2"/>
    <x v="0"/>
    <x v="2"/>
    <x v="28"/>
    <x v="0"/>
    <x v="33"/>
    <n v="0"/>
  </r>
  <r>
    <x v="0"/>
    <x v="2"/>
    <x v="0"/>
    <x v="2"/>
    <x v="28"/>
    <x v="0"/>
    <x v="34"/>
    <n v="0"/>
  </r>
  <r>
    <x v="0"/>
    <x v="2"/>
    <x v="0"/>
    <x v="2"/>
    <x v="28"/>
    <x v="0"/>
    <x v="35"/>
    <n v="0"/>
  </r>
  <r>
    <x v="0"/>
    <x v="2"/>
    <x v="0"/>
    <x v="2"/>
    <x v="28"/>
    <x v="0"/>
    <x v="36"/>
    <n v="0"/>
  </r>
  <r>
    <x v="0"/>
    <x v="2"/>
    <x v="0"/>
    <x v="2"/>
    <x v="28"/>
    <x v="0"/>
    <x v="37"/>
    <n v="0"/>
  </r>
  <r>
    <x v="0"/>
    <x v="2"/>
    <x v="0"/>
    <x v="2"/>
    <x v="28"/>
    <x v="0"/>
    <x v="38"/>
    <n v="0"/>
  </r>
  <r>
    <x v="0"/>
    <x v="2"/>
    <x v="0"/>
    <x v="2"/>
    <x v="28"/>
    <x v="0"/>
    <x v="39"/>
    <n v="0"/>
  </r>
  <r>
    <x v="0"/>
    <x v="2"/>
    <x v="0"/>
    <x v="2"/>
    <x v="28"/>
    <x v="0"/>
    <x v="40"/>
    <n v="0"/>
  </r>
  <r>
    <x v="0"/>
    <x v="2"/>
    <x v="0"/>
    <x v="2"/>
    <x v="28"/>
    <x v="0"/>
    <x v="41"/>
    <n v="0"/>
  </r>
  <r>
    <x v="0"/>
    <x v="2"/>
    <x v="0"/>
    <x v="2"/>
    <x v="28"/>
    <x v="0"/>
    <x v="42"/>
    <n v="0"/>
  </r>
  <r>
    <x v="0"/>
    <x v="2"/>
    <x v="0"/>
    <x v="2"/>
    <x v="28"/>
    <x v="0"/>
    <x v="43"/>
    <n v="0"/>
  </r>
  <r>
    <x v="0"/>
    <x v="2"/>
    <x v="0"/>
    <x v="2"/>
    <x v="28"/>
    <x v="0"/>
    <x v="44"/>
    <n v="0"/>
  </r>
  <r>
    <x v="0"/>
    <x v="2"/>
    <x v="0"/>
    <x v="2"/>
    <x v="28"/>
    <x v="0"/>
    <x v="45"/>
    <n v="0"/>
  </r>
  <r>
    <x v="0"/>
    <x v="2"/>
    <x v="0"/>
    <x v="2"/>
    <x v="28"/>
    <x v="0"/>
    <x v="46"/>
    <n v="0"/>
  </r>
  <r>
    <x v="0"/>
    <x v="2"/>
    <x v="0"/>
    <x v="2"/>
    <x v="28"/>
    <x v="0"/>
    <x v="47"/>
    <n v="0"/>
  </r>
  <r>
    <x v="0"/>
    <x v="2"/>
    <x v="0"/>
    <x v="2"/>
    <x v="28"/>
    <x v="0"/>
    <x v="48"/>
    <n v="0"/>
  </r>
  <r>
    <x v="0"/>
    <x v="2"/>
    <x v="0"/>
    <x v="2"/>
    <x v="28"/>
    <x v="0"/>
    <x v="49"/>
    <n v="0"/>
  </r>
  <r>
    <x v="0"/>
    <x v="2"/>
    <x v="0"/>
    <x v="2"/>
    <x v="28"/>
    <x v="0"/>
    <x v="50"/>
    <n v="0"/>
  </r>
  <r>
    <x v="0"/>
    <x v="2"/>
    <x v="0"/>
    <x v="2"/>
    <x v="28"/>
    <x v="0"/>
    <x v="51"/>
    <n v="0"/>
  </r>
  <r>
    <x v="0"/>
    <x v="2"/>
    <x v="0"/>
    <x v="2"/>
    <x v="28"/>
    <x v="0"/>
    <x v="52"/>
    <n v="0"/>
  </r>
  <r>
    <x v="0"/>
    <x v="2"/>
    <x v="0"/>
    <x v="2"/>
    <x v="28"/>
    <x v="0"/>
    <x v="53"/>
    <n v="0"/>
  </r>
  <r>
    <x v="0"/>
    <x v="2"/>
    <x v="0"/>
    <x v="2"/>
    <x v="28"/>
    <x v="0"/>
    <x v="54"/>
    <n v="0"/>
  </r>
  <r>
    <x v="0"/>
    <x v="2"/>
    <x v="0"/>
    <x v="2"/>
    <x v="28"/>
    <x v="0"/>
    <x v="55"/>
    <n v="0"/>
  </r>
  <r>
    <x v="0"/>
    <x v="2"/>
    <x v="0"/>
    <x v="2"/>
    <x v="28"/>
    <x v="0"/>
    <x v="56"/>
    <n v="0"/>
  </r>
  <r>
    <x v="0"/>
    <x v="2"/>
    <x v="0"/>
    <x v="2"/>
    <x v="28"/>
    <x v="0"/>
    <x v="57"/>
    <n v="0"/>
  </r>
  <r>
    <x v="0"/>
    <x v="2"/>
    <x v="0"/>
    <x v="2"/>
    <x v="28"/>
    <x v="0"/>
    <x v="58"/>
    <n v="0"/>
  </r>
  <r>
    <x v="0"/>
    <x v="2"/>
    <x v="0"/>
    <x v="2"/>
    <x v="28"/>
    <x v="0"/>
    <x v="59"/>
    <n v="0"/>
  </r>
  <r>
    <x v="0"/>
    <x v="2"/>
    <x v="0"/>
    <x v="2"/>
    <x v="28"/>
    <x v="0"/>
    <x v="60"/>
    <n v="0"/>
  </r>
  <r>
    <x v="0"/>
    <x v="2"/>
    <x v="0"/>
    <x v="2"/>
    <x v="29"/>
    <x v="0"/>
    <x v="0"/>
    <n v="0"/>
  </r>
  <r>
    <x v="0"/>
    <x v="2"/>
    <x v="0"/>
    <x v="2"/>
    <x v="29"/>
    <x v="0"/>
    <x v="1"/>
    <n v="0"/>
  </r>
  <r>
    <x v="0"/>
    <x v="2"/>
    <x v="0"/>
    <x v="2"/>
    <x v="29"/>
    <x v="0"/>
    <x v="2"/>
    <n v="0"/>
  </r>
  <r>
    <x v="0"/>
    <x v="2"/>
    <x v="0"/>
    <x v="2"/>
    <x v="29"/>
    <x v="0"/>
    <x v="3"/>
    <n v="0"/>
  </r>
  <r>
    <x v="0"/>
    <x v="2"/>
    <x v="0"/>
    <x v="2"/>
    <x v="29"/>
    <x v="0"/>
    <x v="4"/>
    <n v="0"/>
  </r>
  <r>
    <x v="0"/>
    <x v="2"/>
    <x v="0"/>
    <x v="2"/>
    <x v="29"/>
    <x v="0"/>
    <x v="5"/>
    <n v="0"/>
  </r>
  <r>
    <x v="0"/>
    <x v="2"/>
    <x v="0"/>
    <x v="2"/>
    <x v="29"/>
    <x v="0"/>
    <x v="6"/>
    <n v="0"/>
  </r>
  <r>
    <x v="0"/>
    <x v="2"/>
    <x v="0"/>
    <x v="2"/>
    <x v="29"/>
    <x v="0"/>
    <x v="7"/>
    <n v="0"/>
  </r>
  <r>
    <x v="0"/>
    <x v="2"/>
    <x v="0"/>
    <x v="2"/>
    <x v="29"/>
    <x v="0"/>
    <x v="8"/>
    <n v="0"/>
  </r>
  <r>
    <x v="0"/>
    <x v="2"/>
    <x v="0"/>
    <x v="2"/>
    <x v="29"/>
    <x v="0"/>
    <x v="9"/>
    <n v="0"/>
  </r>
  <r>
    <x v="0"/>
    <x v="2"/>
    <x v="0"/>
    <x v="2"/>
    <x v="29"/>
    <x v="0"/>
    <x v="10"/>
    <n v="0"/>
  </r>
  <r>
    <x v="0"/>
    <x v="2"/>
    <x v="0"/>
    <x v="2"/>
    <x v="29"/>
    <x v="0"/>
    <x v="11"/>
    <n v="0"/>
  </r>
  <r>
    <x v="0"/>
    <x v="2"/>
    <x v="0"/>
    <x v="2"/>
    <x v="29"/>
    <x v="0"/>
    <x v="12"/>
    <n v="0"/>
  </r>
  <r>
    <x v="0"/>
    <x v="2"/>
    <x v="0"/>
    <x v="2"/>
    <x v="29"/>
    <x v="0"/>
    <x v="13"/>
    <n v="0"/>
  </r>
  <r>
    <x v="0"/>
    <x v="2"/>
    <x v="0"/>
    <x v="2"/>
    <x v="29"/>
    <x v="0"/>
    <x v="14"/>
    <n v="1.5833281241275198E-3"/>
  </r>
  <r>
    <x v="0"/>
    <x v="2"/>
    <x v="0"/>
    <x v="2"/>
    <x v="29"/>
    <x v="0"/>
    <x v="15"/>
    <n v="1.6745651487195751E-3"/>
  </r>
  <r>
    <x v="0"/>
    <x v="2"/>
    <x v="0"/>
    <x v="2"/>
    <x v="29"/>
    <x v="0"/>
    <x v="16"/>
    <n v="1.8388717707168965E-3"/>
  </r>
  <r>
    <x v="0"/>
    <x v="2"/>
    <x v="0"/>
    <x v="2"/>
    <x v="29"/>
    <x v="0"/>
    <x v="17"/>
    <n v="1.8171518604381881E-3"/>
  </r>
  <r>
    <x v="0"/>
    <x v="2"/>
    <x v="0"/>
    <x v="2"/>
    <x v="29"/>
    <x v="0"/>
    <x v="18"/>
    <n v="1.8509169171144419E-3"/>
  </r>
  <r>
    <x v="0"/>
    <x v="2"/>
    <x v="0"/>
    <x v="2"/>
    <x v="29"/>
    <x v="0"/>
    <x v="19"/>
    <n v="1.8850532280978265E-3"/>
  </r>
  <r>
    <x v="0"/>
    <x v="2"/>
    <x v="0"/>
    <x v="2"/>
    <x v="29"/>
    <x v="0"/>
    <x v="20"/>
    <n v="1.9182286660392213E-3"/>
  </r>
  <r>
    <x v="0"/>
    <x v="2"/>
    <x v="0"/>
    <x v="2"/>
    <x v="29"/>
    <x v="0"/>
    <x v="21"/>
    <n v="1.9464805793476089E-3"/>
  </r>
  <r>
    <x v="0"/>
    <x v="2"/>
    <x v="0"/>
    <x v="2"/>
    <x v="29"/>
    <x v="0"/>
    <x v="22"/>
    <n v="1.976201845779603E-3"/>
  </r>
  <r>
    <x v="0"/>
    <x v="2"/>
    <x v="0"/>
    <x v="2"/>
    <x v="29"/>
    <x v="0"/>
    <x v="23"/>
    <n v="2.0068158513606997E-3"/>
  </r>
  <r>
    <x v="0"/>
    <x v="2"/>
    <x v="0"/>
    <x v="2"/>
    <x v="29"/>
    <x v="0"/>
    <x v="24"/>
    <n v="2.0387666905878517E-3"/>
  </r>
  <r>
    <x v="0"/>
    <x v="2"/>
    <x v="0"/>
    <x v="2"/>
    <x v="29"/>
    <x v="0"/>
    <x v="25"/>
    <n v="2.0719969757232422E-3"/>
  </r>
  <r>
    <x v="0"/>
    <x v="2"/>
    <x v="0"/>
    <x v="2"/>
    <x v="29"/>
    <x v="0"/>
    <x v="26"/>
    <n v="2.1065442136655966E-3"/>
  </r>
  <r>
    <x v="0"/>
    <x v="2"/>
    <x v="0"/>
    <x v="2"/>
    <x v="29"/>
    <x v="0"/>
    <x v="27"/>
    <n v="2.1422876992265171E-3"/>
  </r>
  <r>
    <x v="0"/>
    <x v="2"/>
    <x v="0"/>
    <x v="2"/>
    <x v="29"/>
    <x v="0"/>
    <x v="28"/>
    <n v="2.1791820630069256E-3"/>
  </r>
  <r>
    <x v="0"/>
    <x v="2"/>
    <x v="0"/>
    <x v="2"/>
    <x v="29"/>
    <x v="0"/>
    <x v="29"/>
    <n v="2.2169675776125314E-3"/>
  </r>
  <r>
    <x v="0"/>
    <x v="2"/>
    <x v="0"/>
    <x v="2"/>
    <x v="29"/>
    <x v="0"/>
    <x v="30"/>
    <n v="2.2553404298799097E-3"/>
  </r>
  <r>
    <x v="0"/>
    <x v="2"/>
    <x v="0"/>
    <x v="2"/>
    <x v="29"/>
    <x v="0"/>
    <x v="31"/>
    <n v="2.2942340290079588E-3"/>
  </r>
  <r>
    <x v="0"/>
    <x v="2"/>
    <x v="0"/>
    <x v="2"/>
    <x v="29"/>
    <x v="0"/>
    <x v="32"/>
    <n v="2.3331601020623672E-3"/>
  </r>
  <r>
    <x v="0"/>
    <x v="2"/>
    <x v="0"/>
    <x v="2"/>
    <x v="29"/>
    <x v="0"/>
    <x v="33"/>
    <n v="2.3720398115428111E-3"/>
  </r>
  <r>
    <x v="0"/>
    <x v="2"/>
    <x v="0"/>
    <x v="2"/>
    <x v="29"/>
    <x v="0"/>
    <x v="34"/>
    <n v="2.4107862130220486E-3"/>
  </r>
  <r>
    <x v="0"/>
    <x v="2"/>
    <x v="0"/>
    <x v="2"/>
    <x v="29"/>
    <x v="0"/>
    <x v="35"/>
    <n v="2.4492063534041751E-3"/>
  </r>
  <r>
    <x v="0"/>
    <x v="2"/>
    <x v="0"/>
    <x v="2"/>
    <x v="29"/>
    <x v="0"/>
    <x v="36"/>
    <n v="2.4874150521668041E-3"/>
  </r>
  <r>
    <x v="0"/>
    <x v="2"/>
    <x v="0"/>
    <x v="2"/>
    <x v="29"/>
    <x v="0"/>
    <x v="37"/>
    <n v="2.5252251564957784E-3"/>
  </r>
  <r>
    <x v="0"/>
    <x v="2"/>
    <x v="0"/>
    <x v="2"/>
    <x v="29"/>
    <x v="0"/>
    <x v="38"/>
    <n v="2.5624614114841304E-3"/>
  </r>
  <r>
    <x v="0"/>
    <x v="2"/>
    <x v="0"/>
    <x v="2"/>
    <x v="29"/>
    <x v="0"/>
    <x v="39"/>
    <n v="2.5990106710198284E-3"/>
  </r>
  <r>
    <x v="0"/>
    <x v="2"/>
    <x v="0"/>
    <x v="2"/>
    <x v="29"/>
    <x v="0"/>
    <x v="40"/>
    <n v="2.6348323605967518E-3"/>
  </r>
  <r>
    <x v="0"/>
    <x v="2"/>
    <x v="0"/>
    <x v="2"/>
    <x v="29"/>
    <x v="0"/>
    <x v="41"/>
    <n v="2.6697122623288994E-3"/>
  </r>
  <r>
    <x v="0"/>
    <x v="2"/>
    <x v="0"/>
    <x v="2"/>
    <x v="29"/>
    <x v="0"/>
    <x v="42"/>
    <n v="2.7034833728709377E-3"/>
  </r>
  <r>
    <x v="0"/>
    <x v="2"/>
    <x v="0"/>
    <x v="2"/>
    <x v="29"/>
    <x v="0"/>
    <x v="43"/>
    <n v="2.7360322871382101E-3"/>
  </r>
  <r>
    <x v="0"/>
    <x v="2"/>
    <x v="0"/>
    <x v="2"/>
    <x v="29"/>
    <x v="0"/>
    <x v="44"/>
    <n v="2.7673449839034892E-3"/>
  </r>
  <r>
    <x v="0"/>
    <x v="2"/>
    <x v="0"/>
    <x v="2"/>
    <x v="29"/>
    <x v="0"/>
    <x v="45"/>
    <n v="2.7971392121539014E-3"/>
  </r>
  <r>
    <x v="0"/>
    <x v="2"/>
    <x v="0"/>
    <x v="2"/>
    <x v="29"/>
    <x v="0"/>
    <x v="46"/>
    <n v="2.8253018571136757E-3"/>
  </r>
  <r>
    <x v="0"/>
    <x v="2"/>
    <x v="0"/>
    <x v="2"/>
    <x v="29"/>
    <x v="0"/>
    <x v="47"/>
    <n v="2.8517596315053464E-3"/>
  </r>
  <r>
    <x v="0"/>
    <x v="2"/>
    <x v="0"/>
    <x v="2"/>
    <x v="29"/>
    <x v="0"/>
    <x v="48"/>
    <n v="2.8762282617449102E-3"/>
  </r>
  <r>
    <x v="0"/>
    <x v="2"/>
    <x v="0"/>
    <x v="2"/>
    <x v="29"/>
    <x v="0"/>
    <x v="49"/>
    <n v="2.8983541320358915E-3"/>
  </r>
  <r>
    <x v="0"/>
    <x v="2"/>
    <x v="0"/>
    <x v="2"/>
    <x v="29"/>
    <x v="0"/>
    <x v="50"/>
    <n v="2.9181320420269929E-3"/>
  </r>
  <r>
    <x v="0"/>
    <x v="2"/>
    <x v="0"/>
    <x v="2"/>
    <x v="29"/>
    <x v="0"/>
    <x v="51"/>
    <n v="2.9353117810355647E-3"/>
  </r>
  <r>
    <x v="0"/>
    <x v="2"/>
    <x v="0"/>
    <x v="2"/>
    <x v="29"/>
    <x v="0"/>
    <x v="52"/>
    <n v="2.9501304168276141E-3"/>
  </r>
  <r>
    <x v="0"/>
    <x v="2"/>
    <x v="0"/>
    <x v="2"/>
    <x v="29"/>
    <x v="0"/>
    <x v="53"/>
    <n v="2.9621751363833036E-3"/>
  </r>
  <r>
    <x v="0"/>
    <x v="2"/>
    <x v="0"/>
    <x v="2"/>
    <x v="29"/>
    <x v="0"/>
    <x v="54"/>
    <n v="2.9715523911950231E-3"/>
  </r>
  <r>
    <x v="0"/>
    <x v="2"/>
    <x v="0"/>
    <x v="2"/>
    <x v="29"/>
    <x v="0"/>
    <x v="55"/>
    <n v="2.9781823913442936E-3"/>
  </r>
  <r>
    <x v="0"/>
    <x v="2"/>
    <x v="0"/>
    <x v="2"/>
    <x v="29"/>
    <x v="0"/>
    <x v="56"/>
    <n v="2.9818561541965502E-3"/>
  </r>
  <r>
    <x v="0"/>
    <x v="2"/>
    <x v="0"/>
    <x v="2"/>
    <x v="29"/>
    <x v="0"/>
    <x v="57"/>
    <n v="2.9825903315146922E-3"/>
  </r>
  <r>
    <x v="0"/>
    <x v="2"/>
    <x v="0"/>
    <x v="2"/>
    <x v="29"/>
    <x v="0"/>
    <x v="58"/>
    <n v="2.9805000171276626E-3"/>
  </r>
  <r>
    <x v="0"/>
    <x v="2"/>
    <x v="0"/>
    <x v="2"/>
    <x v="29"/>
    <x v="0"/>
    <x v="59"/>
    <n v="2.975677648094486E-3"/>
  </r>
  <r>
    <x v="0"/>
    <x v="2"/>
    <x v="0"/>
    <x v="2"/>
    <x v="29"/>
    <x v="0"/>
    <x v="60"/>
    <n v="2.9692067545573158E-3"/>
  </r>
  <r>
    <x v="0"/>
    <x v="2"/>
    <x v="0"/>
    <x v="2"/>
    <x v="30"/>
    <x v="0"/>
    <x v="0"/>
    <n v="0"/>
  </r>
  <r>
    <x v="0"/>
    <x v="2"/>
    <x v="0"/>
    <x v="2"/>
    <x v="30"/>
    <x v="0"/>
    <x v="1"/>
    <n v="0"/>
  </r>
  <r>
    <x v="0"/>
    <x v="2"/>
    <x v="0"/>
    <x v="2"/>
    <x v="30"/>
    <x v="0"/>
    <x v="2"/>
    <n v="0"/>
  </r>
  <r>
    <x v="0"/>
    <x v="2"/>
    <x v="0"/>
    <x v="2"/>
    <x v="30"/>
    <x v="0"/>
    <x v="3"/>
    <n v="0"/>
  </r>
  <r>
    <x v="0"/>
    <x v="2"/>
    <x v="0"/>
    <x v="2"/>
    <x v="30"/>
    <x v="0"/>
    <x v="4"/>
    <n v="0"/>
  </r>
  <r>
    <x v="0"/>
    <x v="2"/>
    <x v="0"/>
    <x v="2"/>
    <x v="30"/>
    <x v="0"/>
    <x v="5"/>
    <n v="0"/>
  </r>
  <r>
    <x v="0"/>
    <x v="2"/>
    <x v="0"/>
    <x v="2"/>
    <x v="30"/>
    <x v="0"/>
    <x v="6"/>
    <n v="0"/>
  </r>
  <r>
    <x v="0"/>
    <x v="2"/>
    <x v="0"/>
    <x v="2"/>
    <x v="30"/>
    <x v="0"/>
    <x v="7"/>
    <n v="0"/>
  </r>
  <r>
    <x v="0"/>
    <x v="2"/>
    <x v="0"/>
    <x v="2"/>
    <x v="30"/>
    <x v="0"/>
    <x v="8"/>
    <n v="0"/>
  </r>
  <r>
    <x v="0"/>
    <x v="2"/>
    <x v="0"/>
    <x v="2"/>
    <x v="30"/>
    <x v="0"/>
    <x v="9"/>
    <n v="0"/>
  </r>
  <r>
    <x v="0"/>
    <x v="2"/>
    <x v="0"/>
    <x v="2"/>
    <x v="30"/>
    <x v="0"/>
    <x v="10"/>
    <n v="0"/>
  </r>
  <r>
    <x v="0"/>
    <x v="2"/>
    <x v="0"/>
    <x v="2"/>
    <x v="30"/>
    <x v="0"/>
    <x v="11"/>
    <n v="0"/>
  </r>
  <r>
    <x v="0"/>
    <x v="2"/>
    <x v="0"/>
    <x v="2"/>
    <x v="30"/>
    <x v="0"/>
    <x v="12"/>
    <n v="0"/>
  </r>
  <r>
    <x v="0"/>
    <x v="2"/>
    <x v="0"/>
    <x v="2"/>
    <x v="30"/>
    <x v="0"/>
    <x v="13"/>
    <n v="0"/>
  </r>
  <r>
    <x v="0"/>
    <x v="2"/>
    <x v="0"/>
    <x v="2"/>
    <x v="30"/>
    <x v="0"/>
    <x v="14"/>
    <n v="3.6833830104960031E-3"/>
  </r>
  <r>
    <x v="0"/>
    <x v="2"/>
    <x v="0"/>
    <x v="2"/>
    <x v="30"/>
    <x v="0"/>
    <x v="15"/>
    <n v="3.9343039103732474E-3"/>
  </r>
  <r>
    <x v="0"/>
    <x v="2"/>
    <x v="0"/>
    <x v="2"/>
    <x v="30"/>
    <x v="0"/>
    <x v="16"/>
    <n v="4.326821770207853E-3"/>
  </r>
  <r>
    <x v="0"/>
    <x v="2"/>
    <x v="0"/>
    <x v="2"/>
    <x v="30"/>
    <x v="0"/>
    <x v="17"/>
    <n v="4.2624470973299097E-3"/>
  </r>
  <r>
    <x v="0"/>
    <x v="2"/>
    <x v="0"/>
    <x v="2"/>
    <x v="30"/>
    <x v="0"/>
    <x v="18"/>
    <n v="4.336282808659205E-3"/>
  </r>
  <r>
    <x v="0"/>
    <x v="2"/>
    <x v="0"/>
    <x v="2"/>
    <x v="30"/>
    <x v="0"/>
    <x v="19"/>
    <n v="4.41116796816266E-3"/>
  </r>
  <r>
    <x v="0"/>
    <x v="2"/>
    <x v="0"/>
    <x v="2"/>
    <x v="30"/>
    <x v="0"/>
    <x v="20"/>
    <n v="4.4829255117455205E-3"/>
  </r>
  <r>
    <x v="0"/>
    <x v="2"/>
    <x v="0"/>
    <x v="2"/>
    <x v="30"/>
    <x v="0"/>
    <x v="21"/>
    <n v="4.5422447647818125E-3"/>
  </r>
  <r>
    <x v="0"/>
    <x v="2"/>
    <x v="0"/>
    <x v="2"/>
    <x v="30"/>
    <x v="0"/>
    <x v="22"/>
    <n v="4.6041869175315088E-3"/>
  </r>
  <r>
    <x v="0"/>
    <x v="2"/>
    <x v="0"/>
    <x v="2"/>
    <x v="30"/>
    <x v="0"/>
    <x v="23"/>
    <n v="4.667496466776039E-3"/>
  </r>
  <r>
    <x v="0"/>
    <x v="2"/>
    <x v="0"/>
    <x v="2"/>
    <x v="30"/>
    <x v="0"/>
    <x v="24"/>
    <n v="4.7331069166983179E-3"/>
  </r>
  <r>
    <x v="0"/>
    <x v="2"/>
    <x v="0"/>
    <x v="2"/>
    <x v="30"/>
    <x v="0"/>
    <x v="25"/>
    <n v="4.8009564429910617E-3"/>
  </r>
  <r>
    <x v="0"/>
    <x v="2"/>
    <x v="0"/>
    <x v="2"/>
    <x v="30"/>
    <x v="0"/>
    <x v="26"/>
    <n v="4.8710135371257783E-3"/>
  </r>
  <r>
    <x v="0"/>
    <x v="2"/>
    <x v="0"/>
    <x v="2"/>
    <x v="30"/>
    <x v="0"/>
    <x v="27"/>
    <n v="4.9432404619086613E-3"/>
  </r>
  <r>
    <x v="0"/>
    <x v="2"/>
    <x v="0"/>
    <x v="2"/>
    <x v="30"/>
    <x v="0"/>
    <x v="28"/>
    <n v="5.0177334983168261E-3"/>
  </r>
  <r>
    <x v="0"/>
    <x v="2"/>
    <x v="0"/>
    <x v="2"/>
    <x v="30"/>
    <x v="0"/>
    <x v="29"/>
    <n v="5.0947187745455482E-3"/>
  </r>
  <r>
    <x v="0"/>
    <x v="2"/>
    <x v="0"/>
    <x v="2"/>
    <x v="30"/>
    <x v="0"/>
    <x v="30"/>
    <n v="5.1739891950257823E-3"/>
  </r>
  <r>
    <x v="0"/>
    <x v="2"/>
    <x v="0"/>
    <x v="2"/>
    <x v="30"/>
    <x v="0"/>
    <x v="31"/>
    <n v="5.2557844356012316E-3"/>
  </r>
  <r>
    <x v="0"/>
    <x v="2"/>
    <x v="0"/>
    <x v="2"/>
    <x v="30"/>
    <x v="0"/>
    <x v="32"/>
    <n v="5.3400528391693005E-3"/>
  </r>
  <r>
    <x v="0"/>
    <x v="2"/>
    <x v="0"/>
    <x v="2"/>
    <x v="30"/>
    <x v="0"/>
    <x v="33"/>
    <n v="5.4271253094347509E-3"/>
  </r>
  <r>
    <x v="0"/>
    <x v="2"/>
    <x v="0"/>
    <x v="2"/>
    <x v="30"/>
    <x v="0"/>
    <x v="34"/>
    <n v="5.5171599584686142E-3"/>
  </r>
  <r>
    <x v="0"/>
    <x v="2"/>
    <x v="0"/>
    <x v="2"/>
    <x v="30"/>
    <x v="0"/>
    <x v="35"/>
    <n v="5.6099529236693152E-3"/>
  </r>
  <r>
    <x v="0"/>
    <x v="2"/>
    <x v="0"/>
    <x v="2"/>
    <x v="30"/>
    <x v="0"/>
    <x v="36"/>
    <n v="5.7060548722521415E-3"/>
  </r>
  <r>
    <x v="0"/>
    <x v="2"/>
    <x v="0"/>
    <x v="2"/>
    <x v="30"/>
    <x v="0"/>
    <x v="37"/>
    <n v="5.8053179936864117E-3"/>
  </r>
  <r>
    <x v="0"/>
    <x v="2"/>
    <x v="0"/>
    <x v="2"/>
    <x v="30"/>
    <x v="0"/>
    <x v="38"/>
    <n v="5.9074318639888591E-3"/>
  </r>
  <r>
    <x v="0"/>
    <x v="2"/>
    <x v="0"/>
    <x v="2"/>
    <x v="30"/>
    <x v="0"/>
    <x v="39"/>
    <n v="6.0122271535180795E-3"/>
  </r>
  <r>
    <x v="0"/>
    <x v="2"/>
    <x v="0"/>
    <x v="2"/>
    <x v="30"/>
    <x v="0"/>
    <x v="40"/>
    <n v="6.1195318400140688E-3"/>
  </r>
  <r>
    <x v="0"/>
    <x v="2"/>
    <x v="0"/>
    <x v="2"/>
    <x v="30"/>
    <x v="0"/>
    <x v="41"/>
    <n v="6.2287310273723218E-3"/>
  </r>
  <r>
    <x v="0"/>
    <x v="2"/>
    <x v="0"/>
    <x v="2"/>
    <x v="30"/>
    <x v="0"/>
    <x v="42"/>
    <n v="6.3393678037459624E-3"/>
  </r>
  <r>
    <x v="0"/>
    <x v="2"/>
    <x v="0"/>
    <x v="2"/>
    <x v="30"/>
    <x v="0"/>
    <x v="43"/>
    <n v="6.451087420973437E-3"/>
  </r>
  <r>
    <x v="0"/>
    <x v="2"/>
    <x v="0"/>
    <x v="2"/>
    <x v="30"/>
    <x v="0"/>
    <x v="44"/>
    <n v="6.5637846987233166E-3"/>
  </r>
  <r>
    <x v="0"/>
    <x v="2"/>
    <x v="0"/>
    <x v="2"/>
    <x v="30"/>
    <x v="0"/>
    <x v="45"/>
    <n v="6.6766855323929135E-3"/>
  </r>
  <r>
    <x v="0"/>
    <x v="2"/>
    <x v="0"/>
    <x v="2"/>
    <x v="30"/>
    <x v="0"/>
    <x v="46"/>
    <n v="6.7894260831284454E-3"/>
  </r>
  <r>
    <x v="0"/>
    <x v="2"/>
    <x v="0"/>
    <x v="2"/>
    <x v="30"/>
    <x v="0"/>
    <x v="47"/>
    <n v="6.9018821495714583E-3"/>
  </r>
  <r>
    <x v="0"/>
    <x v="2"/>
    <x v="0"/>
    <x v="2"/>
    <x v="30"/>
    <x v="0"/>
    <x v="48"/>
    <n v="7.0134196715999544E-3"/>
  </r>
  <r>
    <x v="0"/>
    <x v="2"/>
    <x v="0"/>
    <x v="2"/>
    <x v="30"/>
    <x v="0"/>
    <x v="49"/>
    <n v="7.1233921604592146E-3"/>
  </r>
  <r>
    <x v="0"/>
    <x v="2"/>
    <x v="0"/>
    <x v="2"/>
    <x v="30"/>
    <x v="0"/>
    <x v="50"/>
    <n v="7.2321341537578045E-3"/>
  </r>
  <r>
    <x v="0"/>
    <x v="2"/>
    <x v="0"/>
    <x v="2"/>
    <x v="30"/>
    <x v="0"/>
    <x v="51"/>
    <n v="7.3393693257708852E-3"/>
  </r>
  <r>
    <x v="0"/>
    <x v="2"/>
    <x v="0"/>
    <x v="2"/>
    <x v="30"/>
    <x v="0"/>
    <x v="52"/>
    <n v="7.4459625451454518E-3"/>
  </r>
  <r>
    <x v="0"/>
    <x v="2"/>
    <x v="0"/>
    <x v="2"/>
    <x v="30"/>
    <x v="0"/>
    <x v="53"/>
    <n v="7.551085984507387E-3"/>
  </r>
  <r>
    <x v="0"/>
    <x v="2"/>
    <x v="0"/>
    <x v="2"/>
    <x v="30"/>
    <x v="0"/>
    <x v="54"/>
    <n v="7.6550940708996111E-3"/>
  </r>
  <r>
    <x v="0"/>
    <x v="2"/>
    <x v="0"/>
    <x v="2"/>
    <x v="30"/>
    <x v="0"/>
    <x v="55"/>
    <n v="7.7578256539166867E-3"/>
  </r>
  <r>
    <x v="0"/>
    <x v="2"/>
    <x v="0"/>
    <x v="2"/>
    <x v="30"/>
    <x v="0"/>
    <x v="56"/>
    <n v="7.8586638948948927E-3"/>
  </r>
  <r>
    <x v="0"/>
    <x v="2"/>
    <x v="0"/>
    <x v="2"/>
    <x v="30"/>
    <x v="0"/>
    <x v="57"/>
    <n v="7.9574211323908111E-3"/>
  </r>
  <r>
    <x v="0"/>
    <x v="2"/>
    <x v="0"/>
    <x v="2"/>
    <x v="30"/>
    <x v="0"/>
    <x v="58"/>
    <n v="8.054127136124991E-3"/>
  </r>
  <r>
    <x v="0"/>
    <x v="2"/>
    <x v="0"/>
    <x v="2"/>
    <x v="30"/>
    <x v="0"/>
    <x v="59"/>
    <n v="8.1486265508139786E-3"/>
  </r>
  <r>
    <x v="0"/>
    <x v="2"/>
    <x v="0"/>
    <x v="2"/>
    <x v="30"/>
    <x v="0"/>
    <x v="60"/>
    <n v="8.2475965043653475E-3"/>
  </r>
  <r>
    <x v="0"/>
    <x v="2"/>
    <x v="0"/>
    <x v="2"/>
    <x v="31"/>
    <x v="0"/>
    <x v="0"/>
    <n v="0"/>
  </r>
  <r>
    <x v="0"/>
    <x v="2"/>
    <x v="0"/>
    <x v="2"/>
    <x v="31"/>
    <x v="0"/>
    <x v="1"/>
    <n v="0"/>
  </r>
  <r>
    <x v="0"/>
    <x v="2"/>
    <x v="0"/>
    <x v="2"/>
    <x v="31"/>
    <x v="0"/>
    <x v="2"/>
    <n v="0"/>
  </r>
  <r>
    <x v="0"/>
    <x v="2"/>
    <x v="0"/>
    <x v="2"/>
    <x v="31"/>
    <x v="0"/>
    <x v="3"/>
    <n v="0"/>
  </r>
  <r>
    <x v="0"/>
    <x v="2"/>
    <x v="0"/>
    <x v="2"/>
    <x v="31"/>
    <x v="0"/>
    <x v="4"/>
    <n v="0"/>
  </r>
  <r>
    <x v="0"/>
    <x v="2"/>
    <x v="0"/>
    <x v="2"/>
    <x v="31"/>
    <x v="0"/>
    <x v="5"/>
    <n v="0"/>
  </r>
  <r>
    <x v="0"/>
    <x v="2"/>
    <x v="0"/>
    <x v="2"/>
    <x v="31"/>
    <x v="0"/>
    <x v="6"/>
    <n v="0"/>
  </r>
  <r>
    <x v="0"/>
    <x v="2"/>
    <x v="0"/>
    <x v="2"/>
    <x v="31"/>
    <x v="0"/>
    <x v="7"/>
    <n v="0"/>
  </r>
  <r>
    <x v="0"/>
    <x v="2"/>
    <x v="0"/>
    <x v="2"/>
    <x v="31"/>
    <x v="0"/>
    <x v="8"/>
    <n v="0"/>
  </r>
  <r>
    <x v="0"/>
    <x v="2"/>
    <x v="0"/>
    <x v="2"/>
    <x v="31"/>
    <x v="0"/>
    <x v="9"/>
    <n v="0"/>
  </r>
  <r>
    <x v="0"/>
    <x v="2"/>
    <x v="0"/>
    <x v="2"/>
    <x v="31"/>
    <x v="0"/>
    <x v="10"/>
    <n v="0"/>
  </r>
  <r>
    <x v="0"/>
    <x v="2"/>
    <x v="0"/>
    <x v="2"/>
    <x v="31"/>
    <x v="0"/>
    <x v="11"/>
    <n v="0"/>
  </r>
  <r>
    <x v="0"/>
    <x v="2"/>
    <x v="0"/>
    <x v="2"/>
    <x v="31"/>
    <x v="0"/>
    <x v="12"/>
    <n v="0"/>
  </r>
  <r>
    <x v="0"/>
    <x v="2"/>
    <x v="0"/>
    <x v="2"/>
    <x v="31"/>
    <x v="0"/>
    <x v="13"/>
    <n v="0"/>
  </r>
  <r>
    <x v="0"/>
    <x v="2"/>
    <x v="0"/>
    <x v="2"/>
    <x v="31"/>
    <x v="0"/>
    <x v="14"/>
    <n v="2.8098735790558099E-3"/>
  </r>
  <r>
    <x v="0"/>
    <x v="2"/>
    <x v="0"/>
    <x v="2"/>
    <x v="31"/>
    <x v="0"/>
    <x v="15"/>
    <n v="2.1170238271083644E-3"/>
  </r>
  <r>
    <x v="0"/>
    <x v="2"/>
    <x v="0"/>
    <x v="2"/>
    <x v="31"/>
    <x v="0"/>
    <x v="16"/>
    <n v="2.4798115692806952E-3"/>
  </r>
  <r>
    <x v="0"/>
    <x v="2"/>
    <x v="0"/>
    <x v="2"/>
    <x v="31"/>
    <x v="0"/>
    <x v="17"/>
    <n v="2.5038437063254555E-3"/>
  </r>
  <r>
    <x v="0"/>
    <x v="2"/>
    <x v="0"/>
    <x v="2"/>
    <x v="31"/>
    <x v="0"/>
    <x v="18"/>
    <n v="2.5156519165765797E-3"/>
  </r>
  <r>
    <x v="0"/>
    <x v="2"/>
    <x v="0"/>
    <x v="2"/>
    <x v="31"/>
    <x v="0"/>
    <x v="19"/>
    <n v="2.5263001470021023E-3"/>
  </r>
  <r>
    <x v="0"/>
    <x v="2"/>
    <x v="0"/>
    <x v="2"/>
    <x v="31"/>
    <x v="0"/>
    <x v="20"/>
    <n v="2.5348641919421076E-3"/>
  </r>
  <r>
    <x v="0"/>
    <x v="2"/>
    <x v="0"/>
    <x v="2"/>
    <x v="31"/>
    <x v="0"/>
    <x v="21"/>
    <n v="2.5348671513362531E-3"/>
  </r>
  <r>
    <x v="0"/>
    <x v="2"/>
    <x v="0"/>
    <x v="2"/>
    <x v="31"/>
    <x v="0"/>
    <x v="22"/>
    <n v="2.535066718539055E-3"/>
  </r>
  <r>
    <x v="0"/>
    <x v="2"/>
    <x v="0"/>
    <x v="2"/>
    <x v="31"/>
    <x v="0"/>
    <x v="23"/>
    <n v="2.5351737276890322E-3"/>
  </r>
  <r>
    <x v="0"/>
    <x v="2"/>
    <x v="0"/>
    <x v="2"/>
    <x v="31"/>
    <x v="0"/>
    <x v="24"/>
    <n v="2.5352390384051062E-3"/>
  </r>
  <r>
    <x v="0"/>
    <x v="2"/>
    <x v="0"/>
    <x v="2"/>
    <x v="31"/>
    <x v="0"/>
    <x v="25"/>
    <n v="2.5352760187863526E-3"/>
  </r>
  <r>
    <x v="0"/>
    <x v="2"/>
    <x v="0"/>
    <x v="2"/>
    <x v="31"/>
    <x v="0"/>
    <x v="26"/>
    <n v="2.53528631124574E-3"/>
  </r>
  <r>
    <x v="0"/>
    <x v="2"/>
    <x v="0"/>
    <x v="2"/>
    <x v="31"/>
    <x v="0"/>
    <x v="27"/>
    <n v="2.5352054975325768E-3"/>
  </r>
  <r>
    <x v="0"/>
    <x v="2"/>
    <x v="0"/>
    <x v="2"/>
    <x v="31"/>
    <x v="0"/>
    <x v="28"/>
    <n v="2.535157917712607E-3"/>
  </r>
  <r>
    <x v="0"/>
    <x v="2"/>
    <x v="0"/>
    <x v="2"/>
    <x v="31"/>
    <x v="0"/>
    <x v="29"/>
    <n v="2.5352760322214156E-3"/>
  </r>
  <r>
    <x v="0"/>
    <x v="2"/>
    <x v="0"/>
    <x v="2"/>
    <x v="31"/>
    <x v="0"/>
    <x v="30"/>
    <n v="2.5354306436240781E-3"/>
  </r>
  <r>
    <x v="0"/>
    <x v="2"/>
    <x v="0"/>
    <x v="2"/>
    <x v="31"/>
    <x v="0"/>
    <x v="31"/>
    <n v="2.5355703154386513E-3"/>
  </r>
  <r>
    <x v="0"/>
    <x v="2"/>
    <x v="0"/>
    <x v="2"/>
    <x v="31"/>
    <x v="0"/>
    <x v="32"/>
    <n v="2.5356615337601232E-3"/>
  </r>
  <r>
    <x v="0"/>
    <x v="2"/>
    <x v="0"/>
    <x v="2"/>
    <x v="31"/>
    <x v="0"/>
    <x v="33"/>
    <n v="2.5357459870171575E-3"/>
  </r>
  <r>
    <x v="0"/>
    <x v="2"/>
    <x v="0"/>
    <x v="2"/>
    <x v="31"/>
    <x v="0"/>
    <x v="34"/>
    <n v="2.5358521910039014E-3"/>
  </r>
  <r>
    <x v="0"/>
    <x v="2"/>
    <x v="0"/>
    <x v="2"/>
    <x v="31"/>
    <x v="0"/>
    <x v="35"/>
    <n v="2.5358811570079828E-3"/>
  </r>
  <r>
    <x v="0"/>
    <x v="2"/>
    <x v="0"/>
    <x v="2"/>
    <x v="31"/>
    <x v="0"/>
    <x v="36"/>
    <n v="2.5360846463878227E-3"/>
  </r>
  <r>
    <x v="0"/>
    <x v="2"/>
    <x v="0"/>
    <x v="2"/>
    <x v="31"/>
    <x v="0"/>
    <x v="37"/>
    <n v="2.5364589634717916E-3"/>
  </r>
  <r>
    <x v="0"/>
    <x v="2"/>
    <x v="0"/>
    <x v="2"/>
    <x v="31"/>
    <x v="0"/>
    <x v="38"/>
    <n v="2.5368016118903886E-3"/>
  </r>
  <r>
    <x v="0"/>
    <x v="2"/>
    <x v="0"/>
    <x v="2"/>
    <x v="31"/>
    <x v="0"/>
    <x v="39"/>
    <n v="2.5369933590249027E-3"/>
  </r>
  <r>
    <x v="0"/>
    <x v="2"/>
    <x v="0"/>
    <x v="2"/>
    <x v="31"/>
    <x v="0"/>
    <x v="40"/>
    <n v="2.537074955058435E-3"/>
  </r>
  <r>
    <x v="0"/>
    <x v="2"/>
    <x v="0"/>
    <x v="2"/>
    <x v="31"/>
    <x v="0"/>
    <x v="41"/>
    <n v="2.5368955873053254E-3"/>
  </r>
  <r>
    <x v="0"/>
    <x v="2"/>
    <x v="0"/>
    <x v="2"/>
    <x v="31"/>
    <x v="0"/>
    <x v="42"/>
    <n v="2.5364914924140645E-3"/>
  </r>
  <r>
    <x v="0"/>
    <x v="2"/>
    <x v="0"/>
    <x v="2"/>
    <x v="31"/>
    <x v="0"/>
    <x v="43"/>
    <n v="2.5358479383869102E-3"/>
  </r>
  <r>
    <x v="0"/>
    <x v="2"/>
    <x v="0"/>
    <x v="2"/>
    <x v="31"/>
    <x v="0"/>
    <x v="44"/>
    <n v="2.5350409482560498E-3"/>
  </r>
  <r>
    <x v="0"/>
    <x v="2"/>
    <x v="0"/>
    <x v="2"/>
    <x v="31"/>
    <x v="0"/>
    <x v="45"/>
    <n v="2.5339632592433323E-3"/>
  </r>
  <r>
    <x v="0"/>
    <x v="2"/>
    <x v="0"/>
    <x v="2"/>
    <x v="31"/>
    <x v="0"/>
    <x v="46"/>
    <n v="2.5326170297632466E-3"/>
  </r>
  <r>
    <x v="0"/>
    <x v="2"/>
    <x v="0"/>
    <x v="2"/>
    <x v="31"/>
    <x v="0"/>
    <x v="47"/>
    <n v="2.5311435353938348E-3"/>
  </r>
  <r>
    <x v="0"/>
    <x v="2"/>
    <x v="0"/>
    <x v="2"/>
    <x v="31"/>
    <x v="0"/>
    <x v="48"/>
    <n v="2.5296698160287632E-3"/>
  </r>
  <r>
    <x v="0"/>
    <x v="2"/>
    <x v="0"/>
    <x v="2"/>
    <x v="31"/>
    <x v="0"/>
    <x v="49"/>
    <n v="2.5283586226228787E-3"/>
  </r>
  <r>
    <x v="0"/>
    <x v="2"/>
    <x v="0"/>
    <x v="2"/>
    <x v="31"/>
    <x v="0"/>
    <x v="50"/>
    <n v="2.5274822733610878E-3"/>
  </r>
  <r>
    <x v="0"/>
    <x v="2"/>
    <x v="0"/>
    <x v="2"/>
    <x v="31"/>
    <x v="0"/>
    <x v="51"/>
    <n v="2.5269835425299897E-3"/>
  </r>
  <r>
    <x v="0"/>
    <x v="2"/>
    <x v="0"/>
    <x v="2"/>
    <x v="31"/>
    <x v="0"/>
    <x v="52"/>
    <n v="2.5270664955128492E-3"/>
  </r>
  <r>
    <x v="0"/>
    <x v="2"/>
    <x v="0"/>
    <x v="2"/>
    <x v="31"/>
    <x v="0"/>
    <x v="53"/>
    <n v="2.5273708589164754E-3"/>
  </r>
  <r>
    <x v="0"/>
    <x v="2"/>
    <x v="0"/>
    <x v="2"/>
    <x v="31"/>
    <x v="0"/>
    <x v="54"/>
    <n v="2.5278497295593027E-3"/>
  </r>
  <r>
    <x v="0"/>
    <x v="2"/>
    <x v="0"/>
    <x v="2"/>
    <x v="31"/>
    <x v="0"/>
    <x v="55"/>
    <n v="2.5283230948333745E-3"/>
  </r>
  <r>
    <x v="0"/>
    <x v="2"/>
    <x v="0"/>
    <x v="2"/>
    <x v="31"/>
    <x v="0"/>
    <x v="56"/>
    <n v="2.528596584606765E-3"/>
  </r>
  <r>
    <x v="0"/>
    <x v="2"/>
    <x v="0"/>
    <x v="2"/>
    <x v="31"/>
    <x v="0"/>
    <x v="57"/>
    <n v="2.5286885576580403E-3"/>
  </r>
  <r>
    <x v="0"/>
    <x v="2"/>
    <x v="0"/>
    <x v="2"/>
    <x v="31"/>
    <x v="0"/>
    <x v="58"/>
    <n v="2.5285637032850948E-3"/>
  </r>
  <r>
    <x v="0"/>
    <x v="2"/>
    <x v="0"/>
    <x v="2"/>
    <x v="31"/>
    <x v="0"/>
    <x v="59"/>
    <n v="2.5283060883025369E-3"/>
  </r>
  <r>
    <x v="0"/>
    <x v="2"/>
    <x v="0"/>
    <x v="2"/>
    <x v="31"/>
    <x v="0"/>
    <x v="60"/>
    <n v="2.5279152330364382E-3"/>
  </r>
  <r>
    <x v="0"/>
    <x v="2"/>
    <x v="0"/>
    <x v="2"/>
    <x v="32"/>
    <x v="0"/>
    <x v="0"/>
    <n v="0"/>
  </r>
  <r>
    <x v="0"/>
    <x v="2"/>
    <x v="0"/>
    <x v="2"/>
    <x v="32"/>
    <x v="0"/>
    <x v="1"/>
    <n v="0"/>
  </r>
  <r>
    <x v="0"/>
    <x v="2"/>
    <x v="0"/>
    <x v="2"/>
    <x v="32"/>
    <x v="0"/>
    <x v="2"/>
    <n v="0"/>
  </r>
  <r>
    <x v="0"/>
    <x v="2"/>
    <x v="0"/>
    <x v="2"/>
    <x v="32"/>
    <x v="0"/>
    <x v="3"/>
    <n v="0"/>
  </r>
  <r>
    <x v="0"/>
    <x v="2"/>
    <x v="0"/>
    <x v="2"/>
    <x v="32"/>
    <x v="0"/>
    <x v="4"/>
    <n v="0"/>
  </r>
  <r>
    <x v="0"/>
    <x v="2"/>
    <x v="0"/>
    <x v="2"/>
    <x v="32"/>
    <x v="0"/>
    <x v="5"/>
    <n v="0"/>
  </r>
  <r>
    <x v="0"/>
    <x v="2"/>
    <x v="0"/>
    <x v="2"/>
    <x v="32"/>
    <x v="0"/>
    <x v="6"/>
    <n v="0"/>
  </r>
  <r>
    <x v="0"/>
    <x v="2"/>
    <x v="0"/>
    <x v="2"/>
    <x v="32"/>
    <x v="0"/>
    <x v="7"/>
    <n v="0"/>
  </r>
  <r>
    <x v="0"/>
    <x v="2"/>
    <x v="0"/>
    <x v="2"/>
    <x v="32"/>
    <x v="0"/>
    <x v="8"/>
    <n v="0"/>
  </r>
  <r>
    <x v="0"/>
    <x v="2"/>
    <x v="0"/>
    <x v="2"/>
    <x v="32"/>
    <x v="0"/>
    <x v="9"/>
    <n v="0"/>
  </r>
  <r>
    <x v="0"/>
    <x v="2"/>
    <x v="0"/>
    <x v="2"/>
    <x v="32"/>
    <x v="0"/>
    <x v="10"/>
    <n v="0"/>
  </r>
  <r>
    <x v="0"/>
    <x v="2"/>
    <x v="0"/>
    <x v="2"/>
    <x v="32"/>
    <x v="0"/>
    <x v="11"/>
    <n v="0"/>
  </r>
  <r>
    <x v="0"/>
    <x v="2"/>
    <x v="0"/>
    <x v="2"/>
    <x v="32"/>
    <x v="0"/>
    <x v="12"/>
    <n v="0"/>
  </r>
  <r>
    <x v="0"/>
    <x v="2"/>
    <x v="0"/>
    <x v="2"/>
    <x v="32"/>
    <x v="0"/>
    <x v="13"/>
    <n v="0"/>
  </r>
  <r>
    <x v="0"/>
    <x v="2"/>
    <x v="0"/>
    <x v="2"/>
    <x v="32"/>
    <x v="0"/>
    <x v="14"/>
    <n v="2.1976349788531969E-4"/>
  </r>
  <r>
    <x v="0"/>
    <x v="2"/>
    <x v="0"/>
    <x v="2"/>
    <x v="32"/>
    <x v="0"/>
    <x v="15"/>
    <n v="1.6936073636865574E-4"/>
  </r>
  <r>
    <x v="0"/>
    <x v="2"/>
    <x v="0"/>
    <x v="2"/>
    <x v="32"/>
    <x v="0"/>
    <x v="16"/>
    <n v="2.0062378739955092E-4"/>
  </r>
  <r>
    <x v="0"/>
    <x v="2"/>
    <x v="0"/>
    <x v="2"/>
    <x v="32"/>
    <x v="0"/>
    <x v="17"/>
    <n v="2.049556979560524E-4"/>
  </r>
  <r>
    <x v="0"/>
    <x v="2"/>
    <x v="0"/>
    <x v="2"/>
    <x v="32"/>
    <x v="0"/>
    <x v="18"/>
    <n v="2.0840787102602431E-4"/>
  </r>
  <r>
    <x v="0"/>
    <x v="2"/>
    <x v="0"/>
    <x v="2"/>
    <x v="32"/>
    <x v="0"/>
    <x v="19"/>
    <n v="2.118237969476738E-4"/>
  </r>
  <r>
    <x v="0"/>
    <x v="2"/>
    <x v="0"/>
    <x v="2"/>
    <x v="32"/>
    <x v="0"/>
    <x v="20"/>
    <n v="2.150126836818673E-4"/>
  </r>
  <r>
    <x v="0"/>
    <x v="2"/>
    <x v="0"/>
    <x v="2"/>
    <x v="32"/>
    <x v="0"/>
    <x v="21"/>
    <n v="2.1753314162944329E-4"/>
  </r>
  <r>
    <x v="0"/>
    <x v="2"/>
    <x v="0"/>
    <x v="2"/>
    <x v="32"/>
    <x v="0"/>
    <x v="22"/>
    <n v="2.2010846090173277E-4"/>
  </r>
  <r>
    <x v="0"/>
    <x v="2"/>
    <x v="0"/>
    <x v="2"/>
    <x v="32"/>
    <x v="0"/>
    <x v="23"/>
    <n v="2.2267859064896488E-4"/>
  </r>
  <r>
    <x v="0"/>
    <x v="2"/>
    <x v="0"/>
    <x v="2"/>
    <x v="32"/>
    <x v="0"/>
    <x v="24"/>
    <n v="2.252825728418328E-4"/>
  </r>
  <r>
    <x v="0"/>
    <x v="2"/>
    <x v="0"/>
    <x v="2"/>
    <x v="32"/>
    <x v="0"/>
    <x v="25"/>
    <n v="2.2791050520804633E-4"/>
  </r>
  <r>
    <x v="0"/>
    <x v="2"/>
    <x v="0"/>
    <x v="2"/>
    <x v="32"/>
    <x v="0"/>
    <x v="26"/>
    <n v="2.3055773779515952E-4"/>
  </r>
  <r>
    <x v="0"/>
    <x v="2"/>
    <x v="0"/>
    <x v="2"/>
    <x v="32"/>
    <x v="0"/>
    <x v="27"/>
    <n v="2.3321165733810093E-4"/>
  </r>
  <r>
    <x v="0"/>
    <x v="2"/>
    <x v="0"/>
    <x v="2"/>
    <x v="32"/>
    <x v="0"/>
    <x v="28"/>
    <n v="2.3587644849954804E-4"/>
  </r>
  <r>
    <x v="0"/>
    <x v="2"/>
    <x v="0"/>
    <x v="2"/>
    <x v="32"/>
    <x v="0"/>
    <x v="29"/>
    <n v="2.3855521677448353E-4"/>
  </r>
  <r>
    <x v="0"/>
    <x v="2"/>
    <x v="0"/>
    <x v="2"/>
    <x v="32"/>
    <x v="0"/>
    <x v="30"/>
    <n v="2.4123648786109623E-4"/>
  </r>
  <r>
    <x v="0"/>
    <x v="2"/>
    <x v="0"/>
    <x v="2"/>
    <x v="32"/>
    <x v="0"/>
    <x v="31"/>
    <n v="2.4391577311372718E-4"/>
  </r>
  <r>
    <x v="0"/>
    <x v="2"/>
    <x v="0"/>
    <x v="2"/>
    <x v="32"/>
    <x v="0"/>
    <x v="32"/>
    <n v="2.465895867753222E-4"/>
  </r>
  <r>
    <x v="0"/>
    <x v="2"/>
    <x v="0"/>
    <x v="2"/>
    <x v="32"/>
    <x v="0"/>
    <x v="33"/>
    <n v="2.4927293047815295E-4"/>
  </r>
  <r>
    <x v="0"/>
    <x v="2"/>
    <x v="0"/>
    <x v="2"/>
    <x v="32"/>
    <x v="0"/>
    <x v="34"/>
    <n v="2.5197810098598702E-4"/>
  </r>
  <r>
    <x v="0"/>
    <x v="2"/>
    <x v="0"/>
    <x v="2"/>
    <x v="32"/>
    <x v="0"/>
    <x v="35"/>
    <n v="2.5470820940065288E-4"/>
  </r>
  <r>
    <x v="0"/>
    <x v="2"/>
    <x v="0"/>
    <x v="2"/>
    <x v="32"/>
    <x v="0"/>
    <x v="36"/>
    <n v="2.5751003062249631E-4"/>
  </r>
  <r>
    <x v="0"/>
    <x v="2"/>
    <x v="0"/>
    <x v="2"/>
    <x v="32"/>
    <x v="0"/>
    <x v="37"/>
    <n v="2.6038709578905816E-4"/>
  </r>
  <r>
    <x v="0"/>
    <x v="2"/>
    <x v="0"/>
    <x v="2"/>
    <x v="32"/>
    <x v="0"/>
    <x v="38"/>
    <n v="2.6333216598180785E-4"/>
  </r>
  <r>
    <x v="0"/>
    <x v="2"/>
    <x v="0"/>
    <x v="2"/>
    <x v="32"/>
    <x v="0"/>
    <x v="39"/>
    <n v="2.6633170295381942E-4"/>
  </r>
  <r>
    <x v="0"/>
    <x v="2"/>
    <x v="0"/>
    <x v="2"/>
    <x v="32"/>
    <x v="0"/>
    <x v="40"/>
    <n v="2.6938607549364474E-4"/>
  </r>
  <r>
    <x v="0"/>
    <x v="2"/>
    <x v="0"/>
    <x v="2"/>
    <x v="32"/>
    <x v="0"/>
    <x v="41"/>
    <n v="2.724731161515811E-4"/>
  </r>
  <r>
    <x v="0"/>
    <x v="2"/>
    <x v="0"/>
    <x v="2"/>
    <x v="32"/>
    <x v="0"/>
    <x v="42"/>
    <n v="2.7558103174508649E-4"/>
  </r>
  <r>
    <x v="0"/>
    <x v="2"/>
    <x v="0"/>
    <x v="2"/>
    <x v="32"/>
    <x v="0"/>
    <x v="43"/>
    <n v="2.7870667514756842E-4"/>
  </r>
  <r>
    <x v="0"/>
    <x v="2"/>
    <x v="0"/>
    <x v="2"/>
    <x v="32"/>
    <x v="0"/>
    <x v="44"/>
    <n v="2.8184596535886101E-4"/>
  </r>
  <r>
    <x v="0"/>
    <x v="2"/>
    <x v="0"/>
    <x v="2"/>
    <x v="32"/>
    <x v="0"/>
    <x v="45"/>
    <n v="2.849698650385352E-4"/>
  </r>
  <r>
    <x v="0"/>
    <x v="2"/>
    <x v="0"/>
    <x v="2"/>
    <x v="32"/>
    <x v="0"/>
    <x v="46"/>
    <n v="2.8805635851565447E-4"/>
  </r>
  <r>
    <x v="0"/>
    <x v="2"/>
    <x v="0"/>
    <x v="2"/>
    <x v="32"/>
    <x v="0"/>
    <x v="47"/>
    <n v="2.9110176486394675E-4"/>
  </r>
  <r>
    <x v="0"/>
    <x v="2"/>
    <x v="0"/>
    <x v="2"/>
    <x v="32"/>
    <x v="0"/>
    <x v="48"/>
    <n v="2.9408846420680881E-4"/>
  </r>
  <r>
    <x v="0"/>
    <x v="2"/>
    <x v="0"/>
    <x v="2"/>
    <x v="32"/>
    <x v="0"/>
    <x v="49"/>
    <n v="2.9701152154842046E-4"/>
  </r>
  <r>
    <x v="0"/>
    <x v="2"/>
    <x v="0"/>
    <x v="2"/>
    <x v="32"/>
    <x v="0"/>
    <x v="50"/>
    <n v="2.9989205952439768E-4"/>
  </r>
  <r>
    <x v="0"/>
    <x v="2"/>
    <x v="0"/>
    <x v="2"/>
    <x v="32"/>
    <x v="0"/>
    <x v="51"/>
    <n v="3.0270577694397878E-4"/>
  </r>
  <r>
    <x v="0"/>
    <x v="2"/>
    <x v="0"/>
    <x v="2"/>
    <x v="32"/>
    <x v="0"/>
    <x v="52"/>
    <n v="3.0547546509864106E-4"/>
  </r>
  <r>
    <x v="0"/>
    <x v="2"/>
    <x v="0"/>
    <x v="2"/>
    <x v="32"/>
    <x v="0"/>
    <x v="53"/>
    <n v="3.0817362245967128E-4"/>
  </r>
  <r>
    <x v="0"/>
    <x v="2"/>
    <x v="0"/>
    <x v="2"/>
    <x v="32"/>
    <x v="0"/>
    <x v="54"/>
    <n v="3.1080819910077849E-4"/>
  </r>
  <r>
    <x v="0"/>
    <x v="2"/>
    <x v="0"/>
    <x v="2"/>
    <x v="32"/>
    <x v="0"/>
    <x v="55"/>
    <n v="3.1336849436728475E-4"/>
  </r>
  <r>
    <x v="0"/>
    <x v="2"/>
    <x v="0"/>
    <x v="2"/>
    <x v="32"/>
    <x v="0"/>
    <x v="56"/>
    <n v="3.158409320019498E-4"/>
  </r>
  <r>
    <x v="0"/>
    <x v="2"/>
    <x v="0"/>
    <x v="2"/>
    <x v="32"/>
    <x v="0"/>
    <x v="57"/>
    <n v="3.1823881265708983E-4"/>
  </r>
  <r>
    <x v="0"/>
    <x v="2"/>
    <x v="0"/>
    <x v="2"/>
    <x v="32"/>
    <x v="0"/>
    <x v="58"/>
    <n v="3.2055912089120367E-4"/>
  </r>
  <r>
    <x v="0"/>
    <x v="2"/>
    <x v="0"/>
    <x v="2"/>
    <x v="32"/>
    <x v="0"/>
    <x v="59"/>
    <n v="3.2279488364585636E-4"/>
  </r>
  <r>
    <x v="0"/>
    <x v="2"/>
    <x v="0"/>
    <x v="2"/>
    <x v="32"/>
    <x v="0"/>
    <x v="60"/>
    <n v="3.2495984459037777E-4"/>
  </r>
  <r>
    <x v="0"/>
    <x v="2"/>
    <x v="0"/>
    <x v="2"/>
    <x v="33"/>
    <x v="0"/>
    <x v="0"/>
    <n v="0"/>
  </r>
  <r>
    <x v="0"/>
    <x v="2"/>
    <x v="0"/>
    <x v="2"/>
    <x v="33"/>
    <x v="0"/>
    <x v="1"/>
    <n v="0"/>
  </r>
  <r>
    <x v="0"/>
    <x v="2"/>
    <x v="0"/>
    <x v="2"/>
    <x v="33"/>
    <x v="0"/>
    <x v="2"/>
    <n v="0"/>
  </r>
  <r>
    <x v="0"/>
    <x v="2"/>
    <x v="0"/>
    <x v="2"/>
    <x v="33"/>
    <x v="0"/>
    <x v="3"/>
    <n v="0"/>
  </r>
  <r>
    <x v="0"/>
    <x v="2"/>
    <x v="0"/>
    <x v="2"/>
    <x v="33"/>
    <x v="0"/>
    <x v="4"/>
    <n v="0"/>
  </r>
  <r>
    <x v="0"/>
    <x v="2"/>
    <x v="0"/>
    <x v="2"/>
    <x v="33"/>
    <x v="0"/>
    <x v="5"/>
    <n v="0"/>
  </r>
  <r>
    <x v="0"/>
    <x v="2"/>
    <x v="0"/>
    <x v="2"/>
    <x v="33"/>
    <x v="0"/>
    <x v="6"/>
    <n v="0"/>
  </r>
  <r>
    <x v="0"/>
    <x v="2"/>
    <x v="0"/>
    <x v="2"/>
    <x v="33"/>
    <x v="0"/>
    <x v="7"/>
    <n v="0"/>
  </r>
  <r>
    <x v="0"/>
    <x v="2"/>
    <x v="0"/>
    <x v="2"/>
    <x v="33"/>
    <x v="0"/>
    <x v="8"/>
    <n v="0"/>
  </r>
  <r>
    <x v="0"/>
    <x v="2"/>
    <x v="0"/>
    <x v="2"/>
    <x v="33"/>
    <x v="0"/>
    <x v="9"/>
    <n v="0"/>
  </r>
  <r>
    <x v="0"/>
    <x v="2"/>
    <x v="0"/>
    <x v="2"/>
    <x v="33"/>
    <x v="0"/>
    <x v="10"/>
    <n v="0"/>
  </r>
  <r>
    <x v="0"/>
    <x v="2"/>
    <x v="0"/>
    <x v="2"/>
    <x v="33"/>
    <x v="0"/>
    <x v="11"/>
    <n v="0"/>
  </r>
  <r>
    <x v="0"/>
    <x v="2"/>
    <x v="0"/>
    <x v="2"/>
    <x v="33"/>
    <x v="0"/>
    <x v="12"/>
    <n v="0"/>
  </r>
  <r>
    <x v="0"/>
    <x v="2"/>
    <x v="0"/>
    <x v="2"/>
    <x v="33"/>
    <x v="0"/>
    <x v="13"/>
    <n v="0"/>
  </r>
  <r>
    <x v="0"/>
    <x v="2"/>
    <x v="0"/>
    <x v="2"/>
    <x v="33"/>
    <x v="0"/>
    <x v="14"/>
    <n v="2.1251955155485457E-5"/>
  </r>
  <r>
    <x v="0"/>
    <x v="2"/>
    <x v="0"/>
    <x v="2"/>
    <x v="33"/>
    <x v="0"/>
    <x v="15"/>
    <n v="1.1966471911264779E-5"/>
  </r>
  <r>
    <x v="0"/>
    <x v="2"/>
    <x v="0"/>
    <x v="2"/>
    <x v="33"/>
    <x v="0"/>
    <x v="16"/>
    <n v="1.3761826674577912E-5"/>
  </r>
  <r>
    <x v="0"/>
    <x v="2"/>
    <x v="0"/>
    <x v="2"/>
    <x v="33"/>
    <x v="0"/>
    <x v="17"/>
    <n v="1.3544226573293792E-5"/>
  </r>
  <r>
    <x v="0"/>
    <x v="2"/>
    <x v="0"/>
    <x v="2"/>
    <x v="33"/>
    <x v="0"/>
    <x v="18"/>
    <n v="1.3240444582047226E-5"/>
  </r>
  <r>
    <x v="0"/>
    <x v="2"/>
    <x v="0"/>
    <x v="2"/>
    <x v="33"/>
    <x v="0"/>
    <x v="19"/>
    <n v="1.2999357991716565E-5"/>
  </r>
  <r>
    <x v="0"/>
    <x v="2"/>
    <x v="0"/>
    <x v="2"/>
    <x v="33"/>
    <x v="0"/>
    <x v="20"/>
    <n v="1.2996360196114076E-5"/>
  </r>
  <r>
    <x v="0"/>
    <x v="2"/>
    <x v="0"/>
    <x v="2"/>
    <x v="33"/>
    <x v="0"/>
    <x v="21"/>
    <n v="1.2952841300743906E-5"/>
  </r>
  <r>
    <x v="0"/>
    <x v="2"/>
    <x v="0"/>
    <x v="2"/>
    <x v="33"/>
    <x v="0"/>
    <x v="22"/>
    <n v="1.2926165891827007E-5"/>
  </r>
  <r>
    <x v="0"/>
    <x v="2"/>
    <x v="0"/>
    <x v="2"/>
    <x v="33"/>
    <x v="0"/>
    <x v="23"/>
    <n v="1.293897735377332E-5"/>
  </r>
  <r>
    <x v="0"/>
    <x v="2"/>
    <x v="0"/>
    <x v="2"/>
    <x v="33"/>
    <x v="0"/>
    <x v="24"/>
    <n v="1.2950579136421834E-5"/>
  </r>
  <r>
    <x v="0"/>
    <x v="2"/>
    <x v="0"/>
    <x v="2"/>
    <x v="33"/>
    <x v="0"/>
    <x v="25"/>
    <n v="1.2963708814960634E-5"/>
  </r>
  <r>
    <x v="0"/>
    <x v="2"/>
    <x v="0"/>
    <x v="2"/>
    <x v="33"/>
    <x v="0"/>
    <x v="26"/>
    <n v="1.2980485013445087E-5"/>
  </r>
  <r>
    <x v="0"/>
    <x v="2"/>
    <x v="0"/>
    <x v="2"/>
    <x v="33"/>
    <x v="0"/>
    <x v="27"/>
    <n v="1.2998161331519643E-5"/>
  </r>
  <r>
    <x v="0"/>
    <x v="2"/>
    <x v="0"/>
    <x v="2"/>
    <x v="33"/>
    <x v="0"/>
    <x v="28"/>
    <n v="1.3006130303472961E-5"/>
  </r>
  <r>
    <x v="0"/>
    <x v="2"/>
    <x v="0"/>
    <x v="2"/>
    <x v="33"/>
    <x v="0"/>
    <x v="29"/>
    <n v="1.3003151735047044E-5"/>
  </r>
  <r>
    <x v="0"/>
    <x v="2"/>
    <x v="0"/>
    <x v="2"/>
    <x v="33"/>
    <x v="0"/>
    <x v="30"/>
    <n v="1.2985858122288207E-5"/>
  </r>
  <r>
    <x v="0"/>
    <x v="2"/>
    <x v="0"/>
    <x v="2"/>
    <x v="33"/>
    <x v="0"/>
    <x v="31"/>
    <n v="1.2955007277333759E-5"/>
  </r>
  <r>
    <x v="0"/>
    <x v="2"/>
    <x v="0"/>
    <x v="2"/>
    <x v="33"/>
    <x v="0"/>
    <x v="32"/>
    <n v="1.2911605068485604E-5"/>
  </r>
  <r>
    <x v="0"/>
    <x v="2"/>
    <x v="0"/>
    <x v="2"/>
    <x v="33"/>
    <x v="0"/>
    <x v="33"/>
    <n v="1.2855596379101371E-5"/>
  </r>
  <r>
    <x v="0"/>
    <x v="2"/>
    <x v="0"/>
    <x v="2"/>
    <x v="33"/>
    <x v="0"/>
    <x v="34"/>
    <n v="1.2789159275635044E-5"/>
  </r>
  <r>
    <x v="0"/>
    <x v="2"/>
    <x v="0"/>
    <x v="2"/>
    <x v="33"/>
    <x v="0"/>
    <x v="35"/>
    <n v="1.2711199947791225E-5"/>
  </r>
  <r>
    <x v="0"/>
    <x v="2"/>
    <x v="0"/>
    <x v="2"/>
    <x v="33"/>
    <x v="0"/>
    <x v="36"/>
    <n v="1.262314495919892E-5"/>
  </r>
  <r>
    <x v="0"/>
    <x v="2"/>
    <x v="0"/>
    <x v="2"/>
    <x v="33"/>
    <x v="0"/>
    <x v="37"/>
    <n v="1.2528667681028092E-5"/>
  </r>
  <r>
    <x v="0"/>
    <x v="2"/>
    <x v="0"/>
    <x v="2"/>
    <x v="33"/>
    <x v="0"/>
    <x v="38"/>
    <n v="1.2426078493547863E-5"/>
  </r>
  <r>
    <x v="0"/>
    <x v="2"/>
    <x v="0"/>
    <x v="2"/>
    <x v="33"/>
    <x v="0"/>
    <x v="39"/>
    <n v="1.2317629970260176E-5"/>
  </r>
  <r>
    <x v="0"/>
    <x v="2"/>
    <x v="0"/>
    <x v="2"/>
    <x v="33"/>
    <x v="0"/>
    <x v="40"/>
    <n v="1.220532622699228E-5"/>
  </r>
  <r>
    <x v="0"/>
    <x v="2"/>
    <x v="0"/>
    <x v="2"/>
    <x v="33"/>
    <x v="0"/>
    <x v="41"/>
    <n v="1.2089200366668014E-5"/>
  </r>
  <r>
    <x v="0"/>
    <x v="2"/>
    <x v="0"/>
    <x v="2"/>
    <x v="33"/>
    <x v="0"/>
    <x v="42"/>
    <n v="1.1969863099176856E-5"/>
  </r>
  <r>
    <x v="0"/>
    <x v="2"/>
    <x v="0"/>
    <x v="2"/>
    <x v="33"/>
    <x v="0"/>
    <x v="43"/>
    <n v="1.184888442310879E-5"/>
  </r>
  <r>
    <x v="0"/>
    <x v="2"/>
    <x v="0"/>
    <x v="2"/>
    <x v="33"/>
    <x v="0"/>
    <x v="44"/>
    <n v="1.1728285175576392E-5"/>
  </r>
  <r>
    <x v="0"/>
    <x v="2"/>
    <x v="0"/>
    <x v="2"/>
    <x v="33"/>
    <x v="0"/>
    <x v="45"/>
    <n v="1.1607702415427468E-5"/>
  </r>
  <r>
    <x v="0"/>
    <x v="2"/>
    <x v="0"/>
    <x v="2"/>
    <x v="33"/>
    <x v="0"/>
    <x v="46"/>
    <n v="1.1487609773815414E-5"/>
  </r>
  <r>
    <x v="0"/>
    <x v="2"/>
    <x v="0"/>
    <x v="2"/>
    <x v="33"/>
    <x v="0"/>
    <x v="47"/>
    <n v="1.1368906964244489E-5"/>
  </r>
  <r>
    <x v="0"/>
    <x v="2"/>
    <x v="0"/>
    <x v="2"/>
    <x v="33"/>
    <x v="0"/>
    <x v="48"/>
    <n v="1.1252286647221054E-5"/>
  </r>
  <r>
    <x v="0"/>
    <x v="2"/>
    <x v="0"/>
    <x v="2"/>
    <x v="33"/>
    <x v="0"/>
    <x v="49"/>
    <n v="1.1136621199743042E-5"/>
  </r>
  <r>
    <x v="0"/>
    <x v="2"/>
    <x v="0"/>
    <x v="2"/>
    <x v="33"/>
    <x v="0"/>
    <x v="50"/>
    <n v="1.102299800542155E-5"/>
  </r>
  <r>
    <x v="0"/>
    <x v="2"/>
    <x v="0"/>
    <x v="2"/>
    <x v="33"/>
    <x v="0"/>
    <x v="51"/>
    <n v="1.0911874562289959E-5"/>
  </r>
  <r>
    <x v="0"/>
    <x v="2"/>
    <x v="0"/>
    <x v="2"/>
    <x v="33"/>
    <x v="0"/>
    <x v="52"/>
    <n v="1.0803998266450351E-5"/>
  </r>
  <r>
    <x v="0"/>
    <x v="2"/>
    <x v="0"/>
    <x v="2"/>
    <x v="33"/>
    <x v="0"/>
    <x v="53"/>
    <n v="1.0698595248954758E-5"/>
  </r>
  <r>
    <x v="0"/>
    <x v="2"/>
    <x v="0"/>
    <x v="2"/>
    <x v="33"/>
    <x v="0"/>
    <x v="54"/>
    <n v="1.059477551506195E-5"/>
  </r>
  <r>
    <x v="0"/>
    <x v="2"/>
    <x v="0"/>
    <x v="2"/>
    <x v="33"/>
    <x v="0"/>
    <x v="55"/>
    <n v="1.0493712334497687E-5"/>
  </r>
  <r>
    <x v="0"/>
    <x v="2"/>
    <x v="0"/>
    <x v="2"/>
    <x v="33"/>
    <x v="0"/>
    <x v="56"/>
    <n v="1.0394061771701389E-5"/>
  </r>
  <r>
    <x v="0"/>
    <x v="2"/>
    <x v="0"/>
    <x v="2"/>
    <x v="33"/>
    <x v="0"/>
    <x v="57"/>
    <n v="1.0297105489414811E-5"/>
  </r>
  <r>
    <x v="0"/>
    <x v="2"/>
    <x v="0"/>
    <x v="2"/>
    <x v="33"/>
    <x v="0"/>
    <x v="58"/>
    <n v="1.0204497764169929E-5"/>
  </r>
  <r>
    <x v="0"/>
    <x v="2"/>
    <x v="0"/>
    <x v="2"/>
    <x v="33"/>
    <x v="0"/>
    <x v="59"/>
    <n v="1.0115630803475737E-5"/>
  </r>
  <r>
    <x v="0"/>
    <x v="2"/>
    <x v="0"/>
    <x v="2"/>
    <x v="33"/>
    <x v="0"/>
    <x v="60"/>
    <n v="1.0029850391287123E-5"/>
  </r>
  <r>
    <x v="0"/>
    <x v="2"/>
    <x v="0"/>
    <x v="2"/>
    <x v="34"/>
    <x v="0"/>
    <x v="0"/>
    <n v="0"/>
  </r>
  <r>
    <x v="0"/>
    <x v="2"/>
    <x v="0"/>
    <x v="2"/>
    <x v="34"/>
    <x v="0"/>
    <x v="1"/>
    <n v="0"/>
  </r>
  <r>
    <x v="0"/>
    <x v="2"/>
    <x v="0"/>
    <x v="2"/>
    <x v="34"/>
    <x v="0"/>
    <x v="2"/>
    <n v="0"/>
  </r>
  <r>
    <x v="0"/>
    <x v="2"/>
    <x v="0"/>
    <x v="2"/>
    <x v="34"/>
    <x v="0"/>
    <x v="3"/>
    <n v="0"/>
  </r>
  <r>
    <x v="0"/>
    <x v="2"/>
    <x v="0"/>
    <x v="2"/>
    <x v="34"/>
    <x v="0"/>
    <x v="4"/>
    <n v="0"/>
  </r>
  <r>
    <x v="0"/>
    <x v="2"/>
    <x v="0"/>
    <x v="2"/>
    <x v="34"/>
    <x v="0"/>
    <x v="5"/>
    <n v="0"/>
  </r>
  <r>
    <x v="0"/>
    <x v="2"/>
    <x v="0"/>
    <x v="2"/>
    <x v="34"/>
    <x v="0"/>
    <x v="6"/>
    <n v="0"/>
  </r>
  <r>
    <x v="0"/>
    <x v="2"/>
    <x v="0"/>
    <x v="2"/>
    <x v="34"/>
    <x v="0"/>
    <x v="7"/>
    <n v="0"/>
  </r>
  <r>
    <x v="0"/>
    <x v="2"/>
    <x v="0"/>
    <x v="2"/>
    <x v="34"/>
    <x v="0"/>
    <x v="8"/>
    <n v="0"/>
  </r>
  <r>
    <x v="0"/>
    <x v="2"/>
    <x v="0"/>
    <x v="2"/>
    <x v="34"/>
    <x v="0"/>
    <x v="9"/>
    <n v="0"/>
  </r>
  <r>
    <x v="0"/>
    <x v="2"/>
    <x v="0"/>
    <x v="2"/>
    <x v="34"/>
    <x v="0"/>
    <x v="10"/>
    <n v="0"/>
  </r>
  <r>
    <x v="0"/>
    <x v="2"/>
    <x v="0"/>
    <x v="2"/>
    <x v="34"/>
    <x v="0"/>
    <x v="11"/>
    <n v="0"/>
  </r>
  <r>
    <x v="0"/>
    <x v="2"/>
    <x v="0"/>
    <x v="2"/>
    <x v="34"/>
    <x v="0"/>
    <x v="12"/>
    <n v="0"/>
  </r>
  <r>
    <x v="0"/>
    <x v="2"/>
    <x v="0"/>
    <x v="2"/>
    <x v="34"/>
    <x v="0"/>
    <x v="13"/>
    <n v="0"/>
  </r>
  <r>
    <x v="0"/>
    <x v="2"/>
    <x v="0"/>
    <x v="2"/>
    <x v="34"/>
    <x v="0"/>
    <x v="14"/>
    <n v="0"/>
  </r>
  <r>
    <x v="0"/>
    <x v="2"/>
    <x v="0"/>
    <x v="2"/>
    <x v="34"/>
    <x v="0"/>
    <x v="15"/>
    <n v="0"/>
  </r>
  <r>
    <x v="0"/>
    <x v="2"/>
    <x v="0"/>
    <x v="2"/>
    <x v="34"/>
    <x v="0"/>
    <x v="16"/>
    <n v="0"/>
  </r>
  <r>
    <x v="0"/>
    <x v="2"/>
    <x v="0"/>
    <x v="2"/>
    <x v="34"/>
    <x v="0"/>
    <x v="17"/>
    <n v="0"/>
  </r>
  <r>
    <x v="0"/>
    <x v="2"/>
    <x v="0"/>
    <x v="2"/>
    <x v="34"/>
    <x v="0"/>
    <x v="18"/>
    <n v="0"/>
  </r>
  <r>
    <x v="0"/>
    <x v="2"/>
    <x v="0"/>
    <x v="2"/>
    <x v="34"/>
    <x v="0"/>
    <x v="19"/>
    <n v="0"/>
  </r>
  <r>
    <x v="0"/>
    <x v="2"/>
    <x v="0"/>
    <x v="2"/>
    <x v="34"/>
    <x v="0"/>
    <x v="20"/>
    <n v="0"/>
  </r>
  <r>
    <x v="0"/>
    <x v="2"/>
    <x v="0"/>
    <x v="2"/>
    <x v="34"/>
    <x v="0"/>
    <x v="21"/>
    <n v="0"/>
  </r>
  <r>
    <x v="0"/>
    <x v="2"/>
    <x v="0"/>
    <x v="2"/>
    <x v="34"/>
    <x v="0"/>
    <x v="22"/>
    <n v="0"/>
  </r>
  <r>
    <x v="0"/>
    <x v="2"/>
    <x v="0"/>
    <x v="2"/>
    <x v="34"/>
    <x v="0"/>
    <x v="23"/>
    <n v="0"/>
  </r>
  <r>
    <x v="0"/>
    <x v="2"/>
    <x v="0"/>
    <x v="2"/>
    <x v="34"/>
    <x v="0"/>
    <x v="24"/>
    <n v="0"/>
  </r>
  <r>
    <x v="0"/>
    <x v="2"/>
    <x v="0"/>
    <x v="2"/>
    <x v="34"/>
    <x v="0"/>
    <x v="25"/>
    <n v="0"/>
  </r>
  <r>
    <x v="0"/>
    <x v="2"/>
    <x v="0"/>
    <x v="2"/>
    <x v="34"/>
    <x v="0"/>
    <x v="26"/>
    <n v="0"/>
  </r>
  <r>
    <x v="0"/>
    <x v="2"/>
    <x v="0"/>
    <x v="2"/>
    <x v="34"/>
    <x v="0"/>
    <x v="27"/>
    <n v="0"/>
  </r>
  <r>
    <x v="0"/>
    <x v="2"/>
    <x v="0"/>
    <x v="2"/>
    <x v="34"/>
    <x v="0"/>
    <x v="28"/>
    <n v="0"/>
  </r>
  <r>
    <x v="0"/>
    <x v="2"/>
    <x v="0"/>
    <x v="2"/>
    <x v="34"/>
    <x v="0"/>
    <x v="29"/>
    <n v="0"/>
  </r>
  <r>
    <x v="0"/>
    <x v="2"/>
    <x v="0"/>
    <x v="2"/>
    <x v="34"/>
    <x v="0"/>
    <x v="30"/>
    <n v="0"/>
  </r>
  <r>
    <x v="0"/>
    <x v="2"/>
    <x v="0"/>
    <x v="2"/>
    <x v="34"/>
    <x v="0"/>
    <x v="31"/>
    <n v="0"/>
  </r>
  <r>
    <x v="0"/>
    <x v="2"/>
    <x v="0"/>
    <x v="2"/>
    <x v="34"/>
    <x v="0"/>
    <x v="32"/>
    <n v="0"/>
  </r>
  <r>
    <x v="0"/>
    <x v="2"/>
    <x v="0"/>
    <x v="2"/>
    <x v="34"/>
    <x v="0"/>
    <x v="33"/>
    <n v="0"/>
  </r>
  <r>
    <x v="0"/>
    <x v="2"/>
    <x v="0"/>
    <x v="2"/>
    <x v="34"/>
    <x v="0"/>
    <x v="34"/>
    <n v="0"/>
  </r>
  <r>
    <x v="0"/>
    <x v="2"/>
    <x v="0"/>
    <x v="2"/>
    <x v="34"/>
    <x v="0"/>
    <x v="35"/>
    <n v="0"/>
  </r>
  <r>
    <x v="0"/>
    <x v="2"/>
    <x v="0"/>
    <x v="2"/>
    <x v="34"/>
    <x v="0"/>
    <x v="36"/>
    <n v="0"/>
  </r>
  <r>
    <x v="0"/>
    <x v="2"/>
    <x v="0"/>
    <x v="2"/>
    <x v="34"/>
    <x v="0"/>
    <x v="37"/>
    <n v="0"/>
  </r>
  <r>
    <x v="0"/>
    <x v="2"/>
    <x v="0"/>
    <x v="2"/>
    <x v="34"/>
    <x v="0"/>
    <x v="38"/>
    <n v="0"/>
  </r>
  <r>
    <x v="0"/>
    <x v="2"/>
    <x v="0"/>
    <x v="2"/>
    <x v="34"/>
    <x v="0"/>
    <x v="39"/>
    <n v="0"/>
  </r>
  <r>
    <x v="0"/>
    <x v="2"/>
    <x v="0"/>
    <x v="2"/>
    <x v="34"/>
    <x v="0"/>
    <x v="40"/>
    <n v="0"/>
  </r>
  <r>
    <x v="0"/>
    <x v="2"/>
    <x v="0"/>
    <x v="2"/>
    <x v="34"/>
    <x v="0"/>
    <x v="41"/>
    <n v="0"/>
  </r>
  <r>
    <x v="0"/>
    <x v="2"/>
    <x v="0"/>
    <x v="2"/>
    <x v="34"/>
    <x v="0"/>
    <x v="42"/>
    <n v="0"/>
  </r>
  <r>
    <x v="0"/>
    <x v="2"/>
    <x v="0"/>
    <x v="2"/>
    <x v="34"/>
    <x v="0"/>
    <x v="43"/>
    <n v="0"/>
  </r>
  <r>
    <x v="0"/>
    <x v="2"/>
    <x v="0"/>
    <x v="2"/>
    <x v="34"/>
    <x v="0"/>
    <x v="44"/>
    <n v="0"/>
  </r>
  <r>
    <x v="0"/>
    <x v="2"/>
    <x v="0"/>
    <x v="2"/>
    <x v="34"/>
    <x v="0"/>
    <x v="45"/>
    <n v="0"/>
  </r>
  <r>
    <x v="0"/>
    <x v="2"/>
    <x v="0"/>
    <x v="2"/>
    <x v="34"/>
    <x v="0"/>
    <x v="46"/>
    <n v="0"/>
  </r>
  <r>
    <x v="0"/>
    <x v="2"/>
    <x v="0"/>
    <x v="2"/>
    <x v="34"/>
    <x v="0"/>
    <x v="47"/>
    <n v="0"/>
  </r>
  <r>
    <x v="0"/>
    <x v="2"/>
    <x v="0"/>
    <x v="2"/>
    <x v="34"/>
    <x v="0"/>
    <x v="48"/>
    <n v="0"/>
  </r>
  <r>
    <x v="0"/>
    <x v="2"/>
    <x v="0"/>
    <x v="2"/>
    <x v="34"/>
    <x v="0"/>
    <x v="49"/>
    <n v="0"/>
  </r>
  <r>
    <x v="0"/>
    <x v="2"/>
    <x v="0"/>
    <x v="2"/>
    <x v="34"/>
    <x v="0"/>
    <x v="50"/>
    <n v="0"/>
  </r>
  <r>
    <x v="0"/>
    <x v="2"/>
    <x v="0"/>
    <x v="2"/>
    <x v="34"/>
    <x v="0"/>
    <x v="51"/>
    <n v="0"/>
  </r>
  <r>
    <x v="0"/>
    <x v="2"/>
    <x v="0"/>
    <x v="2"/>
    <x v="34"/>
    <x v="0"/>
    <x v="52"/>
    <n v="0"/>
  </r>
  <r>
    <x v="0"/>
    <x v="2"/>
    <x v="0"/>
    <x v="2"/>
    <x v="34"/>
    <x v="0"/>
    <x v="53"/>
    <n v="0"/>
  </r>
  <r>
    <x v="0"/>
    <x v="2"/>
    <x v="0"/>
    <x v="2"/>
    <x v="34"/>
    <x v="0"/>
    <x v="54"/>
    <n v="0"/>
  </r>
  <r>
    <x v="0"/>
    <x v="2"/>
    <x v="0"/>
    <x v="2"/>
    <x v="34"/>
    <x v="0"/>
    <x v="55"/>
    <n v="0"/>
  </r>
  <r>
    <x v="0"/>
    <x v="2"/>
    <x v="0"/>
    <x v="2"/>
    <x v="34"/>
    <x v="0"/>
    <x v="56"/>
    <n v="0"/>
  </r>
  <r>
    <x v="0"/>
    <x v="2"/>
    <x v="0"/>
    <x v="2"/>
    <x v="34"/>
    <x v="0"/>
    <x v="57"/>
    <n v="0"/>
  </r>
  <r>
    <x v="0"/>
    <x v="2"/>
    <x v="0"/>
    <x v="2"/>
    <x v="34"/>
    <x v="0"/>
    <x v="58"/>
    <n v="0"/>
  </r>
  <r>
    <x v="0"/>
    <x v="2"/>
    <x v="0"/>
    <x v="2"/>
    <x v="34"/>
    <x v="0"/>
    <x v="59"/>
    <n v="0"/>
  </r>
  <r>
    <x v="0"/>
    <x v="2"/>
    <x v="0"/>
    <x v="2"/>
    <x v="34"/>
    <x v="0"/>
    <x v="60"/>
    <n v="0"/>
  </r>
  <r>
    <x v="0"/>
    <x v="2"/>
    <x v="0"/>
    <x v="2"/>
    <x v="35"/>
    <x v="0"/>
    <x v="0"/>
    <n v="0"/>
  </r>
  <r>
    <x v="0"/>
    <x v="2"/>
    <x v="0"/>
    <x v="2"/>
    <x v="35"/>
    <x v="0"/>
    <x v="1"/>
    <n v="0"/>
  </r>
  <r>
    <x v="0"/>
    <x v="2"/>
    <x v="0"/>
    <x v="2"/>
    <x v="35"/>
    <x v="0"/>
    <x v="2"/>
    <n v="0"/>
  </r>
  <r>
    <x v="0"/>
    <x v="2"/>
    <x v="0"/>
    <x v="2"/>
    <x v="35"/>
    <x v="0"/>
    <x v="3"/>
    <n v="0"/>
  </r>
  <r>
    <x v="0"/>
    <x v="2"/>
    <x v="0"/>
    <x v="2"/>
    <x v="35"/>
    <x v="0"/>
    <x v="4"/>
    <n v="0"/>
  </r>
  <r>
    <x v="0"/>
    <x v="2"/>
    <x v="0"/>
    <x v="2"/>
    <x v="35"/>
    <x v="0"/>
    <x v="5"/>
    <n v="0"/>
  </r>
  <r>
    <x v="0"/>
    <x v="2"/>
    <x v="0"/>
    <x v="2"/>
    <x v="35"/>
    <x v="0"/>
    <x v="6"/>
    <n v="0"/>
  </r>
  <r>
    <x v="0"/>
    <x v="2"/>
    <x v="0"/>
    <x v="2"/>
    <x v="35"/>
    <x v="0"/>
    <x v="7"/>
    <n v="0"/>
  </r>
  <r>
    <x v="0"/>
    <x v="2"/>
    <x v="0"/>
    <x v="2"/>
    <x v="35"/>
    <x v="0"/>
    <x v="8"/>
    <n v="0"/>
  </r>
  <r>
    <x v="0"/>
    <x v="2"/>
    <x v="0"/>
    <x v="2"/>
    <x v="35"/>
    <x v="0"/>
    <x v="9"/>
    <n v="0"/>
  </r>
  <r>
    <x v="0"/>
    <x v="2"/>
    <x v="0"/>
    <x v="2"/>
    <x v="35"/>
    <x v="0"/>
    <x v="10"/>
    <n v="0"/>
  </r>
  <r>
    <x v="0"/>
    <x v="2"/>
    <x v="0"/>
    <x v="2"/>
    <x v="35"/>
    <x v="0"/>
    <x v="11"/>
    <n v="0"/>
  </r>
  <r>
    <x v="0"/>
    <x v="2"/>
    <x v="0"/>
    <x v="2"/>
    <x v="35"/>
    <x v="0"/>
    <x v="12"/>
    <n v="0"/>
  </r>
  <r>
    <x v="0"/>
    <x v="2"/>
    <x v="0"/>
    <x v="2"/>
    <x v="35"/>
    <x v="0"/>
    <x v="13"/>
    <n v="0"/>
  </r>
  <r>
    <x v="0"/>
    <x v="2"/>
    <x v="0"/>
    <x v="2"/>
    <x v="35"/>
    <x v="0"/>
    <x v="14"/>
    <n v="7.471235985974324E-4"/>
  </r>
  <r>
    <x v="0"/>
    <x v="2"/>
    <x v="0"/>
    <x v="2"/>
    <x v="35"/>
    <x v="0"/>
    <x v="15"/>
    <n v="7.8911381397180644E-4"/>
  </r>
  <r>
    <x v="0"/>
    <x v="2"/>
    <x v="0"/>
    <x v="2"/>
    <x v="35"/>
    <x v="0"/>
    <x v="16"/>
    <n v="9.2089444143133952E-4"/>
  </r>
  <r>
    <x v="0"/>
    <x v="2"/>
    <x v="0"/>
    <x v="2"/>
    <x v="35"/>
    <x v="0"/>
    <x v="17"/>
    <n v="9.8882230530930007E-4"/>
  </r>
  <r>
    <x v="0"/>
    <x v="2"/>
    <x v="0"/>
    <x v="2"/>
    <x v="35"/>
    <x v="0"/>
    <x v="18"/>
    <n v="1.0467365212743344E-3"/>
  </r>
  <r>
    <x v="0"/>
    <x v="2"/>
    <x v="0"/>
    <x v="2"/>
    <x v="35"/>
    <x v="0"/>
    <x v="19"/>
    <n v="1.1016204270860501E-3"/>
  </r>
  <r>
    <x v="0"/>
    <x v="2"/>
    <x v="0"/>
    <x v="2"/>
    <x v="35"/>
    <x v="0"/>
    <x v="20"/>
    <n v="1.152510302449364E-3"/>
  </r>
  <r>
    <x v="0"/>
    <x v="2"/>
    <x v="0"/>
    <x v="2"/>
    <x v="35"/>
    <x v="0"/>
    <x v="21"/>
    <n v="1.1980800720621204E-3"/>
  </r>
  <r>
    <x v="0"/>
    <x v="2"/>
    <x v="0"/>
    <x v="2"/>
    <x v="35"/>
    <x v="0"/>
    <x v="22"/>
    <n v="1.2441824296066681E-3"/>
  </r>
  <r>
    <x v="0"/>
    <x v="2"/>
    <x v="0"/>
    <x v="2"/>
    <x v="35"/>
    <x v="0"/>
    <x v="23"/>
    <n v="1.288917794992813E-3"/>
  </r>
  <r>
    <x v="0"/>
    <x v="2"/>
    <x v="0"/>
    <x v="2"/>
    <x v="35"/>
    <x v="0"/>
    <x v="24"/>
    <n v="1.3327264127366842E-3"/>
  </r>
  <r>
    <x v="0"/>
    <x v="2"/>
    <x v="0"/>
    <x v="2"/>
    <x v="35"/>
    <x v="0"/>
    <x v="25"/>
    <n v="1.375730377917356E-3"/>
  </r>
  <r>
    <x v="0"/>
    <x v="2"/>
    <x v="0"/>
    <x v="2"/>
    <x v="35"/>
    <x v="0"/>
    <x v="26"/>
    <n v="1.4191383246256422E-3"/>
  </r>
  <r>
    <x v="0"/>
    <x v="2"/>
    <x v="0"/>
    <x v="2"/>
    <x v="35"/>
    <x v="0"/>
    <x v="27"/>
    <n v="1.462135330093671E-3"/>
  </r>
  <r>
    <x v="0"/>
    <x v="2"/>
    <x v="0"/>
    <x v="2"/>
    <x v="35"/>
    <x v="0"/>
    <x v="28"/>
    <n v="1.5049090021543631E-3"/>
  </r>
  <r>
    <x v="0"/>
    <x v="2"/>
    <x v="0"/>
    <x v="2"/>
    <x v="35"/>
    <x v="0"/>
    <x v="29"/>
    <n v="1.5469673411363754E-3"/>
  </r>
  <r>
    <x v="0"/>
    <x v="2"/>
    <x v="0"/>
    <x v="2"/>
    <x v="35"/>
    <x v="0"/>
    <x v="30"/>
    <n v="1.5893716407050426E-3"/>
  </r>
  <r>
    <x v="0"/>
    <x v="2"/>
    <x v="0"/>
    <x v="2"/>
    <x v="35"/>
    <x v="0"/>
    <x v="31"/>
    <n v="1.6328652663875507E-3"/>
  </r>
  <r>
    <x v="0"/>
    <x v="2"/>
    <x v="0"/>
    <x v="2"/>
    <x v="35"/>
    <x v="0"/>
    <x v="32"/>
    <n v="1.6761397763840184E-3"/>
  </r>
  <r>
    <x v="0"/>
    <x v="2"/>
    <x v="0"/>
    <x v="2"/>
    <x v="35"/>
    <x v="0"/>
    <x v="33"/>
    <n v="1.7190525338845954E-3"/>
  </r>
  <r>
    <x v="0"/>
    <x v="2"/>
    <x v="0"/>
    <x v="2"/>
    <x v="35"/>
    <x v="0"/>
    <x v="34"/>
    <n v="1.7618484586854315E-3"/>
  </r>
  <r>
    <x v="0"/>
    <x v="2"/>
    <x v="0"/>
    <x v="2"/>
    <x v="35"/>
    <x v="0"/>
    <x v="35"/>
    <n v="1.8041217870748188E-3"/>
  </r>
  <r>
    <x v="0"/>
    <x v="2"/>
    <x v="0"/>
    <x v="2"/>
    <x v="35"/>
    <x v="0"/>
    <x v="36"/>
    <n v="1.845754811316542E-3"/>
  </r>
  <r>
    <x v="0"/>
    <x v="2"/>
    <x v="0"/>
    <x v="2"/>
    <x v="35"/>
    <x v="0"/>
    <x v="37"/>
    <n v="1.8872849855752546E-3"/>
  </r>
  <r>
    <x v="0"/>
    <x v="2"/>
    <x v="0"/>
    <x v="2"/>
    <x v="35"/>
    <x v="0"/>
    <x v="38"/>
    <n v="1.9288070542980119E-3"/>
  </r>
  <r>
    <x v="0"/>
    <x v="2"/>
    <x v="0"/>
    <x v="2"/>
    <x v="35"/>
    <x v="0"/>
    <x v="39"/>
    <n v="1.9702300681117431E-3"/>
  </r>
  <r>
    <x v="0"/>
    <x v="2"/>
    <x v="0"/>
    <x v="2"/>
    <x v="35"/>
    <x v="0"/>
    <x v="40"/>
    <n v="2.0115984514582092E-3"/>
  </r>
  <r>
    <x v="0"/>
    <x v="2"/>
    <x v="0"/>
    <x v="2"/>
    <x v="35"/>
    <x v="0"/>
    <x v="41"/>
    <n v="2.0528295002956785E-3"/>
  </r>
  <r>
    <x v="0"/>
    <x v="2"/>
    <x v="0"/>
    <x v="2"/>
    <x v="35"/>
    <x v="0"/>
    <x v="42"/>
    <n v="2.0937595563635223E-3"/>
  </r>
  <r>
    <x v="0"/>
    <x v="2"/>
    <x v="0"/>
    <x v="2"/>
    <x v="35"/>
    <x v="0"/>
    <x v="43"/>
    <n v="2.1344137906513065E-3"/>
  </r>
  <r>
    <x v="0"/>
    <x v="2"/>
    <x v="0"/>
    <x v="2"/>
    <x v="35"/>
    <x v="0"/>
    <x v="44"/>
    <n v="2.1749070216482065E-3"/>
  </r>
  <r>
    <x v="0"/>
    <x v="2"/>
    <x v="0"/>
    <x v="2"/>
    <x v="35"/>
    <x v="0"/>
    <x v="45"/>
    <n v="2.2150560872885058E-3"/>
  </r>
  <r>
    <x v="0"/>
    <x v="2"/>
    <x v="0"/>
    <x v="2"/>
    <x v="35"/>
    <x v="0"/>
    <x v="46"/>
    <n v="2.2549273900934232E-3"/>
  </r>
  <r>
    <x v="0"/>
    <x v="2"/>
    <x v="0"/>
    <x v="2"/>
    <x v="35"/>
    <x v="0"/>
    <x v="47"/>
    <n v="2.2946600476500528E-3"/>
  </r>
  <r>
    <x v="0"/>
    <x v="2"/>
    <x v="0"/>
    <x v="2"/>
    <x v="35"/>
    <x v="0"/>
    <x v="48"/>
    <n v="2.3343906088670648E-3"/>
  </r>
  <r>
    <x v="0"/>
    <x v="2"/>
    <x v="0"/>
    <x v="2"/>
    <x v="35"/>
    <x v="0"/>
    <x v="49"/>
    <n v="2.3739970769046377E-3"/>
  </r>
  <r>
    <x v="0"/>
    <x v="2"/>
    <x v="0"/>
    <x v="2"/>
    <x v="35"/>
    <x v="0"/>
    <x v="50"/>
    <n v="2.4136225732990313E-3"/>
  </r>
  <r>
    <x v="0"/>
    <x v="2"/>
    <x v="0"/>
    <x v="2"/>
    <x v="35"/>
    <x v="0"/>
    <x v="51"/>
    <n v="2.4533049189529371E-3"/>
  </r>
  <r>
    <x v="0"/>
    <x v="2"/>
    <x v="0"/>
    <x v="2"/>
    <x v="35"/>
    <x v="0"/>
    <x v="52"/>
    <n v="2.4932271070653351E-3"/>
  </r>
  <r>
    <x v="0"/>
    <x v="2"/>
    <x v="0"/>
    <x v="2"/>
    <x v="35"/>
    <x v="0"/>
    <x v="53"/>
    <n v="2.533007402753164E-3"/>
  </r>
  <r>
    <x v="0"/>
    <x v="2"/>
    <x v="0"/>
    <x v="2"/>
    <x v="35"/>
    <x v="0"/>
    <x v="54"/>
    <n v="2.5727293422278339E-3"/>
  </r>
  <r>
    <x v="0"/>
    <x v="2"/>
    <x v="0"/>
    <x v="2"/>
    <x v="35"/>
    <x v="0"/>
    <x v="55"/>
    <n v="2.6123441059874536E-3"/>
  </r>
  <r>
    <x v="0"/>
    <x v="2"/>
    <x v="0"/>
    <x v="2"/>
    <x v="35"/>
    <x v="0"/>
    <x v="56"/>
    <n v="2.6517545453928881E-3"/>
  </r>
  <r>
    <x v="0"/>
    <x v="2"/>
    <x v="0"/>
    <x v="2"/>
    <x v="35"/>
    <x v="0"/>
    <x v="57"/>
    <n v="2.6909190634225658E-3"/>
  </r>
  <r>
    <x v="0"/>
    <x v="2"/>
    <x v="0"/>
    <x v="2"/>
    <x v="35"/>
    <x v="0"/>
    <x v="58"/>
    <n v="2.7364964060391755E-3"/>
  </r>
  <r>
    <x v="0"/>
    <x v="2"/>
    <x v="0"/>
    <x v="2"/>
    <x v="35"/>
    <x v="0"/>
    <x v="59"/>
    <n v="2.7824645761746203E-3"/>
  </r>
  <r>
    <x v="0"/>
    <x v="2"/>
    <x v="0"/>
    <x v="2"/>
    <x v="35"/>
    <x v="0"/>
    <x v="60"/>
    <n v="2.8236883402982743E-3"/>
  </r>
  <r>
    <x v="0"/>
    <x v="2"/>
    <x v="1"/>
    <x v="3"/>
    <x v="36"/>
    <x v="0"/>
    <x v="0"/>
    <n v="0"/>
  </r>
  <r>
    <x v="0"/>
    <x v="2"/>
    <x v="1"/>
    <x v="3"/>
    <x v="36"/>
    <x v="0"/>
    <x v="1"/>
    <n v="0"/>
  </r>
  <r>
    <x v="0"/>
    <x v="2"/>
    <x v="1"/>
    <x v="3"/>
    <x v="36"/>
    <x v="0"/>
    <x v="2"/>
    <n v="0"/>
  </r>
  <r>
    <x v="0"/>
    <x v="2"/>
    <x v="1"/>
    <x v="3"/>
    <x v="36"/>
    <x v="0"/>
    <x v="3"/>
    <n v="0"/>
  </r>
  <r>
    <x v="0"/>
    <x v="2"/>
    <x v="1"/>
    <x v="3"/>
    <x v="36"/>
    <x v="0"/>
    <x v="4"/>
    <n v="0"/>
  </r>
  <r>
    <x v="0"/>
    <x v="2"/>
    <x v="1"/>
    <x v="3"/>
    <x v="36"/>
    <x v="0"/>
    <x v="5"/>
    <n v="0"/>
  </r>
  <r>
    <x v="0"/>
    <x v="2"/>
    <x v="1"/>
    <x v="3"/>
    <x v="36"/>
    <x v="0"/>
    <x v="6"/>
    <n v="0"/>
  </r>
  <r>
    <x v="0"/>
    <x v="2"/>
    <x v="1"/>
    <x v="3"/>
    <x v="36"/>
    <x v="0"/>
    <x v="7"/>
    <n v="0"/>
  </r>
  <r>
    <x v="0"/>
    <x v="2"/>
    <x v="1"/>
    <x v="3"/>
    <x v="36"/>
    <x v="0"/>
    <x v="8"/>
    <n v="0"/>
  </r>
  <r>
    <x v="0"/>
    <x v="2"/>
    <x v="1"/>
    <x v="3"/>
    <x v="36"/>
    <x v="0"/>
    <x v="9"/>
    <n v="0"/>
  </r>
  <r>
    <x v="0"/>
    <x v="2"/>
    <x v="1"/>
    <x v="3"/>
    <x v="36"/>
    <x v="0"/>
    <x v="10"/>
    <n v="0"/>
  </r>
  <r>
    <x v="0"/>
    <x v="2"/>
    <x v="1"/>
    <x v="3"/>
    <x v="36"/>
    <x v="0"/>
    <x v="11"/>
    <n v="0"/>
  </r>
  <r>
    <x v="0"/>
    <x v="2"/>
    <x v="1"/>
    <x v="3"/>
    <x v="36"/>
    <x v="0"/>
    <x v="12"/>
    <n v="0"/>
  </r>
  <r>
    <x v="0"/>
    <x v="2"/>
    <x v="1"/>
    <x v="3"/>
    <x v="36"/>
    <x v="0"/>
    <x v="13"/>
    <n v="0"/>
  </r>
  <r>
    <x v="0"/>
    <x v="2"/>
    <x v="1"/>
    <x v="3"/>
    <x v="36"/>
    <x v="0"/>
    <x v="14"/>
    <n v="1.1905714743752347E-3"/>
  </r>
  <r>
    <x v="0"/>
    <x v="2"/>
    <x v="1"/>
    <x v="3"/>
    <x v="36"/>
    <x v="0"/>
    <x v="15"/>
    <n v="1.2844101968946758E-3"/>
  </r>
  <r>
    <x v="0"/>
    <x v="2"/>
    <x v="1"/>
    <x v="3"/>
    <x v="36"/>
    <x v="0"/>
    <x v="16"/>
    <n v="1.3982432329840337E-3"/>
  </r>
  <r>
    <x v="0"/>
    <x v="2"/>
    <x v="1"/>
    <x v="3"/>
    <x v="36"/>
    <x v="0"/>
    <x v="17"/>
    <n v="1.4377242057355844E-3"/>
  </r>
  <r>
    <x v="0"/>
    <x v="2"/>
    <x v="1"/>
    <x v="3"/>
    <x v="36"/>
    <x v="0"/>
    <x v="18"/>
    <n v="1.4695164300184507E-3"/>
  </r>
  <r>
    <x v="0"/>
    <x v="2"/>
    <x v="1"/>
    <x v="3"/>
    <x v="36"/>
    <x v="0"/>
    <x v="19"/>
    <n v="1.5095542891574612E-3"/>
  </r>
  <r>
    <x v="0"/>
    <x v="2"/>
    <x v="1"/>
    <x v="3"/>
    <x v="36"/>
    <x v="0"/>
    <x v="20"/>
    <n v="1.5798119120964155E-3"/>
  </r>
  <r>
    <x v="0"/>
    <x v="2"/>
    <x v="1"/>
    <x v="3"/>
    <x v="36"/>
    <x v="0"/>
    <x v="21"/>
    <n v="1.648269401904275E-3"/>
  </r>
  <r>
    <x v="0"/>
    <x v="2"/>
    <x v="1"/>
    <x v="3"/>
    <x v="36"/>
    <x v="0"/>
    <x v="22"/>
    <n v="1.7218682653363181E-3"/>
  </r>
  <r>
    <x v="0"/>
    <x v="2"/>
    <x v="1"/>
    <x v="3"/>
    <x v="36"/>
    <x v="0"/>
    <x v="23"/>
    <n v="1.8038652609072871E-3"/>
  </r>
  <r>
    <x v="0"/>
    <x v="2"/>
    <x v="1"/>
    <x v="3"/>
    <x v="36"/>
    <x v="0"/>
    <x v="24"/>
    <n v="1.8890065615247867E-3"/>
  </r>
  <r>
    <x v="0"/>
    <x v="2"/>
    <x v="1"/>
    <x v="3"/>
    <x v="36"/>
    <x v="0"/>
    <x v="25"/>
    <n v="1.9777836382808564E-3"/>
  </r>
  <r>
    <x v="0"/>
    <x v="2"/>
    <x v="1"/>
    <x v="3"/>
    <x v="36"/>
    <x v="0"/>
    <x v="26"/>
    <n v="2.0696917899730625E-3"/>
  </r>
  <r>
    <x v="0"/>
    <x v="2"/>
    <x v="1"/>
    <x v="3"/>
    <x v="36"/>
    <x v="0"/>
    <x v="27"/>
    <n v="2.1648336007357369E-3"/>
  </r>
  <r>
    <x v="0"/>
    <x v="2"/>
    <x v="1"/>
    <x v="3"/>
    <x v="36"/>
    <x v="0"/>
    <x v="28"/>
    <n v="2.2626667423152418E-3"/>
  </r>
  <r>
    <x v="0"/>
    <x v="2"/>
    <x v="1"/>
    <x v="3"/>
    <x v="36"/>
    <x v="0"/>
    <x v="29"/>
    <n v="2.3621566232430043E-3"/>
  </r>
  <r>
    <x v="0"/>
    <x v="2"/>
    <x v="1"/>
    <x v="3"/>
    <x v="36"/>
    <x v="0"/>
    <x v="30"/>
    <n v="2.4620151054325851E-3"/>
  </r>
  <r>
    <x v="0"/>
    <x v="2"/>
    <x v="1"/>
    <x v="3"/>
    <x v="36"/>
    <x v="0"/>
    <x v="31"/>
    <n v="2.5615956592197914E-3"/>
  </r>
  <r>
    <x v="0"/>
    <x v="2"/>
    <x v="1"/>
    <x v="3"/>
    <x v="36"/>
    <x v="0"/>
    <x v="32"/>
    <n v="2.6607979371655794E-3"/>
  </r>
  <r>
    <x v="0"/>
    <x v="2"/>
    <x v="1"/>
    <x v="3"/>
    <x v="36"/>
    <x v="0"/>
    <x v="33"/>
    <n v="2.7593430107499778E-3"/>
  </r>
  <r>
    <x v="0"/>
    <x v="2"/>
    <x v="1"/>
    <x v="3"/>
    <x v="36"/>
    <x v="0"/>
    <x v="34"/>
    <n v="2.8572764537887932E-3"/>
  </r>
  <r>
    <x v="0"/>
    <x v="2"/>
    <x v="1"/>
    <x v="3"/>
    <x v="36"/>
    <x v="0"/>
    <x v="35"/>
    <n v="2.9544225425394166E-3"/>
  </r>
  <r>
    <x v="0"/>
    <x v="2"/>
    <x v="1"/>
    <x v="3"/>
    <x v="36"/>
    <x v="0"/>
    <x v="36"/>
    <n v="3.0509035591280054E-3"/>
  </r>
  <r>
    <x v="0"/>
    <x v="2"/>
    <x v="1"/>
    <x v="3"/>
    <x v="36"/>
    <x v="0"/>
    <x v="37"/>
    <n v="3.1468080597556736E-3"/>
  </r>
  <r>
    <x v="0"/>
    <x v="2"/>
    <x v="1"/>
    <x v="3"/>
    <x v="36"/>
    <x v="0"/>
    <x v="38"/>
    <n v="3.2420516040782394E-3"/>
  </r>
  <r>
    <x v="0"/>
    <x v="2"/>
    <x v="1"/>
    <x v="3"/>
    <x v="36"/>
    <x v="0"/>
    <x v="39"/>
    <n v="3.3377650541329086E-3"/>
  </r>
  <r>
    <x v="0"/>
    <x v="2"/>
    <x v="1"/>
    <x v="3"/>
    <x v="36"/>
    <x v="0"/>
    <x v="40"/>
    <n v="3.43523043018365E-3"/>
  </r>
  <r>
    <x v="0"/>
    <x v="2"/>
    <x v="1"/>
    <x v="3"/>
    <x v="36"/>
    <x v="0"/>
    <x v="41"/>
    <n v="3.5346732956658489E-3"/>
  </r>
  <r>
    <x v="0"/>
    <x v="2"/>
    <x v="1"/>
    <x v="3"/>
    <x v="36"/>
    <x v="0"/>
    <x v="42"/>
    <n v="3.6358865398020924E-3"/>
  </r>
  <r>
    <x v="0"/>
    <x v="2"/>
    <x v="1"/>
    <x v="3"/>
    <x v="36"/>
    <x v="0"/>
    <x v="43"/>
    <n v="3.7391441326253671E-3"/>
  </r>
  <r>
    <x v="0"/>
    <x v="2"/>
    <x v="1"/>
    <x v="3"/>
    <x v="36"/>
    <x v="0"/>
    <x v="44"/>
    <n v="3.8451555632288883E-3"/>
  </r>
  <r>
    <x v="0"/>
    <x v="2"/>
    <x v="1"/>
    <x v="3"/>
    <x v="36"/>
    <x v="0"/>
    <x v="45"/>
    <n v="3.9540571197705481E-3"/>
  </r>
  <r>
    <x v="0"/>
    <x v="2"/>
    <x v="1"/>
    <x v="3"/>
    <x v="36"/>
    <x v="0"/>
    <x v="46"/>
    <n v="4.0656998450298524E-3"/>
  </r>
  <r>
    <x v="0"/>
    <x v="2"/>
    <x v="1"/>
    <x v="3"/>
    <x v="36"/>
    <x v="0"/>
    <x v="47"/>
    <n v="4.1805279683052822E-3"/>
  </r>
  <r>
    <x v="0"/>
    <x v="2"/>
    <x v="1"/>
    <x v="3"/>
    <x v="36"/>
    <x v="0"/>
    <x v="48"/>
    <n v="4.2972581814293099E-3"/>
  </r>
  <r>
    <x v="0"/>
    <x v="2"/>
    <x v="1"/>
    <x v="3"/>
    <x v="36"/>
    <x v="0"/>
    <x v="49"/>
    <n v="4.4123271410853289E-3"/>
  </r>
  <r>
    <x v="0"/>
    <x v="2"/>
    <x v="1"/>
    <x v="3"/>
    <x v="36"/>
    <x v="0"/>
    <x v="50"/>
    <n v="4.5227213489895945E-3"/>
  </r>
  <r>
    <x v="0"/>
    <x v="2"/>
    <x v="1"/>
    <x v="3"/>
    <x v="36"/>
    <x v="0"/>
    <x v="51"/>
    <n v="4.6267643806362614E-3"/>
  </r>
  <r>
    <x v="0"/>
    <x v="2"/>
    <x v="1"/>
    <x v="3"/>
    <x v="36"/>
    <x v="0"/>
    <x v="52"/>
    <n v="4.7241704464655813E-3"/>
  </r>
  <r>
    <x v="0"/>
    <x v="2"/>
    <x v="1"/>
    <x v="3"/>
    <x v="36"/>
    <x v="0"/>
    <x v="53"/>
    <n v="4.8145063403916997E-3"/>
  </r>
  <r>
    <x v="0"/>
    <x v="2"/>
    <x v="1"/>
    <x v="3"/>
    <x v="36"/>
    <x v="0"/>
    <x v="54"/>
    <n v="4.8983422673873596E-3"/>
  </r>
  <r>
    <x v="0"/>
    <x v="2"/>
    <x v="1"/>
    <x v="3"/>
    <x v="36"/>
    <x v="0"/>
    <x v="55"/>
    <n v="4.9773922226530008E-3"/>
  </r>
  <r>
    <x v="0"/>
    <x v="2"/>
    <x v="1"/>
    <x v="3"/>
    <x v="36"/>
    <x v="0"/>
    <x v="56"/>
    <n v="5.0515657795330102E-3"/>
  </r>
  <r>
    <x v="0"/>
    <x v="2"/>
    <x v="1"/>
    <x v="3"/>
    <x v="36"/>
    <x v="0"/>
    <x v="57"/>
    <n v="5.1208913357834868E-3"/>
  </r>
  <r>
    <x v="0"/>
    <x v="2"/>
    <x v="1"/>
    <x v="3"/>
    <x v="36"/>
    <x v="0"/>
    <x v="58"/>
    <n v="5.1860039219085901E-3"/>
  </r>
  <r>
    <x v="0"/>
    <x v="2"/>
    <x v="1"/>
    <x v="3"/>
    <x v="36"/>
    <x v="0"/>
    <x v="59"/>
    <n v="5.2472148309701365E-3"/>
  </r>
  <r>
    <x v="0"/>
    <x v="2"/>
    <x v="1"/>
    <x v="3"/>
    <x v="36"/>
    <x v="0"/>
    <x v="60"/>
    <n v="5.3063604023659752E-3"/>
  </r>
  <r>
    <x v="0"/>
    <x v="2"/>
    <x v="1"/>
    <x v="3"/>
    <x v="37"/>
    <x v="0"/>
    <x v="0"/>
    <n v="0"/>
  </r>
  <r>
    <x v="0"/>
    <x v="2"/>
    <x v="1"/>
    <x v="3"/>
    <x v="37"/>
    <x v="0"/>
    <x v="1"/>
    <n v="0"/>
  </r>
  <r>
    <x v="0"/>
    <x v="2"/>
    <x v="1"/>
    <x v="3"/>
    <x v="37"/>
    <x v="0"/>
    <x v="2"/>
    <n v="0"/>
  </r>
  <r>
    <x v="0"/>
    <x v="2"/>
    <x v="1"/>
    <x v="3"/>
    <x v="37"/>
    <x v="0"/>
    <x v="3"/>
    <n v="0"/>
  </r>
  <r>
    <x v="0"/>
    <x v="2"/>
    <x v="1"/>
    <x v="3"/>
    <x v="37"/>
    <x v="0"/>
    <x v="4"/>
    <n v="0"/>
  </r>
  <r>
    <x v="0"/>
    <x v="2"/>
    <x v="1"/>
    <x v="3"/>
    <x v="37"/>
    <x v="0"/>
    <x v="5"/>
    <n v="0"/>
  </r>
  <r>
    <x v="0"/>
    <x v="2"/>
    <x v="1"/>
    <x v="3"/>
    <x v="37"/>
    <x v="0"/>
    <x v="6"/>
    <n v="0"/>
  </r>
  <r>
    <x v="0"/>
    <x v="2"/>
    <x v="1"/>
    <x v="3"/>
    <x v="37"/>
    <x v="0"/>
    <x v="7"/>
    <n v="0"/>
  </r>
  <r>
    <x v="0"/>
    <x v="2"/>
    <x v="1"/>
    <x v="3"/>
    <x v="37"/>
    <x v="0"/>
    <x v="8"/>
    <n v="0"/>
  </r>
  <r>
    <x v="0"/>
    <x v="2"/>
    <x v="1"/>
    <x v="3"/>
    <x v="37"/>
    <x v="0"/>
    <x v="9"/>
    <n v="0"/>
  </r>
  <r>
    <x v="0"/>
    <x v="2"/>
    <x v="1"/>
    <x v="3"/>
    <x v="37"/>
    <x v="0"/>
    <x v="10"/>
    <n v="0"/>
  </r>
  <r>
    <x v="0"/>
    <x v="2"/>
    <x v="1"/>
    <x v="3"/>
    <x v="37"/>
    <x v="0"/>
    <x v="11"/>
    <n v="0"/>
  </r>
  <r>
    <x v="0"/>
    <x v="2"/>
    <x v="1"/>
    <x v="3"/>
    <x v="37"/>
    <x v="0"/>
    <x v="12"/>
    <n v="0"/>
  </r>
  <r>
    <x v="0"/>
    <x v="2"/>
    <x v="1"/>
    <x v="3"/>
    <x v="37"/>
    <x v="0"/>
    <x v="13"/>
    <n v="0"/>
  </r>
  <r>
    <x v="0"/>
    <x v="2"/>
    <x v="1"/>
    <x v="3"/>
    <x v="37"/>
    <x v="0"/>
    <x v="14"/>
    <n v="1.7790802745749493E-3"/>
  </r>
  <r>
    <x v="0"/>
    <x v="2"/>
    <x v="1"/>
    <x v="3"/>
    <x v="37"/>
    <x v="0"/>
    <x v="15"/>
    <n v="1.9666106686711594E-3"/>
  </r>
  <r>
    <x v="0"/>
    <x v="2"/>
    <x v="1"/>
    <x v="3"/>
    <x v="37"/>
    <x v="0"/>
    <x v="16"/>
    <n v="2.1781248295387394E-3"/>
  </r>
  <r>
    <x v="0"/>
    <x v="2"/>
    <x v="1"/>
    <x v="3"/>
    <x v="37"/>
    <x v="0"/>
    <x v="17"/>
    <n v="2.2375099302720976E-3"/>
  </r>
  <r>
    <x v="0"/>
    <x v="2"/>
    <x v="1"/>
    <x v="3"/>
    <x v="37"/>
    <x v="0"/>
    <x v="18"/>
    <n v="2.2790889877128896E-3"/>
  </r>
  <r>
    <x v="0"/>
    <x v="2"/>
    <x v="1"/>
    <x v="3"/>
    <x v="37"/>
    <x v="0"/>
    <x v="19"/>
    <n v="2.3276148152522012E-3"/>
  </r>
  <r>
    <x v="0"/>
    <x v="2"/>
    <x v="1"/>
    <x v="3"/>
    <x v="37"/>
    <x v="0"/>
    <x v="20"/>
    <n v="2.4169327635333352E-3"/>
  </r>
  <r>
    <x v="0"/>
    <x v="2"/>
    <x v="1"/>
    <x v="3"/>
    <x v="37"/>
    <x v="0"/>
    <x v="21"/>
    <n v="2.4976995469479695E-3"/>
  </r>
  <r>
    <x v="0"/>
    <x v="2"/>
    <x v="1"/>
    <x v="3"/>
    <x v="37"/>
    <x v="0"/>
    <x v="22"/>
    <n v="2.5802634900403535E-3"/>
  </r>
  <r>
    <x v="0"/>
    <x v="2"/>
    <x v="1"/>
    <x v="3"/>
    <x v="37"/>
    <x v="0"/>
    <x v="23"/>
    <n v="2.6695132615431197E-3"/>
  </r>
  <r>
    <x v="0"/>
    <x v="2"/>
    <x v="1"/>
    <x v="3"/>
    <x v="37"/>
    <x v="0"/>
    <x v="24"/>
    <n v="2.7574487066314378E-3"/>
  </r>
  <r>
    <x v="0"/>
    <x v="2"/>
    <x v="1"/>
    <x v="3"/>
    <x v="37"/>
    <x v="0"/>
    <x v="25"/>
    <n v="2.8447076259716015E-3"/>
  </r>
  <r>
    <x v="0"/>
    <x v="2"/>
    <x v="1"/>
    <x v="3"/>
    <x v="37"/>
    <x v="0"/>
    <x v="26"/>
    <n v="2.9306207783660332E-3"/>
  </r>
  <r>
    <x v="0"/>
    <x v="2"/>
    <x v="1"/>
    <x v="3"/>
    <x v="37"/>
    <x v="0"/>
    <x v="27"/>
    <n v="3.0151289455909846E-3"/>
  </r>
  <r>
    <x v="0"/>
    <x v="2"/>
    <x v="1"/>
    <x v="3"/>
    <x v="37"/>
    <x v="0"/>
    <x v="28"/>
    <n v="3.098173552577676E-3"/>
  </r>
  <r>
    <x v="0"/>
    <x v="2"/>
    <x v="1"/>
    <x v="3"/>
    <x v="37"/>
    <x v="0"/>
    <x v="29"/>
    <n v="3.1798403266170374E-3"/>
  </r>
  <r>
    <x v="0"/>
    <x v="2"/>
    <x v="1"/>
    <x v="3"/>
    <x v="37"/>
    <x v="0"/>
    <x v="30"/>
    <n v="3.259780498302819E-3"/>
  </r>
  <r>
    <x v="0"/>
    <x v="2"/>
    <x v="1"/>
    <x v="3"/>
    <x v="37"/>
    <x v="0"/>
    <x v="31"/>
    <n v="3.3378105484138318E-3"/>
  </r>
  <r>
    <x v="0"/>
    <x v="2"/>
    <x v="1"/>
    <x v="3"/>
    <x v="37"/>
    <x v="0"/>
    <x v="32"/>
    <n v="3.4141521665909187E-3"/>
  </r>
  <r>
    <x v="0"/>
    <x v="2"/>
    <x v="1"/>
    <x v="3"/>
    <x v="37"/>
    <x v="0"/>
    <x v="33"/>
    <n v="3.489012470767524E-3"/>
  </r>
  <r>
    <x v="0"/>
    <x v="2"/>
    <x v="1"/>
    <x v="3"/>
    <x v="37"/>
    <x v="0"/>
    <x v="34"/>
    <n v="3.5625281841152184E-3"/>
  </r>
  <r>
    <x v="0"/>
    <x v="2"/>
    <x v="1"/>
    <x v="3"/>
    <x v="37"/>
    <x v="0"/>
    <x v="35"/>
    <n v="3.6343626847951901E-3"/>
  </r>
  <r>
    <x v="0"/>
    <x v="2"/>
    <x v="1"/>
    <x v="3"/>
    <x v="37"/>
    <x v="0"/>
    <x v="36"/>
    <n v="3.704789140628586E-3"/>
  </r>
  <r>
    <x v="0"/>
    <x v="2"/>
    <x v="1"/>
    <x v="3"/>
    <x v="37"/>
    <x v="0"/>
    <x v="37"/>
    <n v="3.7738475160969728E-3"/>
  </r>
  <r>
    <x v="0"/>
    <x v="2"/>
    <x v="1"/>
    <x v="3"/>
    <x v="37"/>
    <x v="0"/>
    <x v="38"/>
    <n v="3.8408972940555453E-3"/>
  </r>
  <r>
    <x v="0"/>
    <x v="2"/>
    <x v="1"/>
    <x v="3"/>
    <x v="37"/>
    <x v="0"/>
    <x v="39"/>
    <n v="3.9058660457931501E-3"/>
  </r>
  <r>
    <x v="0"/>
    <x v="2"/>
    <x v="1"/>
    <x v="3"/>
    <x v="37"/>
    <x v="0"/>
    <x v="40"/>
    <n v="3.9688034222405862E-3"/>
  </r>
  <r>
    <x v="0"/>
    <x v="2"/>
    <x v="1"/>
    <x v="3"/>
    <x v="37"/>
    <x v="0"/>
    <x v="41"/>
    <n v="4.0293536245379572E-3"/>
  </r>
  <r>
    <x v="0"/>
    <x v="2"/>
    <x v="1"/>
    <x v="3"/>
    <x v="37"/>
    <x v="0"/>
    <x v="42"/>
    <n v="4.0872121810636907E-3"/>
  </r>
  <r>
    <x v="0"/>
    <x v="2"/>
    <x v="1"/>
    <x v="3"/>
    <x v="37"/>
    <x v="0"/>
    <x v="43"/>
    <n v="4.142418153200972E-3"/>
  </r>
  <r>
    <x v="0"/>
    <x v="2"/>
    <x v="1"/>
    <x v="3"/>
    <x v="37"/>
    <x v="0"/>
    <x v="44"/>
    <n v="4.1950824476320184E-3"/>
  </r>
  <r>
    <x v="0"/>
    <x v="2"/>
    <x v="1"/>
    <x v="3"/>
    <x v="37"/>
    <x v="0"/>
    <x v="45"/>
    <n v="4.2447763034715183E-3"/>
  </r>
  <r>
    <x v="0"/>
    <x v="2"/>
    <x v="1"/>
    <x v="3"/>
    <x v="37"/>
    <x v="0"/>
    <x v="46"/>
    <n v="4.2911532780883482E-3"/>
  </r>
  <r>
    <x v="0"/>
    <x v="2"/>
    <x v="1"/>
    <x v="3"/>
    <x v="37"/>
    <x v="0"/>
    <x v="47"/>
    <n v="4.3345323541510924E-3"/>
  </r>
  <r>
    <x v="0"/>
    <x v="2"/>
    <x v="1"/>
    <x v="3"/>
    <x v="37"/>
    <x v="0"/>
    <x v="48"/>
    <n v="4.3746493176575934E-3"/>
  </r>
  <r>
    <x v="0"/>
    <x v="2"/>
    <x v="1"/>
    <x v="3"/>
    <x v="37"/>
    <x v="0"/>
    <x v="49"/>
    <n v="4.4111018207007554E-3"/>
  </r>
  <r>
    <x v="0"/>
    <x v="2"/>
    <x v="1"/>
    <x v="3"/>
    <x v="37"/>
    <x v="0"/>
    <x v="50"/>
    <n v="4.4444453268214779E-3"/>
  </r>
  <r>
    <x v="0"/>
    <x v="2"/>
    <x v="1"/>
    <x v="3"/>
    <x v="37"/>
    <x v="0"/>
    <x v="51"/>
    <n v="4.4749097745231297E-3"/>
  </r>
  <r>
    <x v="0"/>
    <x v="2"/>
    <x v="1"/>
    <x v="3"/>
    <x v="37"/>
    <x v="0"/>
    <x v="52"/>
    <n v="4.5029045967571804E-3"/>
  </r>
  <r>
    <x v="0"/>
    <x v="2"/>
    <x v="1"/>
    <x v="3"/>
    <x v="37"/>
    <x v="0"/>
    <x v="53"/>
    <n v="4.5282365766997545E-3"/>
  </r>
  <r>
    <x v="0"/>
    <x v="2"/>
    <x v="1"/>
    <x v="3"/>
    <x v="37"/>
    <x v="0"/>
    <x v="54"/>
    <n v="4.5506797425252767E-3"/>
  </r>
  <r>
    <x v="0"/>
    <x v="2"/>
    <x v="1"/>
    <x v="3"/>
    <x v="37"/>
    <x v="0"/>
    <x v="55"/>
    <n v="4.5706865767825861E-3"/>
  </r>
  <r>
    <x v="0"/>
    <x v="2"/>
    <x v="1"/>
    <x v="3"/>
    <x v="37"/>
    <x v="0"/>
    <x v="56"/>
    <n v="4.58771340153084E-3"/>
  </r>
  <r>
    <x v="0"/>
    <x v="2"/>
    <x v="1"/>
    <x v="3"/>
    <x v="37"/>
    <x v="0"/>
    <x v="57"/>
    <n v="4.6018561624491944E-3"/>
  </r>
  <r>
    <x v="0"/>
    <x v="2"/>
    <x v="1"/>
    <x v="3"/>
    <x v="37"/>
    <x v="0"/>
    <x v="58"/>
    <n v="4.6135917707445127E-3"/>
  </r>
  <r>
    <x v="0"/>
    <x v="2"/>
    <x v="1"/>
    <x v="3"/>
    <x v="37"/>
    <x v="0"/>
    <x v="59"/>
    <n v="4.6229613026489633E-3"/>
  </r>
  <r>
    <x v="0"/>
    <x v="2"/>
    <x v="1"/>
    <x v="3"/>
    <x v="37"/>
    <x v="0"/>
    <x v="60"/>
    <n v="4.6321081749867371E-3"/>
  </r>
  <r>
    <x v="0"/>
    <x v="2"/>
    <x v="1"/>
    <x v="3"/>
    <x v="38"/>
    <x v="0"/>
    <x v="0"/>
    <n v="0"/>
  </r>
  <r>
    <x v="0"/>
    <x v="2"/>
    <x v="1"/>
    <x v="3"/>
    <x v="38"/>
    <x v="0"/>
    <x v="1"/>
    <n v="0"/>
  </r>
  <r>
    <x v="0"/>
    <x v="2"/>
    <x v="1"/>
    <x v="3"/>
    <x v="38"/>
    <x v="0"/>
    <x v="2"/>
    <n v="0"/>
  </r>
  <r>
    <x v="0"/>
    <x v="2"/>
    <x v="1"/>
    <x v="3"/>
    <x v="38"/>
    <x v="0"/>
    <x v="3"/>
    <n v="0"/>
  </r>
  <r>
    <x v="0"/>
    <x v="2"/>
    <x v="1"/>
    <x v="3"/>
    <x v="38"/>
    <x v="0"/>
    <x v="4"/>
    <n v="0"/>
  </r>
  <r>
    <x v="0"/>
    <x v="2"/>
    <x v="1"/>
    <x v="3"/>
    <x v="38"/>
    <x v="0"/>
    <x v="5"/>
    <n v="0"/>
  </r>
  <r>
    <x v="0"/>
    <x v="2"/>
    <x v="1"/>
    <x v="3"/>
    <x v="38"/>
    <x v="0"/>
    <x v="6"/>
    <n v="0"/>
  </r>
  <r>
    <x v="0"/>
    <x v="2"/>
    <x v="1"/>
    <x v="3"/>
    <x v="38"/>
    <x v="0"/>
    <x v="7"/>
    <n v="0"/>
  </r>
  <r>
    <x v="0"/>
    <x v="2"/>
    <x v="1"/>
    <x v="3"/>
    <x v="38"/>
    <x v="0"/>
    <x v="8"/>
    <n v="0"/>
  </r>
  <r>
    <x v="0"/>
    <x v="2"/>
    <x v="1"/>
    <x v="3"/>
    <x v="38"/>
    <x v="0"/>
    <x v="9"/>
    <n v="0"/>
  </r>
  <r>
    <x v="0"/>
    <x v="2"/>
    <x v="1"/>
    <x v="3"/>
    <x v="38"/>
    <x v="0"/>
    <x v="10"/>
    <n v="0"/>
  </r>
  <r>
    <x v="0"/>
    <x v="2"/>
    <x v="1"/>
    <x v="3"/>
    <x v="38"/>
    <x v="0"/>
    <x v="11"/>
    <n v="0"/>
  </r>
  <r>
    <x v="0"/>
    <x v="2"/>
    <x v="1"/>
    <x v="3"/>
    <x v="38"/>
    <x v="0"/>
    <x v="12"/>
    <n v="0"/>
  </r>
  <r>
    <x v="0"/>
    <x v="2"/>
    <x v="1"/>
    <x v="3"/>
    <x v="38"/>
    <x v="0"/>
    <x v="13"/>
    <n v="0"/>
  </r>
  <r>
    <x v="0"/>
    <x v="2"/>
    <x v="1"/>
    <x v="3"/>
    <x v="38"/>
    <x v="0"/>
    <x v="14"/>
    <n v="9.1312578111092549E-5"/>
  </r>
  <r>
    <x v="0"/>
    <x v="2"/>
    <x v="1"/>
    <x v="3"/>
    <x v="38"/>
    <x v="0"/>
    <x v="15"/>
    <n v="8.8006905215157508E-5"/>
  </r>
  <r>
    <x v="0"/>
    <x v="2"/>
    <x v="1"/>
    <x v="3"/>
    <x v="38"/>
    <x v="0"/>
    <x v="16"/>
    <n v="8.4822648855717496E-5"/>
  </r>
  <r>
    <x v="0"/>
    <x v="2"/>
    <x v="1"/>
    <x v="3"/>
    <x v="38"/>
    <x v="0"/>
    <x v="17"/>
    <n v="7.6099995898089762E-5"/>
  </r>
  <r>
    <x v="0"/>
    <x v="2"/>
    <x v="1"/>
    <x v="3"/>
    <x v="38"/>
    <x v="0"/>
    <x v="18"/>
    <n v="6.8052912433130819E-5"/>
  </r>
  <r>
    <x v="0"/>
    <x v="2"/>
    <x v="1"/>
    <x v="3"/>
    <x v="38"/>
    <x v="0"/>
    <x v="19"/>
    <n v="6.1300445518778403E-5"/>
  </r>
  <r>
    <x v="0"/>
    <x v="2"/>
    <x v="1"/>
    <x v="3"/>
    <x v="38"/>
    <x v="0"/>
    <x v="20"/>
    <n v="5.6369909914268635E-5"/>
  </r>
  <r>
    <x v="0"/>
    <x v="2"/>
    <x v="1"/>
    <x v="3"/>
    <x v="38"/>
    <x v="0"/>
    <x v="21"/>
    <n v="5.1771458926170343E-5"/>
  </r>
  <r>
    <x v="0"/>
    <x v="2"/>
    <x v="1"/>
    <x v="3"/>
    <x v="38"/>
    <x v="0"/>
    <x v="22"/>
    <n v="4.7678128372812014E-5"/>
  </r>
  <r>
    <x v="0"/>
    <x v="2"/>
    <x v="1"/>
    <x v="3"/>
    <x v="38"/>
    <x v="0"/>
    <x v="23"/>
    <n v="4.4084024097283237E-5"/>
  </r>
  <r>
    <x v="0"/>
    <x v="2"/>
    <x v="1"/>
    <x v="3"/>
    <x v="38"/>
    <x v="0"/>
    <x v="24"/>
    <n v="4.0784119721851025E-5"/>
  </r>
  <r>
    <x v="0"/>
    <x v="2"/>
    <x v="1"/>
    <x v="3"/>
    <x v="38"/>
    <x v="0"/>
    <x v="25"/>
    <n v="3.7750561465955817E-5"/>
  </r>
  <r>
    <x v="0"/>
    <x v="2"/>
    <x v="1"/>
    <x v="3"/>
    <x v="38"/>
    <x v="0"/>
    <x v="26"/>
    <n v="3.49395222305672E-5"/>
  </r>
  <r>
    <x v="0"/>
    <x v="2"/>
    <x v="1"/>
    <x v="3"/>
    <x v="38"/>
    <x v="0"/>
    <x v="27"/>
    <n v="3.2330119726634711E-5"/>
  </r>
  <r>
    <x v="0"/>
    <x v="2"/>
    <x v="1"/>
    <x v="3"/>
    <x v="38"/>
    <x v="0"/>
    <x v="28"/>
    <n v="2.989705893524819E-5"/>
  </r>
  <r>
    <x v="0"/>
    <x v="2"/>
    <x v="1"/>
    <x v="3"/>
    <x v="38"/>
    <x v="0"/>
    <x v="29"/>
    <n v="2.7623237227804383E-5"/>
  </r>
  <r>
    <x v="0"/>
    <x v="2"/>
    <x v="1"/>
    <x v="3"/>
    <x v="38"/>
    <x v="0"/>
    <x v="30"/>
    <n v="2.5495709951695227E-5"/>
  </r>
  <r>
    <x v="0"/>
    <x v="2"/>
    <x v="1"/>
    <x v="3"/>
    <x v="38"/>
    <x v="0"/>
    <x v="31"/>
    <n v="2.3504014584625443E-5"/>
  </r>
  <r>
    <x v="0"/>
    <x v="2"/>
    <x v="1"/>
    <x v="3"/>
    <x v="38"/>
    <x v="0"/>
    <x v="32"/>
    <n v="2.1636456200072968E-5"/>
  </r>
  <r>
    <x v="0"/>
    <x v="2"/>
    <x v="1"/>
    <x v="3"/>
    <x v="38"/>
    <x v="0"/>
    <x v="33"/>
    <n v="1.9880707953721863E-5"/>
  </r>
  <r>
    <x v="0"/>
    <x v="2"/>
    <x v="1"/>
    <x v="3"/>
    <x v="38"/>
    <x v="0"/>
    <x v="34"/>
    <n v="1.823309002013589E-5"/>
  </r>
  <r>
    <x v="0"/>
    <x v="2"/>
    <x v="1"/>
    <x v="3"/>
    <x v="38"/>
    <x v="0"/>
    <x v="35"/>
    <n v="1.6685777337670514E-5"/>
  </r>
  <r>
    <x v="0"/>
    <x v="2"/>
    <x v="1"/>
    <x v="3"/>
    <x v="38"/>
    <x v="0"/>
    <x v="36"/>
    <n v="1.5234148539709219E-5"/>
  </r>
  <r>
    <x v="0"/>
    <x v="2"/>
    <x v="1"/>
    <x v="3"/>
    <x v="38"/>
    <x v="0"/>
    <x v="37"/>
    <n v="1.3874957805016363E-5"/>
  </r>
  <r>
    <x v="0"/>
    <x v="2"/>
    <x v="1"/>
    <x v="3"/>
    <x v="38"/>
    <x v="0"/>
    <x v="38"/>
    <n v="1.2601547699351316E-5"/>
  </r>
  <r>
    <x v="0"/>
    <x v="2"/>
    <x v="1"/>
    <x v="3"/>
    <x v="38"/>
    <x v="0"/>
    <x v="39"/>
    <n v="1.1411305289561067E-5"/>
  </r>
  <r>
    <x v="0"/>
    <x v="2"/>
    <x v="1"/>
    <x v="3"/>
    <x v="38"/>
    <x v="0"/>
    <x v="40"/>
    <n v="1.0300016561444913E-5"/>
  </r>
  <r>
    <x v="0"/>
    <x v="2"/>
    <x v="1"/>
    <x v="3"/>
    <x v="38"/>
    <x v="0"/>
    <x v="41"/>
    <n v="9.2641117311345472E-6"/>
  </r>
  <r>
    <x v="0"/>
    <x v="2"/>
    <x v="1"/>
    <x v="3"/>
    <x v="38"/>
    <x v="0"/>
    <x v="42"/>
    <n v="8.3041745923527589E-6"/>
  </r>
  <r>
    <x v="0"/>
    <x v="2"/>
    <x v="1"/>
    <x v="3"/>
    <x v="38"/>
    <x v="0"/>
    <x v="43"/>
    <n v="7.4166549673394335E-6"/>
  </r>
  <r>
    <x v="0"/>
    <x v="2"/>
    <x v="1"/>
    <x v="3"/>
    <x v="38"/>
    <x v="0"/>
    <x v="44"/>
    <n v="6.5974474723727478E-6"/>
  </r>
  <r>
    <x v="0"/>
    <x v="2"/>
    <x v="1"/>
    <x v="3"/>
    <x v="38"/>
    <x v="0"/>
    <x v="45"/>
    <n v="5.844715794970574E-6"/>
  </r>
  <r>
    <x v="0"/>
    <x v="2"/>
    <x v="1"/>
    <x v="3"/>
    <x v="38"/>
    <x v="0"/>
    <x v="46"/>
    <n v="5.155239493055868E-6"/>
  </r>
  <r>
    <x v="0"/>
    <x v="2"/>
    <x v="1"/>
    <x v="3"/>
    <x v="38"/>
    <x v="0"/>
    <x v="47"/>
    <n v="4.5272985819091921E-6"/>
  </r>
  <r>
    <x v="0"/>
    <x v="2"/>
    <x v="1"/>
    <x v="3"/>
    <x v="38"/>
    <x v="0"/>
    <x v="48"/>
    <n v="3.9589779261904082E-6"/>
  </r>
  <r>
    <x v="0"/>
    <x v="2"/>
    <x v="1"/>
    <x v="3"/>
    <x v="38"/>
    <x v="0"/>
    <x v="49"/>
    <n v="3.4461092061055239E-6"/>
  </r>
  <r>
    <x v="0"/>
    <x v="2"/>
    <x v="1"/>
    <x v="3"/>
    <x v="38"/>
    <x v="0"/>
    <x v="50"/>
    <n v="2.9854213622315941E-6"/>
  </r>
  <r>
    <x v="0"/>
    <x v="2"/>
    <x v="1"/>
    <x v="3"/>
    <x v="38"/>
    <x v="0"/>
    <x v="51"/>
    <n v="2.5740831660940471E-6"/>
  </r>
  <r>
    <x v="0"/>
    <x v="2"/>
    <x v="1"/>
    <x v="3"/>
    <x v="38"/>
    <x v="0"/>
    <x v="52"/>
    <n v="2.2090562583548387E-6"/>
  </r>
  <r>
    <x v="0"/>
    <x v="2"/>
    <x v="1"/>
    <x v="3"/>
    <x v="38"/>
    <x v="0"/>
    <x v="53"/>
    <n v="1.8869044529238118E-6"/>
  </r>
  <r>
    <x v="0"/>
    <x v="2"/>
    <x v="1"/>
    <x v="3"/>
    <x v="38"/>
    <x v="0"/>
    <x v="54"/>
    <n v="1.6044086831504583E-6"/>
  </r>
  <r>
    <x v="0"/>
    <x v="2"/>
    <x v="1"/>
    <x v="3"/>
    <x v="38"/>
    <x v="0"/>
    <x v="55"/>
    <n v="1.3581780371951907E-6"/>
  </r>
  <r>
    <x v="0"/>
    <x v="2"/>
    <x v="1"/>
    <x v="3"/>
    <x v="38"/>
    <x v="0"/>
    <x v="56"/>
    <n v="1.1445651631282778E-6"/>
  </r>
  <r>
    <x v="0"/>
    <x v="2"/>
    <x v="1"/>
    <x v="3"/>
    <x v="38"/>
    <x v="0"/>
    <x v="57"/>
    <n v="9.6060150098023195E-7"/>
  </r>
  <r>
    <x v="0"/>
    <x v="2"/>
    <x v="1"/>
    <x v="3"/>
    <x v="38"/>
    <x v="0"/>
    <x v="58"/>
    <n v="8.0316445637610774E-7"/>
  </r>
  <r>
    <x v="0"/>
    <x v="2"/>
    <x v="1"/>
    <x v="3"/>
    <x v="38"/>
    <x v="0"/>
    <x v="59"/>
    <n v="6.6922696764332721E-7"/>
  </r>
  <r>
    <x v="0"/>
    <x v="2"/>
    <x v="1"/>
    <x v="3"/>
    <x v="38"/>
    <x v="0"/>
    <x v="60"/>
    <n v="5.559450672112831E-7"/>
  </r>
  <r>
    <x v="0"/>
    <x v="2"/>
    <x v="0"/>
    <x v="0"/>
    <x v="0"/>
    <x v="1"/>
    <x v="0"/>
    <n v="0"/>
  </r>
  <r>
    <x v="0"/>
    <x v="2"/>
    <x v="0"/>
    <x v="0"/>
    <x v="0"/>
    <x v="1"/>
    <x v="1"/>
    <n v="0"/>
  </r>
  <r>
    <x v="0"/>
    <x v="2"/>
    <x v="0"/>
    <x v="0"/>
    <x v="0"/>
    <x v="1"/>
    <x v="2"/>
    <n v="0"/>
  </r>
  <r>
    <x v="0"/>
    <x v="2"/>
    <x v="0"/>
    <x v="0"/>
    <x v="0"/>
    <x v="1"/>
    <x v="3"/>
    <n v="0"/>
  </r>
  <r>
    <x v="0"/>
    <x v="2"/>
    <x v="0"/>
    <x v="0"/>
    <x v="0"/>
    <x v="1"/>
    <x v="4"/>
    <n v="0"/>
  </r>
  <r>
    <x v="0"/>
    <x v="2"/>
    <x v="0"/>
    <x v="0"/>
    <x v="0"/>
    <x v="1"/>
    <x v="5"/>
    <n v="0"/>
  </r>
  <r>
    <x v="0"/>
    <x v="2"/>
    <x v="0"/>
    <x v="0"/>
    <x v="0"/>
    <x v="1"/>
    <x v="6"/>
    <n v="0"/>
  </r>
  <r>
    <x v="0"/>
    <x v="2"/>
    <x v="0"/>
    <x v="0"/>
    <x v="0"/>
    <x v="1"/>
    <x v="7"/>
    <n v="0"/>
  </r>
  <r>
    <x v="0"/>
    <x v="2"/>
    <x v="0"/>
    <x v="0"/>
    <x v="0"/>
    <x v="1"/>
    <x v="8"/>
    <n v="0"/>
  </r>
  <r>
    <x v="0"/>
    <x v="2"/>
    <x v="0"/>
    <x v="0"/>
    <x v="0"/>
    <x v="1"/>
    <x v="9"/>
    <n v="0"/>
  </r>
  <r>
    <x v="0"/>
    <x v="2"/>
    <x v="0"/>
    <x v="0"/>
    <x v="0"/>
    <x v="1"/>
    <x v="10"/>
    <n v="0"/>
  </r>
  <r>
    <x v="0"/>
    <x v="2"/>
    <x v="0"/>
    <x v="0"/>
    <x v="0"/>
    <x v="1"/>
    <x v="11"/>
    <n v="0"/>
  </r>
  <r>
    <x v="0"/>
    <x v="2"/>
    <x v="0"/>
    <x v="0"/>
    <x v="0"/>
    <x v="1"/>
    <x v="12"/>
    <n v="0"/>
  </r>
  <r>
    <x v="0"/>
    <x v="2"/>
    <x v="0"/>
    <x v="0"/>
    <x v="0"/>
    <x v="1"/>
    <x v="13"/>
    <n v="0"/>
  </r>
  <r>
    <x v="0"/>
    <x v="2"/>
    <x v="0"/>
    <x v="0"/>
    <x v="0"/>
    <x v="1"/>
    <x v="14"/>
    <n v="6.0898771172989575E-3"/>
  </r>
  <r>
    <x v="0"/>
    <x v="2"/>
    <x v="0"/>
    <x v="0"/>
    <x v="0"/>
    <x v="1"/>
    <x v="15"/>
    <n v="6.5370289341886547E-3"/>
  </r>
  <r>
    <x v="0"/>
    <x v="2"/>
    <x v="0"/>
    <x v="0"/>
    <x v="0"/>
    <x v="1"/>
    <x v="16"/>
    <n v="7.0609461952792531E-3"/>
  </r>
  <r>
    <x v="0"/>
    <x v="2"/>
    <x v="0"/>
    <x v="0"/>
    <x v="0"/>
    <x v="1"/>
    <x v="17"/>
    <n v="7.1365648469672253E-3"/>
  </r>
  <r>
    <x v="0"/>
    <x v="2"/>
    <x v="0"/>
    <x v="0"/>
    <x v="0"/>
    <x v="1"/>
    <x v="18"/>
    <n v="7.1703575966201461E-3"/>
  </r>
  <r>
    <x v="0"/>
    <x v="2"/>
    <x v="0"/>
    <x v="0"/>
    <x v="0"/>
    <x v="1"/>
    <x v="19"/>
    <n v="7.2388225509498099E-3"/>
  </r>
  <r>
    <x v="0"/>
    <x v="2"/>
    <x v="0"/>
    <x v="0"/>
    <x v="0"/>
    <x v="1"/>
    <x v="20"/>
    <n v="7.4428722383479166E-3"/>
  </r>
  <r>
    <x v="0"/>
    <x v="2"/>
    <x v="0"/>
    <x v="0"/>
    <x v="0"/>
    <x v="1"/>
    <x v="21"/>
    <n v="7.6274617121459857E-3"/>
  </r>
  <r>
    <x v="0"/>
    <x v="2"/>
    <x v="0"/>
    <x v="0"/>
    <x v="0"/>
    <x v="1"/>
    <x v="22"/>
    <n v="7.8243678779427589E-3"/>
  </r>
  <r>
    <x v="0"/>
    <x v="2"/>
    <x v="0"/>
    <x v="0"/>
    <x v="0"/>
    <x v="1"/>
    <x v="23"/>
    <n v="8.0476408684140039E-3"/>
  </r>
  <r>
    <x v="0"/>
    <x v="2"/>
    <x v="0"/>
    <x v="0"/>
    <x v="0"/>
    <x v="1"/>
    <x v="24"/>
    <n v="8.2727148121669244E-3"/>
  </r>
  <r>
    <x v="0"/>
    <x v="2"/>
    <x v="0"/>
    <x v="0"/>
    <x v="0"/>
    <x v="1"/>
    <x v="25"/>
    <n v="8.5015764110321218E-3"/>
  </r>
  <r>
    <x v="0"/>
    <x v="2"/>
    <x v="0"/>
    <x v="0"/>
    <x v="0"/>
    <x v="1"/>
    <x v="26"/>
    <n v="8.7322338640506807E-3"/>
  </r>
  <r>
    <x v="0"/>
    <x v="2"/>
    <x v="0"/>
    <x v="0"/>
    <x v="0"/>
    <x v="1"/>
    <x v="27"/>
    <n v="8.9646877326823981E-3"/>
  </r>
  <r>
    <x v="0"/>
    <x v="2"/>
    <x v="0"/>
    <x v="0"/>
    <x v="0"/>
    <x v="1"/>
    <x v="28"/>
    <n v="9.1995880478974619E-3"/>
  </r>
  <r>
    <x v="0"/>
    <x v="2"/>
    <x v="0"/>
    <x v="0"/>
    <x v="0"/>
    <x v="1"/>
    <x v="29"/>
    <n v="9.4387836334185928E-3"/>
  </r>
  <r>
    <x v="0"/>
    <x v="2"/>
    <x v="0"/>
    <x v="0"/>
    <x v="0"/>
    <x v="1"/>
    <x v="30"/>
    <n v="9.6830984307884407E-3"/>
  </r>
  <r>
    <x v="0"/>
    <x v="2"/>
    <x v="0"/>
    <x v="0"/>
    <x v="0"/>
    <x v="1"/>
    <x v="31"/>
    <n v="9.9331425087177891E-3"/>
  </r>
  <r>
    <x v="0"/>
    <x v="2"/>
    <x v="0"/>
    <x v="0"/>
    <x v="0"/>
    <x v="1"/>
    <x v="32"/>
    <n v="1.0189195162110401E-2"/>
  </r>
  <r>
    <x v="0"/>
    <x v="2"/>
    <x v="0"/>
    <x v="0"/>
    <x v="0"/>
    <x v="1"/>
    <x v="33"/>
    <n v="1.045157626234298E-2"/>
  </r>
  <r>
    <x v="0"/>
    <x v="2"/>
    <x v="0"/>
    <x v="0"/>
    <x v="0"/>
    <x v="1"/>
    <x v="34"/>
    <n v="1.0721488269385512E-2"/>
  </r>
  <r>
    <x v="0"/>
    <x v="2"/>
    <x v="0"/>
    <x v="0"/>
    <x v="0"/>
    <x v="1"/>
    <x v="35"/>
    <n v="1.0998673504824164E-2"/>
  </r>
  <r>
    <x v="0"/>
    <x v="2"/>
    <x v="0"/>
    <x v="0"/>
    <x v="0"/>
    <x v="1"/>
    <x v="36"/>
    <n v="1.1284120711169065E-2"/>
  </r>
  <r>
    <x v="0"/>
    <x v="2"/>
    <x v="0"/>
    <x v="0"/>
    <x v="0"/>
    <x v="1"/>
    <x v="37"/>
    <n v="1.1578033092702987E-2"/>
  </r>
  <r>
    <x v="0"/>
    <x v="2"/>
    <x v="0"/>
    <x v="0"/>
    <x v="0"/>
    <x v="1"/>
    <x v="38"/>
    <n v="1.1876994295949309E-2"/>
  </r>
  <r>
    <x v="0"/>
    <x v="2"/>
    <x v="0"/>
    <x v="0"/>
    <x v="0"/>
    <x v="1"/>
    <x v="39"/>
    <n v="1.2176744279890196E-2"/>
  </r>
  <r>
    <x v="0"/>
    <x v="2"/>
    <x v="0"/>
    <x v="0"/>
    <x v="0"/>
    <x v="1"/>
    <x v="40"/>
    <n v="1.2472728297291073E-2"/>
  </r>
  <r>
    <x v="0"/>
    <x v="2"/>
    <x v="0"/>
    <x v="0"/>
    <x v="0"/>
    <x v="1"/>
    <x v="41"/>
    <n v="1.2761335018548535E-2"/>
  </r>
  <r>
    <x v="0"/>
    <x v="2"/>
    <x v="0"/>
    <x v="0"/>
    <x v="0"/>
    <x v="1"/>
    <x v="42"/>
    <n v="1.3040844989104851E-2"/>
  </r>
  <r>
    <x v="0"/>
    <x v="2"/>
    <x v="0"/>
    <x v="0"/>
    <x v="0"/>
    <x v="1"/>
    <x v="43"/>
    <n v="1.3311088170944873E-2"/>
  </r>
  <r>
    <x v="0"/>
    <x v="2"/>
    <x v="0"/>
    <x v="0"/>
    <x v="0"/>
    <x v="1"/>
    <x v="44"/>
    <n v="1.3573743352554001E-2"/>
  </r>
  <r>
    <x v="0"/>
    <x v="2"/>
    <x v="0"/>
    <x v="0"/>
    <x v="0"/>
    <x v="1"/>
    <x v="45"/>
    <n v="1.3829341421677355E-2"/>
  </r>
  <r>
    <x v="0"/>
    <x v="2"/>
    <x v="0"/>
    <x v="0"/>
    <x v="0"/>
    <x v="1"/>
    <x v="46"/>
    <n v="1.4077353429822788E-2"/>
  </r>
  <r>
    <x v="0"/>
    <x v="2"/>
    <x v="0"/>
    <x v="0"/>
    <x v="0"/>
    <x v="1"/>
    <x v="47"/>
    <n v="1.4318487695589946E-2"/>
  </r>
  <r>
    <x v="0"/>
    <x v="2"/>
    <x v="0"/>
    <x v="0"/>
    <x v="0"/>
    <x v="1"/>
    <x v="48"/>
    <n v="1.4551619218215092E-2"/>
  </r>
  <r>
    <x v="0"/>
    <x v="2"/>
    <x v="0"/>
    <x v="0"/>
    <x v="0"/>
    <x v="1"/>
    <x v="49"/>
    <n v="1.4775566076884383E-2"/>
  </r>
  <r>
    <x v="0"/>
    <x v="2"/>
    <x v="0"/>
    <x v="0"/>
    <x v="0"/>
    <x v="1"/>
    <x v="50"/>
    <n v="1.4991638678634114E-2"/>
  </r>
  <r>
    <x v="0"/>
    <x v="2"/>
    <x v="0"/>
    <x v="0"/>
    <x v="0"/>
    <x v="1"/>
    <x v="51"/>
    <n v="1.5199739024910451E-2"/>
  </r>
  <r>
    <x v="0"/>
    <x v="2"/>
    <x v="0"/>
    <x v="0"/>
    <x v="0"/>
    <x v="1"/>
    <x v="52"/>
    <n v="1.5401064785594771E-2"/>
  </r>
  <r>
    <x v="0"/>
    <x v="2"/>
    <x v="0"/>
    <x v="0"/>
    <x v="0"/>
    <x v="1"/>
    <x v="53"/>
    <n v="1.5594787068162343E-2"/>
  </r>
  <r>
    <x v="0"/>
    <x v="2"/>
    <x v="0"/>
    <x v="0"/>
    <x v="0"/>
    <x v="1"/>
    <x v="54"/>
    <n v="1.5780021607172526E-2"/>
  </r>
  <r>
    <x v="0"/>
    <x v="2"/>
    <x v="0"/>
    <x v="0"/>
    <x v="0"/>
    <x v="1"/>
    <x v="55"/>
    <n v="1.5958022428456682E-2"/>
  </r>
  <r>
    <x v="0"/>
    <x v="2"/>
    <x v="0"/>
    <x v="0"/>
    <x v="0"/>
    <x v="1"/>
    <x v="56"/>
    <n v="1.6128161076073008E-2"/>
  </r>
  <r>
    <x v="0"/>
    <x v="2"/>
    <x v="0"/>
    <x v="0"/>
    <x v="0"/>
    <x v="1"/>
    <x v="57"/>
    <n v="1.6289164580853274E-2"/>
  </r>
  <r>
    <x v="0"/>
    <x v="2"/>
    <x v="0"/>
    <x v="0"/>
    <x v="0"/>
    <x v="1"/>
    <x v="58"/>
    <n v="1.643921786672746E-2"/>
  </r>
  <r>
    <x v="0"/>
    <x v="2"/>
    <x v="0"/>
    <x v="0"/>
    <x v="0"/>
    <x v="1"/>
    <x v="59"/>
    <n v="1.6577891095664175E-2"/>
  </r>
  <r>
    <x v="0"/>
    <x v="2"/>
    <x v="0"/>
    <x v="0"/>
    <x v="0"/>
    <x v="1"/>
    <x v="60"/>
    <n v="1.6707694992752868E-2"/>
  </r>
  <r>
    <x v="0"/>
    <x v="2"/>
    <x v="0"/>
    <x v="0"/>
    <x v="1"/>
    <x v="1"/>
    <x v="0"/>
    <n v="0"/>
  </r>
  <r>
    <x v="0"/>
    <x v="2"/>
    <x v="0"/>
    <x v="0"/>
    <x v="1"/>
    <x v="1"/>
    <x v="1"/>
    <n v="0"/>
  </r>
  <r>
    <x v="0"/>
    <x v="2"/>
    <x v="0"/>
    <x v="0"/>
    <x v="1"/>
    <x v="1"/>
    <x v="2"/>
    <n v="0"/>
  </r>
  <r>
    <x v="0"/>
    <x v="2"/>
    <x v="0"/>
    <x v="0"/>
    <x v="1"/>
    <x v="1"/>
    <x v="3"/>
    <n v="0"/>
  </r>
  <r>
    <x v="0"/>
    <x v="2"/>
    <x v="0"/>
    <x v="0"/>
    <x v="1"/>
    <x v="1"/>
    <x v="4"/>
    <n v="0"/>
  </r>
  <r>
    <x v="0"/>
    <x v="2"/>
    <x v="0"/>
    <x v="0"/>
    <x v="1"/>
    <x v="1"/>
    <x v="5"/>
    <n v="0"/>
  </r>
  <r>
    <x v="0"/>
    <x v="2"/>
    <x v="0"/>
    <x v="0"/>
    <x v="1"/>
    <x v="1"/>
    <x v="6"/>
    <n v="0"/>
  </r>
  <r>
    <x v="0"/>
    <x v="2"/>
    <x v="0"/>
    <x v="0"/>
    <x v="1"/>
    <x v="1"/>
    <x v="7"/>
    <n v="0"/>
  </r>
  <r>
    <x v="0"/>
    <x v="2"/>
    <x v="0"/>
    <x v="0"/>
    <x v="1"/>
    <x v="1"/>
    <x v="8"/>
    <n v="0"/>
  </r>
  <r>
    <x v="0"/>
    <x v="2"/>
    <x v="0"/>
    <x v="0"/>
    <x v="1"/>
    <x v="1"/>
    <x v="9"/>
    <n v="0"/>
  </r>
  <r>
    <x v="0"/>
    <x v="2"/>
    <x v="0"/>
    <x v="0"/>
    <x v="1"/>
    <x v="1"/>
    <x v="10"/>
    <n v="0"/>
  </r>
  <r>
    <x v="0"/>
    <x v="2"/>
    <x v="0"/>
    <x v="0"/>
    <x v="1"/>
    <x v="1"/>
    <x v="11"/>
    <n v="0"/>
  </r>
  <r>
    <x v="0"/>
    <x v="2"/>
    <x v="0"/>
    <x v="0"/>
    <x v="1"/>
    <x v="1"/>
    <x v="12"/>
    <n v="0"/>
  </r>
  <r>
    <x v="0"/>
    <x v="2"/>
    <x v="0"/>
    <x v="0"/>
    <x v="1"/>
    <x v="1"/>
    <x v="13"/>
    <n v="0"/>
  </r>
  <r>
    <x v="0"/>
    <x v="2"/>
    <x v="0"/>
    <x v="0"/>
    <x v="1"/>
    <x v="1"/>
    <x v="14"/>
    <n v="0"/>
  </r>
  <r>
    <x v="0"/>
    <x v="2"/>
    <x v="0"/>
    <x v="0"/>
    <x v="1"/>
    <x v="1"/>
    <x v="15"/>
    <n v="0"/>
  </r>
  <r>
    <x v="0"/>
    <x v="2"/>
    <x v="0"/>
    <x v="0"/>
    <x v="1"/>
    <x v="1"/>
    <x v="16"/>
    <n v="0"/>
  </r>
  <r>
    <x v="0"/>
    <x v="2"/>
    <x v="0"/>
    <x v="0"/>
    <x v="1"/>
    <x v="1"/>
    <x v="17"/>
    <n v="0"/>
  </r>
  <r>
    <x v="0"/>
    <x v="2"/>
    <x v="0"/>
    <x v="0"/>
    <x v="1"/>
    <x v="1"/>
    <x v="18"/>
    <n v="0"/>
  </r>
  <r>
    <x v="0"/>
    <x v="2"/>
    <x v="0"/>
    <x v="0"/>
    <x v="1"/>
    <x v="1"/>
    <x v="19"/>
    <n v="0"/>
  </r>
  <r>
    <x v="0"/>
    <x v="2"/>
    <x v="0"/>
    <x v="0"/>
    <x v="1"/>
    <x v="1"/>
    <x v="20"/>
    <n v="0"/>
  </r>
  <r>
    <x v="0"/>
    <x v="2"/>
    <x v="0"/>
    <x v="0"/>
    <x v="1"/>
    <x v="1"/>
    <x v="21"/>
    <n v="0"/>
  </r>
  <r>
    <x v="0"/>
    <x v="2"/>
    <x v="0"/>
    <x v="0"/>
    <x v="1"/>
    <x v="1"/>
    <x v="22"/>
    <n v="0"/>
  </r>
  <r>
    <x v="0"/>
    <x v="2"/>
    <x v="0"/>
    <x v="0"/>
    <x v="1"/>
    <x v="1"/>
    <x v="23"/>
    <n v="0"/>
  </r>
  <r>
    <x v="0"/>
    <x v="2"/>
    <x v="0"/>
    <x v="0"/>
    <x v="1"/>
    <x v="1"/>
    <x v="24"/>
    <n v="0"/>
  </r>
  <r>
    <x v="0"/>
    <x v="2"/>
    <x v="0"/>
    <x v="0"/>
    <x v="1"/>
    <x v="1"/>
    <x v="25"/>
    <n v="0"/>
  </r>
  <r>
    <x v="0"/>
    <x v="2"/>
    <x v="0"/>
    <x v="0"/>
    <x v="1"/>
    <x v="1"/>
    <x v="26"/>
    <n v="0"/>
  </r>
  <r>
    <x v="0"/>
    <x v="2"/>
    <x v="0"/>
    <x v="0"/>
    <x v="1"/>
    <x v="1"/>
    <x v="27"/>
    <n v="0"/>
  </r>
  <r>
    <x v="0"/>
    <x v="2"/>
    <x v="0"/>
    <x v="0"/>
    <x v="1"/>
    <x v="1"/>
    <x v="28"/>
    <n v="0"/>
  </r>
  <r>
    <x v="0"/>
    <x v="2"/>
    <x v="0"/>
    <x v="0"/>
    <x v="1"/>
    <x v="1"/>
    <x v="29"/>
    <n v="0"/>
  </r>
  <r>
    <x v="0"/>
    <x v="2"/>
    <x v="0"/>
    <x v="0"/>
    <x v="1"/>
    <x v="1"/>
    <x v="30"/>
    <n v="0"/>
  </r>
  <r>
    <x v="0"/>
    <x v="2"/>
    <x v="0"/>
    <x v="0"/>
    <x v="1"/>
    <x v="1"/>
    <x v="31"/>
    <n v="0"/>
  </r>
  <r>
    <x v="0"/>
    <x v="2"/>
    <x v="0"/>
    <x v="0"/>
    <x v="1"/>
    <x v="1"/>
    <x v="32"/>
    <n v="0"/>
  </r>
  <r>
    <x v="0"/>
    <x v="2"/>
    <x v="0"/>
    <x v="0"/>
    <x v="1"/>
    <x v="1"/>
    <x v="33"/>
    <n v="0"/>
  </r>
  <r>
    <x v="0"/>
    <x v="2"/>
    <x v="0"/>
    <x v="0"/>
    <x v="1"/>
    <x v="1"/>
    <x v="34"/>
    <n v="0"/>
  </r>
  <r>
    <x v="0"/>
    <x v="2"/>
    <x v="0"/>
    <x v="0"/>
    <x v="1"/>
    <x v="1"/>
    <x v="35"/>
    <n v="0"/>
  </r>
  <r>
    <x v="0"/>
    <x v="2"/>
    <x v="0"/>
    <x v="0"/>
    <x v="1"/>
    <x v="1"/>
    <x v="36"/>
    <n v="0"/>
  </r>
  <r>
    <x v="0"/>
    <x v="2"/>
    <x v="0"/>
    <x v="0"/>
    <x v="1"/>
    <x v="1"/>
    <x v="37"/>
    <n v="0"/>
  </r>
  <r>
    <x v="0"/>
    <x v="2"/>
    <x v="0"/>
    <x v="0"/>
    <x v="1"/>
    <x v="1"/>
    <x v="38"/>
    <n v="0"/>
  </r>
  <r>
    <x v="0"/>
    <x v="2"/>
    <x v="0"/>
    <x v="0"/>
    <x v="1"/>
    <x v="1"/>
    <x v="39"/>
    <n v="0"/>
  </r>
  <r>
    <x v="0"/>
    <x v="2"/>
    <x v="0"/>
    <x v="0"/>
    <x v="1"/>
    <x v="1"/>
    <x v="40"/>
    <n v="0"/>
  </r>
  <r>
    <x v="0"/>
    <x v="2"/>
    <x v="0"/>
    <x v="0"/>
    <x v="1"/>
    <x v="1"/>
    <x v="41"/>
    <n v="0"/>
  </r>
  <r>
    <x v="0"/>
    <x v="2"/>
    <x v="0"/>
    <x v="0"/>
    <x v="1"/>
    <x v="1"/>
    <x v="42"/>
    <n v="0"/>
  </r>
  <r>
    <x v="0"/>
    <x v="2"/>
    <x v="0"/>
    <x v="0"/>
    <x v="1"/>
    <x v="1"/>
    <x v="43"/>
    <n v="0"/>
  </r>
  <r>
    <x v="0"/>
    <x v="2"/>
    <x v="0"/>
    <x v="0"/>
    <x v="1"/>
    <x v="1"/>
    <x v="44"/>
    <n v="0"/>
  </r>
  <r>
    <x v="0"/>
    <x v="2"/>
    <x v="0"/>
    <x v="0"/>
    <x v="1"/>
    <x v="1"/>
    <x v="45"/>
    <n v="0"/>
  </r>
  <r>
    <x v="0"/>
    <x v="2"/>
    <x v="0"/>
    <x v="0"/>
    <x v="1"/>
    <x v="1"/>
    <x v="46"/>
    <n v="0"/>
  </r>
  <r>
    <x v="0"/>
    <x v="2"/>
    <x v="0"/>
    <x v="0"/>
    <x v="1"/>
    <x v="1"/>
    <x v="47"/>
    <n v="0"/>
  </r>
  <r>
    <x v="0"/>
    <x v="2"/>
    <x v="0"/>
    <x v="0"/>
    <x v="1"/>
    <x v="1"/>
    <x v="48"/>
    <n v="0"/>
  </r>
  <r>
    <x v="0"/>
    <x v="2"/>
    <x v="0"/>
    <x v="0"/>
    <x v="1"/>
    <x v="1"/>
    <x v="49"/>
    <n v="0"/>
  </r>
  <r>
    <x v="0"/>
    <x v="2"/>
    <x v="0"/>
    <x v="0"/>
    <x v="1"/>
    <x v="1"/>
    <x v="50"/>
    <n v="0"/>
  </r>
  <r>
    <x v="0"/>
    <x v="2"/>
    <x v="0"/>
    <x v="0"/>
    <x v="1"/>
    <x v="1"/>
    <x v="51"/>
    <n v="0"/>
  </r>
  <r>
    <x v="0"/>
    <x v="2"/>
    <x v="0"/>
    <x v="0"/>
    <x v="1"/>
    <x v="1"/>
    <x v="52"/>
    <n v="0"/>
  </r>
  <r>
    <x v="0"/>
    <x v="2"/>
    <x v="0"/>
    <x v="0"/>
    <x v="1"/>
    <x v="1"/>
    <x v="53"/>
    <n v="0"/>
  </r>
  <r>
    <x v="0"/>
    <x v="2"/>
    <x v="0"/>
    <x v="0"/>
    <x v="1"/>
    <x v="1"/>
    <x v="54"/>
    <n v="0"/>
  </r>
  <r>
    <x v="0"/>
    <x v="2"/>
    <x v="0"/>
    <x v="0"/>
    <x v="1"/>
    <x v="1"/>
    <x v="55"/>
    <n v="0"/>
  </r>
  <r>
    <x v="0"/>
    <x v="2"/>
    <x v="0"/>
    <x v="0"/>
    <x v="1"/>
    <x v="1"/>
    <x v="56"/>
    <n v="0"/>
  </r>
  <r>
    <x v="0"/>
    <x v="2"/>
    <x v="0"/>
    <x v="0"/>
    <x v="1"/>
    <x v="1"/>
    <x v="57"/>
    <n v="0"/>
  </r>
  <r>
    <x v="0"/>
    <x v="2"/>
    <x v="0"/>
    <x v="0"/>
    <x v="1"/>
    <x v="1"/>
    <x v="58"/>
    <n v="0"/>
  </r>
  <r>
    <x v="0"/>
    <x v="2"/>
    <x v="0"/>
    <x v="0"/>
    <x v="1"/>
    <x v="1"/>
    <x v="59"/>
    <n v="0"/>
  </r>
  <r>
    <x v="0"/>
    <x v="2"/>
    <x v="0"/>
    <x v="0"/>
    <x v="1"/>
    <x v="1"/>
    <x v="60"/>
    <n v="0"/>
  </r>
  <r>
    <x v="0"/>
    <x v="2"/>
    <x v="0"/>
    <x v="0"/>
    <x v="2"/>
    <x v="1"/>
    <x v="0"/>
    <n v="0"/>
  </r>
  <r>
    <x v="0"/>
    <x v="2"/>
    <x v="0"/>
    <x v="0"/>
    <x v="2"/>
    <x v="1"/>
    <x v="1"/>
    <n v="0"/>
  </r>
  <r>
    <x v="0"/>
    <x v="2"/>
    <x v="0"/>
    <x v="0"/>
    <x v="2"/>
    <x v="1"/>
    <x v="2"/>
    <n v="0"/>
  </r>
  <r>
    <x v="0"/>
    <x v="2"/>
    <x v="0"/>
    <x v="0"/>
    <x v="2"/>
    <x v="1"/>
    <x v="3"/>
    <n v="0"/>
  </r>
  <r>
    <x v="0"/>
    <x v="2"/>
    <x v="0"/>
    <x v="0"/>
    <x v="2"/>
    <x v="1"/>
    <x v="4"/>
    <n v="0"/>
  </r>
  <r>
    <x v="0"/>
    <x v="2"/>
    <x v="0"/>
    <x v="0"/>
    <x v="2"/>
    <x v="1"/>
    <x v="5"/>
    <n v="0"/>
  </r>
  <r>
    <x v="0"/>
    <x v="2"/>
    <x v="0"/>
    <x v="0"/>
    <x v="2"/>
    <x v="1"/>
    <x v="6"/>
    <n v="0"/>
  </r>
  <r>
    <x v="0"/>
    <x v="2"/>
    <x v="0"/>
    <x v="0"/>
    <x v="2"/>
    <x v="1"/>
    <x v="7"/>
    <n v="0"/>
  </r>
  <r>
    <x v="0"/>
    <x v="2"/>
    <x v="0"/>
    <x v="0"/>
    <x v="2"/>
    <x v="1"/>
    <x v="8"/>
    <n v="0"/>
  </r>
  <r>
    <x v="0"/>
    <x v="2"/>
    <x v="0"/>
    <x v="0"/>
    <x v="2"/>
    <x v="1"/>
    <x v="9"/>
    <n v="0"/>
  </r>
  <r>
    <x v="0"/>
    <x v="2"/>
    <x v="0"/>
    <x v="0"/>
    <x v="2"/>
    <x v="1"/>
    <x v="10"/>
    <n v="0"/>
  </r>
  <r>
    <x v="0"/>
    <x v="2"/>
    <x v="0"/>
    <x v="0"/>
    <x v="2"/>
    <x v="1"/>
    <x v="11"/>
    <n v="0"/>
  </r>
  <r>
    <x v="0"/>
    <x v="2"/>
    <x v="0"/>
    <x v="0"/>
    <x v="2"/>
    <x v="1"/>
    <x v="12"/>
    <n v="0"/>
  </r>
  <r>
    <x v="0"/>
    <x v="2"/>
    <x v="0"/>
    <x v="0"/>
    <x v="2"/>
    <x v="1"/>
    <x v="13"/>
    <n v="0"/>
  </r>
  <r>
    <x v="0"/>
    <x v="2"/>
    <x v="0"/>
    <x v="0"/>
    <x v="2"/>
    <x v="1"/>
    <x v="14"/>
    <n v="2.3269109580049834E-6"/>
  </r>
  <r>
    <x v="0"/>
    <x v="2"/>
    <x v="0"/>
    <x v="0"/>
    <x v="2"/>
    <x v="1"/>
    <x v="15"/>
    <n v="2.5857390570837146E-6"/>
  </r>
  <r>
    <x v="0"/>
    <x v="2"/>
    <x v="0"/>
    <x v="0"/>
    <x v="2"/>
    <x v="1"/>
    <x v="16"/>
    <n v="2.9209154969738047E-6"/>
  </r>
  <r>
    <x v="0"/>
    <x v="2"/>
    <x v="0"/>
    <x v="0"/>
    <x v="2"/>
    <x v="1"/>
    <x v="17"/>
    <n v="3.0451695263801487E-6"/>
  </r>
  <r>
    <x v="0"/>
    <x v="2"/>
    <x v="0"/>
    <x v="0"/>
    <x v="2"/>
    <x v="1"/>
    <x v="18"/>
    <n v="3.1432153204733533E-6"/>
  </r>
  <r>
    <x v="0"/>
    <x v="2"/>
    <x v="0"/>
    <x v="0"/>
    <x v="2"/>
    <x v="1"/>
    <x v="19"/>
    <n v="3.2516305813576531E-6"/>
  </r>
  <r>
    <x v="0"/>
    <x v="2"/>
    <x v="0"/>
    <x v="0"/>
    <x v="2"/>
    <x v="1"/>
    <x v="20"/>
    <n v="3.4184735088298945E-6"/>
  </r>
  <r>
    <x v="0"/>
    <x v="2"/>
    <x v="0"/>
    <x v="0"/>
    <x v="2"/>
    <x v="1"/>
    <x v="21"/>
    <n v="3.5729046399730284E-6"/>
  </r>
  <r>
    <x v="0"/>
    <x v="2"/>
    <x v="0"/>
    <x v="0"/>
    <x v="2"/>
    <x v="1"/>
    <x v="22"/>
    <n v="3.7325622154819223E-6"/>
  </r>
  <r>
    <x v="0"/>
    <x v="2"/>
    <x v="0"/>
    <x v="0"/>
    <x v="2"/>
    <x v="1"/>
    <x v="23"/>
    <n v="3.9011812281070659E-6"/>
  </r>
  <r>
    <x v="0"/>
    <x v="2"/>
    <x v="0"/>
    <x v="0"/>
    <x v="2"/>
    <x v="1"/>
    <x v="24"/>
    <n v="4.0715080645109484E-6"/>
  </r>
  <r>
    <x v="0"/>
    <x v="2"/>
    <x v="0"/>
    <x v="0"/>
    <x v="2"/>
    <x v="1"/>
    <x v="25"/>
    <n v="4.248469554131227E-6"/>
  </r>
  <r>
    <x v="0"/>
    <x v="2"/>
    <x v="0"/>
    <x v="0"/>
    <x v="2"/>
    <x v="1"/>
    <x v="26"/>
    <n v="4.4266965242067726E-6"/>
  </r>
  <r>
    <x v="0"/>
    <x v="2"/>
    <x v="0"/>
    <x v="0"/>
    <x v="2"/>
    <x v="1"/>
    <x v="27"/>
    <n v="4.6067514265435617E-6"/>
  </r>
  <r>
    <x v="0"/>
    <x v="2"/>
    <x v="0"/>
    <x v="0"/>
    <x v="2"/>
    <x v="1"/>
    <x v="28"/>
    <n v="4.7915683387787224E-6"/>
  </r>
  <r>
    <x v="0"/>
    <x v="2"/>
    <x v="0"/>
    <x v="0"/>
    <x v="2"/>
    <x v="1"/>
    <x v="29"/>
    <n v="4.9794925697531444E-6"/>
  </r>
  <r>
    <x v="0"/>
    <x v="2"/>
    <x v="0"/>
    <x v="0"/>
    <x v="2"/>
    <x v="1"/>
    <x v="30"/>
    <n v="5.1681503327047354E-6"/>
  </r>
  <r>
    <x v="0"/>
    <x v="2"/>
    <x v="0"/>
    <x v="0"/>
    <x v="2"/>
    <x v="1"/>
    <x v="31"/>
    <n v="5.3551747069915583E-6"/>
  </r>
  <r>
    <x v="0"/>
    <x v="2"/>
    <x v="0"/>
    <x v="0"/>
    <x v="2"/>
    <x v="1"/>
    <x v="32"/>
    <n v="5.5391118561675133E-6"/>
  </r>
  <r>
    <x v="0"/>
    <x v="2"/>
    <x v="0"/>
    <x v="0"/>
    <x v="2"/>
    <x v="1"/>
    <x v="33"/>
    <n v="5.7130008549898267E-6"/>
  </r>
  <r>
    <x v="0"/>
    <x v="2"/>
    <x v="0"/>
    <x v="0"/>
    <x v="2"/>
    <x v="1"/>
    <x v="34"/>
    <n v="5.8854256767343555E-6"/>
  </r>
  <r>
    <x v="0"/>
    <x v="2"/>
    <x v="0"/>
    <x v="0"/>
    <x v="2"/>
    <x v="1"/>
    <x v="35"/>
    <n v="6.0558710904996578E-6"/>
  </r>
  <r>
    <x v="0"/>
    <x v="2"/>
    <x v="0"/>
    <x v="0"/>
    <x v="2"/>
    <x v="1"/>
    <x v="36"/>
    <n v="6.2224223627285012E-6"/>
  </r>
  <r>
    <x v="0"/>
    <x v="2"/>
    <x v="0"/>
    <x v="0"/>
    <x v="2"/>
    <x v="1"/>
    <x v="37"/>
    <n v="6.3863576723373251E-6"/>
  </r>
  <r>
    <x v="0"/>
    <x v="2"/>
    <x v="0"/>
    <x v="0"/>
    <x v="2"/>
    <x v="1"/>
    <x v="38"/>
    <n v="6.5437200027060893E-6"/>
  </r>
  <r>
    <x v="0"/>
    <x v="2"/>
    <x v="0"/>
    <x v="0"/>
    <x v="2"/>
    <x v="1"/>
    <x v="39"/>
    <n v="6.7078190076566763E-6"/>
  </r>
  <r>
    <x v="0"/>
    <x v="2"/>
    <x v="0"/>
    <x v="0"/>
    <x v="2"/>
    <x v="1"/>
    <x v="40"/>
    <n v="6.8648158606830197E-6"/>
  </r>
  <r>
    <x v="0"/>
    <x v="2"/>
    <x v="0"/>
    <x v="0"/>
    <x v="2"/>
    <x v="1"/>
    <x v="41"/>
    <n v="7.0092338801315356E-6"/>
  </r>
  <r>
    <x v="0"/>
    <x v="2"/>
    <x v="0"/>
    <x v="0"/>
    <x v="2"/>
    <x v="1"/>
    <x v="42"/>
    <n v="7.1495059989470098E-6"/>
  </r>
  <r>
    <x v="0"/>
    <x v="2"/>
    <x v="0"/>
    <x v="0"/>
    <x v="2"/>
    <x v="1"/>
    <x v="43"/>
    <n v="7.2844067533254558E-6"/>
  </r>
  <r>
    <x v="0"/>
    <x v="2"/>
    <x v="0"/>
    <x v="0"/>
    <x v="2"/>
    <x v="1"/>
    <x v="44"/>
    <n v="7.4126746768056607E-6"/>
  </r>
  <r>
    <x v="0"/>
    <x v="2"/>
    <x v="0"/>
    <x v="0"/>
    <x v="2"/>
    <x v="1"/>
    <x v="45"/>
    <n v="7.5321687031758289E-6"/>
  </r>
  <r>
    <x v="0"/>
    <x v="2"/>
    <x v="0"/>
    <x v="0"/>
    <x v="2"/>
    <x v="1"/>
    <x v="46"/>
    <n v="7.6460522387751894E-6"/>
  </r>
  <r>
    <x v="0"/>
    <x v="2"/>
    <x v="0"/>
    <x v="0"/>
    <x v="2"/>
    <x v="1"/>
    <x v="47"/>
    <n v="7.75750879566602E-6"/>
  </r>
  <r>
    <x v="0"/>
    <x v="2"/>
    <x v="0"/>
    <x v="0"/>
    <x v="2"/>
    <x v="1"/>
    <x v="48"/>
    <n v="7.8641507082711712E-6"/>
  </r>
  <r>
    <x v="0"/>
    <x v="2"/>
    <x v="0"/>
    <x v="0"/>
    <x v="2"/>
    <x v="1"/>
    <x v="49"/>
    <n v="7.9647614519463183E-6"/>
  </r>
  <r>
    <x v="0"/>
    <x v="2"/>
    <x v="0"/>
    <x v="0"/>
    <x v="2"/>
    <x v="1"/>
    <x v="50"/>
    <n v="8.0600476182631575E-6"/>
  </r>
  <r>
    <x v="0"/>
    <x v="2"/>
    <x v="0"/>
    <x v="0"/>
    <x v="2"/>
    <x v="1"/>
    <x v="51"/>
    <n v="8.1490660792338352E-6"/>
  </r>
  <r>
    <x v="0"/>
    <x v="2"/>
    <x v="0"/>
    <x v="0"/>
    <x v="2"/>
    <x v="1"/>
    <x v="52"/>
    <n v="8.2345748897531433E-6"/>
  </r>
  <r>
    <x v="0"/>
    <x v="2"/>
    <x v="0"/>
    <x v="0"/>
    <x v="2"/>
    <x v="1"/>
    <x v="53"/>
    <n v="8.315238549098136E-6"/>
  </r>
  <r>
    <x v="0"/>
    <x v="2"/>
    <x v="0"/>
    <x v="0"/>
    <x v="2"/>
    <x v="1"/>
    <x v="54"/>
    <n v="8.3895581204800066E-6"/>
  </r>
  <r>
    <x v="0"/>
    <x v="2"/>
    <x v="0"/>
    <x v="0"/>
    <x v="2"/>
    <x v="1"/>
    <x v="55"/>
    <n v="8.4579025628244652E-6"/>
  </r>
  <r>
    <x v="0"/>
    <x v="2"/>
    <x v="0"/>
    <x v="0"/>
    <x v="2"/>
    <x v="1"/>
    <x v="56"/>
    <n v="8.5189151169279128E-6"/>
  </r>
  <r>
    <x v="0"/>
    <x v="2"/>
    <x v="0"/>
    <x v="0"/>
    <x v="2"/>
    <x v="1"/>
    <x v="57"/>
    <n v="8.5729640988891185E-6"/>
  </r>
  <r>
    <x v="0"/>
    <x v="2"/>
    <x v="0"/>
    <x v="0"/>
    <x v="2"/>
    <x v="1"/>
    <x v="58"/>
    <n v="8.6205804373922188E-6"/>
  </r>
  <r>
    <x v="0"/>
    <x v="2"/>
    <x v="0"/>
    <x v="0"/>
    <x v="2"/>
    <x v="1"/>
    <x v="59"/>
    <n v="8.6612837535540945E-6"/>
  </r>
  <r>
    <x v="0"/>
    <x v="2"/>
    <x v="0"/>
    <x v="0"/>
    <x v="2"/>
    <x v="1"/>
    <x v="60"/>
    <n v="8.6988786951843501E-6"/>
  </r>
  <r>
    <x v="0"/>
    <x v="2"/>
    <x v="0"/>
    <x v="0"/>
    <x v="3"/>
    <x v="1"/>
    <x v="0"/>
    <n v="0"/>
  </r>
  <r>
    <x v="0"/>
    <x v="2"/>
    <x v="0"/>
    <x v="0"/>
    <x v="3"/>
    <x v="1"/>
    <x v="1"/>
    <n v="0"/>
  </r>
  <r>
    <x v="0"/>
    <x v="2"/>
    <x v="0"/>
    <x v="0"/>
    <x v="3"/>
    <x v="1"/>
    <x v="2"/>
    <n v="0"/>
  </r>
  <r>
    <x v="0"/>
    <x v="2"/>
    <x v="0"/>
    <x v="0"/>
    <x v="3"/>
    <x v="1"/>
    <x v="3"/>
    <n v="0"/>
  </r>
  <r>
    <x v="0"/>
    <x v="2"/>
    <x v="0"/>
    <x v="0"/>
    <x v="3"/>
    <x v="1"/>
    <x v="4"/>
    <n v="0"/>
  </r>
  <r>
    <x v="0"/>
    <x v="2"/>
    <x v="0"/>
    <x v="0"/>
    <x v="3"/>
    <x v="1"/>
    <x v="5"/>
    <n v="0"/>
  </r>
  <r>
    <x v="0"/>
    <x v="2"/>
    <x v="0"/>
    <x v="0"/>
    <x v="3"/>
    <x v="1"/>
    <x v="6"/>
    <n v="0"/>
  </r>
  <r>
    <x v="0"/>
    <x v="2"/>
    <x v="0"/>
    <x v="0"/>
    <x v="3"/>
    <x v="1"/>
    <x v="7"/>
    <n v="0"/>
  </r>
  <r>
    <x v="0"/>
    <x v="2"/>
    <x v="0"/>
    <x v="0"/>
    <x v="3"/>
    <x v="1"/>
    <x v="8"/>
    <n v="0"/>
  </r>
  <r>
    <x v="0"/>
    <x v="2"/>
    <x v="0"/>
    <x v="0"/>
    <x v="3"/>
    <x v="1"/>
    <x v="9"/>
    <n v="0"/>
  </r>
  <r>
    <x v="0"/>
    <x v="2"/>
    <x v="0"/>
    <x v="0"/>
    <x v="3"/>
    <x v="1"/>
    <x v="10"/>
    <n v="0"/>
  </r>
  <r>
    <x v="0"/>
    <x v="2"/>
    <x v="0"/>
    <x v="0"/>
    <x v="3"/>
    <x v="1"/>
    <x v="11"/>
    <n v="0"/>
  </r>
  <r>
    <x v="0"/>
    <x v="2"/>
    <x v="0"/>
    <x v="0"/>
    <x v="3"/>
    <x v="1"/>
    <x v="12"/>
    <n v="0"/>
  </r>
  <r>
    <x v="0"/>
    <x v="2"/>
    <x v="0"/>
    <x v="0"/>
    <x v="3"/>
    <x v="1"/>
    <x v="13"/>
    <n v="0"/>
  </r>
  <r>
    <x v="0"/>
    <x v="2"/>
    <x v="0"/>
    <x v="0"/>
    <x v="3"/>
    <x v="1"/>
    <x v="14"/>
    <n v="0"/>
  </r>
  <r>
    <x v="0"/>
    <x v="2"/>
    <x v="0"/>
    <x v="0"/>
    <x v="3"/>
    <x v="1"/>
    <x v="15"/>
    <n v="0"/>
  </r>
  <r>
    <x v="0"/>
    <x v="2"/>
    <x v="0"/>
    <x v="0"/>
    <x v="3"/>
    <x v="1"/>
    <x v="16"/>
    <n v="0"/>
  </r>
  <r>
    <x v="0"/>
    <x v="2"/>
    <x v="0"/>
    <x v="0"/>
    <x v="3"/>
    <x v="1"/>
    <x v="17"/>
    <n v="0"/>
  </r>
  <r>
    <x v="0"/>
    <x v="2"/>
    <x v="0"/>
    <x v="0"/>
    <x v="3"/>
    <x v="1"/>
    <x v="18"/>
    <n v="0"/>
  </r>
  <r>
    <x v="0"/>
    <x v="2"/>
    <x v="0"/>
    <x v="0"/>
    <x v="3"/>
    <x v="1"/>
    <x v="19"/>
    <n v="0"/>
  </r>
  <r>
    <x v="0"/>
    <x v="2"/>
    <x v="0"/>
    <x v="0"/>
    <x v="3"/>
    <x v="1"/>
    <x v="20"/>
    <n v="0"/>
  </r>
  <r>
    <x v="0"/>
    <x v="2"/>
    <x v="0"/>
    <x v="0"/>
    <x v="3"/>
    <x v="1"/>
    <x v="21"/>
    <n v="0"/>
  </r>
  <r>
    <x v="0"/>
    <x v="2"/>
    <x v="0"/>
    <x v="0"/>
    <x v="3"/>
    <x v="1"/>
    <x v="22"/>
    <n v="0"/>
  </r>
  <r>
    <x v="0"/>
    <x v="2"/>
    <x v="0"/>
    <x v="0"/>
    <x v="3"/>
    <x v="1"/>
    <x v="23"/>
    <n v="0"/>
  </r>
  <r>
    <x v="0"/>
    <x v="2"/>
    <x v="0"/>
    <x v="0"/>
    <x v="3"/>
    <x v="1"/>
    <x v="24"/>
    <n v="0"/>
  </r>
  <r>
    <x v="0"/>
    <x v="2"/>
    <x v="0"/>
    <x v="0"/>
    <x v="3"/>
    <x v="1"/>
    <x v="25"/>
    <n v="0"/>
  </r>
  <r>
    <x v="0"/>
    <x v="2"/>
    <x v="0"/>
    <x v="0"/>
    <x v="3"/>
    <x v="1"/>
    <x v="26"/>
    <n v="0"/>
  </r>
  <r>
    <x v="0"/>
    <x v="2"/>
    <x v="0"/>
    <x v="0"/>
    <x v="3"/>
    <x v="1"/>
    <x v="27"/>
    <n v="0"/>
  </r>
  <r>
    <x v="0"/>
    <x v="2"/>
    <x v="0"/>
    <x v="0"/>
    <x v="3"/>
    <x v="1"/>
    <x v="28"/>
    <n v="0"/>
  </r>
  <r>
    <x v="0"/>
    <x v="2"/>
    <x v="0"/>
    <x v="0"/>
    <x v="3"/>
    <x v="1"/>
    <x v="29"/>
    <n v="0"/>
  </r>
  <r>
    <x v="0"/>
    <x v="2"/>
    <x v="0"/>
    <x v="0"/>
    <x v="3"/>
    <x v="1"/>
    <x v="30"/>
    <n v="0"/>
  </r>
  <r>
    <x v="0"/>
    <x v="2"/>
    <x v="0"/>
    <x v="0"/>
    <x v="3"/>
    <x v="1"/>
    <x v="31"/>
    <n v="0"/>
  </r>
  <r>
    <x v="0"/>
    <x v="2"/>
    <x v="0"/>
    <x v="0"/>
    <x v="3"/>
    <x v="1"/>
    <x v="32"/>
    <n v="0"/>
  </r>
  <r>
    <x v="0"/>
    <x v="2"/>
    <x v="0"/>
    <x v="0"/>
    <x v="3"/>
    <x v="1"/>
    <x v="33"/>
    <n v="0"/>
  </r>
  <r>
    <x v="0"/>
    <x v="2"/>
    <x v="0"/>
    <x v="0"/>
    <x v="3"/>
    <x v="1"/>
    <x v="34"/>
    <n v="0"/>
  </r>
  <r>
    <x v="0"/>
    <x v="2"/>
    <x v="0"/>
    <x v="0"/>
    <x v="3"/>
    <x v="1"/>
    <x v="35"/>
    <n v="0"/>
  </r>
  <r>
    <x v="0"/>
    <x v="2"/>
    <x v="0"/>
    <x v="0"/>
    <x v="3"/>
    <x v="1"/>
    <x v="36"/>
    <n v="0"/>
  </r>
  <r>
    <x v="0"/>
    <x v="2"/>
    <x v="0"/>
    <x v="0"/>
    <x v="3"/>
    <x v="1"/>
    <x v="37"/>
    <n v="0"/>
  </r>
  <r>
    <x v="0"/>
    <x v="2"/>
    <x v="0"/>
    <x v="0"/>
    <x v="3"/>
    <x v="1"/>
    <x v="38"/>
    <n v="0"/>
  </r>
  <r>
    <x v="0"/>
    <x v="2"/>
    <x v="0"/>
    <x v="0"/>
    <x v="3"/>
    <x v="1"/>
    <x v="39"/>
    <n v="0"/>
  </r>
  <r>
    <x v="0"/>
    <x v="2"/>
    <x v="0"/>
    <x v="0"/>
    <x v="3"/>
    <x v="1"/>
    <x v="40"/>
    <n v="0"/>
  </r>
  <r>
    <x v="0"/>
    <x v="2"/>
    <x v="0"/>
    <x v="0"/>
    <x v="3"/>
    <x v="1"/>
    <x v="41"/>
    <n v="0"/>
  </r>
  <r>
    <x v="0"/>
    <x v="2"/>
    <x v="0"/>
    <x v="0"/>
    <x v="3"/>
    <x v="1"/>
    <x v="42"/>
    <n v="0"/>
  </r>
  <r>
    <x v="0"/>
    <x v="2"/>
    <x v="0"/>
    <x v="0"/>
    <x v="3"/>
    <x v="1"/>
    <x v="43"/>
    <n v="0"/>
  </r>
  <r>
    <x v="0"/>
    <x v="2"/>
    <x v="0"/>
    <x v="0"/>
    <x v="3"/>
    <x v="1"/>
    <x v="44"/>
    <n v="0"/>
  </r>
  <r>
    <x v="0"/>
    <x v="2"/>
    <x v="0"/>
    <x v="0"/>
    <x v="3"/>
    <x v="1"/>
    <x v="45"/>
    <n v="0"/>
  </r>
  <r>
    <x v="0"/>
    <x v="2"/>
    <x v="0"/>
    <x v="0"/>
    <x v="3"/>
    <x v="1"/>
    <x v="46"/>
    <n v="0"/>
  </r>
  <r>
    <x v="0"/>
    <x v="2"/>
    <x v="0"/>
    <x v="0"/>
    <x v="3"/>
    <x v="1"/>
    <x v="47"/>
    <n v="0"/>
  </r>
  <r>
    <x v="0"/>
    <x v="2"/>
    <x v="0"/>
    <x v="0"/>
    <x v="3"/>
    <x v="1"/>
    <x v="48"/>
    <n v="0"/>
  </r>
  <r>
    <x v="0"/>
    <x v="2"/>
    <x v="0"/>
    <x v="0"/>
    <x v="3"/>
    <x v="1"/>
    <x v="49"/>
    <n v="0"/>
  </r>
  <r>
    <x v="0"/>
    <x v="2"/>
    <x v="0"/>
    <x v="0"/>
    <x v="3"/>
    <x v="1"/>
    <x v="50"/>
    <n v="0"/>
  </r>
  <r>
    <x v="0"/>
    <x v="2"/>
    <x v="0"/>
    <x v="0"/>
    <x v="3"/>
    <x v="1"/>
    <x v="51"/>
    <n v="0"/>
  </r>
  <r>
    <x v="0"/>
    <x v="2"/>
    <x v="0"/>
    <x v="0"/>
    <x v="3"/>
    <x v="1"/>
    <x v="52"/>
    <n v="0"/>
  </r>
  <r>
    <x v="0"/>
    <x v="2"/>
    <x v="0"/>
    <x v="0"/>
    <x v="3"/>
    <x v="1"/>
    <x v="53"/>
    <n v="0"/>
  </r>
  <r>
    <x v="0"/>
    <x v="2"/>
    <x v="0"/>
    <x v="0"/>
    <x v="3"/>
    <x v="1"/>
    <x v="54"/>
    <n v="0"/>
  </r>
  <r>
    <x v="0"/>
    <x v="2"/>
    <x v="0"/>
    <x v="0"/>
    <x v="3"/>
    <x v="1"/>
    <x v="55"/>
    <n v="0"/>
  </r>
  <r>
    <x v="0"/>
    <x v="2"/>
    <x v="0"/>
    <x v="0"/>
    <x v="3"/>
    <x v="1"/>
    <x v="56"/>
    <n v="0"/>
  </r>
  <r>
    <x v="0"/>
    <x v="2"/>
    <x v="0"/>
    <x v="0"/>
    <x v="3"/>
    <x v="1"/>
    <x v="57"/>
    <n v="0"/>
  </r>
  <r>
    <x v="0"/>
    <x v="2"/>
    <x v="0"/>
    <x v="0"/>
    <x v="3"/>
    <x v="1"/>
    <x v="58"/>
    <n v="0"/>
  </r>
  <r>
    <x v="0"/>
    <x v="2"/>
    <x v="0"/>
    <x v="0"/>
    <x v="3"/>
    <x v="1"/>
    <x v="59"/>
    <n v="0"/>
  </r>
  <r>
    <x v="0"/>
    <x v="2"/>
    <x v="0"/>
    <x v="0"/>
    <x v="3"/>
    <x v="1"/>
    <x v="60"/>
    <n v="0"/>
  </r>
  <r>
    <x v="0"/>
    <x v="2"/>
    <x v="0"/>
    <x v="0"/>
    <x v="4"/>
    <x v="1"/>
    <x v="0"/>
    <n v="0"/>
  </r>
  <r>
    <x v="0"/>
    <x v="2"/>
    <x v="0"/>
    <x v="0"/>
    <x v="4"/>
    <x v="1"/>
    <x v="1"/>
    <n v="0"/>
  </r>
  <r>
    <x v="0"/>
    <x v="2"/>
    <x v="0"/>
    <x v="0"/>
    <x v="4"/>
    <x v="1"/>
    <x v="2"/>
    <n v="0"/>
  </r>
  <r>
    <x v="0"/>
    <x v="2"/>
    <x v="0"/>
    <x v="0"/>
    <x v="4"/>
    <x v="1"/>
    <x v="3"/>
    <n v="0"/>
  </r>
  <r>
    <x v="0"/>
    <x v="2"/>
    <x v="0"/>
    <x v="0"/>
    <x v="4"/>
    <x v="1"/>
    <x v="4"/>
    <n v="0"/>
  </r>
  <r>
    <x v="0"/>
    <x v="2"/>
    <x v="0"/>
    <x v="0"/>
    <x v="4"/>
    <x v="1"/>
    <x v="5"/>
    <n v="0"/>
  </r>
  <r>
    <x v="0"/>
    <x v="2"/>
    <x v="0"/>
    <x v="0"/>
    <x v="4"/>
    <x v="1"/>
    <x v="6"/>
    <n v="0"/>
  </r>
  <r>
    <x v="0"/>
    <x v="2"/>
    <x v="0"/>
    <x v="0"/>
    <x v="4"/>
    <x v="1"/>
    <x v="7"/>
    <n v="0"/>
  </r>
  <r>
    <x v="0"/>
    <x v="2"/>
    <x v="0"/>
    <x v="0"/>
    <x v="4"/>
    <x v="1"/>
    <x v="8"/>
    <n v="0"/>
  </r>
  <r>
    <x v="0"/>
    <x v="2"/>
    <x v="0"/>
    <x v="0"/>
    <x v="4"/>
    <x v="1"/>
    <x v="9"/>
    <n v="0"/>
  </r>
  <r>
    <x v="0"/>
    <x v="2"/>
    <x v="0"/>
    <x v="0"/>
    <x v="4"/>
    <x v="1"/>
    <x v="10"/>
    <n v="0"/>
  </r>
  <r>
    <x v="0"/>
    <x v="2"/>
    <x v="0"/>
    <x v="0"/>
    <x v="4"/>
    <x v="1"/>
    <x v="11"/>
    <n v="0"/>
  </r>
  <r>
    <x v="0"/>
    <x v="2"/>
    <x v="0"/>
    <x v="0"/>
    <x v="4"/>
    <x v="1"/>
    <x v="12"/>
    <n v="0"/>
  </r>
  <r>
    <x v="0"/>
    <x v="2"/>
    <x v="0"/>
    <x v="0"/>
    <x v="4"/>
    <x v="1"/>
    <x v="13"/>
    <n v="0"/>
  </r>
  <r>
    <x v="0"/>
    <x v="2"/>
    <x v="0"/>
    <x v="0"/>
    <x v="4"/>
    <x v="1"/>
    <x v="14"/>
    <n v="0"/>
  </r>
  <r>
    <x v="0"/>
    <x v="2"/>
    <x v="0"/>
    <x v="0"/>
    <x v="4"/>
    <x v="1"/>
    <x v="15"/>
    <n v="0"/>
  </r>
  <r>
    <x v="0"/>
    <x v="2"/>
    <x v="0"/>
    <x v="0"/>
    <x v="4"/>
    <x v="1"/>
    <x v="16"/>
    <n v="0"/>
  </r>
  <r>
    <x v="0"/>
    <x v="2"/>
    <x v="0"/>
    <x v="0"/>
    <x v="4"/>
    <x v="1"/>
    <x v="17"/>
    <n v="0"/>
  </r>
  <r>
    <x v="0"/>
    <x v="2"/>
    <x v="0"/>
    <x v="0"/>
    <x v="4"/>
    <x v="1"/>
    <x v="18"/>
    <n v="0"/>
  </r>
  <r>
    <x v="0"/>
    <x v="2"/>
    <x v="0"/>
    <x v="0"/>
    <x v="4"/>
    <x v="1"/>
    <x v="19"/>
    <n v="0"/>
  </r>
  <r>
    <x v="0"/>
    <x v="2"/>
    <x v="0"/>
    <x v="0"/>
    <x v="4"/>
    <x v="1"/>
    <x v="20"/>
    <n v="0"/>
  </r>
  <r>
    <x v="0"/>
    <x v="2"/>
    <x v="0"/>
    <x v="0"/>
    <x v="4"/>
    <x v="1"/>
    <x v="21"/>
    <n v="0"/>
  </r>
  <r>
    <x v="0"/>
    <x v="2"/>
    <x v="0"/>
    <x v="0"/>
    <x v="4"/>
    <x v="1"/>
    <x v="22"/>
    <n v="0"/>
  </r>
  <r>
    <x v="0"/>
    <x v="2"/>
    <x v="0"/>
    <x v="0"/>
    <x v="4"/>
    <x v="1"/>
    <x v="23"/>
    <n v="0"/>
  </r>
  <r>
    <x v="0"/>
    <x v="2"/>
    <x v="0"/>
    <x v="0"/>
    <x v="4"/>
    <x v="1"/>
    <x v="24"/>
    <n v="0"/>
  </r>
  <r>
    <x v="0"/>
    <x v="2"/>
    <x v="0"/>
    <x v="0"/>
    <x v="4"/>
    <x v="1"/>
    <x v="25"/>
    <n v="0"/>
  </r>
  <r>
    <x v="0"/>
    <x v="2"/>
    <x v="0"/>
    <x v="0"/>
    <x v="4"/>
    <x v="1"/>
    <x v="26"/>
    <n v="0"/>
  </r>
  <r>
    <x v="0"/>
    <x v="2"/>
    <x v="0"/>
    <x v="0"/>
    <x v="4"/>
    <x v="1"/>
    <x v="27"/>
    <n v="0"/>
  </r>
  <r>
    <x v="0"/>
    <x v="2"/>
    <x v="0"/>
    <x v="0"/>
    <x v="4"/>
    <x v="1"/>
    <x v="28"/>
    <n v="0"/>
  </r>
  <r>
    <x v="0"/>
    <x v="2"/>
    <x v="0"/>
    <x v="0"/>
    <x v="4"/>
    <x v="1"/>
    <x v="29"/>
    <n v="0"/>
  </r>
  <r>
    <x v="0"/>
    <x v="2"/>
    <x v="0"/>
    <x v="0"/>
    <x v="4"/>
    <x v="1"/>
    <x v="30"/>
    <n v="0"/>
  </r>
  <r>
    <x v="0"/>
    <x v="2"/>
    <x v="0"/>
    <x v="0"/>
    <x v="4"/>
    <x v="1"/>
    <x v="31"/>
    <n v="0"/>
  </r>
  <r>
    <x v="0"/>
    <x v="2"/>
    <x v="0"/>
    <x v="0"/>
    <x v="4"/>
    <x v="1"/>
    <x v="32"/>
    <n v="0"/>
  </r>
  <r>
    <x v="0"/>
    <x v="2"/>
    <x v="0"/>
    <x v="0"/>
    <x v="4"/>
    <x v="1"/>
    <x v="33"/>
    <n v="0"/>
  </r>
  <r>
    <x v="0"/>
    <x v="2"/>
    <x v="0"/>
    <x v="0"/>
    <x v="4"/>
    <x v="1"/>
    <x v="34"/>
    <n v="0"/>
  </r>
  <r>
    <x v="0"/>
    <x v="2"/>
    <x v="0"/>
    <x v="0"/>
    <x v="4"/>
    <x v="1"/>
    <x v="35"/>
    <n v="0"/>
  </r>
  <r>
    <x v="0"/>
    <x v="2"/>
    <x v="0"/>
    <x v="0"/>
    <x v="4"/>
    <x v="1"/>
    <x v="36"/>
    <n v="0"/>
  </r>
  <r>
    <x v="0"/>
    <x v="2"/>
    <x v="0"/>
    <x v="0"/>
    <x v="4"/>
    <x v="1"/>
    <x v="37"/>
    <n v="0"/>
  </r>
  <r>
    <x v="0"/>
    <x v="2"/>
    <x v="0"/>
    <x v="0"/>
    <x v="4"/>
    <x v="1"/>
    <x v="38"/>
    <n v="0"/>
  </r>
  <r>
    <x v="0"/>
    <x v="2"/>
    <x v="0"/>
    <x v="0"/>
    <x v="4"/>
    <x v="1"/>
    <x v="39"/>
    <n v="0"/>
  </r>
  <r>
    <x v="0"/>
    <x v="2"/>
    <x v="0"/>
    <x v="0"/>
    <x v="4"/>
    <x v="1"/>
    <x v="40"/>
    <n v="0"/>
  </r>
  <r>
    <x v="0"/>
    <x v="2"/>
    <x v="0"/>
    <x v="0"/>
    <x v="4"/>
    <x v="1"/>
    <x v="41"/>
    <n v="0"/>
  </r>
  <r>
    <x v="0"/>
    <x v="2"/>
    <x v="0"/>
    <x v="0"/>
    <x v="4"/>
    <x v="1"/>
    <x v="42"/>
    <n v="0"/>
  </r>
  <r>
    <x v="0"/>
    <x v="2"/>
    <x v="0"/>
    <x v="0"/>
    <x v="4"/>
    <x v="1"/>
    <x v="43"/>
    <n v="0"/>
  </r>
  <r>
    <x v="0"/>
    <x v="2"/>
    <x v="0"/>
    <x v="0"/>
    <x v="4"/>
    <x v="1"/>
    <x v="44"/>
    <n v="0"/>
  </r>
  <r>
    <x v="0"/>
    <x v="2"/>
    <x v="0"/>
    <x v="0"/>
    <x v="4"/>
    <x v="1"/>
    <x v="45"/>
    <n v="0"/>
  </r>
  <r>
    <x v="0"/>
    <x v="2"/>
    <x v="0"/>
    <x v="0"/>
    <x v="4"/>
    <x v="1"/>
    <x v="46"/>
    <n v="0"/>
  </r>
  <r>
    <x v="0"/>
    <x v="2"/>
    <x v="0"/>
    <x v="0"/>
    <x v="4"/>
    <x v="1"/>
    <x v="47"/>
    <n v="0"/>
  </r>
  <r>
    <x v="0"/>
    <x v="2"/>
    <x v="0"/>
    <x v="0"/>
    <x v="4"/>
    <x v="1"/>
    <x v="48"/>
    <n v="0"/>
  </r>
  <r>
    <x v="0"/>
    <x v="2"/>
    <x v="0"/>
    <x v="0"/>
    <x v="4"/>
    <x v="1"/>
    <x v="49"/>
    <n v="0"/>
  </r>
  <r>
    <x v="0"/>
    <x v="2"/>
    <x v="0"/>
    <x v="0"/>
    <x v="4"/>
    <x v="1"/>
    <x v="50"/>
    <n v="0"/>
  </r>
  <r>
    <x v="0"/>
    <x v="2"/>
    <x v="0"/>
    <x v="0"/>
    <x v="4"/>
    <x v="1"/>
    <x v="51"/>
    <n v="0"/>
  </r>
  <r>
    <x v="0"/>
    <x v="2"/>
    <x v="0"/>
    <x v="0"/>
    <x v="4"/>
    <x v="1"/>
    <x v="52"/>
    <n v="0"/>
  </r>
  <r>
    <x v="0"/>
    <x v="2"/>
    <x v="0"/>
    <x v="0"/>
    <x v="4"/>
    <x v="1"/>
    <x v="53"/>
    <n v="0"/>
  </r>
  <r>
    <x v="0"/>
    <x v="2"/>
    <x v="0"/>
    <x v="0"/>
    <x v="4"/>
    <x v="1"/>
    <x v="54"/>
    <n v="0"/>
  </r>
  <r>
    <x v="0"/>
    <x v="2"/>
    <x v="0"/>
    <x v="0"/>
    <x v="4"/>
    <x v="1"/>
    <x v="55"/>
    <n v="0"/>
  </r>
  <r>
    <x v="0"/>
    <x v="2"/>
    <x v="0"/>
    <x v="0"/>
    <x v="4"/>
    <x v="1"/>
    <x v="56"/>
    <n v="0"/>
  </r>
  <r>
    <x v="0"/>
    <x v="2"/>
    <x v="0"/>
    <x v="0"/>
    <x v="4"/>
    <x v="1"/>
    <x v="57"/>
    <n v="0"/>
  </r>
  <r>
    <x v="0"/>
    <x v="2"/>
    <x v="0"/>
    <x v="0"/>
    <x v="4"/>
    <x v="1"/>
    <x v="58"/>
    <n v="0"/>
  </r>
  <r>
    <x v="0"/>
    <x v="2"/>
    <x v="0"/>
    <x v="0"/>
    <x v="4"/>
    <x v="1"/>
    <x v="59"/>
    <n v="0"/>
  </r>
  <r>
    <x v="0"/>
    <x v="2"/>
    <x v="0"/>
    <x v="0"/>
    <x v="4"/>
    <x v="1"/>
    <x v="60"/>
    <n v="0"/>
  </r>
  <r>
    <x v="0"/>
    <x v="2"/>
    <x v="0"/>
    <x v="0"/>
    <x v="5"/>
    <x v="1"/>
    <x v="0"/>
    <n v="0"/>
  </r>
  <r>
    <x v="0"/>
    <x v="2"/>
    <x v="0"/>
    <x v="0"/>
    <x v="5"/>
    <x v="1"/>
    <x v="1"/>
    <n v="0"/>
  </r>
  <r>
    <x v="0"/>
    <x v="2"/>
    <x v="0"/>
    <x v="0"/>
    <x v="5"/>
    <x v="1"/>
    <x v="2"/>
    <n v="0"/>
  </r>
  <r>
    <x v="0"/>
    <x v="2"/>
    <x v="0"/>
    <x v="0"/>
    <x v="5"/>
    <x v="1"/>
    <x v="3"/>
    <n v="0"/>
  </r>
  <r>
    <x v="0"/>
    <x v="2"/>
    <x v="0"/>
    <x v="0"/>
    <x v="5"/>
    <x v="1"/>
    <x v="4"/>
    <n v="0"/>
  </r>
  <r>
    <x v="0"/>
    <x v="2"/>
    <x v="0"/>
    <x v="0"/>
    <x v="5"/>
    <x v="1"/>
    <x v="5"/>
    <n v="0"/>
  </r>
  <r>
    <x v="0"/>
    <x v="2"/>
    <x v="0"/>
    <x v="0"/>
    <x v="5"/>
    <x v="1"/>
    <x v="6"/>
    <n v="0"/>
  </r>
  <r>
    <x v="0"/>
    <x v="2"/>
    <x v="0"/>
    <x v="0"/>
    <x v="5"/>
    <x v="1"/>
    <x v="7"/>
    <n v="0"/>
  </r>
  <r>
    <x v="0"/>
    <x v="2"/>
    <x v="0"/>
    <x v="0"/>
    <x v="5"/>
    <x v="1"/>
    <x v="8"/>
    <n v="0"/>
  </r>
  <r>
    <x v="0"/>
    <x v="2"/>
    <x v="0"/>
    <x v="0"/>
    <x v="5"/>
    <x v="1"/>
    <x v="9"/>
    <n v="0"/>
  </r>
  <r>
    <x v="0"/>
    <x v="2"/>
    <x v="0"/>
    <x v="0"/>
    <x v="5"/>
    <x v="1"/>
    <x v="10"/>
    <n v="0"/>
  </r>
  <r>
    <x v="0"/>
    <x v="2"/>
    <x v="0"/>
    <x v="0"/>
    <x v="5"/>
    <x v="1"/>
    <x v="11"/>
    <n v="0"/>
  </r>
  <r>
    <x v="0"/>
    <x v="2"/>
    <x v="0"/>
    <x v="0"/>
    <x v="5"/>
    <x v="1"/>
    <x v="12"/>
    <n v="0"/>
  </r>
  <r>
    <x v="0"/>
    <x v="2"/>
    <x v="0"/>
    <x v="0"/>
    <x v="5"/>
    <x v="1"/>
    <x v="13"/>
    <n v="0"/>
  </r>
  <r>
    <x v="0"/>
    <x v="2"/>
    <x v="0"/>
    <x v="0"/>
    <x v="5"/>
    <x v="1"/>
    <x v="14"/>
    <n v="0"/>
  </r>
  <r>
    <x v="0"/>
    <x v="2"/>
    <x v="0"/>
    <x v="0"/>
    <x v="5"/>
    <x v="1"/>
    <x v="15"/>
    <n v="0"/>
  </r>
  <r>
    <x v="0"/>
    <x v="2"/>
    <x v="0"/>
    <x v="0"/>
    <x v="5"/>
    <x v="1"/>
    <x v="16"/>
    <n v="0"/>
  </r>
  <r>
    <x v="0"/>
    <x v="2"/>
    <x v="0"/>
    <x v="0"/>
    <x v="5"/>
    <x v="1"/>
    <x v="17"/>
    <n v="0"/>
  </r>
  <r>
    <x v="0"/>
    <x v="2"/>
    <x v="0"/>
    <x v="0"/>
    <x v="5"/>
    <x v="1"/>
    <x v="18"/>
    <n v="0"/>
  </r>
  <r>
    <x v="0"/>
    <x v="2"/>
    <x v="0"/>
    <x v="0"/>
    <x v="5"/>
    <x v="1"/>
    <x v="19"/>
    <n v="0"/>
  </r>
  <r>
    <x v="0"/>
    <x v="2"/>
    <x v="0"/>
    <x v="0"/>
    <x v="5"/>
    <x v="1"/>
    <x v="20"/>
    <n v="0"/>
  </r>
  <r>
    <x v="0"/>
    <x v="2"/>
    <x v="0"/>
    <x v="0"/>
    <x v="5"/>
    <x v="1"/>
    <x v="21"/>
    <n v="0"/>
  </r>
  <r>
    <x v="0"/>
    <x v="2"/>
    <x v="0"/>
    <x v="0"/>
    <x v="5"/>
    <x v="1"/>
    <x v="22"/>
    <n v="0"/>
  </r>
  <r>
    <x v="0"/>
    <x v="2"/>
    <x v="0"/>
    <x v="0"/>
    <x v="5"/>
    <x v="1"/>
    <x v="23"/>
    <n v="0"/>
  </r>
  <r>
    <x v="0"/>
    <x v="2"/>
    <x v="0"/>
    <x v="0"/>
    <x v="5"/>
    <x v="1"/>
    <x v="24"/>
    <n v="0"/>
  </r>
  <r>
    <x v="0"/>
    <x v="2"/>
    <x v="0"/>
    <x v="0"/>
    <x v="5"/>
    <x v="1"/>
    <x v="25"/>
    <n v="0"/>
  </r>
  <r>
    <x v="0"/>
    <x v="2"/>
    <x v="0"/>
    <x v="0"/>
    <x v="5"/>
    <x v="1"/>
    <x v="26"/>
    <n v="0"/>
  </r>
  <r>
    <x v="0"/>
    <x v="2"/>
    <x v="0"/>
    <x v="0"/>
    <x v="5"/>
    <x v="1"/>
    <x v="27"/>
    <n v="0"/>
  </r>
  <r>
    <x v="0"/>
    <x v="2"/>
    <x v="0"/>
    <x v="0"/>
    <x v="5"/>
    <x v="1"/>
    <x v="28"/>
    <n v="0"/>
  </r>
  <r>
    <x v="0"/>
    <x v="2"/>
    <x v="0"/>
    <x v="0"/>
    <x v="5"/>
    <x v="1"/>
    <x v="29"/>
    <n v="0"/>
  </r>
  <r>
    <x v="0"/>
    <x v="2"/>
    <x v="0"/>
    <x v="0"/>
    <x v="5"/>
    <x v="1"/>
    <x v="30"/>
    <n v="0"/>
  </r>
  <r>
    <x v="0"/>
    <x v="2"/>
    <x v="0"/>
    <x v="0"/>
    <x v="5"/>
    <x v="1"/>
    <x v="31"/>
    <n v="0"/>
  </r>
  <r>
    <x v="0"/>
    <x v="2"/>
    <x v="0"/>
    <x v="0"/>
    <x v="5"/>
    <x v="1"/>
    <x v="32"/>
    <n v="0"/>
  </r>
  <r>
    <x v="0"/>
    <x v="2"/>
    <x v="0"/>
    <x v="0"/>
    <x v="5"/>
    <x v="1"/>
    <x v="33"/>
    <n v="0"/>
  </r>
  <r>
    <x v="0"/>
    <x v="2"/>
    <x v="0"/>
    <x v="0"/>
    <x v="5"/>
    <x v="1"/>
    <x v="34"/>
    <n v="0"/>
  </r>
  <r>
    <x v="0"/>
    <x v="2"/>
    <x v="0"/>
    <x v="0"/>
    <x v="5"/>
    <x v="1"/>
    <x v="35"/>
    <n v="0"/>
  </r>
  <r>
    <x v="0"/>
    <x v="2"/>
    <x v="0"/>
    <x v="0"/>
    <x v="5"/>
    <x v="1"/>
    <x v="36"/>
    <n v="0"/>
  </r>
  <r>
    <x v="0"/>
    <x v="2"/>
    <x v="0"/>
    <x v="0"/>
    <x v="5"/>
    <x v="1"/>
    <x v="37"/>
    <n v="0"/>
  </r>
  <r>
    <x v="0"/>
    <x v="2"/>
    <x v="0"/>
    <x v="0"/>
    <x v="5"/>
    <x v="1"/>
    <x v="38"/>
    <n v="0"/>
  </r>
  <r>
    <x v="0"/>
    <x v="2"/>
    <x v="0"/>
    <x v="0"/>
    <x v="5"/>
    <x v="1"/>
    <x v="39"/>
    <n v="0"/>
  </r>
  <r>
    <x v="0"/>
    <x v="2"/>
    <x v="0"/>
    <x v="0"/>
    <x v="5"/>
    <x v="1"/>
    <x v="40"/>
    <n v="0"/>
  </r>
  <r>
    <x v="0"/>
    <x v="2"/>
    <x v="0"/>
    <x v="0"/>
    <x v="5"/>
    <x v="1"/>
    <x v="41"/>
    <n v="0"/>
  </r>
  <r>
    <x v="0"/>
    <x v="2"/>
    <x v="0"/>
    <x v="0"/>
    <x v="5"/>
    <x v="1"/>
    <x v="42"/>
    <n v="0"/>
  </r>
  <r>
    <x v="0"/>
    <x v="2"/>
    <x v="0"/>
    <x v="0"/>
    <x v="5"/>
    <x v="1"/>
    <x v="43"/>
    <n v="0"/>
  </r>
  <r>
    <x v="0"/>
    <x v="2"/>
    <x v="0"/>
    <x v="0"/>
    <x v="5"/>
    <x v="1"/>
    <x v="44"/>
    <n v="0"/>
  </r>
  <r>
    <x v="0"/>
    <x v="2"/>
    <x v="0"/>
    <x v="0"/>
    <x v="5"/>
    <x v="1"/>
    <x v="45"/>
    <n v="0"/>
  </r>
  <r>
    <x v="0"/>
    <x v="2"/>
    <x v="0"/>
    <x v="0"/>
    <x v="5"/>
    <x v="1"/>
    <x v="46"/>
    <n v="0"/>
  </r>
  <r>
    <x v="0"/>
    <x v="2"/>
    <x v="0"/>
    <x v="0"/>
    <x v="5"/>
    <x v="1"/>
    <x v="47"/>
    <n v="0"/>
  </r>
  <r>
    <x v="0"/>
    <x v="2"/>
    <x v="0"/>
    <x v="0"/>
    <x v="5"/>
    <x v="1"/>
    <x v="48"/>
    <n v="0"/>
  </r>
  <r>
    <x v="0"/>
    <x v="2"/>
    <x v="0"/>
    <x v="0"/>
    <x v="5"/>
    <x v="1"/>
    <x v="49"/>
    <n v="0"/>
  </r>
  <r>
    <x v="0"/>
    <x v="2"/>
    <x v="0"/>
    <x v="0"/>
    <x v="5"/>
    <x v="1"/>
    <x v="50"/>
    <n v="0"/>
  </r>
  <r>
    <x v="0"/>
    <x v="2"/>
    <x v="0"/>
    <x v="0"/>
    <x v="5"/>
    <x v="1"/>
    <x v="51"/>
    <n v="0"/>
  </r>
  <r>
    <x v="0"/>
    <x v="2"/>
    <x v="0"/>
    <x v="0"/>
    <x v="5"/>
    <x v="1"/>
    <x v="52"/>
    <n v="0"/>
  </r>
  <r>
    <x v="0"/>
    <x v="2"/>
    <x v="0"/>
    <x v="0"/>
    <x v="5"/>
    <x v="1"/>
    <x v="53"/>
    <n v="0"/>
  </r>
  <r>
    <x v="0"/>
    <x v="2"/>
    <x v="0"/>
    <x v="0"/>
    <x v="5"/>
    <x v="1"/>
    <x v="54"/>
    <n v="0"/>
  </r>
  <r>
    <x v="0"/>
    <x v="2"/>
    <x v="0"/>
    <x v="0"/>
    <x v="5"/>
    <x v="1"/>
    <x v="55"/>
    <n v="0"/>
  </r>
  <r>
    <x v="0"/>
    <x v="2"/>
    <x v="0"/>
    <x v="0"/>
    <x v="5"/>
    <x v="1"/>
    <x v="56"/>
    <n v="0"/>
  </r>
  <r>
    <x v="0"/>
    <x v="2"/>
    <x v="0"/>
    <x v="0"/>
    <x v="5"/>
    <x v="1"/>
    <x v="57"/>
    <n v="0"/>
  </r>
  <r>
    <x v="0"/>
    <x v="2"/>
    <x v="0"/>
    <x v="0"/>
    <x v="5"/>
    <x v="1"/>
    <x v="58"/>
    <n v="0"/>
  </r>
  <r>
    <x v="0"/>
    <x v="2"/>
    <x v="0"/>
    <x v="0"/>
    <x v="5"/>
    <x v="1"/>
    <x v="59"/>
    <n v="0"/>
  </r>
  <r>
    <x v="0"/>
    <x v="2"/>
    <x v="0"/>
    <x v="0"/>
    <x v="5"/>
    <x v="1"/>
    <x v="60"/>
    <n v="0"/>
  </r>
  <r>
    <x v="0"/>
    <x v="2"/>
    <x v="0"/>
    <x v="0"/>
    <x v="6"/>
    <x v="1"/>
    <x v="0"/>
    <n v="0"/>
  </r>
  <r>
    <x v="0"/>
    <x v="2"/>
    <x v="0"/>
    <x v="0"/>
    <x v="6"/>
    <x v="1"/>
    <x v="1"/>
    <n v="0"/>
  </r>
  <r>
    <x v="0"/>
    <x v="2"/>
    <x v="0"/>
    <x v="0"/>
    <x v="6"/>
    <x v="1"/>
    <x v="2"/>
    <n v="0"/>
  </r>
  <r>
    <x v="0"/>
    <x v="2"/>
    <x v="0"/>
    <x v="0"/>
    <x v="6"/>
    <x v="1"/>
    <x v="3"/>
    <n v="0"/>
  </r>
  <r>
    <x v="0"/>
    <x v="2"/>
    <x v="0"/>
    <x v="0"/>
    <x v="6"/>
    <x v="1"/>
    <x v="4"/>
    <n v="0"/>
  </r>
  <r>
    <x v="0"/>
    <x v="2"/>
    <x v="0"/>
    <x v="0"/>
    <x v="6"/>
    <x v="1"/>
    <x v="5"/>
    <n v="0"/>
  </r>
  <r>
    <x v="0"/>
    <x v="2"/>
    <x v="0"/>
    <x v="0"/>
    <x v="6"/>
    <x v="1"/>
    <x v="6"/>
    <n v="0"/>
  </r>
  <r>
    <x v="0"/>
    <x v="2"/>
    <x v="0"/>
    <x v="0"/>
    <x v="6"/>
    <x v="1"/>
    <x v="7"/>
    <n v="0"/>
  </r>
  <r>
    <x v="0"/>
    <x v="2"/>
    <x v="0"/>
    <x v="0"/>
    <x v="6"/>
    <x v="1"/>
    <x v="8"/>
    <n v="0"/>
  </r>
  <r>
    <x v="0"/>
    <x v="2"/>
    <x v="0"/>
    <x v="0"/>
    <x v="6"/>
    <x v="1"/>
    <x v="9"/>
    <n v="0"/>
  </r>
  <r>
    <x v="0"/>
    <x v="2"/>
    <x v="0"/>
    <x v="0"/>
    <x v="6"/>
    <x v="1"/>
    <x v="10"/>
    <n v="0"/>
  </r>
  <r>
    <x v="0"/>
    <x v="2"/>
    <x v="0"/>
    <x v="0"/>
    <x v="6"/>
    <x v="1"/>
    <x v="11"/>
    <n v="0"/>
  </r>
  <r>
    <x v="0"/>
    <x v="2"/>
    <x v="0"/>
    <x v="0"/>
    <x v="6"/>
    <x v="1"/>
    <x v="12"/>
    <n v="0"/>
  </r>
  <r>
    <x v="0"/>
    <x v="2"/>
    <x v="0"/>
    <x v="0"/>
    <x v="6"/>
    <x v="1"/>
    <x v="13"/>
    <n v="0"/>
  </r>
  <r>
    <x v="0"/>
    <x v="2"/>
    <x v="0"/>
    <x v="0"/>
    <x v="6"/>
    <x v="1"/>
    <x v="14"/>
    <n v="2.5045655429864911E-4"/>
  </r>
  <r>
    <x v="0"/>
    <x v="2"/>
    <x v="0"/>
    <x v="0"/>
    <x v="6"/>
    <x v="1"/>
    <x v="15"/>
    <n v="2.729138607170468E-4"/>
  </r>
  <r>
    <x v="0"/>
    <x v="2"/>
    <x v="0"/>
    <x v="0"/>
    <x v="6"/>
    <x v="1"/>
    <x v="16"/>
    <n v="2.9517225786462886E-4"/>
  </r>
  <r>
    <x v="0"/>
    <x v="2"/>
    <x v="0"/>
    <x v="0"/>
    <x v="6"/>
    <x v="1"/>
    <x v="17"/>
    <n v="2.9882324209737799E-4"/>
  </r>
  <r>
    <x v="0"/>
    <x v="2"/>
    <x v="0"/>
    <x v="0"/>
    <x v="6"/>
    <x v="1"/>
    <x v="18"/>
    <n v="3.0073062475346313E-4"/>
  </r>
  <r>
    <x v="0"/>
    <x v="2"/>
    <x v="0"/>
    <x v="0"/>
    <x v="6"/>
    <x v="1"/>
    <x v="19"/>
    <n v="3.0414420462921679E-4"/>
  </r>
  <r>
    <x v="0"/>
    <x v="2"/>
    <x v="0"/>
    <x v="0"/>
    <x v="6"/>
    <x v="1"/>
    <x v="20"/>
    <n v="3.1336683743035166E-4"/>
  </r>
  <r>
    <x v="0"/>
    <x v="2"/>
    <x v="0"/>
    <x v="0"/>
    <x v="6"/>
    <x v="1"/>
    <x v="21"/>
    <n v="3.2190807292814874E-4"/>
  </r>
  <r>
    <x v="0"/>
    <x v="2"/>
    <x v="0"/>
    <x v="0"/>
    <x v="6"/>
    <x v="1"/>
    <x v="22"/>
    <n v="3.3109429874939928E-4"/>
  </r>
  <r>
    <x v="0"/>
    <x v="2"/>
    <x v="0"/>
    <x v="0"/>
    <x v="6"/>
    <x v="1"/>
    <x v="23"/>
    <n v="3.4152216945641746E-4"/>
  </r>
  <r>
    <x v="0"/>
    <x v="2"/>
    <x v="0"/>
    <x v="0"/>
    <x v="6"/>
    <x v="1"/>
    <x v="24"/>
    <n v="3.5215226348868264E-4"/>
  </r>
  <r>
    <x v="0"/>
    <x v="2"/>
    <x v="0"/>
    <x v="0"/>
    <x v="6"/>
    <x v="1"/>
    <x v="25"/>
    <n v="3.6305407774793116E-4"/>
  </r>
  <r>
    <x v="0"/>
    <x v="2"/>
    <x v="0"/>
    <x v="0"/>
    <x v="6"/>
    <x v="1"/>
    <x v="26"/>
    <n v="3.7412760483062377E-4"/>
  </r>
  <r>
    <x v="0"/>
    <x v="2"/>
    <x v="0"/>
    <x v="0"/>
    <x v="6"/>
    <x v="1"/>
    <x v="27"/>
    <n v="3.8536038707125012E-4"/>
  </r>
  <r>
    <x v="0"/>
    <x v="2"/>
    <x v="0"/>
    <x v="0"/>
    <x v="6"/>
    <x v="1"/>
    <x v="28"/>
    <n v="3.9674318334999281E-4"/>
  </r>
  <r>
    <x v="0"/>
    <x v="2"/>
    <x v="0"/>
    <x v="0"/>
    <x v="6"/>
    <x v="1"/>
    <x v="29"/>
    <n v="4.0826585202342755E-4"/>
  </r>
  <r>
    <x v="0"/>
    <x v="2"/>
    <x v="0"/>
    <x v="0"/>
    <x v="6"/>
    <x v="1"/>
    <x v="30"/>
    <n v="4.1985460354148583E-4"/>
  </r>
  <r>
    <x v="0"/>
    <x v="2"/>
    <x v="0"/>
    <x v="0"/>
    <x v="6"/>
    <x v="1"/>
    <x v="31"/>
    <n v="4.3146269242397251E-4"/>
  </r>
  <r>
    <x v="0"/>
    <x v="2"/>
    <x v="0"/>
    <x v="0"/>
    <x v="6"/>
    <x v="1"/>
    <x v="32"/>
    <n v="4.4307436223713483E-4"/>
  </r>
  <r>
    <x v="0"/>
    <x v="2"/>
    <x v="0"/>
    <x v="0"/>
    <x v="6"/>
    <x v="1"/>
    <x v="33"/>
    <n v="4.5466986669053455E-4"/>
  </r>
  <r>
    <x v="0"/>
    <x v="2"/>
    <x v="0"/>
    <x v="0"/>
    <x v="6"/>
    <x v="1"/>
    <x v="34"/>
    <n v="4.6622845007985713E-4"/>
  </r>
  <r>
    <x v="0"/>
    <x v="2"/>
    <x v="0"/>
    <x v="0"/>
    <x v="6"/>
    <x v="1"/>
    <x v="35"/>
    <n v="4.7766118613016992E-4"/>
  </r>
  <r>
    <x v="0"/>
    <x v="2"/>
    <x v="0"/>
    <x v="0"/>
    <x v="6"/>
    <x v="1"/>
    <x v="36"/>
    <n v="4.8895582880633542E-4"/>
  </r>
  <r>
    <x v="0"/>
    <x v="2"/>
    <x v="0"/>
    <x v="0"/>
    <x v="6"/>
    <x v="1"/>
    <x v="37"/>
    <n v="5.000757225255188E-4"/>
  </r>
  <r>
    <x v="0"/>
    <x v="2"/>
    <x v="0"/>
    <x v="0"/>
    <x v="6"/>
    <x v="1"/>
    <x v="38"/>
    <n v="5.109055383320432E-4"/>
  </r>
  <r>
    <x v="0"/>
    <x v="2"/>
    <x v="0"/>
    <x v="0"/>
    <x v="6"/>
    <x v="1"/>
    <x v="39"/>
    <n v="5.2142239621464444E-4"/>
  </r>
  <r>
    <x v="0"/>
    <x v="2"/>
    <x v="0"/>
    <x v="0"/>
    <x v="6"/>
    <x v="1"/>
    <x v="40"/>
    <n v="5.3162936424125547E-4"/>
  </r>
  <r>
    <x v="0"/>
    <x v="2"/>
    <x v="0"/>
    <x v="0"/>
    <x v="6"/>
    <x v="1"/>
    <x v="41"/>
    <n v="5.4149158801675731E-4"/>
  </r>
  <r>
    <x v="0"/>
    <x v="2"/>
    <x v="0"/>
    <x v="0"/>
    <x v="6"/>
    <x v="1"/>
    <x v="42"/>
    <n v="5.5099546905491566E-4"/>
  </r>
  <r>
    <x v="0"/>
    <x v="2"/>
    <x v="0"/>
    <x v="0"/>
    <x v="6"/>
    <x v="1"/>
    <x v="43"/>
    <n v="5.6016752535539231E-4"/>
  </r>
  <r>
    <x v="0"/>
    <x v="2"/>
    <x v="0"/>
    <x v="0"/>
    <x v="6"/>
    <x v="1"/>
    <x v="44"/>
    <n v="5.6903837443791406E-4"/>
  </r>
  <r>
    <x v="0"/>
    <x v="2"/>
    <x v="0"/>
    <x v="0"/>
    <x v="6"/>
    <x v="1"/>
    <x v="45"/>
    <n v="5.7756606826444461E-4"/>
  </r>
  <r>
    <x v="0"/>
    <x v="2"/>
    <x v="0"/>
    <x v="0"/>
    <x v="6"/>
    <x v="1"/>
    <x v="46"/>
    <n v="5.8571169866949459E-4"/>
  </r>
  <r>
    <x v="0"/>
    <x v="2"/>
    <x v="0"/>
    <x v="0"/>
    <x v="6"/>
    <x v="1"/>
    <x v="47"/>
    <n v="5.9352122399440621E-4"/>
  </r>
  <r>
    <x v="0"/>
    <x v="2"/>
    <x v="0"/>
    <x v="0"/>
    <x v="6"/>
    <x v="1"/>
    <x v="48"/>
    <n v="6.0095054353942684E-4"/>
  </r>
  <r>
    <x v="0"/>
    <x v="2"/>
    <x v="0"/>
    <x v="0"/>
    <x v="6"/>
    <x v="1"/>
    <x v="49"/>
    <n v="6.0792722650816332E-4"/>
  </r>
  <r>
    <x v="0"/>
    <x v="2"/>
    <x v="0"/>
    <x v="0"/>
    <x v="6"/>
    <x v="1"/>
    <x v="50"/>
    <n v="6.145008892267733E-4"/>
  </r>
  <r>
    <x v="0"/>
    <x v="2"/>
    <x v="0"/>
    <x v="0"/>
    <x v="6"/>
    <x v="1"/>
    <x v="51"/>
    <n v="6.2067881818010466E-4"/>
  </r>
  <r>
    <x v="0"/>
    <x v="2"/>
    <x v="0"/>
    <x v="0"/>
    <x v="6"/>
    <x v="1"/>
    <x v="52"/>
    <n v="6.2649318648038657E-4"/>
  </r>
  <r>
    <x v="0"/>
    <x v="2"/>
    <x v="0"/>
    <x v="0"/>
    <x v="6"/>
    <x v="1"/>
    <x v="53"/>
    <n v="6.3188034480304324E-4"/>
  </r>
  <r>
    <x v="0"/>
    <x v="2"/>
    <x v="0"/>
    <x v="0"/>
    <x v="6"/>
    <x v="1"/>
    <x v="54"/>
    <n v="6.3678181013492074E-4"/>
  </r>
  <r>
    <x v="0"/>
    <x v="2"/>
    <x v="0"/>
    <x v="0"/>
    <x v="6"/>
    <x v="1"/>
    <x v="55"/>
    <n v="6.4124648665286269E-4"/>
  </r>
  <r>
    <x v="0"/>
    <x v="2"/>
    <x v="0"/>
    <x v="0"/>
    <x v="6"/>
    <x v="1"/>
    <x v="56"/>
    <n v="6.4517885681718073E-4"/>
  </r>
  <r>
    <x v="0"/>
    <x v="2"/>
    <x v="0"/>
    <x v="0"/>
    <x v="6"/>
    <x v="1"/>
    <x v="57"/>
    <n v="6.4857726581868239E-4"/>
  </r>
  <r>
    <x v="0"/>
    <x v="2"/>
    <x v="0"/>
    <x v="0"/>
    <x v="6"/>
    <x v="1"/>
    <x v="58"/>
    <n v="6.5150503265796447E-4"/>
  </r>
  <r>
    <x v="0"/>
    <x v="2"/>
    <x v="0"/>
    <x v="0"/>
    <x v="6"/>
    <x v="1"/>
    <x v="59"/>
    <n v="6.5396872717253594E-4"/>
  </r>
  <r>
    <x v="0"/>
    <x v="2"/>
    <x v="0"/>
    <x v="0"/>
    <x v="6"/>
    <x v="1"/>
    <x v="60"/>
    <n v="6.5620533126384967E-4"/>
  </r>
  <r>
    <x v="0"/>
    <x v="2"/>
    <x v="0"/>
    <x v="0"/>
    <x v="7"/>
    <x v="1"/>
    <x v="0"/>
    <n v="0"/>
  </r>
  <r>
    <x v="0"/>
    <x v="2"/>
    <x v="0"/>
    <x v="0"/>
    <x v="7"/>
    <x v="1"/>
    <x v="1"/>
    <n v="0"/>
  </r>
  <r>
    <x v="0"/>
    <x v="2"/>
    <x v="0"/>
    <x v="0"/>
    <x v="7"/>
    <x v="1"/>
    <x v="2"/>
    <n v="0"/>
  </r>
  <r>
    <x v="0"/>
    <x v="2"/>
    <x v="0"/>
    <x v="0"/>
    <x v="7"/>
    <x v="1"/>
    <x v="3"/>
    <n v="0"/>
  </r>
  <r>
    <x v="0"/>
    <x v="2"/>
    <x v="0"/>
    <x v="0"/>
    <x v="7"/>
    <x v="1"/>
    <x v="4"/>
    <n v="0"/>
  </r>
  <r>
    <x v="0"/>
    <x v="2"/>
    <x v="0"/>
    <x v="0"/>
    <x v="7"/>
    <x v="1"/>
    <x v="5"/>
    <n v="0"/>
  </r>
  <r>
    <x v="0"/>
    <x v="2"/>
    <x v="0"/>
    <x v="0"/>
    <x v="7"/>
    <x v="1"/>
    <x v="6"/>
    <n v="0"/>
  </r>
  <r>
    <x v="0"/>
    <x v="2"/>
    <x v="0"/>
    <x v="0"/>
    <x v="7"/>
    <x v="1"/>
    <x v="7"/>
    <n v="0"/>
  </r>
  <r>
    <x v="0"/>
    <x v="2"/>
    <x v="0"/>
    <x v="0"/>
    <x v="7"/>
    <x v="1"/>
    <x v="8"/>
    <n v="0"/>
  </r>
  <r>
    <x v="0"/>
    <x v="2"/>
    <x v="0"/>
    <x v="0"/>
    <x v="7"/>
    <x v="1"/>
    <x v="9"/>
    <n v="0"/>
  </r>
  <r>
    <x v="0"/>
    <x v="2"/>
    <x v="0"/>
    <x v="0"/>
    <x v="7"/>
    <x v="1"/>
    <x v="10"/>
    <n v="0"/>
  </r>
  <r>
    <x v="0"/>
    <x v="2"/>
    <x v="0"/>
    <x v="0"/>
    <x v="7"/>
    <x v="1"/>
    <x v="11"/>
    <n v="0"/>
  </r>
  <r>
    <x v="0"/>
    <x v="2"/>
    <x v="0"/>
    <x v="0"/>
    <x v="7"/>
    <x v="1"/>
    <x v="12"/>
    <n v="0"/>
  </r>
  <r>
    <x v="0"/>
    <x v="2"/>
    <x v="0"/>
    <x v="0"/>
    <x v="7"/>
    <x v="1"/>
    <x v="13"/>
    <n v="0"/>
  </r>
  <r>
    <x v="0"/>
    <x v="2"/>
    <x v="0"/>
    <x v="0"/>
    <x v="7"/>
    <x v="1"/>
    <x v="14"/>
    <n v="1.668263605678348E-4"/>
  </r>
  <r>
    <x v="0"/>
    <x v="2"/>
    <x v="0"/>
    <x v="0"/>
    <x v="7"/>
    <x v="1"/>
    <x v="15"/>
    <n v="1.7493650575465275E-4"/>
  </r>
  <r>
    <x v="0"/>
    <x v="2"/>
    <x v="0"/>
    <x v="0"/>
    <x v="7"/>
    <x v="1"/>
    <x v="16"/>
    <n v="2.1148921458617585E-4"/>
  </r>
  <r>
    <x v="0"/>
    <x v="2"/>
    <x v="0"/>
    <x v="0"/>
    <x v="7"/>
    <x v="1"/>
    <x v="17"/>
    <n v="2.1022865787883289E-4"/>
  </r>
  <r>
    <x v="0"/>
    <x v="2"/>
    <x v="0"/>
    <x v="0"/>
    <x v="7"/>
    <x v="1"/>
    <x v="18"/>
    <n v="2.0760456597716069E-4"/>
  </r>
  <r>
    <x v="0"/>
    <x v="2"/>
    <x v="0"/>
    <x v="0"/>
    <x v="7"/>
    <x v="1"/>
    <x v="19"/>
    <n v="2.0596340797878791E-4"/>
  </r>
  <r>
    <x v="0"/>
    <x v="2"/>
    <x v="0"/>
    <x v="0"/>
    <x v="7"/>
    <x v="1"/>
    <x v="20"/>
    <n v="2.0816230109514162E-4"/>
  </r>
  <r>
    <x v="0"/>
    <x v="2"/>
    <x v="0"/>
    <x v="0"/>
    <x v="7"/>
    <x v="1"/>
    <x v="21"/>
    <n v="2.097635481209469E-4"/>
  </r>
  <r>
    <x v="0"/>
    <x v="2"/>
    <x v="0"/>
    <x v="0"/>
    <x v="7"/>
    <x v="1"/>
    <x v="22"/>
    <n v="2.1165165328636187E-4"/>
  </r>
  <r>
    <x v="0"/>
    <x v="2"/>
    <x v="0"/>
    <x v="0"/>
    <x v="7"/>
    <x v="1"/>
    <x v="23"/>
    <n v="2.1419420320705778E-4"/>
  </r>
  <r>
    <x v="0"/>
    <x v="2"/>
    <x v="0"/>
    <x v="0"/>
    <x v="7"/>
    <x v="1"/>
    <x v="24"/>
    <n v="2.1671314908048957E-4"/>
  </r>
  <r>
    <x v="0"/>
    <x v="2"/>
    <x v="0"/>
    <x v="0"/>
    <x v="7"/>
    <x v="1"/>
    <x v="25"/>
    <n v="2.1925027882577686E-4"/>
  </r>
  <r>
    <x v="0"/>
    <x v="2"/>
    <x v="0"/>
    <x v="0"/>
    <x v="7"/>
    <x v="1"/>
    <x v="26"/>
    <n v="2.2173819655402848E-4"/>
  </r>
  <r>
    <x v="0"/>
    <x v="2"/>
    <x v="0"/>
    <x v="0"/>
    <x v="7"/>
    <x v="1"/>
    <x v="27"/>
    <n v="2.2413566984315233E-4"/>
  </r>
  <r>
    <x v="0"/>
    <x v="2"/>
    <x v="0"/>
    <x v="0"/>
    <x v="7"/>
    <x v="1"/>
    <x v="28"/>
    <n v="2.2638196915404198E-4"/>
  </r>
  <r>
    <x v="0"/>
    <x v="2"/>
    <x v="0"/>
    <x v="0"/>
    <x v="7"/>
    <x v="1"/>
    <x v="29"/>
    <n v="2.284102477602574E-4"/>
  </r>
  <r>
    <x v="0"/>
    <x v="2"/>
    <x v="0"/>
    <x v="0"/>
    <x v="7"/>
    <x v="1"/>
    <x v="30"/>
    <n v="2.3015742186045178E-4"/>
  </r>
  <r>
    <x v="0"/>
    <x v="2"/>
    <x v="0"/>
    <x v="0"/>
    <x v="7"/>
    <x v="1"/>
    <x v="31"/>
    <n v="2.316031674354528E-4"/>
  </r>
  <r>
    <x v="0"/>
    <x v="2"/>
    <x v="0"/>
    <x v="0"/>
    <x v="7"/>
    <x v="1"/>
    <x v="32"/>
    <n v="2.327505708223597E-4"/>
  </r>
  <r>
    <x v="0"/>
    <x v="2"/>
    <x v="0"/>
    <x v="0"/>
    <x v="7"/>
    <x v="1"/>
    <x v="33"/>
    <n v="2.3356995553663407E-4"/>
  </r>
  <r>
    <x v="0"/>
    <x v="2"/>
    <x v="0"/>
    <x v="0"/>
    <x v="7"/>
    <x v="1"/>
    <x v="34"/>
    <n v="2.3403093827557779E-4"/>
  </r>
  <r>
    <x v="0"/>
    <x v="2"/>
    <x v="0"/>
    <x v="0"/>
    <x v="7"/>
    <x v="1"/>
    <x v="35"/>
    <n v="2.3410598814163969E-4"/>
  </r>
  <r>
    <x v="0"/>
    <x v="2"/>
    <x v="0"/>
    <x v="0"/>
    <x v="7"/>
    <x v="1"/>
    <x v="36"/>
    <n v="2.3382642961218444E-4"/>
  </r>
  <r>
    <x v="0"/>
    <x v="2"/>
    <x v="0"/>
    <x v="0"/>
    <x v="7"/>
    <x v="1"/>
    <x v="37"/>
    <n v="2.3322501823578367E-4"/>
  </r>
  <r>
    <x v="0"/>
    <x v="2"/>
    <x v="0"/>
    <x v="0"/>
    <x v="7"/>
    <x v="1"/>
    <x v="38"/>
    <n v="2.3240045933457928E-4"/>
  </r>
  <r>
    <x v="0"/>
    <x v="2"/>
    <x v="0"/>
    <x v="0"/>
    <x v="7"/>
    <x v="1"/>
    <x v="39"/>
    <n v="2.3151585680438976E-4"/>
  </r>
  <r>
    <x v="0"/>
    <x v="2"/>
    <x v="0"/>
    <x v="0"/>
    <x v="7"/>
    <x v="1"/>
    <x v="40"/>
    <n v="2.306585622497062E-4"/>
  </r>
  <r>
    <x v="0"/>
    <x v="2"/>
    <x v="0"/>
    <x v="0"/>
    <x v="7"/>
    <x v="1"/>
    <x v="41"/>
    <n v="2.2982381978990977E-4"/>
  </r>
  <r>
    <x v="0"/>
    <x v="2"/>
    <x v="0"/>
    <x v="0"/>
    <x v="7"/>
    <x v="1"/>
    <x v="42"/>
    <n v="2.2900672813004608E-4"/>
  </r>
  <r>
    <x v="0"/>
    <x v="2"/>
    <x v="0"/>
    <x v="0"/>
    <x v="7"/>
    <x v="1"/>
    <x v="43"/>
    <n v="2.281772196345815E-4"/>
  </r>
  <r>
    <x v="0"/>
    <x v="2"/>
    <x v="0"/>
    <x v="0"/>
    <x v="7"/>
    <x v="1"/>
    <x v="44"/>
    <n v="2.2729239688996778E-4"/>
  </r>
  <r>
    <x v="0"/>
    <x v="2"/>
    <x v="0"/>
    <x v="0"/>
    <x v="7"/>
    <x v="1"/>
    <x v="45"/>
    <n v="2.2630123147803275E-4"/>
  </r>
  <r>
    <x v="0"/>
    <x v="2"/>
    <x v="0"/>
    <x v="0"/>
    <x v="7"/>
    <x v="1"/>
    <x v="46"/>
    <n v="2.2520440126590983E-4"/>
  </r>
  <r>
    <x v="0"/>
    <x v="2"/>
    <x v="0"/>
    <x v="0"/>
    <x v="7"/>
    <x v="1"/>
    <x v="47"/>
    <n v="2.2402478703052633E-4"/>
  </r>
  <r>
    <x v="0"/>
    <x v="2"/>
    <x v="0"/>
    <x v="0"/>
    <x v="7"/>
    <x v="1"/>
    <x v="48"/>
    <n v="2.2273766127310773E-4"/>
  </r>
  <r>
    <x v="0"/>
    <x v="2"/>
    <x v="0"/>
    <x v="0"/>
    <x v="7"/>
    <x v="1"/>
    <x v="49"/>
    <n v="2.2130628965895188E-4"/>
  </r>
  <r>
    <x v="0"/>
    <x v="2"/>
    <x v="0"/>
    <x v="0"/>
    <x v="7"/>
    <x v="1"/>
    <x v="50"/>
    <n v="2.1974439558789284E-4"/>
  </r>
  <r>
    <x v="0"/>
    <x v="2"/>
    <x v="0"/>
    <x v="0"/>
    <x v="7"/>
    <x v="1"/>
    <x v="51"/>
    <n v="2.1805931917927906E-4"/>
  </r>
  <r>
    <x v="0"/>
    <x v="2"/>
    <x v="0"/>
    <x v="0"/>
    <x v="7"/>
    <x v="1"/>
    <x v="52"/>
    <n v="2.1625084448724177E-4"/>
  </r>
  <r>
    <x v="0"/>
    <x v="2"/>
    <x v="0"/>
    <x v="0"/>
    <x v="7"/>
    <x v="1"/>
    <x v="53"/>
    <n v="2.1429348849314324E-4"/>
  </r>
  <r>
    <x v="0"/>
    <x v="2"/>
    <x v="0"/>
    <x v="0"/>
    <x v="7"/>
    <x v="1"/>
    <x v="54"/>
    <n v="2.1219268231426698E-4"/>
  </r>
  <r>
    <x v="0"/>
    <x v="2"/>
    <x v="0"/>
    <x v="0"/>
    <x v="7"/>
    <x v="1"/>
    <x v="55"/>
    <n v="2.0995839910555887E-4"/>
  </r>
  <r>
    <x v="0"/>
    <x v="2"/>
    <x v="0"/>
    <x v="0"/>
    <x v="7"/>
    <x v="1"/>
    <x v="56"/>
    <n v="2.0755642964258194E-4"/>
  </r>
  <r>
    <x v="0"/>
    <x v="2"/>
    <x v="0"/>
    <x v="0"/>
    <x v="7"/>
    <x v="1"/>
    <x v="57"/>
    <n v="2.0514155798547753E-4"/>
  </r>
  <r>
    <x v="0"/>
    <x v="2"/>
    <x v="0"/>
    <x v="0"/>
    <x v="7"/>
    <x v="1"/>
    <x v="58"/>
    <n v="2.027409604467375E-4"/>
  </r>
  <r>
    <x v="0"/>
    <x v="2"/>
    <x v="0"/>
    <x v="0"/>
    <x v="7"/>
    <x v="1"/>
    <x v="59"/>
    <n v="2.0036933418532163E-4"/>
  </r>
  <r>
    <x v="0"/>
    <x v="2"/>
    <x v="0"/>
    <x v="0"/>
    <x v="7"/>
    <x v="1"/>
    <x v="60"/>
    <n v="1.9803319350020611E-4"/>
  </r>
  <r>
    <x v="0"/>
    <x v="2"/>
    <x v="0"/>
    <x v="0"/>
    <x v="8"/>
    <x v="1"/>
    <x v="0"/>
    <n v="0"/>
  </r>
  <r>
    <x v="0"/>
    <x v="2"/>
    <x v="0"/>
    <x v="0"/>
    <x v="8"/>
    <x v="1"/>
    <x v="1"/>
    <n v="0"/>
  </r>
  <r>
    <x v="0"/>
    <x v="2"/>
    <x v="0"/>
    <x v="0"/>
    <x v="8"/>
    <x v="1"/>
    <x v="2"/>
    <n v="0"/>
  </r>
  <r>
    <x v="0"/>
    <x v="2"/>
    <x v="0"/>
    <x v="0"/>
    <x v="8"/>
    <x v="1"/>
    <x v="3"/>
    <n v="0"/>
  </r>
  <r>
    <x v="0"/>
    <x v="2"/>
    <x v="0"/>
    <x v="0"/>
    <x v="8"/>
    <x v="1"/>
    <x v="4"/>
    <n v="0"/>
  </r>
  <r>
    <x v="0"/>
    <x v="2"/>
    <x v="0"/>
    <x v="0"/>
    <x v="8"/>
    <x v="1"/>
    <x v="5"/>
    <n v="0"/>
  </r>
  <r>
    <x v="0"/>
    <x v="2"/>
    <x v="0"/>
    <x v="0"/>
    <x v="8"/>
    <x v="1"/>
    <x v="6"/>
    <n v="0"/>
  </r>
  <r>
    <x v="0"/>
    <x v="2"/>
    <x v="0"/>
    <x v="0"/>
    <x v="8"/>
    <x v="1"/>
    <x v="7"/>
    <n v="0"/>
  </r>
  <r>
    <x v="0"/>
    <x v="2"/>
    <x v="0"/>
    <x v="0"/>
    <x v="8"/>
    <x v="1"/>
    <x v="8"/>
    <n v="0"/>
  </r>
  <r>
    <x v="0"/>
    <x v="2"/>
    <x v="0"/>
    <x v="0"/>
    <x v="8"/>
    <x v="1"/>
    <x v="9"/>
    <n v="0"/>
  </r>
  <r>
    <x v="0"/>
    <x v="2"/>
    <x v="0"/>
    <x v="0"/>
    <x v="8"/>
    <x v="1"/>
    <x v="10"/>
    <n v="0"/>
  </r>
  <r>
    <x v="0"/>
    <x v="2"/>
    <x v="0"/>
    <x v="0"/>
    <x v="8"/>
    <x v="1"/>
    <x v="11"/>
    <n v="0"/>
  </r>
  <r>
    <x v="0"/>
    <x v="2"/>
    <x v="0"/>
    <x v="0"/>
    <x v="8"/>
    <x v="1"/>
    <x v="12"/>
    <n v="0"/>
  </r>
  <r>
    <x v="0"/>
    <x v="2"/>
    <x v="0"/>
    <x v="0"/>
    <x v="8"/>
    <x v="1"/>
    <x v="13"/>
    <n v="0"/>
  </r>
  <r>
    <x v="0"/>
    <x v="2"/>
    <x v="0"/>
    <x v="0"/>
    <x v="8"/>
    <x v="1"/>
    <x v="14"/>
    <n v="2.2392543375243826E-6"/>
  </r>
  <r>
    <x v="0"/>
    <x v="2"/>
    <x v="0"/>
    <x v="0"/>
    <x v="8"/>
    <x v="1"/>
    <x v="15"/>
    <n v="2.5843424965168497E-6"/>
  </r>
  <r>
    <x v="0"/>
    <x v="2"/>
    <x v="0"/>
    <x v="0"/>
    <x v="8"/>
    <x v="1"/>
    <x v="16"/>
    <n v="2.8850124676904427E-6"/>
  </r>
  <r>
    <x v="0"/>
    <x v="2"/>
    <x v="0"/>
    <x v="0"/>
    <x v="8"/>
    <x v="1"/>
    <x v="17"/>
    <n v="2.8755092179660035E-6"/>
  </r>
  <r>
    <x v="0"/>
    <x v="2"/>
    <x v="0"/>
    <x v="0"/>
    <x v="8"/>
    <x v="1"/>
    <x v="18"/>
    <n v="2.8469086995869863E-6"/>
  </r>
  <r>
    <x v="0"/>
    <x v="2"/>
    <x v="0"/>
    <x v="0"/>
    <x v="8"/>
    <x v="1"/>
    <x v="19"/>
    <n v="2.8312956929812575E-6"/>
  </r>
  <r>
    <x v="0"/>
    <x v="2"/>
    <x v="0"/>
    <x v="0"/>
    <x v="8"/>
    <x v="1"/>
    <x v="20"/>
    <n v="2.8682631981365386E-6"/>
  </r>
  <r>
    <x v="0"/>
    <x v="2"/>
    <x v="0"/>
    <x v="0"/>
    <x v="8"/>
    <x v="1"/>
    <x v="21"/>
    <n v="2.897028442972055E-6"/>
  </r>
  <r>
    <x v="0"/>
    <x v="2"/>
    <x v="0"/>
    <x v="0"/>
    <x v="8"/>
    <x v="1"/>
    <x v="22"/>
    <n v="2.9297748481233565E-6"/>
  </r>
  <r>
    <x v="0"/>
    <x v="2"/>
    <x v="0"/>
    <x v="0"/>
    <x v="8"/>
    <x v="1"/>
    <x v="23"/>
    <n v="2.9712192320314981E-6"/>
  </r>
  <r>
    <x v="0"/>
    <x v="2"/>
    <x v="0"/>
    <x v="0"/>
    <x v="8"/>
    <x v="1"/>
    <x v="24"/>
    <n v="3.0117489882139272E-6"/>
  </r>
  <r>
    <x v="0"/>
    <x v="2"/>
    <x v="0"/>
    <x v="0"/>
    <x v="8"/>
    <x v="1"/>
    <x v="25"/>
    <n v="3.0518566822568011E-6"/>
  </r>
  <r>
    <x v="0"/>
    <x v="2"/>
    <x v="0"/>
    <x v="0"/>
    <x v="8"/>
    <x v="1"/>
    <x v="26"/>
    <n v="3.0904357906399212E-6"/>
  </r>
  <r>
    <x v="0"/>
    <x v="2"/>
    <x v="0"/>
    <x v="0"/>
    <x v="8"/>
    <x v="1"/>
    <x v="27"/>
    <n v="3.1277960632168872E-6"/>
  </r>
  <r>
    <x v="0"/>
    <x v="2"/>
    <x v="0"/>
    <x v="0"/>
    <x v="8"/>
    <x v="1"/>
    <x v="28"/>
    <n v="3.1633838588832124E-6"/>
  </r>
  <r>
    <x v="0"/>
    <x v="2"/>
    <x v="0"/>
    <x v="0"/>
    <x v="8"/>
    <x v="1"/>
    <x v="29"/>
    <n v="3.1965086137670273E-6"/>
  </r>
  <r>
    <x v="0"/>
    <x v="2"/>
    <x v="0"/>
    <x v="0"/>
    <x v="8"/>
    <x v="1"/>
    <x v="30"/>
    <n v="3.2264505076693602E-6"/>
  </r>
  <r>
    <x v="0"/>
    <x v="2"/>
    <x v="0"/>
    <x v="0"/>
    <x v="8"/>
    <x v="1"/>
    <x v="31"/>
    <n v="3.2531695034748323E-6"/>
  </r>
  <r>
    <x v="0"/>
    <x v="2"/>
    <x v="0"/>
    <x v="0"/>
    <x v="8"/>
    <x v="1"/>
    <x v="32"/>
    <n v="3.2767408567753298E-6"/>
  </r>
  <r>
    <x v="0"/>
    <x v="2"/>
    <x v="0"/>
    <x v="0"/>
    <x v="8"/>
    <x v="1"/>
    <x v="33"/>
    <n v="3.296614501826228E-6"/>
  </r>
  <r>
    <x v="0"/>
    <x v="2"/>
    <x v="0"/>
    <x v="0"/>
    <x v="8"/>
    <x v="1"/>
    <x v="34"/>
    <n v="3.312758161358519E-6"/>
  </r>
  <r>
    <x v="0"/>
    <x v="2"/>
    <x v="0"/>
    <x v="0"/>
    <x v="8"/>
    <x v="1"/>
    <x v="35"/>
    <n v="3.3245621562347893E-6"/>
  </r>
  <r>
    <x v="0"/>
    <x v="2"/>
    <x v="0"/>
    <x v="0"/>
    <x v="8"/>
    <x v="1"/>
    <x v="36"/>
    <n v="3.3318973152695986E-6"/>
  </r>
  <r>
    <x v="0"/>
    <x v="2"/>
    <x v="0"/>
    <x v="0"/>
    <x v="8"/>
    <x v="1"/>
    <x v="37"/>
    <n v="3.3344945955128217E-6"/>
  </r>
  <r>
    <x v="0"/>
    <x v="2"/>
    <x v="0"/>
    <x v="0"/>
    <x v="8"/>
    <x v="1"/>
    <x v="38"/>
    <n v="3.3328835215539203E-6"/>
  </r>
  <r>
    <x v="0"/>
    <x v="2"/>
    <x v="0"/>
    <x v="0"/>
    <x v="8"/>
    <x v="1"/>
    <x v="39"/>
    <n v="3.328963943343773E-6"/>
  </r>
  <r>
    <x v="0"/>
    <x v="2"/>
    <x v="0"/>
    <x v="0"/>
    <x v="8"/>
    <x v="1"/>
    <x v="40"/>
    <n v="3.324601294734326E-6"/>
  </r>
  <r>
    <x v="0"/>
    <x v="2"/>
    <x v="0"/>
    <x v="0"/>
    <x v="8"/>
    <x v="1"/>
    <x v="41"/>
    <n v="3.319564419035343E-6"/>
  </r>
  <r>
    <x v="0"/>
    <x v="2"/>
    <x v="0"/>
    <x v="0"/>
    <x v="8"/>
    <x v="1"/>
    <x v="42"/>
    <n v="3.3139223019108853E-6"/>
  </r>
  <r>
    <x v="0"/>
    <x v="2"/>
    <x v="0"/>
    <x v="0"/>
    <x v="8"/>
    <x v="1"/>
    <x v="43"/>
    <n v="3.3074321929544513E-6"/>
  </r>
  <r>
    <x v="0"/>
    <x v="2"/>
    <x v="0"/>
    <x v="0"/>
    <x v="8"/>
    <x v="1"/>
    <x v="44"/>
    <n v="3.2997925718880954E-6"/>
  </r>
  <r>
    <x v="0"/>
    <x v="2"/>
    <x v="0"/>
    <x v="0"/>
    <x v="8"/>
    <x v="1"/>
    <x v="45"/>
    <n v="3.290100587902679E-6"/>
  </r>
  <r>
    <x v="0"/>
    <x v="2"/>
    <x v="0"/>
    <x v="0"/>
    <x v="8"/>
    <x v="1"/>
    <x v="46"/>
    <n v="3.2786820838212916E-6"/>
  </r>
  <r>
    <x v="0"/>
    <x v="2"/>
    <x v="0"/>
    <x v="0"/>
    <x v="8"/>
    <x v="1"/>
    <x v="47"/>
    <n v="3.2662905094450224E-6"/>
  </r>
  <r>
    <x v="0"/>
    <x v="2"/>
    <x v="0"/>
    <x v="0"/>
    <x v="8"/>
    <x v="1"/>
    <x v="48"/>
    <n v="3.2517277635311559E-6"/>
  </r>
  <r>
    <x v="0"/>
    <x v="2"/>
    <x v="0"/>
    <x v="0"/>
    <x v="8"/>
    <x v="1"/>
    <x v="49"/>
    <n v="3.2357254790059809E-6"/>
  </r>
  <r>
    <x v="0"/>
    <x v="2"/>
    <x v="0"/>
    <x v="0"/>
    <x v="8"/>
    <x v="1"/>
    <x v="50"/>
    <n v="3.2177434526552793E-6"/>
  </r>
  <r>
    <x v="0"/>
    <x v="2"/>
    <x v="0"/>
    <x v="0"/>
    <x v="8"/>
    <x v="1"/>
    <x v="51"/>
    <n v="3.1977315171089494E-6"/>
  </r>
  <r>
    <x v="0"/>
    <x v="2"/>
    <x v="0"/>
    <x v="0"/>
    <x v="8"/>
    <x v="1"/>
    <x v="52"/>
    <n v="3.1763432731943756E-6"/>
  </r>
  <r>
    <x v="0"/>
    <x v="2"/>
    <x v="0"/>
    <x v="0"/>
    <x v="8"/>
    <x v="1"/>
    <x v="53"/>
    <n v="3.1531880260591417E-6"/>
  </r>
  <r>
    <x v="0"/>
    <x v="2"/>
    <x v="0"/>
    <x v="0"/>
    <x v="8"/>
    <x v="1"/>
    <x v="54"/>
    <n v="3.1279475029967057E-6"/>
  </r>
  <r>
    <x v="0"/>
    <x v="2"/>
    <x v="0"/>
    <x v="0"/>
    <x v="8"/>
    <x v="1"/>
    <x v="55"/>
    <n v="3.1012032203933277E-6"/>
  </r>
  <r>
    <x v="0"/>
    <x v="2"/>
    <x v="0"/>
    <x v="0"/>
    <x v="8"/>
    <x v="1"/>
    <x v="56"/>
    <n v="3.0710137345452897E-6"/>
  </r>
  <r>
    <x v="0"/>
    <x v="2"/>
    <x v="0"/>
    <x v="0"/>
    <x v="8"/>
    <x v="1"/>
    <x v="57"/>
    <n v="3.0396317141365219E-6"/>
  </r>
  <r>
    <x v="0"/>
    <x v="2"/>
    <x v="0"/>
    <x v="0"/>
    <x v="8"/>
    <x v="1"/>
    <x v="58"/>
    <n v="3.0079764305414905E-6"/>
  </r>
  <r>
    <x v="0"/>
    <x v="2"/>
    <x v="0"/>
    <x v="0"/>
    <x v="8"/>
    <x v="1"/>
    <x v="59"/>
    <n v="2.9760328791093942E-6"/>
  </r>
  <r>
    <x v="0"/>
    <x v="2"/>
    <x v="0"/>
    <x v="0"/>
    <x v="8"/>
    <x v="1"/>
    <x v="60"/>
    <n v="2.9443580025478055E-6"/>
  </r>
  <r>
    <x v="0"/>
    <x v="2"/>
    <x v="0"/>
    <x v="0"/>
    <x v="9"/>
    <x v="1"/>
    <x v="0"/>
    <n v="0"/>
  </r>
  <r>
    <x v="0"/>
    <x v="2"/>
    <x v="0"/>
    <x v="0"/>
    <x v="9"/>
    <x v="1"/>
    <x v="1"/>
    <n v="0"/>
  </r>
  <r>
    <x v="0"/>
    <x v="2"/>
    <x v="0"/>
    <x v="0"/>
    <x v="9"/>
    <x v="1"/>
    <x v="2"/>
    <n v="0"/>
  </r>
  <r>
    <x v="0"/>
    <x v="2"/>
    <x v="0"/>
    <x v="0"/>
    <x v="9"/>
    <x v="1"/>
    <x v="3"/>
    <n v="0"/>
  </r>
  <r>
    <x v="0"/>
    <x v="2"/>
    <x v="0"/>
    <x v="0"/>
    <x v="9"/>
    <x v="1"/>
    <x v="4"/>
    <n v="0"/>
  </r>
  <r>
    <x v="0"/>
    <x v="2"/>
    <x v="0"/>
    <x v="0"/>
    <x v="9"/>
    <x v="1"/>
    <x v="5"/>
    <n v="0"/>
  </r>
  <r>
    <x v="0"/>
    <x v="2"/>
    <x v="0"/>
    <x v="0"/>
    <x v="9"/>
    <x v="1"/>
    <x v="6"/>
    <n v="0"/>
  </r>
  <r>
    <x v="0"/>
    <x v="2"/>
    <x v="0"/>
    <x v="0"/>
    <x v="9"/>
    <x v="1"/>
    <x v="7"/>
    <n v="0"/>
  </r>
  <r>
    <x v="0"/>
    <x v="2"/>
    <x v="0"/>
    <x v="0"/>
    <x v="9"/>
    <x v="1"/>
    <x v="8"/>
    <n v="0"/>
  </r>
  <r>
    <x v="0"/>
    <x v="2"/>
    <x v="0"/>
    <x v="0"/>
    <x v="9"/>
    <x v="1"/>
    <x v="9"/>
    <n v="0"/>
  </r>
  <r>
    <x v="0"/>
    <x v="2"/>
    <x v="0"/>
    <x v="0"/>
    <x v="9"/>
    <x v="1"/>
    <x v="10"/>
    <n v="0"/>
  </r>
  <r>
    <x v="0"/>
    <x v="2"/>
    <x v="0"/>
    <x v="0"/>
    <x v="9"/>
    <x v="1"/>
    <x v="11"/>
    <n v="0"/>
  </r>
  <r>
    <x v="0"/>
    <x v="2"/>
    <x v="0"/>
    <x v="0"/>
    <x v="9"/>
    <x v="1"/>
    <x v="12"/>
    <n v="0"/>
  </r>
  <r>
    <x v="0"/>
    <x v="2"/>
    <x v="0"/>
    <x v="0"/>
    <x v="9"/>
    <x v="1"/>
    <x v="13"/>
    <n v="0"/>
  </r>
  <r>
    <x v="0"/>
    <x v="2"/>
    <x v="0"/>
    <x v="0"/>
    <x v="9"/>
    <x v="1"/>
    <x v="14"/>
    <n v="4.5635335094330286E-6"/>
  </r>
  <r>
    <x v="0"/>
    <x v="2"/>
    <x v="0"/>
    <x v="0"/>
    <x v="9"/>
    <x v="1"/>
    <x v="15"/>
    <n v="4.8581784545323554E-6"/>
  </r>
  <r>
    <x v="0"/>
    <x v="2"/>
    <x v="0"/>
    <x v="0"/>
    <x v="9"/>
    <x v="1"/>
    <x v="16"/>
    <n v="5.2821520245030931E-6"/>
  </r>
  <r>
    <x v="0"/>
    <x v="2"/>
    <x v="0"/>
    <x v="0"/>
    <x v="9"/>
    <x v="1"/>
    <x v="17"/>
    <n v="5.2644861822475769E-6"/>
  </r>
  <r>
    <x v="0"/>
    <x v="2"/>
    <x v="0"/>
    <x v="0"/>
    <x v="9"/>
    <x v="1"/>
    <x v="18"/>
    <n v="5.2170400605119563E-6"/>
  </r>
  <r>
    <x v="0"/>
    <x v="2"/>
    <x v="0"/>
    <x v="0"/>
    <x v="9"/>
    <x v="1"/>
    <x v="19"/>
    <n v="5.1953819091777098E-6"/>
  </r>
  <r>
    <x v="0"/>
    <x v="2"/>
    <x v="0"/>
    <x v="0"/>
    <x v="9"/>
    <x v="1"/>
    <x v="20"/>
    <n v="5.2711875454645642E-6"/>
  </r>
  <r>
    <x v="0"/>
    <x v="2"/>
    <x v="0"/>
    <x v="0"/>
    <x v="9"/>
    <x v="1"/>
    <x v="21"/>
    <n v="5.3323134004267717E-6"/>
  </r>
  <r>
    <x v="0"/>
    <x v="2"/>
    <x v="0"/>
    <x v="0"/>
    <x v="9"/>
    <x v="1"/>
    <x v="22"/>
    <n v="5.4008918090411417E-6"/>
  </r>
  <r>
    <x v="0"/>
    <x v="2"/>
    <x v="0"/>
    <x v="0"/>
    <x v="9"/>
    <x v="1"/>
    <x v="23"/>
    <n v="5.486142279111531E-6"/>
  </r>
  <r>
    <x v="0"/>
    <x v="2"/>
    <x v="0"/>
    <x v="0"/>
    <x v="9"/>
    <x v="1"/>
    <x v="24"/>
    <n v="5.5709771982211715E-6"/>
  </r>
  <r>
    <x v="0"/>
    <x v="2"/>
    <x v="0"/>
    <x v="0"/>
    <x v="9"/>
    <x v="1"/>
    <x v="25"/>
    <n v="5.6551911495834698E-6"/>
  </r>
  <r>
    <x v="0"/>
    <x v="2"/>
    <x v="0"/>
    <x v="0"/>
    <x v="9"/>
    <x v="1"/>
    <x v="26"/>
    <n v="5.7377870316445883E-6"/>
  </r>
  <r>
    <x v="0"/>
    <x v="2"/>
    <x v="0"/>
    <x v="0"/>
    <x v="9"/>
    <x v="1"/>
    <x v="27"/>
    <n v="5.8180069404545452E-6"/>
  </r>
  <r>
    <x v="0"/>
    <x v="2"/>
    <x v="0"/>
    <x v="0"/>
    <x v="9"/>
    <x v="1"/>
    <x v="28"/>
    <n v="5.8955363208072166E-6"/>
  </r>
  <r>
    <x v="0"/>
    <x v="2"/>
    <x v="0"/>
    <x v="0"/>
    <x v="9"/>
    <x v="1"/>
    <x v="29"/>
    <n v="5.9692686359176505E-6"/>
  </r>
  <r>
    <x v="0"/>
    <x v="2"/>
    <x v="0"/>
    <x v="0"/>
    <x v="9"/>
    <x v="1"/>
    <x v="30"/>
    <n v="6.0383898572210616E-6"/>
  </r>
  <r>
    <x v="0"/>
    <x v="2"/>
    <x v="0"/>
    <x v="0"/>
    <x v="9"/>
    <x v="1"/>
    <x v="31"/>
    <n v="6.1026071121208345E-6"/>
  </r>
  <r>
    <x v="0"/>
    <x v="2"/>
    <x v="0"/>
    <x v="0"/>
    <x v="9"/>
    <x v="1"/>
    <x v="32"/>
    <n v="6.1622072116623011E-6"/>
  </r>
  <r>
    <x v="0"/>
    <x v="2"/>
    <x v="0"/>
    <x v="0"/>
    <x v="9"/>
    <x v="1"/>
    <x v="33"/>
    <n v="6.2173779974132018E-6"/>
  </r>
  <r>
    <x v="0"/>
    <x v="2"/>
    <x v="0"/>
    <x v="0"/>
    <x v="9"/>
    <x v="1"/>
    <x v="34"/>
    <n v="6.269159716879061E-6"/>
  </r>
  <r>
    <x v="0"/>
    <x v="2"/>
    <x v="0"/>
    <x v="0"/>
    <x v="9"/>
    <x v="1"/>
    <x v="35"/>
    <n v="6.3173629296885331E-6"/>
  </r>
  <r>
    <x v="0"/>
    <x v="2"/>
    <x v="0"/>
    <x v="0"/>
    <x v="9"/>
    <x v="1"/>
    <x v="36"/>
    <n v="6.3626426614890653E-6"/>
  </r>
  <r>
    <x v="0"/>
    <x v="2"/>
    <x v="0"/>
    <x v="0"/>
    <x v="9"/>
    <x v="1"/>
    <x v="37"/>
    <n v="6.4045602751377052E-6"/>
  </r>
  <r>
    <x v="0"/>
    <x v="2"/>
    <x v="0"/>
    <x v="0"/>
    <x v="9"/>
    <x v="1"/>
    <x v="38"/>
    <n v="6.4423186677307711E-6"/>
  </r>
  <r>
    <x v="0"/>
    <x v="2"/>
    <x v="0"/>
    <x v="0"/>
    <x v="9"/>
    <x v="1"/>
    <x v="39"/>
    <n v="6.4767158015318226E-6"/>
  </r>
  <r>
    <x v="0"/>
    <x v="2"/>
    <x v="0"/>
    <x v="0"/>
    <x v="9"/>
    <x v="1"/>
    <x v="40"/>
    <n v="6.508749786577762E-6"/>
  </r>
  <r>
    <x v="0"/>
    <x v="2"/>
    <x v="0"/>
    <x v="0"/>
    <x v="9"/>
    <x v="1"/>
    <x v="41"/>
    <n v="6.5392030784902859E-6"/>
  </r>
  <r>
    <x v="0"/>
    <x v="2"/>
    <x v="0"/>
    <x v="0"/>
    <x v="9"/>
    <x v="1"/>
    <x v="42"/>
    <n v="6.5677211255248785E-6"/>
  </r>
  <r>
    <x v="0"/>
    <x v="2"/>
    <x v="0"/>
    <x v="0"/>
    <x v="9"/>
    <x v="1"/>
    <x v="43"/>
    <n v="6.5948737755826812E-6"/>
  </r>
  <r>
    <x v="0"/>
    <x v="2"/>
    <x v="0"/>
    <x v="0"/>
    <x v="9"/>
    <x v="1"/>
    <x v="44"/>
    <n v="6.6203051775276376E-6"/>
  </r>
  <r>
    <x v="0"/>
    <x v="2"/>
    <x v="0"/>
    <x v="0"/>
    <x v="9"/>
    <x v="1"/>
    <x v="45"/>
    <n v="6.6438426901073778E-6"/>
  </r>
  <r>
    <x v="0"/>
    <x v="2"/>
    <x v="0"/>
    <x v="0"/>
    <x v="9"/>
    <x v="1"/>
    <x v="46"/>
    <n v="6.6639340128472489E-6"/>
  </r>
  <r>
    <x v="0"/>
    <x v="2"/>
    <x v="0"/>
    <x v="0"/>
    <x v="9"/>
    <x v="1"/>
    <x v="47"/>
    <n v="6.6815124943477927E-6"/>
  </r>
  <r>
    <x v="0"/>
    <x v="2"/>
    <x v="0"/>
    <x v="0"/>
    <x v="9"/>
    <x v="1"/>
    <x v="48"/>
    <n v="6.6958905335978282E-6"/>
  </r>
  <r>
    <x v="0"/>
    <x v="2"/>
    <x v="0"/>
    <x v="0"/>
    <x v="9"/>
    <x v="1"/>
    <x v="49"/>
    <n v="6.7058292938968424E-6"/>
  </r>
  <r>
    <x v="0"/>
    <x v="2"/>
    <x v="0"/>
    <x v="0"/>
    <x v="9"/>
    <x v="1"/>
    <x v="50"/>
    <n v="6.7112618255391953E-6"/>
  </r>
  <r>
    <x v="0"/>
    <x v="2"/>
    <x v="0"/>
    <x v="0"/>
    <x v="9"/>
    <x v="1"/>
    <x v="51"/>
    <n v="6.712227254828731E-6"/>
  </r>
  <r>
    <x v="0"/>
    <x v="2"/>
    <x v="0"/>
    <x v="0"/>
    <x v="9"/>
    <x v="1"/>
    <x v="52"/>
    <n v="6.7082835088074101E-6"/>
  </r>
  <r>
    <x v="0"/>
    <x v="2"/>
    <x v="0"/>
    <x v="0"/>
    <x v="9"/>
    <x v="1"/>
    <x v="53"/>
    <n v="6.700035637138366E-6"/>
  </r>
  <r>
    <x v="0"/>
    <x v="2"/>
    <x v="0"/>
    <x v="0"/>
    <x v="9"/>
    <x v="1"/>
    <x v="54"/>
    <n v="6.6865550354123535E-6"/>
  </r>
  <r>
    <x v="0"/>
    <x v="2"/>
    <x v="0"/>
    <x v="0"/>
    <x v="9"/>
    <x v="1"/>
    <x v="55"/>
    <n v="6.6687594929750921E-6"/>
  </r>
  <r>
    <x v="0"/>
    <x v="2"/>
    <x v="0"/>
    <x v="0"/>
    <x v="9"/>
    <x v="1"/>
    <x v="56"/>
    <n v="6.6465864989505048E-6"/>
  </r>
  <r>
    <x v="0"/>
    <x v="2"/>
    <x v="0"/>
    <x v="0"/>
    <x v="9"/>
    <x v="1"/>
    <x v="57"/>
    <n v="6.6189022380777637E-6"/>
  </r>
  <r>
    <x v="0"/>
    <x v="2"/>
    <x v="0"/>
    <x v="0"/>
    <x v="9"/>
    <x v="1"/>
    <x v="58"/>
    <n v="6.587655485129833E-6"/>
  </r>
  <r>
    <x v="0"/>
    <x v="2"/>
    <x v="0"/>
    <x v="0"/>
    <x v="9"/>
    <x v="1"/>
    <x v="59"/>
    <n v="6.5527278409537542E-6"/>
  </r>
  <r>
    <x v="0"/>
    <x v="2"/>
    <x v="0"/>
    <x v="0"/>
    <x v="9"/>
    <x v="1"/>
    <x v="60"/>
    <n v="6.5159334005264333E-6"/>
  </r>
  <r>
    <x v="0"/>
    <x v="2"/>
    <x v="0"/>
    <x v="0"/>
    <x v="10"/>
    <x v="1"/>
    <x v="0"/>
    <n v="0"/>
  </r>
  <r>
    <x v="0"/>
    <x v="2"/>
    <x v="0"/>
    <x v="0"/>
    <x v="10"/>
    <x v="1"/>
    <x v="1"/>
    <n v="0"/>
  </r>
  <r>
    <x v="0"/>
    <x v="2"/>
    <x v="0"/>
    <x v="0"/>
    <x v="10"/>
    <x v="1"/>
    <x v="2"/>
    <n v="0"/>
  </r>
  <r>
    <x v="0"/>
    <x v="2"/>
    <x v="0"/>
    <x v="0"/>
    <x v="10"/>
    <x v="1"/>
    <x v="3"/>
    <n v="0"/>
  </r>
  <r>
    <x v="0"/>
    <x v="2"/>
    <x v="0"/>
    <x v="0"/>
    <x v="10"/>
    <x v="1"/>
    <x v="4"/>
    <n v="0"/>
  </r>
  <r>
    <x v="0"/>
    <x v="2"/>
    <x v="0"/>
    <x v="0"/>
    <x v="10"/>
    <x v="1"/>
    <x v="5"/>
    <n v="0"/>
  </r>
  <r>
    <x v="0"/>
    <x v="2"/>
    <x v="0"/>
    <x v="0"/>
    <x v="10"/>
    <x v="1"/>
    <x v="6"/>
    <n v="0"/>
  </r>
  <r>
    <x v="0"/>
    <x v="2"/>
    <x v="0"/>
    <x v="0"/>
    <x v="10"/>
    <x v="1"/>
    <x v="7"/>
    <n v="0"/>
  </r>
  <r>
    <x v="0"/>
    <x v="2"/>
    <x v="0"/>
    <x v="0"/>
    <x v="10"/>
    <x v="1"/>
    <x v="8"/>
    <n v="0"/>
  </r>
  <r>
    <x v="0"/>
    <x v="2"/>
    <x v="0"/>
    <x v="0"/>
    <x v="10"/>
    <x v="1"/>
    <x v="9"/>
    <n v="0"/>
  </r>
  <r>
    <x v="0"/>
    <x v="2"/>
    <x v="0"/>
    <x v="0"/>
    <x v="10"/>
    <x v="1"/>
    <x v="10"/>
    <n v="0"/>
  </r>
  <r>
    <x v="0"/>
    <x v="2"/>
    <x v="0"/>
    <x v="0"/>
    <x v="10"/>
    <x v="1"/>
    <x v="11"/>
    <n v="0"/>
  </r>
  <r>
    <x v="0"/>
    <x v="2"/>
    <x v="0"/>
    <x v="0"/>
    <x v="10"/>
    <x v="1"/>
    <x v="12"/>
    <n v="0"/>
  </r>
  <r>
    <x v="0"/>
    <x v="2"/>
    <x v="0"/>
    <x v="0"/>
    <x v="10"/>
    <x v="1"/>
    <x v="13"/>
    <n v="0"/>
  </r>
  <r>
    <x v="0"/>
    <x v="2"/>
    <x v="0"/>
    <x v="0"/>
    <x v="10"/>
    <x v="1"/>
    <x v="14"/>
    <n v="1.4424846610185067E-4"/>
  </r>
  <r>
    <x v="0"/>
    <x v="2"/>
    <x v="0"/>
    <x v="0"/>
    <x v="10"/>
    <x v="1"/>
    <x v="15"/>
    <n v="1.4929564615962041E-4"/>
  </r>
  <r>
    <x v="0"/>
    <x v="2"/>
    <x v="0"/>
    <x v="0"/>
    <x v="10"/>
    <x v="1"/>
    <x v="16"/>
    <n v="1.5628720461152308E-4"/>
  </r>
  <r>
    <x v="0"/>
    <x v="2"/>
    <x v="0"/>
    <x v="0"/>
    <x v="10"/>
    <x v="1"/>
    <x v="17"/>
    <n v="1.5158977151436906E-4"/>
  </r>
  <r>
    <x v="0"/>
    <x v="2"/>
    <x v="0"/>
    <x v="0"/>
    <x v="10"/>
    <x v="1"/>
    <x v="18"/>
    <n v="1.4618382718011814E-4"/>
  </r>
  <r>
    <x v="0"/>
    <x v="2"/>
    <x v="0"/>
    <x v="0"/>
    <x v="10"/>
    <x v="1"/>
    <x v="19"/>
    <n v="1.416934382403002E-4"/>
  </r>
  <r>
    <x v="0"/>
    <x v="2"/>
    <x v="0"/>
    <x v="0"/>
    <x v="10"/>
    <x v="1"/>
    <x v="20"/>
    <n v="1.3993888648354967E-4"/>
  </r>
  <r>
    <x v="0"/>
    <x v="2"/>
    <x v="0"/>
    <x v="0"/>
    <x v="10"/>
    <x v="1"/>
    <x v="21"/>
    <n v="1.3783968907473459E-4"/>
  </r>
  <r>
    <x v="0"/>
    <x v="2"/>
    <x v="0"/>
    <x v="0"/>
    <x v="10"/>
    <x v="1"/>
    <x v="22"/>
    <n v="1.359776736352819E-4"/>
  </r>
  <r>
    <x v="0"/>
    <x v="2"/>
    <x v="0"/>
    <x v="0"/>
    <x v="10"/>
    <x v="1"/>
    <x v="23"/>
    <n v="1.3457051859318546E-4"/>
  </r>
  <r>
    <x v="0"/>
    <x v="2"/>
    <x v="0"/>
    <x v="0"/>
    <x v="10"/>
    <x v="1"/>
    <x v="24"/>
    <n v="1.3317829441636305E-4"/>
  </r>
  <r>
    <x v="0"/>
    <x v="2"/>
    <x v="0"/>
    <x v="0"/>
    <x v="10"/>
    <x v="1"/>
    <x v="25"/>
    <n v="1.3187437781914067E-4"/>
  </r>
  <r>
    <x v="0"/>
    <x v="2"/>
    <x v="0"/>
    <x v="0"/>
    <x v="10"/>
    <x v="1"/>
    <x v="26"/>
    <n v="1.306176191826924E-4"/>
  </r>
  <r>
    <x v="0"/>
    <x v="2"/>
    <x v="0"/>
    <x v="0"/>
    <x v="10"/>
    <x v="1"/>
    <x v="27"/>
    <n v="1.2938661568352166E-4"/>
  </r>
  <r>
    <x v="0"/>
    <x v="2"/>
    <x v="0"/>
    <x v="0"/>
    <x v="10"/>
    <x v="1"/>
    <x v="28"/>
    <n v="1.2817012881511435E-4"/>
  </r>
  <r>
    <x v="0"/>
    <x v="2"/>
    <x v="0"/>
    <x v="0"/>
    <x v="10"/>
    <x v="1"/>
    <x v="29"/>
    <n v="1.2696409108843592E-4"/>
  </r>
  <r>
    <x v="0"/>
    <x v="2"/>
    <x v="0"/>
    <x v="0"/>
    <x v="10"/>
    <x v="1"/>
    <x v="30"/>
    <n v="1.2575900207598118E-4"/>
  </r>
  <r>
    <x v="0"/>
    <x v="2"/>
    <x v="0"/>
    <x v="0"/>
    <x v="10"/>
    <x v="1"/>
    <x v="31"/>
    <n v="1.2470447073937657E-4"/>
  </r>
  <r>
    <x v="0"/>
    <x v="2"/>
    <x v="0"/>
    <x v="0"/>
    <x v="10"/>
    <x v="1"/>
    <x v="32"/>
    <n v="1.2391147311084294E-4"/>
  </r>
  <r>
    <x v="0"/>
    <x v="2"/>
    <x v="0"/>
    <x v="0"/>
    <x v="10"/>
    <x v="1"/>
    <x v="33"/>
    <n v="1.2307249273182082E-4"/>
  </r>
  <r>
    <x v="0"/>
    <x v="2"/>
    <x v="0"/>
    <x v="0"/>
    <x v="10"/>
    <x v="1"/>
    <x v="34"/>
    <n v="1.2219557769054055E-4"/>
  </r>
  <r>
    <x v="0"/>
    <x v="2"/>
    <x v="0"/>
    <x v="0"/>
    <x v="10"/>
    <x v="1"/>
    <x v="35"/>
    <n v="1.2125823089301883E-4"/>
  </r>
  <r>
    <x v="0"/>
    <x v="2"/>
    <x v="0"/>
    <x v="0"/>
    <x v="10"/>
    <x v="1"/>
    <x v="36"/>
    <n v="1.2026340810194439E-4"/>
  </r>
  <r>
    <x v="0"/>
    <x v="2"/>
    <x v="0"/>
    <x v="0"/>
    <x v="10"/>
    <x v="1"/>
    <x v="37"/>
    <n v="1.1921931617308966E-4"/>
  </r>
  <r>
    <x v="0"/>
    <x v="2"/>
    <x v="0"/>
    <x v="0"/>
    <x v="10"/>
    <x v="1"/>
    <x v="38"/>
    <n v="1.1813173599208178E-4"/>
  </r>
  <r>
    <x v="0"/>
    <x v="2"/>
    <x v="0"/>
    <x v="0"/>
    <x v="10"/>
    <x v="1"/>
    <x v="39"/>
    <n v="1.1699929698957937E-4"/>
  </r>
  <r>
    <x v="0"/>
    <x v="2"/>
    <x v="0"/>
    <x v="0"/>
    <x v="10"/>
    <x v="1"/>
    <x v="40"/>
    <n v="1.1583830602608341E-4"/>
  </r>
  <r>
    <x v="0"/>
    <x v="2"/>
    <x v="0"/>
    <x v="0"/>
    <x v="10"/>
    <x v="1"/>
    <x v="41"/>
    <n v="1.1462882773305552E-4"/>
  </r>
  <r>
    <x v="0"/>
    <x v="2"/>
    <x v="0"/>
    <x v="0"/>
    <x v="10"/>
    <x v="1"/>
    <x v="42"/>
    <n v="1.133859150523402E-4"/>
  </r>
  <r>
    <x v="0"/>
    <x v="2"/>
    <x v="0"/>
    <x v="0"/>
    <x v="10"/>
    <x v="1"/>
    <x v="43"/>
    <n v="1.1214816664654443E-4"/>
  </r>
  <r>
    <x v="0"/>
    <x v="2"/>
    <x v="0"/>
    <x v="0"/>
    <x v="10"/>
    <x v="1"/>
    <x v="44"/>
    <n v="1.1093089631607987E-4"/>
  </r>
  <r>
    <x v="0"/>
    <x v="2"/>
    <x v="0"/>
    <x v="0"/>
    <x v="10"/>
    <x v="1"/>
    <x v="45"/>
    <n v="1.0971949411725908E-4"/>
  </r>
  <r>
    <x v="0"/>
    <x v="2"/>
    <x v="0"/>
    <x v="0"/>
    <x v="10"/>
    <x v="1"/>
    <x v="46"/>
    <n v="1.0850623235341375E-4"/>
  </r>
  <r>
    <x v="0"/>
    <x v="2"/>
    <x v="0"/>
    <x v="0"/>
    <x v="10"/>
    <x v="1"/>
    <x v="47"/>
    <n v="1.0729833858947243E-4"/>
  </r>
  <r>
    <x v="0"/>
    <x v="2"/>
    <x v="0"/>
    <x v="0"/>
    <x v="10"/>
    <x v="1"/>
    <x v="48"/>
    <n v="1.0612093870397788E-4"/>
  </r>
  <r>
    <x v="0"/>
    <x v="2"/>
    <x v="0"/>
    <x v="0"/>
    <x v="10"/>
    <x v="1"/>
    <x v="49"/>
    <n v="1.0495928609439172E-4"/>
  </r>
  <r>
    <x v="0"/>
    <x v="2"/>
    <x v="0"/>
    <x v="0"/>
    <x v="10"/>
    <x v="1"/>
    <x v="50"/>
    <n v="1.0382162646162161E-4"/>
  </r>
  <r>
    <x v="0"/>
    <x v="2"/>
    <x v="0"/>
    <x v="0"/>
    <x v="10"/>
    <x v="1"/>
    <x v="51"/>
    <n v="1.0270741017531059E-4"/>
  </r>
  <r>
    <x v="0"/>
    <x v="2"/>
    <x v="0"/>
    <x v="0"/>
    <x v="10"/>
    <x v="1"/>
    <x v="52"/>
    <n v="1.0162355082684906E-4"/>
  </r>
  <r>
    <x v="0"/>
    <x v="2"/>
    <x v="0"/>
    <x v="0"/>
    <x v="10"/>
    <x v="1"/>
    <x v="53"/>
    <n v="1.0056374466530404E-4"/>
  </r>
  <r>
    <x v="0"/>
    <x v="2"/>
    <x v="0"/>
    <x v="0"/>
    <x v="10"/>
    <x v="1"/>
    <x v="54"/>
    <n v="9.9520373297320135E-5"/>
  </r>
  <r>
    <x v="0"/>
    <x v="2"/>
    <x v="0"/>
    <x v="0"/>
    <x v="10"/>
    <x v="1"/>
    <x v="55"/>
    <n v="9.8500594731701043E-5"/>
  </r>
  <r>
    <x v="0"/>
    <x v="2"/>
    <x v="0"/>
    <x v="0"/>
    <x v="10"/>
    <x v="1"/>
    <x v="56"/>
    <n v="9.7491074438877865E-5"/>
  </r>
  <r>
    <x v="0"/>
    <x v="2"/>
    <x v="0"/>
    <x v="0"/>
    <x v="10"/>
    <x v="1"/>
    <x v="57"/>
    <n v="9.6490855849503212E-5"/>
  </r>
  <r>
    <x v="0"/>
    <x v="2"/>
    <x v="0"/>
    <x v="0"/>
    <x v="10"/>
    <x v="1"/>
    <x v="58"/>
    <n v="9.5507545017445758E-5"/>
  </r>
  <r>
    <x v="0"/>
    <x v="2"/>
    <x v="0"/>
    <x v="0"/>
    <x v="10"/>
    <x v="1"/>
    <x v="59"/>
    <n v="9.4540141364561766E-5"/>
  </r>
  <r>
    <x v="0"/>
    <x v="2"/>
    <x v="0"/>
    <x v="0"/>
    <x v="10"/>
    <x v="1"/>
    <x v="60"/>
    <n v="9.3587761516285059E-5"/>
  </r>
  <r>
    <x v="0"/>
    <x v="2"/>
    <x v="0"/>
    <x v="0"/>
    <x v="11"/>
    <x v="1"/>
    <x v="0"/>
    <n v="0"/>
  </r>
  <r>
    <x v="0"/>
    <x v="2"/>
    <x v="0"/>
    <x v="0"/>
    <x v="11"/>
    <x v="1"/>
    <x v="1"/>
    <n v="0"/>
  </r>
  <r>
    <x v="0"/>
    <x v="2"/>
    <x v="0"/>
    <x v="0"/>
    <x v="11"/>
    <x v="1"/>
    <x v="2"/>
    <n v="0"/>
  </r>
  <r>
    <x v="0"/>
    <x v="2"/>
    <x v="0"/>
    <x v="0"/>
    <x v="11"/>
    <x v="1"/>
    <x v="3"/>
    <n v="0"/>
  </r>
  <r>
    <x v="0"/>
    <x v="2"/>
    <x v="0"/>
    <x v="0"/>
    <x v="11"/>
    <x v="1"/>
    <x v="4"/>
    <n v="0"/>
  </r>
  <r>
    <x v="0"/>
    <x v="2"/>
    <x v="0"/>
    <x v="0"/>
    <x v="11"/>
    <x v="1"/>
    <x v="5"/>
    <n v="0"/>
  </r>
  <r>
    <x v="0"/>
    <x v="2"/>
    <x v="0"/>
    <x v="0"/>
    <x v="11"/>
    <x v="1"/>
    <x v="6"/>
    <n v="0"/>
  </r>
  <r>
    <x v="0"/>
    <x v="2"/>
    <x v="0"/>
    <x v="0"/>
    <x v="11"/>
    <x v="1"/>
    <x v="7"/>
    <n v="0"/>
  </r>
  <r>
    <x v="0"/>
    <x v="2"/>
    <x v="0"/>
    <x v="0"/>
    <x v="11"/>
    <x v="1"/>
    <x v="8"/>
    <n v="0"/>
  </r>
  <r>
    <x v="0"/>
    <x v="2"/>
    <x v="0"/>
    <x v="0"/>
    <x v="11"/>
    <x v="1"/>
    <x v="9"/>
    <n v="0"/>
  </r>
  <r>
    <x v="0"/>
    <x v="2"/>
    <x v="0"/>
    <x v="0"/>
    <x v="11"/>
    <x v="1"/>
    <x v="10"/>
    <n v="0"/>
  </r>
  <r>
    <x v="0"/>
    <x v="2"/>
    <x v="0"/>
    <x v="0"/>
    <x v="11"/>
    <x v="1"/>
    <x v="11"/>
    <n v="0"/>
  </r>
  <r>
    <x v="0"/>
    <x v="2"/>
    <x v="0"/>
    <x v="0"/>
    <x v="11"/>
    <x v="1"/>
    <x v="12"/>
    <n v="0"/>
  </r>
  <r>
    <x v="0"/>
    <x v="2"/>
    <x v="0"/>
    <x v="0"/>
    <x v="11"/>
    <x v="1"/>
    <x v="13"/>
    <n v="0"/>
  </r>
  <r>
    <x v="0"/>
    <x v="2"/>
    <x v="0"/>
    <x v="0"/>
    <x v="11"/>
    <x v="1"/>
    <x v="14"/>
    <n v="3.0625044522354528E-3"/>
  </r>
  <r>
    <x v="0"/>
    <x v="2"/>
    <x v="0"/>
    <x v="0"/>
    <x v="11"/>
    <x v="1"/>
    <x v="15"/>
    <n v="3.2530876319918434E-3"/>
  </r>
  <r>
    <x v="0"/>
    <x v="2"/>
    <x v="0"/>
    <x v="0"/>
    <x v="11"/>
    <x v="1"/>
    <x v="16"/>
    <n v="3.4715744508705183E-3"/>
  </r>
  <r>
    <x v="0"/>
    <x v="2"/>
    <x v="0"/>
    <x v="0"/>
    <x v="11"/>
    <x v="1"/>
    <x v="17"/>
    <n v="3.4459970309207431E-3"/>
  </r>
  <r>
    <x v="0"/>
    <x v="2"/>
    <x v="0"/>
    <x v="0"/>
    <x v="11"/>
    <x v="1"/>
    <x v="18"/>
    <n v="3.4012168344302544E-3"/>
  </r>
  <r>
    <x v="0"/>
    <x v="2"/>
    <x v="0"/>
    <x v="0"/>
    <x v="11"/>
    <x v="1"/>
    <x v="19"/>
    <n v="3.374925353625823E-3"/>
  </r>
  <r>
    <x v="0"/>
    <x v="2"/>
    <x v="0"/>
    <x v="0"/>
    <x v="11"/>
    <x v="1"/>
    <x v="20"/>
    <n v="3.4133976079794063E-3"/>
  </r>
  <r>
    <x v="0"/>
    <x v="2"/>
    <x v="0"/>
    <x v="0"/>
    <x v="11"/>
    <x v="1"/>
    <x v="21"/>
    <n v="3.4431314183914342E-3"/>
  </r>
  <r>
    <x v="0"/>
    <x v="2"/>
    <x v="0"/>
    <x v="0"/>
    <x v="11"/>
    <x v="1"/>
    <x v="22"/>
    <n v="3.4791394139598781E-3"/>
  </r>
  <r>
    <x v="0"/>
    <x v="2"/>
    <x v="0"/>
    <x v="0"/>
    <x v="11"/>
    <x v="1"/>
    <x v="23"/>
    <n v="3.5287806150308917E-3"/>
  </r>
  <r>
    <x v="0"/>
    <x v="2"/>
    <x v="0"/>
    <x v="0"/>
    <x v="11"/>
    <x v="1"/>
    <x v="24"/>
    <n v="3.5809944395316061E-3"/>
  </r>
  <r>
    <x v="0"/>
    <x v="2"/>
    <x v="0"/>
    <x v="0"/>
    <x v="11"/>
    <x v="1"/>
    <x v="25"/>
    <n v="3.6357975643651701E-3"/>
  </r>
  <r>
    <x v="0"/>
    <x v="2"/>
    <x v="0"/>
    <x v="0"/>
    <x v="11"/>
    <x v="1"/>
    <x v="26"/>
    <n v="3.6924280760086657E-3"/>
  </r>
  <r>
    <x v="0"/>
    <x v="2"/>
    <x v="0"/>
    <x v="0"/>
    <x v="11"/>
    <x v="1"/>
    <x v="27"/>
    <n v="3.7518891705946096E-3"/>
  </r>
  <r>
    <x v="0"/>
    <x v="2"/>
    <x v="0"/>
    <x v="0"/>
    <x v="11"/>
    <x v="1"/>
    <x v="28"/>
    <n v="3.8143309189696975E-3"/>
  </r>
  <r>
    <x v="0"/>
    <x v="2"/>
    <x v="0"/>
    <x v="0"/>
    <x v="11"/>
    <x v="1"/>
    <x v="29"/>
    <n v="3.8782842268674884E-3"/>
  </r>
  <r>
    <x v="0"/>
    <x v="2"/>
    <x v="0"/>
    <x v="0"/>
    <x v="11"/>
    <x v="1"/>
    <x v="30"/>
    <n v="3.9388076694838372E-3"/>
  </r>
  <r>
    <x v="0"/>
    <x v="2"/>
    <x v="0"/>
    <x v="0"/>
    <x v="11"/>
    <x v="1"/>
    <x v="31"/>
    <n v="3.9976738283778717E-3"/>
  </r>
  <r>
    <x v="0"/>
    <x v="2"/>
    <x v="0"/>
    <x v="0"/>
    <x v="11"/>
    <x v="1"/>
    <x v="32"/>
    <n v="4.0543092585586882E-3"/>
  </r>
  <r>
    <x v="0"/>
    <x v="2"/>
    <x v="0"/>
    <x v="0"/>
    <x v="11"/>
    <x v="1"/>
    <x v="33"/>
    <n v="4.1186330372438842E-3"/>
  </r>
  <r>
    <x v="0"/>
    <x v="2"/>
    <x v="0"/>
    <x v="0"/>
    <x v="11"/>
    <x v="1"/>
    <x v="34"/>
    <n v="4.1907297543638316E-3"/>
  </r>
  <r>
    <x v="0"/>
    <x v="2"/>
    <x v="0"/>
    <x v="0"/>
    <x v="11"/>
    <x v="1"/>
    <x v="35"/>
    <n v="4.2577617804323191E-3"/>
  </r>
  <r>
    <x v="0"/>
    <x v="2"/>
    <x v="0"/>
    <x v="0"/>
    <x v="11"/>
    <x v="1"/>
    <x v="36"/>
    <n v="4.3251360424433703E-3"/>
  </r>
  <r>
    <x v="0"/>
    <x v="2"/>
    <x v="0"/>
    <x v="0"/>
    <x v="11"/>
    <x v="1"/>
    <x v="37"/>
    <n v="4.3949801955989274E-3"/>
  </r>
  <r>
    <x v="0"/>
    <x v="2"/>
    <x v="0"/>
    <x v="0"/>
    <x v="11"/>
    <x v="1"/>
    <x v="38"/>
    <n v="4.4666119185864869E-3"/>
  </r>
  <r>
    <x v="0"/>
    <x v="2"/>
    <x v="0"/>
    <x v="0"/>
    <x v="11"/>
    <x v="1"/>
    <x v="39"/>
    <n v="4.5398602807825671E-3"/>
  </r>
  <r>
    <x v="0"/>
    <x v="2"/>
    <x v="0"/>
    <x v="0"/>
    <x v="11"/>
    <x v="1"/>
    <x v="40"/>
    <n v="4.614696944057404E-3"/>
  </r>
  <r>
    <x v="0"/>
    <x v="2"/>
    <x v="0"/>
    <x v="0"/>
    <x v="11"/>
    <x v="1"/>
    <x v="41"/>
    <n v="4.69063416683131E-3"/>
  </r>
  <r>
    <x v="0"/>
    <x v="2"/>
    <x v="0"/>
    <x v="0"/>
    <x v="11"/>
    <x v="1"/>
    <x v="42"/>
    <n v="4.7672813686476445E-3"/>
  </r>
  <r>
    <x v="0"/>
    <x v="2"/>
    <x v="0"/>
    <x v="0"/>
    <x v="11"/>
    <x v="1"/>
    <x v="43"/>
    <n v="4.8446636614912306E-3"/>
  </r>
  <r>
    <x v="0"/>
    <x v="2"/>
    <x v="0"/>
    <x v="0"/>
    <x v="11"/>
    <x v="1"/>
    <x v="44"/>
    <n v="4.9229605442917971E-3"/>
  </r>
  <r>
    <x v="0"/>
    <x v="2"/>
    <x v="0"/>
    <x v="0"/>
    <x v="11"/>
    <x v="1"/>
    <x v="45"/>
    <n v="5.0016924988726249E-3"/>
  </r>
  <r>
    <x v="0"/>
    <x v="2"/>
    <x v="0"/>
    <x v="0"/>
    <x v="11"/>
    <x v="1"/>
    <x v="46"/>
    <n v="5.0804302324758818E-3"/>
  </r>
  <r>
    <x v="0"/>
    <x v="2"/>
    <x v="0"/>
    <x v="0"/>
    <x v="11"/>
    <x v="1"/>
    <x v="47"/>
    <n v="5.1594399449205802E-3"/>
  </r>
  <r>
    <x v="0"/>
    <x v="2"/>
    <x v="0"/>
    <x v="0"/>
    <x v="11"/>
    <x v="1"/>
    <x v="48"/>
    <n v="5.2382608812539732E-3"/>
  </r>
  <r>
    <x v="0"/>
    <x v="2"/>
    <x v="0"/>
    <x v="0"/>
    <x v="11"/>
    <x v="1"/>
    <x v="49"/>
    <n v="5.3162364682938171E-3"/>
  </r>
  <r>
    <x v="0"/>
    <x v="2"/>
    <x v="0"/>
    <x v="0"/>
    <x v="11"/>
    <x v="1"/>
    <x v="50"/>
    <n v="5.393796610029619E-3"/>
  </r>
  <r>
    <x v="0"/>
    <x v="2"/>
    <x v="0"/>
    <x v="0"/>
    <x v="11"/>
    <x v="1"/>
    <x v="51"/>
    <n v="5.4710308862926348E-3"/>
  </r>
  <r>
    <x v="0"/>
    <x v="2"/>
    <x v="0"/>
    <x v="0"/>
    <x v="11"/>
    <x v="1"/>
    <x v="52"/>
    <n v="5.5482653696212062E-3"/>
  </r>
  <r>
    <x v="0"/>
    <x v="2"/>
    <x v="0"/>
    <x v="0"/>
    <x v="11"/>
    <x v="1"/>
    <x v="53"/>
    <n v="5.6249713934342863E-3"/>
  </r>
  <r>
    <x v="0"/>
    <x v="2"/>
    <x v="0"/>
    <x v="0"/>
    <x v="11"/>
    <x v="1"/>
    <x v="54"/>
    <n v="5.7006274069547171E-3"/>
  </r>
  <r>
    <x v="0"/>
    <x v="2"/>
    <x v="0"/>
    <x v="0"/>
    <x v="11"/>
    <x v="1"/>
    <x v="55"/>
    <n v="5.7756549316476426E-3"/>
  </r>
  <r>
    <x v="0"/>
    <x v="2"/>
    <x v="0"/>
    <x v="0"/>
    <x v="11"/>
    <x v="1"/>
    <x v="56"/>
    <n v="5.8492319121073236E-3"/>
  </r>
  <r>
    <x v="0"/>
    <x v="2"/>
    <x v="0"/>
    <x v="0"/>
    <x v="11"/>
    <x v="1"/>
    <x v="57"/>
    <n v="5.9213441449578767E-3"/>
  </r>
  <r>
    <x v="0"/>
    <x v="2"/>
    <x v="0"/>
    <x v="0"/>
    <x v="11"/>
    <x v="1"/>
    <x v="58"/>
    <n v="5.9904775336664358E-3"/>
  </r>
  <r>
    <x v="0"/>
    <x v="2"/>
    <x v="0"/>
    <x v="0"/>
    <x v="11"/>
    <x v="1"/>
    <x v="59"/>
    <n v="6.0607569594190482E-3"/>
  </r>
  <r>
    <x v="0"/>
    <x v="2"/>
    <x v="0"/>
    <x v="0"/>
    <x v="11"/>
    <x v="1"/>
    <x v="60"/>
    <n v="6.1304256782720211E-3"/>
  </r>
  <r>
    <x v="0"/>
    <x v="2"/>
    <x v="0"/>
    <x v="1"/>
    <x v="12"/>
    <x v="1"/>
    <x v="0"/>
    <n v="0"/>
  </r>
  <r>
    <x v="0"/>
    <x v="2"/>
    <x v="0"/>
    <x v="1"/>
    <x v="12"/>
    <x v="1"/>
    <x v="1"/>
    <n v="0"/>
  </r>
  <r>
    <x v="0"/>
    <x v="2"/>
    <x v="0"/>
    <x v="1"/>
    <x v="12"/>
    <x v="1"/>
    <x v="2"/>
    <n v="0"/>
  </r>
  <r>
    <x v="0"/>
    <x v="2"/>
    <x v="0"/>
    <x v="1"/>
    <x v="12"/>
    <x v="1"/>
    <x v="3"/>
    <n v="0"/>
  </r>
  <r>
    <x v="0"/>
    <x v="2"/>
    <x v="0"/>
    <x v="1"/>
    <x v="12"/>
    <x v="1"/>
    <x v="4"/>
    <n v="0"/>
  </r>
  <r>
    <x v="0"/>
    <x v="2"/>
    <x v="0"/>
    <x v="1"/>
    <x v="12"/>
    <x v="1"/>
    <x v="5"/>
    <n v="0"/>
  </r>
  <r>
    <x v="0"/>
    <x v="2"/>
    <x v="0"/>
    <x v="1"/>
    <x v="12"/>
    <x v="1"/>
    <x v="6"/>
    <n v="0"/>
  </r>
  <r>
    <x v="0"/>
    <x v="2"/>
    <x v="0"/>
    <x v="1"/>
    <x v="12"/>
    <x v="1"/>
    <x v="7"/>
    <n v="0"/>
  </r>
  <r>
    <x v="0"/>
    <x v="2"/>
    <x v="0"/>
    <x v="1"/>
    <x v="12"/>
    <x v="1"/>
    <x v="8"/>
    <n v="0"/>
  </r>
  <r>
    <x v="0"/>
    <x v="2"/>
    <x v="0"/>
    <x v="1"/>
    <x v="12"/>
    <x v="1"/>
    <x v="9"/>
    <n v="0"/>
  </r>
  <r>
    <x v="0"/>
    <x v="2"/>
    <x v="0"/>
    <x v="1"/>
    <x v="12"/>
    <x v="1"/>
    <x v="10"/>
    <n v="0"/>
  </r>
  <r>
    <x v="0"/>
    <x v="2"/>
    <x v="0"/>
    <x v="1"/>
    <x v="12"/>
    <x v="1"/>
    <x v="11"/>
    <n v="0"/>
  </r>
  <r>
    <x v="0"/>
    <x v="2"/>
    <x v="0"/>
    <x v="1"/>
    <x v="12"/>
    <x v="1"/>
    <x v="12"/>
    <n v="0"/>
  </r>
  <r>
    <x v="0"/>
    <x v="2"/>
    <x v="0"/>
    <x v="1"/>
    <x v="12"/>
    <x v="1"/>
    <x v="13"/>
    <n v="0"/>
  </r>
  <r>
    <x v="0"/>
    <x v="2"/>
    <x v="0"/>
    <x v="1"/>
    <x v="12"/>
    <x v="1"/>
    <x v="14"/>
    <n v="2.6261988137684534E-3"/>
  </r>
  <r>
    <x v="0"/>
    <x v="2"/>
    <x v="0"/>
    <x v="1"/>
    <x v="12"/>
    <x v="1"/>
    <x v="15"/>
    <n v="2.8441170665504611E-3"/>
  </r>
  <r>
    <x v="0"/>
    <x v="2"/>
    <x v="0"/>
    <x v="1"/>
    <x v="12"/>
    <x v="1"/>
    <x v="16"/>
    <n v="3.2334914129695173E-3"/>
  </r>
  <r>
    <x v="0"/>
    <x v="2"/>
    <x v="0"/>
    <x v="1"/>
    <x v="12"/>
    <x v="1"/>
    <x v="17"/>
    <n v="3.3378368956767557E-3"/>
  </r>
  <r>
    <x v="0"/>
    <x v="2"/>
    <x v="0"/>
    <x v="1"/>
    <x v="12"/>
    <x v="1"/>
    <x v="18"/>
    <n v="3.4233489251169749E-3"/>
  </r>
  <r>
    <x v="0"/>
    <x v="2"/>
    <x v="0"/>
    <x v="1"/>
    <x v="12"/>
    <x v="1"/>
    <x v="19"/>
    <n v="3.5268444092442612E-3"/>
  </r>
  <r>
    <x v="0"/>
    <x v="2"/>
    <x v="0"/>
    <x v="1"/>
    <x v="12"/>
    <x v="1"/>
    <x v="20"/>
    <n v="3.7002543339262435E-3"/>
  </r>
  <r>
    <x v="0"/>
    <x v="2"/>
    <x v="0"/>
    <x v="1"/>
    <x v="12"/>
    <x v="1"/>
    <x v="21"/>
    <n v="3.8692098424710501E-3"/>
  </r>
  <r>
    <x v="0"/>
    <x v="2"/>
    <x v="0"/>
    <x v="1"/>
    <x v="12"/>
    <x v="1"/>
    <x v="22"/>
    <n v="4.0493877871042262E-3"/>
  </r>
  <r>
    <x v="0"/>
    <x v="2"/>
    <x v="0"/>
    <x v="1"/>
    <x v="12"/>
    <x v="1"/>
    <x v="23"/>
    <n v="4.2481424504157827E-3"/>
  </r>
  <r>
    <x v="0"/>
    <x v="2"/>
    <x v="0"/>
    <x v="1"/>
    <x v="12"/>
    <x v="1"/>
    <x v="24"/>
    <n v="4.4518383523430771E-3"/>
  </r>
  <r>
    <x v="0"/>
    <x v="2"/>
    <x v="0"/>
    <x v="1"/>
    <x v="12"/>
    <x v="1"/>
    <x v="25"/>
    <n v="4.6600171697972897E-3"/>
  </r>
  <r>
    <x v="0"/>
    <x v="2"/>
    <x v="0"/>
    <x v="1"/>
    <x v="12"/>
    <x v="1"/>
    <x v="26"/>
    <n v="4.8707221542256983E-3"/>
  </r>
  <r>
    <x v="0"/>
    <x v="2"/>
    <x v="0"/>
    <x v="1"/>
    <x v="12"/>
    <x v="1"/>
    <x v="27"/>
    <n v="5.0835166455122094E-3"/>
  </r>
  <r>
    <x v="0"/>
    <x v="2"/>
    <x v="0"/>
    <x v="1"/>
    <x v="12"/>
    <x v="1"/>
    <x v="28"/>
    <n v="5.2977608279042897E-3"/>
  </r>
  <r>
    <x v="0"/>
    <x v="2"/>
    <x v="0"/>
    <x v="1"/>
    <x v="12"/>
    <x v="1"/>
    <x v="29"/>
    <n v="5.5131178158053665E-3"/>
  </r>
  <r>
    <x v="0"/>
    <x v="2"/>
    <x v="0"/>
    <x v="1"/>
    <x v="12"/>
    <x v="1"/>
    <x v="30"/>
    <n v="5.7288399762049627E-3"/>
  </r>
  <r>
    <x v="0"/>
    <x v="2"/>
    <x v="0"/>
    <x v="1"/>
    <x v="12"/>
    <x v="1"/>
    <x v="31"/>
    <n v="5.9443233711139361E-3"/>
  </r>
  <r>
    <x v="0"/>
    <x v="2"/>
    <x v="0"/>
    <x v="1"/>
    <x v="12"/>
    <x v="1"/>
    <x v="32"/>
    <n v="6.162183082722119E-3"/>
  </r>
  <r>
    <x v="0"/>
    <x v="2"/>
    <x v="0"/>
    <x v="1"/>
    <x v="12"/>
    <x v="1"/>
    <x v="33"/>
    <n v="6.379400249506768E-3"/>
  </r>
  <r>
    <x v="0"/>
    <x v="2"/>
    <x v="0"/>
    <x v="1"/>
    <x v="12"/>
    <x v="1"/>
    <x v="34"/>
    <n v="6.5942579331564185E-3"/>
  </r>
  <r>
    <x v="0"/>
    <x v="2"/>
    <x v="0"/>
    <x v="1"/>
    <x v="12"/>
    <x v="1"/>
    <x v="35"/>
    <n v="6.8105296756154439E-3"/>
  </r>
  <r>
    <x v="0"/>
    <x v="2"/>
    <x v="0"/>
    <x v="1"/>
    <x v="12"/>
    <x v="1"/>
    <x v="36"/>
    <n v="7.0290187651238208E-3"/>
  </r>
  <r>
    <x v="0"/>
    <x v="2"/>
    <x v="0"/>
    <x v="1"/>
    <x v="12"/>
    <x v="1"/>
    <x v="37"/>
    <n v="7.249523914864317E-3"/>
  </r>
  <r>
    <x v="0"/>
    <x v="2"/>
    <x v="0"/>
    <x v="1"/>
    <x v="12"/>
    <x v="1"/>
    <x v="38"/>
    <n v="7.4711660563797164E-3"/>
  </r>
  <r>
    <x v="0"/>
    <x v="2"/>
    <x v="0"/>
    <x v="1"/>
    <x v="12"/>
    <x v="1"/>
    <x v="39"/>
    <n v="7.6947419701571393E-3"/>
  </r>
  <r>
    <x v="0"/>
    <x v="2"/>
    <x v="0"/>
    <x v="1"/>
    <x v="12"/>
    <x v="1"/>
    <x v="40"/>
    <n v="7.9210170599457747E-3"/>
  </r>
  <r>
    <x v="0"/>
    <x v="2"/>
    <x v="0"/>
    <x v="1"/>
    <x v="12"/>
    <x v="1"/>
    <x v="41"/>
    <n v="8.1495121737162109E-3"/>
  </r>
  <r>
    <x v="0"/>
    <x v="2"/>
    <x v="0"/>
    <x v="1"/>
    <x v="12"/>
    <x v="1"/>
    <x v="42"/>
    <n v="8.3798878142108107E-3"/>
  </r>
  <r>
    <x v="0"/>
    <x v="2"/>
    <x v="0"/>
    <x v="1"/>
    <x v="12"/>
    <x v="1"/>
    <x v="43"/>
    <n v="8.6112897189277518E-3"/>
  </r>
  <r>
    <x v="0"/>
    <x v="2"/>
    <x v="0"/>
    <x v="1"/>
    <x v="12"/>
    <x v="1"/>
    <x v="44"/>
    <n v="8.840873676726535E-3"/>
  </r>
  <r>
    <x v="0"/>
    <x v="2"/>
    <x v="0"/>
    <x v="1"/>
    <x v="12"/>
    <x v="1"/>
    <x v="45"/>
    <n v="9.0637157740105917E-3"/>
  </r>
  <r>
    <x v="0"/>
    <x v="2"/>
    <x v="0"/>
    <x v="1"/>
    <x v="12"/>
    <x v="1"/>
    <x v="46"/>
    <n v="9.2767797748883902E-3"/>
  </r>
  <r>
    <x v="0"/>
    <x v="2"/>
    <x v="0"/>
    <x v="1"/>
    <x v="12"/>
    <x v="1"/>
    <x v="47"/>
    <n v="9.4800536901617459E-3"/>
  </r>
  <r>
    <x v="0"/>
    <x v="2"/>
    <x v="0"/>
    <x v="1"/>
    <x v="12"/>
    <x v="1"/>
    <x v="48"/>
    <n v="9.6726077906272405E-3"/>
  </r>
  <r>
    <x v="0"/>
    <x v="2"/>
    <x v="0"/>
    <x v="1"/>
    <x v="12"/>
    <x v="1"/>
    <x v="49"/>
    <n v="9.8542716656122315E-3"/>
  </r>
  <r>
    <x v="0"/>
    <x v="2"/>
    <x v="0"/>
    <x v="1"/>
    <x v="12"/>
    <x v="1"/>
    <x v="50"/>
    <n v="1.0027330051232214E-2"/>
  </r>
  <r>
    <x v="0"/>
    <x v="2"/>
    <x v="0"/>
    <x v="1"/>
    <x v="12"/>
    <x v="1"/>
    <x v="51"/>
    <n v="1.0192428258253027E-2"/>
  </r>
  <r>
    <x v="0"/>
    <x v="2"/>
    <x v="0"/>
    <x v="1"/>
    <x v="12"/>
    <x v="1"/>
    <x v="52"/>
    <n v="1.0350042274911781E-2"/>
  </r>
  <r>
    <x v="0"/>
    <x v="2"/>
    <x v="0"/>
    <x v="1"/>
    <x v="12"/>
    <x v="1"/>
    <x v="53"/>
    <n v="1.049959163488237E-2"/>
  </r>
  <r>
    <x v="0"/>
    <x v="2"/>
    <x v="0"/>
    <x v="1"/>
    <x v="12"/>
    <x v="1"/>
    <x v="54"/>
    <n v="1.0640692523010859E-2"/>
  </r>
  <r>
    <x v="0"/>
    <x v="2"/>
    <x v="0"/>
    <x v="1"/>
    <x v="12"/>
    <x v="1"/>
    <x v="55"/>
    <n v="1.0774693567150476E-2"/>
  </r>
  <r>
    <x v="0"/>
    <x v="2"/>
    <x v="0"/>
    <x v="1"/>
    <x v="12"/>
    <x v="1"/>
    <x v="56"/>
    <n v="1.0900579401980571E-2"/>
  </r>
  <r>
    <x v="0"/>
    <x v="2"/>
    <x v="0"/>
    <x v="1"/>
    <x v="12"/>
    <x v="1"/>
    <x v="57"/>
    <n v="1.1018725849667965E-2"/>
  </r>
  <r>
    <x v="0"/>
    <x v="2"/>
    <x v="0"/>
    <x v="1"/>
    <x v="12"/>
    <x v="1"/>
    <x v="58"/>
    <n v="1.1130421156000299E-2"/>
  </r>
  <r>
    <x v="0"/>
    <x v="2"/>
    <x v="0"/>
    <x v="1"/>
    <x v="12"/>
    <x v="1"/>
    <x v="59"/>
    <n v="1.1235895775348169E-2"/>
  </r>
  <r>
    <x v="0"/>
    <x v="2"/>
    <x v="0"/>
    <x v="1"/>
    <x v="12"/>
    <x v="1"/>
    <x v="60"/>
    <n v="1.1337549277854872E-2"/>
  </r>
  <r>
    <x v="0"/>
    <x v="2"/>
    <x v="0"/>
    <x v="1"/>
    <x v="13"/>
    <x v="1"/>
    <x v="0"/>
    <n v="0"/>
  </r>
  <r>
    <x v="0"/>
    <x v="2"/>
    <x v="0"/>
    <x v="1"/>
    <x v="13"/>
    <x v="1"/>
    <x v="1"/>
    <n v="0"/>
  </r>
  <r>
    <x v="0"/>
    <x v="2"/>
    <x v="0"/>
    <x v="1"/>
    <x v="13"/>
    <x v="1"/>
    <x v="2"/>
    <n v="0"/>
  </r>
  <r>
    <x v="0"/>
    <x v="2"/>
    <x v="0"/>
    <x v="1"/>
    <x v="13"/>
    <x v="1"/>
    <x v="3"/>
    <n v="0"/>
  </r>
  <r>
    <x v="0"/>
    <x v="2"/>
    <x v="0"/>
    <x v="1"/>
    <x v="13"/>
    <x v="1"/>
    <x v="4"/>
    <n v="0"/>
  </r>
  <r>
    <x v="0"/>
    <x v="2"/>
    <x v="0"/>
    <x v="1"/>
    <x v="13"/>
    <x v="1"/>
    <x v="5"/>
    <n v="0"/>
  </r>
  <r>
    <x v="0"/>
    <x v="2"/>
    <x v="0"/>
    <x v="1"/>
    <x v="13"/>
    <x v="1"/>
    <x v="6"/>
    <n v="0"/>
  </r>
  <r>
    <x v="0"/>
    <x v="2"/>
    <x v="0"/>
    <x v="1"/>
    <x v="13"/>
    <x v="1"/>
    <x v="7"/>
    <n v="0"/>
  </r>
  <r>
    <x v="0"/>
    <x v="2"/>
    <x v="0"/>
    <x v="1"/>
    <x v="13"/>
    <x v="1"/>
    <x v="8"/>
    <n v="0"/>
  </r>
  <r>
    <x v="0"/>
    <x v="2"/>
    <x v="0"/>
    <x v="1"/>
    <x v="13"/>
    <x v="1"/>
    <x v="9"/>
    <n v="0"/>
  </r>
  <r>
    <x v="0"/>
    <x v="2"/>
    <x v="0"/>
    <x v="1"/>
    <x v="13"/>
    <x v="1"/>
    <x v="10"/>
    <n v="0"/>
  </r>
  <r>
    <x v="0"/>
    <x v="2"/>
    <x v="0"/>
    <x v="1"/>
    <x v="13"/>
    <x v="1"/>
    <x v="11"/>
    <n v="0"/>
  </r>
  <r>
    <x v="0"/>
    <x v="2"/>
    <x v="0"/>
    <x v="1"/>
    <x v="13"/>
    <x v="1"/>
    <x v="12"/>
    <n v="0"/>
  </r>
  <r>
    <x v="0"/>
    <x v="2"/>
    <x v="0"/>
    <x v="1"/>
    <x v="13"/>
    <x v="1"/>
    <x v="13"/>
    <n v="0"/>
  </r>
  <r>
    <x v="0"/>
    <x v="2"/>
    <x v="0"/>
    <x v="1"/>
    <x v="13"/>
    <x v="1"/>
    <x v="14"/>
    <n v="0"/>
  </r>
  <r>
    <x v="0"/>
    <x v="2"/>
    <x v="0"/>
    <x v="1"/>
    <x v="13"/>
    <x v="1"/>
    <x v="15"/>
    <n v="0"/>
  </r>
  <r>
    <x v="0"/>
    <x v="2"/>
    <x v="0"/>
    <x v="1"/>
    <x v="13"/>
    <x v="1"/>
    <x v="16"/>
    <n v="0"/>
  </r>
  <r>
    <x v="0"/>
    <x v="2"/>
    <x v="0"/>
    <x v="1"/>
    <x v="13"/>
    <x v="1"/>
    <x v="17"/>
    <n v="0"/>
  </r>
  <r>
    <x v="0"/>
    <x v="2"/>
    <x v="0"/>
    <x v="1"/>
    <x v="13"/>
    <x v="1"/>
    <x v="18"/>
    <n v="0"/>
  </r>
  <r>
    <x v="0"/>
    <x v="2"/>
    <x v="0"/>
    <x v="1"/>
    <x v="13"/>
    <x v="1"/>
    <x v="19"/>
    <n v="0"/>
  </r>
  <r>
    <x v="0"/>
    <x v="2"/>
    <x v="0"/>
    <x v="1"/>
    <x v="13"/>
    <x v="1"/>
    <x v="20"/>
    <n v="0"/>
  </r>
  <r>
    <x v="0"/>
    <x v="2"/>
    <x v="0"/>
    <x v="1"/>
    <x v="13"/>
    <x v="1"/>
    <x v="21"/>
    <n v="0"/>
  </r>
  <r>
    <x v="0"/>
    <x v="2"/>
    <x v="0"/>
    <x v="1"/>
    <x v="13"/>
    <x v="1"/>
    <x v="22"/>
    <n v="0"/>
  </r>
  <r>
    <x v="0"/>
    <x v="2"/>
    <x v="0"/>
    <x v="1"/>
    <x v="13"/>
    <x v="1"/>
    <x v="23"/>
    <n v="0"/>
  </r>
  <r>
    <x v="0"/>
    <x v="2"/>
    <x v="0"/>
    <x v="1"/>
    <x v="13"/>
    <x v="1"/>
    <x v="24"/>
    <n v="0"/>
  </r>
  <r>
    <x v="0"/>
    <x v="2"/>
    <x v="0"/>
    <x v="1"/>
    <x v="13"/>
    <x v="1"/>
    <x v="25"/>
    <n v="0"/>
  </r>
  <r>
    <x v="0"/>
    <x v="2"/>
    <x v="0"/>
    <x v="1"/>
    <x v="13"/>
    <x v="1"/>
    <x v="26"/>
    <n v="0"/>
  </r>
  <r>
    <x v="0"/>
    <x v="2"/>
    <x v="0"/>
    <x v="1"/>
    <x v="13"/>
    <x v="1"/>
    <x v="27"/>
    <n v="0"/>
  </r>
  <r>
    <x v="0"/>
    <x v="2"/>
    <x v="0"/>
    <x v="1"/>
    <x v="13"/>
    <x v="1"/>
    <x v="28"/>
    <n v="0"/>
  </r>
  <r>
    <x v="0"/>
    <x v="2"/>
    <x v="0"/>
    <x v="1"/>
    <x v="13"/>
    <x v="1"/>
    <x v="29"/>
    <n v="0"/>
  </r>
  <r>
    <x v="0"/>
    <x v="2"/>
    <x v="0"/>
    <x v="1"/>
    <x v="13"/>
    <x v="1"/>
    <x v="30"/>
    <n v="0"/>
  </r>
  <r>
    <x v="0"/>
    <x v="2"/>
    <x v="0"/>
    <x v="1"/>
    <x v="13"/>
    <x v="1"/>
    <x v="31"/>
    <n v="0"/>
  </r>
  <r>
    <x v="0"/>
    <x v="2"/>
    <x v="0"/>
    <x v="1"/>
    <x v="13"/>
    <x v="1"/>
    <x v="32"/>
    <n v="0"/>
  </r>
  <r>
    <x v="0"/>
    <x v="2"/>
    <x v="0"/>
    <x v="1"/>
    <x v="13"/>
    <x v="1"/>
    <x v="33"/>
    <n v="0"/>
  </r>
  <r>
    <x v="0"/>
    <x v="2"/>
    <x v="0"/>
    <x v="1"/>
    <x v="13"/>
    <x v="1"/>
    <x v="34"/>
    <n v="0"/>
  </r>
  <r>
    <x v="0"/>
    <x v="2"/>
    <x v="0"/>
    <x v="1"/>
    <x v="13"/>
    <x v="1"/>
    <x v="35"/>
    <n v="0"/>
  </r>
  <r>
    <x v="0"/>
    <x v="2"/>
    <x v="0"/>
    <x v="1"/>
    <x v="13"/>
    <x v="1"/>
    <x v="36"/>
    <n v="0"/>
  </r>
  <r>
    <x v="0"/>
    <x v="2"/>
    <x v="0"/>
    <x v="1"/>
    <x v="13"/>
    <x v="1"/>
    <x v="37"/>
    <n v="0"/>
  </r>
  <r>
    <x v="0"/>
    <x v="2"/>
    <x v="0"/>
    <x v="1"/>
    <x v="13"/>
    <x v="1"/>
    <x v="38"/>
    <n v="0"/>
  </r>
  <r>
    <x v="0"/>
    <x v="2"/>
    <x v="0"/>
    <x v="1"/>
    <x v="13"/>
    <x v="1"/>
    <x v="39"/>
    <n v="0"/>
  </r>
  <r>
    <x v="0"/>
    <x v="2"/>
    <x v="0"/>
    <x v="1"/>
    <x v="13"/>
    <x v="1"/>
    <x v="40"/>
    <n v="0"/>
  </r>
  <r>
    <x v="0"/>
    <x v="2"/>
    <x v="0"/>
    <x v="1"/>
    <x v="13"/>
    <x v="1"/>
    <x v="41"/>
    <n v="0"/>
  </r>
  <r>
    <x v="0"/>
    <x v="2"/>
    <x v="0"/>
    <x v="1"/>
    <x v="13"/>
    <x v="1"/>
    <x v="42"/>
    <n v="0"/>
  </r>
  <r>
    <x v="0"/>
    <x v="2"/>
    <x v="0"/>
    <x v="1"/>
    <x v="13"/>
    <x v="1"/>
    <x v="43"/>
    <n v="0"/>
  </r>
  <r>
    <x v="0"/>
    <x v="2"/>
    <x v="0"/>
    <x v="1"/>
    <x v="13"/>
    <x v="1"/>
    <x v="44"/>
    <n v="0"/>
  </r>
  <r>
    <x v="0"/>
    <x v="2"/>
    <x v="0"/>
    <x v="1"/>
    <x v="13"/>
    <x v="1"/>
    <x v="45"/>
    <n v="0"/>
  </r>
  <r>
    <x v="0"/>
    <x v="2"/>
    <x v="0"/>
    <x v="1"/>
    <x v="13"/>
    <x v="1"/>
    <x v="46"/>
    <n v="0"/>
  </r>
  <r>
    <x v="0"/>
    <x v="2"/>
    <x v="0"/>
    <x v="1"/>
    <x v="13"/>
    <x v="1"/>
    <x v="47"/>
    <n v="0"/>
  </r>
  <r>
    <x v="0"/>
    <x v="2"/>
    <x v="0"/>
    <x v="1"/>
    <x v="13"/>
    <x v="1"/>
    <x v="48"/>
    <n v="0"/>
  </r>
  <r>
    <x v="0"/>
    <x v="2"/>
    <x v="0"/>
    <x v="1"/>
    <x v="13"/>
    <x v="1"/>
    <x v="49"/>
    <n v="0"/>
  </r>
  <r>
    <x v="0"/>
    <x v="2"/>
    <x v="0"/>
    <x v="1"/>
    <x v="13"/>
    <x v="1"/>
    <x v="50"/>
    <n v="0"/>
  </r>
  <r>
    <x v="0"/>
    <x v="2"/>
    <x v="0"/>
    <x v="1"/>
    <x v="13"/>
    <x v="1"/>
    <x v="51"/>
    <n v="0"/>
  </r>
  <r>
    <x v="0"/>
    <x v="2"/>
    <x v="0"/>
    <x v="1"/>
    <x v="13"/>
    <x v="1"/>
    <x v="52"/>
    <n v="0"/>
  </r>
  <r>
    <x v="0"/>
    <x v="2"/>
    <x v="0"/>
    <x v="1"/>
    <x v="13"/>
    <x v="1"/>
    <x v="53"/>
    <n v="0"/>
  </r>
  <r>
    <x v="0"/>
    <x v="2"/>
    <x v="0"/>
    <x v="1"/>
    <x v="13"/>
    <x v="1"/>
    <x v="54"/>
    <n v="0"/>
  </r>
  <r>
    <x v="0"/>
    <x v="2"/>
    <x v="0"/>
    <x v="1"/>
    <x v="13"/>
    <x v="1"/>
    <x v="55"/>
    <n v="0"/>
  </r>
  <r>
    <x v="0"/>
    <x v="2"/>
    <x v="0"/>
    <x v="1"/>
    <x v="13"/>
    <x v="1"/>
    <x v="56"/>
    <n v="0"/>
  </r>
  <r>
    <x v="0"/>
    <x v="2"/>
    <x v="0"/>
    <x v="1"/>
    <x v="13"/>
    <x v="1"/>
    <x v="57"/>
    <n v="0"/>
  </r>
  <r>
    <x v="0"/>
    <x v="2"/>
    <x v="0"/>
    <x v="1"/>
    <x v="13"/>
    <x v="1"/>
    <x v="58"/>
    <n v="0"/>
  </r>
  <r>
    <x v="0"/>
    <x v="2"/>
    <x v="0"/>
    <x v="1"/>
    <x v="13"/>
    <x v="1"/>
    <x v="59"/>
    <n v="0"/>
  </r>
  <r>
    <x v="0"/>
    <x v="2"/>
    <x v="0"/>
    <x v="1"/>
    <x v="13"/>
    <x v="1"/>
    <x v="60"/>
    <n v="0"/>
  </r>
  <r>
    <x v="0"/>
    <x v="2"/>
    <x v="0"/>
    <x v="1"/>
    <x v="14"/>
    <x v="1"/>
    <x v="0"/>
    <n v="0"/>
  </r>
  <r>
    <x v="0"/>
    <x v="2"/>
    <x v="0"/>
    <x v="1"/>
    <x v="14"/>
    <x v="1"/>
    <x v="1"/>
    <n v="0"/>
  </r>
  <r>
    <x v="0"/>
    <x v="2"/>
    <x v="0"/>
    <x v="1"/>
    <x v="14"/>
    <x v="1"/>
    <x v="2"/>
    <n v="0"/>
  </r>
  <r>
    <x v="0"/>
    <x v="2"/>
    <x v="0"/>
    <x v="1"/>
    <x v="14"/>
    <x v="1"/>
    <x v="3"/>
    <n v="0"/>
  </r>
  <r>
    <x v="0"/>
    <x v="2"/>
    <x v="0"/>
    <x v="1"/>
    <x v="14"/>
    <x v="1"/>
    <x v="4"/>
    <n v="0"/>
  </r>
  <r>
    <x v="0"/>
    <x v="2"/>
    <x v="0"/>
    <x v="1"/>
    <x v="14"/>
    <x v="1"/>
    <x v="5"/>
    <n v="0"/>
  </r>
  <r>
    <x v="0"/>
    <x v="2"/>
    <x v="0"/>
    <x v="1"/>
    <x v="14"/>
    <x v="1"/>
    <x v="6"/>
    <n v="0"/>
  </r>
  <r>
    <x v="0"/>
    <x v="2"/>
    <x v="0"/>
    <x v="1"/>
    <x v="14"/>
    <x v="1"/>
    <x v="7"/>
    <n v="0"/>
  </r>
  <r>
    <x v="0"/>
    <x v="2"/>
    <x v="0"/>
    <x v="1"/>
    <x v="14"/>
    <x v="1"/>
    <x v="8"/>
    <n v="0"/>
  </r>
  <r>
    <x v="0"/>
    <x v="2"/>
    <x v="0"/>
    <x v="1"/>
    <x v="14"/>
    <x v="1"/>
    <x v="9"/>
    <n v="0"/>
  </r>
  <r>
    <x v="0"/>
    <x v="2"/>
    <x v="0"/>
    <x v="1"/>
    <x v="14"/>
    <x v="1"/>
    <x v="10"/>
    <n v="0"/>
  </r>
  <r>
    <x v="0"/>
    <x v="2"/>
    <x v="0"/>
    <x v="1"/>
    <x v="14"/>
    <x v="1"/>
    <x v="11"/>
    <n v="0"/>
  </r>
  <r>
    <x v="0"/>
    <x v="2"/>
    <x v="0"/>
    <x v="1"/>
    <x v="14"/>
    <x v="1"/>
    <x v="12"/>
    <n v="0"/>
  </r>
  <r>
    <x v="0"/>
    <x v="2"/>
    <x v="0"/>
    <x v="1"/>
    <x v="14"/>
    <x v="1"/>
    <x v="13"/>
    <n v="0"/>
  </r>
  <r>
    <x v="0"/>
    <x v="2"/>
    <x v="0"/>
    <x v="1"/>
    <x v="14"/>
    <x v="1"/>
    <x v="14"/>
    <n v="8.2861684923477702E-4"/>
  </r>
  <r>
    <x v="0"/>
    <x v="2"/>
    <x v="0"/>
    <x v="1"/>
    <x v="14"/>
    <x v="1"/>
    <x v="15"/>
    <n v="8.2750122447451788E-4"/>
  </r>
  <r>
    <x v="0"/>
    <x v="2"/>
    <x v="0"/>
    <x v="1"/>
    <x v="14"/>
    <x v="1"/>
    <x v="16"/>
    <n v="9.5360343338973287E-4"/>
  </r>
  <r>
    <x v="0"/>
    <x v="2"/>
    <x v="0"/>
    <x v="1"/>
    <x v="14"/>
    <x v="1"/>
    <x v="17"/>
    <n v="9.8967137179203891E-4"/>
  </r>
  <r>
    <x v="0"/>
    <x v="2"/>
    <x v="0"/>
    <x v="1"/>
    <x v="14"/>
    <x v="1"/>
    <x v="18"/>
    <n v="1.01847951949228E-3"/>
  </r>
  <r>
    <x v="0"/>
    <x v="2"/>
    <x v="0"/>
    <x v="1"/>
    <x v="14"/>
    <x v="1"/>
    <x v="19"/>
    <n v="1.0509148376367098E-3"/>
  </r>
  <r>
    <x v="0"/>
    <x v="2"/>
    <x v="0"/>
    <x v="1"/>
    <x v="14"/>
    <x v="1"/>
    <x v="20"/>
    <n v="1.1024971326309026E-3"/>
  </r>
  <r>
    <x v="0"/>
    <x v="2"/>
    <x v="0"/>
    <x v="1"/>
    <x v="14"/>
    <x v="1"/>
    <x v="21"/>
    <n v="1.1510910057508279E-3"/>
  </r>
  <r>
    <x v="0"/>
    <x v="2"/>
    <x v="0"/>
    <x v="1"/>
    <x v="14"/>
    <x v="1"/>
    <x v="22"/>
    <n v="1.2013993949537218E-3"/>
  </r>
  <r>
    <x v="0"/>
    <x v="2"/>
    <x v="0"/>
    <x v="1"/>
    <x v="14"/>
    <x v="1"/>
    <x v="23"/>
    <n v="1.2557619321164838E-3"/>
  </r>
  <r>
    <x v="0"/>
    <x v="2"/>
    <x v="0"/>
    <x v="1"/>
    <x v="14"/>
    <x v="1"/>
    <x v="24"/>
    <n v="1.3105144546036612E-3"/>
  </r>
  <r>
    <x v="0"/>
    <x v="2"/>
    <x v="0"/>
    <x v="1"/>
    <x v="14"/>
    <x v="1"/>
    <x v="25"/>
    <n v="1.3660330812617165E-3"/>
  </r>
  <r>
    <x v="0"/>
    <x v="2"/>
    <x v="0"/>
    <x v="1"/>
    <x v="14"/>
    <x v="1"/>
    <x v="26"/>
    <n v="1.4220754403918325E-3"/>
  </r>
  <r>
    <x v="0"/>
    <x v="2"/>
    <x v="0"/>
    <x v="1"/>
    <x v="14"/>
    <x v="1"/>
    <x v="27"/>
    <n v="1.478676634520919E-3"/>
  </r>
  <r>
    <x v="0"/>
    <x v="2"/>
    <x v="0"/>
    <x v="1"/>
    <x v="14"/>
    <x v="1"/>
    <x v="28"/>
    <n v="1.5358873181269093E-3"/>
  </r>
  <r>
    <x v="0"/>
    <x v="2"/>
    <x v="0"/>
    <x v="1"/>
    <x v="14"/>
    <x v="1"/>
    <x v="29"/>
    <n v="1.5937678962985172E-3"/>
  </r>
  <r>
    <x v="0"/>
    <x v="2"/>
    <x v="0"/>
    <x v="1"/>
    <x v="14"/>
    <x v="1"/>
    <x v="30"/>
    <n v="1.6522033087470339E-3"/>
  </r>
  <r>
    <x v="0"/>
    <x v="2"/>
    <x v="0"/>
    <x v="1"/>
    <x v="14"/>
    <x v="1"/>
    <x v="31"/>
    <n v="1.7111218380410314E-3"/>
  </r>
  <r>
    <x v="0"/>
    <x v="2"/>
    <x v="0"/>
    <x v="1"/>
    <x v="14"/>
    <x v="1"/>
    <x v="32"/>
    <n v="1.7709604101712377E-3"/>
  </r>
  <r>
    <x v="0"/>
    <x v="2"/>
    <x v="0"/>
    <x v="1"/>
    <x v="14"/>
    <x v="1"/>
    <x v="33"/>
    <n v="1.8310146514319658E-3"/>
  </r>
  <r>
    <x v="0"/>
    <x v="2"/>
    <x v="0"/>
    <x v="1"/>
    <x v="14"/>
    <x v="1"/>
    <x v="34"/>
    <n v="1.8905833763117714E-3"/>
  </r>
  <r>
    <x v="0"/>
    <x v="2"/>
    <x v="0"/>
    <x v="1"/>
    <x v="14"/>
    <x v="1"/>
    <x v="35"/>
    <n v="1.9497769985482789E-3"/>
  </r>
  <r>
    <x v="0"/>
    <x v="2"/>
    <x v="0"/>
    <x v="1"/>
    <x v="14"/>
    <x v="1"/>
    <x v="36"/>
    <n v="2.008476500241474E-3"/>
  </r>
  <r>
    <x v="0"/>
    <x v="2"/>
    <x v="0"/>
    <x v="1"/>
    <x v="14"/>
    <x v="1"/>
    <x v="37"/>
    <n v="2.0664646134952278E-3"/>
  </r>
  <r>
    <x v="0"/>
    <x v="2"/>
    <x v="0"/>
    <x v="1"/>
    <x v="14"/>
    <x v="1"/>
    <x v="38"/>
    <n v="2.1232044873168861E-3"/>
  </r>
  <r>
    <x v="0"/>
    <x v="2"/>
    <x v="0"/>
    <x v="1"/>
    <x v="14"/>
    <x v="1"/>
    <x v="39"/>
    <n v="2.178484344874887E-3"/>
  </r>
  <r>
    <x v="0"/>
    <x v="2"/>
    <x v="0"/>
    <x v="1"/>
    <x v="14"/>
    <x v="1"/>
    <x v="40"/>
    <n v="2.2321880353837597E-3"/>
  </r>
  <r>
    <x v="0"/>
    <x v="2"/>
    <x v="0"/>
    <x v="1"/>
    <x v="14"/>
    <x v="1"/>
    <x v="41"/>
    <n v="2.2840197072730162E-3"/>
  </r>
  <r>
    <x v="0"/>
    <x v="2"/>
    <x v="0"/>
    <x v="1"/>
    <x v="14"/>
    <x v="1"/>
    <x v="42"/>
    <n v="2.3337452937763907E-3"/>
  </r>
  <r>
    <x v="0"/>
    <x v="2"/>
    <x v="0"/>
    <x v="1"/>
    <x v="14"/>
    <x v="1"/>
    <x v="43"/>
    <n v="2.3813944683150597E-3"/>
  </r>
  <r>
    <x v="0"/>
    <x v="2"/>
    <x v="0"/>
    <x v="1"/>
    <x v="14"/>
    <x v="1"/>
    <x v="44"/>
    <n v="2.4271117956136093E-3"/>
  </r>
  <r>
    <x v="0"/>
    <x v="2"/>
    <x v="0"/>
    <x v="1"/>
    <x v="14"/>
    <x v="1"/>
    <x v="45"/>
    <n v="2.4707976406272343E-3"/>
  </r>
  <r>
    <x v="0"/>
    <x v="2"/>
    <x v="0"/>
    <x v="1"/>
    <x v="14"/>
    <x v="1"/>
    <x v="46"/>
    <n v="2.5124286939404764E-3"/>
  </r>
  <r>
    <x v="0"/>
    <x v="2"/>
    <x v="0"/>
    <x v="1"/>
    <x v="14"/>
    <x v="1"/>
    <x v="47"/>
    <n v="2.5523279795178211E-3"/>
  </r>
  <r>
    <x v="0"/>
    <x v="2"/>
    <x v="0"/>
    <x v="1"/>
    <x v="14"/>
    <x v="1"/>
    <x v="48"/>
    <n v="2.5904154163148368E-3"/>
  </r>
  <r>
    <x v="0"/>
    <x v="2"/>
    <x v="0"/>
    <x v="1"/>
    <x v="14"/>
    <x v="1"/>
    <x v="49"/>
    <n v="2.6264615742907127E-3"/>
  </r>
  <r>
    <x v="0"/>
    <x v="2"/>
    <x v="0"/>
    <x v="1"/>
    <x v="14"/>
    <x v="1"/>
    <x v="50"/>
    <n v="2.6607392930667073E-3"/>
  </r>
  <r>
    <x v="0"/>
    <x v="2"/>
    <x v="0"/>
    <x v="1"/>
    <x v="14"/>
    <x v="1"/>
    <x v="51"/>
    <n v="2.6932892293950808E-3"/>
  </r>
  <r>
    <x v="0"/>
    <x v="2"/>
    <x v="0"/>
    <x v="1"/>
    <x v="14"/>
    <x v="1"/>
    <x v="52"/>
    <n v="2.7242633438876282E-3"/>
  </r>
  <r>
    <x v="0"/>
    <x v="2"/>
    <x v="0"/>
    <x v="1"/>
    <x v="14"/>
    <x v="1"/>
    <x v="53"/>
    <n v="2.7534337705851183E-3"/>
  </r>
  <r>
    <x v="0"/>
    <x v="2"/>
    <x v="0"/>
    <x v="1"/>
    <x v="14"/>
    <x v="1"/>
    <x v="54"/>
    <n v="2.7805734300838402E-3"/>
  </r>
  <r>
    <x v="0"/>
    <x v="2"/>
    <x v="0"/>
    <x v="1"/>
    <x v="14"/>
    <x v="1"/>
    <x v="55"/>
    <n v="2.8058928541304963E-3"/>
  </r>
  <r>
    <x v="0"/>
    <x v="2"/>
    <x v="0"/>
    <x v="1"/>
    <x v="14"/>
    <x v="1"/>
    <x v="56"/>
    <n v="2.8289867268957531E-3"/>
  </r>
  <r>
    <x v="0"/>
    <x v="2"/>
    <x v="0"/>
    <x v="1"/>
    <x v="14"/>
    <x v="1"/>
    <x v="57"/>
    <n v="2.8498049286644839E-3"/>
  </r>
  <r>
    <x v="0"/>
    <x v="2"/>
    <x v="0"/>
    <x v="1"/>
    <x v="14"/>
    <x v="1"/>
    <x v="58"/>
    <n v="2.868541489975905E-3"/>
  </r>
  <r>
    <x v="0"/>
    <x v="2"/>
    <x v="0"/>
    <x v="1"/>
    <x v="14"/>
    <x v="1"/>
    <x v="59"/>
    <n v="2.8851658861281117E-3"/>
  </r>
  <r>
    <x v="0"/>
    <x v="2"/>
    <x v="0"/>
    <x v="1"/>
    <x v="14"/>
    <x v="1"/>
    <x v="60"/>
    <n v="2.9000972225244324E-3"/>
  </r>
  <r>
    <x v="0"/>
    <x v="2"/>
    <x v="0"/>
    <x v="1"/>
    <x v="15"/>
    <x v="1"/>
    <x v="0"/>
    <n v="0"/>
  </r>
  <r>
    <x v="0"/>
    <x v="2"/>
    <x v="0"/>
    <x v="1"/>
    <x v="15"/>
    <x v="1"/>
    <x v="1"/>
    <n v="0"/>
  </r>
  <r>
    <x v="0"/>
    <x v="2"/>
    <x v="0"/>
    <x v="1"/>
    <x v="15"/>
    <x v="1"/>
    <x v="2"/>
    <n v="0"/>
  </r>
  <r>
    <x v="0"/>
    <x v="2"/>
    <x v="0"/>
    <x v="1"/>
    <x v="15"/>
    <x v="1"/>
    <x v="3"/>
    <n v="0"/>
  </r>
  <r>
    <x v="0"/>
    <x v="2"/>
    <x v="0"/>
    <x v="1"/>
    <x v="15"/>
    <x v="1"/>
    <x v="4"/>
    <n v="0"/>
  </r>
  <r>
    <x v="0"/>
    <x v="2"/>
    <x v="0"/>
    <x v="1"/>
    <x v="15"/>
    <x v="1"/>
    <x v="5"/>
    <n v="0"/>
  </r>
  <r>
    <x v="0"/>
    <x v="2"/>
    <x v="0"/>
    <x v="1"/>
    <x v="15"/>
    <x v="1"/>
    <x v="6"/>
    <n v="0"/>
  </r>
  <r>
    <x v="0"/>
    <x v="2"/>
    <x v="0"/>
    <x v="1"/>
    <x v="15"/>
    <x v="1"/>
    <x v="7"/>
    <n v="0"/>
  </r>
  <r>
    <x v="0"/>
    <x v="2"/>
    <x v="0"/>
    <x v="1"/>
    <x v="15"/>
    <x v="1"/>
    <x v="8"/>
    <n v="0"/>
  </r>
  <r>
    <x v="0"/>
    <x v="2"/>
    <x v="0"/>
    <x v="1"/>
    <x v="15"/>
    <x v="1"/>
    <x v="9"/>
    <n v="0"/>
  </r>
  <r>
    <x v="0"/>
    <x v="2"/>
    <x v="0"/>
    <x v="1"/>
    <x v="15"/>
    <x v="1"/>
    <x v="10"/>
    <n v="0"/>
  </r>
  <r>
    <x v="0"/>
    <x v="2"/>
    <x v="0"/>
    <x v="1"/>
    <x v="15"/>
    <x v="1"/>
    <x v="11"/>
    <n v="0"/>
  </r>
  <r>
    <x v="0"/>
    <x v="2"/>
    <x v="0"/>
    <x v="1"/>
    <x v="15"/>
    <x v="1"/>
    <x v="12"/>
    <n v="0"/>
  </r>
  <r>
    <x v="0"/>
    <x v="2"/>
    <x v="0"/>
    <x v="1"/>
    <x v="15"/>
    <x v="1"/>
    <x v="13"/>
    <n v="0"/>
  </r>
  <r>
    <x v="0"/>
    <x v="2"/>
    <x v="0"/>
    <x v="1"/>
    <x v="15"/>
    <x v="1"/>
    <x v="14"/>
    <n v="3.7329045573274912E-5"/>
  </r>
  <r>
    <x v="0"/>
    <x v="2"/>
    <x v="0"/>
    <x v="1"/>
    <x v="15"/>
    <x v="1"/>
    <x v="15"/>
    <n v="4.3294102699666556E-5"/>
  </r>
  <r>
    <x v="0"/>
    <x v="2"/>
    <x v="0"/>
    <x v="1"/>
    <x v="15"/>
    <x v="1"/>
    <x v="16"/>
    <n v="5.2107729705251662E-5"/>
  </r>
  <r>
    <x v="0"/>
    <x v="2"/>
    <x v="0"/>
    <x v="1"/>
    <x v="15"/>
    <x v="1"/>
    <x v="17"/>
    <n v="5.3784338467579219E-5"/>
  </r>
  <r>
    <x v="0"/>
    <x v="2"/>
    <x v="0"/>
    <x v="1"/>
    <x v="15"/>
    <x v="1"/>
    <x v="18"/>
    <n v="5.5073162082543052E-5"/>
  </r>
  <r>
    <x v="0"/>
    <x v="2"/>
    <x v="0"/>
    <x v="1"/>
    <x v="15"/>
    <x v="1"/>
    <x v="19"/>
    <n v="5.6567417131585284E-5"/>
  </r>
  <r>
    <x v="0"/>
    <x v="2"/>
    <x v="0"/>
    <x v="1"/>
    <x v="15"/>
    <x v="1"/>
    <x v="20"/>
    <n v="5.909460470045176E-5"/>
  </r>
  <r>
    <x v="0"/>
    <x v="2"/>
    <x v="0"/>
    <x v="1"/>
    <x v="15"/>
    <x v="1"/>
    <x v="21"/>
    <n v="6.1460964158684584E-5"/>
  </r>
  <r>
    <x v="0"/>
    <x v="2"/>
    <x v="0"/>
    <x v="1"/>
    <x v="15"/>
    <x v="1"/>
    <x v="22"/>
    <n v="6.3925256532568526E-5"/>
  </r>
  <r>
    <x v="0"/>
    <x v="2"/>
    <x v="0"/>
    <x v="1"/>
    <x v="15"/>
    <x v="1"/>
    <x v="23"/>
    <n v="6.6613760839358103E-5"/>
  </r>
  <r>
    <x v="0"/>
    <x v="2"/>
    <x v="0"/>
    <x v="1"/>
    <x v="15"/>
    <x v="1"/>
    <x v="24"/>
    <n v="6.9328841169027686E-5"/>
  </r>
  <r>
    <x v="0"/>
    <x v="2"/>
    <x v="0"/>
    <x v="1"/>
    <x v="15"/>
    <x v="1"/>
    <x v="25"/>
    <n v="7.2089626168663192E-5"/>
  </r>
  <r>
    <x v="0"/>
    <x v="2"/>
    <x v="0"/>
    <x v="1"/>
    <x v="15"/>
    <x v="1"/>
    <x v="26"/>
    <n v="7.4883792917362121E-5"/>
  </r>
  <r>
    <x v="0"/>
    <x v="2"/>
    <x v="0"/>
    <x v="1"/>
    <x v="15"/>
    <x v="1"/>
    <x v="27"/>
    <n v="7.7707643278775171E-5"/>
  </r>
  <r>
    <x v="0"/>
    <x v="2"/>
    <x v="0"/>
    <x v="1"/>
    <x v="15"/>
    <x v="1"/>
    <x v="28"/>
    <n v="8.0555016589612541E-5"/>
  </r>
  <r>
    <x v="0"/>
    <x v="2"/>
    <x v="0"/>
    <x v="1"/>
    <x v="15"/>
    <x v="1"/>
    <x v="29"/>
    <n v="8.3425627790696579E-5"/>
  </r>
  <r>
    <x v="0"/>
    <x v="2"/>
    <x v="0"/>
    <x v="1"/>
    <x v="15"/>
    <x v="1"/>
    <x v="30"/>
    <n v="8.6312436781595806E-5"/>
  </r>
  <r>
    <x v="0"/>
    <x v="2"/>
    <x v="0"/>
    <x v="1"/>
    <x v="15"/>
    <x v="1"/>
    <x v="31"/>
    <n v="8.9207080949108556E-5"/>
  </r>
  <r>
    <x v="0"/>
    <x v="2"/>
    <x v="0"/>
    <x v="1"/>
    <x v="15"/>
    <x v="1"/>
    <x v="32"/>
    <n v="9.2125966462266841E-5"/>
  </r>
  <r>
    <x v="0"/>
    <x v="2"/>
    <x v="0"/>
    <x v="1"/>
    <x v="15"/>
    <x v="1"/>
    <x v="33"/>
    <n v="9.5024051346329671E-5"/>
  </r>
  <r>
    <x v="0"/>
    <x v="2"/>
    <x v="0"/>
    <x v="1"/>
    <x v="15"/>
    <x v="1"/>
    <x v="34"/>
    <n v="9.7863367715004084E-5"/>
  </r>
  <r>
    <x v="0"/>
    <x v="2"/>
    <x v="0"/>
    <x v="1"/>
    <x v="15"/>
    <x v="1"/>
    <x v="35"/>
    <n v="1.0065484977250928E-4"/>
  </r>
  <r>
    <x v="0"/>
    <x v="2"/>
    <x v="0"/>
    <x v="1"/>
    <x v="15"/>
    <x v="1"/>
    <x v="36"/>
    <n v="1.0339885792442807E-4"/>
  </r>
  <r>
    <x v="0"/>
    <x v="2"/>
    <x v="0"/>
    <x v="1"/>
    <x v="15"/>
    <x v="1"/>
    <x v="37"/>
    <n v="1.0608684121926128E-4"/>
  </r>
  <r>
    <x v="0"/>
    <x v="2"/>
    <x v="0"/>
    <x v="1"/>
    <x v="15"/>
    <x v="1"/>
    <x v="38"/>
    <n v="1.0869504682905734E-4"/>
  </r>
  <r>
    <x v="0"/>
    <x v="2"/>
    <x v="0"/>
    <x v="1"/>
    <x v="15"/>
    <x v="1"/>
    <x v="39"/>
    <n v="1.1122409327641702E-4"/>
  </r>
  <r>
    <x v="0"/>
    <x v="2"/>
    <x v="0"/>
    <x v="1"/>
    <x v="15"/>
    <x v="1"/>
    <x v="40"/>
    <n v="1.1367664542660326E-4"/>
  </r>
  <r>
    <x v="0"/>
    <x v="2"/>
    <x v="0"/>
    <x v="1"/>
    <x v="15"/>
    <x v="1"/>
    <x v="41"/>
    <n v="1.1604595205288212E-4"/>
  </r>
  <r>
    <x v="0"/>
    <x v="2"/>
    <x v="0"/>
    <x v="1"/>
    <x v="15"/>
    <x v="1"/>
    <x v="42"/>
    <n v="1.1832138123430783E-4"/>
  </r>
  <r>
    <x v="0"/>
    <x v="2"/>
    <x v="0"/>
    <x v="1"/>
    <x v="15"/>
    <x v="1"/>
    <x v="43"/>
    <n v="1.205065473015624E-4"/>
  </r>
  <r>
    <x v="0"/>
    <x v="2"/>
    <x v="0"/>
    <x v="1"/>
    <x v="15"/>
    <x v="1"/>
    <x v="44"/>
    <n v="1.226074524330232E-4"/>
  </r>
  <r>
    <x v="0"/>
    <x v="2"/>
    <x v="0"/>
    <x v="1"/>
    <x v="15"/>
    <x v="1"/>
    <x v="45"/>
    <n v="1.2460908941384956E-4"/>
  </r>
  <r>
    <x v="0"/>
    <x v="2"/>
    <x v="0"/>
    <x v="1"/>
    <x v="15"/>
    <x v="1"/>
    <x v="46"/>
    <n v="1.2650234197236269E-4"/>
  </r>
  <r>
    <x v="0"/>
    <x v="2"/>
    <x v="0"/>
    <x v="1"/>
    <x v="15"/>
    <x v="1"/>
    <x v="47"/>
    <n v="1.2830193625021323E-4"/>
  </r>
  <r>
    <x v="0"/>
    <x v="2"/>
    <x v="0"/>
    <x v="1"/>
    <x v="15"/>
    <x v="1"/>
    <x v="48"/>
    <n v="1.3000498979972813E-4"/>
  </r>
  <r>
    <x v="0"/>
    <x v="2"/>
    <x v="0"/>
    <x v="1"/>
    <x v="15"/>
    <x v="1"/>
    <x v="49"/>
    <n v="1.3160245040371669E-4"/>
  </r>
  <r>
    <x v="0"/>
    <x v="2"/>
    <x v="0"/>
    <x v="1"/>
    <x v="15"/>
    <x v="1"/>
    <x v="50"/>
    <n v="1.33102193868383E-4"/>
  </r>
  <r>
    <x v="0"/>
    <x v="2"/>
    <x v="0"/>
    <x v="1"/>
    <x v="15"/>
    <x v="1"/>
    <x v="51"/>
    <n v="1.3450565183484536E-4"/>
  </r>
  <r>
    <x v="0"/>
    <x v="2"/>
    <x v="0"/>
    <x v="1"/>
    <x v="15"/>
    <x v="1"/>
    <x v="52"/>
    <n v="1.3582383470930767E-4"/>
  </r>
  <r>
    <x v="0"/>
    <x v="2"/>
    <x v="0"/>
    <x v="1"/>
    <x v="15"/>
    <x v="1"/>
    <x v="53"/>
    <n v="1.3704480150413285E-4"/>
  </r>
  <r>
    <x v="0"/>
    <x v="2"/>
    <x v="0"/>
    <x v="1"/>
    <x v="15"/>
    <x v="1"/>
    <x v="54"/>
    <n v="1.3816055224709044E-4"/>
  </r>
  <r>
    <x v="0"/>
    <x v="2"/>
    <x v="0"/>
    <x v="1"/>
    <x v="15"/>
    <x v="1"/>
    <x v="55"/>
    <n v="1.3918355264067858E-4"/>
  </r>
  <r>
    <x v="0"/>
    <x v="2"/>
    <x v="0"/>
    <x v="1"/>
    <x v="15"/>
    <x v="1"/>
    <x v="56"/>
    <n v="1.4010017816292505E-4"/>
  </r>
  <r>
    <x v="0"/>
    <x v="2"/>
    <x v="0"/>
    <x v="1"/>
    <x v="15"/>
    <x v="1"/>
    <x v="57"/>
    <n v="1.4091676350570665E-4"/>
  </r>
  <r>
    <x v="0"/>
    <x v="2"/>
    <x v="0"/>
    <x v="1"/>
    <x v="15"/>
    <x v="1"/>
    <x v="58"/>
    <n v="1.4164644753217868E-4"/>
  </r>
  <r>
    <x v="0"/>
    <x v="2"/>
    <x v="0"/>
    <x v="1"/>
    <x v="15"/>
    <x v="1"/>
    <x v="59"/>
    <n v="1.422876103907237E-4"/>
  </r>
  <r>
    <x v="0"/>
    <x v="2"/>
    <x v="0"/>
    <x v="1"/>
    <x v="15"/>
    <x v="1"/>
    <x v="60"/>
    <n v="1.4286902678934971E-4"/>
  </r>
  <r>
    <x v="0"/>
    <x v="2"/>
    <x v="0"/>
    <x v="1"/>
    <x v="16"/>
    <x v="1"/>
    <x v="0"/>
    <n v="0"/>
  </r>
  <r>
    <x v="0"/>
    <x v="2"/>
    <x v="0"/>
    <x v="1"/>
    <x v="16"/>
    <x v="1"/>
    <x v="1"/>
    <n v="0"/>
  </r>
  <r>
    <x v="0"/>
    <x v="2"/>
    <x v="0"/>
    <x v="1"/>
    <x v="16"/>
    <x v="1"/>
    <x v="2"/>
    <n v="0"/>
  </r>
  <r>
    <x v="0"/>
    <x v="2"/>
    <x v="0"/>
    <x v="1"/>
    <x v="16"/>
    <x v="1"/>
    <x v="3"/>
    <n v="0"/>
  </r>
  <r>
    <x v="0"/>
    <x v="2"/>
    <x v="0"/>
    <x v="1"/>
    <x v="16"/>
    <x v="1"/>
    <x v="4"/>
    <n v="0"/>
  </r>
  <r>
    <x v="0"/>
    <x v="2"/>
    <x v="0"/>
    <x v="1"/>
    <x v="16"/>
    <x v="1"/>
    <x v="5"/>
    <n v="0"/>
  </r>
  <r>
    <x v="0"/>
    <x v="2"/>
    <x v="0"/>
    <x v="1"/>
    <x v="16"/>
    <x v="1"/>
    <x v="6"/>
    <n v="0"/>
  </r>
  <r>
    <x v="0"/>
    <x v="2"/>
    <x v="0"/>
    <x v="1"/>
    <x v="16"/>
    <x v="1"/>
    <x v="7"/>
    <n v="0"/>
  </r>
  <r>
    <x v="0"/>
    <x v="2"/>
    <x v="0"/>
    <x v="1"/>
    <x v="16"/>
    <x v="1"/>
    <x v="8"/>
    <n v="0"/>
  </r>
  <r>
    <x v="0"/>
    <x v="2"/>
    <x v="0"/>
    <x v="1"/>
    <x v="16"/>
    <x v="1"/>
    <x v="9"/>
    <n v="0"/>
  </r>
  <r>
    <x v="0"/>
    <x v="2"/>
    <x v="0"/>
    <x v="1"/>
    <x v="16"/>
    <x v="1"/>
    <x v="10"/>
    <n v="0"/>
  </r>
  <r>
    <x v="0"/>
    <x v="2"/>
    <x v="0"/>
    <x v="1"/>
    <x v="16"/>
    <x v="1"/>
    <x v="11"/>
    <n v="0"/>
  </r>
  <r>
    <x v="0"/>
    <x v="2"/>
    <x v="0"/>
    <x v="1"/>
    <x v="16"/>
    <x v="1"/>
    <x v="12"/>
    <n v="0"/>
  </r>
  <r>
    <x v="0"/>
    <x v="2"/>
    <x v="0"/>
    <x v="1"/>
    <x v="16"/>
    <x v="1"/>
    <x v="13"/>
    <n v="0"/>
  </r>
  <r>
    <x v="0"/>
    <x v="2"/>
    <x v="0"/>
    <x v="1"/>
    <x v="16"/>
    <x v="1"/>
    <x v="14"/>
    <n v="0"/>
  </r>
  <r>
    <x v="0"/>
    <x v="2"/>
    <x v="0"/>
    <x v="1"/>
    <x v="16"/>
    <x v="1"/>
    <x v="15"/>
    <n v="0"/>
  </r>
  <r>
    <x v="0"/>
    <x v="2"/>
    <x v="0"/>
    <x v="1"/>
    <x v="16"/>
    <x v="1"/>
    <x v="16"/>
    <n v="0"/>
  </r>
  <r>
    <x v="0"/>
    <x v="2"/>
    <x v="0"/>
    <x v="1"/>
    <x v="16"/>
    <x v="1"/>
    <x v="17"/>
    <n v="0"/>
  </r>
  <r>
    <x v="0"/>
    <x v="2"/>
    <x v="0"/>
    <x v="1"/>
    <x v="16"/>
    <x v="1"/>
    <x v="18"/>
    <n v="0"/>
  </r>
  <r>
    <x v="0"/>
    <x v="2"/>
    <x v="0"/>
    <x v="1"/>
    <x v="16"/>
    <x v="1"/>
    <x v="19"/>
    <n v="0"/>
  </r>
  <r>
    <x v="0"/>
    <x v="2"/>
    <x v="0"/>
    <x v="1"/>
    <x v="16"/>
    <x v="1"/>
    <x v="20"/>
    <n v="0"/>
  </r>
  <r>
    <x v="0"/>
    <x v="2"/>
    <x v="0"/>
    <x v="1"/>
    <x v="16"/>
    <x v="1"/>
    <x v="21"/>
    <n v="0"/>
  </r>
  <r>
    <x v="0"/>
    <x v="2"/>
    <x v="0"/>
    <x v="1"/>
    <x v="16"/>
    <x v="1"/>
    <x v="22"/>
    <n v="0"/>
  </r>
  <r>
    <x v="0"/>
    <x v="2"/>
    <x v="0"/>
    <x v="1"/>
    <x v="16"/>
    <x v="1"/>
    <x v="23"/>
    <n v="0"/>
  </r>
  <r>
    <x v="0"/>
    <x v="2"/>
    <x v="0"/>
    <x v="1"/>
    <x v="16"/>
    <x v="1"/>
    <x v="24"/>
    <n v="0"/>
  </r>
  <r>
    <x v="0"/>
    <x v="2"/>
    <x v="0"/>
    <x v="1"/>
    <x v="16"/>
    <x v="1"/>
    <x v="25"/>
    <n v="0"/>
  </r>
  <r>
    <x v="0"/>
    <x v="2"/>
    <x v="0"/>
    <x v="1"/>
    <x v="16"/>
    <x v="1"/>
    <x v="26"/>
    <n v="0"/>
  </r>
  <r>
    <x v="0"/>
    <x v="2"/>
    <x v="0"/>
    <x v="1"/>
    <x v="16"/>
    <x v="1"/>
    <x v="27"/>
    <n v="0"/>
  </r>
  <r>
    <x v="0"/>
    <x v="2"/>
    <x v="0"/>
    <x v="1"/>
    <x v="16"/>
    <x v="1"/>
    <x v="28"/>
    <n v="0"/>
  </r>
  <r>
    <x v="0"/>
    <x v="2"/>
    <x v="0"/>
    <x v="1"/>
    <x v="16"/>
    <x v="1"/>
    <x v="29"/>
    <n v="0"/>
  </r>
  <r>
    <x v="0"/>
    <x v="2"/>
    <x v="0"/>
    <x v="1"/>
    <x v="16"/>
    <x v="1"/>
    <x v="30"/>
    <n v="0"/>
  </r>
  <r>
    <x v="0"/>
    <x v="2"/>
    <x v="0"/>
    <x v="1"/>
    <x v="16"/>
    <x v="1"/>
    <x v="31"/>
    <n v="0"/>
  </r>
  <r>
    <x v="0"/>
    <x v="2"/>
    <x v="0"/>
    <x v="1"/>
    <x v="16"/>
    <x v="1"/>
    <x v="32"/>
    <n v="0"/>
  </r>
  <r>
    <x v="0"/>
    <x v="2"/>
    <x v="0"/>
    <x v="1"/>
    <x v="16"/>
    <x v="1"/>
    <x v="33"/>
    <n v="0"/>
  </r>
  <r>
    <x v="0"/>
    <x v="2"/>
    <x v="0"/>
    <x v="1"/>
    <x v="16"/>
    <x v="1"/>
    <x v="34"/>
    <n v="0"/>
  </r>
  <r>
    <x v="0"/>
    <x v="2"/>
    <x v="0"/>
    <x v="1"/>
    <x v="16"/>
    <x v="1"/>
    <x v="35"/>
    <n v="0"/>
  </r>
  <r>
    <x v="0"/>
    <x v="2"/>
    <x v="0"/>
    <x v="1"/>
    <x v="16"/>
    <x v="1"/>
    <x v="36"/>
    <n v="0"/>
  </r>
  <r>
    <x v="0"/>
    <x v="2"/>
    <x v="0"/>
    <x v="1"/>
    <x v="16"/>
    <x v="1"/>
    <x v="37"/>
    <n v="0"/>
  </r>
  <r>
    <x v="0"/>
    <x v="2"/>
    <x v="0"/>
    <x v="1"/>
    <x v="16"/>
    <x v="1"/>
    <x v="38"/>
    <n v="0"/>
  </r>
  <r>
    <x v="0"/>
    <x v="2"/>
    <x v="0"/>
    <x v="1"/>
    <x v="16"/>
    <x v="1"/>
    <x v="39"/>
    <n v="0"/>
  </r>
  <r>
    <x v="0"/>
    <x v="2"/>
    <x v="0"/>
    <x v="1"/>
    <x v="16"/>
    <x v="1"/>
    <x v="40"/>
    <n v="0"/>
  </r>
  <r>
    <x v="0"/>
    <x v="2"/>
    <x v="0"/>
    <x v="1"/>
    <x v="16"/>
    <x v="1"/>
    <x v="41"/>
    <n v="0"/>
  </r>
  <r>
    <x v="0"/>
    <x v="2"/>
    <x v="0"/>
    <x v="1"/>
    <x v="16"/>
    <x v="1"/>
    <x v="42"/>
    <n v="0"/>
  </r>
  <r>
    <x v="0"/>
    <x v="2"/>
    <x v="0"/>
    <x v="1"/>
    <x v="16"/>
    <x v="1"/>
    <x v="43"/>
    <n v="0"/>
  </r>
  <r>
    <x v="0"/>
    <x v="2"/>
    <x v="0"/>
    <x v="1"/>
    <x v="16"/>
    <x v="1"/>
    <x v="44"/>
    <n v="0"/>
  </r>
  <r>
    <x v="0"/>
    <x v="2"/>
    <x v="0"/>
    <x v="1"/>
    <x v="16"/>
    <x v="1"/>
    <x v="45"/>
    <n v="0"/>
  </r>
  <r>
    <x v="0"/>
    <x v="2"/>
    <x v="0"/>
    <x v="1"/>
    <x v="16"/>
    <x v="1"/>
    <x v="46"/>
    <n v="0"/>
  </r>
  <r>
    <x v="0"/>
    <x v="2"/>
    <x v="0"/>
    <x v="1"/>
    <x v="16"/>
    <x v="1"/>
    <x v="47"/>
    <n v="0"/>
  </r>
  <r>
    <x v="0"/>
    <x v="2"/>
    <x v="0"/>
    <x v="1"/>
    <x v="16"/>
    <x v="1"/>
    <x v="48"/>
    <n v="0"/>
  </r>
  <r>
    <x v="0"/>
    <x v="2"/>
    <x v="0"/>
    <x v="1"/>
    <x v="16"/>
    <x v="1"/>
    <x v="49"/>
    <n v="0"/>
  </r>
  <r>
    <x v="0"/>
    <x v="2"/>
    <x v="0"/>
    <x v="1"/>
    <x v="16"/>
    <x v="1"/>
    <x v="50"/>
    <n v="0"/>
  </r>
  <r>
    <x v="0"/>
    <x v="2"/>
    <x v="0"/>
    <x v="1"/>
    <x v="16"/>
    <x v="1"/>
    <x v="51"/>
    <n v="0"/>
  </r>
  <r>
    <x v="0"/>
    <x v="2"/>
    <x v="0"/>
    <x v="1"/>
    <x v="16"/>
    <x v="1"/>
    <x v="52"/>
    <n v="0"/>
  </r>
  <r>
    <x v="0"/>
    <x v="2"/>
    <x v="0"/>
    <x v="1"/>
    <x v="16"/>
    <x v="1"/>
    <x v="53"/>
    <n v="0"/>
  </r>
  <r>
    <x v="0"/>
    <x v="2"/>
    <x v="0"/>
    <x v="1"/>
    <x v="16"/>
    <x v="1"/>
    <x v="54"/>
    <n v="0"/>
  </r>
  <r>
    <x v="0"/>
    <x v="2"/>
    <x v="0"/>
    <x v="1"/>
    <x v="16"/>
    <x v="1"/>
    <x v="55"/>
    <n v="0"/>
  </r>
  <r>
    <x v="0"/>
    <x v="2"/>
    <x v="0"/>
    <x v="1"/>
    <x v="16"/>
    <x v="1"/>
    <x v="56"/>
    <n v="0"/>
  </r>
  <r>
    <x v="0"/>
    <x v="2"/>
    <x v="0"/>
    <x v="1"/>
    <x v="16"/>
    <x v="1"/>
    <x v="57"/>
    <n v="0"/>
  </r>
  <r>
    <x v="0"/>
    <x v="2"/>
    <x v="0"/>
    <x v="1"/>
    <x v="16"/>
    <x v="1"/>
    <x v="58"/>
    <n v="0"/>
  </r>
  <r>
    <x v="0"/>
    <x v="2"/>
    <x v="0"/>
    <x v="1"/>
    <x v="16"/>
    <x v="1"/>
    <x v="59"/>
    <n v="0"/>
  </r>
  <r>
    <x v="0"/>
    <x v="2"/>
    <x v="0"/>
    <x v="1"/>
    <x v="16"/>
    <x v="1"/>
    <x v="60"/>
    <n v="0"/>
  </r>
  <r>
    <x v="0"/>
    <x v="2"/>
    <x v="0"/>
    <x v="1"/>
    <x v="17"/>
    <x v="1"/>
    <x v="0"/>
    <n v="0"/>
  </r>
  <r>
    <x v="0"/>
    <x v="2"/>
    <x v="0"/>
    <x v="1"/>
    <x v="17"/>
    <x v="1"/>
    <x v="1"/>
    <n v="0"/>
  </r>
  <r>
    <x v="0"/>
    <x v="2"/>
    <x v="0"/>
    <x v="1"/>
    <x v="17"/>
    <x v="1"/>
    <x v="2"/>
    <n v="0"/>
  </r>
  <r>
    <x v="0"/>
    <x v="2"/>
    <x v="0"/>
    <x v="1"/>
    <x v="17"/>
    <x v="1"/>
    <x v="3"/>
    <n v="0"/>
  </r>
  <r>
    <x v="0"/>
    <x v="2"/>
    <x v="0"/>
    <x v="1"/>
    <x v="17"/>
    <x v="1"/>
    <x v="4"/>
    <n v="0"/>
  </r>
  <r>
    <x v="0"/>
    <x v="2"/>
    <x v="0"/>
    <x v="1"/>
    <x v="17"/>
    <x v="1"/>
    <x v="5"/>
    <n v="0"/>
  </r>
  <r>
    <x v="0"/>
    <x v="2"/>
    <x v="0"/>
    <x v="1"/>
    <x v="17"/>
    <x v="1"/>
    <x v="6"/>
    <n v="0"/>
  </r>
  <r>
    <x v="0"/>
    <x v="2"/>
    <x v="0"/>
    <x v="1"/>
    <x v="17"/>
    <x v="1"/>
    <x v="7"/>
    <n v="0"/>
  </r>
  <r>
    <x v="0"/>
    <x v="2"/>
    <x v="0"/>
    <x v="1"/>
    <x v="17"/>
    <x v="1"/>
    <x v="8"/>
    <n v="0"/>
  </r>
  <r>
    <x v="0"/>
    <x v="2"/>
    <x v="0"/>
    <x v="1"/>
    <x v="17"/>
    <x v="1"/>
    <x v="9"/>
    <n v="0"/>
  </r>
  <r>
    <x v="0"/>
    <x v="2"/>
    <x v="0"/>
    <x v="1"/>
    <x v="17"/>
    <x v="1"/>
    <x v="10"/>
    <n v="0"/>
  </r>
  <r>
    <x v="0"/>
    <x v="2"/>
    <x v="0"/>
    <x v="1"/>
    <x v="17"/>
    <x v="1"/>
    <x v="11"/>
    <n v="0"/>
  </r>
  <r>
    <x v="0"/>
    <x v="2"/>
    <x v="0"/>
    <x v="1"/>
    <x v="17"/>
    <x v="1"/>
    <x v="12"/>
    <n v="0"/>
  </r>
  <r>
    <x v="0"/>
    <x v="2"/>
    <x v="0"/>
    <x v="1"/>
    <x v="17"/>
    <x v="1"/>
    <x v="13"/>
    <n v="0"/>
  </r>
  <r>
    <x v="0"/>
    <x v="2"/>
    <x v="0"/>
    <x v="1"/>
    <x v="17"/>
    <x v="1"/>
    <x v="14"/>
    <n v="1.0680715537032667E-5"/>
  </r>
  <r>
    <x v="0"/>
    <x v="2"/>
    <x v="0"/>
    <x v="1"/>
    <x v="17"/>
    <x v="1"/>
    <x v="15"/>
    <n v="1.0809958120184612E-5"/>
  </r>
  <r>
    <x v="0"/>
    <x v="2"/>
    <x v="0"/>
    <x v="1"/>
    <x v="17"/>
    <x v="1"/>
    <x v="16"/>
    <n v="1.2125555793692999E-5"/>
  </r>
  <r>
    <x v="0"/>
    <x v="2"/>
    <x v="0"/>
    <x v="1"/>
    <x v="17"/>
    <x v="1"/>
    <x v="17"/>
    <n v="1.155621981163677E-5"/>
  </r>
  <r>
    <x v="0"/>
    <x v="2"/>
    <x v="0"/>
    <x v="1"/>
    <x v="17"/>
    <x v="1"/>
    <x v="18"/>
    <n v="1.0927201059805165E-5"/>
  </r>
  <r>
    <x v="0"/>
    <x v="2"/>
    <x v="0"/>
    <x v="1"/>
    <x v="17"/>
    <x v="1"/>
    <x v="19"/>
    <n v="1.0363122146318298E-5"/>
  </r>
  <r>
    <x v="0"/>
    <x v="2"/>
    <x v="0"/>
    <x v="1"/>
    <x v="17"/>
    <x v="1"/>
    <x v="20"/>
    <n v="9.9949101374990299E-6"/>
  </r>
  <r>
    <x v="0"/>
    <x v="2"/>
    <x v="0"/>
    <x v="1"/>
    <x v="17"/>
    <x v="1"/>
    <x v="21"/>
    <n v="9.5935568256333735E-6"/>
  </r>
  <r>
    <x v="0"/>
    <x v="2"/>
    <x v="0"/>
    <x v="1"/>
    <x v="17"/>
    <x v="1"/>
    <x v="22"/>
    <n v="9.2027498626898514E-6"/>
  </r>
  <r>
    <x v="0"/>
    <x v="2"/>
    <x v="0"/>
    <x v="1"/>
    <x v="17"/>
    <x v="1"/>
    <x v="23"/>
    <n v="8.8385321209492908E-6"/>
  </r>
  <r>
    <x v="0"/>
    <x v="2"/>
    <x v="0"/>
    <x v="1"/>
    <x v="17"/>
    <x v="1"/>
    <x v="24"/>
    <n v="8.4704753435270473E-6"/>
  </r>
  <r>
    <x v="0"/>
    <x v="2"/>
    <x v="0"/>
    <x v="1"/>
    <x v="17"/>
    <x v="1"/>
    <x v="25"/>
    <n v="8.1013475905803293E-6"/>
  </r>
  <r>
    <x v="0"/>
    <x v="2"/>
    <x v="0"/>
    <x v="1"/>
    <x v="17"/>
    <x v="1"/>
    <x v="26"/>
    <n v="7.7309271557965992E-6"/>
  </r>
  <r>
    <x v="0"/>
    <x v="2"/>
    <x v="0"/>
    <x v="1"/>
    <x v="17"/>
    <x v="1"/>
    <x v="27"/>
    <n v="7.3624817328731669E-6"/>
  </r>
  <r>
    <x v="0"/>
    <x v="2"/>
    <x v="0"/>
    <x v="1"/>
    <x v="17"/>
    <x v="1"/>
    <x v="28"/>
    <n v="6.9977253637310069E-6"/>
  </r>
  <r>
    <x v="0"/>
    <x v="2"/>
    <x v="0"/>
    <x v="1"/>
    <x v="17"/>
    <x v="1"/>
    <x v="29"/>
    <n v="6.6387250984917728E-6"/>
  </r>
  <r>
    <x v="0"/>
    <x v="2"/>
    <x v="0"/>
    <x v="1"/>
    <x v="17"/>
    <x v="1"/>
    <x v="30"/>
    <n v="6.2887137515656232E-6"/>
  </r>
  <r>
    <x v="0"/>
    <x v="2"/>
    <x v="0"/>
    <x v="1"/>
    <x v="17"/>
    <x v="1"/>
    <x v="31"/>
    <n v="5.9497162591900875E-6"/>
  </r>
  <r>
    <x v="0"/>
    <x v="2"/>
    <x v="0"/>
    <x v="1"/>
    <x v="17"/>
    <x v="1"/>
    <x v="32"/>
    <n v="5.6295469176867657E-6"/>
  </r>
  <r>
    <x v="0"/>
    <x v="2"/>
    <x v="0"/>
    <x v="1"/>
    <x v="17"/>
    <x v="1"/>
    <x v="33"/>
    <n v="5.3241582564958149E-6"/>
  </r>
  <r>
    <x v="0"/>
    <x v="2"/>
    <x v="0"/>
    <x v="1"/>
    <x v="17"/>
    <x v="1"/>
    <x v="34"/>
    <n v="5.0300889338875583E-6"/>
  </r>
  <r>
    <x v="0"/>
    <x v="2"/>
    <x v="0"/>
    <x v="1"/>
    <x v="17"/>
    <x v="1"/>
    <x v="35"/>
    <n v="4.7539019560647517E-6"/>
  </r>
  <r>
    <x v="0"/>
    <x v="2"/>
    <x v="0"/>
    <x v="1"/>
    <x v="17"/>
    <x v="1"/>
    <x v="36"/>
    <n v="4.4967420395323655E-6"/>
  </r>
  <r>
    <x v="0"/>
    <x v="2"/>
    <x v="0"/>
    <x v="1"/>
    <x v="17"/>
    <x v="1"/>
    <x v="37"/>
    <n v="4.2587059817574846E-6"/>
  </r>
  <r>
    <x v="0"/>
    <x v="2"/>
    <x v="0"/>
    <x v="1"/>
    <x v="17"/>
    <x v="1"/>
    <x v="38"/>
    <n v="4.039501727059355E-6"/>
  </r>
  <r>
    <x v="0"/>
    <x v="2"/>
    <x v="0"/>
    <x v="1"/>
    <x v="17"/>
    <x v="1"/>
    <x v="39"/>
    <n v="3.8401481490451434E-6"/>
  </r>
  <r>
    <x v="0"/>
    <x v="2"/>
    <x v="0"/>
    <x v="1"/>
    <x v="17"/>
    <x v="1"/>
    <x v="40"/>
    <n v="3.6606807200913393E-6"/>
  </r>
  <r>
    <x v="0"/>
    <x v="2"/>
    <x v="0"/>
    <x v="1"/>
    <x v="17"/>
    <x v="1"/>
    <x v="41"/>
    <n v="3.4997391323016934E-6"/>
  </r>
  <r>
    <x v="0"/>
    <x v="2"/>
    <x v="0"/>
    <x v="1"/>
    <x v="17"/>
    <x v="1"/>
    <x v="42"/>
    <n v="3.3560895300132788E-6"/>
  </r>
  <r>
    <x v="0"/>
    <x v="2"/>
    <x v="0"/>
    <x v="1"/>
    <x v="17"/>
    <x v="1"/>
    <x v="43"/>
    <n v="3.229320007358884E-6"/>
  </r>
  <r>
    <x v="0"/>
    <x v="2"/>
    <x v="0"/>
    <x v="1"/>
    <x v="17"/>
    <x v="1"/>
    <x v="44"/>
    <n v="3.1183792844489655E-6"/>
  </r>
  <r>
    <x v="0"/>
    <x v="2"/>
    <x v="0"/>
    <x v="1"/>
    <x v="17"/>
    <x v="1"/>
    <x v="45"/>
    <n v="3.0215701353921447E-6"/>
  </r>
  <r>
    <x v="0"/>
    <x v="2"/>
    <x v="0"/>
    <x v="1"/>
    <x v="17"/>
    <x v="1"/>
    <x v="46"/>
    <n v="2.9372335992301135E-6"/>
  </r>
  <r>
    <x v="0"/>
    <x v="2"/>
    <x v="0"/>
    <x v="1"/>
    <x v="17"/>
    <x v="1"/>
    <x v="47"/>
    <n v="2.8642282883624074E-6"/>
  </r>
  <r>
    <x v="0"/>
    <x v="2"/>
    <x v="0"/>
    <x v="1"/>
    <x v="17"/>
    <x v="1"/>
    <x v="48"/>
    <n v="2.8010739503513386E-6"/>
  </r>
  <r>
    <x v="0"/>
    <x v="2"/>
    <x v="0"/>
    <x v="1"/>
    <x v="17"/>
    <x v="1"/>
    <x v="49"/>
    <n v="2.7463999968016727E-6"/>
  </r>
  <r>
    <x v="0"/>
    <x v="2"/>
    <x v="0"/>
    <x v="1"/>
    <x v="17"/>
    <x v="1"/>
    <x v="50"/>
    <n v="2.6993430949632463E-6"/>
  </r>
  <r>
    <x v="0"/>
    <x v="2"/>
    <x v="0"/>
    <x v="1"/>
    <x v="17"/>
    <x v="1"/>
    <x v="51"/>
    <n v="2.658851360169879E-6"/>
  </r>
  <r>
    <x v="0"/>
    <x v="2"/>
    <x v="0"/>
    <x v="1"/>
    <x v="17"/>
    <x v="1"/>
    <x v="52"/>
    <n v="2.624327518750188E-6"/>
  </r>
  <r>
    <x v="0"/>
    <x v="2"/>
    <x v="0"/>
    <x v="1"/>
    <x v="17"/>
    <x v="1"/>
    <x v="53"/>
    <n v="2.5946872719561587E-6"/>
  </r>
  <r>
    <x v="0"/>
    <x v="2"/>
    <x v="0"/>
    <x v="1"/>
    <x v="17"/>
    <x v="1"/>
    <x v="54"/>
    <n v="2.5688326130292615E-6"/>
  </r>
  <r>
    <x v="0"/>
    <x v="2"/>
    <x v="0"/>
    <x v="1"/>
    <x v="17"/>
    <x v="1"/>
    <x v="55"/>
    <n v="2.5464209413796193E-6"/>
  </r>
  <r>
    <x v="0"/>
    <x v="2"/>
    <x v="0"/>
    <x v="1"/>
    <x v="17"/>
    <x v="1"/>
    <x v="56"/>
    <n v="2.5266399200403904E-6"/>
  </r>
  <r>
    <x v="0"/>
    <x v="2"/>
    <x v="0"/>
    <x v="1"/>
    <x v="17"/>
    <x v="1"/>
    <x v="57"/>
    <n v="2.5088624012244511E-6"/>
  </r>
  <r>
    <x v="0"/>
    <x v="2"/>
    <x v="0"/>
    <x v="1"/>
    <x v="17"/>
    <x v="1"/>
    <x v="58"/>
    <n v="2.4929014369039591E-6"/>
  </r>
  <r>
    <x v="0"/>
    <x v="2"/>
    <x v="0"/>
    <x v="1"/>
    <x v="17"/>
    <x v="1"/>
    <x v="59"/>
    <n v="2.478574511036944E-6"/>
  </r>
  <r>
    <x v="0"/>
    <x v="2"/>
    <x v="0"/>
    <x v="1"/>
    <x v="17"/>
    <x v="1"/>
    <x v="60"/>
    <n v="2.4659487341870934E-6"/>
  </r>
  <r>
    <x v="0"/>
    <x v="2"/>
    <x v="0"/>
    <x v="1"/>
    <x v="18"/>
    <x v="1"/>
    <x v="0"/>
    <n v="0"/>
  </r>
  <r>
    <x v="0"/>
    <x v="2"/>
    <x v="0"/>
    <x v="1"/>
    <x v="18"/>
    <x v="1"/>
    <x v="1"/>
    <n v="0"/>
  </r>
  <r>
    <x v="0"/>
    <x v="2"/>
    <x v="0"/>
    <x v="1"/>
    <x v="18"/>
    <x v="1"/>
    <x v="2"/>
    <n v="0"/>
  </r>
  <r>
    <x v="0"/>
    <x v="2"/>
    <x v="0"/>
    <x v="1"/>
    <x v="18"/>
    <x v="1"/>
    <x v="3"/>
    <n v="0"/>
  </r>
  <r>
    <x v="0"/>
    <x v="2"/>
    <x v="0"/>
    <x v="1"/>
    <x v="18"/>
    <x v="1"/>
    <x v="4"/>
    <n v="0"/>
  </r>
  <r>
    <x v="0"/>
    <x v="2"/>
    <x v="0"/>
    <x v="1"/>
    <x v="18"/>
    <x v="1"/>
    <x v="5"/>
    <n v="0"/>
  </r>
  <r>
    <x v="0"/>
    <x v="2"/>
    <x v="0"/>
    <x v="1"/>
    <x v="18"/>
    <x v="1"/>
    <x v="6"/>
    <n v="0"/>
  </r>
  <r>
    <x v="0"/>
    <x v="2"/>
    <x v="0"/>
    <x v="1"/>
    <x v="18"/>
    <x v="1"/>
    <x v="7"/>
    <n v="0"/>
  </r>
  <r>
    <x v="0"/>
    <x v="2"/>
    <x v="0"/>
    <x v="1"/>
    <x v="18"/>
    <x v="1"/>
    <x v="8"/>
    <n v="0"/>
  </r>
  <r>
    <x v="0"/>
    <x v="2"/>
    <x v="0"/>
    <x v="1"/>
    <x v="18"/>
    <x v="1"/>
    <x v="9"/>
    <n v="0"/>
  </r>
  <r>
    <x v="0"/>
    <x v="2"/>
    <x v="0"/>
    <x v="1"/>
    <x v="18"/>
    <x v="1"/>
    <x v="10"/>
    <n v="0"/>
  </r>
  <r>
    <x v="0"/>
    <x v="2"/>
    <x v="0"/>
    <x v="1"/>
    <x v="18"/>
    <x v="1"/>
    <x v="11"/>
    <n v="0"/>
  </r>
  <r>
    <x v="0"/>
    <x v="2"/>
    <x v="0"/>
    <x v="1"/>
    <x v="18"/>
    <x v="1"/>
    <x v="12"/>
    <n v="0"/>
  </r>
  <r>
    <x v="0"/>
    <x v="2"/>
    <x v="0"/>
    <x v="1"/>
    <x v="18"/>
    <x v="1"/>
    <x v="13"/>
    <n v="0"/>
  </r>
  <r>
    <x v="0"/>
    <x v="2"/>
    <x v="0"/>
    <x v="1"/>
    <x v="18"/>
    <x v="1"/>
    <x v="14"/>
    <n v="1.4197680588091566E-3"/>
  </r>
  <r>
    <x v="0"/>
    <x v="2"/>
    <x v="0"/>
    <x v="1"/>
    <x v="18"/>
    <x v="1"/>
    <x v="15"/>
    <n v="1.4345596795903841E-3"/>
  </r>
  <r>
    <x v="0"/>
    <x v="2"/>
    <x v="0"/>
    <x v="1"/>
    <x v="18"/>
    <x v="1"/>
    <x v="16"/>
    <n v="1.4918886067258011E-3"/>
  </r>
  <r>
    <x v="0"/>
    <x v="2"/>
    <x v="0"/>
    <x v="1"/>
    <x v="18"/>
    <x v="1"/>
    <x v="17"/>
    <n v="1.4863295431335108E-3"/>
  </r>
  <r>
    <x v="0"/>
    <x v="2"/>
    <x v="0"/>
    <x v="1"/>
    <x v="18"/>
    <x v="1"/>
    <x v="18"/>
    <n v="1.4730579088192213E-3"/>
  </r>
  <r>
    <x v="0"/>
    <x v="2"/>
    <x v="0"/>
    <x v="1"/>
    <x v="18"/>
    <x v="1"/>
    <x v="19"/>
    <n v="1.4681671141298603E-3"/>
  </r>
  <r>
    <x v="0"/>
    <x v="2"/>
    <x v="0"/>
    <x v="1"/>
    <x v="18"/>
    <x v="1"/>
    <x v="20"/>
    <n v="1.491870237358709E-3"/>
  </r>
  <r>
    <x v="0"/>
    <x v="2"/>
    <x v="0"/>
    <x v="1"/>
    <x v="18"/>
    <x v="1"/>
    <x v="21"/>
    <n v="1.5126131693873328E-3"/>
  </r>
  <r>
    <x v="0"/>
    <x v="2"/>
    <x v="0"/>
    <x v="1"/>
    <x v="18"/>
    <x v="1"/>
    <x v="22"/>
    <n v="1.5367203145714944E-3"/>
  </r>
  <r>
    <x v="0"/>
    <x v="2"/>
    <x v="0"/>
    <x v="1"/>
    <x v="18"/>
    <x v="1"/>
    <x v="23"/>
    <n v="1.5668738131458541E-3"/>
  </r>
  <r>
    <x v="0"/>
    <x v="2"/>
    <x v="0"/>
    <x v="1"/>
    <x v="18"/>
    <x v="1"/>
    <x v="24"/>
    <n v="1.5981796453526744E-3"/>
  </r>
  <r>
    <x v="0"/>
    <x v="2"/>
    <x v="0"/>
    <x v="1"/>
    <x v="18"/>
    <x v="1"/>
    <x v="25"/>
    <n v="1.6309691844917972E-3"/>
  </r>
  <r>
    <x v="0"/>
    <x v="2"/>
    <x v="0"/>
    <x v="1"/>
    <x v="18"/>
    <x v="1"/>
    <x v="26"/>
    <n v="1.6648236878953526E-3"/>
  </r>
  <r>
    <x v="0"/>
    <x v="2"/>
    <x v="0"/>
    <x v="1"/>
    <x v="18"/>
    <x v="1"/>
    <x v="27"/>
    <n v="1.6997194110641334E-3"/>
  </r>
  <r>
    <x v="0"/>
    <x v="2"/>
    <x v="0"/>
    <x v="1"/>
    <x v="18"/>
    <x v="1"/>
    <x v="28"/>
    <n v="1.7356558690478998E-3"/>
  </r>
  <r>
    <x v="0"/>
    <x v="2"/>
    <x v="0"/>
    <x v="1"/>
    <x v="18"/>
    <x v="1"/>
    <x v="29"/>
    <n v="1.7726293378170729E-3"/>
  </r>
  <r>
    <x v="0"/>
    <x v="2"/>
    <x v="0"/>
    <x v="1"/>
    <x v="18"/>
    <x v="1"/>
    <x v="30"/>
    <n v="1.8104555623444953E-3"/>
  </r>
  <r>
    <x v="0"/>
    <x v="2"/>
    <x v="0"/>
    <x v="1"/>
    <x v="18"/>
    <x v="1"/>
    <x v="31"/>
    <n v="1.8490810624699531E-3"/>
  </r>
  <r>
    <x v="0"/>
    <x v="2"/>
    <x v="0"/>
    <x v="1"/>
    <x v="18"/>
    <x v="1"/>
    <x v="32"/>
    <n v="1.8898298341756482E-3"/>
  </r>
  <r>
    <x v="0"/>
    <x v="2"/>
    <x v="0"/>
    <x v="1"/>
    <x v="18"/>
    <x v="1"/>
    <x v="33"/>
    <n v="1.9313356197137022E-3"/>
  </r>
  <r>
    <x v="0"/>
    <x v="2"/>
    <x v="0"/>
    <x v="1"/>
    <x v="18"/>
    <x v="1"/>
    <x v="34"/>
    <n v="1.9723143518476029E-3"/>
  </r>
  <r>
    <x v="0"/>
    <x v="2"/>
    <x v="0"/>
    <x v="1"/>
    <x v="18"/>
    <x v="1"/>
    <x v="35"/>
    <n v="2.0138755690373646E-3"/>
  </r>
  <r>
    <x v="0"/>
    <x v="2"/>
    <x v="0"/>
    <x v="1"/>
    <x v="18"/>
    <x v="1"/>
    <x v="36"/>
    <n v="2.0560786051509617E-3"/>
  </r>
  <r>
    <x v="0"/>
    <x v="2"/>
    <x v="0"/>
    <x v="1"/>
    <x v="18"/>
    <x v="1"/>
    <x v="37"/>
    <n v="2.0988600052922763E-3"/>
  </r>
  <r>
    <x v="0"/>
    <x v="2"/>
    <x v="0"/>
    <x v="1"/>
    <x v="18"/>
    <x v="1"/>
    <x v="38"/>
    <n v="2.1418153061959354E-3"/>
  </r>
  <r>
    <x v="0"/>
    <x v="2"/>
    <x v="0"/>
    <x v="1"/>
    <x v="18"/>
    <x v="1"/>
    <x v="39"/>
    <n v="2.1848513766274304E-3"/>
  </r>
  <r>
    <x v="0"/>
    <x v="2"/>
    <x v="0"/>
    <x v="1"/>
    <x v="18"/>
    <x v="1"/>
    <x v="40"/>
    <n v="2.2279218426133748E-3"/>
  </r>
  <r>
    <x v="0"/>
    <x v="2"/>
    <x v="0"/>
    <x v="1"/>
    <x v="18"/>
    <x v="1"/>
    <x v="41"/>
    <n v="2.2707414647150218E-3"/>
  </r>
  <r>
    <x v="0"/>
    <x v="2"/>
    <x v="0"/>
    <x v="1"/>
    <x v="18"/>
    <x v="1"/>
    <x v="42"/>
    <n v="2.3130317522187926E-3"/>
  </r>
  <r>
    <x v="0"/>
    <x v="2"/>
    <x v="0"/>
    <x v="1"/>
    <x v="18"/>
    <x v="1"/>
    <x v="43"/>
    <n v="2.3547151235915418E-3"/>
  </r>
  <r>
    <x v="0"/>
    <x v="2"/>
    <x v="0"/>
    <x v="1"/>
    <x v="18"/>
    <x v="1"/>
    <x v="44"/>
    <n v="2.3957772874450413E-3"/>
  </r>
  <r>
    <x v="0"/>
    <x v="2"/>
    <x v="0"/>
    <x v="1"/>
    <x v="18"/>
    <x v="1"/>
    <x v="45"/>
    <n v="2.4359182634643506E-3"/>
  </r>
  <r>
    <x v="0"/>
    <x v="2"/>
    <x v="0"/>
    <x v="1"/>
    <x v="18"/>
    <x v="1"/>
    <x v="46"/>
    <n v="2.4749032221112357E-3"/>
  </r>
  <r>
    <x v="0"/>
    <x v="2"/>
    <x v="0"/>
    <x v="1"/>
    <x v="18"/>
    <x v="1"/>
    <x v="47"/>
    <n v="2.5128410829923053E-3"/>
  </r>
  <r>
    <x v="0"/>
    <x v="2"/>
    <x v="0"/>
    <x v="1"/>
    <x v="18"/>
    <x v="1"/>
    <x v="48"/>
    <n v="2.549479223058287E-3"/>
  </r>
  <r>
    <x v="0"/>
    <x v="2"/>
    <x v="0"/>
    <x v="1"/>
    <x v="18"/>
    <x v="1"/>
    <x v="49"/>
    <n v="2.5844469960337631E-3"/>
  </r>
  <r>
    <x v="0"/>
    <x v="2"/>
    <x v="0"/>
    <x v="1"/>
    <x v="18"/>
    <x v="1"/>
    <x v="50"/>
    <n v="2.617907717134309E-3"/>
  </r>
  <r>
    <x v="0"/>
    <x v="2"/>
    <x v="0"/>
    <x v="1"/>
    <x v="18"/>
    <x v="1"/>
    <x v="51"/>
    <n v="2.6498452540170327E-3"/>
  </r>
  <r>
    <x v="0"/>
    <x v="2"/>
    <x v="0"/>
    <x v="1"/>
    <x v="18"/>
    <x v="1"/>
    <x v="52"/>
    <n v="2.6803685734096039E-3"/>
  </r>
  <r>
    <x v="0"/>
    <x v="2"/>
    <x v="0"/>
    <x v="1"/>
    <x v="18"/>
    <x v="1"/>
    <x v="53"/>
    <n v="2.7092420037897751E-3"/>
  </r>
  <r>
    <x v="0"/>
    <x v="2"/>
    <x v="0"/>
    <x v="1"/>
    <x v="18"/>
    <x v="1"/>
    <x v="54"/>
    <n v="2.7362478174360657E-3"/>
  </r>
  <r>
    <x v="0"/>
    <x v="2"/>
    <x v="0"/>
    <x v="1"/>
    <x v="18"/>
    <x v="1"/>
    <x v="55"/>
    <n v="2.7616159062337224E-3"/>
  </r>
  <r>
    <x v="0"/>
    <x v="2"/>
    <x v="0"/>
    <x v="1"/>
    <x v="18"/>
    <x v="1"/>
    <x v="56"/>
    <n v="2.7849774187486726E-3"/>
  </r>
  <r>
    <x v="0"/>
    <x v="2"/>
    <x v="0"/>
    <x v="1"/>
    <x v="18"/>
    <x v="1"/>
    <x v="57"/>
    <n v="2.8063314523986173E-3"/>
  </r>
  <r>
    <x v="0"/>
    <x v="2"/>
    <x v="0"/>
    <x v="1"/>
    <x v="18"/>
    <x v="1"/>
    <x v="58"/>
    <n v="2.825907973238978E-3"/>
  </r>
  <r>
    <x v="0"/>
    <x v="2"/>
    <x v="0"/>
    <x v="1"/>
    <x v="18"/>
    <x v="1"/>
    <x v="59"/>
    <n v="2.843676007955551E-3"/>
  </r>
  <r>
    <x v="0"/>
    <x v="2"/>
    <x v="0"/>
    <x v="1"/>
    <x v="18"/>
    <x v="1"/>
    <x v="60"/>
    <n v="2.8605689548655967E-3"/>
  </r>
  <r>
    <x v="0"/>
    <x v="2"/>
    <x v="0"/>
    <x v="1"/>
    <x v="19"/>
    <x v="1"/>
    <x v="0"/>
    <n v="0"/>
  </r>
  <r>
    <x v="0"/>
    <x v="2"/>
    <x v="0"/>
    <x v="1"/>
    <x v="19"/>
    <x v="1"/>
    <x v="1"/>
    <n v="0"/>
  </r>
  <r>
    <x v="0"/>
    <x v="2"/>
    <x v="0"/>
    <x v="1"/>
    <x v="19"/>
    <x v="1"/>
    <x v="2"/>
    <n v="0"/>
  </r>
  <r>
    <x v="0"/>
    <x v="2"/>
    <x v="0"/>
    <x v="1"/>
    <x v="19"/>
    <x v="1"/>
    <x v="3"/>
    <n v="0"/>
  </r>
  <r>
    <x v="0"/>
    <x v="2"/>
    <x v="0"/>
    <x v="1"/>
    <x v="19"/>
    <x v="1"/>
    <x v="4"/>
    <n v="0"/>
  </r>
  <r>
    <x v="0"/>
    <x v="2"/>
    <x v="0"/>
    <x v="1"/>
    <x v="19"/>
    <x v="1"/>
    <x v="5"/>
    <n v="0"/>
  </r>
  <r>
    <x v="0"/>
    <x v="2"/>
    <x v="0"/>
    <x v="1"/>
    <x v="19"/>
    <x v="1"/>
    <x v="6"/>
    <n v="0"/>
  </r>
  <r>
    <x v="0"/>
    <x v="2"/>
    <x v="0"/>
    <x v="1"/>
    <x v="19"/>
    <x v="1"/>
    <x v="7"/>
    <n v="0"/>
  </r>
  <r>
    <x v="0"/>
    <x v="2"/>
    <x v="0"/>
    <x v="1"/>
    <x v="19"/>
    <x v="1"/>
    <x v="8"/>
    <n v="0"/>
  </r>
  <r>
    <x v="0"/>
    <x v="2"/>
    <x v="0"/>
    <x v="1"/>
    <x v="19"/>
    <x v="1"/>
    <x v="9"/>
    <n v="0"/>
  </r>
  <r>
    <x v="0"/>
    <x v="2"/>
    <x v="0"/>
    <x v="1"/>
    <x v="19"/>
    <x v="1"/>
    <x v="10"/>
    <n v="0"/>
  </r>
  <r>
    <x v="0"/>
    <x v="2"/>
    <x v="0"/>
    <x v="1"/>
    <x v="19"/>
    <x v="1"/>
    <x v="11"/>
    <n v="0"/>
  </r>
  <r>
    <x v="0"/>
    <x v="2"/>
    <x v="0"/>
    <x v="1"/>
    <x v="19"/>
    <x v="1"/>
    <x v="12"/>
    <n v="0"/>
  </r>
  <r>
    <x v="0"/>
    <x v="2"/>
    <x v="0"/>
    <x v="1"/>
    <x v="19"/>
    <x v="1"/>
    <x v="13"/>
    <n v="0"/>
  </r>
  <r>
    <x v="0"/>
    <x v="2"/>
    <x v="0"/>
    <x v="1"/>
    <x v="19"/>
    <x v="1"/>
    <x v="14"/>
    <n v="7.1912353537596698E-4"/>
  </r>
  <r>
    <x v="0"/>
    <x v="2"/>
    <x v="0"/>
    <x v="1"/>
    <x v="19"/>
    <x v="1"/>
    <x v="15"/>
    <n v="5.293889583156368E-4"/>
  </r>
  <r>
    <x v="0"/>
    <x v="2"/>
    <x v="0"/>
    <x v="1"/>
    <x v="19"/>
    <x v="1"/>
    <x v="16"/>
    <n v="6.1506319535237989E-4"/>
  </r>
  <r>
    <x v="0"/>
    <x v="2"/>
    <x v="0"/>
    <x v="1"/>
    <x v="19"/>
    <x v="1"/>
    <x v="17"/>
    <n v="6.1160438070646274E-4"/>
  </r>
  <r>
    <x v="0"/>
    <x v="2"/>
    <x v="0"/>
    <x v="1"/>
    <x v="19"/>
    <x v="1"/>
    <x v="18"/>
    <n v="6.0408444521158284E-4"/>
  </r>
  <r>
    <x v="0"/>
    <x v="2"/>
    <x v="0"/>
    <x v="1"/>
    <x v="19"/>
    <x v="1"/>
    <x v="19"/>
    <n v="5.9919137862749004E-4"/>
  </r>
  <r>
    <x v="0"/>
    <x v="2"/>
    <x v="0"/>
    <x v="1"/>
    <x v="19"/>
    <x v="1"/>
    <x v="20"/>
    <n v="6.0517728772991307E-4"/>
  </r>
  <r>
    <x v="0"/>
    <x v="2"/>
    <x v="0"/>
    <x v="1"/>
    <x v="19"/>
    <x v="1"/>
    <x v="21"/>
    <n v="6.091383094609219E-4"/>
  </r>
  <r>
    <x v="0"/>
    <x v="2"/>
    <x v="0"/>
    <x v="1"/>
    <x v="19"/>
    <x v="1"/>
    <x v="22"/>
    <n v="6.1365101134245074E-4"/>
  </r>
  <r>
    <x v="0"/>
    <x v="2"/>
    <x v="0"/>
    <x v="1"/>
    <x v="19"/>
    <x v="1"/>
    <x v="23"/>
    <n v="6.1979593506865166E-4"/>
  </r>
  <r>
    <x v="0"/>
    <x v="2"/>
    <x v="0"/>
    <x v="1"/>
    <x v="19"/>
    <x v="1"/>
    <x v="24"/>
    <n v="6.2562998955462839E-4"/>
  </r>
  <r>
    <x v="0"/>
    <x v="2"/>
    <x v="0"/>
    <x v="1"/>
    <x v="19"/>
    <x v="1"/>
    <x v="25"/>
    <n v="6.3131029533728138E-4"/>
  </r>
  <r>
    <x v="0"/>
    <x v="2"/>
    <x v="0"/>
    <x v="1"/>
    <x v="19"/>
    <x v="1"/>
    <x v="26"/>
    <n v="6.3666545603267583E-4"/>
  </r>
  <r>
    <x v="0"/>
    <x v="2"/>
    <x v="0"/>
    <x v="1"/>
    <x v="19"/>
    <x v="1"/>
    <x v="27"/>
    <n v="6.4166218412541314E-4"/>
  </r>
  <r>
    <x v="0"/>
    <x v="2"/>
    <x v="0"/>
    <x v="1"/>
    <x v="19"/>
    <x v="1"/>
    <x v="28"/>
    <n v="6.4629325601087389E-4"/>
  </r>
  <r>
    <x v="0"/>
    <x v="2"/>
    <x v="0"/>
    <x v="1"/>
    <x v="19"/>
    <x v="1"/>
    <x v="29"/>
    <n v="6.5055915068324278E-4"/>
  </r>
  <r>
    <x v="0"/>
    <x v="2"/>
    <x v="0"/>
    <x v="1"/>
    <x v="19"/>
    <x v="1"/>
    <x v="30"/>
    <n v="6.5438244602352032E-4"/>
  </r>
  <r>
    <x v="0"/>
    <x v="2"/>
    <x v="0"/>
    <x v="1"/>
    <x v="19"/>
    <x v="1"/>
    <x v="31"/>
    <n v="6.5772623536649037E-4"/>
  </r>
  <r>
    <x v="0"/>
    <x v="2"/>
    <x v="0"/>
    <x v="1"/>
    <x v="19"/>
    <x v="1"/>
    <x v="32"/>
    <n v="6.6060765323038787E-4"/>
  </r>
  <r>
    <x v="0"/>
    <x v="2"/>
    <x v="0"/>
    <x v="1"/>
    <x v="19"/>
    <x v="1"/>
    <x v="33"/>
    <n v="6.6301695171691502E-4"/>
  </r>
  <r>
    <x v="0"/>
    <x v="2"/>
    <x v="0"/>
    <x v="1"/>
    <x v="19"/>
    <x v="1"/>
    <x v="34"/>
    <n v="6.649456508362419E-4"/>
  </r>
  <r>
    <x v="0"/>
    <x v="2"/>
    <x v="0"/>
    <x v="1"/>
    <x v="19"/>
    <x v="1"/>
    <x v="35"/>
    <n v="6.6634661879354511E-4"/>
  </r>
  <r>
    <x v="0"/>
    <x v="2"/>
    <x v="0"/>
    <x v="1"/>
    <x v="19"/>
    <x v="1"/>
    <x v="36"/>
    <n v="6.6727610901175759E-4"/>
  </r>
  <r>
    <x v="0"/>
    <x v="2"/>
    <x v="0"/>
    <x v="1"/>
    <x v="19"/>
    <x v="1"/>
    <x v="37"/>
    <n v="6.6775415451795193E-4"/>
  </r>
  <r>
    <x v="0"/>
    <x v="2"/>
    <x v="0"/>
    <x v="1"/>
    <x v="19"/>
    <x v="1"/>
    <x v="38"/>
    <n v="6.6766465675915378E-4"/>
  </r>
  <r>
    <x v="0"/>
    <x v="2"/>
    <x v="0"/>
    <x v="1"/>
    <x v="19"/>
    <x v="1"/>
    <x v="39"/>
    <n v="6.6701824459519459E-4"/>
  </r>
  <r>
    <x v="0"/>
    <x v="2"/>
    <x v="0"/>
    <x v="1"/>
    <x v="19"/>
    <x v="1"/>
    <x v="40"/>
    <n v="6.6585253334846899E-4"/>
  </r>
  <r>
    <x v="0"/>
    <x v="2"/>
    <x v="0"/>
    <x v="1"/>
    <x v="19"/>
    <x v="1"/>
    <x v="41"/>
    <n v="6.6414278516521382E-4"/>
  </r>
  <r>
    <x v="0"/>
    <x v="2"/>
    <x v="0"/>
    <x v="1"/>
    <x v="19"/>
    <x v="1"/>
    <x v="42"/>
    <n v="6.6190943976203519E-4"/>
  </r>
  <r>
    <x v="0"/>
    <x v="2"/>
    <x v="0"/>
    <x v="1"/>
    <x v="19"/>
    <x v="1"/>
    <x v="43"/>
    <n v="6.5925369400401707E-4"/>
  </r>
  <r>
    <x v="0"/>
    <x v="2"/>
    <x v="0"/>
    <x v="1"/>
    <x v="19"/>
    <x v="1"/>
    <x v="44"/>
    <n v="6.5630641458877613E-4"/>
  </r>
  <r>
    <x v="0"/>
    <x v="2"/>
    <x v="0"/>
    <x v="1"/>
    <x v="19"/>
    <x v="1"/>
    <x v="45"/>
    <n v="6.5308797089446563E-4"/>
  </r>
  <r>
    <x v="0"/>
    <x v="2"/>
    <x v="0"/>
    <x v="1"/>
    <x v="19"/>
    <x v="1"/>
    <x v="46"/>
    <n v="6.4959535230815009E-4"/>
  </r>
  <r>
    <x v="0"/>
    <x v="2"/>
    <x v="0"/>
    <x v="1"/>
    <x v="19"/>
    <x v="1"/>
    <x v="47"/>
    <n v="6.4590521397740221E-4"/>
  </r>
  <r>
    <x v="0"/>
    <x v="2"/>
    <x v="0"/>
    <x v="1"/>
    <x v="19"/>
    <x v="1"/>
    <x v="48"/>
    <n v="6.4199449418159442E-4"/>
  </r>
  <r>
    <x v="0"/>
    <x v="2"/>
    <x v="0"/>
    <x v="1"/>
    <x v="19"/>
    <x v="1"/>
    <x v="49"/>
    <n v="6.3779960596938858E-4"/>
  </r>
  <r>
    <x v="0"/>
    <x v="2"/>
    <x v="0"/>
    <x v="1"/>
    <x v="19"/>
    <x v="1"/>
    <x v="50"/>
    <n v="6.3338476657539677E-4"/>
  </r>
  <r>
    <x v="0"/>
    <x v="2"/>
    <x v="0"/>
    <x v="1"/>
    <x v="19"/>
    <x v="1"/>
    <x v="51"/>
    <n v="6.2880217624600046E-4"/>
  </r>
  <r>
    <x v="0"/>
    <x v="2"/>
    <x v="0"/>
    <x v="1"/>
    <x v="19"/>
    <x v="1"/>
    <x v="52"/>
    <n v="6.2409394770261163E-4"/>
  </r>
  <r>
    <x v="0"/>
    <x v="2"/>
    <x v="0"/>
    <x v="1"/>
    <x v="19"/>
    <x v="1"/>
    <x v="53"/>
    <n v="6.1922483348895161E-4"/>
  </r>
  <r>
    <x v="0"/>
    <x v="2"/>
    <x v="0"/>
    <x v="1"/>
    <x v="19"/>
    <x v="1"/>
    <x v="54"/>
    <n v="6.1417522293560564E-4"/>
  </r>
  <r>
    <x v="0"/>
    <x v="2"/>
    <x v="0"/>
    <x v="1"/>
    <x v="19"/>
    <x v="1"/>
    <x v="55"/>
    <n v="6.089941367999305E-4"/>
  </r>
  <r>
    <x v="0"/>
    <x v="2"/>
    <x v="0"/>
    <x v="1"/>
    <x v="19"/>
    <x v="1"/>
    <x v="56"/>
    <n v="6.0361747286857479E-4"/>
  </r>
  <r>
    <x v="0"/>
    <x v="2"/>
    <x v="0"/>
    <x v="1"/>
    <x v="19"/>
    <x v="1"/>
    <x v="57"/>
    <n v="5.9805428099619852E-4"/>
  </r>
  <r>
    <x v="0"/>
    <x v="2"/>
    <x v="0"/>
    <x v="1"/>
    <x v="19"/>
    <x v="1"/>
    <x v="58"/>
    <n v="5.9237740287023234E-4"/>
  </r>
  <r>
    <x v="0"/>
    <x v="2"/>
    <x v="0"/>
    <x v="1"/>
    <x v="19"/>
    <x v="1"/>
    <x v="59"/>
    <n v="5.8660217674411693E-4"/>
  </r>
  <r>
    <x v="0"/>
    <x v="2"/>
    <x v="0"/>
    <x v="1"/>
    <x v="19"/>
    <x v="1"/>
    <x v="60"/>
    <n v="5.8074493916009844E-4"/>
  </r>
  <r>
    <x v="0"/>
    <x v="2"/>
    <x v="0"/>
    <x v="1"/>
    <x v="20"/>
    <x v="1"/>
    <x v="0"/>
    <n v="0"/>
  </r>
  <r>
    <x v="0"/>
    <x v="2"/>
    <x v="0"/>
    <x v="1"/>
    <x v="20"/>
    <x v="1"/>
    <x v="1"/>
    <n v="0"/>
  </r>
  <r>
    <x v="0"/>
    <x v="2"/>
    <x v="0"/>
    <x v="1"/>
    <x v="20"/>
    <x v="1"/>
    <x v="2"/>
    <n v="0"/>
  </r>
  <r>
    <x v="0"/>
    <x v="2"/>
    <x v="0"/>
    <x v="1"/>
    <x v="20"/>
    <x v="1"/>
    <x v="3"/>
    <n v="0"/>
  </r>
  <r>
    <x v="0"/>
    <x v="2"/>
    <x v="0"/>
    <x v="1"/>
    <x v="20"/>
    <x v="1"/>
    <x v="4"/>
    <n v="0"/>
  </r>
  <r>
    <x v="0"/>
    <x v="2"/>
    <x v="0"/>
    <x v="1"/>
    <x v="20"/>
    <x v="1"/>
    <x v="5"/>
    <n v="0"/>
  </r>
  <r>
    <x v="0"/>
    <x v="2"/>
    <x v="0"/>
    <x v="1"/>
    <x v="20"/>
    <x v="1"/>
    <x v="6"/>
    <n v="0"/>
  </r>
  <r>
    <x v="0"/>
    <x v="2"/>
    <x v="0"/>
    <x v="1"/>
    <x v="20"/>
    <x v="1"/>
    <x v="7"/>
    <n v="0"/>
  </r>
  <r>
    <x v="0"/>
    <x v="2"/>
    <x v="0"/>
    <x v="1"/>
    <x v="20"/>
    <x v="1"/>
    <x v="8"/>
    <n v="0"/>
  </r>
  <r>
    <x v="0"/>
    <x v="2"/>
    <x v="0"/>
    <x v="1"/>
    <x v="20"/>
    <x v="1"/>
    <x v="9"/>
    <n v="0"/>
  </r>
  <r>
    <x v="0"/>
    <x v="2"/>
    <x v="0"/>
    <x v="1"/>
    <x v="20"/>
    <x v="1"/>
    <x v="10"/>
    <n v="0"/>
  </r>
  <r>
    <x v="0"/>
    <x v="2"/>
    <x v="0"/>
    <x v="1"/>
    <x v="20"/>
    <x v="1"/>
    <x v="11"/>
    <n v="0"/>
  </r>
  <r>
    <x v="0"/>
    <x v="2"/>
    <x v="0"/>
    <x v="1"/>
    <x v="20"/>
    <x v="1"/>
    <x v="12"/>
    <n v="0"/>
  </r>
  <r>
    <x v="0"/>
    <x v="2"/>
    <x v="0"/>
    <x v="1"/>
    <x v="20"/>
    <x v="1"/>
    <x v="13"/>
    <n v="0"/>
  </r>
  <r>
    <x v="0"/>
    <x v="2"/>
    <x v="0"/>
    <x v="1"/>
    <x v="20"/>
    <x v="1"/>
    <x v="14"/>
    <n v="7.0105305402671353E-5"/>
  </r>
  <r>
    <x v="0"/>
    <x v="2"/>
    <x v="0"/>
    <x v="1"/>
    <x v="20"/>
    <x v="1"/>
    <x v="15"/>
    <n v="8.0272121272885417E-5"/>
  </r>
  <r>
    <x v="0"/>
    <x v="2"/>
    <x v="0"/>
    <x v="1"/>
    <x v="20"/>
    <x v="1"/>
    <x v="16"/>
    <n v="8.804612111689332E-5"/>
  </r>
  <r>
    <x v="0"/>
    <x v="2"/>
    <x v="0"/>
    <x v="1"/>
    <x v="20"/>
    <x v="1"/>
    <x v="17"/>
    <n v="8.8442763537686667E-5"/>
  </r>
  <r>
    <x v="0"/>
    <x v="2"/>
    <x v="0"/>
    <x v="1"/>
    <x v="20"/>
    <x v="1"/>
    <x v="18"/>
    <n v="8.8271155711884558E-5"/>
  </r>
  <r>
    <x v="0"/>
    <x v="2"/>
    <x v="0"/>
    <x v="1"/>
    <x v="20"/>
    <x v="1"/>
    <x v="19"/>
    <n v="8.8501929624966048E-5"/>
  </r>
  <r>
    <x v="0"/>
    <x v="2"/>
    <x v="0"/>
    <x v="1"/>
    <x v="20"/>
    <x v="1"/>
    <x v="20"/>
    <n v="9.0370115531958949E-5"/>
  </r>
  <r>
    <x v="0"/>
    <x v="2"/>
    <x v="0"/>
    <x v="1"/>
    <x v="20"/>
    <x v="1"/>
    <x v="21"/>
    <n v="9.1976687769083454E-5"/>
  </r>
  <r>
    <x v="0"/>
    <x v="2"/>
    <x v="0"/>
    <x v="1"/>
    <x v="20"/>
    <x v="1"/>
    <x v="22"/>
    <n v="9.3705937436527897E-5"/>
  </r>
  <r>
    <x v="0"/>
    <x v="2"/>
    <x v="0"/>
    <x v="1"/>
    <x v="20"/>
    <x v="1"/>
    <x v="23"/>
    <n v="9.5725028775672528E-5"/>
  </r>
  <r>
    <x v="0"/>
    <x v="2"/>
    <x v="0"/>
    <x v="1"/>
    <x v="20"/>
    <x v="1"/>
    <x v="24"/>
    <n v="9.7729658652406296E-5"/>
  </r>
  <r>
    <x v="0"/>
    <x v="2"/>
    <x v="0"/>
    <x v="1"/>
    <x v="20"/>
    <x v="1"/>
    <x v="25"/>
    <n v="9.9737241917449774E-5"/>
  </r>
  <r>
    <x v="0"/>
    <x v="2"/>
    <x v="0"/>
    <x v="1"/>
    <x v="20"/>
    <x v="1"/>
    <x v="26"/>
    <n v="1.0171857646349355E-4"/>
  </r>
  <r>
    <x v="0"/>
    <x v="2"/>
    <x v="0"/>
    <x v="1"/>
    <x v="20"/>
    <x v="1"/>
    <x v="27"/>
    <n v="1.0366291747364373E-4"/>
  </r>
  <r>
    <x v="0"/>
    <x v="2"/>
    <x v="0"/>
    <x v="1"/>
    <x v="20"/>
    <x v="1"/>
    <x v="28"/>
    <n v="1.0556443369509429E-4"/>
  </r>
  <r>
    <x v="0"/>
    <x v="2"/>
    <x v="0"/>
    <x v="1"/>
    <x v="20"/>
    <x v="1"/>
    <x v="29"/>
    <n v="1.0742517326001458E-4"/>
  </r>
  <r>
    <x v="0"/>
    <x v="2"/>
    <x v="0"/>
    <x v="1"/>
    <x v="20"/>
    <x v="1"/>
    <x v="30"/>
    <n v="1.0923517908843318E-4"/>
  </r>
  <r>
    <x v="0"/>
    <x v="2"/>
    <x v="0"/>
    <x v="1"/>
    <x v="20"/>
    <x v="1"/>
    <x v="31"/>
    <n v="1.1098096480370516E-4"/>
  </r>
  <r>
    <x v="0"/>
    <x v="2"/>
    <x v="0"/>
    <x v="1"/>
    <x v="20"/>
    <x v="1"/>
    <x v="32"/>
    <n v="1.1266425462052168E-4"/>
  </r>
  <r>
    <x v="0"/>
    <x v="2"/>
    <x v="0"/>
    <x v="1"/>
    <x v="20"/>
    <x v="1"/>
    <x v="33"/>
    <n v="1.1428396304835114E-4"/>
  </r>
  <r>
    <x v="0"/>
    <x v="2"/>
    <x v="0"/>
    <x v="1"/>
    <x v="20"/>
    <x v="1"/>
    <x v="34"/>
    <n v="1.1584338630196882E-4"/>
  </r>
  <r>
    <x v="0"/>
    <x v="2"/>
    <x v="0"/>
    <x v="1"/>
    <x v="20"/>
    <x v="1"/>
    <x v="35"/>
    <n v="1.1733060616395295E-4"/>
  </r>
  <r>
    <x v="0"/>
    <x v="2"/>
    <x v="0"/>
    <x v="1"/>
    <x v="20"/>
    <x v="1"/>
    <x v="36"/>
    <n v="1.1875876087470192E-4"/>
  </r>
  <r>
    <x v="0"/>
    <x v="2"/>
    <x v="0"/>
    <x v="1"/>
    <x v="20"/>
    <x v="1"/>
    <x v="37"/>
    <n v="1.201303632035099E-4"/>
  </r>
  <r>
    <x v="0"/>
    <x v="2"/>
    <x v="0"/>
    <x v="1"/>
    <x v="20"/>
    <x v="1"/>
    <x v="38"/>
    <n v="1.2141391454067822E-4"/>
  </r>
  <r>
    <x v="0"/>
    <x v="2"/>
    <x v="0"/>
    <x v="1"/>
    <x v="20"/>
    <x v="1"/>
    <x v="39"/>
    <n v="1.2259460934773125E-4"/>
  </r>
  <r>
    <x v="0"/>
    <x v="2"/>
    <x v="0"/>
    <x v="1"/>
    <x v="20"/>
    <x v="1"/>
    <x v="40"/>
    <n v="1.2367350500822589E-4"/>
  </r>
  <r>
    <x v="0"/>
    <x v="2"/>
    <x v="0"/>
    <x v="1"/>
    <x v="20"/>
    <x v="1"/>
    <x v="41"/>
    <n v="1.2464726075362052E-4"/>
  </r>
  <r>
    <x v="0"/>
    <x v="2"/>
    <x v="0"/>
    <x v="1"/>
    <x v="20"/>
    <x v="1"/>
    <x v="42"/>
    <n v="1.2550909489366554E-4"/>
  </r>
  <r>
    <x v="0"/>
    <x v="2"/>
    <x v="0"/>
    <x v="1"/>
    <x v="20"/>
    <x v="1"/>
    <x v="43"/>
    <n v="1.2627394390368074E-4"/>
  </r>
  <r>
    <x v="0"/>
    <x v="2"/>
    <x v="0"/>
    <x v="1"/>
    <x v="20"/>
    <x v="1"/>
    <x v="44"/>
    <n v="1.2696175308618578E-4"/>
  </r>
  <r>
    <x v="0"/>
    <x v="2"/>
    <x v="0"/>
    <x v="1"/>
    <x v="20"/>
    <x v="1"/>
    <x v="45"/>
    <n v="1.2757181647300435E-4"/>
  </r>
  <r>
    <x v="0"/>
    <x v="2"/>
    <x v="0"/>
    <x v="1"/>
    <x v="20"/>
    <x v="1"/>
    <x v="46"/>
    <n v="1.2809367579158534E-4"/>
  </r>
  <r>
    <x v="0"/>
    <x v="2"/>
    <x v="0"/>
    <x v="1"/>
    <x v="20"/>
    <x v="1"/>
    <x v="47"/>
    <n v="1.2854880075957592E-4"/>
  </r>
  <r>
    <x v="0"/>
    <x v="2"/>
    <x v="0"/>
    <x v="1"/>
    <x v="20"/>
    <x v="1"/>
    <x v="48"/>
    <n v="1.2893246901856122E-4"/>
  </r>
  <r>
    <x v="0"/>
    <x v="2"/>
    <x v="0"/>
    <x v="1"/>
    <x v="20"/>
    <x v="1"/>
    <x v="49"/>
    <n v="1.2923750596021693E-4"/>
  </r>
  <r>
    <x v="0"/>
    <x v="2"/>
    <x v="0"/>
    <x v="1"/>
    <x v="20"/>
    <x v="1"/>
    <x v="50"/>
    <n v="1.2946833248587633E-4"/>
  </r>
  <r>
    <x v="0"/>
    <x v="2"/>
    <x v="0"/>
    <x v="1"/>
    <x v="20"/>
    <x v="1"/>
    <x v="51"/>
    <n v="1.2961982914389193E-4"/>
  </r>
  <r>
    <x v="0"/>
    <x v="2"/>
    <x v="0"/>
    <x v="1"/>
    <x v="20"/>
    <x v="1"/>
    <x v="52"/>
    <n v="1.2971233679199949E-4"/>
  </r>
  <r>
    <x v="0"/>
    <x v="2"/>
    <x v="0"/>
    <x v="1"/>
    <x v="20"/>
    <x v="1"/>
    <x v="53"/>
    <n v="1.2973303246751426E-4"/>
  </r>
  <r>
    <x v="0"/>
    <x v="2"/>
    <x v="0"/>
    <x v="1"/>
    <x v="20"/>
    <x v="1"/>
    <x v="54"/>
    <n v="1.2968169539703716E-4"/>
  </r>
  <r>
    <x v="0"/>
    <x v="2"/>
    <x v="0"/>
    <x v="1"/>
    <x v="20"/>
    <x v="1"/>
    <x v="55"/>
    <n v="1.2956989340697146E-4"/>
  </r>
  <r>
    <x v="0"/>
    <x v="2"/>
    <x v="0"/>
    <x v="1"/>
    <x v="20"/>
    <x v="1"/>
    <x v="56"/>
    <n v="1.2938506762929771E-4"/>
  </r>
  <r>
    <x v="0"/>
    <x v="2"/>
    <x v="0"/>
    <x v="1"/>
    <x v="20"/>
    <x v="1"/>
    <x v="57"/>
    <n v="1.2912160344304767E-4"/>
  </r>
  <r>
    <x v="0"/>
    <x v="2"/>
    <x v="0"/>
    <x v="1"/>
    <x v="20"/>
    <x v="1"/>
    <x v="58"/>
    <n v="1.2877436233154022E-4"/>
  </r>
  <r>
    <x v="0"/>
    <x v="2"/>
    <x v="0"/>
    <x v="1"/>
    <x v="20"/>
    <x v="1"/>
    <x v="59"/>
    <n v="1.2833407658133293E-4"/>
  </r>
  <r>
    <x v="0"/>
    <x v="2"/>
    <x v="0"/>
    <x v="1"/>
    <x v="20"/>
    <x v="1"/>
    <x v="60"/>
    <n v="1.2781324609028832E-4"/>
  </r>
  <r>
    <x v="0"/>
    <x v="2"/>
    <x v="0"/>
    <x v="1"/>
    <x v="21"/>
    <x v="1"/>
    <x v="0"/>
    <n v="0"/>
  </r>
  <r>
    <x v="0"/>
    <x v="2"/>
    <x v="0"/>
    <x v="1"/>
    <x v="21"/>
    <x v="1"/>
    <x v="1"/>
    <n v="0"/>
  </r>
  <r>
    <x v="0"/>
    <x v="2"/>
    <x v="0"/>
    <x v="1"/>
    <x v="21"/>
    <x v="1"/>
    <x v="2"/>
    <n v="0"/>
  </r>
  <r>
    <x v="0"/>
    <x v="2"/>
    <x v="0"/>
    <x v="1"/>
    <x v="21"/>
    <x v="1"/>
    <x v="3"/>
    <n v="0"/>
  </r>
  <r>
    <x v="0"/>
    <x v="2"/>
    <x v="0"/>
    <x v="1"/>
    <x v="21"/>
    <x v="1"/>
    <x v="4"/>
    <n v="0"/>
  </r>
  <r>
    <x v="0"/>
    <x v="2"/>
    <x v="0"/>
    <x v="1"/>
    <x v="21"/>
    <x v="1"/>
    <x v="5"/>
    <n v="0"/>
  </r>
  <r>
    <x v="0"/>
    <x v="2"/>
    <x v="0"/>
    <x v="1"/>
    <x v="21"/>
    <x v="1"/>
    <x v="6"/>
    <n v="0"/>
  </r>
  <r>
    <x v="0"/>
    <x v="2"/>
    <x v="0"/>
    <x v="1"/>
    <x v="21"/>
    <x v="1"/>
    <x v="7"/>
    <n v="0"/>
  </r>
  <r>
    <x v="0"/>
    <x v="2"/>
    <x v="0"/>
    <x v="1"/>
    <x v="21"/>
    <x v="1"/>
    <x v="8"/>
    <n v="0"/>
  </r>
  <r>
    <x v="0"/>
    <x v="2"/>
    <x v="0"/>
    <x v="1"/>
    <x v="21"/>
    <x v="1"/>
    <x v="9"/>
    <n v="0"/>
  </r>
  <r>
    <x v="0"/>
    <x v="2"/>
    <x v="0"/>
    <x v="1"/>
    <x v="21"/>
    <x v="1"/>
    <x v="10"/>
    <n v="0"/>
  </r>
  <r>
    <x v="0"/>
    <x v="2"/>
    <x v="0"/>
    <x v="1"/>
    <x v="21"/>
    <x v="1"/>
    <x v="11"/>
    <n v="0"/>
  </r>
  <r>
    <x v="0"/>
    <x v="2"/>
    <x v="0"/>
    <x v="1"/>
    <x v="21"/>
    <x v="1"/>
    <x v="12"/>
    <n v="0"/>
  </r>
  <r>
    <x v="0"/>
    <x v="2"/>
    <x v="0"/>
    <x v="1"/>
    <x v="21"/>
    <x v="1"/>
    <x v="13"/>
    <n v="0"/>
  </r>
  <r>
    <x v="0"/>
    <x v="2"/>
    <x v="0"/>
    <x v="1"/>
    <x v="21"/>
    <x v="1"/>
    <x v="14"/>
    <n v="2.5052141728172909E-5"/>
  </r>
  <r>
    <x v="0"/>
    <x v="2"/>
    <x v="0"/>
    <x v="1"/>
    <x v="21"/>
    <x v="1"/>
    <x v="15"/>
    <n v="3.8077359584893703E-5"/>
  </r>
  <r>
    <x v="0"/>
    <x v="2"/>
    <x v="0"/>
    <x v="1"/>
    <x v="21"/>
    <x v="1"/>
    <x v="16"/>
    <n v="4.643177760321438E-5"/>
  </r>
  <r>
    <x v="0"/>
    <x v="2"/>
    <x v="0"/>
    <x v="1"/>
    <x v="21"/>
    <x v="1"/>
    <x v="17"/>
    <n v="4.6940178807841581E-5"/>
  </r>
  <r>
    <x v="0"/>
    <x v="2"/>
    <x v="0"/>
    <x v="1"/>
    <x v="21"/>
    <x v="1"/>
    <x v="18"/>
    <n v="4.6203072396846837E-5"/>
  </r>
  <r>
    <x v="0"/>
    <x v="2"/>
    <x v="0"/>
    <x v="1"/>
    <x v="21"/>
    <x v="1"/>
    <x v="19"/>
    <n v="4.5702753842661475E-5"/>
  </r>
  <r>
    <x v="0"/>
    <x v="2"/>
    <x v="0"/>
    <x v="1"/>
    <x v="21"/>
    <x v="1"/>
    <x v="20"/>
    <n v="4.6058411435490724E-5"/>
  </r>
  <r>
    <x v="0"/>
    <x v="2"/>
    <x v="0"/>
    <x v="1"/>
    <x v="21"/>
    <x v="1"/>
    <x v="21"/>
    <n v="4.6270850935491472E-5"/>
  </r>
  <r>
    <x v="0"/>
    <x v="2"/>
    <x v="0"/>
    <x v="1"/>
    <x v="21"/>
    <x v="1"/>
    <x v="22"/>
    <n v="4.6530529582804852E-5"/>
  </r>
  <r>
    <x v="0"/>
    <x v="2"/>
    <x v="0"/>
    <x v="1"/>
    <x v="21"/>
    <x v="1"/>
    <x v="23"/>
    <n v="4.6912376746502499E-5"/>
  </r>
  <r>
    <x v="0"/>
    <x v="2"/>
    <x v="0"/>
    <x v="1"/>
    <x v="21"/>
    <x v="1"/>
    <x v="24"/>
    <n v="4.7268877120395977E-5"/>
  </r>
  <r>
    <x v="0"/>
    <x v="2"/>
    <x v="0"/>
    <x v="1"/>
    <x v="21"/>
    <x v="1"/>
    <x v="25"/>
    <n v="4.7606060812847601E-5"/>
  </r>
  <r>
    <x v="0"/>
    <x v="2"/>
    <x v="0"/>
    <x v="1"/>
    <x v="21"/>
    <x v="1"/>
    <x v="26"/>
    <n v="4.7912235409690993E-5"/>
  </r>
  <r>
    <x v="0"/>
    <x v="2"/>
    <x v="0"/>
    <x v="1"/>
    <x v="21"/>
    <x v="1"/>
    <x v="27"/>
    <n v="4.8179708727765827E-5"/>
  </r>
  <r>
    <x v="0"/>
    <x v="2"/>
    <x v="0"/>
    <x v="1"/>
    <x v="21"/>
    <x v="1"/>
    <x v="28"/>
    <n v="4.8406163369180404E-5"/>
  </r>
  <r>
    <x v="0"/>
    <x v="2"/>
    <x v="0"/>
    <x v="1"/>
    <x v="21"/>
    <x v="1"/>
    <x v="29"/>
    <n v="4.8596246283073952E-5"/>
  </r>
  <r>
    <x v="0"/>
    <x v="2"/>
    <x v="0"/>
    <x v="1"/>
    <x v="21"/>
    <x v="1"/>
    <x v="30"/>
    <n v="4.8750064620131734E-5"/>
  </r>
  <r>
    <x v="0"/>
    <x v="2"/>
    <x v="0"/>
    <x v="1"/>
    <x v="21"/>
    <x v="1"/>
    <x v="31"/>
    <n v="4.8868961718647244E-5"/>
  </r>
  <r>
    <x v="0"/>
    <x v="2"/>
    <x v="0"/>
    <x v="1"/>
    <x v="21"/>
    <x v="1"/>
    <x v="32"/>
    <n v="4.8960696021248007E-5"/>
  </r>
  <r>
    <x v="0"/>
    <x v="2"/>
    <x v="0"/>
    <x v="1"/>
    <x v="21"/>
    <x v="1"/>
    <x v="33"/>
    <n v="4.9026757957423707E-5"/>
  </r>
  <r>
    <x v="0"/>
    <x v="2"/>
    <x v="0"/>
    <x v="1"/>
    <x v="21"/>
    <x v="1"/>
    <x v="34"/>
    <n v="4.9066312103831658E-5"/>
  </r>
  <r>
    <x v="0"/>
    <x v="2"/>
    <x v="0"/>
    <x v="1"/>
    <x v="21"/>
    <x v="1"/>
    <x v="35"/>
    <n v="4.9076470155762401E-5"/>
  </r>
  <r>
    <x v="0"/>
    <x v="2"/>
    <x v="0"/>
    <x v="1"/>
    <x v="21"/>
    <x v="1"/>
    <x v="36"/>
    <n v="4.9060391522867486E-5"/>
  </r>
  <r>
    <x v="0"/>
    <x v="2"/>
    <x v="0"/>
    <x v="1"/>
    <x v="21"/>
    <x v="1"/>
    <x v="37"/>
    <n v="4.9025293394801996E-5"/>
  </r>
  <r>
    <x v="0"/>
    <x v="2"/>
    <x v="0"/>
    <x v="1"/>
    <x v="21"/>
    <x v="1"/>
    <x v="38"/>
    <n v="4.896273267628549E-5"/>
  </r>
  <r>
    <x v="0"/>
    <x v="2"/>
    <x v="0"/>
    <x v="1"/>
    <x v="21"/>
    <x v="1"/>
    <x v="39"/>
    <n v="4.8881684396953527E-5"/>
  </r>
  <r>
    <x v="0"/>
    <x v="2"/>
    <x v="0"/>
    <x v="1"/>
    <x v="21"/>
    <x v="1"/>
    <x v="40"/>
    <n v="4.8788031787455827E-5"/>
  </r>
  <r>
    <x v="0"/>
    <x v="2"/>
    <x v="0"/>
    <x v="1"/>
    <x v="21"/>
    <x v="1"/>
    <x v="41"/>
    <n v="4.868031022235532E-5"/>
  </r>
  <r>
    <x v="0"/>
    <x v="2"/>
    <x v="0"/>
    <x v="1"/>
    <x v="21"/>
    <x v="1"/>
    <x v="42"/>
    <n v="4.8556069276738609E-5"/>
  </r>
  <r>
    <x v="0"/>
    <x v="2"/>
    <x v="0"/>
    <x v="1"/>
    <x v="21"/>
    <x v="1"/>
    <x v="43"/>
    <n v="4.8421108999150115E-5"/>
  </r>
  <r>
    <x v="0"/>
    <x v="2"/>
    <x v="0"/>
    <x v="1"/>
    <x v="21"/>
    <x v="1"/>
    <x v="44"/>
    <n v="4.828278440117266E-5"/>
  </r>
  <r>
    <x v="0"/>
    <x v="2"/>
    <x v="0"/>
    <x v="1"/>
    <x v="21"/>
    <x v="1"/>
    <x v="45"/>
    <n v="4.8134904574263202E-5"/>
  </r>
  <r>
    <x v="0"/>
    <x v="2"/>
    <x v="0"/>
    <x v="1"/>
    <x v="21"/>
    <x v="1"/>
    <x v="46"/>
    <n v="4.7973029321824248E-5"/>
  </r>
  <r>
    <x v="0"/>
    <x v="2"/>
    <x v="0"/>
    <x v="1"/>
    <x v="21"/>
    <x v="1"/>
    <x v="47"/>
    <n v="4.779913184834557E-5"/>
  </r>
  <r>
    <x v="0"/>
    <x v="2"/>
    <x v="0"/>
    <x v="1"/>
    <x v="21"/>
    <x v="1"/>
    <x v="48"/>
    <n v="4.7606937928718637E-5"/>
  </r>
  <r>
    <x v="0"/>
    <x v="2"/>
    <x v="0"/>
    <x v="1"/>
    <x v="21"/>
    <x v="1"/>
    <x v="49"/>
    <n v="4.7388321660114445E-5"/>
  </r>
  <r>
    <x v="0"/>
    <x v="2"/>
    <x v="0"/>
    <x v="1"/>
    <x v="21"/>
    <x v="1"/>
    <x v="50"/>
    <n v="4.7151562557369167E-5"/>
  </r>
  <r>
    <x v="0"/>
    <x v="2"/>
    <x v="0"/>
    <x v="1"/>
    <x v="21"/>
    <x v="1"/>
    <x v="51"/>
    <n v="4.6904982063626699E-5"/>
  </r>
  <r>
    <x v="0"/>
    <x v="2"/>
    <x v="0"/>
    <x v="1"/>
    <x v="21"/>
    <x v="1"/>
    <x v="52"/>
    <n v="4.6650069186942182E-5"/>
  </r>
  <r>
    <x v="0"/>
    <x v="2"/>
    <x v="0"/>
    <x v="1"/>
    <x v="21"/>
    <x v="1"/>
    <x v="53"/>
    <n v="4.6381768418756463E-5"/>
  </r>
  <r>
    <x v="0"/>
    <x v="2"/>
    <x v="0"/>
    <x v="1"/>
    <x v="21"/>
    <x v="1"/>
    <x v="54"/>
    <n v="4.6096695232046263E-5"/>
  </r>
  <r>
    <x v="0"/>
    <x v="2"/>
    <x v="0"/>
    <x v="1"/>
    <x v="21"/>
    <x v="1"/>
    <x v="55"/>
    <n v="4.5795794949117524E-5"/>
  </r>
  <r>
    <x v="0"/>
    <x v="2"/>
    <x v="0"/>
    <x v="1"/>
    <x v="21"/>
    <x v="1"/>
    <x v="56"/>
    <n v="4.5467360844607006E-5"/>
  </r>
  <r>
    <x v="0"/>
    <x v="2"/>
    <x v="0"/>
    <x v="1"/>
    <x v="21"/>
    <x v="1"/>
    <x v="57"/>
    <n v="4.5110467055821359E-5"/>
  </r>
  <r>
    <x v="0"/>
    <x v="2"/>
    <x v="0"/>
    <x v="1"/>
    <x v="21"/>
    <x v="1"/>
    <x v="58"/>
    <n v="4.4737692610637417E-5"/>
  </r>
  <r>
    <x v="0"/>
    <x v="2"/>
    <x v="0"/>
    <x v="1"/>
    <x v="21"/>
    <x v="1"/>
    <x v="59"/>
    <n v="4.4353697069862444E-5"/>
  </r>
  <r>
    <x v="0"/>
    <x v="2"/>
    <x v="0"/>
    <x v="1"/>
    <x v="21"/>
    <x v="1"/>
    <x v="60"/>
    <n v="4.3955970314361684E-5"/>
  </r>
  <r>
    <x v="0"/>
    <x v="2"/>
    <x v="0"/>
    <x v="1"/>
    <x v="22"/>
    <x v="1"/>
    <x v="0"/>
    <n v="0"/>
  </r>
  <r>
    <x v="0"/>
    <x v="2"/>
    <x v="0"/>
    <x v="1"/>
    <x v="22"/>
    <x v="1"/>
    <x v="1"/>
    <n v="0"/>
  </r>
  <r>
    <x v="0"/>
    <x v="2"/>
    <x v="0"/>
    <x v="1"/>
    <x v="22"/>
    <x v="1"/>
    <x v="2"/>
    <n v="0"/>
  </r>
  <r>
    <x v="0"/>
    <x v="2"/>
    <x v="0"/>
    <x v="1"/>
    <x v="22"/>
    <x v="1"/>
    <x v="3"/>
    <n v="0"/>
  </r>
  <r>
    <x v="0"/>
    <x v="2"/>
    <x v="0"/>
    <x v="1"/>
    <x v="22"/>
    <x v="1"/>
    <x v="4"/>
    <n v="0"/>
  </r>
  <r>
    <x v="0"/>
    <x v="2"/>
    <x v="0"/>
    <x v="1"/>
    <x v="22"/>
    <x v="1"/>
    <x v="5"/>
    <n v="0"/>
  </r>
  <r>
    <x v="0"/>
    <x v="2"/>
    <x v="0"/>
    <x v="1"/>
    <x v="22"/>
    <x v="1"/>
    <x v="6"/>
    <n v="0"/>
  </r>
  <r>
    <x v="0"/>
    <x v="2"/>
    <x v="0"/>
    <x v="1"/>
    <x v="22"/>
    <x v="1"/>
    <x v="7"/>
    <n v="0"/>
  </r>
  <r>
    <x v="0"/>
    <x v="2"/>
    <x v="0"/>
    <x v="1"/>
    <x v="22"/>
    <x v="1"/>
    <x v="8"/>
    <n v="0"/>
  </r>
  <r>
    <x v="0"/>
    <x v="2"/>
    <x v="0"/>
    <x v="1"/>
    <x v="22"/>
    <x v="1"/>
    <x v="9"/>
    <n v="0"/>
  </r>
  <r>
    <x v="0"/>
    <x v="2"/>
    <x v="0"/>
    <x v="1"/>
    <x v="22"/>
    <x v="1"/>
    <x v="10"/>
    <n v="0"/>
  </r>
  <r>
    <x v="0"/>
    <x v="2"/>
    <x v="0"/>
    <x v="1"/>
    <x v="22"/>
    <x v="1"/>
    <x v="11"/>
    <n v="0"/>
  </r>
  <r>
    <x v="0"/>
    <x v="2"/>
    <x v="0"/>
    <x v="1"/>
    <x v="22"/>
    <x v="1"/>
    <x v="12"/>
    <n v="0"/>
  </r>
  <r>
    <x v="0"/>
    <x v="2"/>
    <x v="0"/>
    <x v="1"/>
    <x v="22"/>
    <x v="1"/>
    <x v="13"/>
    <n v="0"/>
  </r>
  <r>
    <x v="0"/>
    <x v="2"/>
    <x v="0"/>
    <x v="1"/>
    <x v="22"/>
    <x v="1"/>
    <x v="14"/>
    <n v="1.0979917881969959E-4"/>
  </r>
  <r>
    <x v="0"/>
    <x v="2"/>
    <x v="0"/>
    <x v="1"/>
    <x v="22"/>
    <x v="1"/>
    <x v="15"/>
    <n v="1.1329285868983651E-4"/>
  </r>
  <r>
    <x v="0"/>
    <x v="2"/>
    <x v="0"/>
    <x v="1"/>
    <x v="22"/>
    <x v="1"/>
    <x v="16"/>
    <n v="1.1863144744532882E-4"/>
  </r>
  <r>
    <x v="0"/>
    <x v="2"/>
    <x v="0"/>
    <x v="1"/>
    <x v="22"/>
    <x v="1"/>
    <x v="17"/>
    <n v="1.1504008802339909E-4"/>
  </r>
  <r>
    <x v="0"/>
    <x v="2"/>
    <x v="0"/>
    <x v="1"/>
    <x v="22"/>
    <x v="1"/>
    <x v="18"/>
    <n v="1.1095577958090535E-4"/>
  </r>
  <r>
    <x v="0"/>
    <x v="2"/>
    <x v="0"/>
    <x v="1"/>
    <x v="22"/>
    <x v="1"/>
    <x v="19"/>
    <n v="1.0760564223760462E-4"/>
  </r>
  <r>
    <x v="0"/>
    <x v="2"/>
    <x v="0"/>
    <x v="1"/>
    <x v="22"/>
    <x v="1"/>
    <x v="20"/>
    <n v="1.0635803833008547E-4"/>
  </r>
  <r>
    <x v="0"/>
    <x v="2"/>
    <x v="0"/>
    <x v="1"/>
    <x v="22"/>
    <x v="1"/>
    <x v="21"/>
    <n v="1.0484962081567491E-4"/>
  </r>
  <r>
    <x v="0"/>
    <x v="2"/>
    <x v="0"/>
    <x v="1"/>
    <x v="22"/>
    <x v="1"/>
    <x v="22"/>
    <n v="1.0350738732435065E-4"/>
  </r>
  <r>
    <x v="0"/>
    <x v="2"/>
    <x v="0"/>
    <x v="1"/>
    <x v="22"/>
    <x v="1"/>
    <x v="23"/>
    <n v="1.0248593154715829E-4"/>
  </r>
  <r>
    <x v="0"/>
    <x v="2"/>
    <x v="0"/>
    <x v="1"/>
    <x v="22"/>
    <x v="1"/>
    <x v="24"/>
    <n v="1.014637735176183E-4"/>
  </r>
  <r>
    <x v="0"/>
    <x v="2"/>
    <x v="0"/>
    <x v="1"/>
    <x v="22"/>
    <x v="1"/>
    <x v="25"/>
    <n v="1.0047697505530044E-4"/>
  </r>
  <r>
    <x v="0"/>
    <x v="2"/>
    <x v="0"/>
    <x v="1"/>
    <x v="22"/>
    <x v="1"/>
    <x v="26"/>
    <n v="9.9525346062453277E-5"/>
  </r>
  <r>
    <x v="0"/>
    <x v="2"/>
    <x v="0"/>
    <x v="1"/>
    <x v="22"/>
    <x v="1"/>
    <x v="27"/>
    <n v="9.8609718207648956E-5"/>
  </r>
  <r>
    <x v="0"/>
    <x v="2"/>
    <x v="0"/>
    <x v="1"/>
    <x v="22"/>
    <x v="1"/>
    <x v="28"/>
    <n v="9.7706260760036139E-5"/>
  </r>
  <r>
    <x v="0"/>
    <x v="2"/>
    <x v="0"/>
    <x v="1"/>
    <x v="22"/>
    <x v="1"/>
    <x v="29"/>
    <n v="9.6830547552579537E-5"/>
  </r>
  <r>
    <x v="0"/>
    <x v="2"/>
    <x v="0"/>
    <x v="1"/>
    <x v="22"/>
    <x v="1"/>
    <x v="30"/>
    <n v="9.5961687734646316E-5"/>
  </r>
  <r>
    <x v="0"/>
    <x v="2"/>
    <x v="0"/>
    <x v="1"/>
    <x v="22"/>
    <x v="1"/>
    <x v="31"/>
    <n v="9.5201822679058149E-5"/>
  </r>
  <r>
    <x v="0"/>
    <x v="2"/>
    <x v="0"/>
    <x v="1"/>
    <x v="22"/>
    <x v="1"/>
    <x v="32"/>
    <n v="9.4632235393379523E-5"/>
  </r>
  <r>
    <x v="0"/>
    <x v="2"/>
    <x v="0"/>
    <x v="1"/>
    <x v="22"/>
    <x v="1"/>
    <x v="33"/>
    <n v="9.4012442793790763E-5"/>
  </r>
  <r>
    <x v="0"/>
    <x v="2"/>
    <x v="0"/>
    <x v="1"/>
    <x v="22"/>
    <x v="1"/>
    <x v="34"/>
    <n v="9.3357208585196527E-5"/>
  </r>
  <r>
    <x v="0"/>
    <x v="2"/>
    <x v="0"/>
    <x v="1"/>
    <x v="22"/>
    <x v="1"/>
    <x v="35"/>
    <n v="9.2641641207099403E-5"/>
  </r>
  <r>
    <x v="0"/>
    <x v="2"/>
    <x v="0"/>
    <x v="1"/>
    <x v="22"/>
    <x v="1"/>
    <x v="36"/>
    <n v="9.1873634326405034E-5"/>
  </r>
  <r>
    <x v="0"/>
    <x v="2"/>
    <x v="0"/>
    <x v="1"/>
    <x v="22"/>
    <x v="1"/>
    <x v="37"/>
    <n v="9.1068090844231581E-5"/>
  </r>
  <r>
    <x v="0"/>
    <x v="2"/>
    <x v="0"/>
    <x v="1"/>
    <x v="22"/>
    <x v="1"/>
    <x v="38"/>
    <n v="9.0230325200304858E-5"/>
  </r>
  <r>
    <x v="0"/>
    <x v="2"/>
    <x v="0"/>
    <x v="1"/>
    <x v="22"/>
    <x v="1"/>
    <x v="39"/>
    <n v="8.9358161876334705E-5"/>
  </r>
  <r>
    <x v="0"/>
    <x v="2"/>
    <x v="0"/>
    <x v="1"/>
    <x v="22"/>
    <x v="1"/>
    <x v="40"/>
    <n v="8.8454541131607761E-5"/>
  </r>
  <r>
    <x v="0"/>
    <x v="2"/>
    <x v="0"/>
    <x v="1"/>
    <x v="22"/>
    <x v="1"/>
    <x v="41"/>
    <n v="8.7515076770638408E-5"/>
  </r>
  <r>
    <x v="0"/>
    <x v="2"/>
    <x v="0"/>
    <x v="1"/>
    <x v="22"/>
    <x v="1"/>
    <x v="42"/>
    <n v="8.6549089672040275E-5"/>
  </r>
  <r>
    <x v="0"/>
    <x v="2"/>
    <x v="0"/>
    <x v="1"/>
    <x v="22"/>
    <x v="1"/>
    <x v="43"/>
    <n v="8.5578512225156685E-5"/>
  </r>
  <r>
    <x v="0"/>
    <x v="2"/>
    <x v="0"/>
    <x v="1"/>
    <x v="22"/>
    <x v="1"/>
    <x v="44"/>
    <n v="8.4617313500946306E-5"/>
  </r>
  <r>
    <x v="0"/>
    <x v="2"/>
    <x v="0"/>
    <x v="1"/>
    <x v="22"/>
    <x v="1"/>
    <x v="45"/>
    <n v="8.3670178457061266E-5"/>
  </r>
  <r>
    <x v="0"/>
    <x v="2"/>
    <x v="0"/>
    <x v="1"/>
    <x v="22"/>
    <x v="1"/>
    <x v="46"/>
    <n v="8.2717132134321552E-5"/>
  </r>
  <r>
    <x v="0"/>
    <x v="2"/>
    <x v="0"/>
    <x v="1"/>
    <x v="22"/>
    <x v="1"/>
    <x v="47"/>
    <n v="8.1783944999106324E-5"/>
  </r>
  <r>
    <x v="0"/>
    <x v="2"/>
    <x v="0"/>
    <x v="1"/>
    <x v="22"/>
    <x v="1"/>
    <x v="48"/>
    <n v="8.0869332677798843E-5"/>
  </r>
  <r>
    <x v="0"/>
    <x v="2"/>
    <x v="0"/>
    <x v="1"/>
    <x v="22"/>
    <x v="1"/>
    <x v="49"/>
    <n v="7.9966239545524462E-5"/>
  </r>
  <r>
    <x v="0"/>
    <x v="2"/>
    <x v="0"/>
    <x v="1"/>
    <x v="22"/>
    <x v="1"/>
    <x v="50"/>
    <n v="7.9084427563208326E-5"/>
  </r>
  <r>
    <x v="0"/>
    <x v="2"/>
    <x v="0"/>
    <x v="1"/>
    <x v="22"/>
    <x v="1"/>
    <x v="51"/>
    <n v="7.8225819137372994E-5"/>
  </r>
  <r>
    <x v="0"/>
    <x v="2"/>
    <x v="0"/>
    <x v="1"/>
    <x v="22"/>
    <x v="1"/>
    <x v="52"/>
    <n v="7.7396533445178102E-5"/>
  </r>
  <r>
    <x v="0"/>
    <x v="2"/>
    <x v="0"/>
    <x v="1"/>
    <x v="22"/>
    <x v="1"/>
    <x v="53"/>
    <n v="7.6590768065462383E-5"/>
  </r>
  <r>
    <x v="0"/>
    <x v="2"/>
    <x v="0"/>
    <x v="1"/>
    <x v="22"/>
    <x v="1"/>
    <x v="54"/>
    <n v="7.5800364548579609E-5"/>
  </r>
  <r>
    <x v="0"/>
    <x v="2"/>
    <x v="0"/>
    <x v="1"/>
    <x v="22"/>
    <x v="1"/>
    <x v="55"/>
    <n v="7.5030199233775343E-5"/>
  </r>
  <r>
    <x v="0"/>
    <x v="2"/>
    <x v="0"/>
    <x v="1"/>
    <x v="22"/>
    <x v="1"/>
    <x v="56"/>
    <n v="7.426857816469574E-5"/>
  </r>
  <r>
    <x v="0"/>
    <x v="2"/>
    <x v="0"/>
    <x v="1"/>
    <x v="22"/>
    <x v="1"/>
    <x v="57"/>
    <n v="7.3515130950368486E-5"/>
  </r>
  <r>
    <x v="0"/>
    <x v="2"/>
    <x v="0"/>
    <x v="1"/>
    <x v="22"/>
    <x v="1"/>
    <x v="58"/>
    <n v="7.2776175008991859E-5"/>
  </r>
  <r>
    <x v="0"/>
    <x v="2"/>
    <x v="0"/>
    <x v="1"/>
    <x v="22"/>
    <x v="1"/>
    <x v="59"/>
    <n v="7.2049267078989215E-5"/>
  </r>
  <r>
    <x v="0"/>
    <x v="2"/>
    <x v="0"/>
    <x v="1"/>
    <x v="22"/>
    <x v="1"/>
    <x v="60"/>
    <n v="7.1333741944714694E-5"/>
  </r>
  <r>
    <x v="0"/>
    <x v="2"/>
    <x v="0"/>
    <x v="1"/>
    <x v="23"/>
    <x v="1"/>
    <x v="0"/>
    <n v="0"/>
  </r>
  <r>
    <x v="0"/>
    <x v="2"/>
    <x v="0"/>
    <x v="1"/>
    <x v="23"/>
    <x v="1"/>
    <x v="1"/>
    <n v="0"/>
  </r>
  <r>
    <x v="0"/>
    <x v="2"/>
    <x v="0"/>
    <x v="1"/>
    <x v="23"/>
    <x v="1"/>
    <x v="2"/>
    <n v="0"/>
  </r>
  <r>
    <x v="0"/>
    <x v="2"/>
    <x v="0"/>
    <x v="1"/>
    <x v="23"/>
    <x v="1"/>
    <x v="3"/>
    <n v="0"/>
  </r>
  <r>
    <x v="0"/>
    <x v="2"/>
    <x v="0"/>
    <x v="1"/>
    <x v="23"/>
    <x v="1"/>
    <x v="4"/>
    <n v="0"/>
  </r>
  <r>
    <x v="0"/>
    <x v="2"/>
    <x v="0"/>
    <x v="1"/>
    <x v="23"/>
    <x v="1"/>
    <x v="5"/>
    <n v="0"/>
  </r>
  <r>
    <x v="0"/>
    <x v="2"/>
    <x v="0"/>
    <x v="1"/>
    <x v="23"/>
    <x v="1"/>
    <x v="6"/>
    <n v="0"/>
  </r>
  <r>
    <x v="0"/>
    <x v="2"/>
    <x v="0"/>
    <x v="1"/>
    <x v="23"/>
    <x v="1"/>
    <x v="7"/>
    <n v="0"/>
  </r>
  <r>
    <x v="0"/>
    <x v="2"/>
    <x v="0"/>
    <x v="1"/>
    <x v="23"/>
    <x v="1"/>
    <x v="8"/>
    <n v="0"/>
  </r>
  <r>
    <x v="0"/>
    <x v="2"/>
    <x v="0"/>
    <x v="1"/>
    <x v="23"/>
    <x v="1"/>
    <x v="9"/>
    <n v="0"/>
  </r>
  <r>
    <x v="0"/>
    <x v="2"/>
    <x v="0"/>
    <x v="1"/>
    <x v="23"/>
    <x v="1"/>
    <x v="10"/>
    <n v="0"/>
  </r>
  <r>
    <x v="0"/>
    <x v="2"/>
    <x v="0"/>
    <x v="1"/>
    <x v="23"/>
    <x v="1"/>
    <x v="11"/>
    <n v="0"/>
  </r>
  <r>
    <x v="0"/>
    <x v="2"/>
    <x v="0"/>
    <x v="1"/>
    <x v="23"/>
    <x v="1"/>
    <x v="12"/>
    <n v="0"/>
  </r>
  <r>
    <x v="0"/>
    <x v="2"/>
    <x v="0"/>
    <x v="1"/>
    <x v="23"/>
    <x v="1"/>
    <x v="13"/>
    <n v="0"/>
  </r>
  <r>
    <x v="0"/>
    <x v="2"/>
    <x v="0"/>
    <x v="1"/>
    <x v="23"/>
    <x v="1"/>
    <x v="14"/>
    <n v="3.8715643532761016E-3"/>
  </r>
  <r>
    <x v="0"/>
    <x v="2"/>
    <x v="0"/>
    <x v="1"/>
    <x v="23"/>
    <x v="1"/>
    <x v="15"/>
    <n v="3.9955224486985302E-3"/>
  </r>
  <r>
    <x v="0"/>
    <x v="2"/>
    <x v="0"/>
    <x v="1"/>
    <x v="23"/>
    <x v="1"/>
    <x v="16"/>
    <n v="4.3384261316919961E-3"/>
  </r>
  <r>
    <x v="0"/>
    <x v="2"/>
    <x v="0"/>
    <x v="1"/>
    <x v="23"/>
    <x v="1"/>
    <x v="17"/>
    <n v="4.2219049377267125E-3"/>
  </r>
  <r>
    <x v="0"/>
    <x v="2"/>
    <x v="0"/>
    <x v="1"/>
    <x v="23"/>
    <x v="1"/>
    <x v="18"/>
    <n v="4.0845474091972291E-3"/>
  </r>
  <r>
    <x v="0"/>
    <x v="2"/>
    <x v="0"/>
    <x v="1"/>
    <x v="23"/>
    <x v="1"/>
    <x v="19"/>
    <n v="3.9719734887652038E-3"/>
  </r>
  <r>
    <x v="0"/>
    <x v="2"/>
    <x v="0"/>
    <x v="1"/>
    <x v="23"/>
    <x v="1"/>
    <x v="20"/>
    <n v="3.9358146381862566E-3"/>
  </r>
  <r>
    <x v="0"/>
    <x v="2"/>
    <x v="0"/>
    <x v="1"/>
    <x v="23"/>
    <x v="1"/>
    <x v="21"/>
    <n v="3.8891012639322539E-3"/>
  </r>
  <r>
    <x v="0"/>
    <x v="2"/>
    <x v="0"/>
    <x v="1"/>
    <x v="23"/>
    <x v="1"/>
    <x v="22"/>
    <n v="3.8492099264792871E-3"/>
  </r>
  <r>
    <x v="0"/>
    <x v="2"/>
    <x v="0"/>
    <x v="1"/>
    <x v="23"/>
    <x v="1"/>
    <x v="23"/>
    <n v="3.8232478994687943E-3"/>
  </r>
  <r>
    <x v="0"/>
    <x v="2"/>
    <x v="0"/>
    <x v="1"/>
    <x v="23"/>
    <x v="1"/>
    <x v="24"/>
    <n v="3.798890764541141E-3"/>
  </r>
  <r>
    <x v="0"/>
    <x v="2"/>
    <x v="0"/>
    <x v="1"/>
    <x v="23"/>
    <x v="1"/>
    <x v="25"/>
    <n v="3.7763549689937173E-3"/>
  </r>
  <r>
    <x v="0"/>
    <x v="2"/>
    <x v="0"/>
    <x v="1"/>
    <x v="23"/>
    <x v="1"/>
    <x v="26"/>
    <n v="3.7548020713530786E-3"/>
  </r>
  <r>
    <x v="0"/>
    <x v="2"/>
    <x v="0"/>
    <x v="1"/>
    <x v="23"/>
    <x v="1"/>
    <x v="27"/>
    <n v="3.7353866488169284E-3"/>
  </r>
  <r>
    <x v="0"/>
    <x v="2"/>
    <x v="0"/>
    <x v="1"/>
    <x v="23"/>
    <x v="1"/>
    <x v="28"/>
    <n v="3.7183402709289643E-3"/>
  </r>
  <r>
    <x v="0"/>
    <x v="2"/>
    <x v="0"/>
    <x v="1"/>
    <x v="23"/>
    <x v="1"/>
    <x v="29"/>
    <n v="3.7023151989426851E-3"/>
  </r>
  <r>
    <x v="0"/>
    <x v="2"/>
    <x v="0"/>
    <x v="1"/>
    <x v="23"/>
    <x v="1"/>
    <x v="30"/>
    <n v="3.6827761310732629E-3"/>
  </r>
  <r>
    <x v="0"/>
    <x v="2"/>
    <x v="0"/>
    <x v="1"/>
    <x v="23"/>
    <x v="1"/>
    <x v="31"/>
    <n v="3.6616314697435408E-3"/>
  </r>
  <r>
    <x v="0"/>
    <x v="2"/>
    <x v="0"/>
    <x v="1"/>
    <x v="23"/>
    <x v="1"/>
    <x v="32"/>
    <n v="3.6332161221193848E-3"/>
  </r>
  <r>
    <x v="0"/>
    <x v="2"/>
    <x v="0"/>
    <x v="1"/>
    <x v="23"/>
    <x v="1"/>
    <x v="33"/>
    <n v="3.6168724936985119E-3"/>
  </r>
  <r>
    <x v="0"/>
    <x v="2"/>
    <x v="0"/>
    <x v="1"/>
    <x v="23"/>
    <x v="1"/>
    <x v="34"/>
    <n v="3.6129353660280085E-3"/>
  </r>
  <r>
    <x v="0"/>
    <x v="2"/>
    <x v="0"/>
    <x v="1"/>
    <x v="23"/>
    <x v="1"/>
    <x v="35"/>
    <n v="3.5992702243552292E-3"/>
  </r>
  <r>
    <x v="0"/>
    <x v="2"/>
    <x v="0"/>
    <x v="1"/>
    <x v="23"/>
    <x v="1"/>
    <x v="36"/>
    <n v="3.585774890389362E-3"/>
  </r>
  <r>
    <x v="0"/>
    <x v="2"/>
    <x v="0"/>
    <x v="1"/>
    <x v="23"/>
    <x v="1"/>
    <x v="37"/>
    <n v="3.5741567401730307E-3"/>
  </r>
  <r>
    <x v="0"/>
    <x v="2"/>
    <x v="0"/>
    <x v="1"/>
    <x v="23"/>
    <x v="1"/>
    <x v="38"/>
    <n v="3.5640718584884442E-3"/>
  </r>
  <r>
    <x v="0"/>
    <x v="2"/>
    <x v="0"/>
    <x v="1"/>
    <x v="23"/>
    <x v="1"/>
    <x v="39"/>
    <n v="3.5554996507591884E-3"/>
  </r>
  <r>
    <x v="0"/>
    <x v="2"/>
    <x v="0"/>
    <x v="1"/>
    <x v="23"/>
    <x v="1"/>
    <x v="40"/>
    <n v="3.5485822005199338E-3"/>
  </r>
  <r>
    <x v="0"/>
    <x v="2"/>
    <x v="0"/>
    <x v="1"/>
    <x v="23"/>
    <x v="1"/>
    <x v="41"/>
    <n v="3.5431934752347886E-3"/>
  </r>
  <r>
    <x v="0"/>
    <x v="2"/>
    <x v="0"/>
    <x v="1"/>
    <x v="23"/>
    <x v="1"/>
    <x v="42"/>
    <n v="3.539172488512328E-3"/>
  </r>
  <r>
    <x v="0"/>
    <x v="2"/>
    <x v="0"/>
    <x v="1"/>
    <x v="23"/>
    <x v="1"/>
    <x v="43"/>
    <n v="3.5367375122351817E-3"/>
  </r>
  <r>
    <x v="0"/>
    <x v="2"/>
    <x v="0"/>
    <x v="1"/>
    <x v="23"/>
    <x v="1"/>
    <x v="44"/>
    <n v="3.5361019050348707E-3"/>
  </r>
  <r>
    <x v="0"/>
    <x v="2"/>
    <x v="0"/>
    <x v="1"/>
    <x v="23"/>
    <x v="1"/>
    <x v="45"/>
    <n v="3.5369081895570867E-3"/>
  </r>
  <r>
    <x v="0"/>
    <x v="2"/>
    <x v="0"/>
    <x v="1"/>
    <x v="23"/>
    <x v="1"/>
    <x v="46"/>
    <n v="3.5389664723615485E-3"/>
  </r>
  <r>
    <x v="0"/>
    <x v="2"/>
    <x v="0"/>
    <x v="1"/>
    <x v="23"/>
    <x v="1"/>
    <x v="47"/>
    <n v="3.5425478364859439E-3"/>
  </r>
  <r>
    <x v="0"/>
    <x v="2"/>
    <x v="0"/>
    <x v="1"/>
    <x v="23"/>
    <x v="1"/>
    <x v="48"/>
    <n v="3.5474106775906047E-3"/>
  </r>
  <r>
    <x v="0"/>
    <x v="2"/>
    <x v="0"/>
    <x v="1"/>
    <x v="23"/>
    <x v="1"/>
    <x v="49"/>
    <n v="3.5531484827957161E-3"/>
  </r>
  <r>
    <x v="0"/>
    <x v="2"/>
    <x v="0"/>
    <x v="1"/>
    <x v="23"/>
    <x v="1"/>
    <x v="50"/>
    <n v="3.5600641309143522E-3"/>
  </r>
  <r>
    <x v="0"/>
    <x v="2"/>
    <x v="0"/>
    <x v="1"/>
    <x v="23"/>
    <x v="1"/>
    <x v="51"/>
    <n v="3.5682537238796858E-3"/>
  </r>
  <r>
    <x v="0"/>
    <x v="2"/>
    <x v="0"/>
    <x v="1"/>
    <x v="23"/>
    <x v="1"/>
    <x v="52"/>
    <n v="3.5779046685449436E-3"/>
  </r>
  <r>
    <x v="0"/>
    <x v="2"/>
    <x v="0"/>
    <x v="1"/>
    <x v="23"/>
    <x v="1"/>
    <x v="53"/>
    <n v="3.5885696541867735E-3"/>
  </r>
  <r>
    <x v="0"/>
    <x v="2"/>
    <x v="0"/>
    <x v="1"/>
    <x v="23"/>
    <x v="1"/>
    <x v="54"/>
    <n v="3.599856041391934E-3"/>
  </r>
  <r>
    <x v="0"/>
    <x v="2"/>
    <x v="0"/>
    <x v="1"/>
    <x v="23"/>
    <x v="1"/>
    <x v="55"/>
    <n v="3.6120023539434653E-3"/>
  </r>
  <r>
    <x v="0"/>
    <x v="2"/>
    <x v="0"/>
    <x v="1"/>
    <x v="23"/>
    <x v="1"/>
    <x v="56"/>
    <n v="3.6244475595088098E-3"/>
  </r>
  <r>
    <x v="0"/>
    <x v="2"/>
    <x v="0"/>
    <x v="1"/>
    <x v="23"/>
    <x v="1"/>
    <x v="57"/>
    <n v="3.637104963278084E-3"/>
  </r>
  <r>
    <x v="0"/>
    <x v="2"/>
    <x v="0"/>
    <x v="1"/>
    <x v="23"/>
    <x v="1"/>
    <x v="58"/>
    <n v="3.6461287204088326E-3"/>
  </r>
  <r>
    <x v="0"/>
    <x v="2"/>
    <x v="0"/>
    <x v="1"/>
    <x v="23"/>
    <x v="1"/>
    <x v="59"/>
    <n v="3.6596351451710987E-3"/>
  </r>
  <r>
    <x v="0"/>
    <x v="2"/>
    <x v="0"/>
    <x v="1"/>
    <x v="23"/>
    <x v="1"/>
    <x v="60"/>
    <n v="3.6763962352269895E-3"/>
  </r>
  <r>
    <x v="0"/>
    <x v="2"/>
    <x v="0"/>
    <x v="2"/>
    <x v="24"/>
    <x v="1"/>
    <x v="0"/>
    <n v="0"/>
  </r>
  <r>
    <x v="0"/>
    <x v="2"/>
    <x v="0"/>
    <x v="2"/>
    <x v="24"/>
    <x v="1"/>
    <x v="1"/>
    <n v="0"/>
  </r>
  <r>
    <x v="0"/>
    <x v="2"/>
    <x v="0"/>
    <x v="2"/>
    <x v="24"/>
    <x v="1"/>
    <x v="2"/>
    <n v="0"/>
  </r>
  <r>
    <x v="0"/>
    <x v="2"/>
    <x v="0"/>
    <x v="2"/>
    <x v="24"/>
    <x v="1"/>
    <x v="3"/>
    <n v="0"/>
  </r>
  <r>
    <x v="0"/>
    <x v="2"/>
    <x v="0"/>
    <x v="2"/>
    <x v="24"/>
    <x v="1"/>
    <x v="4"/>
    <n v="0"/>
  </r>
  <r>
    <x v="0"/>
    <x v="2"/>
    <x v="0"/>
    <x v="2"/>
    <x v="24"/>
    <x v="1"/>
    <x v="5"/>
    <n v="0"/>
  </r>
  <r>
    <x v="0"/>
    <x v="2"/>
    <x v="0"/>
    <x v="2"/>
    <x v="24"/>
    <x v="1"/>
    <x v="6"/>
    <n v="0"/>
  </r>
  <r>
    <x v="0"/>
    <x v="2"/>
    <x v="0"/>
    <x v="2"/>
    <x v="24"/>
    <x v="1"/>
    <x v="7"/>
    <n v="0"/>
  </r>
  <r>
    <x v="0"/>
    <x v="2"/>
    <x v="0"/>
    <x v="2"/>
    <x v="24"/>
    <x v="1"/>
    <x v="8"/>
    <n v="0"/>
  </r>
  <r>
    <x v="0"/>
    <x v="2"/>
    <x v="0"/>
    <x v="2"/>
    <x v="24"/>
    <x v="1"/>
    <x v="9"/>
    <n v="0"/>
  </r>
  <r>
    <x v="0"/>
    <x v="2"/>
    <x v="0"/>
    <x v="2"/>
    <x v="24"/>
    <x v="1"/>
    <x v="10"/>
    <n v="0"/>
  </r>
  <r>
    <x v="0"/>
    <x v="2"/>
    <x v="0"/>
    <x v="2"/>
    <x v="24"/>
    <x v="1"/>
    <x v="11"/>
    <n v="0"/>
  </r>
  <r>
    <x v="0"/>
    <x v="2"/>
    <x v="0"/>
    <x v="2"/>
    <x v="24"/>
    <x v="1"/>
    <x v="12"/>
    <n v="0"/>
  </r>
  <r>
    <x v="0"/>
    <x v="2"/>
    <x v="0"/>
    <x v="2"/>
    <x v="24"/>
    <x v="1"/>
    <x v="13"/>
    <n v="0"/>
  </r>
  <r>
    <x v="0"/>
    <x v="2"/>
    <x v="0"/>
    <x v="2"/>
    <x v="24"/>
    <x v="1"/>
    <x v="14"/>
    <n v="1.8715369105011658E-3"/>
  </r>
  <r>
    <x v="0"/>
    <x v="2"/>
    <x v="0"/>
    <x v="2"/>
    <x v="24"/>
    <x v="1"/>
    <x v="15"/>
    <n v="2.0874185067122878E-3"/>
  </r>
  <r>
    <x v="0"/>
    <x v="2"/>
    <x v="0"/>
    <x v="2"/>
    <x v="24"/>
    <x v="1"/>
    <x v="16"/>
    <n v="2.3973645417826091E-3"/>
  </r>
  <r>
    <x v="0"/>
    <x v="2"/>
    <x v="0"/>
    <x v="2"/>
    <x v="24"/>
    <x v="1"/>
    <x v="17"/>
    <n v="2.435528596365256E-3"/>
  </r>
  <r>
    <x v="0"/>
    <x v="2"/>
    <x v="0"/>
    <x v="2"/>
    <x v="24"/>
    <x v="1"/>
    <x v="18"/>
    <n v="2.5815791008133248E-3"/>
  </r>
  <r>
    <x v="0"/>
    <x v="2"/>
    <x v="0"/>
    <x v="2"/>
    <x v="24"/>
    <x v="1"/>
    <x v="19"/>
    <n v="2.7286109366477587E-3"/>
  </r>
  <r>
    <x v="0"/>
    <x v="2"/>
    <x v="0"/>
    <x v="2"/>
    <x v="24"/>
    <x v="1"/>
    <x v="20"/>
    <n v="2.8742074062942649E-3"/>
  </r>
  <r>
    <x v="0"/>
    <x v="2"/>
    <x v="0"/>
    <x v="2"/>
    <x v="24"/>
    <x v="1"/>
    <x v="21"/>
    <n v="3.0120791298451771E-3"/>
  </r>
  <r>
    <x v="0"/>
    <x v="2"/>
    <x v="0"/>
    <x v="2"/>
    <x v="24"/>
    <x v="1"/>
    <x v="22"/>
    <n v="3.1516322897472341E-3"/>
  </r>
  <r>
    <x v="0"/>
    <x v="2"/>
    <x v="0"/>
    <x v="2"/>
    <x v="24"/>
    <x v="1"/>
    <x v="23"/>
    <n v="3.2916176166835681E-3"/>
  </r>
  <r>
    <x v="0"/>
    <x v="2"/>
    <x v="0"/>
    <x v="2"/>
    <x v="24"/>
    <x v="1"/>
    <x v="24"/>
    <n v="3.4312690883059223E-3"/>
  </r>
  <r>
    <x v="0"/>
    <x v="2"/>
    <x v="0"/>
    <x v="2"/>
    <x v="24"/>
    <x v="1"/>
    <x v="25"/>
    <n v="3.5696649493606597E-3"/>
  </r>
  <r>
    <x v="0"/>
    <x v="2"/>
    <x v="0"/>
    <x v="2"/>
    <x v="24"/>
    <x v="1"/>
    <x v="26"/>
    <n v="3.7064420486436133E-3"/>
  </r>
  <r>
    <x v="0"/>
    <x v="2"/>
    <x v="0"/>
    <x v="2"/>
    <x v="24"/>
    <x v="1"/>
    <x v="27"/>
    <n v="3.8417289830822371E-3"/>
  </r>
  <r>
    <x v="0"/>
    <x v="2"/>
    <x v="0"/>
    <x v="2"/>
    <x v="24"/>
    <x v="1"/>
    <x v="28"/>
    <n v="3.975637598585915E-3"/>
  </r>
  <r>
    <x v="0"/>
    <x v="2"/>
    <x v="0"/>
    <x v="2"/>
    <x v="24"/>
    <x v="1"/>
    <x v="29"/>
    <n v="4.1083828589610688E-3"/>
  </r>
  <r>
    <x v="0"/>
    <x v="2"/>
    <x v="0"/>
    <x v="2"/>
    <x v="24"/>
    <x v="1"/>
    <x v="30"/>
    <n v="4.2400848261043775E-3"/>
  </r>
  <r>
    <x v="0"/>
    <x v="2"/>
    <x v="0"/>
    <x v="2"/>
    <x v="24"/>
    <x v="1"/>
    <x v="31"/>
    <n v="4.3711298980208969E-3"/>
  </r>
  <r>
    <x v="0"/>
    <x v="2"/>
    <x v="0"/>
    <x v="2"/>
    <x v="24"/>
    <x v="1"/>
    <x v="32"/>
    <n v="4.5014864713940252E-3"/>
  </r>
  <r>
    <x v="0"/>
    <x v="2"/>
    <x v="0"/>
    <x v="2"/>
    <x v="24"/>
    <x v="1"/>
    <x v="33"/>
    <n v="4.6319551890564338E-3"/>
  </r>
  <r>
    <x v="0"/>
    <x v="2"/>
    <x v="0"/>
    <x v="2"/>
    <x v="24"/>
    <x v="1"/>
    <x v="34"/>
    <n v="4.7639245367658506E-3"/>
  </r>
  <r>
    <x v="0"/>
    <x v="2"/>
    <x v="0"/>
    <x v="2"/>
    <x v="24"/>
    <x v="1"/>
    <x v="35"/>
    <n v="4.898839552424328E-3"/>
  </r>
  <r>
    <x v="0"/>
    <x v="2"/>
    <x v="0"/>
    <x v="2"/>
    <x v="24"/>
    <x v="1"/>
    <x v="36"/>
    <n v="5.0379193989421424E-3"/>
  </r>
  <r>
    <x v="0"/>
    <x v="2"/>
    <x v="0"/>
    <x v="2"/>
    <x v="24"/>
    <x v="1"/>
    <x v="37"/>
    <n v="5.1810626601688807E-3"/>
  </r>
  <r>
    <x v="0"/>
    <x v="2"/>
    <x v="0"/>
    <x v="2"/>
    <x v="24"/>
    <x v="1"/>
    <x v="38"/>
    <n v="5.3285302969567142E-3"/>
  </r>
  <r>
    <x v="0"/>
    <x v="2"/>
    <x v="0"/>
    <x v="2"/>
    <x v="24"/>
    <x v="1"/>
    <x v="39"/>
    <n v="5.4812040571312268E-3"/>
  </r>
  <r>
    <x v="0"/>
    <x v="2"/>
    <x v="0"/>
    <x v="2"/>
    <x v="24"/>
    <x v="1"/>
    <x v="40"/>
    <n v="5.639832329816674E-3"/>
  </r>
  <r>
    <x v="0"/>
    <x v="2"/>
    <x v="0"/>
    <x v="2"/>
    <x v="24"/>
    <x v="1"/>
    <x v="41"/>
    <n v="5.8043559141764504E-3"/>
  </r>
  <r>
    <x v="0"/>
    <x v="2"/>
    <x v="0"/>
    <x v="2"/>
    <x v="24"/>
    <x v="1"/>
    <x v="42"/>
    <n v="5.9747654781632138E-3"/>
  </r>
  <r>
    <x v="0"/>
    <x v="2"/>
    <x v="0"/>
    <x v="2"/>
    <x v="24"/>
    <x v="1"/>
    <x v="43"/>
    <n v="6.1501136224879445E-3"/>
  </r>
  <r>
    <x v="0"/>
    <x v="2"/>
    <x v="0"/>
    <x v="2"/>
    <x v="24"/>
    <x v="1"/>
    <x v="44"/>
    <n v="6.3269630926791522E-3"/>
  </r>
  <r>
    <x v="0"/>
    <x v="2"/>
    <x v="0"/>
    <x v="2"/>
    <x v="24"/>
    <x v="1"/>
    <x v="45"/>
    <n v="6.502231861266518E-3"/>
  </r>
  <r>
    <x v="0"/>
    <x v="2"/>
    <x v="0"/>
    <x v="2"/>
    <x v="24"/>
    <x v="1"/>
    <x v="46"/>
    <n v="6.6750089795125089E-3"/>
  </r>
  <r>
    <x v="0"/>
    <x v="2"/>
    <x v="0"/>
    <x v="2"/>
    <x v="24"/>
    <x v="1"/>
    <x v="47"/>
    <n v="6.8435165615647955E-3"/>
  </r>
  <r>
    <x v="0"/>
    <x v="2"/>
    <x v="0"/>
    <x v="2"/>
    <x v="24"/>
    <x v="1"/>
    <x v="48"/>
    <n v="7.0072830703538057E-3"/>
  </r>
  <r>
    <x v="0"/>
    <x v="2"/>
    <x v="0"/>
    <x v="2"/>
    <x v="24"/>
    <x v="1"/>
    <x v="49"/>
    <n v="7.1668603203102754E-3"/>
  </r>
  <r>
    <x v="0"/>
    <x v="2"/>
    <x v="0"/>
    <x v="2"/>
    <x v="24"/>
    <x v="1"/>
    <x v="50"/>
    <n v="7.3240019666668552E-3"/>
  </r>
  <r>
    <x v="0"/>
    <x v="2"/>
    <x v="0"/>
    <x v="2"/>
    <x v="24"/>
    <x v="1"/>
    <x v="51"/>
    <n v="7.4788964066359659E-3"/>
  </r>
  <r>
    <x v="0"/>
    <x v="2"/>
    <x v="0"/>
    <x v="2"/>
    <x v="24"/>
    <x v="1"/>
    <x v="52"/>
    <n v="7.6323229488377622E-3"/>
  </r>
  <r>
    <x v="0"/>
    <x v="2"/>
    <x v="0"/>
    <x v="2"/>
    <x v="24"/>
    <x v="1"/>
    <x v="53"/>
    <n v="7.7836070783018308E-3"/>
  </r>
  <r>
    <x v="0"/>
    <x v="2"/>
    <x v="0"/>
    <x v="2"/>
    <x v="24"/>
    <x v="1"/>
    <x v="54"/>
    <n v="7.9334985212989751E-3"/>
  </r>
  <r>
    <x v="0"/>
    <x v="2"/>
    <x v="0"/>
    <x v="2"/>
    <x v="24"/>
    <x v="1"/>
    <x v="55"/>
    <n v="8.0822442798044597E-3"/>
  </r>
  <r>
    <x v="0"/>
    <x v="2"/>
    <x v="0"/>
    <x v="2"/>
    <x v="24"/>
    <x v="1"/>
    <x v="56"/>
    <n v="8.2295693529500415E-3"/>
  </r>
  <r>
    <x v="0"/>
    <x v="2"/>
    <x v="0"/>
    <x v="2"/>
    <x v="24"/>
    <x v="1"/>
    <x v="57"/>
    <n v="8.3756442723191653E-3"/>
  </r>
  <r>
    <x v="0"/>
    <x v="2"/>
    <x v="0"/>
    <x v="2"/>
    <x v="24"/>
    <x v="1"/>
    <x v="58"/>
    <n v="8.5208519158477946E-3"/>
  </r>
  <r>
    <x v="0"/>
    <x v="2"/>
    <x v="0"/>
    <x v="2"/>
    <x v="24"/>
    <x v="1"/>
    <x v="59"/>
    <n v="8.665342905760931E-3"/>
  </r>
  <r>
    <x v="0"/>
    <x v="2"/>
    <x v="0"/>
    <x v="2"/>
    <x v="24"/>
    <x v="1"/>
    <x v="60"/>
    <n v="8.8122525504670621E-3"/>
  </r>
  <r>
    <x v="0"/>
    <x v="2"/>
    <x v="0"/>
    <x v="2"/>
    <x v="25"/>
    <x v="1"/>
    <x v="0"/>
    <n v="0"/>
  </r>
  <r>
    <x v="0"/>
    <x v="2"/>
    <x v="0"/>
    <x v="2"/>
    <x v="25"/>
    <x v="1"/>
    <x v="1"/>
    <n v="0"/>
  </r>
  <r>
    <x v="0"/>
    <x v="2"/>
    <x v="0"/>
    <x v="2"/>
    <x v="25"/>
    <x v="1"/>
    <x v="2"/>
    <n v="0"/>
  </r>
  <r>
    <x v="0"/>
    <x v="2"/>
    <x v="0"/>
    <x v="2"/>
    <x v="25"/>
    <x v="1"/>
    <x v="3"/>
    <n v="0"/>
  </r>
  <r>
    <x v="0"/>
    <x v="2"/>
    <x v="0"/>
    <x v="2"/>
    <x v="25"/>
    <x v="1"/>
    <x v="4"/>
    <n v="0"/>
  </r>
  <r>
    <x v="0"/>
    <x v="2"/>
    <x v="0"/>
    <x v="2"/>
    <x v="25"/>
    <x v="1"/>
    <x v="5"/>
    <n v="0"/>
  </r>
  <r>
    <x v="0"/>
    <x v="2"/>
    <x v="0"/>
    <x v="2"/>
    <x v="25"/>
    <x v="1"/>
    <x v="6"/>
    <n v="0"/>
  </r>
  <r>
    <x v="0"/>
    <x v="2"/>
    <x v="0"/>
    <x v="2"/>
    <x v="25"/>
    <x v="1"/>
    <x v="7"/>
    <n v="0"/>
  </r>
  <r>
    <x v="0"/>
    <x v="2"/>
    <x v="0"/>
    <x v="2"/>
    <x v="25"/>
    <x v="1"/>
    <x v="8"/>
    <n v="0"/>
  </r>
  <r>
    <x v="0"/>
    <x v="2"/>
    <x v="0"/>
    <x v="2"/>
    <x v="25"/>
    <x v="1"/>
    <x v="9"/>
    <n v="0"/>
  </r>
  <r>
    <x v="0"/>
    <x v="2"/>
    <x v="0"/>
    <x v="2"/>
    <x v="25"/>
    <x v="1"/>
    <x v="10"/>
    <n v="0"/>
  </r>
  <r>
    <x v="0"/>
    <x v="2"/>
    <x v="0"/>
    <x v="2"/>
    <x v="25"/>
    <x v="1"/>
    <x v="11"/>
    <n v="0"/>
  </r>
  <r>
    <x v="0"/>
    <x v="2"/>
    <x v="0"/>
    <x v="2"/>
    <x v="25"/>
    <x v="1"/>
    <x v="12"/>
    <n v="0"/>
  </r>
  <r>
    <x v="0"/>
    <x v="2"/>
    <x v="0"/>
    <x v="2"/>
    <x v="25"/>
    <x v="1"/>
    <x v="13"/>
    <n v="0"/>
  </r>
  <r>
    <x v="0"/>
    <x v="2"/>
    <x v="0"/>
    <x v="2"/>
    <x v="25"/>
    <x v="1"/>
    <x v="14"/>
    <n v="0"/>
  </r>
  <r>
    <x v="0"/>
    <x v="2"/>
    <x v="0"/>
    <x v="2"/>
    <x v="25"/>
    <x v="1"/>
    <x v="15"/>
    <n v="0"/>
  </r>
  <r>
    <x v="0"/>
    <x v="2"/>
    <x v="0"/>
    <x v="2"/>
    <x v="25"/>
    <x v="1"/>
    <x v="16"/>
    <n v="0"/>
  </r>
  <r>
    <x v="0"/>
    <x v="2"/>
    <x v="0"/>
    <x v="2"/>
    <x v="25"/>
    <x v="1"/>
    <x v="17"/>
    <n v="0"/>
  </r>
  <r>
    <x v="0"/>
    <x v="2"/>
    <x v="0"/>
    <x v="2"/>
    <x v="25"/>
    <x v="1"/>
    <x v="18"/>
    <n v="0"/>
  </r>
  <r>
    <x v="0"/>
    <x v="2"/>
    <x v="0"/>
    <x v="2"/>
    <x v="25"/>
    <x v="1"/>
    <x v="19"/>
    <n v="0"/>
  </r>
  <r>
    <x v="0"/>
    <x v="2"/>
    <x v="0"/>
    <x v="2"/>
    <x v="25"/>
    <x v="1"/>
    <x v="20"/>
    <n v="0"/>
  </r>
  <r>
    <x v="0"/>
    <x v="2"/>
    <x v="0"/>
    <x v="2"/>
    <x v="25"/>
    <x v="1"/>
    <x v="21"/>
    <n v="0"/>
  </r>
  <r>
    <x v="0"/>
    <x v="2"/>
    <x v="0"/>
    <x v="2"/>
    <x v="25"/>
    <x v="1"/>
    <x v="22"/>
    <n v="0"/>
  </r>
  <r>
    <x v="0"/>
    <x v="2"/>
    <x v="0"/>
    <x v="2"/>
    <x v="25"/>
    <x v="1"/>
    <x v="23"/>
    <n v="0"/>
  </r>
  <r>
    <x v="0"/>
    <x v="2"/>
    <x v="0"/>
    <x v="2"/>
    <x v="25"/>
    <x v="1"/>
    <x v="24"/>
    <n v="0"/>
  </r>
  <r>
    <x v="0"/>
    <x v="2"/>
    <x v="0"/>
    <x v="2"/>
    <x v="25"/>
    <x v="1"/>
    <x v="25"/>
    <n v="0"/>
  </r>
  <r>
    <x v="0"/>
    <x v="2"/>
    <x v="0"/>
    <x v="2"/>
    <x v="25"/>
    <x v="1"/>
    <x v="26"/>
    <n v="0"/>
  </r>
  <r>
    <x v="0"/>
    <x v="2"/>
    <x v="0"/>
    <x v="2"/>
    <x v="25"/>
    <x v="1"/>
    <x v="27"/>
    <n v="0"/>
  </r>
  <r>
    <x v="0"/>
    <x v="2"/>
    <x v="0"/>
    <x v="2"/>
    <x v="25"/>
    <x v="1"/>
    <x v="28"/>
    <n v="0"/>
  </r>
  <r>
    <x v="0"/>
    <x v="2"/>
    <x v="0"/>
    <x v="2"/>
    <x v="25"/>
    <x v="1"/>
    <x v="29"/>
    <n v="0"/>
  </r>
  <r>
    <x v="0"/>
    <x v="2"/>
    <x v="0"/>
    <x v="2"/>
    <x v="25"/>
    <x v="1"/>
    <x v="30"/>
    <n v="0"/>
  </r>
  <r>
    <x v="0"/>
    <x v="2"/>
    <x v="0"/>
    <x v="2"/>
    <x v="25"/>
    <x v="1"/>
    <x v="31"/>
    <n v="0"/>
  </r>
  <r>
    <x v="0"/>
    <x v="2"/>
    <x v="0"/>
    <x v="2"/>
    <x v="25"/>
    <x v="1"/>
    <x v="32"/>
    <n v="0"/>
  </r>
  <r>
    <x v="0"/>
    <x v="2"/>
    <x v="0"/>
    <x v="2"/>
    <x v="25"/>
    <x v="1"/>
    <x v="33"/>
    <n v="0"/>
  </r>
  <r>
    <x v="0"/>
    <x v="2"/>
    <x v="0"/>
    <x v="2"/>
    <x v="25"/>
    <x v="1"/>
    <x v="34"/>
    <n v="0"/>
  </r>
  <r>
    <x v="0"/>
    <x v="2"/>
    <x v="0"/>
    <x v="2"/>
    <x v="25"/>
    <x v="1"/>
    <x v="35"/>
    <n v="0"/>
  </r>
  <r>
    <x v="0"/>
    <x v="2"/>
    <x v="0"/>
    <x v="2"/>
    <x v="25"/>
    <x v="1"/>
    <x v="36"/>
    <n v="0"/>
  </r>
  <r>
    <x v="0"/>
    <x v="2"/>
    <x v="0"/>
    <x v="2"/>
    <x v="25"/>
    <x v="1"/>
    <x v="37"/>
    <n v="0"/>
  </r>
  <r>
    <x v="0"/>
    <x v="2"/>
    <x v="0"/>
    <x v="2"/>
    <x v="25"/>
    <x v="1"/>
    <x v="38"/>
    <n v="0"/>
  </r>
  <r>
    <x v="0"/>
    <x v="2"/>
    <x v="0"/>
    <x v="2"/>
    <x v="25"/>
    <x v="1"/>
    <x v="39"/>
    <n v="0"/>
  </r>
  <r>
    <x v="0"/>
    <x v="2"/>
    <x v="0"/>
    <x v="2"/>
    <x v="25"/>
    <x v="1"/>
    <x v="40"/>
    <n v="0"/>
  </r>
  <r>
    <x v="0"/>
    <x v="2"/>
    <x v="0"/>
    <x v="2"/>
    <x v="25"/>
    <x v="1"/>
    <x v="41"/>
    <n v="0"/>
  </r>
  <r>
    <x v="0"/>
    <x v="2"/>
    <x v="0"/>
    <x v="2"/>
    <x v="25"/>
    <x v="1"/>
    <x v="42"/>
    <n v="0"/>
  </r>
  <r>
    <x v="0"/>
    <x v="2"/>
    <x v="0"/>
    <x v="2"/>
    <x v="25"/>
    <x v="1"/>
    <x v="43"/>
    <n v="0"/>
  </r>
  <r>
    <x v="0"/>
    <x v="2"/>
    <x v="0"/>
    <x v="2"/>
    <x v="25"/>
    <x v="1"/>
    <x v="44"/>
    <n v="0"/>
  </r>
  <r>
    <x v="0"/>
    <x v="2"/>
    <x v="0"/>
    <x v="2"/>
    <x v="25"/>
    <x v="1"/>
    <x v="45"/>
    <n v="0"/>
  </r>
  <r>
    <x v="0"/>
    <x v="2"/>
    <x v="0"/>
    <x v="2"/>
    <x v="25"/>
    <x v="1"/>
    <x v="46"/>
    <n v="0"/>
  </r>
  <r>
    <x v="0"/>
    <x v="2"/>
    <x v="0"/>
    <x v="2"/>
    <x v="25"/>
    <x v="1"/>
    <x v="47"/>
    <n v="0"/>
  </r>
  <r>
    <x v="0"/>
    <x v="2"/>
    <x v="0"/>
    <x v="2"/>
    <x v="25"/>
    <x v="1"/>
    <x v="48"/>
    <n v="0"/>
  </r>
  <r>
    <x v="0"/>
    <x v="2"/>
    <x v="0"/>
    <x v="2"/>
    <x v="25"/>
    <x v="1"/>
    <x v="49"/>
    <n v="0"/>
  </r>
  <r>
    <x v="0"/>
    <x v="2"/>
    <x v="0"/>
    <x v="2"/>
    <x v="25"/>
    <x v="1"/>
    <x v="50"/>
    <n v="0"/>
  </r>
  <r>
    <x v="0"/>
    <x v="2"/>
    <x v="0"/>
    <x v="2"/>
    <x v="25"/>
    <x v="1"/>
    <x v="51"/>
    <n v="0"/>
  </r>
  <r>
    <x v="0"/>
    <x v="2"/>
    <x v="0"/>
    <x v="2"/>
    <x v="25"/>
    <x v="1"/>
    <x v="52"/>
    <n v="0"/>
  </r>
  <r>
    <x v="0"/>
    <x v="2"/>
    <x v="0"/>
    <x v="2"/>
    <x v="25"/>
    <x v="1"/>
    <x v="53"/>
    <n v="0"/>
  </r>
  <r>
    <x v="0"/>
    <x v="2"/>
    <x v="0"/>
    <x v="2"/>
    <x v="25"/>
    <x v="1"/>
    <x v="54"/>
    <n v="0"/>
  </r>
  <r>
    <x v="0"/>
    <x v="2"/>
    <x v="0"/>
    <x v="2"/>
    <x v="25"/>
    <x v="1"/>
    <x v="55"/>
    <n v="0"/>
  </r>
  <r>
    <x v="0"/>
    <x v="2"/>
    <x v="0"/>
    <x v="2"/>
    <x v="25"/>
    <x v="1"/>
    <x v="56"/>
    <n v="0"/>
  </r>
  <r>
    <x v="0"/>
    <x v="2"/>
    <x v="0"/>
    <x v="2"/>
    <x v="25"/>
    <x v="1"/>
    <x v="57"/>
    <n v="0"/>
  </r>
  <r>
    <x v="0"/>
    <x v="2"/>
    <x v="0"/>
    <x v="2"/>
    <x v="25"/>
    <x v="1"/>
    <x v="58"/>
    <n v="0"/>
  </r>
  <r>
    <x v="0"/>
    <x v="2"/>
    <x v="0"/>
    <x v="2"/>
    <x v="25"/>
    <x v="1"/>
    <x v="59"/>
    <n v="0"/>
  </r>
  <r>
    <x v="0"/>
    <x v="2"/>
    <x v="0"/>
    <x v="2"/>
    <x v="25"/>
    <x v="1"/>
    <x v="60"/>
    <n v="0"/>
  </r>
  <r>
    <x v="0"/>
    <x v="2"/>
    <x v="0"/>
    <x v="2"/>
    <x v="26"/>
    <x v="1"/>
    <x v="0"/>
    <n v="0"/>
  </r>
  <r>
    <x v="0"/>
    <x v="2"/>
    <x v="0"/>
    <x v="2"/>
    <x v="26"/>
    <x v="1"/>
    <x v="1"/>
    <n v="0"/>
  </r>
  <r>
    <x v="0"/>
    <x v="2"/>
    <x v="0"/>
    <x v="2"/>
    <x v="26"/>
    <x v="1"/>
    <x v="2"/>
    <n v="0"/>
  </r>
  <r>
    <x v="0"/>
    <x v="2"/>
    <x v="0"/>
    <x v="2"/>
    <x v="26"/>
    <x v="1"/>
    <x v="3"/>
    <n v="0"/>
  </r>
  <r>
    <x v="0"/>
    <x v="2"/>
    <x v="0"/>
    <x v="2"/>
    <x v="26"/>
    <x v="1"/>
    <x v="4"/>
    <n v="0"/>
  </r>
  <r>
    <x v="0"/>
    <x v="2"/>
    <x v="0"/>
    <x v="2"/>
    <x v="26"/>
    <x v="1"/>
    <x v="5"/>
    <n v="0"/>
  </r>
  <r>
    <x v="0"/>
    <x v="2"/>
    <x v="0"/>
    <x v="2"/>
    <x v="26"/>
    <x v="1"/>
    <x v="6"/>
    <n v="0"/>
  </r>
  <r>
    <x v="0"/>
    <x v="2"/>
    <x v="0"/>
    <x v="2"/>
    <x v="26"/>
    <x v="1"/>
    <x v="7"/>
    <n v="0"/>
  </r>
  <r>
    <x v="0"/>
    <x v="2"/>
    <x v="0"/>
    <x v="2"/>
    <x v="26"/>
    <x v="1"/>
    <x v="8"/>
    <n v="0"/>
  </r>
  <r>
    <x v="0"/>
    <x v="2"/>
    <x v="0"/>
    <x v="2"/>
    <x v="26"/>
    <x v="1"/>
    <x v="9"/>
    <n v="0"/>
  </r>
  <r>
    <x v="0"/>
    <x v="2"/>
    <x v="0"/>
    <x v="2"/>
    <x v="26"/>
    <x v="1"/>
    <x v="10"/>
    <n v="0"/>
  </r>
  <r>
    <x v="0"/>
    <x v="2"/>
    <x v="0"/>
    <x v="2"/>
    <x v="26"/>
    <x v="1"/>
    <x v="11"/>
    <n v="0"/>
  </r>
  <r>
    <x v="0"/>
    <x v="2"/>
    <x v="0"/>
    <x v="2"/>
    <x v="26"/>
    <x v="1"/>
    <x v="12"/>
    <n v="0"/>
  </r>
  <r>
    <x v="0"/>
    <x v="2"/>
    <x v="0"/>
    <x v="2"/>
    <x v="26"/>
    <x v="1"/>
    <x v="13"/>
    <n v="0"/>
  </r>
  <r>
    <x v="0"/>
    <x v="2"/>
    <x v="0"/>
    <x v="2"/>
    <x v="26"/>
    <x v="1"/>
    <x v="14"/>
    <n v="3.6917293827460019E-3"/>
  </r>
  <r>
    <x v="0"/>
    <x v="2"/>
    <x v="0"/>
    <x v="2"/>
    <x v="26"/>
    <x v="1"/>
    <x v="15"/>
    <n v="4.0045896096016194E-3"/>
  </r>
  <r>
    <x v="0"/>
    <x v="2"/>
    <x v="0"/>
    <x v="2"/>
    <x v="26"/>
    <x v="1"/>
    <x v="16"/>
    <n v="4.4978354550214454E-3"/>
  </r>
  <r>
    <x v="0"/>
    <x v="2"/>
    <x v="0"/>
    <x v="2"/>
    <x v="26"/>
    <x v="1"/>
    <x v="17"/>
    <n v="4.5361585803504077E-3"/>
  </r>
  <r>
    <x v="0"/>
    <x v="2"/>
    <x v="0"/>
    <x v="2"/>
    <x v="26"/>
    <x v="1"/>
    <x v="18"/>
    <n v="4.7084390456160778E-3"/>
  </r>
  <r>
    <x v="0"/>
    <x v="2"/>
    <x v="0"/>
    <x v="2"/>
    <x v="26"/>
    <x v="1"/>
    <x v="19"/>
    <n v="4.8752375582712193E-3"/>
  </r>
  <r>
    <x v="0"/>
    <x v="2"/>
    <x v="0"/>
    <x v="2"/>
    <x v="26"/>
    <x v="1"/>
    <x v="20"/>
    <n v="5.0321789973278392E-3"/>
  </r>
  <r>
    <x v="0"/>
    <x v="2"/>
    <x v="0"/>
    <x v="2"/>
    <x v="26"/>
    <x v="1"/>
    <x v="21"/>
    <n v="5.1688920258156539E-3"/>
  </r>
  <r>
    <x v="0"/>
    <x v="2"/>
    <x v="0"/>
    <x v="2"/>
    <x v="26"/>
    <x v="1"/>
    <x v="22"/>
    <n v="5.3026508055333326E-3"/>
  </r>
  <r>
    <x v="0"/>
    <x v="2"/>
    <x v="0"/>
    <x v="2"/>
    <x v="26"/>
    <x v="1"/>
    <x v="23"/>
    <n v="5.4327314639362276E-3"/>
  </r>
  <r>
    <x v="0"/>
    <x v="2"/>
    <x v="0"/>
    <x v="2"/>
    <x v="26"/>
    <x v="1"/>
    <x v="24"/>
    <n v="5.5609924398042909E-3"/>
  </r>
  <r>
    <x v="0"/>
    <x v="2"/>
    <x v="0"/>
    <x v="2"/>
    <x v="26"/>
    <x v="1"/>
    <x v="25"/>
    <n v="5.6881952241514579E-3"/>
  </r>
  <r>
    <x v="0"/>
    <x v="2"/>
    <x v="0"/>
    <x v="2"/>
    <x v="26"/>
    <x v="1"/>
    <x v="26"/>
    <n v="5.8151221300675425E-3"/>
  </r>
  <r>
    <x v="0"/>
    <x v="2"/>
    <x v="0"/>
    <x v="2"/>
    <x v="26"/>
    <x v="1"/>
    <x v="27"/>
    <n v="5.9425164511976679E-3"/>
  </r>
  <r>
    <x v="0"/>
    <x v="2"/>
    <x v="0"/>
    <x v="2"/>
    <x v="26"/>
    <x v="1"/>
    <x v="28"/>
    <n v="6.0711538618515148E-3"/>
  </r>
  <r>
    <x v="0"/>
    <x v="2"/>
    <x v="0"/>
    <x v="2"/>
    <x v="26"/>
    <x v="1"/>
    <x v="29"/>
    <n v="6.2018852795314369E-3"/>
  </r>
  <r>
    <x v="0"/>
    <x v="2"/>
    <x v="0"/>
    <x v="2"/>
    <x v="26"/>
    <x v="1"/>
    <x v="30"/>
    <n v="6.3349319655682653E-3"/>
  </r>
  <r>
    <x v="0"/>
    <x v="2"/>
    <x v="0"/>
    <x v="2"/>
    <x v="26"/>
    <x v="1"/>
    <x v="31"/>
    <n v="6.4706512968280856E-3"/>
  </r>
  <r>
    <x v="0"/>
    <x v="2"/>
    <x v="0"/>
    <x v="2"/>
    <x v="26"/>
    <x v="1"/>
    <x v="32"/>
    <n v="6.6087005979457132E-3"/>
  </r>
  <r>
    <x v="0"/>
    <x v="2"/>
    <x v="0"/>
    <x v="2"/>
    <x v="26"/>
    <x v="1"/>
    <x v="33"/>
    <n v="6.7489350706409733E-3"/>
  </r>
  <r>
    <x v="0"/>
    <x v="2"/>
    <x v="0"/>
    <x v="2"/>
    <x v="26"/>
    <x v="1"/>
    <x v="34"/>
    <n v="6.8908593580756195E-3"/>
  </r>
  <r>
    <x v="0"/>
    <x v="2"/>
    <x v="0"/>
    <x v="2"/>
    <x v="26"/>
    <x v="1"/>
    <x v="35"/>
    <n v="7.0334949804366524E-3"/>
  </r>
  <r>
    <x v="0"/>
    <x v="2"/>
    <x v="0"/>
    <x v="2"/>
    <x v="26"/>
    <x v="1"/>
    <x v="36"/>
    <n v="7.1767569415343681E-3"/>
  </r>
  <r>
    <x v="0"/>
    <x v="2"/>
    <x v="0"/>
    <x v="2"/>
    <x v="26"/>
    <x v="1"/>
    <x v="37"/>
    <n v="7.3198742891724808E-3"/>
  </r>
  <r>
    <x v="0"/>
    <x v="2"/>
    <x v="0"/>
    <x v="2"/>
    <x v="26"/>
    <x v="1"/>
    <x v="38"/>
    <n v="7.4619653453673112E-3"/>
  </r>
  <r>
    <x v="0"/>
    <x v="2"/>
    <x v="0"/>
    <x v="2"/>
    <x v="26"/>
    <x v="1"/>
    <x v="39"/>
    <n v="7.6024915843351179E-3"/>
  </r>
  <r>
    <x v="0"/>
    <x v="2"/>
    <x v="0"/>
    <x v="2"/>
    <x v="26"/>
    <x v="1"/>
    <x v="40"/>
    <n v="7.7411060019937994E-3"/>
  </r>
  <r>
    <x v="0"/>
    <x v="2"/>
    <x v="0"/>
    <x v="2"/>
    <x v="26"/>
    <x v="1"/>
    <x v="41"/>
    <n v="7.8771316289373543E-3"/>
  </r>
  <r>
    <x v="0"/>
    <x v="2"/>
    <x v="0"/>
    <x v="2"/>
    <x v="26"/>
    <x v="1"/>
    <x v="42"/>
    <n v="8.0102714355058079E-3"/>
  </r>
  <r>
    <x v="0"/>
    <x v="2"/>
    <x v="0"/>
    <x v="2"/>
    <x v="26"/>
    <x v="1"/>
    <x v="43"/>
    <n v="8.1408615087091244E-3"/>
  </r>
  <r>
    <x v="0"/>
    <x v="2"/>
    <x v="0"/>
    <x v="2"/>
    <x v="26"/>
    <x v="1"/>
    <x v="44"/>
    <n v="8.2697017016608379E-3"/>
  </r>
  <r>
    <x v="0"/>
    <x v="2"/>
    <x v="0"/>
    <x v="2"/>
    <x v="26"/>
    <x v="1"/>
    <x v="45"/>
    <n v="8.3969379526866381E-3"/>
  </r>
  <r>
    <x v="0"/>
    <x v="2"/>
    <x v="0"/>
    <x v="2"/>
    <x v="26"/>
    <x v="1"/>
    <x v="46"/>
    <n v="8.5231690683390676E-3"/>
  </r>
  <r>
    <x v="0"/>
    <x v="2"/>
    <x v="0"/>
    <x v="2"/>
    <x v="26"/>
    <x v="1"/>
    <x v="47"/>
    <n v="8.6492238117606545E-3"/>
  </r>
  <r>
    <x v="0"/>
    <x v="2"/>
    <x v="0"/>
    <x v="2"/>
    <x v="26"/>
    <x v="1"/>
    <x v="48"/>
    <n v="8.7751060945978013E-3"/>
  </r>
  <r>
    <x v="0"/>
    <x v="2"/>
    <x v="0"/>
    <x v="2"/>
    <x v="26"/>
    <x v="1"/>
    <x v="49"/>
    <n v="8.9003708777357048E-3"/>
  </r>
  <r>
    <x v="0"/>
    <x v="2"/>
    <x v="0"/>
    <x v="2"/>
    <x v="26"/>
    <x v="1"/>
    <x v="50"/>
    <n v="9.0254072723974579E-3"/>
  </r>
  <r>
    <x v="0"/>
    <x v="2"/>
    <x v="0"/>
    <x v="2"/>
    <x v="26"/>
    <x v="1"/>
    <x v="51"/>
    <n v="9.1497379630456899E-3"/>
  </r>
  <r>
    <x v="0"/>
    <x v="2"/>
    <x v="0"/>
    <x v="2"/>
    <x v="26"/>
    <x v="1"/>
    <x v="52"/>
    <n v="9.2740619066230042E-3"/>
  </r>
  <r>
    <x v="0"/>
    <x v="2"/>
    <x v="0"/>
    <x v="2"/>
    <x v="26"/>
    <x v="1"/>
    <x v="53"/>
    <n v="9.396975448055421E-3"/>
  </r>
  <r>
    <x v="0"/>
    <x v="2"/>
    <x v="0"/>
    <x v="2"/>
    <x v="26"/>
    <x v="1"/>
    <x v="54"/>
    <n v="9.5185561847648033E-3"/>
  </r>
  <r>
    <x v="0"/>
    <x v="2"/>
    <x v="0"/>
    <x v="2"/>
    <x v="26"/>
    <x v="1"/>
    <x v="55"/>
    <n v="9.638256977604634E-3"/>
  </r>
  <r>
    <x v="0"/>
    <x v="2"/>
    <x v="0"/>
    <x v="2"/>
    <x v="26"/>
    <x v="1"/>
    <x v="56"/>
    <n v="9.7549706098801463E-3"/>
  </r>
  <r>
    <x v="0"/>
    <x v="2"/>
    <x v="0"/>
    <x v="2"/>
    <x v="26"/>
    <x v="1"/>
    <x v="57"/>
    <n v="9.868020154175065E-3"/>
  </r>
  <r>
    <x v="0"/>
    <x v="2"/>
    <x v="0"/>
    <x v="2"/>
    <x v="26"/>
    <x v="1"/>
    <x v="58"/>
    <n v="9.976600155394753E-3"/>
  </r>
  <r>
    <x v="0"/>
    <x v="2"/>
    <x v="0"/>
    <x v="2"/>
    <x v="26"/>
    <x v="1"/>
    <x v="59"/>
    <n v="1.0079342690554164E-2"/>
  </r>
  <r>
    <x v="0"/>
    <x v="2"/>
    <x v="0"/>
    <x v="2"/>
    <x v="26"/>
    <x v="1"/>
    <x v="60"/>
    <n v="1.017775713096471E-2"/>
  </r>
  <r>
    <x v="0"/>
    <x v="2"/>
    <x v="0"/>
    <x v="2"/>
    <x v="27"/>
    <x v="1"/>
    <x v="0"/>
    <n v="0"/>
  </r>
  <r>
    <x v="0"/>
    <x v="2"/>
    <x v="0"/>
    <x v="2"/>
    <x v="27"/>
    <x v="1"/>
    <x v="1"/>
    <n v="0"/>
  </r>
  <r>
    <x v="0"/>
    <x v="2"/>
    <x v="0"/>
    <x v="2"/>
    <x v="27"/>
    <x v="1"/>
    <x v="2"/>
    <n v="0"/>
  </r>
  <r>
    <x v="0"/>
    <x v="2"/>
    <x v="0"/>
    <x v="2"/>
    <x v="27"/>
    <x v="1"/>
    <x v="3"/>
    <n v="0"/>
  </r>
  <r>
    <x v="0"/>
    <x v="2"/>
    <x v="0"/>
    <x v="2"/>
    <x v="27"/>
    <x v="1"/>
    <x v="4"/>
    <n v="0"/>
  </r>
  <r>
    <x v="0"/>
    <x v="2"/>
    <x v="0"/>
    <x v="2"/>
    <x v="27"/>
    <x v="1"/>
    <x v="5"/>
    <n v="0"/>
  </r>
  <r>
    <x v="0"/>
    <x v="2"/>
    <x v="0"/>
    <x v="2"/>
    <x v="27"/>
    <x v="1"/>
    <x v="6"/>
    <n v="0"/>
  </r>
  <r>
    <x v="0"/>
    <x v="2"/>
    <x v="0"/>
    <x v="2"/>
    <x v="27"/>
    <x v="1"/>
    <x v="7"/>
    <n v="0"/>
  </r>
  <r>
    <x v="0"/>
    <x v="2"/>
    <x v="0"/>
    <x v="2"/>
    <x v="27"/>
    <x v="1"/>
    <x v="8"/>
    <n v="0"/>
  </r>
  <r>
    <x v="0"/>
    <x v="2"/>
    <x v="0"/>
    <x v="2"/>
    <x v="27"/>
    <x v="1"/>
    <x v="9"/>
    <n v="0"/>
  </r>
  <r>
    <x v="0"/>
    <x v="2"/>
    <x v="0"/>
    <x v="2"/>
    <x v="27"/>
    <x v="1"/>
    <x v="10"/>
    <n v="0"/>
  </r>
  <r>
    <x v="0"/>
    <x v="2"/>
    <x v="0"/>
    <x v="2"/>
    <x v="27"/>
    <x v="1"/>
    <x v="11"/>
    <n v="0"/>
  </r>
  <r>
    <x v="0"/>
    <x v="2"/>
    <x v="0"/>
    <x v="2"/>
    <x v="27"/>
    <x v="1"/>
    <x v="12"/>
    <n v="0"/>
  </r>
  <r>
    <x v="0"/>
    <x v="2"/>
    <x v="0"/>
    <x v="2"/>
    <x v="27"/>
    <x v="1"/>
    <x v="13"/>
    <n v="0"/>
  </r>
  <r>
    <x v="0"/>
    <x v="2"/>
    <x v="0"/>
    <x v="2"/>
    <x v="27"/>
    <x v="1"/>
    <x v="14"/>
    <n v="2.6024522190313312E-4"/>
  </r>
  <r>
    <x v="0"/>
    <x v="2"/>
    <x v="0"/>
    <x v="2"/>
    <x v="27"/>
    <x v="1"/>
    <x v="15"/>
    <n v="2.9003473481257043E-4"/>
  </r>
  <r>
    <x v="0"/>
    <x v="2"/>
    <x v="0"/>
    <x v="2"/>
    <x v="27"/>
    <x v="1"/>
    <x v="16"/>
    <n v="3.3662925210533576E-4"/>
  </r>
  <r>
    <x v="0"/>
    <x v="2"/>
    <x v="0"/>
    <x v="2"/>
    <x v="27"/>
    <x v="1"/>
    <x v="17"/>
    <n v="3.4533974231707246E-4"/>
  </r>
  <r>
    <x v="0"/>
    <x v="2"/>
    <x v="0"/>
    <x v="2"/>
    <x v="27"/>
    <x v="1"/>
    <x v="18"/>
    <n v="3.695004165224986E-4"/>
  </r>
  <r>
    <x v="0"/>
    <x v="2"/>
    <x v="0"/>
    <x v="2"/>
    <x v="27"/>
    <x v="1"/>
    <x v="19"/>
    <n v="3.9286119118578882E-4"/>
  </r>
  <r>
    <x v="0"/>
    <x v="2"/>
    <x v="0"/>
    <x v="2"/>
    <x v="27"/>
    <x v="1"/>
    <x v="20"/>
    <n v="4.1511850449163626E-4"/>
  </r>
  <r>
    <x v="0"/>
    <x v="2"/>
    <x v="0"/>
    <x v="2"/>
    <x v="27"/>
    <x v="1"/>
    <x v="21"/>
    <n v="4.3543768783583896E-4"/>
  </r>
  <r>
    <x v="0"/>
    <x v="2"/>
    <x v="0"/>
    <x v="2"/>
    <x v="27"/>
    <x v="1"/>
    <x v="22"/>
    <n v="4.5527702436414517E-4"/>
  </r>
  <r>
    <x v="0"/>
    <x v="2"/>
    <x v="0"/>
    <x v="2"/>
    <x v="27"/>
    <x v="1"/>
    <x v="23"/>
    <n v="4.7460465405107708E-4"/>
  </r>
  <r>
    <x v="0"/>
    <x v="2"/>
    <x v="0"/>
    <x v="2"/>
    <x v="27"/>
    <x v="1"/>
    <x v="24"/>
    <n v="4.9363493752122944E-4"/>
  </r>
  <r>
    <x v="0"/>
    <x v="2"/>
    <x v="0"/>
    <x v="2"/>
    <x v="27"/>
    <x v="1"/>
    <x v="25"/>
    <n v="5.1245744807488255E-4"/>
  </r>
  <r>
    <x v="0"/>
    <x v="2"/>
    <x v="0"/>
    <x v="2"/>
    <x v="27"/>
    <x v="1"/>
    <x v="26"/>
    <n v="5.311813191194374E-4"/>
  </r>
  <r>
    <x v="0"/>
    <x v="2"/>
    <x v="0"/>
    <x v="2"/>
    <x v="27"/>
    <x v="1"/>
    <x v="27"/>
    <n v="5.4985075844542967E-4"/>
  </r>
  <r>
    <x v="0"/>
    <x v="2"/>
    <x v="0"/>
    <x v="2"/>
    <x v="27"/>
    <x v="1"/>
    <x v="28"/>
    <n v="5.6854115828370688E-4"/>
  </r>
  <r>
    <x v="0"/>
    <x v="2"/>
    <x v="0"/>
    <x v="2"/>
    <x v="27"/>
    <x v="1"/>
    <x v="29"/>
    <n v="5.8728135595502201E-4"/>
  </r>
  <r>
    <x v="0"/>
    <x v="2"/>
    <x v="0"/>
    <x v="2"/>
    <x v="27"/>
    <x v="1"/>
    <x v="30"/>
    <n v="6.0605669310284877E-4"/>
  </r>
  <r>
    <x v="0"/>
    <x v="2"/>
    <x v="0"/>
    <x v="2"/>
    <x v="27"/>
    <x v="1"/>
    <x v="31"/>
    <n v="6.2484359107404478E-4"/>
  </r>
  <r>
    <x v="0"/>
    <x v="2"/>
    <x v="0"/>
    <x v="2"/>
    <x v="27"/>
    <x v="1"/>
    <x v="32"/>
    <n v="6.4358377960077454E-4"/>
  </r>
  <r>
    <x v="0"/>
    <x v="2"/>
    <x v="0"/>
    <x v="2"/>
    <x v="27"/>
    <x v="1"/>
    <x v="33"/>
    <n v="6.6226000440087909E-4"/>
  </r>
  <r>
    <x v="0"/>
    <x v="2"/>
    <x v="0"/>
    <x v="2"/>
    <x v="27"/>
    <x v="1"/>
    <x v="34"/>
    <n v="6.8084448947997348E-4"/>
  </r>
  <r>
    <x v="0"/>
    <x v="2"/>
    <x v="0"/>
    <x v="2"/>
    <x v="27"/>
    <x v="1"/>
    <x v="35"/>
    <n v="6.9921482260209384E-4"/>
  </r>
  <r>
    <x v="0"/>
    <x v="2"/>
    <x v="0"/>
    <x v="2"/>
    <x v="27"/>
    <x v="1"/>
    <x v="36"/>
    <n v="7.1741717075918482E-4"/>
  </r>
  <r>
    <x v="0"/>
    <x v="2"/>
    <x v="0"/>
    <x v="2"/>
    <x v="27"/>
    <x v="1"/>
    <x v="37"/>
    <n v="7.3539795765019411E-4"/>
  </r>
  <r>
    <x v="0"/>
    <x v="2"/>
    <x v="0"/>
    <x v="2"/>
    <x v="27"/>
    <x v="1"/>
    <x v="38"/>
    <n v="7.5314273836377002E-4"/>
  </r>
  <r>
    <x v="0"/>
    <x v="2"/>
    <x v="0"/>
    <x v="2"/>
    <x v="27"/>
    <x v="1"/>
    <x v="39"/>
    <n v="7.7067428268088733E-4"/>
  </r>
  <r>
    <x v="0"/>
    <x v="2"/>
    <x v="0"/>
    <x v="2"/>
    <x v="27"/>
    <x v="1"/>
    <x v="40"/>
    <n v="7.8803059234855205E-4"/>
  </r>
  <r>
    <x v="0"/>
    <x v="2"/>
    <x v="0"/>
    <x v="2"/>
    <x v="27"/>
    <x v="1"/>
    <x v="41"/>
    <n v="8.0521155679855118E-4"/>
  </r>
  <r>
    <x v="0"/>
    <x v="2"/>
    <x v="0"/>
    <x v="2"/>
    <x v="27"/>
    <x v="1"/>
    <x v="42"/>
    <n v="8.2220086119961296E-4"/>
  </r>
  <r>
    <x v="0"/>
    <x v="2"/>
    <x v="0"/>
    <x v="2"/>
    <x v="27"/>
    <x v="1"/>
    <x v="43"/>
    <n v="8.390284254340347E-4"/>
  </r>
  <r>
    <x v="0"/>
    <x v="2"/>
    <x v="0"/>
    <x v="2"/>
    <x v="27"/>
    <x v="1"/>
    <x v="44"/>
    <n v="8.557650407822648E-4"/>
  </r>
  <r>
    <x v="0"/>
    <x v="2"/>
    <x v="0"/>
    <x v="2"/>
    <x v="27"/>
    <x v="1"/>
    <x v="45"/>
    <n v="8.7238174206545507E-4"/>
  </r>
  <r>
    <x v="0"/>
    <x v="2"/>
    <x v="0"/>
    <x v="2"/>
    <x v="27"/>
    <x v="1"/>
    <x v="46"/>
    <n v="8.8889801082914634E-4"/>
  </r>
  <r>
    <x v="0"/>
    <x v="2"/>
    <x v="0"/>
    <x v="2"/>
    <x v="27"/>
    <x v="1"/>
    <x v="47"/>
    <n v="9.0534875725685525E-4"/>
  </r>
  <r>
    <x v="0"/>
    <x v="2"/>
    <x v="0"/>
    <x v="2"/>
    <x v="27"/>
    <x v="1"/>
    <x v="48"/>
    <n v="9.2169707650662912E-4"/>
  </r>
  <r>
    <x v="0"/>
    <x v="2"/>
    <x v="0"/>
    <x v="2"/>
    <x v="27"/>
    <x v="1"/>
    <x v="49"/>
    <n v="9.3783436564750925E-4"/>
  </r>
  <r>
    <x v="0"/>
    <x v="2"/>
    <x v="0"/>
    <x v="2"/>
    <x v="27"/>
    <x v="1"/>
    <x v="50"/>
    <n v="9.537606379570985E-4"/>
  </r>
  <r>
    <x v="0"/>
    <x v="2"/>
    <x v="0"/>
    <x v="2"/>
    <x v="27"/>
    <x v="1"/>
    <x v="51"/>
    <n v="9.6938965812892427E-4"/>
  </r>
  <r>
    <x v="0"/>
    <x v="2"/>
    <x v="0"/>
    <x v="2"/>
    <x v="27"/>
    <x v="1"/>
    <x v="52"/>
    <n v="9.8473881562141197E-4"/>
  </r>
  <r>
    <x v="0"/>
    <x v="2"/>
    <x v="0"/>
    <x v="2"/>
    <x v="27"/>
    <x v="1"/>
    <x v="53"/>
    <n v="9.9964568156497608E-4"/>
  </r>
  <r>
    <x v="0"/>
    <x v="2"/>
    <x v="0"/>
    <x v="2"/>
    <x v="27"/>
    <x v="1"/>
    <x v="54"/>
    <n v="1.0140963171117626E-3"/>
  </r>
  <r>
    <x v="0"/>
    <x v="2"/>
    <x v="0"/>
    <x v="2"/>
    <x v="27"/>
    <x v="1"/>
    <x v="55"/>
    <n v="1.0280503230733935E-3"/>
  </r>
  <r>
    <x v="0"/>
    <x v="2"/>
    <x v="0"/>
    <x v="2"/>
    <x v="27"/>
    <x v="1"/>
    <x v="56"/>
    <n v="1.0413938084168439E-3"/>
  </r>
  <r>
    <x v="0"/>
    <x v="2"/>
    <x v="0"/>
    <x v="2"/>
    <x v="27"/>
    <x v="1"/>
    <x v="57"/>
    <n v="1.054087995020819E-3"/>
  </r>
  <r>
    <x v="0"/>
    <x v="2"/>
    <x v="0"/>
    <x v="2"/>
    <x v="27"/>
    <x v="1"/>
    <x v="58"/>
    <n v="1.0661462220677785E-3"/>
  </r>
  <r>
    <x v="0"/>
    <x v="2"/>
    <x v="0"/>
    <x v="2"/>
    <x v="27"/>
    <x v="1"/>
    <x v="59"/>
    <n v="1.0775551706420489E-3"/>
  </r>
  <r>
    <x v="0"/>
    <x v="2"/>
    <x v="0"/>
    <x v="2"/>
    <x v="27"/>
    <x v="1"/>
    <x v="60"/>
    <n v="1.0886759013691517E-3"/>
  </r>
  <r>
    <x v="0"/>
    <x v="2"/>
    <x v="0"/>
    <x v="2"/>
    <x v="28"/>
    <x v="1"/>
    <x v="0"/>
    <n v="0"/>
  </r>
  <r>
    <x v="0"/>
    <x v="2"/>
    <x v="0"/>
    <x v="2"/>
    <x v="28"/>
    <x v="1"/>
    <x v="1"/>
    <n v="0"/>
  </r>
  <r>
    <x v="0"/>
    <x v="2"/>
    <x v="0"/>
    <x v="2"/>
    <x v="28"/>
    <x v="1"/>
    <x v="2"/>
    <n v="0"/>
  </r>
  <r>
    <x v="0"/>
    <x v="2"/>
    <x v="0"/>
    <x v="2"/>
    <x v="28"/>
    <x v="1"/>
    <x v="3"/>
    <n v="0"/>
  </r>
  <r>
    <x v="0"/>
    <x v="2"/>
    <x v="0"/>
    <x v="2"/>
    <x v="28"/>
    <x v="1"/>
    <x v="4"/>
    <n v="0"/>
  </r>
  <r>
    <x v="0"/>
    <x v="2"/>
    <x v="0"/>
    <x v="2"/>
    <x v="28"/>
    <x v="1"/>
    <x v="5"/>
    <n v="0"/>
  </r>
  <r>
    <x v="0"/>
    <x v="2"/>
    <x v="0"/>
    <x v="2"/>
    <x v="28"/>
    <x v="1"/>
    <x v="6"/>
    <n v="0"/>
  </r>
  <r>
    <x v="0"/>
    <x v="2"/>
    <x v="0"/>
    <x v="2"/>
    <x v="28"/>
    <x v="1"/>
    <x v="7"/>
    <n v="0"/>
  </r>
  <r>
    <x v="0"/>
    <x v="2"/>
    <x v="0"/>
    <x v="2"/>
    <x v="28"/>
    <x v="1"/>
    <x v="8"/>
    <n v="0"/>
  </r>
  <r>
    <x v="0"/>
    <x v="2"/>
    <x v="0"/>
    <x v="2"/>
    <x v="28"/>
    <x v="1"/>
    <x v="9"/>
    <n v="0"/>
  </r>
  <r>
    <x v="0"/>
    <x v="2"/>
    <x v="0"/>
    <x v="2"/>
    <x v="28"/>
    <x v="1"/>
    <x v="10"/>
    <n v="0"/>
  </r>
  <r>
    <x v="0"/>
    <x v="2"/>
    <x v="0"/>
    <x v="2"/>
    <x v="28"/>
    <x v="1"/>
    <x v="11"/>
    <n v="0"/>
  </r>
  <r>
    <x v="0"/>
    <x v="2"/>
    <x v="0"/>
    <x v="2"/>
    <x v="28"/>
    <x v="1"/>
    <x v="12"/>
    <n v="0"/>
  </r>
  <r>
    <x v="0"/>
    <x v="2"/>
    <x v="0"/>
    <x v="2"/>
    <x v="28"/>
    <x v="1"/>
    <x v="13"/>
    <n v="0"/>
  </r>
  <r>
    <x v="0"/>
    <x v="2"/>
    <x v="0"/>
    <x v="2"/>
    <x v="28"/>
    <x v="1"/>
    <x v="14"/>
    <n v="0"/>
  </r>
  <r>
    <x v="0"/>
    <x v="2"/>
    <x v="0"/>
    <x v="2"/>
    <x v="28"/>
    <x v="1"/>
    <x v="15"/>
    <n v="0"/>
  </r>
  <r>
    <x v="0"/>
    <x v="2"/>
    <x v="0"/>
    <x v="2"/>
    <x v="28"/>
    <x v="1"/>
    <x v="16"/>
    <n v="0"/>
  </r>
  <r>
    <x v="0"/>
    <x v="2"/>
    <x v="0"/>
    <x v="2"/>
    <x v="28"/>
    <x v="1"/>
    <x v="17"/>
    <n v="0"/>
  </r>
  <r>
    <x v="0"/>
    <x v="2"/>
    <x v="0"/>
    <x v="2"/>
    <x v="28"/>
    <x v="1"/>
    <x v="18"/>
    <n v="0"/>
  </r>
  <r>
    <x v="0"/>
    <x v="2"/>
    <x v="0"/>
    <x v="2"/>
    <x v="28"/>
    <x v="1"/>
    <x v="19"/>
    <n v="0"/>
  </r>
  <r>
    <x v="0"/>
    <x v="2"/>
    <x v="0"/>
    <x v="2"/>
    <x v="28"/>
    <x v="1"/>
    <x v="20"/>
    <n v="0"/>
  </r>
  <r>
    <x v="0"/>
    <x v="2"/>
    <x v="0"/>
    <x v="2"/>
    <x v="28"/>
    <x v="1"/>
    <x v="21"/>
    <n v="0"/>
  </r>
  <r>
    <x v="0"/>
    <x v="2"/>
    <x v="0"/>
    <x v="2"/>
    <x v="28"/>
    <x v="1"/>
    <x v="22"/>
    <n v="0"/>
  </r>
  <r>
    <x v="0"/>
    <x v="2"/>
    <x v="0"/>
    <x v="2"/>
    <x v="28"/>
    <x v="1"/>
    <x v="23"/>
    <n v="0"/>
  </r>
  <r>
    <x v="0"/>
    <x v="2"/>
    <x v="0"/>
    <x v="2"/>
    <x v="28"/>
    <x v="1"/>
    <x v="24"/>
    <n v="0"/>
  </r>
  <r>
    <x v="0"/>
    <x v="2"/>
    <x v="0"/>
    <x v="2"/>
    <x v="28"/>
    <x v="1"/>
    <x v="25"/>
    <n v="0"/>
  </r>
  <r>
    <x v="0"/>
    <x v="2"/>
    <x v="0"/>
    <x v="2"/>
    <x v="28"/>
    <x v="1"/>
    <x v="26"/>
    <n v="0"/>
  </r>
  <r>
    <x v="0"/>
    <x v="2"/>
    <x v="0"/>
    <x v="2"/>
    <x v="28"/>
    <x v="1"/>
    <x v="27"/>
    <n v="0"/>
  </r>
  <r>
    <x v="0"/>
    <x v="2"/>
    <x v="0"/>
    <x v="2"/>
    <x v="28"/>
    <x v="1"/>
    <x v="28"/>
    <n v="0"/>
  </r>
  <r>
    <x v="0"/>
    <x v="2"/>
    <x v="0"/>
    <x v="2"/>
    <x v="28"/>
    <x v="1"/>
    <x v="29"/>
    <n v="0"/>
  </r>
  <r>
    <x v="0"/>
    <x v="2"/>
    <x v="0"/>
    <x v="2"/>
    <x v="28"/>
    <x v="1"/>
    <x v="30"/>
    <n v="0"/>
  </r>
  <r>
    <x v="0"/>
    <x v="2"/>
    <x v="0"/>
    <x v="2"/>
    <x v="28"/>
    <x v="1"/>
    <x v="31"/>
    <n v="0"/>
  </r>
  <r>
    <x v="0"/>
    <x v="2"/>
    <x v="0"/>
    <x v="2"/>
    <x v="28"/>
    <x v="1"/>
    <x v="32"/>
    <n v="0"/>
  </r>
  <r>
    <x v="0"/>
    <x v="2"/>
    <x v="0"/>
    <x v="2"/>
    <x v="28"/>
    <x v="1"/>
    <x v="33"/>
    <n v="0"/>
  </r>
  <r>
    <x v="0"/>
    <x v="2"/>
    <x v="0"/>
    <x v="2"/>
    <x v="28"/>
    <x v="1"/>
    <x v="34"/>
    <n v="0"/>
  </r>
  <r>
    <x v="0"/>
    <x v="2"/>
    <x v="0"/>
    <x v="2"/>
    <x v="28"/>
    <x v="1"/>
    <x v="35"/>
    <n v="0"/>
  </r>
  <r>
    <x v="0"/>
    <x v="2"/>
    <x v="0"/>
    <x v="2"/>
    <x v="28"/>
    <x v="1"/>
    <x v="36"/>
    <n v="0"/>
  </r>
  <r>
    <x v="0"/>
    <x v="2"/>
    <x v="0"/>
    <x v="2"/>
    <x v="28"/>
    <x v="1"/>
    <x v="37"/>
    <n v="0"/>
  </r>
  <r>
    <x v="0"/>
    <x v="2"/>
    <x v="0"/>
    <x v="2"/>
    <x v="28"/>
    <x v="1"/>
    <x v="38"/>
    <n v="0"/>
  </r>
  <r>
    <x v="0"/>
    <x v="2"/>
    <x v="0"/>
    <x v="2"/>
    <x v="28"/>
    <x v="1"/>
    <x v="39"/>
    <n v="0"/>
  </r>
  <r>
    <x v="0"/>
    <x v="2"/>
    <x v="0"/>
    <x v="2"/>
    <x v="28"/>
    <x v="1"/>
    <x v="40"/>
    <n v="0"/>
  </r>
  <r>
    <x v="0"/>
    <x v="2"/>
    <x v="0"/>
    <x v="2"/>
    <x v="28"/>
    <x v="1"/>
    <x v="41"/>
    <n v="0"/>
  </r>
  <r>
    <x v="0"/>
    <x v="2"/>
    <x v="0"/>
    <x v="2"/>
    <x v="28"/>
    <x v="1"/>
    <x v="42"/>
    <n v="0"/>
  </r>
  <r>
    <x v="0"/>
    <x v="2"/>
    <x v="0"/>
    <x v="2"/>
    <x v="28"/>
    <x v="1"/>
    <x v="43"/>
    <n v="0"/>
  </r>
  <r>
    <x v="0"/>
    <x v="2"/>
    <x v="0"/>
    <x v="2"/>
    <x v="28"/>
    <x v="1"/>
    <x v="44"/>
    <n v="0"/>
  </r>
  <r>
    <x v="0"/>
    <x v="2"/>
    <x v="0"/>
    <x v="2"/>
    <x v="28"/>
    <x v="1"/>
    <x v="45"/>
    <n v="0"/>
  </r>
  <r>
    <x v="0"/>
    <x v="2"/>
    <x v="0"/>
    <x v="2"/>
    <x v="28"/>
    <x v="1"/>
    <x v="46"/>
    <n v="0"/>
  </r>
  <r>
    <x v="0"/>
    <x v="2"/>
    <x v="0"/>
    <x v="2"/>
    <x v="28"/>
    <x v="1"/>
    <x v="47"/>
    <n v="0"/>
  </r>
  <r>
    <x v="0"/>
    <x v="2"/>
    <x v="0"/>
    <x v="2"/>
    <x v="28"/>
    <x v="1"/>
    <x v="48"/>
    <n v="0"/>
  </r>
  <r>
    <x v="0"/>
    <x v="2"/>
    <x v="0"/>
    <x v="2"/>
    <x v="28"/>
    <x v="1"/>
    <x v="49"/>
    <n v="0"/>
  </r>
  <r>
    <x v="0"/>
    <x v="2"/>
    <x v="0"/>
    <x v="2"/>
    <x v="28"/>
    <x v="1"/>
    <x v="50"/>
    <n v="0"/>
  </r>
  <r>
    <x v="0"/>
    <x v="2"/>
    <x v="0"/>
    <x v="2"/>
    <x v="28"/>
    <x v="1"/>
    <x v="51"/>
    <n v="0"/>
  </r>
  <r>
    <x v="0"/>
    <x v="2"/>
    <x v="0"/>
    <x v="2"/>
    <x v="28"/>
    <x v="1"/>
    <x v="52"/>
    <n v="0"/>
  </r>
  <r>
    <x v="0"/>
    <x v="2"/>
    <x v="0"/>
    <x v="2"/>
    <x v="28"/>
    <x v="1"/>
    <x v="53"/>
    <n v="0"/>
  </r>
  <r>
    <x v="0"/>
    <x v="2"/>
    <x v="0"/>
    <x v="2"/>
    <x v="28"/>
    <x v="1"/>
    <x v="54"/>
    <n v="0"/>
  </r>
  <r>
    <x v="0"/>
    <x v="2"/>
    <x v="0"/>
    <x v="2"/>
    <x v="28"/>
    <x v="1"/>
    <x v="55"/>
    <n v="0"/>
  </r>
  <r>
    <x v="0"/>
    <x v="2"/>
    <x v="0"/>
    <x v="2"/>
    <x v="28"/>
    <x v="1"/>
    <x v="56"/>
    <n v="0"/>
  </r>
  <r>
    <x v="0"/>
    <x v="2"/>
    <x v="0"/>
    <x v="2"/>
    <x v="28"/>
    <x v="1"/>
    <x v="57"/>
    <n v="0"/>
  </r>
  <r>
    <x v="0"/>
    <x v="2"/>
    <x v="0"/>
    <x v="2"/>
    <x v="28"/>
    <x v="1"/>
    <x v="58"/>
    <n v="0"/>
  </r>
  <r>
    <x v="0"/>
    <x v="2"/>
    <x v="0"/>
    <x v="2"/>
    <x v="28"/>
    <x v="1"/>
    <x v="59"/>
    <n v="0"/>
  </r>
  <r>
    <x v="0"/>
    <x v="2"/>
    <x v="0"/>
    <x v="2"/>
    <x v="28"/>
    <x v="1"/>
    <x v="60"/>
    <n v="0"/>
  </r>
  <r>
    <x v="0"/>
    <x v="2"/>
    <x v="0"/>
    <x v="2"/>
    <x v="29"/>
    <x v="1"/>
    <x v="0"/>
    <n v="0"/>
  </r>
  <r>
    <x v="0"/>
    <x v="2"/>
    <x v="0"/>
    <x v="2"/>
    <x v="29"/>
    <x v="1"/>
    <x v="1"/>
    <n v="0"/>
  </r>
  <r>
    <x v="0"/>
    <x v="2"/>
    <x v="0"/>
    <x v="2"/>
    <x v="29"/>
    <x v="1"/>
    <x v="2"/>
    <n v="0"/>
  </r>
  <r>
    <x v="0"/>
    <x v="2"/>
    <x v="0"/>
    <x v="2"/>
    <x v="29"/>
    <x v="1"/>
    <x v="3"/>
    <n v="0"/>
  </r>
  <r>
    <x v="0"/>
    <x v="2"/>
    <x v="0"/>
    <x v="2"/>
    <x v="29"/>
    <x v="1"/>
    <x v="4"/>
    <n v="0"/>
  </r>
  <r>
    <x v="0"/>
    <x v="2"/>
    <x v="0"/>
    <x v="2"/>
    <x v="29"/>
    <x v="1"/>
    <x v="5"/>
    <n v="0"/>
  </r>
  <r>
    <x v="0"/>
    <x v="2"/>
    <x v="0"/>
    <x v="2"/>
    <x v="29"/>
    <x v="1"/>
    <x v="6"/>
    <n v="0"/>
  </r>
  <r>
    <x v="0"/>
    <x v="2"/>
    <x v="0"/>
    <x v="2"/>
    <x v="29"/>
    <x v="1"/>
    <x v="7"/>
    <n v="0"/>
  </r>
  <r>
    <x v="0"/>
    <x v="2"/>
    <x v="0"/>
    <x v="2"/>
    <x v="29"/>
    <x v="1"/>
    <x v="8"/>
    <n v="0"/>
  </r>
  <r>
    <x v="0"/>
    <x v="2"/>
    <x v="0"/>
    <x v="2"/>
    <x v="29"/>
    <x v="1"/>
    <x v="9"/>
    <n v="0"/>
  </r>
  <r>
    <x v="0"/>
    <x v="2"/>
    <x v="0"/>
    <x v="2"/>
    <x v="29"/>
    <x v="1"/>
    <x v="10"/>
    <n v="0"/>
  </r>
  <r>
    <x v="0"/>
    <x v="2"/>
    <x v="0"/>
    <x v="2"/>
    <x v="29"/>
    <x v="1"/>
    <x v="11"/>
    <n v="0"/>
  </r>
  <r>
    <x v="0"/>
    <x v="2"/>
    <x v="0"/>
    <x v="2"/>
    <x v="29"/>
    <x v="1"/>
    <x v="12"/>
    <n v="0"/>
  </r>
  <r>
    <x v="0"/>
    <x v="2"/>
    <x v="0"/>
    <x v="2"/>
    <x v="29"/>
    <x v="1"/>
    <x v="13"/>
    <n v="0"/>
  </r>
  <r>
    <x v="0"/>
    <x v="2"/>
    <x v="0"/>
    <x v="2"/>
    <x v="29"/>
    <x v="1"/>
    <x v="14"/>
    <n v="1.0123248569731476E-4"/>
  </r>
  <r>
    <x v="0"/>
    <x v="2"/>
    <x v="0"/>
    <x v="2"/>
    <x v="29"/>
    <x v="1"/>
    <x v="15"/>
    <n v="1.0945052017511987E-4"/>
  </r>
  <r>
    <x v="0"/>
    <x v="2"/>
    <x v="0"/>
    <x v="2"/>
    <x v="29"/>
    <x v="1"/>
    <x v="16"/>
    <n v="1.2270918835723533E-4"/>
  </r>
  <r>
    <x v="0"/>
    <x v="2"/>
    <x v="0"/>
    <x v="2"/>
    <x v="29"/>
    <x v="1"/>
    <x v="17"/>
    <n v="1.2325559109493549E-4"/>
  </r>
  <r>
    <x v="0"/>
    <x v="2"/>
    <x v="0"/>
    <x v="2"/>
    <x v="29"/>
    <x v="1"/>
    <x v="18"/>
    <n v="1.2776928625458399E-4"/>
  </r>
  <r>
    <x v="0"/>
    <x v="2"/>
    <x v="0"/>
    <x v="2"/>
    <x v="29"/>
    <x v="1"/>
    <x v="19"/>
    <n v="1.3216606076262306E-4"/>
  </r>
  <r>
    <x v="0"/>
    <x v="2"/>
    <x v="0"/>
    <x v="2"/>
    <x v="29"/>
    <x v="1"/>
    <x v="20"/>
    <n v="1.363444510803237E-4"/>
  </r>
  <r>
    <x v="0"/>
    <x v="2"/>
    <x v="0"/>
    <x v="2"/>
    <x v="29"/>
    <x v="1"/>
    <x v="21"/>
    <n v="1.400425628759522E-4"/>
  </r>
  <r>
    <x v="0"/>
    <x v="2"/>
    <x v="0"/>
    <x v="2"/>
    <x v="29"/>
    <x v="1"/>
    <x v="22"/>
    <n v="1.4374130901731962E-4"/>
  </r>
  <r>
    <x v="0"/>
    <x v="2"/>
    <x v="0"/>
    <x v="2"/>
    <x v="29"/>
    <x v="1"/>
    <x v="23"/>
    <n v="1.4742956568327605E-4"/>
  </r>
  <r>
    <x v="0"/>
    <x v="2"/>
    <x v="0"/>
    <x v="2"/>
    <x v="29"/>
    <x v="1"/>
    <x v="24"/>
    <n v="1.5118148064483753E-4"/>
  </r>
  <r>
    <x v="0"/>
    <x v="2"/>
    <x v="0"/>
    <x v="2"/>
    <x v="29"/>
    <x v="1"/>
    <x v="25"/>
    <n v="1.5501257652428087E-4"/>
  </r>
  <r>
    <x v="0"/>
    <x v="2"/>
    <x v="0"/>
    <x v="2"/>
    <x v="29"/>
    <x v="1"/>
    <x v="26"/>
    <n v="1.589449922107712E-4"/>
  </r>
  <r>
    <x v="0"/>
    <x v="2"/>
    <x v="0"/>
    <x v="2"/>
    <x v="29"/>
    <x v="1"/>
    <x v="27"/>
    <n v="1.6298128946932083E-4"/>
  </r>
  <r>
    <x v="0"/>
    <x v="2"/>
    <x v="0"/>
    <x v="2"/>
    <x v="29"/>
    <x v="1"/>
    <x v="28"/>
    <n v="1.6712537452692787E-4"/>
  </r>
  <r>
    <x v="0"/>
    <x v="2"/>
    <x v="0"/>
    <x v="2"/>
    <x v="29"/>
    <x v="1"/>
    <x v="29"/>
    <n v="1.7139345175464242E-4"/>
  </r>
  <r>
    <x v="0"/>
    <x v="2"/>
    <x v="0"/>
    <x v="2"/>
    <x v="29"/>
    <x v="1"/>
    <x v="30"/>
    <n v="1.7576539612209122E-4"/>
  </r>
  <r>
    <x v="0"/>
    <x v="2"/>
    <x v="0"/>
    <x v="2"/>
    <x v="29"/>
    <x v="1"/>
    <x v="31"/>
    <n v="1.8023685782154469E-4"/>
  </r>
  <r>
    <x v="0"/>
    <x v="2"/>
    <x v="0"/>
    <x v="2"/>
    <x v="29"/>
    <x v="1"/>
    <x v="32"/>
    <n v="1.8476726500811581E-4"/>
  </r>
  <r>
    <x v="0"/>
    <x v="2"/>
    <x v="0"/>
    <x v="2"/>
    <x v="29"/>
    <x v="1"/>
    <x v="33"/>
    <n v="1.8935071836550431E-4"/>
  </r>
  <r>
    <x v="0"/>
    <x v="2"/>
    <x v="0"/>
    <x v="2"/>
    <x v="29"/>
    <x v="1"/>
    <x v="34"/>
    <n v="1.9398025732436612E-4"/>
  </r>
  <r>
    <x v="0"/>
    <x v="2"/>
    <x v="0"/>
    <x v="2"/>
    <x v="29"/>
    <x v="1"/>
    <x v="35"/>
    <n v="1.9864501324308101E-4"/>
  </r>
  <r>
    <x v="0"/>
    <x v="2"/>
    <x v="0"/>
    <x v="2"/>
    <x v="29"/>
    <x v="1"/>
    <x v="36"/>
    <n v="2.0335496190481033E-4"/>
  </r>
  <r>
    <x v="0"/>
    <x v="2"/>
    <x v="0"/>
    <x v="2"/>
    <x v="29"/>
    <x v="1"/>
    <x v="37"/>
    <n v="2.0810162393717239E-4"/>
  </r>
  <r>
    <x v="0"/>
    <x v="2"/>
    <x v="0"/>
    <x v="2"/>
    <x v="29"/>
    <x v="1"/>
    <x v="38"/>
    <n v="2.1287210309393659E-4"/>
  </r>
  <r>
    <x v="0"/>
    <x v="2"/>
    <x v="0"/>
    <x v="2"/>
    <x v="29"/>
    <x v="1"/>
    <x v="39"/>
    <n v="2.1765266597889053E-4"/>
  </r>
  <r>
    <x v="0"/>
    <x v="2"/>
    <x v="0"/>
    <x v="2"/>
    <x v="29"/>
    <x v="1"/>
    <x v="40"/>
    <n v="2.2244101664363128E-4"/>
  </r>
  <r>
    <x v="0"/>
    <x v="2"/>
    <x v="0"/>
    <x v="2"/>
    <x v="29"/>
    <x v="1"/>
    <x v="41"/>
    <n v="2.272284783271629E-4"/>
  </r>
  <r>
    <x v="0"/>
    <x v="2"/>
    <x v="0"/>
    <x v="2"/>
    <x v="29"/>
    <x v="1"/>
    <x v="42"/>
    <n v="2.3199933222219768E-4"/>
  </r>
  <r>
    <x v="0"/>
    <x v="2"/>
    <x v="0"/>
    <x v="2"/>
    <x v="29"/>
    <x v="1"/>
    <x v="43"/>
    <n v="2.3673128766297079E-4"/>
  </r>
  <r>
    <x v="0"/>
    <x v="2"/>
    <x v="0"/>
    <x v="2"/>
    <x v="29"/>
    <x v="1"/>
    <x v="44"/>
    <n v="2.4141356944772227E-4"/>
  </r>
  <r>
    <x v="0"/>
    <x v="2"/>
    <x v="0"/>
    <x v="2"/>
    <x v="29"/>
    <x v="1"/>
    <x v="45"/>
    <n v="2.4601491915366937E-4"/>
  </r>
  <r>
    <x v="0"/>
    <x v="2"/>
    <x v="0"/>
    <x v="2"/>
    <x v="29"/>
    <x v="1"/>
    <x v="46"/>
    <n v="2.5051840212617424E-4"/>
  </r>
  <r>
    <x v="0"/>
    <x v="2"/>
    <x v="0"/>
    <x v="2"/>
    <x v="29"/>
    <x v="1"/>
    <x v="47"/>
    <n v="2.5491877470778076E-4"/>
  </r>
  <r>
    <x v="0"/>
    <x v="2"/>
    <x v="0"/>
    <x v="2"/>
    <x v="29"/>
    <x v="1"/>
    <x v="48"/>
    <n v="2.5918419056369083E-4"/>
  </r>
  <r>
    <x v="0"/>
    <x v="2"/>
    <x v="0"/>
    <x v="2"/>
    <x v="29"/>
    <x v="1"/>
    <x v="49"/>
    <n v="2.6328010654857824E-4"/>
  </r>
  <r>
    <x v="0"/>
    <x v="2"/>
    <x v="0"/>
    <x v="2"/>
    <x v="29"/>
    <x v="1"/>
    <x v="50"/>
    <n v="2.6720009114780446E-4"/>
  </r>
  <r>
    <x v="0"/>
    <x v="2"/>
    <x v="0"/>
    <x v="2"/>
    <x v="29"/>
    <x v="1"/>
    <x v="51"/>
    <n v="2.7091425731859897E-4"/>
  </r>
  <r>
    <x v="0"/>
    <x v="2"/>
    <x v="0"/>
    <x v="2"/>
    <x v="29"/>
    <x v="1"/>
    <x v="52"/>
    <n v="2.7443578455358514E-4"/>
  </r>
  <r>
    <x v="0"/>
    <x v="2"/>
    <x v="0"/>
    <x v="2"/>
    <x v="29"/>
    <x v="1"/>
    <x v="53"/>
    <n v="2.777225161465554E-4"/>
  </r>
  <r>
    <x v="0"/>
    <x v="2"/>
    <x v="0"/>
    <x v="2"/>
    <x v="29"/>
    <x v="1"/>
    <x v="54"/>
    <n v="2.8077669057414973E-4"/>
  </r>
  <r>
    <x v="0"/>
    <x v="2"/>
    <x v="0"/>
    <x v="2"/>
    <x v="29"/>
    <x v="1"/>
    <x v="55"/>
    <n v="2.8358151436859045E-4"/>
  </r>
  <r>
    <x v="0"/>
    <x v="2"/>
    <x v="0"/>
    <x v="2"/>
    <x v="29"/>
    <x v="1"/>
    <x v="56"/>
    <n v="2.8611169141604781E-4"/>
  </r>
  <r>
    <x v="0"/>
    <x v="2"/>
    <x v="0"/>
    <x v="2"/>
    <x v="29"/>
    <x v="1"/>
    <x v="57"/>
    <n v="2.8835969893269554E-4"/>
  </r>
  <r>
    <x v="0"/>
    <x v="2"/>
    <x v="0"/>
    <x v="2"/>
    <x v="29"/>
    <x v="1"/>
    <x v="58"/>
    <n v="2.9033460920379294E-4"/>
  </r>
  <r>
    <x v="0"/>
    <x v="2"/>
    <x v="0"/>
    <x v="2"/>
    <x v="29"/>
    <x v="1"/>
    <x v="59"/>
    <n v="2.9203439283490679E-4"/>
  </r>
  <r>
    <x v="0"/>
    <x v="2"/>
    <x v="0"/>
    <x v="2"/>
    <x v="29"/>
    <x v="1"/>
    <x v="60"/>
    <n v="2.935688204192709E-4"/>
  </r>
  <r>
    <x v="0"/>
    <x v="2"/>
    <x v="0"/>
    <x v="2"/>
    <x v="30"/>
    <x v="1"/>
    <x v="0"/>
    <n v="0"/>
  </r>
  <r>
    <x v="0"/>
    <x v="2"/>
    <x v="0"/>
    <x v="2"/>
    <x v="30"/>
    <x v="1"/>
    <x v="1"/>
    <n v="0"/>
  </r>
  <r>
    <x v="0"/>
    <x v="2"/>
    <x v="0"/>
    <x v="2"/>
    <x v="30"/>
    <x v="1"/>
    <x v="2"/>
    <n v="0"/>
  </r>
  <r>
    <x v="0"/>
    <x v="2"/>
    <x v="0"/>
    <x v="2"/>
    <x v="30"/>
    <x v="1"/>
    <x v="3"/>
    <n v="0"/>
  </r>
  <r>
    <x v="0"/>
    <x v="2"/>
    <x v="0"/>
    <x v="2"/>
    <x v="30"/>
    <x v="1"/>
    <x v="4"/>
    <n v="0"/>
  </r>
  <r>
    <x v="0"/>
    <x v="2"/>
    <x v="0"/>
    <x v="2"/>
    <x v="30"/>
    <x v="1"/>
    <x v="5"/>
    <n v="0"/>
  </r>
  <r>
    <x v="0"/>
    <x v="2"/>
    <x v="0"/>
    <x v="2"/>
    <x v="30"/>
    <x v="1"/>
    <x v="6"/>
    <n v="0"/>
  </r>
  <r>
    <x v="0"/>
    <x v="2"/>
    <x v="0"/>
    <x v="2"/>
    <x v="30"/>
    <x v="1"/>
    <x v="7"/>
    <n v="0"/>
  </r>
  <r>
    <x v="0"/>
    <x v="2"/>
    <x v="0"/>
    <x v="2"/>
    <x v="30"/>
    <x v="1"/>
    <x v="8"/>
    <n v="0"/>
  </r>
  <r>
    <x v="0"/>
    <x v="2"/>
    <x v="0"/>
    <x v="2"/>
    <x v="30"/>
    <x v="1"/>
    <x v="9"/>
    <n v="0"/>
  </r>
  <r>
    <x v="0"/>
    <x v="2"/>
    <x v="0"/>
    <x v="2"/>
    <x v="30"/>
    <x v="1"/>
    <x v="10"/>
    <n v="0"/>
  </r>
  <r>
    <x v="0"/>
    <x v="2"/>
    <x v="0"/>
    <x v="2"/>
    <x v="30"/>
    <x v="1"/>
    <x v="11"/>
    <n v="0"/>
  </r>
  <r>
    <x v="0"/>
    <x v="2"/>
    <x v="0"/>
    <x v="2"/>
    <x v="30"/>
    <x v="1"/>
    <x v="12"/>
    <n v="0"/>
  </r>
  <r>
    <x v="0"/>
    <x v="2"/>
    <x v="0"/>
    <x v="2"/>
    <x v="30"/>
    <x v="1"/>
    <x v="13"/>
    <n v="0"/>
  </r>
  <r>
    <x v="0"/>
    <x v="2"/>
    <x v="0"/>
    <x v="2"/>
    <x v="30"/>
    <x v="1"/>
    <x v="14"/>
    <n v="1.125530289376091E-3"/>
  </r>
  <r>
    <x v="0"/>
    <x v="2"/>
    <x v="0"/>
    <x v="2"/>
    <x v="30"/>
    <x v="1"/>
    <x v="15"/>
    <n v="1.2230665015132223E-3"/>
  </r>
  <r>
    <x v="0"/>
    <x v="2"/>
    <x v="0"/>
    <x v="2"/>
    <x v="30"/>
    <x v="1"/>
    <x v="16"/>
    <n v="1.3673188191103856E-3"/>
  </r>
  <r>
    <x v="0"/>
    <x v="2"/>
    <x v="0"/>
    <x v="2"/>
    <x v="30"/>
    <x v="1"/>
    <x v="17"/>
    <n v="1.4157999344511381E-3"/>
  </r>
  <r>
    <x v="0"/>
    <x v="2"/>
    <x v="0"/>
    <x v="2"/>
    <x v="30"/>
    <x v="1"/>
    <x v="18"/>
    <n v="1.4512171514050149E-3"/>
  </r>
  <r>
    <x v="0"/>
    <x v="2"/>
    <x v="0"/>
    <x v="2"/>
    <x v="30"/>
    <x v="1"/>
    <x v="19"/>
    <n v="1.486458172528486E-3"/>
  </r>
  <r>
    <x v="0"/>
    <x v="2"/>
    <x v="0"/>
    <x v="2"/>
    <x v="30"/>
    <x v="1"/>
    <x v="20"/>
    <n v="1.5201345256695665E-3"/>
  </r>
  <r>
    <x v="0"/>
    <x v="2"/>
    <x v="0"/>
    <x v="2"/>
    <x v="30"/>
    <x v="1"/>
    <x v="21"/>
    <n v="1.5490586714927226E-3"/>
  </r>
  <r>
    <x v="0"/>
    <x v="2"/>
    <x v="0"/>
    <x v="2"/>
    <x v="30"/>
    <x v="1"/>
    <x v="22"/>
    <n v="1.5783362828807512E-3"/>
  </r>
  <r>
    <x v="0"/>
    <x v="2"/>
    <x v="0"/>
    <x v="2"/>
    <x v="30"/>
    <x v="1"/>
    <x v="23"/>
    <n v="1.6075530043327532E-3"/>
  </r>
  <r>
    <x v="0"/>
    <x v="2"/>
    <x v="0"/>
    <x v="2"/>
    <x v="30"/>
    <x v="1"/>
    <x v="24"/>
    <n v="1.637046921431137E-3"/>
  </r>
  <r>
    <x v="0"/>
    <x v="2"/>
    <x v="0"/>
    <x v="2"/>
    <x v="30"/>
    <x v="1"/>
    <x v="25"/>
    <n v="1.6668221151389729E-3"/>
  </r>
  <r>
    <x v="0"/>
    <x v="2"/>
    <x v="0"/>
    <x v="2"/>
    <x v="30"/>
    <x v="1"/>
    <x v="26"/>
    <n v="1.6968861856272964E-3"/>
  </r>
  <r>
    <x v="0"/>
    <x v="2"/>
    <x v="0"/>
    <x v="2"/>
    <x v="30"/>
    <x v="1"/>
    <x v="27"/>
    <n v="1.7272726186376886E-3"/>
  </r>
  <r>
    <x v="0"/>
    <x v="2"/>
    <x v="0"/>
    <x v="2"/>
    <x v="30"/>
    <x v="1"/>
    <x v="28"/>
    <n v="1.7580510360365759E-3"/>
  </r>
  <r>
    <x v="0"/>
    <x v="2"/>
    <x v="0"/>
    <x v="2"/>
    <x v="30"/>
    <x v="1"/>
    <x v="29"/>
    <n v="1.7893037600020441E-3"/>
  </r>
  <r>
    <x v="0"/>
    <x v="2"/>
    <x v="0"/>
    <x v="2"/>
    <x v="30"/>
    <x v="1"/>
    <x v="30"/>
    <n v="1.8209409778081045E-3"/>
  </r>
  <r>
    <x v="0"/>
    <x v="2"/>
    <x v="0"/>
    <x v="2"/>
    <x v="30"/>
    <x v="1"/>
    <x v="31"/>
    <n v="1.8530196753321283E-3"/>
  </r>
  <r>
    <x v="0"/>
    <x v="2"/>
    <x v="0"/>
    <x v="2"/>
    <x v="30"/>
    <x v="1"/>
    <x v="32"/>
    <n v="1.8855476831356834E-3"/>
  </r>
  <r>
    <x v="0"/>
    <x v="2"/>
    <x v="0"/>
    <x v="2"/>
    <x v="30"/>
    <x v="1"/>
    <x v="33"/>
    <n v="1.9186084807856414E-3"/>
  </r>
  <r>
    <x v="0"/>
    <x v="2"/>
    <x v="0"/>
    <x v="2"/>
    <x v="30"/>
    <x v="1"/>
    <x v="34"/>
    <n v="1.952231714397627E-3"/>
  </r>
  <r>
    <x v="0"/>
    <x v="2"/>
    <x v="0"/>
    <x v="2"/>
    <x v="30"/>
    <x v="1"/>
    <x v="35"/>
    <n v="1.9863265694792464E-3"/>
  </r>
  <r>
    <x v="0"/>
    <x v="2"/>
    <x v="0"/>
    <x v="2"/>
    <x v="30"/>
    <x v="1"/>
    <x v="36"/>
    <n v="2.0210606769554872E-3"/>
  </r>
  <r>
    <x v="0"/>
    <x v="2"/>
    <x v="0"/>
    <x v="2"/>
    <x v="30"/>
    <x v="1"/>
    <x v="37"/>
    <n v="2.056363067879504E-3"/>
  </r>
  <r>
    <x v="0"/>
    <x v="2"/>
    <x v="0"/>
    <x v="2"/>
    <x v="30"/>
    <x v="1"/>
    <x v="38"/>
    <n v="2.0921279379133061E-3"/>
  </r>
  <r>
    <x v="0"/>
    <x v="2"/>
    <x v="0"/>
    <x v="2"/>
    <x v="30"/>
    <x v="1"/>
    <x v="39"/>
    <n v="2.1283083923390096E-3"/>
  </r>
  <r>
    <x v="0"/>
    <x v="2"/>
    <x v="0"/>
    <x v="2"/>
    <x v="30"/>
    <x v="1"/>
    <x v="40"/>
    <n v="2.1648706414366965E-3"/>
  </r>
  <r>
    <x v="0"/>
    <x v="2"/>
    <x v="0"/>
    <x v="2"/>
    <x v="30"/>
    <x v="1"/>
    <x v="41"/>
    <n v="2.2016430758399876E-3"/>
  </r>
  <r>
    <x v="0"/>
    <x v="2"/>
    <x v="0"/>
    <x v="2"/>
    <x v="30"/>
    <x v="1"/>
    <x v="42"/>
    <n v="2.238502114479755E-3"/>
  </r>
  <r>
    <x v="0"/>
    <x v="2"/>
    <x v="0"/>
    <x v="2"/>
    <x v="30"/>
    <x v="1"/>
    <x v="43"/>
    <n v="2.2754004262377624E-3"/>
  </r>
  <r>
    <x v="0"/>
    <x v="2"/>
    <x v="0"/>
    <x v="2"/>
    <x v="30"/>
    <x v="1"/>
    <x v="44"/>
    <n v="2.3123745304203078E-3"/>
  </r>
  <r>
    <x v="0"/>
    <x v="2"/>
    <x v="0"/>
    <x v="2"/>
    <x v="30"/>
    <x v="1"/>
    <x v="45"/>
    <n v="2.3492679798615022E-3"/>
  </r>
  <r>
    <x v="0"/>
    <x v="2"/>
    <x v="0"/>
    <x v="2"/>
    <x v="30"/>
    <x v="1"/>
    <x v="46"/>
    <n v="2.3860449038029946E-3"/>
  </r>
  <r>
    <x v="0"/>
    <x v="2"/>
    <x v="0"/>
    <x v="2"/>
    <x v="30"/>
    <x v="1"/>
    <x v="47"/>
    <n v="2.4227702759053236E-3"/>
  </r>
  <r>
    <x v="0"/>
    <x v="2"/>
    <x v="0"/>
    <x v="2"/>
    <x v="30"/>
    <x v="1"/>
    <x v="48"/>
    <n v="2.4593218380945391E-3"/>
  </r>
  <r>
    <x v="0"/>
    <x v="2"/>
    <x v="0"/>
    <x v="2"/>
    <x v="30"/>
    <x v="1"/>
    <x v="49"/>
    <n v="2.4955070599658289E-3"/>
  </r>
  <r>
    <x v="0"/>
    <x v="2"/>
    <x v="0"/>
    <x v="2"/>
    <x v="30"/>
    <x v="1"/>
    <x v="50"/>
    <n v="2.531447874726582E-3"/>
  </r>
  <r>
    <x v="0"/>
    <x v="2"/>
    <x v="0"/>
    <x v="2"/>
    <x v="30"/>
    <x v="1"/>
    <x v="51"/>
    <n v="2.5670365822724546E-3"/>
  </r>
  <r>
    <x v="0"/>
    <x v="2"/>
    <x v="0"/>
    <x v="2"/>
    <x v="30"/>
    <x v="1"/>
    <x v="52"/>
    <n v="2.6025393259744172E-3"/>
  </r>
  <r>
    <x v="0"/>
    <x v="2"/>
    <x v="0"/>
    <x v="2"/>
    <x v="30"/>
    <x v="1"/>
    <x v="53"/>
    <n v="2.6376431390667302E-3"/>
  </r>
  <r>
    <x v="0"/>
    <x v="2"/>
    <x v="0"/>
    <x v="2"/>
    <x v="30"/>
    <x v="1"/>
    <x v="54"/>
    <n v="2.6724606096074554E-3"/>
  </r>
  <r>
    <x v="0"/>
    <x v="2"/>
    <x v="0"/>
    <x v="2"/>
    <x v="30"/>
    <x v="1"/>
    <x v="55"/>
    <n v="2.7069224384107028E-3"/>
  </r>
  <r>
    <x v="0"/>
    <x v="2"/>
    <x v="0"/>
    <x v="2"/>
    <x v="30"/>
    <x v="1"/>
    <x v="56"/>
    <n v="2.740802587280313E-3"/>
  </r>
  <r>
    <x v="0"/>
    <x v="2"/>
    <x v="0"/>
    <x v="2"/>
    <x v="30"/>
    <x v="1"/>
    <x v="57"/>
    <n v="2.7740345983424987E-3"/>
  </r>
  <r>
    <x v="0"/>
    <x v="2"/>
    <x v="0"/>
    <x v="2"/>
    <x v="30"/>
    <x v="1"/>
    <x v="58"/>
    <n v="2.8066186071788977E-3"/>
  </r>
  <r>
    <x v="0"/>
    <x v="2"/>
    <x v="0"/>
    <x v="2"/>
    <x v="30"/>
    <x v="1"/>
    <x v="59"/>
    <n v="2.8384985165528067E-3"/>
  </r>
  <r>
    <x v="0"/>
    <x v="2"/>
    <x v="0"/>
    <x v="2"/>
    <x v="30"/>
    <x v="1"/>
    <x v="60"/>
    <n v="2.8716489716614211E-3"/>
  </r>
  <r>
    <x v="0"/>
    <x v="2"/>
    <x v="0"/>
    <x v="2"/>
    <x v="31"/>
    <x v="1"/>
    <x v="0"/>
    <n v="0"/>
  </r>
  <r>
    <x v="0"/>
    <x v="2"/>
    <x v="0"/>
    <x v="2"/>
    <x v="31"/>
    <x v="1"/>
    <x v="1"/>
    <n v="0"/>
  </r>
  <r>
    <x v="0"/>
    <x v="2"/>
    <x v="0"/>
    <x v="2"/>
    <x v="31"/>
    <x v="1"/>
    <x v="2"/>
    <n v="0"/>
  </r>
  <r>
    <x v="0"/>
    <x v="2"/>
    <x v="0"/>
    <x v="2"/>
    <x v="31"/>
    <x v="1"/>
    <x v="3"/>
    <n v="0"/>
  </r>
  <r>
    <x v="0"/>
    <x v="2"/>
    <x v="0"/>
    <x v="2"/>
    <x v="31"/>
    <x v="1"/>
    <x v="4"/>
    <n v="0"/>
  </r>
  <r>
    <x v="0"/>
    <x v="2"/>
    <x v="0"/>
    <x v="2"/>
    <x v="31"/>
    <x v="1"/>
    <x v="5"/>
    <n v="0"/>
  </r>
  <r>
    <x v="0"/>
    <x v="2"/>
    <x v="0"/>
    <x v="2"/>
    <x v="31"/>
    <x v="1"/>
    <x v="6"/>
    <n v="0"/>
  </r>
  <r>
    <x v="0"/>
    <x v="2"/>
    <x v="0"/>
    <x v="2"/>
    <x v="31"/>
    <x v="1"/>
    <x v="7"/>
    <n v="0"/>
  </r>
  <r>
    <x v="0"/>
    <x v="2"/>
    <x v="0"/>
    <x v="2"/>
    <x v="31"/>
    <x v="1"/>
    <x v="8"/>
    <n v="0"/>
  </r>
  <r>
    <x v="0"/>
    <x v="2"/>
    <x v="0"/>
    <x v="2"/>
    <x v="31"/>
    <x v="1"/>
    <x v="9"/>
    <n v="0"/>
  </r>
  <r>
    <x v="0"/>
    <x v="2"/>
    <x v="0"/>
    <x v="2"/>
    <x v="31"/>
    <x v="1"/>
    <x v="10"/>
    <n v="0"/>
  </r>
  <r>
    <x v="0"/>
    <x v="2"/>
    <x v="0"/>
    <x v="2"/>
    <x v="31"/>
    <x v="1"/>
    <x v="11"/>
    <n v="0"/>
  </r>
  <r>
    <x v="0"/>
    <x v="2"/>
    <x v="0"/>
    <x v="2"/>
    <x v="31"/>
    <x v="1"/>
    <x v="12"/>
    <n v="0"/>
  </r>
  <r>
    <x v="0"/>
    <x v="2"/>
    <x v="0"/>
    <x v="2"/>
    <x v="31"/>
    <x v="1"/>
    <x v="13"/>
    <n v="0"/>
  </r>
  <r>
    <x v="0"/>
    <x v="2"/>
    <x v="0"/>
    <x v="2"/>
    <x v="31"/>
    <x v="1"/>
    <x v="14"/>
    <n v="1.6030743283201598E-3"/>
  </r>
  <r>
    <x v="0"/>
    <x v="2"/>
    <x v="0"/>
    <x v="2"/>
    <x v="31"/>
    <x v="1"/>
    <x v="15"/>
    <n v="1.2274213378466569E-3"/>
  </r>
  <r>
    <x v="0"/>
    <x v="2"/>
    <x v="0"/>
    <x v="2"/>
    <x v="31"/>
    <x v="1"/>
    <x v="16"/>
    <n v="1.4367845609911643E-3"/>
  </r>
  <r>
    <x v="0"/>
    <x v="2"/>
    <x v="0"/>
    <x v="2"/>
    <x v="31"/>
    <x v="1"/>
    <x v="17"/>
    <n v="1.4499149326461394E-3"/>
  </r>
  <r>
    <x v="0"/>
    <x v="2"/>
    <x v="0"/>
    <x v="2"/>
    <x v="31"/>
    <x v="1"/>
    <x v="18"/>
    <n v="1.4558786119850547E-3"/>
  </r>
  <r>
    <x v="0"/>
    <x v="2"/>
    <x v="0"/>
    <x v="2"/>
    <x v="31"/>
    <x v="1"/>
    <x v="19"/>
    <n v="1.4607576883539869E-3"/>
  </r>
  <r>
    <x v="0"/>
    <x v="2"/>
    <x v="0"/>
    <x v="2"/>
    <x v="31"/>
    <x v="1"/>
    <x v="20"/>
    <n v="1.463419204905874E-3"/>
  </r>
  <r>
    <x v="0"/>
    <x v="2"/>
    <x v="0"/>
    <x v="2"/>
    <x v="31"/>
    <x v="1"/>
    <x v="21"/>
    <n v="1.461060655945607E-3"/>
  </r>
  <r>
    <x v="0"/>
    <x v="2"/>
    <x v="0"/>
    <x v="2"/>
    <x v="31"/>
    <x v="1"/>
    <x v="22"/>
    <n v="1.4587265822921917E-3"/>
  </r>
  <r>
    <x v="0"/>
    <x v="2"/>
    <x v="0"/>
    <x v="2"/>
    <x v="31"/>
    <x v="1"/>
    <x v="23"/>
    <n v="1.4561189194398551E-3"/>
  </r>
  <r>
    <x v="0"/>
    <x v="2"/>
    <x v="0"/>
    <x v="2"/>
    <x v="31"/>
    <x v="1"/>
    <x v="24"/>
    <n v="1.4536293181296308E-3"/>
  </r>
  <r>
    <x v="0"/>
    <x v="2"/>
    <x v="0"/>
    <x v="2"/>
    <x v="31"/>
    <x v="1"/>
    <x v="25"/>
    <n v="1.451279939963904E-3"/>
  </r>
  <r>
    <x v="0"/>
    <x v="2"/>
    <x v="0"/>
    <x v="2"/>
    <x v="31"/>
    <x v="1"/>
    <x v="26"/>
    <n v="1.4490235495820502E-3"/>
  </r>
  <r>
    <x v="0"/>
    <x v="2"/>
    <x v="0"/>
    <x v="2"/>
    <x v="31"/>
    <x v="1"/>
    <x v="27"/>
    <n v="1.4468057009906078E-3"/>
  </r>
  <r>
    <x v="0"/>
    <x v="2"/>
    <x v="0"/>
    <x v="2"/>
    <x v="31"/>
    <x v="1"/>
    <x v="28"/>
    <n v="1.4446409330167507E-3"/>
  </r>
  <r>
    <x v="0"/>
    <x v="2"/>
    <x v="0"/>
    <x v="2"/>
    <x v="31"/>
    <x v="1"/>
    <x v="29"/>
    <n v="1.4425317035625586E-3"/>
  </r>
  <r>
    <x v="0"/>
    <x v="2"/>
    <x v="0"/>
    <x v="2"/>
    <x v="31"/>
    <x v="1"/>
    <x v="30"/>
    <n v="1.4403450144146481E-3"/>
  </r>
  <r>
    <x v="0"/>
    <x v="2"/>
    <x v="0"/>
    <x v="2"/>
    <x v="31"/>
    <x v="1"/>
    <x v="31"/>
    <n v="1.4380568487488785E-3"/>
  </r>
  <r>
    <x v="0"/>
    <x v="2"/>
    <x v="0"/>
    <x v="2"/>
    <x v="31"/>
    <x v="1"/>
    <x v="32"/>
    <n v="1.4356521951463066E-3"/>
  </r>
  <r>
    <x v="0"/>
    <x v="2"/>
    <x v="0"/>
    <x v="2"/>
    <x v="31"/>
    <x v="1"/>
    <x v="33"/>
    <n v="1.4331393529460833E-3"/>
  </r>
  <r>
    <x v="0"/>
    <x v="2"/>
    <x v="0"/>
    <x v="2"/>
    <x v="31"/>
    <x v="1"/>
    <x v="34"/>
    <n v="1.4304745383088202E-3"/>
  </r>
  <r>
    <x v="0"/>
    <x v="2"/>
    <x v="0"/>
    <x v="2"/>
    <x v="31"/>
    <x v="1"/>
    <x v="35"/>
    <n v="1.4276569744225448E-3"/>
  </r>
  <r>
    <x v="0"/>
    <x v="2"/>
    <x v="0"/>
    <x v="2"/>
    <x v="31"/>
    <x v="1"/>
    <x v="36"/>
    <n v="1.4248570419392902E-3"/>
  </r>
  <r>
    <x v="0"/>
    <x v="2"/>
    <x v="0"/>
    <x v="2"/>
    <x v="31"/>
    <x v="1"/>
    <x v="37"/>
    <n v="1.4220709934274025E-3"/>
  </r>
  <r>
    <x v="0"/>
    <x v="2"/>
    <x v="0"/>
    <x v="2"/>
    <x v="31"/>
    <x v="1"/>
    <x v="38"/>
    <n v="1.4191986271945992E-3"/>
  </r>
  <r>
    <x v="0"/>
    <x v="2"/>
    <x v="0"/>
    <x v="2"/>
    <x v="31"/>
    <x v="1"/>
    <x v="39"/>
    <n v="1.4162485593760257E-3"/>
  </r>
  <r>
    <x v="0"/>
    <x v="2"/>
    <x v="0"/>
    <x v="2"/>
    <x v="31"/>
    <x v="1"/>
    <x v="40"/>
    <n v="1.4132513065484929E-3"/>
  </r>
  <r>
    <x v="0"/>
    <x v="2"/>
    <x v="0"/>
    <x v="2"/>
    <x v="31"/>
    <x v="1"/>
    <x v="41"/>
    <n v="1.4101247464573564E-3"/>
  </r>
  <r>
    <x v="0"/>
    <x v="2"/>
    <x v="0"/>
    <x v="2"/>
    <x v="31"/>
    <x v="1"/>
    <x v="42"/>
    <n v="1.4069069732361875E-3"/>
  </r>
  <r>
    <x v="0"/>
    <x v="2"/>
    <x v="0"/>
    <x v="2"/>
    <x v="31"/>
    <x v="1"/>
    <x v="43"/>
    <n v="1.4037027713669234E-3"/>
  </r>
  <r>
    <x v="0"/>
    <x v="2"/>
    <x v="0"/>
    <x v="2"/>
    <x v="31"/>
    <x v="1"/>
    <x v="44"/>
    <n v="1.400720690639347E-3"/>
  </r>
  <r>
    <x v="0"/>
    <x v="2"/>
    <x v="0"/>
    <x v="2"/>
    <x v="31"/>
    <x v="1"/>
    <x v="45"/>
    <n v="1.397971456931458E-3"/>
  </r>
  <r>
    <x v="0"/>
    <x v="2"/>
    <x v="0"/>
    <x v="2"/>
    <x v="31"/>
    <x v="1"/>
    <x v="46"/>
    <n v="1.3954659361938033E-3"/>
  </r>
  <r>
    <x v="0"/>
    <x v="2"/>
    <x v="0"/>
    <x v="2"/>
    <x v="31"/>
    <x v="1"/>
    <x v="47"/>
    <n v="1.393244051756632E-3"/>
  </r>
  <r>
    <x v="0"/>
    <x v="2"/>
    <x v="0"/>
    <x v="2"/>
    <x v="31"/>
    <x v="1"/>
    <x v="48"/>
    <n v="1.3912066039964018E-3"/>
  </r>
  <r>
    <x v="0"/>
    <x v="2"/>
    <x v="0"/>
    <x v="2"/>
    <x v="31"/>
    <x v="1"/>
    <x v="49"/>
    <n v="1.3892113617068422E-3"/>
  </r>
  <r>
    <x v="0"/>
    <x v="2"/>
    <x v="0"/>
    <x v="2"/>
    <x v="31"/>
    <x v="1"/>
    <x v="50"/>
    <n v="1.3872767893147759E-3"/>
  </r>
  <r>
    <x v="0"/>
    <x v="2"/>
    <x v="0"/>
    <x v="2"/>
    <x v="31"/>
    <x v="1"/>
    <x v="51"/>
    <n v="1.3853739080308045E-3"/>
  </r>
  <r>
    <x v="0"/>
    <x v="2"/>
    <x v="0"/>
    <x v="2"/>
    <x v="31"/>
    <x v="1"/>
    <x v="52"/>
    <n v="1.3836413590245773E-3"/>
  </r>
  <r>
    <x v="0"/>
    <x v="2"/>
    <x v="0"/>
    <x v="2"/>
    <x v="31"/>
    <x v="1"/>
    <x v="53"/>
    <n v="1.3819143971060435E-3"/>
  </r>
  <r>
    <x v="0"/>
    <x v="2"/>
    <x v="0"/>
    <x v="2"/>
    <x v="31"/>
    <x v="1"/>
    <x v="54"/>
    <n v="1.3802897837261918E-3"/>
  </r>
  <r>
    <x v="0"/>
    <x v="2"/>
    <x v="0"/>
    <x v="2"/>
    <x v="31"/>
    <x v="1"/>
    <x v="55"/>
    <n v="1.3787072245339967E-3"/>
  </r>
  <r>
    <x v="0"/>
    <x v="2"/>
    <x v="0"/>
    <x v="2"/>
    <x v="31"/>
    <x v="1"/>
    <x v="56"/>
    <n v="1.3770739523207808E-3"/>
  </r>
  <r>
    <x v="0"/>
    <x v="2"/>
    <x v="0"/>
    <x v="2"/>
    <x v="31"/>
    <x v="1"/>
    <x v="57"/>
    <n v="1.3753683423405915E-3"/>
  </r>
  <r>
    <x v="0"/>
    <x v="2"/>
    <x v="0"/>
    <x v="2"/>
    <x v="31"/>
    <x v="1"/>
    <x v="58"/>
    <n v="1.3736463078647904E-3"/>
  </r>
  <r>
    <x v="0"/>
    <x v="2"/>
    <x v="0"/>
    <x v="2"/>
    <x v="31"/>
    <x v="1"/>
    <x v="59"/>
    <n v="1.3719192635595037E-3"/>
  </r>
  <r>
    <x v="0"/>
    <x v="2"/>
    <x v="0"/>
    <x v="2"/>
    <x v="31"/>
    <x v="1"/>
    <x v="60"/>
    <n v="1.3702421764408008E-3"/>
  </r>
  <r>
    <x v="0"/>
    <x v="2"/>
    <x v="0"/>
    <x v="2"/>
    <x v="32"/>
    <x v="1"/>
    <x v="0"/>
    <n v="0"/>
  </r>
  <r>
    <x v="0"/>
    <x v="2"/>
    <x v="0"/>
    <x v="2"/>
    <x v="32"/>
    <x v="1"/>
    <x v="1"/>
    <n v="0"/>
  </r>
  <r>
    <x v="0"/>
    <x v="2"/>
    <x v="0"/>
    <x v="2"/>
    <x v="32"/>
    <x v="1"/>
    <x v="2"/>
    <n v="0"/>
  </r>
  <r>
    <x v="0"/>
    <x v="2"/>
    <x v="0"/>
    <x v="2"/>
    <x v="32"/>
    <x v="1"/>
    <x v="3"/>
    <n v="0"/>
  </r>
  <r>
    <x v="0"/>
    <x v="2"/>
    <x v="0"/>
    <x v="2"/>
    <x v="32"/>
    <x v="1"/>
    <x v="4"/>
    <n v="0"/>
  </r>
  <r>
    <x v="0"/>
    <x v="2"/>
    <x v="0"/>
    <x v="2"/>
    <x v="32"/>
    <x v="1"/>
    <x v="5"/>
    <n v="0"/>
  </r>
  <r>
    <x v="0"/>
    <x v="2"/>
    <x v="0"/>
    <x v="2"/>
    <x v="32"/>
    <x v="1"/>
    <x v="6"/>
    <n v="0"/>
  </r>
  <r>
    <x v="0"/>
    <x v="2"/>
    <x v="0"/>
    <x v="2"/>
    <x v="32"/>
    <x v="1"/>
    <x v="7"/>
    <n v="0"/>
  </r>
  <r>
    <x v="0"/>
    <x v="2"/>
    <x v="0"/>
    <x v="2"/>
    <x v="32"/>
    <x v="1"/>
    <x v="8"/>
    <n v="0"/>
  </r>
  <r>
    <x v="0"/>
    <x v="2"/>
    <x v="0"/>
    <x v="2"/>
    <x v="32"/>
    <x v="1"/>
    <x v="9"/>
    <n v="0"/>
  </r>
  <r>
    <x v="0"/>
    <x v="2"/>
    <x v="0"/>
    <x v="2"/>
    <x v="32"/>
    <x v="1"/>
    <x v="10"/>
    <n v="0"/>
  </r>
  <r>
    <x v="0"/>
    <x v="2"/>
    <x v="0"/>
    <x v="2"/>
    <x v="32"/>
    <x v="1"/>
    <x v="11"/>
    <n v="0"/>
  </r>
  <r>
    <x v="0"/>
    <x v="2"/>
    <x v="0"/>
    <x v="2"/>
    <x v="32"/>
    <x v="1"/>
    <x v="12"/>
    <n v="0"/>
  </r>
  <r>
    <x v="0"/>
    <x v="2"/>
    <x v="0"/>
    <x v="2"/>
    <x v="32"/>
    <x v="1"/>
    <x v="13"/>
    <n v="0"/>
  </r>
  <r>
    <x v="0"/>
    <x v="2"/>
    <x v="0"/>
    <x v="2"/>
    <x v="32"/>
    <x v="1"/>
    <x v="14"/>
    <n v="3.8556645609005257E-5"/>
  </r>
  <r>
    <x v="0"/>
    <x v="2"/>
    <x v="0"/>
    <x v="2"/>
    <x v="32"/>
    <x v="1"/>
    <x v="15"/>
    <n v="2.9760220483953282E-5"/>
  </r>
  <r>
    <x v="0"/>
    <x v="2"/>
    <x v="0"/>
    <x v="2"/>
    <x v="32"/>
    <x v="1"/>
    <x v="16"/>
    <n v="3.5131405993783961E-5"/>
  </r>
  <r>
    <x v="0"/>
    <x v="2"/>
    <x v="0"/>
    <x v="2"/>
    <x v="32"/>
    <x v="1"/>
    <x v="17"/>
    <n v="3.5764148011914443E-5"/>
  </r>
  <r>
    <x v="0"/>
    <x v="2"/>
    <x v="0"/>
    <x v="2"/>
    <x v="32"/>
    <x v="1"/>
    <x v="18"/>
    <n v="3.6238385399597687E-5"/>
  </r>
  <r>
    <x v="0"/>
    <x v="2"/>
    <x v="0"/>
    <x v="2"/>
    <x v="32"/>
    <x v="1"/>
    <x v="19"/>
    <n v="3.6701325158175084E-5"/>
  </r>
  <r>
    <x v="0"/>
    <x v="2"/>
    <x v="0"/>
    <x v="2"/>
    <x v="32"/>
    <x v="1"/>
    <x v="20"/>
    <n v="3.7121347489339291E-5"/>
  </r>
  <r>
    <x v="0"/>
    <x v="2"/>
    <x v="0"/>
    <x v="2"/>
    <x v="32"/>
    <x v="1"/>
    <x v="21"/>
    <n v="3.7424766180673369E-5"/>
  </r>
  <r>
    <x v="0"/>
    <x v="2"/>
    <x v="0"/>
    <x v="2"/>
    <x v="32"/>
    <x v="1"/>
    <x v="22"/>
    <n v="3.7737781550771882E-5"/>
  </r>
  <r>
    <x v="0"/>
    <x v="2"/>
    <x v="0"/>
    <x v="2"/>
    <x v="32"/>
    <x v="1"/>
    <x v="23"/>
    <n v="3.8049774797654123E-5"/>
  </r>
  <r>
    <x v="0"/>
    <x v="2"/>
    <x v="0"/>
    <x v="2"/>
    <x v="32"/>
    <x v="1"/>
    <x v="24"/>
    <n v="3.836791949474954E-5"/>
  </r>
  <r>
    <x v="0"/>
    <x v="2"/>
    <x v="0"/>
    <x v="2"/>
    <x v="32"/>
    <x v="1"/>
    <x v="25"/>
    <n v="3.8689481058170819E-5"/>
  </r>
  <r>
    <x v="0"/>
    <x v="2"/>
    <x v="0"/>
    <x v="2"/>
    <x v="32"/>
    <x v="1"/>
    <x v="26"/>
    <n v="3.9010702475604651E-5"/>
  </r>
  <r>
    <x v="0"/>
    <x v="2"/>
    <x v="0"/>
    <x v="2"/>
    <x v="32"/>
    <x v="1"/>
    <x v="27"/>
    <n v="3.932794924872285E-5"/>
  </r>
  <r>
    <x v="0"/>
    <x v="2"/>
    <x v="0"/>
    <x v="2"/>
    <x v="32"/>
    <x v="1"/>
    <x v="28"/>
    <n v="3.9641139651792065E-5"/>
  </r>
  <r>
    <x v="0"/>
    <x v="2"/>
    <x v="0"/>
    <x v="2"/>
    <x v="32"/>
    <x v="1"/>
    <x v="29"/>
    <n v="3.9950764961992793E-5"/>
  </r>
  <r>
    <x v="0"/>
    <x v="2"/>
    <x v="0"/>
    <x v="2"/>
    <x v="32"/>
    <x v="1"/>
    <x v="30"/>
    <n v="4.0253330568114029E-5"/>
  </r>
  <r>
    <x v="0"/>
    <x v="2"/>
    <x v="0"/>
    <x v="2"/>
    <x v="32"/>
    <x v="1"/>
    <x v="31"/>
    <n v="4.0547655987070074E-5"/>
  </r>
  <r>
    <x v="0"/>
    <x v="2"/>
    <x v="0"/>
    <x v="2"/>
    <x v="32"/>
    <x v="1"/>
    <x v="32"/>
    <n v="4.0833111137022416E-5"/>
  </r>
  <r>
    <x v="0"/>
    <x v="2"/>
    <x v="0"/>
    <x v="2"/>
    <x v="32"/>
    <x v="1"/>
    <x v="33"/>
    <n v="4.1113029500275436E-5"/>
  </r>
  <r>
    <x v="0"/>
    <x v="2"/>
    <x v="0"/>
    <x v="2"/>
    <x v="32"/>
    <x v="1"/>
    <x v="34"/>
    <n v="4.138879901061687E-5"/>
  </r>
  <r>
    <x v="0"/>
    <x v="2"/>
    <x v="0"/>
    <x v="2"/>
    <x v="32"/>
    <x v="1"/>
    <x v="35"/>
    <n v="4.1662173445288841E-5"/>
  </r>
  <r>
    <x v="0"/>
    <x v="2"/>
    <x v="0"/>
    <x v="2"/>
    <x v="32"/>
    <x v="1"/>
    <x v="36"/>
    <n v="4.1939127692165841E-5"/>
  </r>
  <r>
    <x v="0"/>
    <x v="2"/>
    <x v="0"/>
    <x v="2"/>
    <x v="32"/>
    <x v="1"/>
    <x v="37"/>
    <n v="4.2220442077452843E-5"/>
  </r>
  <r>
    <x v="0"/>
    <x v="2"/>
    <x v="0"/>
    <x v="2"/>
    <x v="32"/>
    <x v="1"/>
    <x v="38"/>
    <n v="4.2502414274053532E-5"/>
  </r>
  <r>
    <x v="0"/>
    <x v="2"/>
    <x v="0"/>
    <x v="2"/>
    <x v="32"/>
    <x v="1"/>
    <x v="39"/>
    <n v="4.2779666527219043E-5"/>
  </r>
  <r>
    <x v="0"/>
    <x v="2"/>
    <x v="0"/>
    <x v="2"/>
    <x v="32"/>
    <x v="1"/>
    <x v="40"/>
    <n v="4.3051543473602383E-5"/>
  </r>
  <r>
    <x v="0"/>
    <x v="2"/>
    <x v="0"/>
    <x v="2"/>
    <x v="32"/>
    <x v="1"/>
    <x v="41"/>
    <n v="4.3315613403982591E-5"/>
  </r>
  <r>
    <x v="0"/>
    <x v="2"/>
    <x v="0"/>
    <x v="2"/>
    <x v="32"/>
    <x v="1"/>
    <x v="42"/>
    <n v="4.3573958837012837E-5"/>
  </r>
  <r>
    <x v="0"/>
    <x v="2"/>
    <x v="0"/>
    <x v="2"/>
    <x v="32"/>
    <x v="1"/>
    <x v="43"/>
    <n v="4.3827510534746937E-5"/>
  </r>
  <r>
    <x v="0"/>
    <x v="2"/>
    <x v="0"/>
    <x v="2"/>
    <x v="32"/>
    <x v="1"/>
    <x v="44"/>
    <n v="4.4080313670009581E-5"/>
  </r>
  <r>
    <x v="0"/>
    <x v="2"/>
    <x v="0"/>
    <x v="2"/>
    <x v="32"/>
    <x v="1"/>
    <x v="45"/>
    <n v="4.4330564113461995E-5"/>
  </r>
  <r>
    <x v="0"/>
    <x v="2"/>
    <x v="0"/>
    <x v="2"/>
    <x v="32"/>
    <x v="1"/>
    <x v="46"/>
    <n v="4.4577471700819548E-5"/>
  </r>
  <r>
    <x v="0"/>
    <x v="2"/>
    <x v="0"/>
    <x v="2"/>
    <x v="32"/>
    <x v="1"/>
    <x v="47"/>
    <n v="4.4819329383471608E-5"/>
  </r>
  <r>
    <x v="0"/>
    <x v="2"/>
    <x v="0"/>
    <x v="2"/>
    <x v="32"/>
    <x v="1"/>
    <x v="48"/>
    <n v="4.5053281691311462E-5"/>
  </r>
  <r>
    <x v="0"/>
    <x v="2"/>
    <x v="0"/>
    <x v="2"/>
    <x v="32"/>
    <x v="1"/>
    <x v="49"/>
    <n v="4.5275220232123394E-5"/>
  </r>
  <r>
    <x v="0"/>
    <x v="2"/>
    <x v="0"/>
    <x v="2"/>
    <x v="32"/>
    <x v="1"/>
    <x v="50"/>
    <n v="4.5490110234000726E-5"/>
  </r>
  <r>
    <x v="0"/>
    <x v="2"/>
    <x v="0"/>
    <x v="2"/>
    <x v="32"/>
    <x v="1"/>
    <x v="51"/>
    <n v="4.5692590598135815E-5"/>
  </r>
  <r>
    <x v="0"/>
    <x v="2"/>
    <x v="0"/>
    <x v="2"/>
    <x v="32"/>
    <x v="1"/>
    <x v="52"/>
    <n v="4.589054025254412E-5"/>
  </r>
  <r>
    <x v="0"/>
    <x v="2"/>
    <x v="0"/>
    <x v="2"/>
    <x v="32"/>
    <x v="1"/>
    <x v="53"/>
    <n v="4.6079803400998191E-5"/>
  </r>
  <r>
    <x v="0"/>
    <x v="2"/>
    <x v="0"/>
    <x v="2"/>
    <x v="32"/>
    <x v="1"/>
    <x v="54"/>
    <n v="4.6261675254682671E-5"/>
  </r>
  <r>
    <x v="0"/>
    <x v="2"/>
    <x v="0"/>
    <x v="2"/>
    <x v="32"/>
    <x v="1"/>
    <x v="55"/>
    <n v="4.6435423966998951E-5"/>
  </r>
  <r>
    <x v="0"/>
    <x v="2"/>
    <x v="0"/>
    <x v="2"/>
    <x v="32"/>
    <x v="1"/>
    <x v="56"/>
    <n v="4.6598109225802343E-5"/>
  </r>
  <r>
    <x v="0"/>
    <x v="2"/>
    <x v="0"/>
    <x v="2"/>
    <x v="32"/>
    <x v="1"/>
    <x v="57"/>
    <n v="4.674944857393943E-5"/>
  </r>
  <r>
    <x v="0"/>
    <x v="2"/>
    <x v="0"/>
    <x v="2"/>
    <x v="32"/>
    <x v="1"/>
    <x v="58"/>
    <n v="4.688851949629728E-5"/>
  </r>
  <r>
    <x v="0"/>
    <x v="2"/>
    <x v="0"/>
    <x v="2"/>
    <x v="32"/>
    <x v="1"/>
    <x v="59"/>
    <n v="4.7015460628521305E-5"/>
  </r>
  <r>
    <x v="0"/>
    <x v="2"/>
    <x v="0"/>
    <x v="2"/>
    <x v="32"/>
    <x v="1"/>
    <x v="60"/>
    <n v="4.7135319877679258E-5"/>
  </r>
  <r>
    <x v="0"/>
    <x v="2"/>
    <x v="0"/>
    <x v="2"/>
    <x v="33"/>
    <x v="1"/>
    <x v="0"/>
    <n v="0"/>
  </r>
  <r>
    <x v="0"/>
    <x v="2"/>
    <x v="0"/>
    <x v="2"/>
    <x v="33"/>
    <x v="1"/>
    <x v="1"/>
    <n v="0"/>
  </r>
  <r>
    <x v="0"/>
    <x v="2"/>
    <x v="0"/>
    <x v="2"/>
    <x v="33"/>
    <x v="1"/>
    <x v="2"/>
    <n v="0"/>
  </r>
  <r>
    <x v="0"/>
    <x v="2"/>
    <x v="0"/>
    <x v="2"/>
    <x v="33"/>
    <x v="1"/>
    <x v="3"/>
    <n v="0"/>
  </r>
  <r>
    <x v="0"/>
    <x v="2"/>
    <x v="0"/>
    <x v="2"/>
    <x v="33"/>
    <x v="1"/>
    <x v="4"/>
    <n v="0"/>
  </r>
  <r>
    <x v="0"/>
    <x v="2"/>
    <x v="0"/>
    <x v="2"/>
    <x v="33"/>
    <x v="1"/>
    <x v="5"/>
    <n v="0"/>
  </r>
  <r>
    <x v="0"/>
    <x v="2"/>
    <x v="0"/>
    <x v="2"/>
    <x v="33"/>
    <x v="1"/>
    <x v="6"/>
    <n v="0"/>
  </r>
  <r>
    <x v="0"/>
    <x v="2"/>
    <x v="0"/>
    <x v="2"/>
    <x v="33"/>
    <x v="1"/>
    <x v="7"/>
    <n v="0"/>
  </r>
  <r>
    <x v="0"/>
    <x v="2"/>
    <x v="0"/>
    <x v="2"/>
    <x v="33"/>
    <x v="1"/>
    <x v="8"/>
    <n v="0"/>
  </r>
  <r>
    <x v="0"/>
    <x v="2"/>
    <x v="0"/>
    <x v="2"/>
    <x v="33"/>
    <x v="1"/>
    <x v="9"/>
    <n v="0"/>
  </r>
  <r>
    <x v="0"/>
    <x v="2"/>
    <x v="0"/>
    <x v="2"/>
    <x v="33"/>
    <x v="1"/>
    <x v="10"/>
    <n v="0"/>
  </r>
  <r>
    <x v="0"/>
    <x v="2"/>
    <x v="0"/>
    <x v="2"/>
    <x v="33"/>
    <x v="1"/>
    <x v="11"/>
    <n v="0"/>
  </r>
  <r>
    <x v="0"/>
    <x v="2"/>
    <x v="0"/>
    <x v="2"/>
    <x v="33"/>
    <x v="1"/>
    <x v="12"/>
    <n v="0"/>
  </r>
  <r>
    <x v="0"/>
    <x v="2"/>
    <x v="0"/>
    <x v="2"/>
    <x v="33"/>
    <x v="1"/>
    <x v="13"/>
    <n v="0"/>
  </r>
  <r>
    <x v="0"/>
    <x v="2"/>
    <x v="0"/>
    <x v="2"/>
    <x v="33"/>
    <x v="1"/>
    <x v="14"/>
    <n v="3.044106657168921E-5"/>
  </r>
  <r>
    <x v="0"/>
    <x v="2"/>
    <x v="0"/>
    <x v="2"/>
    <x v="33"/>
    <x v="1"/>
    <x v="15"/>
    <n v="1.1120410597725118E-5"/>
  </r>
  <r>
    <x v="0"/>
    <x v="2"/>
    <x v="0"/>
    <x v="2"/>
    <x v="33"/>
    <x v="1"/>
    <x v="16"/>
    <n v="1.279897895612647E-5"/>
  </r>
  <r>
    <x v="0"/>
    <x v="2"/>
    <x v="0"/>
    <x v="2"/>
    <x v="33"/>
    <x v="1"/>
    <x v="17"/>
    <n v="1.2619338862971341E-5"/>
  </r>
  <r>
    <x v="0"/>
    <x v="2"/>
    <x v="0"/>
    <x v="2"/>
    <x v="33"/>
    <x v="1"/>
    <x v="18"/>
    <n v="1.236681397138599E-5"/>
  </r>
  <r>
    <x v="0"/>
    <x v="2"/>
    <x v="0"/>
    <x v="2"/>
    <x v="33"/>
    <x v="1"/>
    <x v="19"/>
    <n v="1.2172656007050683E-5"/>
  </r>
  <r>
    <x v="0"/>
    <x v="2"/>
    <x v="0"/>
    <x v="2"/>
    <x v="33"/>
    <x v="1"/>
    <x v="20"/>
    <n v="1.218496866503973E-5"/>
  </r>
  <r>
    <x v="0"/>
    <x v="2"/>
    <x v="0"/>
    <x v="2"/>
    <x v="33"/>
    <x v="1"/>
    <x v="21"/>
    <n v="1.2164005143646357E-5"/>
  </r>
  <r>
    <x v="0"/>
    <x v="2"/>
    <x v="0"/>
    <x v="2"/>
    <x v="33"/>
    <x v="1"/>
    <x v="22"/>
    <n v="1.2160485885012879E-5"/>
  </r>
  <r>
    <x v="0"/>
    <x v="2"/>
    <x v="0"/>
    <x v="2"/>
    <x v="33"/>
    <x v="1"/>
    <x v="23"/>
    <n v="1.2193519291885258E-5"/>
  </r>
  <r>
    <x v="0"/>
    <x v="2"/>
    <x v="0"/>
    <x v="2"/>
    <x v="33"/>
    <x v="1"/>
    <x v="24"/>
    <n v="1.2229781910967717E-5"/>
  </r>
  <r>
    <x v="0"/>
    <x v="2"/>
    <x v="0"/>
    <x v="2"/>
    <x v="33"/>
    <x v="1"/>
    <x v="25"/>
    <n v="1.2268802514465853E-5"/>
  </r>
  <r>
    <x v="0"/>
    <x v="2"/>
    <x v="0"/>
    <x v="2"/>
    <x v="33"/>
    <x v="1"/>
    <x v="26"/>
    <n v="1.2314479618266419E-5"/>
  </r>
  <r>
    <x v="0"/>
    <x v="2"/>
    <x v="0"/>
    <x v="2"/>
    <x v="33"/>
    <x v="1"/>
    <x v="27"/>
    <n v="1.2356575051553377E-5"/>
  </r>
  <r>
    <x v="0"/>
    <x v="2"/>
    <x v="0"/>
    <x v="2"/>
    <x v="33"/>
    <x v="1"/>
    <x v="28"/>
    <n v="1.2387414075528914E-5"/>
  </r>
  <r>
    <x v="0"/>
    <x v="2"/>
    <x v="0"/>
    <x v="2"/>
    <x v="33"/>
    <x v="1"/>
    <x v="29"/>
    <n v="1.2404718308503675E-5"/>
  </r>
  <r>
    <x v="0"/>
    <x v="2"/>
    <x v="0"/>
    <x v="2"/>
    <x v="33"/>
    <x v="1"/>
    <x v="30"/>
    <n v="1.2406951930825091E-5"/>
  </r>
  <r>
    <x v="0"/>
    <x v="2"/>
    <x v="0"/>
    <x v="2"/>
    <x v="33"/>
    <x v="1"/>
    <x v="31"/>
    <n v="1.2395112216096211E-5"/>
  </r>
  <r>
    <x v="0"/>
    <x v="2"/>
    <x v="0"/>
    <x v="2"/>
    <x v="33"/>
    <x v="1"/>
    <x v="32"/>
    <n v="1.2371514824302737E-5"/>
  </r>
  <r>
    <x v="0"/>
    <x v="2"/>
    <x v="0"/>
    <x v="2"/>
    <x v="33"/>
    <x v="1"/>
    <x v="33"/>
    <n v="1.233570139971947E-5"/>
  </r>
  <r>
    <x v="0"/>
    <x v="2"/>
    <x v="0"/>
    <x v="2"/>
    <x v="33"/>
    <x v="1"/>
    <x v="34"/>
    <n v="1.2290737405136918E-5"/>
  </r>
  <r>
    <x v="0"/>
    <x v="2"/>
    <x v="0"/>
    <x v="2"/>
    <x v="33"/>
    <x v="1"/>
    <x v="35"/>
    <n v="1.2236155623592624E-5"/>
  </r>
  <r>
    <x v="0"/>
    <x v="2"/>
    <x v="0"/>
    <x v="2"/>
    <x v="33"/>
    <x v="1"/>
    <x v="36"/>
    <n v="1.2173763156949238E-5"/>
  </r>
  <r>
    <x v="0"/>
    <x v="2"/>
    <x v="0"/>
    <x v="2"/>
    <x v="33"/>
    <x v="1"/>
    <x v="37"/>
    <n v="1.2105578486324671E-5"/>
  </r>
  <r>
    <x v="0"/>
    <x v="2"/>
    <x v="0"/>
    <x v="2"/>
    <x v="33"/>
    <x v="1"/>
    <x v="38"/>
    <n v="1.203099251221391E-5"/>
  </r>
  <r>
    <x v="0"/>
    <x v="2"/>
    <x v="0"/>
    <x v="2"/>
    <x v="33"/>
    <x v="1"/>
    <x v="39"/>
    <n v="1.1952564872084061E-5"/>
  </r>
  <r>
    <x v="0"/>
    <x v="2"/>
    <x v="0"/>
    <x v="2"/>
    <x v="33"/>
    <x v="1"/>
    <x v="40"/>
    <n v="1.1871358749662444E-5"/>
  </r>
  <r>
    <x v="0"/>
    <x v="2"/>
    <x v="0"/>
    <x v="2"/>
    <x v="33"/>
    <x v="1"/>
    <x v="41"/>
    <n v="1.178767440610773E-5"/>
  </r>
  <r>
    <x v="0"/>
    <x v="2"/>
    <x v="0"/>
    <x v="2"/>
    <x v="33"/>
    <x v="1"/>
    <x v="42"/>
    <n v="1.1701730305887926E-5"/>
  </r>
  <r>
    <x v="0"/>
    <x v="2"/>
    <x v="0"/>
    <x v="2"/>
    <x v="33"/>
    <x v="1"/>
    <x v="43"/>
    <n v="1.1614421315882426E-5"/>
  </r>
  <r>
    <x v="0"/>
    <x v="2"/>
    <x v="0"/>
    <x v="2"/>
    <x v="33"/>
    <x v="1"/>
    <x v="44"/>
    <n v="1.1527147177464653E-5"/>
  </r>
  <r>
    <x v="0"/>
    <x v="2"/>
    <x v="0"/>
    <x v="2"/>
    <x v="33"/>
    <x v="1"/>
    <x v="45"/>
    <n v="1.1439653753028253E-5"/>
  </r>
  <r>
    <x v="0"/>
    <x v="2"/>
    <x v="0"/>
    <x v="2"/>
    <x v="33"/>
    <x v="1"/>
    <x v="46"/>
    <n v="1.1352240428873092E-5"/>
  </r>
  <r>
    <x v="0"/>
    <x v="2"/>
    <x v="0"/>
    <x v="2"/>
    <x v="33"/>
    <x v="1"/>
    <x v="47"/>
    <n v="1.1266025338080877E-5"/>
  </r>
  <r>
    <x v="0"/>
    <x v="2"/>
    <x v="0"/>
    <x v="2"/>
    <x v="33"/>
    <x v="1"/>
    <x v="48"/>
    <n v="1.1181331226640789E-5"/>
  </r>
  <r>
    <x v="0"/>
    <x v="2"/>
    <x v="0"/>
    <x v="2"/>
    <x v="33"/>
    <x v="1"/>
    <x v="49"/>
    <n v="1.109603174462747E-5"/>
  </r>
  <r>
    <x v="0"/>
    <x v="2"/>
    <x v="0"/>
    <x v="2"/>
    <x v="33"/>
    <x v="1"/>
    <x v="50"/>
    <n v="1.1011455846147718E-5"/>
  </r>
  <r>
    <x v="0"/>
    <x v="2"/>
    <x v="0"/>
    <x v="2"/>
    <x v="33"/>
    <x v="1"/>
    <x v="51"/>
    <n v="1.0928072137472344E-5"/>
  </r>
  <r>
    <x v="0"/>
    <x v="2"/>
    <x v="0"/>
    <x v="2"/>
    <x v="33"/>
    <x v="1"/>
    <x v="52"/>
    <n v="1.0846666997401683E-5"/>
  </r>
  <r>
    <x v="0"/>
    <x v="2"/>
    <x v="0"/>
    <x v="2"/>
    <x v="33"/>
    <x v="1"/>
    <x v="53"/>
    <n v="1.0766009250361958E-5"/>
  </r>
  <r>
    <x v="0"/>
    <x v="2"/>
    <x v="0"/>
    <x v="2"/>
    <x v="33"/>
    <x v="1"/>
    <x v="54"/>
    <n v="1.0686431212907553E-5"/>
  </r>
  <r>
    <x v="0"/>
    <x v="2"/>
    <x v="0"/>
    <x v="2"/>
    <x v="33"/>
    <x v="1"/>
    <x v="55"/>
    <n v="1.0608646481405954E-5"/>
  </r>
  <r>
    <x v="0"/>
    <x v="2"/>
    <x v="0"/>
    <x v="2"/>
    <x v="33"/>
    <x v="1"/>
    <x v="56"/>
    <n v="1.053070367525957E-5"/>
  </r>
  <r>
    <x v="0"/>
    <x v="2"/>
    <x v="0"/>
    <x v="2"/>
    <x v="33"/>
    <x v="1"/>
    <x v="57"/>
    <n v="1.0453799656863743E-5"/>
  </r>
  <r>
    <x v="0"/>
    <x v="2"/>
    <x v="0"/>
    <x v="2"/>
    <x v="33"/>
    <x v="1"/>
    <x v="58"/>
    <n v="1.0379386227441532E-5"/>
  </r>
  <r>
    <x v="0"/>
    <x v="2"/>
    <x v="0"/>
    <x v="2"/>
    <x v="33"/>
    <x v="1"/>
    <x v="59"/>
    <n v="1.0308307743080937E-5"/>
  </r>
  <r>
    <x v="0"/>
    <x v="2"/>
    <x v="0"/>
    <x v="2"/>
    <x v="33"/>
    <x v="1"/>
    <x v="60"/>
    <n v="1.0238189809717496E-5"/>
  </r>
  <r>
    <x v="0"/>
    <x v="2"/>
    <x v="0"/>
    <x v="2"/>
    <x v="34"/>
    <x v="1"/>
    <x v="0"/>
    <n v="0"/>
  </r>
  <r>
    <x v="0"/>
    <x v="2"/>
    <x v="0"/>
    <x v="2"/>
    <x v="34"/>
    <x v="1"/>
    <x v="1"/>
    <n v="0"/>
  </r>
  <r>
    <x v="0"/>
    <x v="2"/>
    <x v="0"/>
    <x v="2"/>
    <x v="34"/>
    <x v="1"/>
    <x v="2"/>
    <n v="0"/>
  </r>
  <r>
    <x v="0"/>
    <x v="2"/>
    <x v="0"/>
    <x v="2"/>
    <x v="34"/>
    <x v="1"/>
    <x v="3"/>
    <n v="0"/>
  </r>
  <r>
    <x v="0"/>
    <x v="2"/>
    <x v="0"/>
    <x v="2"/>
    <x v="34"/>
    <x v="1"/>
    <x v="4"/>
    <n v="0"/>
  </r>
  <r>
    <x v="0"/>
    <x v="2"/>
    <x v="0"/>
    <x v="2"/>
    <x v="34"/>
    <x v="1"/>
    <x v="5"/>
    <n v="0"/>
  </r>
  <r>
    <x v="0"/>
    <x v="2"/>
    <x v="0"/>
    <x v="2"/>
    <x v="34"/>
    <x v="1"/>
    <x v="6"/>
    <n v="0"/>
  </r>
  <r>
    <x v="0"/>
    <x v="2"/>
    <x v="0"/>
    <x v="2"/>
    <x v="34"/>
    <x v="1"/>
    <x v="7"/>
    <n v="0"/>
  </r>
  <r>
    <x v="0"/>
    <x v="2"/>
    <x v="0"/>
    <x v="2"/>
    <x v="34"/>
    <x v="1"/>
    <x v="8"/>
    <n v="0"/>
  </r>
  <r>
    <x v="0"/>
    <x v="2"/>
    <x v="0"/>
    <x v="2"/>
    <x v="34"/>
    <x v="1"/>
    <x v="9"/>
    <n v="0"/>
  </r>
  <r>
    <x v="0"/>
    <x v="2"/>
    <x v="0"/>
    <x v="2"/>
    <x v="34"/>
    <x v="1"/>
    <x v="10"/>
    <n v="0"/>
  </r>
  <r>
    <x v="0"/>
    <x v="2"/>
    <x v="0"/>
    <x v="2"/>
    <x v="34"/>
    <x v="1"/>
    <x v="11"/>
    <n v="0"/>
  </r>
  <r>
    <x v="0"/>
    <x v="2"/>
    <x v="0"/>
    <x v="2"/>
    <x v="34"/>
    <x v="1"/>
    <x v="12"/>
    <n v="0"/>
  </r>
  <r>
    <x v="0"/>
    <x v="2"/>
    <x v="0"/>
    <x v="2"/>
    <x v="34"/>
    <x v="1"/>
    <x v="13"/>
    <n v="0"/>
  </r>
  <r>
    <x v="0"/>
    <x v="2"/>
    <x v="0"/>
    <x v="2"/>
    <x v="34"/>
    <x v="1"/>
    <x v="14"/>
    <n v="1.0205476946273007E-3"/>
  </r>
  <r>
    <x v="0"/>
    <x v="2"/>
    <x v="0"/>
    <x v="2"/>
    <x v="34"/>
    <x v="1"/>
    <x v="15"/>
    <n v="1.0354205611086793E-3"/>
  </r>
  <r>
    <x v="0"/>
    <x v="2"/>
    <x v="0"/>
    <x v="2"/>
    <x v="34"/>
    <x v="1"/>
    <x v="16"/>
    <n v="1.1013442463530907E-3"/>
  </r>
  <r>
    <x v="0"/>
    <x v="2"/>
    <x v="0"/>
    <x v="2"/>
    <x v="34"/>
    <x v="1"/>
    <x v="17"/>
    <n v="1.0918405092166382E-3"/>
  </r>
  <r>
    <x v="0"/>
    <x v="2"/>
    <x v="0"/>
    <x v="2"/>
    <x v="34"/>
    <x v="1"/>
    <x v="18"/>
    <n v="1.0776784905430234E-3"/>
  </r>
  <r>
    <x v="0"/>
    <x v="2"/>
    <x v="0"/>
    <x v="2"/>
    <x v="34"/>
    <x v="1"/>
    <x v="19"/>
    <n v="1.0634363129072531E-3"/>
  </r>
  <r>
    <x v="0"/>
    <x v="2"/>
    <x v="0"/>
    <x v="2"/>
    <x v="34"/>
    <x v="1"/>
    <x v="20"/>
    <n v="1.0480995864552525E-3"/>
  </r>
  <r>
    <x v="0"/>
    <x v="2"/>
    <x v="0"/>
    <x v="2"/>
    <x v="34"/>
    <x v="1"/>
    <x v="21"/>
    <n v="1.0293892669258166E-3"/>
  </r>
  <r>
    <x v="0"/>
    <x v="2"/>
    <x v="0"/>
    <x v="2"/>
    <x v="34"/>
    <x v="1"/>
    <x v="22"/>
    <n v="1.0108049205695645E-3"/>
  </r>
  <r>
    <x v="0"/>
    <x v="2"/>
    <x v="0"/>
    <x v="2"/>
    <x v="34"/>
    <x v="1"/>
    <x v="23"/>
    <n v="9.919389419875929E-4"/>
  </r>
  <r>
    <x v="0"/>
    <x v="2"/>
    <x v="0"/>
    <x v="2"/>
    <x v="34"/>
    <x v="1"/>
    <x v="24"/>
    <n v="9.7311260849711775E-4"/>
  </r>
  <r>
    <x v="0"/>
    <x v="2"/>
    <x v="0"/>
    <x v="2"/>
    <x v="34"/>
    <x v="1"/>
    <x v="25"/>
    <n v="9.5412120726767876E-4"/>
  </r>
  <r>
    <x v="0"/>
    <x v="2"/>
    <x v="0"/>
    <x v="2"/>
    <x v="34"/>
    <x v="1"/>
    <x v="26"/>
    <n v="9.3506777164662858E-4"/>
  </r>
  <r>
    <x v="0"/>
    <x v="2"/>
    <x v="0"/>
    <x v="2"/>
    <x v="34"/>
    <x v="1"/>
    <x v="27"/>
    <n v="9.160064324250023E-4"/>
  </r>
  <r>
    <x v="0"/>
    <x v="2"/>
    <x v="0"/>
    <x v="2"/>
    <x v="34"/>
    <x v="1"/>
    <x v="28"/>
    <n v="8.9678079326248328E-4"/>
  </r>
  <r>
    <x v="0"/>
    <x v="2"/>
    <x v="0"/>
    <x v="2"/>
    <x v="34"/>
    <x v="1"/>
    <x v="29"/>
    <n v="8.7766275187955414E-4"/>
  </r>
  <r>
    <x v="0"/>
    <x v="2"/>
    <x v="0"/>
    <x v="2"/>
    <x v="34"/>
    <x v="1"/>
    <x v="30"/>
    <n v="8.5895909008988516E-4"/>
  </r>
  <r>
    <x v="0"/>
    <x v="2"/>
    <x v="0"/>
    <x v="2"/>
    <x v="34"/>
    <x v="1"/>
    <x v="31"/>
    <n v="8.421242524178185E-4"/>
  </r>
  <r>
    <x v="0"/>
    <x v="2"/>
    <x v="0"/>
    <x v="2"/>
    <x v="34"/>
    <x v="1"/>
    <x v="32"/>
    <n v="8.2772332948541502E-4"/>
  </r>
  <r>
    <x v="0"/>
    <x v="2"/>
    <x v="0"/>
    <x v="2"/>
    <x v="34"/>
    <x v="1"/>
    <x v="33"/>
    <n v="8.1351156624723297E-4"/>
  </r>
  <r>
    <x v="0"/>
    <x v="2"/>
    <x v="0"/>
    <x v="2"/>
    <x v="34"/>
    <x v="1"/>
    <x v="34"/>
    <n v="7.9958758483236259E-4"/>
  </r>
  <r>
    <x v="0"/>
    <x v="2"/>
    <x v="0"/>
    <x v="2"/>
    <x v="34"/>
    <x v="1"/>
    <x v="35"/>
    <n v="7.8553550625776083E-4"/>
  </r>
  <r>
    <x v="0"/>
    <x v="2"/>
    <x v="0"/>
    <x v="2"/>
    <x v="34"/>
    <x v="1"/>
    <x v="36"/>
    <n v="7.7128205965720689E-4"/>
  </r>
  <r>
    <x v="0"/>
    <x v="2"/>
    <x v="0"/>
    <x v="2"/>
    <x v="34"/>
    <x v="1"/>
    <x v="37"/>
    <n v="7.5692199957734367E-4"/>
  </r>
  <r>
    <x v="0"/>
    <x v="2"/>
    <x v="0"/>
    <x v="2"/>
    <x v="34"/>
    <x v="1"/>
    <x v="38"/>
    <n v="7.426700070211499E-4"/>
  </r>
  <r>
    <x v="0"/>
    <x v="2"/>
    <x v="0"/>
    <x v="2"/>
    <x v="34"/>
    <x v="1"/>
    <x v="39"/>
    <n v="7.2857831271039926E-4"/>
  </r>
  <r>
    <x v="0"/>
    <x v="2"/>
    <x v="0"/>
    <x v="2"/>
    <x v="34"/>
    <x v="1"/>
    <x v="40"/>
    <n v="7.145705849505796E-4"/>
  </r>
  <r>
    <x v="0"/>
    <x v="2"/>
    <x v="0"/>
    <x v="2"/>
    <x v="34"/>
    <x v="1"/>
    <x v="41"/>
    <n v="7.0059132154902078E-4"/>
  </r>
  <r>
    <x v="0"/>
    <x v="2"/>
    <x v="0"/>
    <x v="2"/>
    <x v="34"/>
    <x v="1"/>
    <x v="42"/>
    <n v="6.8681599707940365E-4"/>
  </r>
  <r>
    <x v="0"/>
    <x v="2"/>
    <x v="0"/>
    <x v="2"/>
    <x v="34"/>
    <x v="1"/>
    <x v="43"/>
    <n v="6.7330213250619002E-4"/>
  </r>
  <r>
    <x v="0"/>
    <x v="2"/>
    <x v="0"/>
    <x v="2"/>
    <x v="34"/>
    <x v="1"/>
    <x v="44"/>
    <n v="6.6005613872390585E-4"/>
  </r>
  <r>
    <x v="0"/>
    <x v="2"/>
    <x v="0"/>
    <x v="2"/>
    <x v="34"/>
    <x v="1"/>
    <x v="45"/>
    <n v="6.471367884959328E-4"/>
  </r>
  <r>
    <x v="0"/>
    <x v="2"/>
    <x v="0"/>
    <x v="2"/>
    <x v="34"/>
    <x v="1"/>
    <x v="46"/>
    <n v="6.346361341026932E-4"/>
  </r>
  <r>
    <x v="0"/>
    <x v="2"/>
    <x v="0"/>
    <x v="2"/>
    <x v="34"/>
    <x v="1"/>
    <x v="47"/>
    <n v="6.2213755477187225E-4"/>
  </r>
  <r>
    <x v="0"/>
    <x v="2"/>
    <x v="0"/>
    <x v="2"/>
    <x v="34"/>
    <x v="1"/>
    <x v="48"/>
    <n v="6.1028614838358453E-4"/>
  </r>
  <r>
    <x v="0"/>
    <x v="2"/>
    <x v="0"/>
    <x v="2"/>
    <x v="34"/>
    <x v="1"/>
    <x v="49"/>
    <n v="5.9902408826417123E-4"/>
  </r>
  <r>
    <x v="0"/>
    <x v="2"/>
    <x v="0"/>
    <x v="2"/>
    <x v="34"/>
    <x v="1"/>
    <x v="50"/>
    <n v="5.8838033416500524E-4"/>
  </r>
  <r>
    <x v="0"/>
    <x v="2"/>
    <x v="0"/>
    <x v="2"/>
    <x v="34"/>
    <x v="1"/>
    <x v="51"/>
    <n v="5.7832602392377528E-4"/>
  </r>
  <r>
    <x v="0"/>
    <x v="2"/>
    <x v="0"/>
    <x v="2"/>
    <x v="34"/>
    <x v="1"/>
    <x v="52"/>
    <n v="5.6892709154850434E-4"/>
  </r>
  <r>
    <x v="0"/>
    <x v="2"/>
    <x v="0"/>
    <x v="2"/>
    <x v="34"/>
    <x v="1"/>
    <x v="53"/>
    <n v="5.6011097690808075E-4"/>
  </r>
  <r>
    <x v="0"/>
    <x v="2"/>
    <x v="0"/>
    <x v="2"/>
    <x v="34"/>
    <x v="1"/>
    <x v="54"/>
    <n v="5.5186574888598341E-4"/>
  </r>
  <r>
    <x v="0"/>
    <x v="2"/>
    <x v="0"/>
    <x v="2"/>
    <x v="34"/>
    <x v="1"/>
    <x v="55"/>
    <n v="5.4413906224480872E-4"/>
  </r>
  <r>
    <x v="0"/>
    <x v="2"/>
    <x v="0"/>
    <x v="2"/>
    <x v="34"/>
    <x v="1"/>
    <x v="56"/>
    <n v="5.3684790975474335E-4"/>
  </r>
  <r>
    <x v="0"/>
    <x v="2"/>
    <x v="0"/>
    <x v="2"/>
    <x v="34"/>
    <x v="1"/>
    <x v="57"/>
    <n v="5.2994903147605737E-4"/>
  </r>
  <r>
    <x v="0"/>
    <x v="2"/>
    <x v="0"/>
    <x v="2"/>
    <x v="34"/>
    <x v="1"/>
    <x v="58"/>
    <n v="5.2341712331217035E-4"/>
  </r>
  <r>
    <x v="0"/>
    <x v="2"/>
    <x v="0"/>
    <x v="2"/>
    <x v="34"/>
    <x v="1"/>
    <x v="59"/>
    <n v="5.1720804383597393E-4"/>
  </r>
  <r>
    <x v="0"/>
    <x v="2"/>
    <x v="0"/>
    <x v="2"/>
    <x v="34"/>
    <x v="1"/>
    <x v="60"/>
    <n v="5.1129544184664861E-4"/>
  </r>
  <r>
    <x v="0"/>
    <x v="2"/>
    <x v="0"/>
    <x v="2"/>
    <x v="35"/>
    <x v="1"/>
    <x v="0"/>
    <n v="0"/>
  </r>
  <r>
    <x v="0"/>
    <x v="2"/>
    <x v="0"/>
    <x v="2"/>
    <x v="35"/>
    <x v="1"/>
    <x v="1"/>
    <n v="0"/>
  </r>
  <r>
    <x v="0"/>
    <x v="2"/>
    <x v="0"/>
    <x v="2"/>
    <x v="35"/>
    <x v="1"/>
    <x v="2"/>
    <n v="0"/>
  </r>
  <r>
    <x v="0"/>
    <x v="2"/>
    <x v="0"/>
    <x v="2"/>
    <x v="35"/>
    <x v="1"/>
    <x v="3"/>
    <n v="0"/>
  </r>
  <r>
    <x v="0"/>
    <x v="2"/>
    <x v="0"/>
    <x v="2"/>
    <x v="35"/>
    <x v="1"/>
    <x v="4"/>
    <n v="0"/>
  </r>
  <r>
    <x v="0"/>
    <x v="2"/>
    <x v="0"/>
    <x v="2"/>
    <x v="35"/>
    <x v="1"/>
    <x v="5"/>
    <n v="0"/>
  </r>
  <r>
    <x v="0"/>
    <x v="2"/>
    <x v="0"/>
    <x v="2"/>
    <x v="35"/>
    <x v="1"/>
    <x v="6"/>
    <n v="0"/>
  </r>
  <r>
    <x v="0"/>
    <x v="2"/>
    <x v="0"/>
    <x v="2"/>
    <x v="35"/>
    <x v="1"/>
    <x v="7"/>
    <n v="0"/>
  </r>
  <r>
    <x v="0"/>
    <x v="2"/>
    <x v="0"/>
    <x v="2"/>
    <x v="35"/>
    <x v="1"/>
    <x v="8"/>
    <n v="0"/>
  </r>
  <r>
    <x v="0"/>
    <x v="2"/>
    <x v="0"/>
    <x v="2"/>
    <x v="35"/>
    <x v="1"/>
    <x v="9"/>
    <n v="0"/>
  </r>
  <r>
    <x v="0"/>
    <x v="2"/>
    <x v="0"/>
    <x v="2"/>
    <x v="35"/>
    <x v="1"/>
    <x v="10"/>
    <n v="0"/>
  </r>
  <r>
    <x v="0"/>
    <x v="2"/>
    <x v="0"/>
    <x v="2"/>
    <x v="35"/>
    <x v="1"/>
    <x v="11"/>
    <n v="0"/>
  </r>
  <r>
    <x v="0"/>
    <x v="2"/>
    <x v="0"/>
    <x v="2"/>
    <x v="35"/>
    <x v="1"/>
    <x v="12"/>
    <n v="0"/>
  </r>
  <r>
    <x v="0"/>
    <x v="2"/>
    <x v="0"/>
    <x v="2"/>
    <x v="35"/>
    <x v="1"/>
    <x v="13"/>
    <n v="0"/>
  </r>
  <r>
    <x v="0"/>
    <x v="2"/>
    <x v="0"/>
    <x v="2"/>
    <x v="35"/>
    <x v="1"/>
    <x v="14"/>
    <n v="7.7828698339589475E-3"/>
  </r>
  <r>
    <x v="0"/>
    <x v="2"/>
    <x v="0"/>
    <x v="2"/>
    <x v="35"/>
    <x v="1"/>
    <x v="15"/>
    <n v="7.9933144157674652E-3"/>
  </r>
  <r>
    <x v="0"/>
    <x v="2"/>
    <x v="0"/>
    <x v="2"/>
    <x v="35"/>
    <x v="1"/>
    <x v="16"/>
    <n v="8.7450166364657234E-3"/>
  </r>
  <r>
    <x v="0"/>
    <x v="2"/>
    <x v="0"/>
    <x v="2"/>
    <x v="35"/>
    <x v="1"/>
    <x v="17"/>
    <n v="8.8945547428516056E-3"/>
  </r>
  <r>
    <x v="0"/>
    <x v="2"/>
    <x v="0"/>
    <x v="2"/>
    <x v="35"/>
    <x v="1"/>
    <x v="18"/>
    <n v="8.9796116660773011E-3"/>
  </r>
  <r>
    <x v="0"/>
    <x v="2"/>
    <x v="0"/>
    <x v="2"/>
    <x v="35"/>
    <x v="1"/>
    <x v="19"/>
    <n v="9.0638515329399729E-3"/>
  </r>
  <r>
    <x v="0"/>
    <x v="2"/>
    <x v="0"/>
    <x v="2"/>
    <x v="35"/>
    <x v="1"/>
    <x v="20"/>
    <n v="9.1397652953414763E-3"/>
  </r>
  <r>
    <x v="0"/>
    <x v="2"/>
    <x v="0"/>
    <x v="2"/>
    <x v="35"/>
    <x v="1"/>
    <x v="21"/>
    <n v="9.1912429919895414E-3"/>
  </r>
  <r>
    <x v="0"/>
    <x v="2"/>
    <x v="0"/>
    <x v="2"/>
    <x v="35"/>
    <x v="1"/>
    <x v="22"/>
    <n v="9.250554877061867E-3"/>
  </r>
  <r>
    <x v="0"/>
    <x v="2"/>
    <x v="0"/>
    <x v="2"/>
    <x v="35"/>
    <x v="1"/>
    <x v="23"/>
    <n v="9.3140304941853498E-3"/>
  </r>
  <r>
    <x v="0"/>
    <x v="2"/>
    <x v="0"/>
    <x v="2"/>
    <x v="35"/>
    <x v="1"/>
    <x v="24"/>
    <n v="9.3838692867687524E-3"/>
  </r>
  <r>
    <x v="0"/>
    <x v="2"/>
    <x v="0"/>
    <x v="2"/>
    <x v="35"/>
    <x v="1"/>
    <x v="25"/>
    <n v="9.4598621271156612E-3"/>
  </r>
  <r>
    <x v="0"/>
    <x v="2"/>
    <x v="0"/>
    <x v="2"/>
    <x v="35"/>
    <x v="1"/>
    <x v="26"/>
    <n v="9.5424935350263869E-3"/>
  </r>
  <r>
    <x v="0"/>
    <x v="2"/>
    <x v="0"/>
    <x v="2"/>
    <x v="35"/>
    <x v="1"/>
    <x v="27"/>
    <n v="9.6318391832399698E-3"/>
  </r>
  <r>
    <x v="0"/>
    <x v="2"/>
    <x v="0"/>
    <x v="2"/>
    <x v="35"/>
    <x v="1"/>
    <x v="28"/>
    <n v="9.7284169834267187E-3"/>
  </r>
  <r>
    <x v="0"/>
    <x v="2"/>
    <x v="0"/>
    <x v="2"/>
    <x v="35"/>
    <x v="1"/>
    <x v="29"/>
    <n v="9.8326606688615807E-3"/>
  </r>
  <r>
    <x v="0"/>
    <x v="2"/>
    <x v="0"/>
    <x v="2"/>
    <x v="35"/>
    <x v="1"/>
    <x v="30"/>
    <n v="9.9446311713128829E-3"/>
  </r>
  <r>
    <x v="0"/>
    <x v="2"/>
    <x v="0"/>
    <x v="2"/>
    <x v="35"/>
    <x v="1"/>
    <x v="31"/>
    <n v="1.0064810220646474E-2"/>
  </r>
  <r>
    <x v="0"/>
    <x v="2"/>
    <x v="0"/>
    <x v="2"/>
    <x v="35"/>
    <x v="1"/>
    <x v="32"/>
    <n v="1.0192110940864989E-2"/>
  </r>
  <r>
    <x v="0"/>
    <x v="2"/>
    <x v="0"/>
    <x v="2"/>
    <x v="35"/>
    <x v="1"/>
    <x v="33"/>
    <n v="1.03267409135762E-2"/>
  </r>
  <r>
    <x v="0"/>
    <x v="2"/>
    <x v="0"/>
    <x v="2"/>
    <x v="35"/>
    <x v="1"/>
    <x v="34"/>
    <n v="1.0468945122176974E-2"/>
  </r>
  <r>
    <x v="0"/>
    <x v="2"/>
    <x v="0"/>
    <x v="2"/>
    <x v="35"/>
    <x v="1"/>
    <x v="35"/>
    <n v="1.0617378873036978E-2"/>
  </r>
  <r>
    <x v="0"/>
    <x v="2"/>
    <x v="0"/>
    <x v="2"/>
    <x v="35"/>
    <x v="1"/>
    <x v="36"/>
    <n v="1.0772951058479687E-2"/>
  </r>
  <r>
    <x v="0"/>
    <x v="2"/>
    <x v="0"/>
    <x v="2"/>
    <x v="35"/>
    <x v="1"/>
    <x v="37"/>
    <n v="1.0936442896296299E-2"/>
  </r>
  <r>
    <x v="0"/>
    <x v="2"/>
    <x v="0"/>
    <x v="2"/>
    <x v="35"/>
    <x v="1"/>
    <x v="38"/>
    <n v="1.1107564735235571E-2"/>
  </r>
  <r>
    <x v="0"/>
    <x v="2"/>
    <x v="0"/>
    <x v="2"/>
    <x v="35"/>
    <x v="1"/>
    <x v="39"/>
    <n v="1.1285944815651108E-2"/>
  </r>
  <r>
    <x v="0"/>
    <x v="2"/>
    <x v="0"/>
    <x v="2"/>
    <x v="35"/>
    <x v="1"/>
    <x v="40"/>
    <n v="1.1471320774991845E-2"/>
  </r>
  <r>
    <x v="0"/>
    <x v="2"/>
    <x v="0"/>
    <x v="2"/>
    <x v="35"/>
    <x v="1"/>
    <x v="41"/>
    <n v="1.1662865739884129E-2"/>
  </r>
  <r>
    <x v="0"/>
    <x v="2"/>
    <x v="0"/>
    <x v="2"/>
    <x v="35"/>
    <x v="1"/>
    <x v="42"/>
    <n v="1.1860054815381736E-2"/>
  </r>
  <r>
    <x v="0"/>
    <x v="2"/>
    <x v="0"/>
    <x v="2"/>
    <x v="35"/>
    <x v="1"/>
    <x v="43"/>
    <n v="1.2063159519832806E-2"/>
  </r>
  <r>
    <x v="0"/>
    <x v="2"/>
    <x v="0"/>
    <x v="2"/>
    <x v="35"/>
    <x v="1"/>
    <x v="44"/>
    <n v="1.2272287630507125E-2"/>
  </r>
  <r>
    <x v="0"/>
    <x v="2"/>
    <x v="0"/>
    <x v="2"/>
    <x v="35"/>
    <x v="1"/>
    <x v="45"/>
    <n v="1.2486978949390928E-2"/>
  </r>
  <r>
    <x v="0"/>
    <x v="2"/>
    <x v="0"/>
    <x v="2"/>
    <x v="35"/>
    <x v="1"/>
    <x v="46"/>
    <n v="1.2707149329968314E-2"/>
  </r>
  <r>
    <x v="0"/>
    <x v="2"/>
    <x v="0"/>
    <x v="2"/>
    <x v="35"/>
    <x v="1"/>
    <x v="47"/>
    <n v="1.293337613392552E-2"/>
  </r>
  <r>
    <x v="0"/>
    <x v="2"/>
    <x v="0"/>
    <x v="2"/>
    <x v="35"/>
    <x v="1"/>
    <x v="48"/>
    <n v="1.3164920198328019E-2"/>
  </r>
  <r>
    <x v="0"/>
    <x v="2"/>
    <x v="0"/>
    <x v="2"/>
    <x v="35"/>
    <x v="1"/>
    <x v="49"/>
    <n v="1.3400989379018038E-2"/>
  </r>
  <r>
    <x v="0"/>
    <x v="2"/>
    <x v="0"/>
    <x v="2"/>
    <x v="35"/>
    <x v="1"/>
    <x v="50"/>
    <n v="1.3642285527490788E-2"/>
  </r>
  <r>
    <x v="0"/>
    <x v="2"/>
    <x v="0"/>
    <x v="2"/>
    <x v="35"/>
    <x v="1"/>
    <x v="51"/>
    <n v="1.3888347962184702E-2"/>
  </r>
  <r>
    <x v="0"/>
    <x v="2"/>
    <x v="0"/>
    <x v="2"/>
    <x v="35"/>
    <x v="1"/>
    <x v="52"/>
    <n v="1.4140531887769257E-2"/>
  </r>
  <r>
    <x v="0"/>
    <x v="2"/>
    <x v="0"/>
    <x v="2"/>
    <x v="35"/>
    <x v="1"/>
    <x v="53"/>
    <n v="1.439689631959361E-2"/>
  </r>
  <r>
    <x v="0"/>
    <x v="2"/>
    <x v="0"/>
    <x v="2"/>
    <x v="35"/>
    <x v="1"/>
    <x v="54"/>
    <n v="1.4657957973394885E-2"/>
  </r>
  <r>
    <x v="0"/>
    <x v="2"/>
    <x v="0"/>
    <x v="2"/>
    <x v="35"/>
    <x v="1"/>
    <x v="55"/>
    <n v="1.4923348890777365E-2"/>
  </r>
  <r>
    <x v="0"/>
    <x v="2"/>
    <x v="0"/>
    <x v="2"/>
    <x v="35"/>
    <x v="1"/>
    <x v="56"/>
    <n v="1.5191561810902039E-2"/>
  </r>
  <r>
    <x v="0"/>
    <x v="2"/>
    <x v="0"/>
    <x v="2"/>
    <x v="35"/>
    <x v="1"/>
    <x v="57"/>
    <n v="1.5462174261895039E-2"/>
  </r>
  <r>
    <x v="0"/>
    <x v="2"/>
    <x v="0"/>
    <x v="2"/>
    <x v="35"/>
    <x v="1"/>
    <x v="58"/>
    <n v="1.5735314585948845E-2"/>
  </r>
  <r>
    <x v="0"/>
    <x v="2"/>
    <x v="0"/>
    <x v="2"/>
    <x v="35"/>
    <x v="1"/>
    <x v="59"/>
    <n v="1.601078914361791E-2"/>
  </r>
  <r>
    <x v="0"/>
    <x v="2"/>
    <x v="0"/>
    <x v="2"/>
    <x v="35"/>
    <x v="1"/>
    <x v="60"/>
    <n v="1.6284610358801389E-2"/>
  </r>
  <r>
    <x v="0"/>
    <x v="2"/>
    <x v="1"/>
    <x v="3"/>
    <x v="36"/>
    <x v="1"/>
    <x v="0"/>
    <n v="0"/>
  </r>
  <r>
    <x v="0"/>
    <x v="2"/>
    <x v="1"/>
    <x v="3"/>
    <x v="36"/>
    <x v="1"/>
    <x v="1"/>
    <n v="0"/>
  </r>
  <r>
    <x v="0"/>
    <x v="2"/>
    <x v="1"/>
    <x v="3"/>
    <x v="36"/>
    <x v="1"/>
    <x v="2"/>
    <n v="0"/>
  </r>
  <r>
    <x v="0"/>
    <x v="2"/>
    <x v="1"/>
    <x v="3"/>
    <x v="36"/>
    <x v="1"/>
    <x v="3"/>
    <n v="0"/>
  </r>
  <r>
    <x v="0"/>
    <x v="2"/>
    <x v="1"/>
    <x v="3"/>
    <x v="36"/>
    <x v="1"/>
    <x v="4"/>
    <n v="0"/>
  </r>
  <r>
    <x v="0"/>
    <x v="2"/>
    <x v="1"/>
    <x v="3"/>
    <x v="36"/>
    <x v="1"/>
    <x v="5"/>
    <n v="0"/>
  </r>
  <r>
    <x v="0"/>
    <x v="2"/>
    <x v="1"/>
    <x v="3"/>
    <x v="36"/>
    <x v="1"/>
    <x v="6"/>
    <n v="0"/>
  </r>
  <r>
    <x v="0"/>
    <x v="2"/>
    <x v="1"/>
    <x v="3"/>
    <x v="36"/>
    <x v="1"/>
    <x v="7"/>
    <n v="0"/>
  </r>
  <r>
    <x v="0"/>
    <x v="2"/>
    <x v="1"/>
    <x v="3"/>
    <x v="36"/>
    <x v="1"/>
    <x v="8"/>
    <n v="0"/>
  </r>
  <r>
    <x v="0"/>
    <x v="2"/>
    <x v="1"/>
    <x v="3"/>
    <x v="36"/>
    <x v="1"/>
    <x v="9"/>
    <n v="0"/>
  </r>
  <r>
    <x v="0"/>
    <x v="2"/>
    <x v="1"/>
    <x v="3"/>
    <x v="36"/>
    <x v="1"/>
    <x v="10"/>
    <n v="0"/>
  </r>
  <r>
    <x v="0"/>
    <x v="2"/>
    <x v="1"/>
    <x v="3"/>
    <x v="36"/>
    <x v="1"/>
    <x v="11"/>
    <n v="0"/>
  </r>
  <r>
    <x v="0"/>
    <x v="2"/>
    <x v="1"/>
    <x v="3"/>
    <x v="36"/>
    <x v="1"/>
    <x v="12"/>
    <n v="0"/>
  </r>
  <r>
    <x v="0"/>
    <x v="2"/>
    <x v="1"/>
    <x v="3"/>
    <x v="36"/>
    <x v="1"/>
    <x v="13"/>
    <n v="0"/>
  </r>
  <r>
    <x v="0"/>
    <x v="2"/>
    <x v="1"/>
    <x v="3"/>
    <x v="36"/>
    <x v="1"/>
    <x v="14"/>
    <n v="1.6411132132222988E-3"/>
  </r>
  <r>
    <x v="0"/>
    <x v="2"/>
    <x v="1"/>
    <x v="3"/>
    <x v="36"/>
    <x v="1"/>
    <x v="15"/>
    <n v="1.7933025526983011E-3"/>
  </r>
  <r>
    <x v="0"/>
    <x v="2"/>
    <x v="1"/>
    <x v="3"/>
    <x v="36"/>
    <x v="1"/>
    <x v="16"/>
    <n v="1.9622485715264665E-3"/>
  </r>
  <r>
    <x v="0"/>
    <x v="2"/>
    <x v="1"/>
    <x v="3"/>
    <x v="36"/>
    <x v="1"/>
    <x v="17"/>
    <n v="2.0057714593973426E-3"/>
  </r>
  <r>
    <x v="0"/>
    <x v="2"/>
    <x v="1"/>
    <x v="3"/>
    <x v="36"/>
    <x v="1"/>
    <x v="18"/>
    <n v="2.018209138620621E-3"/>
  </r>
  <r>
    <x v="0"/>
    <x v="2"/>
    <x v="1"/>
    <x v="3"/>
    <x v="36"/>
    <x v="1"/>
    <x v="19"/>
    <n v="2.0423414604717098E-3"/>
  </r>
  <r>
    <x v="0"/>
    <x v="2"/>
    <x v="1"/>
    <x v="3"/>
    <x v="36"/>
    <x v="1"/>
    <x v="20"/>
    <n v="2.1070869028095227E-3"/>
  </r>
  <r>
    <x v="0"/>
    <x v="2"/>
    <x v="1"/>
    <x v="3"/>
    <x v="36"/>
    <x v="1"/>
    <x v="21"/>
    <n v="2.1688815385171121E-3"/>
  </r>
  <r>
    <x v="0"/>
    <x v="2"/>
    <x v="1"/>
    <x v="3"/>
    <x v="36"/>
    <x v="1"/>
    <x v="22"/>
    <n v="2.2368845144057569E-3"/>
  </r>
  <r>
    <x v="0"/>
    <x v="2"/>
    <x v="1"/>
    <x v="3"/>
    <x v="36"/>
    <x v="1"/>
    <x v="23"/>
    <n v="2.3152959981794464E-3"/>
  </r>
  <r>
    <x v="0"/>
    <x v="2"/>
    <x v="1"/>
    <x v="3"/>
    <x v="36"/>
    <x v="1"/>
    <x v="24"/>
    <n v="2.3972927333170114E-3"/>
  </r>
  <r>
    <x v="0"/>
    <x v="2"/>
    <x v="1"/>
    <x v="3"/>
    <x v="36"/>
    <x v="1"/>
    <x v="25"/>
    <n v="2.4835195096270905E-3"/>
  </r>
  <r>
    <x v="0"/>
    <x v="2"/>
    <x v="1"/>
    <x v="3"/>
    <x v="36"/>
    <x v="1"/>
    <x v="26"/>
    <n v="2.5733960774766739E-3"/>
  </r>
  <r>
    <x v="0"/>
    <x v="2"/>
    <x v="1"/>
    <x v="3"/>
    <x v="36"/>
    <x v="1"/>
    <x v="27"/>
    <n v="2.6670535515763804E-3"/>
  </r>
  <r>
    <x v="0"/>
    <x v="2"/>
    <x v="1"/>
    <x v="3"/>
    <x v="36"/>
    <x v="1"/>
    <x v="28"/>
    <n v="2.7640741450769345E-3"/>
  </r>
  <r>
    <x v="0"/>
    <x v="2"/>
    <x v="1"/>
    <x v="3"/>
    <x v="36"/>
    <x v="1"/>
    <x v="29"/>
    <n v="2.8634661273311537E-3"/>
  </r>
  <r>
    <x v="0"/>
    <x v="2"/>
    <x v="1"/>
    <x v="3"/>
    <x v="36"/>
    <x v="1"/>
    <x v="30"/>
    <n v="2.9638624152576606E-3"/>
  </r>
  <r>
    <x v="0"/>
    <x v="2"/>
    <x v="1"/>
    <x v="3"/>
    <x v="36"/>
    <x v="1"/>
    <x v="31"/>
    <n v="3.0646751005983567E-3"/>
  </r>
  <r>
    <x v="0"/>
    <x v="2"/>
    <x v="1"/>
    <x v="3"/>
    <x v="36"/>
    <x v="1"/>
    <x v="32"/>
    <n v="3.1659471667402272E-3"/>
  </r>
  <r>
    <x v="0"/>
    <x v="2"/>
    <x v="1"/>
    <x v="3"/>
    <x v="36"/>
    <x v="1"/>
    <x v="33"/>
    <n v="3.2675859810882392E-3"/>
  </r>
  <r>
    <x v="0"/>
    <x v="2"/>
    <x v="1"/>
    <x v="3"/>
    <x v="36"/>
    <x v="1"/>
    <x v="34"/>
    <n v="3.3696615842190528E-3"/>
  </r>
  <r>
    <x v="0"/>
    <x v="2"/>
    <x v="1"/>
    <x v="3"/>
    <x v="36"/>
    <x v="1"/>
    <x v="35"/>
    <n v="3.4720219904474233E-3"/>
  </r>
  <r>
    <x v="0"/>
    <x v="2"/>
    <x v="1"/>
    <x v="3"/>
    <x v="36"/>
    <x v="1"/>
    <x v="36"/>
    <n v="3.5749188716272394E-3"/>
  </r>
  <r>
    <x v="0"/>
    <x v="2"/>
    <x v="1"/>
    <x v="3"/>
    <x v="36"/>
    <x v="1"/>
    <x v="37"/>
    <n v="3.6782904088901512E-3"/>
  </r>
  <r>
    <x v="0"/>
    <x v="2"/>
    <x v="1"/>
    <x v="3"/>
    <x v="36"/>
    <x v="1"/>
    <x v="38"/>
    <n v="3.7819306935484762E-3"/>
  </r>
  <r>
    <x v="0"/>
    <x v="2"/>
    <x v="1"/>
    <x v="3"/>
    <x v="36"/>
    <x v="1"/>
    <x v="39"/>
    <n v="3.8870909323529038E-3"/>
  </r>
  <r>
    <x v="0"/>
    <x v="2"/>
    <x v="1"/>
    <x v="3"/>
    <x v="36"/>
    <x v="1"/>
    <x v="40"/>
    <n v="3.9949118781823899E-3"/>
  </r>
  <r>
    <x v="0"/>
    <x v="2"/>
    <x v="1"/>
    <x v="3"/>
    <x v="36"/>
    <x v="1"/>
    <x v="41"/>
    <n v="4.1052575067277858E-3"/>
  </r>
  <r>
    <x v="0"/>
    <x v="2"/>
    <x v="1"/>
    <x v="3"/>
    <x v="36"/>
    <x v="1"/>
    <x v="42"/>
    <n v="4.2180289469425239E-3"/>
  </r>
  <r>
    <x v="0"/>
    <x v="2"/>
    <x v="1"/>
    <x v="3"/>
    <x v="36"/>
    <x v="1"/>
    <x v="43"/>
    <n v="4.3336487545733984E-3"/>
  </r>
  <r>
    <x v="0"/>
    <x v="2"/>
    <x v="1"/>
    <x v="3"/>
    <x v="36"/>
    <x v="1"/>
    <x v="44"/>
    <n v="4.4527618904823896E-3"/>
  </r>
  <r>
    <x v="0"/>
    <x v="2"/>
    <x v="1"/>
    <x v="3"/>
    <x v="36"/>
    <x v="1"/>
    <x v="45"/>
    <n v="4.5753883010660494E-3"/>
  </r>
  <r>
    <x v="0"/>
    <x v="2"/>
    <x v="1"/>
    <x v="3"/>
    <x v="36"/>
    <x v="1"/>
    <x v="46"/>
    <n v="4.7012842135830063E-3"/>
  </r>
  <r>
    <x v="0"/>
    <x v="2"/>
    <x v="1"/>
    <x v="3"/>
    <x v="36"/>
    <x v="1"/>
    <x v="47"/>
    <n v="4.8308967847944658E-3"/>
  </r>
  <r>
    <x v="0"/>
    <x v="2"/>
    <x v="1"/>
    <x v="3"/>
    <x v="36"/>
    <x v="1"/>
    <x v="48"/>
    <n v="4.9628703452335148E-3"/>
  </r>
  <r>
    <x v="0"/>
    <x v="2"/>
    <x v="1"/>
    <x v="3"/>
    <x v="36"/>
    <x v="1"/>
    <x v="49"/>
    <n v="5.0935362681606986E-3"/>
  </r>
  <r>
    <x v="0"/>
    <x v="2"/>
    <x v="1"/>
    <x v="3"/>
    <x v="36"/>
    <x v="1"/>
    <x v="50"/>
    <n v="5.2198838721894871E-3"/>
  </r>
  <r>
    <x v="0"/>
    <x v="2"/>
    <x v="1"/>
    <x v="3"/>
    <x v="36"/>
    <x v="1"/>
    <x v="51"/>
    <n v="5.3401669294325825E-3"/>
  </r>
  <r>
    <x v="0"/>
    <x v="2"/>
    <x v="1"/>
    <x v="3"/>
    <x v="36"/>
    <x v="1"/>
    <x v="52"/>
    <n v="5.454065690805171E-3"/>
  </r>
  <r>
    <x v="0"/>
    <x v="2"/>
    <x v="1"/>
    <x v="3"/>
    <x v="36"/>
    <x v="1"/>
    <x v="53"/>
    <n v="5.5610255228030871E-3"/>
  </r>
  <r>
    <x v="0"/>
    <x v="2"/>
    <x v="1"/>
    <x v="3"/>
    <x v="36"/>
    <x v="1"/>
    <x v="54"/>
    <n v="5.6615067181270389E-3"/>
  </r>
  <r>
    <x v="0"/>
    <x v="2"/>
    <x v="1"/>
    <x v="3"/>
    <x v="36"/>
    <x v="1"/>
    <x v="55"/>
    <n v="5.7572544841154811E-3"/>
  </r>
  <r>
    <x v="0"/>
    <x v="2"/>
    <x v="1"/>
    <x v="3"/>
    <x v="36"/>
    <x v="1"/>
    <x v="56"/>
    <n v="5.8480499631610814E-3"/>
  </r>
  <r>
    <x v="0"/>
    <x v="2"/>
    <x v="1"/>
    <x v="3"/>
    <x v="36"/>
    <x v="1"/>
    <x v="57"/>
    <n v="5.9338946713004131E-3"/>
  </r>
  <r>
    <x v="0"/>
    <x v="2"/>
    <x v="1"/>
    <x v="3"/>
    <x v="36"/>
    <x v="1"/>
    <x v="58"/>
    <n v="6.0154585821386242E-3"/>
  </r>
  <r>
    <x v="0"/>
    <x v="2"/>
    <x v="1"/>
    <x v="3"/>
    <x v="36"/>
    <x v="1"/>
    <x v="59"/>
    <n v="6.0930047552737732E-3"/>
  </r>
  <r>
    <x v="0"/>
    <x v="2"/>
    <x v="1"/>
    <x v="3"/>
    <x v="36"/>
    <x v="1"/>
    <x v="60"/>
    <n v="6.1687734910948503E-3"/>
  </r>
  <r>
    <x v="0"/>
    <x v="2"/>
    <x v="1"/>
    <x v="3"/>
    <x v="37"/>
    <x v="1"/>
    <x v="0"/>
    <n v="0"/>
  </r>
  <r>
    <x v="0"/>
    <x v="2"/>
    <x v="1"/>
    <x v="3"/>
    <x v="37"/>
    <x v="1"/>
    <x v="1"/>
    <n v="0"/>
  </r>
  <r>
    <x v="0"/>
    <x v="2"/>
    <x v="1"/>
    <x v="3"/>
    <x v="37"/>
    <x v="1"/>
    <x v="2"/>
    <n v="0"/>
  </r>
  <r>
    <x v="0"/>
    <x v="2"/>
    <x v="1"/>
    <x v="3"/>
    <x v="37"/>
    <x v="1"/>
    <x v="3"/>
    <n v="0"/>
  </r>
  <r>
    <x v="0"/>
    <x v="2"/>
    <x v="1"/>
    <x v="3"/>
    <x v="37"/>
    <x v="1"/>
    <x v="4"/>
    <n v="0"/>
  </r>
  <r>
    <x v="0"/>
    <x v="2"/>
    <x v="1"/>
    <x v="3"/>
    <x v="37"/>
    <x v="1"/>
    <x v="5"/>
    <n v="0"/>
  </r>
  <r>
    <x v="0"/>
    <x v="2"/>
    <x v="1"/>
    <x v="3"/>
    <x v="37"/>
    <x v="1"/>
    <x v="6"/>
    <n v="0"/>
  </r>
  <r>
    <x v="0"/>
    <x v="2"/>
    <x v="1"/>
    <x v="3"/>
    <x v="37"/>
    <x v="1"/>
    <x v="7"/>
    <n v="0"/>
  </r>
  <r>
    <x v="0"/>
    <x v="2"/>
    <x v="1"/>
    <x v="3"/>
    <x v="37"/>
    <x v="1"/>
    <x v="8"/>
    <n v="0"/>
  </r>
  <r>
    <x v="0"/>
    <x v="2"/>
    <x v="1"/>
    <x v="3"/>
    <x v="37"/>
    <x v="1"/>
    <x v="9"/>
    <n v="0"/>
  </r>
  <r>
    <x v="0"/>
    <x v="2"/>
    <x v="1"/>
    <x v="3"/>
    <x v="37"/>
    <x v="1"/>
    <x v="10"/>
    <n v="0"/>
  </r>
  <r>
    <x v="0"/>
    <x v="2"/>
    <x v="1"/>
    <x v="3"/>
    <x v="37"/>
    <x v="1"/>
    <x v="11"/>
    <n v="0"/>
  </r>
  <r>
    <x v="0"/>
    <x v="2"/>
    <x v="1"/>
    <x v="3"/>
    <x v="37"/>
    <x v="1"/>
    <x v="12"/>
    <n v="0"/>
  </r>
  <r>
    <x v="0"/>
    <x v="2"/>
    <x v="1"/>
    <x v="3"/>
    <x v="37"/>
    <x v="1"/>
    <x v="13"/>
    <n v="0"/>
  </r>
  <r>
    <x v="0"/>
    <x v="2"/>
    <x v="1"/>
    <x v="3"/>
    <x v="37"/>
    <x v="1"/>
    <x v="14"/>
    <n v="1.5862541158885015E-3"/>
  </r>
  <r>
    <x v="0"/>
    <x v="2"/>
    <x v="1"/>
    <x v="3"/>
    <x v="37"/>
    <x v="1"/>
    <x v="15"/>
    <n v="1.7572887839535094E-3"/>
  </r>
  <r>
    <x v="0"/>
    <x v="2"/>
    <x v="1"/>
    <x v="3"/>
    <x v="37"/>
    <x v="1"/>
    <x v="16"/>
    <n v="1.9497000141902824E-3"/>
  </r>
  <r>
    <x v="0"/>
    <x v="2"/>
    <x v="1"/>
    <x v="3"/>
    <x v="37"/>
    <x v="1"/>
    <x v="17"/>
    <n v="2.0162294554754933E-3"/>
  </r>
  <r>
    <x v="0"/>
    <x v="2"/>
    <x v="1"/>
    <x v="3"/>
    <x v="37"/>
    <x v="1"/>
    <x v="18"/>
    <n v="2.0758712314822309E-3"/>
  </r>
  <r>
    <x v="0"/>
    <x v="2"/>
    <x v="1"/>
    <x v="3"/>
    <x v="37"/>
    <x v="1"/>
    <x v="19"/>
    <n v="2.1409960762775334E-3"/>
  </r>
  <r>
    <x v="0"/>
    <x v="2"/>
    <x v="1"/>
    <x v="3"/>
    <x v="37"/>
    <x v="1"/>
    <x v="20"/>
    <n v="2.2433901678685546E-3"/>
  </r>
  <r>
    <x v="0"/>
    <x v="2"/>
    <x v="1"/>
    <x v="3"/>
    <x v="37"/>
    <x v="1"/>
    <x v="21"/>
    <n v="2.3379677774420606E-3"/>
  </r>
  <r>
    <x v="0"/>
    <x v="2"/>
    <x v="1"/>
    <x v="3"/>
    <x v="37"/>
    <x v="1"/>
    <x v="22"/>
    <n v="2.4343307323716167E-3"/>
  </r>
  <r>
    <x v="0"/>
    <x v="2"/>
    <x v="1"/>
    <x v="3"/>
    <x v="37"/>
    <x v="1"/>
    <x v="23"/>
    <n v="2.5372044439786671E-3"/>
  </r>
  <r>
    <x v="0"/>
    <x v="2"/>
    <x v="1"/>
    <x v="3"/>
    <x v="37"/>
    <x v="1"/>
    <x v="24"/>
    <n v="2.6390642716960558E-3"/>
  </r>
  <r>
    <x v="0"/>
    <x v="2"/>
    <x v="1"/>
    <x v="3"/>
    <x v="37"/>
    <x v="1"/>
    <x v="25"/>
    <n v="2.7404543635959023E-3"/>
  </r>
  <r>
    <x v="0"/>
    <x v="2"/>
    <x v="1"/>
    <x v="3"/>
    <x v="37"/>
    <x v="1"/>
    <x v="26"/>
    <n v="2.8405960910890152E-3"/>
  </r>
  <r>
    <x v="0"/>
    <x v="2"/>
    <x v="1"/>
    <x v="3"/>
    <x v="37"/>
    <x v="1"/>
    <x v="27"/>
    <n v="2.9394141995814998E-3"/>
  </r>
  <r>
    <x v="0"/>
    <x v="2"/>
    <x v="1"/>
    <x v="3"/>
    <x v="37"/>
    <x v="1"/>
    <x v="28"/>
    <n v="3.0370089257637112E-3"/>
  </r>
  <r>
    <x v="0"/>
    <x v="2"/>
    <x v="1"/>
    <x v="3"/>
    <x v="37"/>
    <x v="1"/>
    <x v="29"/>
    <n v="3.1335172454799395E-3"/>
  </r>
  <r>
    <x v="0"/>
    <x v="2"/>
    <x v="1"/>
    <x v="3"/>
    <x v="37"/>
    <x v="1"/>
    <x v="30"/>
    <n v="3.2284525722566767E-3"/>
  </r>
  <r>
    <x v="0"/>
    <x v="2"/>
    <x v="1"/>
    <x v="3"/>
    <x v="37"/>
    <x v="1"/>
    <x v="31"/>
    <n v="3.3214829931811143E-3"/>
  </r>
  <r>
    <x v="0"/>
    <x v="2"/>
    <x v="1"/>
    <x v="3"/>
    <x v="37"/>
    <x v="1"/>
    <x v="32"/>
    <n v="3.4129501273338085E-3"/>
  </r>
  <r>
    <x v="0"/>
    <x v="2"/>
    <x v="1"/>
    <x v="3"/>
    <x v="37"/>
    <x v="1"/>
    <x v="33"/>
    <n v="3.5032032406656639E-3"/>
  </r>
  <r>
    <x v="0"/>
    <x v="2"/>
    <x v="1"/>
    <x v="3"/>
    <x v="37"/>
    <x v="1"/>
    <x v="34"/>
    <n v="3.5923602514533475E-3"/>
  </r>
  <r>
    <x v="0"/>
    <x v="2"/>
    <x v="1"/>
    <x v="3"/>
    <x v="37"/>
    <x v="1"/>
    <x v="35"/>
    <n v="3.6800833110873315E-3"/>
  </r>
  <r>
    <x v="0"/>
    <x v="2"/>
    <x v="1"/>
    <x v="3"/>
    <x v="37"/>
    <x v="1"/>
    <x v="36"/>
    <n v="3.7666214500988054E-3"/>
  </r>
  <r>
    <x v="0"/>
    <x v="2"/>
    <x v="1"/>
    <x v="3"/>
    <x v="37"/>
    <x v="1"/>
    <x v="37"/>
    <n v="3.8519883361268267E-3"/>
  </r>
  <r>
    <x v="0"/>
    <x v="2"/>
    <x v="1"/>
    <x v="3"/>
    <x v="37"/>
    <x v="1"/>
    <x v="38"/>
    <n v="3.935566761317494E-3"/>
  </r>
  <r>
    <x v="0"/>
    <x v="2"/>
    <x v="1"/>
    <x v="3"/>
    <x v="37"/>
    <x v="1"/>
    <x v="39"/>
    <n v="4.017310097367781E-3"/>
  </r>
  <r>
    <x v="0"/>
    <x v="2"/>
    <x v="1"/>
    <x v="3"/>
    <x v="37"/>
    <x v="1"/>
    <x v="40"/>
    <n v="4.0972810239461935E-3"/>
  </r>
  <r>
    <x v="0"/>
    <x v="2"/>
    <x v="1"/>
    <x v="3"/>
    <x v="37"/>
    <x v="1"/>
    <x v="41"/>
    <n v="4.1750960010069555E-3"/>
  </r>
  <r>
    <x v="0"/>
    <x v="2"/>
    <x v="1"/>
    <x v="3"/>
    <x v="37"/>
    <x v="1"/>
    <x v="42"/>
    <n v="4.2504331270683017E-3"/>
  </r>
  <r>
    <x v="0"/>
    <x v="2"/>
    <x v="1"/>
    <x v="3"/>
    <x v="37"/>
    <x v="1"/>
    <x v="43"/>
    <n v="4.3233490660073027E-3"/>
  </r>
  <r>
    <x v="0"/>
    <x v="2"/>
    <x v="1"/>
    <x v="3"/>
    <x v="37"/>
    <x v="1"/>
    <x v="44"/>
    <n v="4.3939445570078291E-3"/>
  </r>
  <r>
    <x v="0"/>
    <x v="2"/>
    <x v="1"/>
    <x v="3"/>
    <x v="37"/>
    <x v="1"/>
    <x v="45"/>
    <n v="4.4617683358196148E-3"/>
  </r>
  <r>
    <x v="0"/>
    <x v="2"/>
    <x v="1"/>
    <x v="3"/>
    <x v="37"/>
    <x v="1"/>
    <x v="46"/>
    <n v="4.5264634425418171E-3"/>
  </r>
  <r>
    <x v="0"/>
    <x v="2"/>
    <x v="1"/>
    <x v="3"/>
    <x v="37"/>
    <x v="1"/>
    <x v="47"/>
    <n v="4.5883268310800878E-3"/>
  </r>
  <r>
    <x v="0"/>
    <x v="2"/>
    <x v="1"/>
    <x v="3"/>
    <x v="37"/>
    <x v="1"/>
    <x v="48"/>
    <n v="4.6470026912378056E-3"/>
  </r>
  <r>
    <x v="0"/>
    <x v="2"/>
    <x v="1"/>
    <x v="3"/>
    <x v="37"/>
    <x v="1"/>
    <x v="49"/>
    <n v="4.7019808492425631E-3"/>
  </r>
  <r>
    <x v="0"/>
    <x v="2"/>
    <x v="1"/>
    <x v="3"/>
    <x v="37"/>
    <x v="1"/>
    <x v="50"/>
    <n v="4.7537943034669846E-3"/>
  </r>
  <r>
    <x v="0"/>
    <x v="2"/>
    <x v="1"/>
    <x v="3"/>
    <x v="37"/>
    <x v="1"/>
    <x v="51"/>
    <n v="4.802628183917872E-3"/>
  </r>
  <r>
    <x v="0"/>
    <x v="2"/>
    <x v="1"/>
    <x v="3"/>
    <x v="37"/>
    <x v="1"/>
    <x v="52"/>
    <n v="4.848873706747775E-3"/>
  </r>
  <r>
    <x v="0"/>
    <x v="2"/>
    <x v="1"/>
    <x v="3"/>
    <x v="37"/>
    <x v="1"/>
    <x v="53"/>
    <n v="4.8922951454658057E-3"/>
  </r>
  <r>
    <x v="0"/>
    <x v="2"/>
    <x v="1"/>
    <x v="3"/>
    <x v="37"/>
    <x v="1"/>
    <x v="54"/>
    <n v="4.9326319181956183E-3"/>
  </r>
  <r>
    <x v="0"/>
    <x v="2"/>
    <x v="1"/>
    <x v="3"/>
    <x v="37"/>
    <x v="1"/>
    <x v="55"/>
    <n v="4.970383925912444E-3"/>
  </r>
  <r>
    <x v="0"/>
    <x v="2"/>
    <x v="1"/>
    <x v="3"/>
    <x v="37"/>
    <x v="1"/>
    <x v="56"/>
    <n v="5.004939098084903E-3"/>
  </r>
  <r>
    <x v="0"/>
    <x v="2"/>
    <x v="1"/>
    <x v="3"/>
    <x v="37"/>
    <x v="1"/>
    <x v="57"/>
    <n v="5.0363406016646342E-3"/>
  </r>
  <r>
    <x v="0"/>
    <x v="2"/>
    <x v="1"/>
    <x v="3"/>
    <x v="37"/>
    <x v="1"/>
    <x v="58"/>
    <n v="5.0650887022475844E-3"/>
  </r>
  <r>
    <x v="0"/>
    <x v="2"/>
    <x v="1"/>
    <x v="3"/>
    <x v="37"/>
    <x v="1"/>
    <x v="59"/>
    <n v="5.0912394677083469E-3"/>
  </r>
  <r>
    <x v="0"/>
    <x v="2"/>
    <x v="1"/>
    <x v="3"/>
    <x v="37"/>
    <x v="1"/>
    <x v="60"/>
    <n v="5.1170140402797782E-3"/>
  </r>
  <r>
    <x v="0"/>
    <x v="2"/>
    <x v="1"/>
    <x v="3"/>
    <x v="38"/>
    <x v="1"/>
    <x v="0"/>
    <n v="0"/>
  </r>
  <r>
    <x v="0"/>
    <x v="2"/>
    <x v="1"/>
    <x v="3"/>
    <x v="38"/>
    <x v="1"/>
    <x v="1"/>
    <n v="0"/>
  </r>
  <r>
    <x v="0"/>
    <x v="2"/>
    <x v="1"/>
    <x v="3"/>
    <x v="38"/>
    <x v="1"/>
    <x v="2"/>
    <n v="0"/>
  </r>
  <r>
    <x v="0"/>
    <x v="2"/>
    <x v="1"/>
    <x v="3"/>
    <x v="38"/>
    <x v="1"/>
    <x v="3"/>
    <n v="0"/>
  </r>
  <r>
    <x v="0"/>
    <x v="2"/>
    <x v="1"/>
    <x v="3"/>
    <x v="38"/>
    <x v="1"/>
    <x v="4"/>
    <n v="0"/>
  </r>
  <r>
    <x v="0"/>
    <x v="2"/>
    <x v="1"/>
    <x v="3"/>
    <x v="38"/>
    <x v="1"/>
    <x v="5"/>
    <n v="0"/>
  </r>
  <r>
    <x v="0"/>
    <x v="2"/>
    <x v="1"/>
    <x v="3"/>
    <x v="38"/>
    <x v="1"/>
    <x v="6"/>
    <n v="0"/>
  </r>
  <r>
    <x v="0"/>
    <x v="2"/>
    <x v="1"/>
    <x v="3"/>
    <x v="38"/>
    <x v="1"/>
    <x v="7"/>
    <n v="0"/>
  </r>
  <r>
    <x v="0"/>
    <x v="2"/>
    <x v="1"/>
    <x v="3"/>
    <x v="38"/>
    <x v="1"/>
    <x v="8"/>
    <n v="0"/>
  </r>
  <r>
    <x v="0"/>
    <x v="2"/>
    <x v="1"/>
    <x v="3"/>
    <x v="38"/>
    <x v="1"/>
    <x v="9"/>
    <n v="0"/>
  </r>
  <r>
    <x v="0"/>
    <x v="2"/>
    <x v="1"/>
    <x v="3"/>
    <x v="38"/>
    <x v="1"/>
    <x v="10"/>
    <n v="0"/>
  </r>
  <r>
    <x v="0"/>
    <x v="2"/>
    <x v="1"/>
    <x v="3"/>
    <x v="38"/>
    <x v="1"/>
    <x v="11"/>
    <n v="0"/>
  </r>
  <r>
    <x v="0"/>
    <x v="2"/>
    <x v="1"/>
    <x v="3"/>
    <x v="38"/>
    <x v="1"/>
    <x v="12"/>
    <n v="0"/>
  </r>
  <r>
    <x v="0"/>
    <x v="2"/>
    <x v="1"/>
    <x v="3"/>
    <x v="38"/>
    <x v="1"/>
    <x v="13"/>
    <n v="0"/>
  </r>
  <r>
    <x v="0"/>
    <x v="2"/>
    <x v="1"/>
    <x v="3"/>
    <x v="38"/>
    <x v="1"/>
    <x v="14"/>
    <n v="1.9814879074833702E-4"/>
  </r>
  <r>
    <x v="0"/>
    <x v="2"/>
    <x v="1"/>
    <x v="3"/>
    <x v="38"/>
    <x v="1"/>
    <x v="15"/>
    <n v="1.8240823594467651E-4"/>
  </r>
  <r>
    <x v="0"/>
    <x v="2"/>
    <x v="1"/>
    <x v="3"/>
    <x v="38"/>
    <x v="1"/>
    <x v="16"/>
    <n v="1.6719318077905109E-4"/>
  </r>
  <r>
    <x v="0"/>
    <x v="2"/>
    <x v="1"/>
    <x v="3"/>
    <x v="38"/>
    <x v="1"/>
    <x v="17"/>
    <n v="1.4273013732922439E-4"/>
  </r>
  <r>
    <x v="0"/>
    <x v="2"/>
    <x v="1"/>
    <x v="3"/>
    <x v="38"/>
    <x v="1"/>
    <x v="18"/>
    <n v="1.2153879701993795E-4"/>
  </r>
  <r>
    <x v="0"/>
    <x v="2"/>
    <x v="1"/>
    <x v="3"/>
    <x v="38"/>
    <x v="1"/>
    <x v="19"/>
    <n v="1.0436360647881737E-4"/>
  </r>
  <r>
    <x v="0"/>
    <x v="2"/>
    <x v="1"/>
    <x v="3"/>
    <x v="38"/>
    <x v="1"/>
    <x v="20"/>
    <n v="9.1610241983829146E-5"/>
  </r>
  <r>
    <x v="0"/>
    <x v="2"/>
    <x v="1"/>
    <x v="3"/>
    <x v="38"/>
    <x v="1"/>
    <x v="21"/>
    <n v="8.0452795055022409E-5"/>
  </r>
  <r>
    <x v="0"/>
    <x v="2"/>
    <x v="1"/>
    <x v="3"/>
    <x v="38"/>
    <x v="1"/>
    <x v="22"/>
    <n v="7.0986172176820138E-5"/>
  </r>
  <r>
    <x v="0"/>
    <x v="2"/>
    <x v="1"/>
    <x v="3"/>
    <x v="38"/>
    <x v="1"/>
    <x v="23"/>
    <n v="6.3021114301602368E-5"/>
  </r>
  <r>
    <x v="0"/>
    <x v="2"/>
    <x v="1"/>
    <x v="3"/>
    <x v="38"/>
    <x v="1"/>
    <x v="24"/>
    <n v="5.6110192170596733E-5"/>
  </r>
  <r>
    <x v="0"/>
    <x v="2"/>
    <x v="1"/>
    <x v="3"/>
    <x v="38"/>
    <x v="1"/>
    <x v="25"/>
    <n v="5.0094264980258423E-5"/>
  </r>
  <r>
    <x v="0"/>
    <x v="2"/>
    <x v="1"/>
    <x v="3"/>
    <x v="38"/>
    <x v="1"/>
    <x v="26"/>
    <n v="4.4823143103926788E-5"/>
  </r>
  <r>
    <x v="0"/>
    <x v="2"/>
    <x v="1"/>
    <x v="3"/>
    <x v="38"/>
    <x v="1"/>
    <x v="27"/>
    <n v="4.0187771354179172E-5"/>
  </r>
  <r>
    <x v="0"/>
    <x v="2"/>
    <x v="1"/>
    <x v="3"/>
    <x v="38"/>
    <x v="1"/>
    <x v="28"/>
    <n v="3.6093982966160922E-5"/>
  </r>
  <r>
    <x v="0"/>
    <x v="2"/>
    <x v="1"/>
    <x v="3"/>
    <x v="38"/>
    <x v="1"/>
    <x v="29"/>
    <n v="3.2465490575599574E-5"/>
  </r>
  <r>
    <x v="0"/>
    <x v="2"/>
    <x v="1"/>
    <x v="3"/>
    <x v="38"/>
    <x v="1"/>
    <x v="30"/>
    <n v="2.9233651297848318E-5"/>
  </r>
  <r>
    <x v="0"/>
    <x v="2"/>
    <x v="1"/>
    <x v="3"/>
    <x v="38"/>
    <x v="1"/>
    <x v="31"/>
    <n v="2.6346234408017585E-5"/>
  </r>
  <r>
    <x v="0"/>
    <x v="2"/>
    <x v="1"/>
    <x v="3"/>
    <x v="38"/>
    <x v="1"/>
    <x v="32"/>
    <n v="2.3759272732971069E-5"/>
  </r>
  <r>
    <x v="0"/>
    <x v="2"/>
    <x v="1"/>
    <x v="3"/>
    <x v="38"/>
    <x v="1"/>
    <x v="33"/>
    <n v="2.1432802909975567E-5"/>
  </r>
  <r>
    <x v="0"/>
    <x v="2"/>
    <x v="1"/>
    <x v="3"/>
    <x v="38"/>
    <x v="1"/>
    <x v="34"/>
    <n v="1.9335833955005073E-5"/>
  </r>
  <r>
    <x v="0"/>
    <x v="2"/>
    <x v="1"/>
    <x v="3"/>
    <x v="38"/>
    <x v="1"/>
    <x v="35"/>
    <n v="1.7438683604527543E-5"/>
  </r>
  <r>
    <x v="0"/>
    <x v="2"/>
    <x v="1"/>
    <x v="3"/>
    <x v="38"/>
    <x v="1"/>
    <x v="36"/>
    <n v="1.5720082410192028E-5"/>
  </r>
  <r>
    <x v="0"/>
    <x v="2"/>
    <x v="1"/>
    <x v="3"/>
    <x v="38"/>
    <x v="1"/>
    <x v="37"/>
    <n v="1.4161338125722336E-5"/>
  </r>
  <r>
    <x v="0"/>
    <x v="2"/>
    <x v="1"/>
    <x v="3"/>
    <x v="38"/>
    <x v="1"/>
    <x v="38"/>
    <n v="1.2742769793399625E-5"/>
  </r>
  <r>
    <x v="0"/>
    <x v="2"/>
    <x v="1"/>
    <x v="3"/>
    <x v="38"/>
    <x v="1"/>
    <x v="39"/>
    <n v="1.1449836368835051E-5"/>
  </r>
  <r>
    <x v="0"/>
    <x v="2"/>
    <x v="1"/>
    <x v="3"/>
    <x v="38"/>
    <x v="1"/>
    <x v="40"/>
    <n v="1.0270747265500233E-5"/>
  </r>
  <r>
    <x v="0"/>
    <x v="2"/>
    <x v="1"/>
    <x v="3"/>
    <x v="38"/>
    <x v="1"/>
    <x v="41"/>
    <n v="9.1962955541718021E-6"/>
  </r>
  <r>
    <x v="0"/>
    <x v="2"/>
    <x v="1"/>
    <x v="3"/>
    <x v="38"/>
    <x v="1"/>
    <x v="42"/>
    <n v="8.2175225363844108E-6"/>
  </r>
  <r>
    <x v="0"/>
    <x v="2"/>
    <x v="1"/>
    <x v="3"/>
    <x v="38"/>
    <x v="1"/>
    <x v="43"/>
    <n v="7.3263549155619512E-6"/>
  </r>
  <r>
    <x v="0"/>
    <x v="2"/>
    <x v="1"/>
    <x v="3"/>
    <x v="38"/>
    <x v="1"/>
    <x v="44"/>
    <n v="6.5167789259638334E-6"/>
  </r>
  <r>
    <x v="0"/>
    <x v="2"/>
    <x v="1"/>
    <x v="3"/>
    <x v="38"/>
    <x v="1"/>
    <x v="45"/>
    <n v="5.781458224446846E-6"/>
  </r>
  <r>
    <x v="0"/>
    <x v="2"/>
    <x v="1"/>
    <x v="3"/>
    <x v="38"/>
    <x v="1"/>
    <x v="46"/>
    <n v="5.1143315592934776E-6"/>
  </r>
  <r>
    <x v="0"/>
    <x v="2"/>
    <x v="1"/>
    <x v="3"/>
    <x v="38"/>
    <x v="1"/>
    <x v="47"/>
    <n v="4.5104151469440035E-6"/>
  </r>
  <r>
    <x v="0"/>
    <x v="2"/>
    <x v="1"/>
    <x v="3"/>
    <x v="38"/>
    <x v="1"/>
    <x v="48"/>
    <n v="3.9645873529311594E-6"/>
  </r>
  <r>
    <x v="0"/>
    <x v="2"/>
    <x v="1"/>
    <x v="3"/>
    <x v="38"/>
    <x v="1"/>
    <x v="49"/>
    <n v="3.4729923153624291E-6"/>
  </r>
  <r>
    <x v="0"/>
    <x v="2"/>
    <x v="1"/>
    <x v="3"/>
    <x v="38"/>
    <x v="1"/>
    <x v="50"/>
    <n v="3.0322836554490887E-6"/>
  </r>
  <r>
    <x v="0"/>
    <x v="2"/>
    <x v="1"/>
    <x v="3"/>
    <x v="38"/>
    <x v="1"/>
    <x v="51"/>
    <n v="2.6385885508724831E-6"/>
  </r>
  <r>
    <x v="0"/>
    <x v="2"/>
    <x v="1"/>
    <x v="3"/>
    <x v="38"/>
    <x v="1"/>
    <x v="52"/>
    <n v="2.2880760302024343E-6"/>
  </r>
  <r>
    <x v="0"/>
    <x v="2"/>
    <x v="1"/>
    <x v="3"/>
    <x v="38"/>
    <x v="1"/>
    <x v="53"/>
    <n v="1.9767168922587516E-6"/>
  </r>
  <r>
    <x v="0"/>
    <x v="2"/>
    <x v="1"/>
    <x v="3"/>
    <x v="38"/>
    <x v="1"/>
    <x v="54"/>
    <n v="1.7010823935374817E-6"/>
  </r>
  <r>
    <x v="0"/>
    <x v="2"/>
    <x v="1"/>
    <x v="3"/>
    <x v="38"/>
    <x v="1"/>
    <x v="55"/>
    <n v="1.4582628466389125E-6"/>
  </r>
  <r>
    <x v="0"/>
    <x v="2"/>
    <x v="1"/>
    <x v="3"/>
    <x v="38"/>
    <x v="1"/>
    <x v="56"/>
    <n v="1.2452309566783828E-6"/>
  </r>
  <r>
    <x v="0"/>
    <x v="2"/>
    <x v="1"/>
    <x v="3"/>
    <x v="38"/>
    <x v="1"/>
    <x v="57"/>
    <n v="1.0594331486874555E-6"/>
  </r>
  <r>
    <x v="0"/>
    <x v="2"/>
    <x v="1"/>
    <x v="3"/>
    <x v="38"/>
    <x v="1"/>
    <x v="58"/>
    <n v="8.9842641344246814E-7"/>
  </r>
  <r>
    <x v="0"/>
    <x v="2"/>
    <x v="1"/>
    <x v="3"/>
    <x v="38"/>
    <x v="1"/>
    <x v="59"/>
    <n v="7.596033378891284E-7"/>
  </r>
  <r>
    <x v="0"/>
    <x v="2"/>
    <x v="1"/>
    <x v="3"/>
    <x v="38"/>
    <x v="1"/>
    <x v="60"/>
    <n v="6.4057215871256124E-7"/>
  </r>
  <r>
    <x v="1"/>
    <x v="0"/>
    <x v="2"/>
    <x v="4"/>
    <x v="39"/>
    <x v="0"/>
    <x v="0"/>
    <n v="71937914.667461142"/>
  </r>
  <r>
    <x v="1"/>
    <x v="0"/>
    <x v="2"/>
    <x v="4"/>
    <x v="39"/>
    <x v="0"/>
    <x v="1"/>
    <n v="72923072.948108897"/>
  </r>
  <r>
    <x v="1"/>
    <x v="0"/>
    <x v="2"/>
    <x v="4"/>
    <x v="39"/>
    <x v="0"/>
    <x v="2"/>
    <n v="73889100.486616969"/>
  </r>
  <r>
    <x v="1"/>
    <x v="0"/>
    <x v="2"/>
    <x v="4"/>
    <x v="39"/>
    <x v="0"/>
    <x v="3"/>
    <n v="74833373.181912169"/>
  </r>
  <r>
    <x v="1"/>
    <x v="0"/>
    <x v="2"/>
    <x v="4"/>
    <x v="39"/>
    <x v="0"/>
    <x v="4"/>
    <n v="75753858.292044327"/>
  </r>
  <r>
    <x v="1"/>
    <x v="0"/>
    <x v="2"/>
    <x v="4"/>
    <x v="39"/>
    <x v="0"/>
    <x v="5"/>
    <n v="76649163.587929785"/>
  </r>
  <r>
    <x v="1"/>
    <x v="0"/>
    <x v="2"/>
    <x v="4"/>
    <x v="39"/>
    <x v="0"/>
    <x v="6"/>
    <n v="77518468.426914558"/>
  </r>
  <r>
    <x v="1"/>
    <x v="0"/>
    <x v="2"/>
    <x v="4"/>
    <x v="39"/>
    <x v="0"/>
    <x v="7"/>
    <n v="78361802.250152826"/>
  </r>
  <r>
    <x v="1"/>
    <x v="0"/>
    <x v="2"/>
    <x v="4"/>
    <x v="39"/>
    <x v="0"/>
    <x v="8"/>
    <n v="79179113.317770883"/>
  </r>
  <r>
    <x v="1"/>
    <x v="0"/>
    <x v="2"/>
    <x v="4"/>
    <x v="39"/>
    <x v="0"/>
    <x v="9"/>
    <n v="79970032.047091112"/>
  </r>
  <r>
    <x v="1"/>
    <x v="0"/>
    <x v="2"/>
    <x v="4"/>
    <x v="39"/>
    <x v="0"/>
    <x v="10"/>
    <n v="80735521.062809452"/>
  </r>
  <r>
    <x v="1"/>
    <x v="0"/>
    <x v="2"/>
    <x v="4"/>
    <x v="39"/>
    <x v="0"/>
    <x v="11"/>
    <n v="81476722.549187154"/>
  </r>
  <r>
    <x v="1"/>
    <x v="0"/>
    <x v="2"/>
    <x v="4"/>
    <x v="39"/>
    <x v="0"/>
    <x v="12"/>
    <n v="83064633.159135044"/>
  </r>
  <r>
    <x v="1"/>
    <x v="0"/>
    <x v="2"/>
    <x v="4"/>
    <x v="39"/>
    <x v="0"/>
    <x v="13"/>
    <n v="84233328.182495087"/>
  </r>
  <r>
    <x v="1"/>
    <x v="0"/>
    <x v="2"/>
    <x v="4"/>
    <x v="39"/>
    <x v="0"/>
    <x v="14"/>
    <n v="85066649.064708963"/>
  </r>
  <r>
    <x v="1"/>
    <x v="0"/>
    <x v="2"/>
    <x v="4"/>
    <x v="39"/>
    <x v="0"/>
    <x v="15"/>
    <n v="85149619.4726623"/>
  </r>
  <r>
    <x v="1"/>
    <x v="0"/>
    <x v="2"/>
    <x v="4"/>
    <x v="39"/>
    <x v="0"/>
    <x v="16"/>
    <n v="85781262.195509702"/>
  </r>
  <r>
    <x v="1"/>
    <x v="0"/>
    <x v="2"/>
    <x v="4"/>
    <x v="39"/>
    <x v="0"/>
    <x v="17"/>
    <n v="86391033.240084276"/>
  </r>
  <r>
    <x v="1"/>
    <x v="0"/>
    <x v="2"/>
    <x v="4"/>
    <x v="39"/>
    <x v="0"/>
    <x v="18"/>
    <n v="86978074.497931316"/>
  </r>
  <r>
    <x v="1"/>
    <x v="0"/>
    <x v="2"/>
    <x v="4"/>
    <x v="39"/>
    <x v="0"/>
    <x v="19"/>
    <n v="87542095.335947514"/>
  </r>
  <r>
    <x v="1"/>
    <x v="0"/>
    <x v="2"/>
    <x v="4"/>
    <x v="39"/>
    <x v="0"/>
    <x v="20"/>
    <n v="88083128.898379132"/>
  </r>
  <r>
    <x v="1"/>
    <x v="0"/>
    <x v="2"/>
    <x v="4"/>
    <x v="39"/>
    <x v="0"/>
    <x v="21"/>
    <n v="88600119.505963176"/>
  </r>
  <r>
    <x v="1"/>
    <x v="0"/>
    <x v="2"/>
    <x v="4"/>
    <x v="39"/>
    <x v="0"/>
    <x v="22"/>
    <n v="89092529.813446313"/>
  </r>
  <r>
    <x v="1"/>
    <x v="0"/>
    <x v="2"/>
    <x v="4"/>
    <x v="39"/>
    <x v="0"/>
    <x v="23"/>
    <n v="89560494.797535956"/>
  </r>
  <r>
    <x v="1"/>
    <x v="0"/>
    <x v="2"/>
    <x v="4"/>
    <x v="39"/>
    <x v="0"/>
    <x v="24"/>
    <n v="90003509.776574284"/>
  </r>
  <r>
    <x v="1"/>
    <x v="0"/>
    <x v="2"/>
    <x v="4"/>
    <x v="39"/>
    <x v="0"/>
    <x v="25"/>
    <n v="90421294.48551625"/>
  </r>
  <r>
    <x v="1"/>
    <x v="0"/>
    <x v="2"/>
    <x v="4"/>
    <x v="39"/>
    <x v="0"/>
    <x v="26"/>
    <n v="90813616.299321666"/>
  </r>
  <r>
    <x v="1"/>
    <x v="0"/>
    <x v="2"/>
    <x v="4"/>
    <x v="39"/>
    <x v="0"/>
    <x v="27"/>
    <n v="91180256.393612564"/>
  </r>
  <r>
    <x v="1"/>
    <x v="0"/>
    <x v="2"/>
    <x v="4"/>
    <x v="39"/>
    <x v="0"/>
    <x v="28"/>
    <n v="91521196.914435759"/>
  </r>
  <r>
    <x v="1"/>
    <x v="0"/>
    <x v="2"/>
    <x v="4"/>
    <x v="39"/>
    <x v="0"/>
    <x v="29"/>
    <n v="91835970.908004284"/>
  </r>
  <r>
    <x v="1"/>
    <x v="0"/>
    <x v="2"/>
    <x v="4"/>
    <x v="39"/>
    <x v="0"/>
    <x v="30"/>
    <n v="92124248.617510408"/>
  </r>
  <r>
    <x v="1"/>
    <x v="0"/>
    <x v="2"/>
    <x v="4"/>
    <x v="39"/>
    <x v="0"/>
    <x v="31"/>
    <n v="92386441.872177631"/>
  </r>
  <r>
    <x v="1"/>
    <x v="0"/>
    <x v="2"/>
    <x v="4"/>
    <x v="39"/>
    <x v="0"/>
    <x v="32"/>
    <n v="92624934.52910459"/>
  </r>
  <r>
    <x v="1"/>
    <x v="0"/>
    <x v="2"/>
    <x v="4"/>
    <x v="39"/>
    <x v="0"/>
    <x v="33"/>
    <n v="92838679.96043855"/>
  </r>
  <r>
    <x v="1"/>
    <x v="0"/>
    <x v="2"/>
    <x v="4"/>
    <x v="39"/>
    <x v="0"/>
    <x v="34"/>
    <n v="93026716.774204999"/>
  </r>
  <r>
    <x v="1"/>
    <x v="0"/>
    <x v="2"/>
    <x v="4"/>
    <x v="39"/>
    <x v="0"/>
    <x v="35"/>
    <n v="93188147.466083765"/>
  </r>
  <r>
    <x v="1"/>
    <x v="0"/>
    <x v="2"/>
    <x v="4"/>
    <x v="39"/>
    <x v="0"/>
    <x v="36"/>
    <n v="93322702.248633802"/>
  </r>
  <r>
    <x v="1"/>
    <x v="0"/>
    <x v="2"/>
    <x v="4"/>
    <x v="39"/>
    <x v="0"/>
    <x v="37"/>
    <n v="93429409.324079514"/>
  </r>
  <r>
    <x v="1"/>
    <x v="0"/>
    <x v="2"/>
    <x v="4"/>
    <x v="39"/>
    <x v="0"/>
    <x v="38"/>
    <n v="93507856.334712014"/>
  </r>
  <r>
    <x v="1"/>
    <x v="0"/>
    <x v="2"/>
    <x v="4"/>
    <x v="39"/>
    <x v="0"/>
    <x v="39"/>
    <n v="93558006.259877428"/>
  </r>
  <r>
    <x v="1"/>
    <x v="0"/>
    <x v="2"/>
    <x v="4"/>
    <x v="39"/>
    <x v="0"/>
    <x v="40"/>
    <n v="93580207.2285925"/>
  </r>
  <r>
    <x v="1"/>
    <x v="0"/>
    <x v="2"/>
    <x v="4"/>
    <x v="39"/>
    <x v="0"/>
    <x v="41"/>
    <n v="93573953.768408656"/>
  </r>
  <r>
    <x v="1"/>
    <x v="0"/>
    <x v="2"/>
    <x v="4"/>
    <x v="39"/>
    <x v="0"/>
    <x v="42"/>
    <n v="93539138.791381523"/>
  </r>
  <r>
    <x v="1"/>
    <x v="0"/>
    <x v="2"/>
    <x v="4"/>
    <x v="39"/>
    <x v="0"/>
    <x v="43"/>
    <n v="93476224.89242053"/>
  </r>
  <r>
    <x v="1"/>
    <x v="0"/>
    <x v="2"/>
    <x v="4"/>
    <x v="39"/>
    <x v="0"/>
    <x v="44"/>
    <n v="93385613.416663781"/>
  </r>
  <r>
    <x v="1"/>
    <x v="0"/>
    <x v="2"/>
    <x v="4"/>
    <x v="39"/>
    <x v="0"/>
    <x v="45"/>
    <n v="93267028.811563581"/>
  </r>
  <r>
    <x v="1"/>
    <x v="0"/>
    <x v="2"/>
    <x v="4"/>
    <x v="39"/>
    <x v="0"/>
    <x v="46"/>
    <n v="93120160.697986051"/>
  </r>
  <r>
    <x v="1"/>
    <x v="0"/>
    <x v="2"/>
    <x v="4"/>
    <x v="39"/>
    <x v="0"/>
    <x v="47"/>
    <n v="92946307.949351817"/>
  </r>
  <r>
    <x v="1"/>
    <x v="0"/>
    <x v="2"/>
    <x v="4"/>
    <x v="39"/>
    <x v="0"/>
    <x v="48"/>
    <n v="92745741.500571311"/>
  </r>
  <r>
    <x v="1"/>
    <x v="0"/>
    <x v="2"/>
    <x v="4"/>
    <x v="39"/>
    <x v="0"/>
    <x v="49"/>
    <n v="92519093.98214902"/>
  </r>
  <r>
    <x v="1"/>
    <x v="0"/>
    <x v="2"/>
    <x v="4"/>
    <x v="39"/>
    <x v="0"/>
    <x v="50"/>
    <n v="92267492.310866311"/>
  </r>
  <r>
    <x v="1"/>
    <x v="0"/>
    <x v="2"/>
    <x v="4"/>
    <x v="39"/>
    <x v="0"/>
    <x v="51"/>
    <n v="91992267.228008777"/>
  </r>
  <r>
    <x v="1"/>
    <x v="0"/>
    <x v="2"/>
    <x v="4"/>
    <x v="39"/>
    <x v="0"/>
    <x v="52"/>
    <n v="91693056.093272805"/>
  </r>
  <r>
    <x v="1"/>
    <x v="0"/>
    <x v="2"/>
    <x v="4"/>
    <x v="39"/>
    <x v="0"/>
    <x v="53"/>
    <n v="91370588.883885428"/>
  </r>
  <r>
    <x v="1"/>
    <x v="0"/>
    <x v="2"/>
    <x v="4"/>
    <x v="39"/>
    <x v="0"/>
    <x v="54"/>
    <n v="91025506.838913381"/>
  </r>
  <r>
    <x v="1"/>
    <x v="0"/>
    <x v="2"/>
    <x v="4"/>
    <x v="39"/>
    <x v="0"/>
    <x v="55"/>
    <n v="90658308.31338729"/>
  </r>
  <r>
    <x v="1"/>
    <x v="0"/>
    <x v="2"/>
    <x v="4"/>
    <x v="39"/>
    <x v="0"/>
    <x v="56"/>
    <n v="90269891.491891325"/>
  </r>
  <r>
    <x v="1"/>
    <x v="0"/>
    <x v="2"/>
    <x v="4"/>
    <x v="39"/>
    <x v="0"/>
    <x v="57"/>
    <n v="89860057.384142593"/>
  </r>
  <r>
    <x v="1"/>
    <x v="0"/>
    <x v="2"/>
    <x v="4"/>
    <x v="39"/>
    <x v="0"/>
    <x v="58"/>
    <n v="89429904.040414676"/>
  </r>
  <r>
    <x v="1"/>
    <x v="0"/>
    <x v="2"/>
    <x v="4"/>
    <x v="39"/>
    <x v="0"/>
    <x v="59"/>
    <n v="88979875.564091399"/>
  </r>
  <r>
    <x v="1"/>
    <x v="0"/>
    <x v="2"/>
    <x v="4"/>
    <x v="39"/>
    <x v="0"/>
    <x v="60"/>
    <n v="88509520.940505698"/>
  </r>
  <r>
    <x v="1"/>
    <x v="0"/>
    <x v="2"/>
    <x v="4"/>
    <x v="40"/>
    <x v="0"/>
    <x v="0"/>
    <n v="57430997.179327302"/>
  </r>
  <r>
    <x v="1"/>
    <x v="0"/>
    <x v="2"/>
    <x v="4"/>
    <x v="40"/>
    <x v="0"/>
    <x v="1"/>
    <n v="58413137.778247423"/>
  </r>
  <r>
    <x v="1"/>
    <x v="0"/>
    <x v="2"/>
    <x v="4"/>
    <x v="40"/>
    <x v="0"/>
    <x v="2"/>
    <n v="59390542.153609969"/>
  </r>
  <r>
    <x v="1"/>
    <x v="0"/>
    <x v="2"/>
    <x v="4"/>
    <x v="40"/>
    <x v="0"/>
    <x v="3"/>
    <n v="60362053.257874697"/>
  </r>
  <r>
    <x v="1"/>
    <x v="0"/>
    <x v="2"/>
    <x v="4"/>
    <x v="40"/>
    <x v="0"/>
    <x v="4"/>
    <n v="61327011.506482042"/>
  </r>
  <r>
    <x v="1"/>
    <x v="0"/>
    <x v="2"/>
    <x v="4"/>
    <x v="40"/>
    <x v="0"/>
    <x v="5"/>
    <n v="62285113.632910512"/>
  </r>
  <r>
    <x v="1"/>
    <x v="0"/>
    <x v="2"/>
    <x v="4"/>
    <x v="40"/>
    <x v="0"/>
    <x v="6"/>
    <n v="63236463.37803515"/>
  </r>
  <r>
    <x v="1"/>
    <x v="0"/>
    <x v="2"/>
    <x v="4"/>
    <x v="40"/>
    <x v="0"/>
    <x v="7"/>
    <n v="64181354.238703787"/>
  </r>
  <r>
    <x v="1"/>
    <x v="0"/>
    <x v="2"/>
    <x v="4"/>
    <x v="40"/>
    <x v="0"/>
    <x v="8"/>
    <n v="65119875.891045474"/>
  </r>
  <r>
    <x v="1"/>
    <x v="0"/>
    <x v="2"/>
    <x v="4"/>
    <x v="40"/>
    <x v="0"/>
    <x v="9"/>
    <n v="66051686.155399837"/>
  </r>
  <r>
    <x v="1"/>
    <x v="0"/>
    <x v="2"/>
    <x v="4"/>
    <x v="40"/>
    <x v="0"/>
    <x v="10"/>
    <n v="66971834.020909384"/>
  </r>
  <r>
    <x v="1"/>
    <x v="0"/>
    <x v="2"/>
    <x v="4"/>
    <x v="40"/>
    <x v="0"/>
    <x v="11"/>
    <n v="67898913.528881356"/>
  </r>
  <r>
    <x v="1"/>
    <x v="0"/>
    <x v="2"/>
    <x v="4"/>
    <x v="40"/>
    <x v="0"/>
    <x v="12"/>
    <n v="69561519.026626363"/>
  </r>
  <r>
    <x v="1"/>
    <x v="0"/>
    <x v="2"/>
    <x v="4"/>
    <x v="40"/>
    <x v="0"/>
    <x v="13"/>
    <n v="70703199.115252122"/>
  </r>
  <r>
    <x v="1"/>
    <x v="0"/>
    <x v="2"/>
    <x v="4"/>
    <x v="40"/>
    <x v="0"/>
    <x v="14"/>
    <n v="71679716.908947602"/>
  </r>
  <r>
    <x v="1"/>
    <x v="0"/>
    <x v="2"/>
    <x v="4"/>
    <x v="40"/>
    <x v="0"/>
    <x v="15"/>
    <n v="72109360.382727101"/>
  </r>
  <r>
    <x v="1"/>
    <x v="0"/>
    <x v="2"/>
    <x v="4"/>
    <x v="40"/>
    <x v="0"/>
    <x v="16"/>
    <n v="72918266.696603268"/>
  </r>
  <r>
    <x v="1"/>
    <x v="0"/>
    <x v="2"/>
    <x v="4"/>
    <x v="40"/>
    <x v="0"/>
    <x v="17"/>
    <n v="73700137.203978598"/>
  </r>
  <r>
    <x v="1"/>
    <x v="0"/>
    <x v="2"/>
    <x v="4"/>
    <x v="40"/>
    <x v="0"/>
    <x v="18"/>
    <n v="74453726.792936563"/>
  </r>
  <r>
    <x v="1"/>
    <x v="0"/>
    <x v="2"/>
    <x v="4"/>
    <x v="40"/>
    <x v="0"/>
    <x v="19"/>
    <n v="75178535.058671743"/>
  </r>
  <r>
    <x v="1"/>
    <x v="0"/>
    <x v="2"/>
    <x v="4"/>
    <x v="40"/>
    <x v="0"/>
    <x v="20"/>
    <n v="75874553.049935102"/>
  </r>
  <r>
    <x v="1"/>
    <x v="0"/>
    <x v="2"/>
    <x v="4"/>
    <x v="40"/>
    <x v="0"/>
    <x v="21"/>
    <n v="76541049.591737002"/>
  </r>
  <r>
    <x v="1"/>
    <x v="0"/>
    <x v="2"/>
    <x v="4"/>
    <x v="40"/>
    <x v="0"/>
    <x v="22"/>
    <n v="77177896.848715797"/>
  </r>
  <r>
    <x v="1"/>
    <x v="0"/>
    <x v="2"/>
    <x v="4"/>
    <x v="40"/>
    <x v="0"/>
    <x v="23"/>
    <n v="77785870.259752542"/>
  </r>
  <r>
    <x v="1"/>
    <x v="0"/>
    <x v="2"/>
    <x v="4"/>
    <x v="40"/>
    <x v="0"/>
    <x v="24"/>
    <n v="78365054.748107389"/>
  </r>
  <r>
    <x v="1"/>
    <x v="0"/>
    <x v="2"/>
    <x v="4"/>
    <x v="40"/>
    <x v="0"/>
    <x v="25"/>
    <n v="78915592.195252553"/>
  </r>
  <r>
    <x v="1"/>
    <x v="0"/>
    <x v="2"/>
    <x v="4"/>
    <x v="40"/>
    <x v="0"/>
    <x v="26"/>
    <n v="79437410.542712063"/>
  </r>
  <r>
    <x v="1"/>
    <x v="0"/>
    <x v="2"/>
    <x v="4"/>
    <x v="40"/>
    <x v="0"/>
    <x v="27"/>
    <n v="79930471.995123237"/>
  </r>
  <r>
    <x v="1"/>
    <x v="0"/>
    <x v="2"/>
    <x v="4"/>
    <x v="40"/>
    <x v="0"/>
    <x v="28"/>
    <n v="80395005.123171061"/>
  </r>
  <r>
    <x v="1"/>
    <x v="0"/>
    <x v="2"/>
    <x v="4"/>
    <x v="40"/>
    <x v="0"/>
    <x v="29"/>
    <n v="80830839.389061242"/>
  </r>
  <r>
    <x v="1"/>
    <x v="0"/>
    <x v="2"/>
    <x v="4"/>
    <x v="40"/>
    <x v="0"/>
    <x v="30"/>
    <n v="81237968.251884013"/>
  </r>
  <r>
    <x v="1"/>
    <x v="0"/>
    <x v="2"/>
    <x v="4"/>
    <x v="40"/>
    <x v="0"/>
    <x v="31"/>
    <n v="81615560.489850178"/>
  </r>
  <r>
    <x v="1"/>
    <x v="0"/>
    <x v="2"/>
    <x v="4"/>
    <x v="40"/>
    <x v="0"/>
    <x v="32"/>
    <n v="81964422.937857434"/>
  </r>
  <r>
    <x v="1"/>
    <x v="0"/>
    <x v="2"/>
    <x v="4"/>
    <x v="40"/>
    <x v="0"/>
    <x v="33"/>
    <n v="82284076.637060344"/>
  </r>
  <r>
    <x v="1"/>
    <x v="0"/>
    <x v="2"/>
    <x v="4"/>
    <x v="40"/>
    <x v="0"/>
    <x v="34"/>
    <n v="82574227.183636859"/>
  </r>
  <r>
    <x v="1"/>
    <x v="0"/>
    <x v="2"/>
    <x v="4"/>
    <x v="40"/>
    <x v="0"/>
    <x v="35"/>
    <n v="82834781.487159982"/>
  </r>
  <r>
    <x v="1"/>
    <x v="0"/>
    <x v="2"/>
    <x v="4"/>
    <x v="40"/>
    <x v="0"/>
    <x v="36"/>
    <n v="83066424.241578713"/>
  </r>
  <r>
    <x v="1"/>
    <x v="0"/>
    <x v="2"/>
    <x v="4"/>
    <x v="40"/>
    <x v="0"/>
    <x v="37"/>
    <n v="83268977.516303033"/>
  </r>
  <r>
    <x v="1"/>
    <x v="0"/>
    <x v="2"/>
    <x v="4"/>
    <x v="40"/>
    <x v="0"/>
    <x v="38"/>
    <n v="83442559.133667946"/>
  </r>
  <r>
    <x v="1"/>
    <x v="0"/>
    <x v="2"/>
    <x v="4"/>
    <x v="40"/>
    <x v="0"/>
    <x v="39"/>
    <n v="83587516.629400328"/>
  </r>
  <r>
    <x v="1"/>
    <x v="0"/>
    <x v="2"/>
    <x v="4"/>
    <x v="40"/>
    <x v="0"/>
    <x v="40"/>
    <n v="83705150.37122716"/>
  </r>
  <r>
    <x v="1"/>
    <x v="0"/>
    <x v="2"/>
    <x v="4"/>
    <x v="40"/>
    <x v="0"/>
    <x v="41"/>
    <n v="83795690.066607475"/>
  </r>
  <r>
    <x v="1"/>
    <x v="0"/>
    <x v="2"/>
    <x v="4"/>
    <x v="40"/>
    <x v="0"/>
    <x v="42"/>
    <n v="83861427.010859326"/>
  </r>
  <r>
    <x v="1"/>
    <x v="0"/>
    <x v="2"/>
    <x v="4"/>
    <x v="40"/>
    <x v="0"/>
    <x v="43"/>
    <n v="83902187.114748195"/>
  </r>
  <r>
    <x v="1"/>
    <x v="0"/>
    <x v="2"/>
    <x v="4"/>
    <x v="40"/>
    <x v="0"/>
    <x v="44"/>
    <n v="83917740.640029013"/>
  </r>
  <r>
    <x v="1"/>
    <x v="0"/>
    <x v="2"/>
    <x v="4"/>
    <x v="40"/>
    <x v="0"/>
    <x v="45"/>
    <n v="83907173.627642378"/>
  </r>
  <r>
    <x v="1"/>
    <x v="0"/>
    <x v="2"/>
    <x v="4"/>
    <x v="40"/>
    <x v="0"/>
    <x v="46"/>
    <n v="83869447.909536332"/>
  </r>
  <r>
    <x v="1"/>
    <x v="0"/>
    <x v="2"/>
    <x v="4"/>
    <x v="40"/>
    <x v="0"/>
    <x v="47"/>
    <n v="83805199.200299084"/>
  </r>
  <r>
    <x v="1"/>
    <x v="0"/>
    <x v="2"/>
    <x v="4"/>
    <x v="40"/>
    <x v="0"/>
    <x v="48"/>
    <n v="83714115.00977315"/>
  </r>
  <r>
    <x v="1"/>
    <x v="0"/>
    <x v="2"/>
    <x v="4"/>
    <x v="40"/>
    <x v="0"/>
    <x v="49"/>
    <n v="83596298.719225273"/>
  </r>
  <r>
    <x v="1"/>
    <x v="0"/>
    <x v="2"/>
    <x v="4"/>
    <x v="40"/>
    <x v="0"/>
    <x v="50"/>
    <n v="83452421.740100741"/>
  </r>
  <r>
    <x v="1"/>
    <x v="0"/>
    <x v="2"/>
    <x v="4"/>
    <x v="40"/>
    <x v="0"/>
    <x v="51"/>
    <n v="83283276.768782526"/>
  </r>
  <r>
    <x v="1"/>
    <x v="0"/>
    <x v="2"/>
    <x v="4"/>
    <x v="40"/>
    <x v="0"/>
    <x v="52"/>
    <n v="83088100.623881981"/>
  </r>
  <r>
    <x v="1"/>
    <x v="0"/>
    <x v="2"/>
    <x v="4"/>
    <x v="40"/>
    <x v="0"/>
    <x v="53"/>
    <n v="82867477.479193538"/>
  </r>
  <r>
    <x v="1"/>
    <x v="0"/>
    <x v="2"/>
    <x v="4"/>
    <x v="40"/>
    <x v="0"/>
    <x v="54"/>
    <n v="82621913.221750125"/>
  </r>
  <r>
    <x v="1"/>
    <x v="0"/>
    <x v="2"/>
    <x v="4"/>
    <x v="40"/>
    <x v="0"/>
    <x v="55"/>
    <n v="82351862.574291155"/>
  </r>
  <r>
    <x v="1"/>
    <x v="0"/>
    <x v="2"/>
    <x v="4"/>
    <x v="40"/>
    <x v="0"/>
    <x v="56"/>
    <n v="82058200.512164414"/>
  </r>
  <r>
    <x v="1"/>
    <x v="0"/>
    <x v="2"/>
    <x v="4"/>
    <x v="40"/>
    <x v="0"/>
    <x v="57"/>
    <n v="81740764.016435161"/>
  </r>
  <r>
    <x v="1"/>
    <x v="0"/>
    <x v="2"/>
    <x v="4"/>
    <x v="40"/>
    <x v="0"/>
    <x v="58"/>
    <n v="81400793.561435282"/>
  </r>
  <r>
    <x v="1"/>
    <x v="0"/>
    <x v="2"/>
    <x v="4"/>
    <x v="40"/>
    <x v="0"/>
    <x v="59"/>
    <n v="81038881.700791553"/>
  </r>
  <r>
    <x v="1"/>
    <x v="0"/>
    <x v="2"/>
    <x v="4"/>
    <x v="40"/>
    <x v="0"/>
    <x v="60"/>
    <n v="80654719.220311537"/>
  </r>
  <r>
    <x v="1"/>
    <x v="0"/>
    <x v="2"/>
    <x v="4"/>
    <x v="41"/>
    <x v="0"/>
    <x v="0"/>
    <n v="48772438.082009695"/>
  </r>
  <r>
    <x v="1"/>
    <x v="0"/>
    <x v="2"/>
    <x v="4"/>
    <x v="41"/>
    <x v="0"/>
    <x v="1"/>
    <n v="49820135.996963985"/>
  </r>
  <r>
    <x v="1"/>
    <x v="0"/>
    <x v="2"/>
    <x v="4"/>
    <x v="41"/>
    <x v="0"/>
    <x v="2"/>
    <n v="50847331.754714131"/>
  </r>
  <r>
    <x v="1"/>
    <x v="0"/>
    <x v="2"/>
    <x v="4"/>
    <x v="41"/>
    <x v="0"/>
    <x v="3"/>
    <n v="51850246.481912434"/>
  </r>
  <r>
    <x v="1"/>
    <x v="0"/>
    <x v="2"/>
    <x v="4"/>
    <x v="41"/>
    <x v="0"/>
    <x v="4"/>
    <n v="52831626.416795142"/>
  </r>
  <r>
    <x v="1"/>
    <x v="0"/>
    <x v="2"/>
    <x v="4"/>
    <x v="41"/>
    <x v="0"/>
    <x v="5"/>
    <n v="53799961.605098598"/>
  </r>
  <r>
    <x v="1"/>
    <x v="0"/>
    <x v="2"/>
    <x v="4"/>
    <x v="41"/>
    <x v="0"/>
    <x v="6"/>
    <n v="54761120.147766285"/>
  </r>
  <r>
    <x v="1"/>
    <x v="0"/>
    <x v="2"/>
    <x v="4"/>
    <x v="41"/>
    <x v="0"/>
    <x v="7"/>
    <n v="55712546.781487279"/>
  </r>
  <r>
    <x v="1"/>
    <x v="0"/>
    <x v="2"/>
    <x v="4"/>
    <x v="41"/>
    <x v="0"/>
    <x v="8"/>
    <n v="56653121.970685229"/>
  </r>
  <r>
    <x v="1"/>
    <x v="0"/>
    <x v="2"/>
    <x v="4"/>
    <x v="41"/>
    <x v="0"/>
    <x v="9"/>
    <n v="57583836.81226521"/>
  </r>
  <r>
    <x v="1"/>
    <x v="0"/>
    <x v="2"/>
    <x v="4"/>
    <x v="41"/>
    <x v="0"/>
    <x v="10"/>
    <n v="58505352.585379116"/>
  </r>
  <r>
    <x v="1"/>
    <x v="0"/>
    <x v="2"/>
    <x v="4"/>
    <x v="41"/>
    <x v="0"/>
    <x v="11"/>
    <n v="59419394.286916554"/>
  </r>
  <r>
    <x v="1"/>
    <x v="0"/>
    <x v="2"/>
    <x v="4"/>
    <x v="41"/>
    <x v="0"/>
    <x v="12"/>
    <n v="60904561.145604484"/>
  </r>
  <r>
    <x v="1"/>
    <x v="0"/>
    <x v="2"/>
    <x v="4"/>
    <x v="41"/>
    <x v="0"/>
    <x v="13"/>
    <n v="62055747.288848631"/>
  </r>
  <r>
    <x v="1"/>
    <x v="0"/>
    <x v="2"/>
    <x v="4"/>
    <x v="41"/>
    <x v="0"/>
    <x v="14"/>
    <n v="63124974.246220693"/>
  </r>
  <r>
    <x v="1"/>
    <x v="0"/>
    <x v="2"/>
    <x v="4"/>
    <x v="41"/>
    <x v="0"/>
    <x v="15"/>
    <n v="63628415.606917039"/>
  </r>
  <r>
    <x v="1"/>
    <x v="0"/>
    <x v="2"/>
    <x v="4"/>
    <x v="41"/>
    <x v="0"/>
    <x v="16"/>
    <n v="64512712.62952736"/>
  </r>
  <r>
    <x v="1"/>
    <x v="0"/>
    <x v="2"/>
    <x v="4"/>
    <x v="41"/>
    <x v="0"/>
    <x v="17"/>
    <n v="65402892.435039267"/>
  </r>
  <r>
    <x v="1"/>
    <x v="0"/>
    <x v="2"/>
    <x v="4"/>
    <x v="41"/>
    <x v="0"/>
    <x v="18"/>
    <n v="66266699.711403288"/>
  </r>
  <r>
    <x v="1"/>
    <x v="0"/>
    <x v="2"/>
    <x v="4"/>
    <x v="41"/>
    <x v="0"/>
    <x v="19"/>
    <n v="67103334.476943068"/>
  </r>
  <r>
    <x v="1"/>
    <x v="0"/>
    <x v="2"/>
    <x v="4"/>
    <x v="41"/>
    <x v="0"/>
    <x v="20"/>
    <n v="67911820.460843876"/>
  </r>
  <r>
    <x v="1"/>
    <x v="0"/>
    <x v="2"/>
    <x v="4"/>
    <x v="41"/>
    <x v="0"/>
    <x v="21"/>
    <n v="68690316.365351424"/>
  </r>
  <r>
    <x v="1"/>
    <x v="0"/>
    <x v="2"/>
    <x v="4"/>
    <x v="41"/>
    <x v="0"/>
    <x v="22"/>
    <n v="69437681.409301147"/>
  </r>
  <r>
    <x v="1"/>
    <x v="0"/>
    <x v="2"/>
    <x v="4"/>
    <x v="41"/>
    <x v="0"/>
    <x v="23"/>
    <n v="70153613.516902193"/>
  </r>
  <r>
    <x v="1"/>
    <x v="0"/>
    <x v="2"/>
    <x v="4"/>
    <x v="41"/>
    <x v="0"/>
    <x v="24"/>
    <n v="70837447.437675968"/>
  </r>
  <r>
    <x v="1"/>
    <x v="0"/>
    <x v="2"/>
    <x v="4"/>
    <x v="41"/>
    <x v="0"/>
    <x v="25"/>
    <n v="71488888.723488286"/>
  </r>
  <r>
    <x v="1"/>
    <x v="0"/>
    <x v="2"/>
    <x v="4"/>
    <x v="41"/>
    <x v="0"/>
    <x v="26"/>
    <n v="72107715.081108212"/>
  </r>
  <r>
    <x v="1"/>
    <x v="0"/>
    <x v="2"/>
    <x v="4"/>
    <x v="41"/>
    <x v="0"/>
    <x v="27"/>
    <n v="72694098.368722647"/>
  </r>
  <r>
    <x v="1"/>
    <x v="0"/>
    <x v="2"/>
    <x v="4"/>
    <x v="41"/>
    <x v="0"/>
    <x v="28"/>
    <n v="73248447.0506455"/>
  </r>
  <r>
    <x v="1"/>
    <x v="0"/>
    <x v="2"/>
    <x v="4"/>
    <x v="41"/>
    <x v="0"/>
    <x v="29"/>
    <n v="73770858.989323318"/>
  </r>
  <r>
    <x v="1"/>
    <x v="0"/>
    <x v="2"/>
    <x v="4"/>
    <x v="41"/>
    <x v="0"/>
    <x v="30"/>
    <n v="74261646.117247224"/>
  </r>
  <r>
    <x v="1"/>
    <x v="0"/>
    <x v="2"/>
    <x v="4"/>
    <x v="41"/>
    <x v="0"/>
    <x v="31"/>
    <n v="74720352.493623033"/>
  </r>
  <r>
    <x v="1"/>
    <x v="0"/>
    <x v="2"/>
    <x v="4"/>
    <x v="41"/>
    <x v="0"/>
    <x v="32"/>
    <n v="75147917.814182594"/>
  </r>
  <r>
    <x v="1"/>
    <x v="0"/>
    <x v="2"/>
    <x v="4"/>
    <x v="41"/>
    <x v="0"/>
    <x v="33"/>
    <n v="75544328.288877353"/>
  </r>
  <r>
    <x v="1"/>
    <x v="0"/>
    <x v="2"/>
    <x v="4"/>
    <x v="41"/>
    <x v="0"/>
    <x v="34"/>
    <n v="75909600.944661483"/>
  </r>
  <r>
    <x v="1"/>
    <x v="0"/>
    <x v="2"/>
    <x v="4"/>
    <x v="41"/>
    <x v="0"/>
    <x v="35"/>
    <n v="76243834.244555637"/>
  </r>
  <r>
    <x v="1"/>
    <x v="0"/>
    <x v="2"/>
    <x v="4"/>
    <x v="41"/>
    <x v="0"/>
    <x v="36"/>
    <n v="76547752.566176727"/>
  </r>
  <r>
    <x v="1"/>
    <x v="0"/>
    <x v="2"/>
    <x v="4"/>
    <x v="41"/>
    <x v="0"/>
    <x v="37"/>
    <n v="76821284.532703191"/>
  </r>
  <r>
    <x v="1"/>
    <x v="0"/>
    <x v="2"/>
    <x v="4"/>
    <x v="41"/>
    <x v="0"/>
    <x v="38"/>
    <n v="77064608.119906068"/>
  </r>
  <r>
    <x v="1"/>
    <x v="0"/>
    <x v="2"/>
    <x v="4"/>
    <x v="41"/>
    <x v="0"/>
    <x v="39"/>
    <n v="77277878.342522189"/>
  </r>
  <r>
    <x v="1"/>
    <x v="0"/>
    <x v="2"/>
    <x v="4"/>
    <x v="41"/>
    <x v="0"/>
    <x v="40"/>
    <n v="77461806.741823122"/>
  </r>
  <r>
    <x v="1"/>
    <x v="0"/>
    <x v="2"/>
    <x v="4"/>
    <x v="41"/>
    <x v="0"/>
    <x v="41"/>
    <n v="77616406.920148626"/>
  </r>
  <r>
    <x v="1"/>
    <x v="0"/>
    <x v="2"/>
    <x v="4"/>
    <x v="41"/>
    <x v="0"/>
    <x v="42"/>
    <n v="77742114.122684792"/>
  </r>
  <r>
    <x v="1"/>
    <x v="0"/>
    <x v="2"/>
    <x v="4"/>
    <x v="41"/>
    <x v="0"/>
    <x v="43"/>
    <n v="77839570.170755371"/>
  </r>
  <r>
    <x v="1"/>
    <x v="0"/>
    <x v="2"/>
    <x v="4"/>
    <x v="41"/>
    <x v="0"/>
    <x v="44"/>
    <n v="77909247.853494301"/>
  </r>
  <r>
    <x v="1"/>
    <x v="0"/>
    <x v="2"/>
    <x v="4"/>
    <x v="41"/>
    <x v="0"/>
    <x v="45"/>
    <n v="77950892.36485523"/>
  </r>
  <r>
    <x v="1"/>
    <x v="0"/>
    <x v="2"/>
    <x v="4"/>
    <x v="41"/>
    <x v="0"/>
    <x v="46"/>
    <n v="77964840.505860105"/>
  </r>
  <r>
    <x v="1"/>
    <x v="0"/>
    <x v="2"/>
    <x v="4"/>
    <x v="41"/>
    <x v="0"/>
    <x v="47"/>
    <n v="77952613.981830508"/>
  </r>
  <r>
    <x v="1"/>
    <x v="0"/>
    <x v="2"/>
    <x v="4"/>
    <x v="41"/>
    <x v="0"/>
    <x v="48"/>
    <n v="77916328.631931394"/>
  </r>
  <r>
    <x v="1"/>
    <x v="0"/>
    <x v="2"/>
    <x v="4"/>
    <x v="41"/>
    <x v="0"/>
    <x v="49"/>
    <n v="77855848.582837924"/>
  </r>
  <r>
    <x v="1"/>
    <x v="0"/>
    <x v="2"/>
    <x v="4"/>
    <x v="41"/>
    <x v="0"/>
    <x v="50"/>
    <n v="77771599.35895364"/>
  </r>
  <r>
    <x v="1"/>
    <x v="0"/>
    <x v="2"/>
    <x v="4"/>
    <x v="41"/>
    <x v="0"/>
    <x v="51"/>
    <n v="77664141.091566175"/>
  </r>
  <r>
    <x v="1"/>
    <x v="0"/>
    <x v="2"/>
    <x v="4"/>
    <x v="41"/>
    <x v="0"/>
    <x v="52"/>
    <n v="77532264.94299449"/>
  </r>
  <r>
    <x v="1"/>
    <x v="0"/>
    <x v="2"/>
    <x v="4"/>
    <x v="41"/>
    <x v="0"/>
    <x v="53"/>
    <n v="77375969.310689121"/>
  </r>
  <r>
    <x v="1"/>
    <x v="0"/>
    <x v="2"/>
    <x v="4"/>
    <x v="41"/>
    <x v="0"/>
    <x v="54"/>
    <n v="77195397.513413459"/>
  </r>
  <r>
    <x v="1"/>
    <x v="0"/>
    <x v="2"/>
    <x v="4"/>
    <x v="41"/>
    <x v="0"/>
    <x v="55"/>
    <n v="76990624.208824918"/>
  </r>
  <r>
    <x v="1"/>
    <x v="0"/>
    <x v="2"/>
    <x v="4"/>
    <x v="41"/>
    <x v="0"/>
    <x v="56"/>
    <n v="76762190.951729894"/>
  </r>
  <r>
    <x v="1"/>
    <x v="0"/>
    <x v="2"/>
    <x v="4"/>
    <x v="41"/>
    <x v="0"/>
    <x v="57"/>
    <n v="76509449.395369574"/>
  </r>
  <r>
    <x v="1"/>
    <x v="0"/>
    <x v="2"/>
    <x v="4"/>
    <x v="41"/>
    <x v="0"/>
    <x v="58"/>
    <n v="76233186.667905509"/>
  </r>
  <r>
    <x v="1"/>
    <x v="0"/>
    <x v="2"/>
    <x v="4"/>
    <x v="41"/>
    <x v="0"/>
    <x v="59"/>
    <n v="75933839.742982805"/>
  </r>
  <r>
    <x v="1"/>
    <x v="0"/>
    <x v="2"/>
    <x v="4"/>
    <x v="41"/>
    <x v="0"/>
    <x v="60"/>
    <n v="75610967.497237131"/>
  </r>
  <r>
    <x v="1"/>
    <x v="0"/>
    <x v="2"/>
    <x v="4"/>
    <x v="42"/>
    <x v="0"/>
    <x v="0"/>
    <n v="45665610.660340011"/>
  </r>
  <r>
    <x v="1"/>
    <x v="0"/>
    <x v="2"/>
    <x v="4"/>
    <x v="42"/>
    <x v="0"/>
    <x v="1"/>
    <n v="46639427.048830286"/>
  </r>
  <r>
    <x v="1"/>
    <x v="0"/>
    <x v="2"/>
    <x v="4"/>
    <x v="42"/>
    <x v="0"/>
    <x v="2"/>
    <n v="47583826.530892789"/>
  </r>
  <r>
    <x v="1"/>
    <x v="0"/>
    <x v="2"/>
    <x v="4"/>
    <x v="42"/>
    <x v="0"/>
    <x v="3"/>
    <n v="48493614.694999866"/>
  </r>
  <r>
    <x v="1"/>
    <x v="0"/>
    <x v="2"/>
    <x v="4"/>
    <x v="42"/>
    <x v="0"/>
    <x v="4"/>
    <n v="49374449.016830176"/>
  </r>
  <r>
    <x v="1"/>
    <x v="0"/>
    <x v="2"/>
    <x v="4"/>
    <x v="42"/>
    <x v="0"/>
    <x v="5"/>
    <n v="50238943.824740067"/>
  </r>
  <r>
    <x v="1"/>
    <x v="0"/>
    <x v="2"/>
    <x v="4"/>
    <x v="42"/>
    <x v="0"/>
    <x v="6"/>
    <n v="51094688.3002235"/>
  </r>
  <r>
    <x v="1"/>
    <x v="0"/>
    <x v="2"/>
    <x v="4"/>
    <x v="42"/>
    <x v="0"/>
    <x v="7"/>
    <n v="51937300.003458649"/>
  </r>
  <r>
    <x v="1"/>
    <x v="0"/>
    <x v="2"/>
    <x v="4"/>
    <x v="42"/>
    <x v="0"/>
    <x v="8"/>
    <n v="52764820.499656133"/>
  </r>
  <r>
    <x v="1"/>
    <x v="0"/>
    <x v="2"/>
    <x v="4"/>
    <x v="42"/>
    <x v="0"/>
    <x v="9"/>
    <n v="53575079.843266428"/>
  </r>
  <r>
    <x v="1"/>
    <x v="0"/>
    <x v="2"/>
    <x v="4"/>
    <x v="42"/>
    <x v="0"/>
    <x v="10"/>
    <n v="54363687.623117864"/>
  </r>
  <r>
    <x v="1"/>
    <x v="0"/>
    <x v="2"/>
    <x v="4"/>
    <x v="42"/>
    <x v="0"/>
    <x v="11"/>
    <n v="55129682.731051601"/>
  </r>
  <r>
    <x v="1"/>
    <x v="0"/>
    <x v="2"/>
    <x v="4"/>
    <x v="42"/>
    <x v="0"/>
    <x v="12"/>
    <n v="56360323.025386967"/>
  </r>
  <r>
    <x v="1"/>
    <x v="0"/>
    <x v="2"/>
    <x v="4"/>
    <x v="42"/>
    <x v="0"/>
    <x v="13"/>
    <n v="57303427.183904104"/>
  </r>
  <r>
    <x v="1"/>
    <x v="0"/>
    <x v="2"/>
    <x v="4"/>
    <x v="42"/>
    <x v="0"/>
    <x v="14"/>
    <n v="58195608.399547406"/>
  </r>
  <r>
    <x v="1"/>
    <x v="0"/>
    <x v="2"/>
    <x v="4"/>
    <x v="42"/>
    <x v="0"/>
    <x v="15"/>
    <n v="58510717.795516223"/>
  </r>
  <r>
    <x v="1"/>
    <x v="0"/>
    <x v="2"/>
    <x v="4"/>
    <x v="42"/>
    <x v="0"/>
    <x v="16"/>
    <n v="59172005.368055508"/>
  </r>
  <r>
    <x v="1"/>
    <x v="0"/>
    <x v="2"/>
    <x v="4"/>
    <x v="42"/>
    <x v="0"/>
    <x v="17"/>
    <n v="59825610.073342949"/>
  </r>
  <r>
    <x v="1"/>
    <x v="0"/>
    <x v="2"/>
    <x v="4"/>
    <x v="42"/>
    <x v="0"/>
    <x v="18"/>
    <n v="60438902.097887971"/>
  </r>
  <r>
    <x v="1"/>
    <x v="0"/>
    <x v="2"/>
    <x v="4"/>
    <x v="42"/>
    <x v="0"/>
    <x v="19"/>
    <n v="61011625.538020723"/>
  </r>
  <r>
    <x v="1"/>
    <x v="0"/>
    <x v="2"/>
    <x v="4"/>
    <x v="42"/>
    <x v="0"/>
    <x v="20"/>
    <n v="61543244.998285323"/>
  </r>
  <r>
    <x v="1"/>
    <x v="0"/>
    <x v="2"/>
    <x v="4"/>
    <x v="42"/>
    <x v="0"/>
    <x v="21"/>
    <n v="62032542.06196323"/>
  </r>
  <r>
    <x v="1"/>
    <x v="0"/>
    <x v="2"/>
    <x v="4"/>
    <x v="42"/>
    <x v="0"/>
    <x v="22"/>
    <n v="62478799.519997351"/>
  </r>
  <r>
    <x v="1"/>
    <x v="0"/>
    <x v="2"/>
    <x v="4"/>
    <x v="42"/>
    <x v="0"/>
    <x v="23"/>
    <n v="62882252.816655047"/>
  </r>
  <r>
    <x v="1"/>
    <x v="0"/>
    <x v="2"/>
    <x v="4"/>
    <x v="42"/>
    <x v="0"/>
    <x v="24"/>
    <n v="63242231.641085461"/>
  </r>
  <r>
    <x v="1"/>
    <x v="0"/>
    <x v="2"/>
    <x v="4"/>
    <x v="42"/>
    <x v="0"/>
    <x v="25"/>
    <n v="63558159.087099299"/>
  </r>
  <r>
    <x v="1"/>
    <x v="0"/>
    <x v="2"/>
    <x v="4"/>
    <x v="42"/>
    <x v="0"/>
    <x v="26"/>
    <n v="63830322.877804376"/>
  </r>
  <r>
    <x v="1"/>
    <x v="0"/>
    <x v="2"/>
    <x v="4"/>
    <x v="42"/>
    <x v="0"/>
    <x v="27"/>
    <n v="64059589.425632238"/>
  </r>
  <r>
    <x v="1"/>
    <x v="0"/>
    <x v="2"/>
    <x v="4"/>
    <x v="42"/>
    <x v="0"/>
    <x v="28"/>
    <n v="64246572.654850744"/>
  </r>
  <r>
    <x v="1"/>
    <x v="0"/>
    <x v="2"/>
    <x v="4"/>
    <x v="42"/>
    <x v="0"/>
    <x v="29"/>
    <n v="64395851.597494088"/>
  </r>
  <r>
    <x v="1"/>
    <x v="0"/>
    <x v="2"/>
    <x v="4"/>
    <x v="42"/>
    <x v="0"/>
    <x v="30"/>
    <n v="64513905.213062078"/>
  </r>
  <r>
    <x v="1"/>
    <x v="0"/>
    <x v="2"/>
    <x v="4"/>
    <x v="42"/>
    <x v="0"/>
    <x v="31"/>
    <n v="64603907.226124868"/>
  </r>
  <r>
    <x v="1"/>
    <x v="0"/>
    <x v="2"/>
    <x v="4"/>
    <x v="42"/>
    <x v="0"/>
    <x v="32"/>
    <n v="64667308.286428459"/>
  </r>
  <r>
    <x v="1"/>
    <x v="0"/>
    <x v="2"/>
    <x v="4"/>
    <x v="42"/>
    <x v="0"/>
    <x v="33"/>
    <n v="64704307.346686006"/>
  </r>
  <r>
    <x v="1"/>
    <x v="0"/>
    <x v="2"/>
    <x v="4"/>
    <x v="42"/>
    <x v="0"/>
    <x v="34"/>
    <n v="64715202.686272964"/>
  </r>
  <r>
    <x v="1"/>
    <x v="0"/>
    <x v="2"/>
    <x v="4"/>
    <x v="42"/>
    <x v="0"/>
    <x v="35"/>
    <n v="64699841.500273935"/>
  </r>
  <r>
    <x v="1"/>
    <x v="0"/>
    <x v="2"/>
    <x v="4"/>
    <x v="42"/>
    <x v="0"/>
    <x v="36"/>
    <n v="64658444.006495714"/>
  </r>
  <r>
    <x v="1"/>
    <x v="0"/>
    <x v="2"/>
    <x v="4"/>
    <x v="42"/>
    <x v="0"/>
    <x v="37"/>
    <n v="64591073.401201747"/>
  </r>
  <r>
    <x v="1"/>
    <x v="0"/>
    <x v="2"/>
    <x v="4"/>
    <x v="42"/>
    <x v="0"/>
    <x v="38"/>
    <n v="64498397.468040004"/>
  </r>
  <r>
    <x v="1"/>
    <x v="0"/>
    <x v="2"/>
    <x v="4"/>
    <x v="42"/>
    <x v="0"/>
    <x v="39"/>
    <n v="64376542.3818345"/>
  </r>
  <r>
    <x v="1"/>
    <x v="0"/>
    <x v="2"/>
    <x v="4"/>
    <x v="42"/>
    <x v="0"/>
    <x v="40"/>
    <n v="64220088.939118445"/>
  </r>
  <r>
    <x v="1"/>
    <x v="0"/>
    <x v="2"/>
    <x v="4"/>
    <x v="42"/>
    <x v="0"/>
    <x v="41"/>
    <n v="64025079.607467137"/>
  </r>
  <r>
    <x v="1"/>
    <x v="0"/>
    <x v="2"/>
    <x v="4"/>
    <x v="42"/>
    <x v="0"/>
    <x v="42"/>
    <n v="63793110.843827531"/>
  </r>
  <r>
    <x v="1"/>
    <x v="0"/>
    <x v="2"/>
    <x v="4"/>
    <x v="42"/>
    <x v="0"/>
    <x v="43"/>
    <n v="63526321.796722531"/>
  </r>
  <r>
    <x v="1"/>
    <x v="0"/>
    <x v="2"/>
    <x v="4"/>
    <x v="42"/>
    <x v="0"/>
    <x v="44"/>
    <n v="63223544.765971437"/>
  </r>
  <r>
    <x v="1"/>
    <x v="0"/>
    <x v="2"/>
    <x v="4"/>
    <x v="42"/>
    <x v="0"/>
    <x v="45"/>
    <n v="62882011.921670698"/>
  </r>
  <r>
    <x v="1"/>
    <x v="0"/>
    <x v="2"/>
    <x v="4"/>
    <x v="42"/>
    <x v="0"/>
    <x v="46"/>
    <n v="62501906.716016576"/>
  </r>
  <r>
    <x v="1"/>
    <x v="0"/>
    <x v="2"/>
    <x v="4"/>
    <x v="42"/>
    <x v="0"/>
    <x v="47"/>
    <n v="62085672.762685873"/>
  </r>
  <r>
    <x v="1"/>
    <x v="0"/>
    <x v="2"/>
    <x v="4"/>
    <x v="42"/>
    <x v="0"/>
    <x v="48"/>
    <n v="61634299.603114016"/>
  </r>
  <r>
    <x v="1"/>
    <x v="0"/>
    <x v="2"/>
    <x v="4"/>
    <x v="42"/>
    <x v="0"/>
    <x v="49"/>
    <n v="61159771.462851502"/>
  </r>
  <r>
    <x v="1"/>
    <x v="0"/>
    <x v="2"/>
    <x v="4"/>
    <x v="42"/>
    <x v="0"/>
    <x v="50"/>
    <n v="60680511.723907426"/>
  </r>
  <r>
    <x v="1"/>
    <x v="0"/>
    <x v="2"/>
    <x v="4"/>
    <x v="42"/>
    <x v="0"/>
    <x v="51"/>
    <n v="60208636.032652505"/>
  </r>
  <r>
    <x v="1"/>
    <x v="0"/>
    <x v="2"/>
    <x v="4"/>
    <x v="42"/>
    <x v="0"/>
    <x v="52"/>
    <n v="59741637.5059181"/>
  </r>
  <r>
    <x v="1"/>
    <x v="0"/>
    <x v="2"/>
    <x v="4"/>
    <x v="42"/>
    <x v="0"/>
    <x v="53"/>
    <n v="59280721.929977499"/>
  </r>
  <r>
    <x v="1"/>
    <x v="0"/>
    <x v="2"/>
    <x v="4"/>
    <x v="42"/>
    <x v="0"/>
    <x v="54"/>
    <n v="58822056.659596421"/>
  </r>
  <r>
    <x v="1"/>
    <x v="0"/>
    <x v="2"/>
    <x v="4"/>
    <x v="42"/>
    <x v="0"/>
    <x v="55"/>
    <n v="58357538.091681026"/>
  </r>
  <r>
    <x v="1"/>
    <x v="0"/>
    <x v="2"/>
    <x v="4"/>
    <x v="42"/>
    <x v="0"/>
    <x v="56"/>
    <n v="57882565.85586153"/>
  </r>
  <r>
    <x v="1"/>
    <x v="0"/>
    <x v="2"/>
    <x v="4"/>
    <x v="42"/>
    <x v="0"/>
    <x v="57"/>
    <n v="57398193.799897067"/>
  </r>
  <r>
    <x v="1"/>
    <x v="0"/>
    <x v="2"/>
    <x v="4"/>
    <x v="42"/>
    <x v="0"/>
    <x v="58"/>
    <n v="56905527.784611464"/>
  </r>
  <r>
    <x v="1"/>
    <x v="0"/>
    <x v="2"/>
    <x v="4"/>
    <x v="42"/>
    <x v="0"/>
    <x v="59"/>
    <n v="56404044.94821281"/>
  </r>
  <r>
    <x v="1"/>
    <x v="0"/>
    <x v="2"/>
    <x v="4"/>
    <x v="42"/>
    <x v="0"/>
    <x v="60"/>
    <n v="55892543.192881793"/>
  </r>
  <r>
    <x v="1"/>
    <x v="0"/>
    <x v="2"/>
    <x v="4"/>
    <x v="43"/>
    <x v="0"/>
    <x v="0"/>
    <n v="0"/>
  </r>
  <r>
    <x v="1"/>
    <x v="0"/>
    <x v="2"/>
    <x v="4"/>
    <x v="43"/>
    <x v="0"/>
    <x v="1"/>
    <n v="0"/>
  </r>
  <r>
    <x v="1"/>
    <x v="0"/>
    <x v="2"/>
    <x v="4"/>
    <x v="43"/>
    <x v="0"/>
    <x v="2"/>
    <n v="0"/>
  </r>
  <r>
    <x v="1"/>
    <x v="0"/>
    <x v="2"/>
    <x v="4"/>
    <x v="43"/>
    <x v="0"/>
    <x v="3"/>
    <n v="0"/>
  </r>
  <r>
    <x v="1"/>
    <x v="0"/>
    <x v="2"/>
    <x v="4"/>
    <x v="43"/>
    <x v="0"/>
    <x v="4"/>
    <n v="0"/>
  </r>
  <r>
    <x v="1"/>
    <x v="0"/>
    <x v="2"/>
    <x v="4"/>
    <x v="43"/>
    <x v="0"/>
    <x v="5"/>
    <n v="0"/>
  </r>
  <r>
    <x v="1"/>
    <x v="0"/>
    <x v="2"/>
    <x v="4"/>
    <x v="43"/>
    <x v="0"/>
    <x v="6"/>
    <n v="0"/>
  </r>
  <r>
    <x v="1"/>
    <x v="0"/>
    <x v="2"/>
    <x v="4"/>
    <x v="43"/>
    <x v="0"/>
    <x v="7"/>
    <n v="0"/>
  </r>
  <r>
    <x v="1"/>
    <x v="0"/>
    <x v="2"/>
    <x v="4"/>
    <x v="43"/>
    <x v="0"/>
    <x v="8"/>
    <n v="0"/>
  </r>
  <r>
    <x v="1"/>
    <x v="0"/>
    <x v="2"/>
    <x v="4"/>
    <x v="43"/>
    <x v="0"/>
    <x v="9"/>
    <n v="0"/>
  </r>
  <r>
    <x v="1"/>
    <x v="0"/>
    <x v="2"/>
    <x v="4"/>
    <x v="43"/>
    <x v="0"/>
    <x v="10"/>
    <n v="0"/>
  </r>
  <r>
    <x v="1"/>
    <x v="0"/>
    <x v="2"/>
    <x v="4"/>
    <x v="43"/>
    <x v="0"/>
    <x v="11"/>
    <n v="47906834.482345343"/>
  </r>
  <r>
    <x v="1"/>
    <x v="0"/>
    <x v="2"/>
    <x v="4"/>
    <x v="43"/>
    <x v="0"/>
    <x v="12"/>
    <n v="48891221.630973101"/>
  </r>
  <r>
    <x v="1"/>
    <x v="0"/>
    <x v="2"/>
    <x v="4"/>
    <x v="43"/>
    <x v="0"/>
    <x v="13"/>
    <n v="49530321.164229348"/>
  </r>
  <r>
    <x v="1"/>
    <x v="0"/>
    <x v="2"/>
    <x v="4"/>
    <x v="43"/>
    <x v="0"/>
    <x v="14"/>
    <n v="50836568.927025817"/>
  </r>
  <r>
    <x v="1"/>
    <x v="0"/>
    <x v="2"/>
    <x v="4"/>
    <x v="43"/>
    <x v="0"/>
    <x v="15"/>
    <n v="51140112.787892446"/>
  </r>
  <r>
    <x v="1"/>
    <x v="0"/>
    <x v="2"/>
    <x v="4"/>
    <x v="43"/>
    <x v="0"/>
    <x v="16"/>
    <n v="51724710.582782187"/>
  </r>
  <r>
    <x v="1"/>
    <x v="0"/>
    <x v="2"/>
    <x v="4"/>
    <x v="43"/>
    <x v="0"/>
    <x v="17"/>
    <n v="52289190.020211011"/>
  </r>
  <r>
    <x v="1"/>
    <x v="0"/>
    <x v="2"/>
    <x v="4"/>
    <x v="43"/>
    <x v="0"/>
    <x v="18"/>
    <n v="52829874.899585143"/>
  </r>
  <r>
    <x v="1"/>
    <x v="0"/>
    <x v="2"/>
    <x v="4"/>
    <x v="43"/>
    <x v="0"/>
    <x v="19"/>
    <n v="53344913.333930656"/>
  </r>
  <r>
    <x v="1"/>
    <x v="0"/>
    <x v="2"/>
    <x v="4"/>
    <x v="43"/>
    <x v="0"/>
    <x v="20"/>
    <n v="53831210.795707531"/>
  </r>
  <r>
    <x v="1"/>
    <x v="0"/>
    <x v="2"/>
    <x v="4"/>
    <x v="43"/>
    <x v="0"/>
    <x v="21"/>
    <n v="54284464.054768734"/>
  </r>
  <r>
    <x v="1"/>
    <x v="0"/>
    <x v="2"/>
    <x v="4"/>
    <x v="43"/>
    <x v="0"/>
    <x v="22"/>
    <n v="54703260.770712107"/>
  </r>
  <r>
    <x v="1"/>
    <x v="0"/>
    <x v="2"/>
    <x v="4"/>
    <x v="43"/>
    <x v="0"/>
    <x v="23"/>
    <n v="55087926.810404666"/>
  </r>
  <r>
    <x v="1"/>
    <x v="0"/>
    <x v="2"/>
    <x v="4"/>
    <x v="43"/>
    <x v="0"/>
    <x v="24"/>
    <n v="55437289.997861058"/>
  </r>
  <r>
    <x v="1"/>
    <x v="0"/>
    <x v="2"/>
    <x v="4"/>
    <x v="43"/>
    <x v="0"/>
    <x v="25"/>
    <n v="55752008.168429233"/>
  </r>
  <r>
    <x v="1"/>
    <x v="0"/>
    <x v="2"/>
    <x v="4"/>
    <x v="43"/>
    <x v="0"/>
    <x v="26"/>
    <n v="56031663.849883512"/>
  </r>
  <r>
    <x v="1"/>
    <x v="0"/>
    <x v="2"/>
    <x v="4"/>
    <x v="43"/>
    <x v="0"/>
    <x v="27"/>
    <n v="56276078.071949854"/>
  </r>
  <r>
    <x v="1"/>
    <x v="0"/>
    <x v="2"/>
    <x v="4"/>
    <x v="43"/>
    <x v="0"/>
    <x v="28"/>
    <n v="56486200.977074109"/>
  </r>
  <r>
    <x v="1"/>
    <x v="0"/>
    <x v="2"/>
    <x v="4"/>
    <x v="43"/>
    <x v="0"/>
    <x v="29"/>
    <n v="56663477.199833468"/>
  </r>
  <r>
    <x v="1"/>
    <x v="0"/>
    <x v="2"/>
    <x v="4"/>
    <x v="43"/>
    <x v="0"/>
    <x v="30"/>
    <n v="56808137.500582747"/>
  </r>
  <r>
    <x v="1"/>
    <x v="0"/>
    <x v="2"/>
    <x v="4"/>
    <x v="43"/>
    <x v="0"/>
    <x v="31"/>
    <n v="56918917.756256737"/>
  </r>
  <r>
    <x v="1"/>
    <x v="0"/>
    <x v="2"/>
    <x v="4"/>
    <x v="43"/>
    <x v="0"/>
    <x v="32"/>
    <n v="56998524.418693908"/>
  </r>
  <r>
    <x v="1"/>
    <x v="0"/>
    <x v="2"/>
    <x v="4"/>
    <x v="43"/>
    <x v="0"/>
    <x v="33"/>
    <n v="57047663.541502245"/>
  </r>
  <r>
    <x v="1"/>
    <x v="0"/>
    <x v="2"/>
    <x v="4"/>
    <x v="43"/>
    <x v="0"/>
    <x v="34"/>
    <n v="57066480.08632075"/>
  </r>
  <r>
    <x v="1"/>
    <x v="0"/>
    <x v="2"/>
    <x v="4"/>
    <x v="43"/>
    <x v="0"/>
    <x v="35"/>
    <n v="57055633.693694212"/>
  </r>
  <r>
    <x v="1"/>
    <x v="0"/>
    <x v="2"/>
    <x v="4"/>
    <x v="43"/>
    <x v="0"/>
    <x v="36"/>
    <n v="57016153.921328664"/>
  </r>
  <r>
    <x v="1"/>
    <x v="0"/>
    <x v="2"/>
    <x v="4"/>
    <x v="43"/>
    <x v="0"/>
    <x v="37"/>
    <n v="56948058.794875287"/>
  </r>
  <r>
    <x v="1"/>
    <x v="0"/>
    <x v="2"/>
    <x v="4"/>
    <x v="43"/>
    <x v="0"/>
    <x v="38"/>
    <n v="56851045.88022767"/>
  </r>
  <r>
    <x v="1"/>
    <x v="0"/>
    <x v="2"/>
    <x v="4"/>
    <x v="43"/>
    <x v="0"/>
    <x v="39"/>
    <n v="56725542.667932779"/>
  </r>
  <r>
    <x v="1"/>
    <x v="0"/>
    <x v="2"/>
    <x v="4"/>
    <x v="43"/>
    <x v="0"/>
    <x v="40"/>
    <n v="56573174.241264269"/>
  </r>
  <r>
    <x v="1"/>
    <x v="0"/>
    <x v="2"/>
    <x v="4"/>
    <x v="43"/>
    <x v="0"/>
    <x v="41"/>
    <n v="56394543.647373937"/>
  </r>
  <r>
    <x v="1"/>
    <x v="0"/>
    <x v="2"/>
    <x v="4"/>
    <x v="43"/>
    <x v="0"/>
    <x v="42"/>
    <n v="56190950.583507009"/>
  </r>
  <r>
    <x v="1"/>
    <x v="0"/>
    <x v="2"/>
    <x v="4"/>
    <x v="43"/>
    <x v="0"/>
    <x v="43"/>
    <n v="55962951.211877473"/>
  </r>
  <r>
    <x v="1"/>
    <x v="0"/>
    <x v="2"/>
    <x v="4"/>
    <x v="43"/>
    <x v="0"/>
    <x v="44"/>
    <n v="55711821.914780937"/>
  </r>
  <r>
    <x v="1"/>
    <x v="0"/>
    <x v="2"/>
    <x v="4"/>
    <x v="43"/>
    <x v="0"/>
    <x v="45"/>
    <n v="55438482.155949436"/>
  </r>
  <r>
    <x v="1"/>
    <x v="0"/>
    <x v="2"/>
    <x v="4"/>
    <x v="43"/>
    <x v="0"/>
    <x v="46"/>
    <n v="55143933.999323793"/>
  </r>
  <r>
    <x v="1"/>
    <x v="0"/>
    <x v="2"/>
    <x v="4"/>
    <x v="43"/>
    <x v="0"/>
    <x v="47"/>
    <n v="54831128.896881424"/>
  </r>
  <r>
    <x v="1"/>
    <x v="0"/>
    <x v="2"/>
    <x v="4"/>
    <x v="43"/>
    <x v="0"/>
    <x v="48"/>
    <n v="54502750.986527771"/>
  </r>
  <r>
    <x v="1"/>
    <x v="0"/>
    <x v="2"/>
    <x v="4"/>
    <x v="43"/>
    <x v="0"/>
    <x v="49"/>
    <n v="54161320.933134712"/>
  </r>
  <r>
    <x v="1"/>
    <x v="0"/>
    <x v="2"/>
    <x v="4"/>
    <x v="43"/>
    <x v="0"/>
    <x v="50"/>
    <n v="53808971.023577146"/>
  </r>
  <r>
    <x v="1"/>
    <x v="0"/>
    <x v="2"/>
    <x v="4"/>
    <x v="43"/>
    <x v="0"/>
    <x v="51"/>
    <n v="53446714.583994314"/>
  </r>
  <r>
    <x v="1"/>
    <x v="0"/>
    <x v="2"/>
    <x v="4"/>
    <x v="43"/>
    <x v="0"/>
    <x v="52"/>
    <n v="53073833.576801307"/>
  </r>
  <r>
    <x v="1"/>
    <x v="0"/>
    <x v="2"/>
    <x v="4"/>
    <x v="43"/>
    <x v="0"/>
    <x v="53"/>
    <n v="52691325.232122689"/>
  </r>
  <r>
    <x v="1"/>
    <x v="0"/>
    <x v="2"/>
    <x v="4"/>
    <x v="43"/>
    <x v="0"/>
    <x v="54"/>
    <n v="52299897.633373655"/>
  </r>
  <r>
    <x v="1"/>
    <x v="0"/>
    <x v="2"/>
    <x v="4"/>
    <x v="43"/>
    <x v="0"/>
    <x v="55"/>
    <n v="51899591.378666073"/>
  </r>
  <r>
    <x v="1"/>
    <x v="0"/>
    <x v="2"/>
    <x v="4"/>
    <x v="43"/>
    <x v="0"/>
    <x v="56"/>
    <n v="51491314.42756395"/>
  </r>
  <r>
    <x v="1"/>
    <x v="0"/>
    <x v="2"/>
    <x v="4"/>
    <x v="43"/>
    <x v="0"/>
    <x v="57"/>
    <n v="51075543.522494495"/>
  </r>
  <r>
    <x v="1"/>
    <x v="0"/>
    <x v="2"/>
    <x v="4"/>
    <x v="43"/>
    <x v="0"/>
    <x v="58"/>
    <n v="50651766.661621273"/>
  </r>
  <r>
    <x v="1"/>
    <x v="0"/>
    <x v="2"/>
    <x v="4"/>
    <x v="43"/>
    <x v="0"/>
    <x v="59"/>
    <n v="50219916.714128695"/>
  </r>
  <r>
    <x v="1"/>
    <x v="0"/>
    <x v="2"/>
    <x v="4"/>
    <x v="43"/>
    <x v="0"/>
    <x v="60"/>
    <n v="49779213.801545285"/>
  </r>
  <r>
    <x v="1"/>
    <x v="0"/>
    <x v="2"/>
    <x v="4"/>
    <x v="44"/>
    <x v="0"/>
    <x v="0"/>
    <n v="0"/>
  </r>
  <r>
    <x v="1"/>
    <x v="0"/>
    <x v="2"/>
    <x v="4"/>
    <x v="44"/>
    <x v="0"/>
    <x v="1"/>
    <n v="0"/>
  </r>
  <r>
    <x v="1"/>
    <x v="0"/>
    <x v="2"/>
    <x v="4"/>
    <x v="44"/>
    <x v="0"/>
    <x v="2"/>
    <n v="0"/>
  </r>
  <r>
    <x v="1"/>
    <x v="0"/>
    <x v="2"/>
    <x v="4"/>
    <x v="44"/>
    <x v="0"/>
    <x v="3"/>
    <n v="0"/>
  </r>
  <r>
    <x v="1"/>
    <x v="0"/>
    <x v="2"/>
    <x v="4"/>
    <x v="44"/>
    <x v="0"/>
    <x v="4"/>
    <n v="0"/>
  </r>
  <r>
    <x v="1"/>
    <x v="0"/>
    <x v="2"/>
    <x v="4"/>
    <x v="44"/>
    <x v="0"/>
    <x v="5"/>
    <n v="0"/>
  </r>
  <r>
    <x v="1"/>
    <x v="0"/>
    <x v="2"/>
    <x v="4"/>
    <x v="44"/>
    <x v="0"/>
    <x v="6"/>
    <n v="0"/>
  </r>
  <r>
    <x v="1"/>
    <x v="0"/>
    <x v="2"/>
    <x v="4"/>
    <x v="44"/>
    <x v="0"/>
    <x v="7"/>
    <n v="0"/>
  </r>
  <r>
    <x v="1"/>
    <x v="0"/>
    <x v="2"/>
    <x v="4"/>
    <x v="44"/>
    <x v="0"/>
    <x v="8"/>
    <n v="0"/>
  </r>
  <r>
    <x v="1"/>
    <x v="0"/>
    <x v="2"/>
    <x v="4"/>
    <x v="44"/>
    <x v="0"/>
    <x v="9"/>
    <n v="0"/>
  </r>
  <r>
    <x v="1"/>
    <x v="0"/>
    <x v="2"/>
    <x v="4"/>
    <x v="44"/>
    <x v="0"/>
    <x v="10"/>
    <n v="0"/>
  </r>
  <r>
    <x v="1"/>
    <x v="0"/>
    <x v="2"/>
    <x v="4"/>
    <x v="44"/>
    <x v="0"/>
    <x v="11"/>
    <n v="47906834.482345343"/>
  </r>
  <r>
    <x v="1"/>
    <x v="0"/>
    <x v="2"/>
    <x v="4"/>
    <x v="44"/>
    <x v="0"/>
    <x v="12"/>
    <n v="48891221.630973101"/>
  </r>
  <r>
    <x v="1"/>
    <x v="0"/>
    <x v="2"/>
    <x v="4"/>
    <x v="44"/>
    <x v="0"/>
    <x v="13"/>
    <n v="49530321.164229348"/>
  </r>
  <r>
    <x v="1"/>
    <x v="0"/>
    <x v="2"/>
    <x v="4"/>
    <x v="44"/>
    <x v="0"/>
    <x v="14"/>
    <n v="50836568.927025817"/>
  </r>
  <r>
    <x v="1"/>
    <x v="0"/>
    <x v="2"/>
    <x v="4"/>
    <x v="44"/>
    <x v="0"/>
    <x v="15"/>
    <n v="51140112.787892446"/>
  </r>
  <r>
    <x v="1"/>
    <x v="0"/>
    <x v="2"/>
    <x v="4"/>
    <x v="44"/>
    <x v="0"/>
    <x v="16"/>
    <n v="51724710.582782187"/>
  </r>
  <r>
    <x v="1"/>
    <x v="0"/>
    <x v="2"/>
    <x v="4"/>
    <x v="44"/>
    <x v="0"/>
    <x v="17"/>
    <n v="52289190.020211011"/>
  </r>
  <r>
    <x v="1"/>
    <x v="0"/>
    <x v="2"/>
    <x v="4"/>
    <x v="44"/>
    <x v="0"/>
    <x v="18"/>
    <n v="52829874.899585143"/>
  </r>
  <r>
    <x v="1"/>
    <x v="0"/>
    <x v="2"/>
    <x v="4"/>
    <x v="44"/>
    <x v="0"/>
    <x v="19"/>
    <n v="53344913.333930656"/>
  </r>
  <r>
    <x v="1"/>
    <x v="0"/>
    <x v="2"/>
    <x v="4"/>
    <x v="44"/>
    <x v="0"/>
    <x v="20"/>
    <n v="53831210.795707531"/>
  </r>
  <r>
    <x v="1"/>
    <x v="0"/>
    <x v="2"/>
    <x v="4"/>
    <x v="44"/>
    <x v="0"/>
    <x v="21"/>
    <n v="54284464.054768734"/>
  </r>
  <r>
    <x v="1"/>
    <x v="0"/>
    <x v="2"/>
    <x v="4"/>
    <x v="44"/>
    <x v="0"/>
    <x v="22"/>
    <n v="54703260.770712107"/>
  </r>
  <r>
    <x v="1"/>
    <x v="0"/>
    <x v="2"/>
    <x v="4"/>
    <x v="44"/>
    <x v="0"/>
    <x v="23"/>
    <n v="55087926.810404666"/>
  </r>
  <r>
    <x v="1"/>
    <x v="0"/>
    <x v="2"/>
    <x v="4"/>
    <x v="44"/>
    <x v="0"/>
    <x v="24"/>
    <n v="55437289.997861058"/>
  </r>
  <r>
    <x v="1"/>
    <x v="0"/>
    <x v="2"/>
    <x v="4"/>
    <x v="44"/>
    <x v="0"/>
    <x v="25"/>
    <n v="55752008.168429233"/>
  </r>
  <r>
    <x v="1"/>
    <x v="0"/>
    <x v="2"/>
    <x v="4"/>
    <x v="44"/>
    <x v="0"/>
    <x v="26"/>
    <n v="56031663.849883512"/>
  </r>
  <r>
    <x v="1"/>
    <x v="0"/>
    <x v="2"/>
    <x v="4"/>
    <x v="44"/>
    <x v="0"/>
    <x v="27"/>
    <n v="56276078.071949854"/>
  </r>
  <r>
    <x v="1"/>
    <x v="0"/>
    <x v="2"/>
    <x v="4"/>
    <x v="44"/>
    <x v="0"/>
    <x v="28"/>
    <n v="56486200.977074109"/>
  </r>
  <r>
    <x v="1"/>
    <x v="0"/>
    <x v="2"/>
    <x v="4"/>
    <x v="44"/>
    <x v="0"/>
    <x v="29"/>
    <n v="56663477.199833468"/>
  </r>
  <r>
    <x v="1"/>
    <x v="0"/>
    <x v="2"/>
    <x v="4"/>
    <x v="44"/>
    <x v="0"/>
    <x v="30"/>
    <n v="56808137.500582747"/>
  </r>
  <r>
    <x v="1"/>
    <x v="0"/>
    <x v="2"/>
    <x v="4"/>
    <x v="44"/>
    <x v="0"/>
    <x v="31"/>
    <n v="56918917.756256737"/>
  </r>
  <r>
    <x v="1"/>
    <x v="0"/>
    <x v="2"/>
    <x v="4"/>
    <x v="44"/>
    <x v="0"/>
    <x v="32"/>
    <n v="56998524.418693908"/>
  </r>
  <r>
    <x v="1"/>
    <x v="0"/>
    <x v="2"/>
    <x v="4"/>
    <x v="44"/>
    <x v="0"/>
    <x v="33"/>
    <n v="57047663.541502245"/>
  </r>
  <r>
    <x v="1"/>
    <x v="0"/>
    <x v="2"/>
    <x v="4"/>
    <x v="44"/>
    <x v="0"/>
    <x v="34"/>
    <n v="57066480.08632075"/>
  </r>
  <r>
    <x v="1"/>
    <x v="0"/>
    <x v="2"/>
    <x v="4"/>
    <x v="44"/>
    <x v="0"/>
    <x v="35"/>
    <n v="57055633.693694212"/>
  </r>
  <r>
    <x v="1"/>
    <x v="0"/>
    <x v="2"/>
    <x v="4"/>
    <x v="44"/>
    <x v="0"/>
    <x v="36"/>
    <n v="57016153.921328664"/>
  </r>
  <r>
    <x v="1"/>
    <x v="0"/>
    <x v="2"/>
    <x v="4"/>
    <x v="44"/>
    <x v="0"/>
    <x v="37"/>
    <n v="56948058.794875287"/>
  </r>
  <r>
    <x v="1"/>
    <x v="0"/>
    <x v="2"/>
    <x v="4"/>
    <x v="44"/>
    <x v="0"/>
    <x v="38"/>
    <n v="56851045.88022767"/>
  </r>
  <r>
    <x v="1"/>
    <x v="0"/>
    <x v="2"/>
    <x v="4"/>
    <x v="44"/>
    <x v="0"/>
    <x v="39"/>
    <n v="56725542.667932779"/>
  </r>
  <r>
    <x v="1"/>
    <x v="0"/>
    <x v="2"/>
    <x v="4"/>
    <x v="44"/>
    <x v="0"/>
    <x v="40"/>
    <n v="56573174.241264269"/>
  </r>
  <r>
    <x v="1"/>
    <x v="0"/>
    <x v="2"/>
    <x v="4"/>
    <x v="44"/>
    <x v="0"/>
    <x v="41"/>
    <n v="56394543.647373937"/>
  </r>
  <r>
    <x v="1"/>
    <x v="0"/>
    <x v="2"/>
    <x v="4"/>
    <x v="44"/>
    <x v="0"/>
    <x v="42"/>
    <n v="56190950.583507009"/>
  </r>
  <r>
    <x v="1"/>
    <x v="0"/>
    <x v="2"/>
    <x v="4"/>
    <x v="44"/>
    <x v="0"/>
    <x v="43"/>
    <n v="55962951.211877473"/>
  </r>
  <r>
    <x v="1"/>
    <x v="0"/>
    <x v="2"/>
    <x v="4"/>
    <x v="44"/>
    <x v="0"/>
    <x v="44"/>
    <n v="55711821.914780937"/>
  </r>
  <r>
    <x v="1"/>
    <x v="0"/>
    <x v="2"/>
    <x v="4"/>
    <x v="44"/>
    <x v="0"/>
    <x v="45"/>
    <n v="55438482.155949436"/>
  </r>
  <r>
    <x v="1"/>
    <x v="0"/>
    <x v="2"/>
    <x v="4"/>
    <x v="44"/>
    <x v="0"/>
    <x v="46"/>
    <n v="55143933.999323793"/>
  </r>
  <r>
    <x v="1"/>
    <x v="0"/>
    <x v="2"/>
    <x v="4"/>
    <x v="44"/>
    <x v="0"/>
    <x v="47"/>
    <n v="54831128.896881424"/>
  </r>
  <r>
    <x v="1"/>
    <x v="0"/>
    <x v="2"/>
    <x v="4"/>
    <x v="44"/>
    <x v="0"/>
    <x v="48"/>
    <n v="54502750.986527771"/>
  </r>
  <r>
    <x v="1"/>
    <x v="0"/>
    <x v="2"/>
    <x v="4"/>
    <x v="44"/>
    <x v="0"/>
    <x v="49"/>
    <n v="54161320.933134712"/>
  </r>
  <r>
    <x v="1"/>
    <x v="0"/>
    <x v="2"/>
    <x v="4"/>
    <x v="44"/>
    <x v="0"/>
    <x v="50"/>
    <n v="53808971.023577146"/>
  </r>
  <r>
    <x v="1"/>
    <x v="0"/>
    <x v="2"/>
    <x v="4"/>
    <x v="44"/>
    <x v="0"/>
    <x v="51"/>
    <n v="53446714.583994314"/>
  </r>
  <r>
    <x v="1"/>
    <x v="0"/>
    <x v="2"/>
    <x v="4"/>
    <x v="44"/>
    <x v="0"/>
    <x v="52"/>
    <n v="53073833.576801307"/>
  </r>
  <r>
    <x v="1"/>
    <x v="0"/>
    <x v="2"/>
    <x v="4"/>
    <x v="44"/>
    <x v="0"/>
    <x v="53"/>
    <n v="52691325.232122689"/>
  </r>
  <r>
    <x v="1"/>
    <x v="0"/>
    <x v="2"/>
    <x v="4"/>
    <x v="44"/>
    <x v="0"/>
    <x v="54"/>
    <n v="52299897.633373655"/>
  </r>
  <r>
    <x v="1"/>
    <x v="0"/>
    <x v="2"/>
    <x v="4"/>
    <x v="44"/>
    <x v="0"/>
    <x v="55"/>
    <n v="51899591.378666073"/>
  </r>
  <r>
    <x v="1"/>
    <x v="0"/>
    <x v="2"/>
    <x v="4"/>
    <x v="44"/>
    <x v="0"/>
    <x v="56"/>
    <n v="51491314.42756395"/>
  </r>
  <r>
    <x v="1"/>
    <x v="0"/>
    <x v="2"/>
    <x v="4"/>
    <x v="44"/>
    <x v="0"/>
    <x v="57"/>
    <n v="51075543.522494495"/>
  </r>
  <r>
    <x v="1"/>
    <x v="0"/>
    <x v="2"/>
    <x v="4"/>
    <x v="44"/>
    <x v="0"/>
    <x v="58"/>
    <n v="50651766.661621273"/>
  </r>
  <r>
    <x v="1"/>
    <x v="0"/>
    <x v="2"/>
    <x v="4"/>
    <x v="44"/>
    <x v="0"/>
    <x v="59"/>
    <n v="50219916.714128695"/>
  </r>
  <r>
    <x v="1"/>
    <x v="0"/>
    <x v="2"/>
    <x v="4"/>
    <x v="44"/>
    <x v="0"/>
    <x v="60"/>
    <n v="49779213.801545285"/>
  </r>
  <r>
    <x v="1"/>
    <x v="0"/>
    <x v="2"/>
    <x v="4"/>
    <x v="45"/>
    <x v="0"/>
    <x v="0"/>
    <n v="0"/>
  </r>
  <r>
    <x v="1"/>
    <x v="0"/>
    <x v="2"/>
    <x v="4"/>
    <x v="45"/>
    <x v="0"/>
    <x v="1"/>
    <n v="0"/>
  </r>
  <r>
    <x v="1"/>
    <x v="0"/>
    <x v="2"/>
    <x v="4"/>
    <x v="45"/>
    <x v="0"/>
    <x v="2"/>
    <n v="0"/>
  </r>
  <r>
    <x v="1"/>
    <x v="0"/>
    <x v="2"/>
    <x v="4"/>
    <x v="45"/>
    <x v="0"/>
    <x v="3"/>
    <n v="0"/>
  </r>
  <r>
    <x v="1"/>
    <x v="0"/>
    <x v="2"/>
    <x v="4"/>
    <x v="45"/>
    <x v="0"/>
    <x v="4"/>
    <n v="0"/>
  </r>
  <r>
    <x v="1"/>
    <x v="0"/>
    <x v="2"/>
    <x v="4"/>
    <x v="45"/>
    <x v="0"/>
    <x v="5"/>
    <n v="0"/>
  </r>
  <r>
    <x v="1"/>
    <x v="0"/>
    <x v="2"/>
    <x v="4"/>
    <x v="45"/>
    <x v="0"/>
    <x v="6"/>
    <n v="0"/>
  </r>
  <r>
    <x v="1"/>
    <x v="0"/>
    <x v="2"/>
    <x v="4"/>
    <x v="45"/>
    <x v="0"/>
    <x v="7"/>
    <n v="0"/>
  </r>
  <r>
    <x v="1"/>
    <x v="0"/>
    <x v="2"/>
    <x v="4"/>
    <x v="45"/>
    <x v="0"/>
    <x v="8"/>
    <n v="0"/>
  </r>
  <r>
    <x v="1"/>
    <x v="0"/>
    <x v="2"/>
    <x v="4"/>
    <x v="45"/>
    <x v="0"/>
    <x v="9"/>
    <n v="0"/>
  </r>
  <r>
    <x v="1"/>
    <x v="0"/>
    <x v="2"/>
    <x v="4"/>
    <x v="45"/>
    <x v="0"/>
    <x v="10"/>
    <n v="0"/>
  </r>
  <r>
    <x v="1"/>
    <x v="0"/>
    <x v="2"/>
    <x v="4"/>
    <x v="45"/>
    <x v="0"/>
    <x v="11"/>
    <n v="45252804.01761771"/>
  </r>
  <r>
    <x v="1"/>
    <x v="0"/>
    <x v="2"/>
    <x v="4"/>
    <x v="45"/>
    <x v="0"/>
    <x v="12"/>
    <n v="46322449.899639681"/>
  </r>
  <r>
    <x v="1"/>
    <x v="0"/>
    <x v="2"/>
    <x v="4"/>
    <x v="45"/>
    <x v="0"/>
    <x v="13"/>
    <n v="46715329.79856322"/>
  </r>
  <r>
    <x v="1"/>
    <x v="0"/>
    <x v="2"/>
    <x v="4"/>
    <x v="45"/>
    <x v="0"/>
    <x v="14"/>
    <n v="47755445.255087532"/>
  </r>
  <r>
    <x v="1"/>
    <x v="0"/>
    <x v="2"/>
    <x v="4"/>
    <x v="45"/>
    <x v="0"/>
    <x v="15"/>
    <n v="48061516.371921033"/>
  </r>
  <r>
    <x v="1"/>
    <x v="0"/>
    <x v="2"/>
    <x v="4"/>
    <x v="45"/>
    <x v="0"/>
    <x v="16"/>
    <n v="48629622.791609876"/>
  </r>
  <r>
    <x v="1"/>
    <x v="0"/>
    <x v="2"/>
    <x v="4"/>
    <x v="45"/>
    <x v="0"/>
    <x v="17"/>
    <n v="49178945.06791804"/>
  </r>
  <r>
    <x v="1"/>
    <x v="0"/>
    <x v="2"/>
    <x v="4"/>
    <x v="45"/>
    <x v="0"/>
    <x v="18"/>
    <n v="49706368.800064161"/>
  </r>
  <r>
    <x v="1"/>
    <x v="0"/>
    <x v="2"/>
    <x v="4"/>
    <x v="45"/>
    <x v="0"/>
    <x v="19"/>
    <n v="50210435.710222676"/>
  </r>
  <r>
    <x v="1"/>
    <x v="0"/>
    <x v="2"/>
    <x v="4"/>
    <x v="45"/>
    <x v="0"/>
    <x v="20"/>
    <n v="50688432.59151759"/>
  </r>
  <r>
    <x v="1"/>
    <x v="0"/>
    <x v="2"/>
    <x v="4"/>
    <x v="45"/>
    <x v="0"/>
    <x v="21"/>
    <n v="51136841.142285019"/>
  </r>
  <r>
    <x v="1"/>
    <x v="0"/>
    <x v="2"/>
    <x v="4"/>
    <x v="45"/>
    <x v="0"/>
    <x v="22"/>
    <n v="51553963.400185153"/>
  </r>
  <r>
    <x v="1"/>
    <x v="0"/>
    <x v="2"/>
    <x v="4"/>
    <x v="45"/>
    <x v="0"/>
    <x v="23"/>
    <n v="51939222.696624421"/>
  </r>
  <r>
    <x v="1"/>
    <x v="0"/>
    <x v="2"/>
    <x v="4"/>
    <x v="45"/>
    <x v="0"/>
    <x v="24"/>
    <n v="52292155.22400701"/>
  </r>
  <r>
    <x v="1"/>
    <x v="0"/>
    <x v="2"/>
    <x v="4"/>
    <x v="45"/>
    <x v="0"/>
    <x v="25"/>
    <n v="52612179.291391529"/>
  </r>
  <r>
    <x v="1"/>
    <x v="0"/>
    <x v="2"/>
    <x v="4"/>
    <x v="45"/>
    <x v="0"/>
    <x v="26"/>
    <n v="52899107.581847362"/>
  </r>
  <r>
    <x v="1"/>
    <x v="0"/>
    <x v="2"/>
    <x v="4"/>
    <x v="45"/>
    <x v="0"/>
    <x v="27"/>
    <n v="53152769.321895532"/>
  </r>
  <r>
    <x v="1"/>
    <x v="0"/>
    <x v="2"/>
    <x v="4"/>
    <x v="45"/>
    <x v="0"/>
    <x v="28"/>
    <n v="53373583.932954222"/>
  </r>
  <r>
    <x v="1"/>
    <x v="0"/>
    <x v="2"/>
    <x v="4"/>
    <x v="45"/>
    <x v="0"/>
    <x v="29"/>
    <n v="53563041.563671663"/>
  </r>
  <r>
    <x v="1"/>
    <x v="0"/>
    <x v="2"/>
    <x v="4"/>
    <x v="45"/>
    <x v="0"/>
    <x v="30"/>
    <n v="53721380.41637668"/>
  </r>
  <r>
    <x v="1"/>
    <x v="0"/>
    <x v="2"/>
    <x v="4"/>
    <x v="45"/>
    <x v="0"/>
    <x v="31"/>
    <n v="53846405.898118883"/>
  </r>
  <r>
    <x v="1"/>
    <x v="0"/>
    <x v="2"/>
    <x v="4"/>
    <x v="45"/>
    <x v="0"/>
    <x v="32"/>
    <n v="53941245.521711856"/>
  </r>
  <r>
    <x v="1"/>
    <x v="0"/>
    <x v="2"/>
    <x v="4"/>
    <x v="45"/>
    <x v="0"/>
    <x v="33"/>
    <n v="54006268.240579031"/>
  </r>
  <r>
    <x v="1"/>
    <x v="0"/>
    <x v="2"/>
    <x v="4"/>
    <x v="45"/>
    <x v="0"/>
    <x v="34"/>
    <n v="54041579.071601816"/>
  </r>
  <r>
    <x v="1"/>
    <x v="0"/>
    <x v="2"/>
    <x v="4"/>
    <x v="45"/>
    <x v="0"/>
    <x v="35"/>
    <n v="54048087.971651934"/>
  </r>
  <r>
    <x v="1"/>
    <x v="0"/>
    <x v="2"/>
    <x v="4"/>
    <x v="45"/>
    <x v="0"/>
    <x v="36"/>
    <n v="54026761.722781226"/>
  </r>
  <r>
    <x v="1"/>
    <x v="0"/>
    <x v="2"/>
    <x v="4"/>
    <x v="45"/>
    <x v="0"/>
    <x v="37"/>
    <n v="53977399.603415236"/>
  </r>
  <r>
    <x v="1"/>
    <x v="0"/>
    <x v="2"/>
    <x v="4"/>
    <x v="45"/>
    <x v="0"/>
    <x v="38"/>
    <n v="53899821.51408527"/>
  </r>
  <r>
    <x v="1"/>
    <x v="0"/>
    <x v="2"/>
    <x v="4"/>
    <x v="45"/>
    <x v="0"/>
    <x v="39"/>
    <n v="53794052.505236141"/>
  </r>
  <r>
    <x v="1"/>
    <x v="0"/>
    <x v="2"/>
    <x v="4"/>
    <x v="45"/>
    <x v="0"/>
    <x v="40"/>
    <n v="53661799.884744063"/>
  </r>
  <r>
    <x v="1"/>
    <x v="0"/>
    <x v="2"/>
    <x v="4"/>
    <x v="45"/>
    <x v="0"/>
    <x v="41"/>
    <n v="53503629.038212761"/>
  </r>
  <r>
    <x v="1"/>
    <x v="0"/>
    <x v="2"/>
    <x v="4"/>
    <x v="45"/>
    <x v="0"/>
    <x v="42"/>
    <n v="53320770.74476701"/>
  </r>
  <r>
    <x v="1"/>
    <x v="0"/>
    <x v="2"/>
    <x v="4"/>
    <x v="45"/>
    <x v="0"/>
    <x v="43"/>
    <n v="53114014.430144586"/>
  </r>
  <r>
    <x v="1"/>
    <x v="0"/>
    <x v="2"/>
    <x v="4"/>
    <x v="45"/>
    <x v="0"/>
    <x v="44"/>
    <n v="52884409.759637542"/>
  </r>
  <r>
    <x v="1"/>
    <x v="0"/>
    <x v="2"/>
    <x v="4"/>
    <x v="45"/>
    <x v="0"/>
    <x v="45"/>
    <n v="52633072.219684608"/>
  </r>
  <r>
    <x v="1"/>
    <x v="0"/>
    <x v="2"/>
    <x v="4"/>
    <x v="45"/>
    <x v="0"/>
    <x v="46"/>
    <n v="52360902.465048686"/>
  </r>
  <r>
    <x v="1"/>
    <x v="0"/>
    <x v="2"/>
    <x v="4"/>
    <x v="45"/>
    <x v="0"/>
    <x v="47"/>
    <n v="52070584.794808999"/>
  </r>
  <r>
    <x v="1"/>
    <x v="0"/>
    <x v="2"/>
    <x v="4"/>
    <x v="45"/>
    <x v="0"/>
    <x v="48"/>
    <n v="51764792.539787874"/>
  </r>
  <r>
    <x v="1"/>
    <x v="0"/>
    <x v="2"/>
    <x v="4"/>
    <x v="45"/>
    <x v="0"/>
    <x v="49"/>
    <n v="51445874.779514149"/>
  </r>
  <r>
    <x v="1"/>
    <x v="0"/>
    <x v="2"/>
    <x v="4"/>
    <x v="45"/>
    <x v="0"/>
    <x v="50"/>
    <n v="51115995.961533777"/>
  </r>
  <r>
    <x v="1"/>
    <x v="0"/>
    <x v="2"/>
    <x v="4"/>
    <x v="45"/>
    <x v="0"/>
    <x v="51"/>
    <n v="50776214.262092404"/>
  </r>
  <r>
    <x v="1"/>
    <x v="0"/>
    <x v="2"/>
    <x v="4"/>
    <x v="45"/>
    <x v="0"/>
    <x v="52"/>
    <n v="50425699.300813697"/>
  </r>
  <r>
    <x v="1"/>
    <x v="0"/>
    <x v="2"/>
    <x v="4"/>
    <x v="45"/>
    <x v="0"/>
    <x v="53"/>
    <n v="50065907.937566809"/>
  </r>
  <r>
    <x v="1"/>
    <x v="0"/>
    <x v="2"/>
    <x v="4"/>
    <x v="45"/>
    <x v="0"/>
    <x v="54"/>
    <n v="49697370.660176195"/>
  </r>
  <r>
    <x v="1"/>
    <x v="0"/>
    <x v="2"/>
    <x v="4"/>
    <x v="45"/>
    <x v="0"/>
    <x v="55"/>
    <n v="49320248.70911143"/>
  </r>
  <r>
    <x v="1"/>
    <x v="0"/>
    <x v="2"/>
    <x v="4"/>
    <x v="45"/>
    <x v="0"/>
    <x v="56"/>
    <n v="48935448.177433208"/>
  </r>
  <r>
    <x v="1"/>
    <x v="0"/>
    <x v="2"/>
    <x v="4"/>
    <x v="45"/>
    <x v="0"/>
    <x v="57"/>
    <n v="48543365.578008682"/>
  </r>
  <r>
    <x v="1"/>
    <x v="0"/>
    <x v="2"/>
    <x v="4"/>
    <x v="45"/>
    <x v="0"/>
    <x v="58"/>
    <n v="48143419.582484759"/>
  </r>
  <r>
    <x v="1"/>
    <x v="0"/>
    <x v="2"/>
    <x v="4"/>
    <x v="45"/>
    <x v="0"/>
    <x v="59"/>
    <n v="47735828.836470351"/>
  </r>
  <r>
    <x v="1"/>
    <x v="0"/>
    <x v="2"/>
    <x v="4"/>
    <x v="45"/>
    <x v="0"/>
    <x v="60"/>
    <n v="47319622.705069289"/>
  </r>
  <r>
    <x v="1"/>
    <x v="0"/>
    <x v="2"/>
    <x v="4"/>
    <x v="46"/>
    <x v="0"/>
    <x v="0"/>
    <n v="0"/>
  </r>
  <r>
    <x v="1"/>
    <x v="0"/>
    <x v="2"/>
    <x v="4"/>
    <x v="46"/>
    <x v="0"/>
    <x v="1"/>
    <n v="0"/>
  </r>
  <r>
    <x v="1"/>
    <x v="0"/>
    <x v="2"/>
    <x v="4"/>
    <x v="46"/>
    <x v="0"/>
    <x v="2"/>
    <n v="0"/>
  </r>
  <r>
    <x v="1"/>
    <x v="0"/>
    <x v="2"/>
    <x v="4"/>
    <x v="46"/>
    <x v="0"/>
    <x v="3"/>
    <n v="0"/>
  </r>
  <r>
    <x v="1"/>
    <x v="0"/>
    <x v="2"/>
    <x v="4"/>
    <x v="46"/>
    <x v="0"/>
    <x v="4"/>
    <n v="0"/>
  </r>
  <r>
    <x v="1"/>
    <x v="0"/>
    <x v="2"/>
    <x v="4"/>
    <x v="46"/>
    <x v="0"/>
    <x v="5"/>
    <n v="0"/>
  </r>
  <r>
    <x v="1"/>
    <x v="0"/>
    <x v="2"/>
    <x v="4"/>
    <x v="46"/>
    <x v="0"/>
    <x v="6"/>
    <n v="0"/>
  </r>
  <r>
    <x v="1"/>
    <x v="0"/>
    <x v="2"/>
    <x v="4"/>
    <x v="46"/>
    <x v="0"/>
    <x v="7"/>
    <n v="0"/>
  </r>
  <r>
    <x v="1"/>
    <x v="0"/>
    <x v="2"/>
    <x v="4"/>
    <x v="46"/>
    <x v="0"/>
    <x v="8"/>
    <n v="0"/>
  </r>
  <r>
    <x v="1"/>
    <x v="0"/>
    <x v="2"/>
    <x v="4"/>
    <x v="46"/>
    <x v="0"/>
    <x v="9"/>
    <n v="0"/>
  </r>
  <r>
    <x v="1"/>
    <x v="0"/>
    <x v="2"/>
    <x v="4"/>
    <x v="46"/>
    <x v="0"/>
    <x v="10"/>
    <n v="0"/>
  </r>
  <r>
    <x v="1"/>
    <x v="0"/>
    <x v="2"/>
    <x v="4"/>
    <x v="46"/>
    <x v="0"/>
    <x v="11"/>
    <n v="45252804.01761771"/>
  </r>
  <r>
    <x v="1"/>
    <x v="0"/>
    <x v="2"/>
    <x v="4"/>
    <x v="46"/>
    <x v="0"/>
    <x v="12"/>
    <n v="46322449.899639681"/>
  </r>
  <r>
    <x v="1"/>
    <x v="0"/>
    <x v="2"/>
    <x v="4"/>
    <x v="46"/>
    <x v="0"/>
    <x v="13"/>
    <n v="46715329.79856322"/>
  </r>
  <r>
    <x v="1"/>
    <x v="0"/>
    <x v="2"/>
    <x v="4"/>
    <x v="46"/>
    <x v="0"/>
    <x v="14"/>
    <n v="47755445.255087532"/>
  </r>
  <r>
    <x v="1"/>
    <x v="0"/>
    <x v="2"/>
    <x v="4"/>
    <x v="46"/>
    <x v="0"/>
    <x v="15"/>
    <n v="48061516.371921033"/>
  </r>
  <r>
    <x v="1"/>
    <x v="0"/>
    <x v="2"/>
    <x v="4"/>
    <x v="46"/>
    <x v="0"/>
    <x v="16"/>
    <n v="48629622.791609876"/>
  </r>
  <r>
    <x v="1"/>
    <x v="0"/>
    <x v="2"/>
    <x v="4"/>
    <x v="46"/>
    <x v="0"/>
    <x v="17"/>
    <n v="49178945.06791804"/>
  </r>
  <r>
    <x v="1"/>
    <x v="0"/>
    <x v="2"/>
    <x v="4"/>
    <x v="46"/>
    <x v="0"/>
    <x v="18"/>
    <n v="49706368.800064161"/>
  </r>
  <r>
    <x v="1"/>
    <x v="0"/>
    <x v="2"/>
    <x v="4"/>
    <x v="46"/>
    <x v="0"/>
    <x v="19"/>
    <n v="50210435.710222676"/>
  </r>
  <r>
    <x v="1"/>
    <x v="0"/>
    <x v="2"/>
    <x v="4"/>
    <x v="46"/>
    <x v="0"/>
    <x v="20"/>
    <n v="50688432.59151759"/>
  </r>
  <r>
    <x v="1"/>
    <x v="0"/>
    <x v="2"/>
    <x v="4"/>
    <x v="46"/>
    <x v="0"/>
    <x v="21"/>
    <n v="51136841.142285019"/>
  </r>
  <r>
    <x v="1"/>
    <x v="0"/>
    <x v="2"/>
    <x v="4"/>
    <x v="46"/>
    <x v="0"/>
    <x v="22"/>
    <n v="51553963.400185153"/>
  </r>
  <r>
    <x v="1"/>
    <x v="0"/>
    <x v="2"/>
    <x v="4"/>
    <x v="46"/>
    <x v="0"/>
    <x v="23"/>
    <n v="51939222.696624421"/>
  </r>
  <r>
    <x v="1"/>
    <x v="0"/>
    <x v="2"/>
    <x v="4"/>
    <x v="46"/>
    <x v="0"/>
    <x v="24"/>
    <n v="52292155.22400701"/>
  </r>
  <r>
    <x v="1"/>
    <x v="0"/>
    <x v="2"/>
    <x v="4"/>
    <x v="46"/>
    <x v="0"/>
    <x v="25"/>
    <n v="52612179.291391529"/>
  </r>
  <r>
    <x v="1"/>
    <x v="0"/>
    <x v="2"/>
    <x v="4"/>
    <x v="46"/>
    <x v="0"/>
    <x v="26"/>
    <n v="52899107.581847362"/>
  </r>
  <r>
    <x v="1"/>
    <x v="0"/>
    <x v="2"/>
    <x v="4"/>
    <x v="46"/>
    <x v="0"/>
    <x v="27"/>
    <n v="53152769.321895532"/>
  </r>
  <r>
    <x v="1"/>
    <x v="0"/>
    <x v="2"/>
    <x v="4"/>
    <x v="46"/>
    <x v="0"/>
    <x v="28"/>
    <n v="53373583.932954222"/>
  </r>
  <r>
    <x v="1"/>
    <x v="0"/>
    <x v="2"/>
    <x v="4"/>
    <x v="46"/>
    <x v="0"/>
    <x v="29"/>
    <n v="53563041.563671663"/>
  </r>
  <r>
    <x v="1"/>
    <x v="0"/>
    <x v="2"/>
    <x v="4"/>
    <x v="46"/>
    <x v="0"/>
    <x v="30"/>
    <n v="53721380.41637668"/>
  </r>
  <r>
    <x v="1"/>
    <x v="0"/>
    <x v="2"/>
    <x v="4"/>
    <x v="46"/>
    <x v="0"/>
    <x v="31"/>
    <n v="53846405.898118883"/>
  </r>
  <r>
    <x v="1"/>
    <x v="0"/>
    <x v="2"/>
    <x v="4"/>
    <x v="46"/>
    <x v="0"/>
    <x v="32"/>
    <n v="53941245.521711856"/>
  </r>
  <r>
    <x v="1"/>
    <x v="0"/>
    <x v="2"/>
    <x v="4"/>
    <x v="46"/>
    <x v="0"/>
    <x v="33"/>
    <n v="54006268.240579031"/>
  </r>
  <r>
    <x v="1"/>
    <x v="0"/>
    <x v="2"/>
    <x v="4"/>
    <x v="46"/>
    <x v="0"/>
    <x v="34"/>
    <n v="54041579.071601816"/>
  </r>
  <r>
    <x v="1"/>
    <x v="0"/>
    <x v="2"/>
    <x v="4"/>
    <x v="46"/>
    <x v="0"/>
    <x v="35"/>
    <n v="54048087.971651934"/>
  </r>
  <r>
    <x v="1"/>
    <x v="0"/>
    <x v="2"/>
    <x v="4"/>
    <x v="46"/>
    <x v="0"/>
    <x v="36"/>
    <n v="54026761.722781226"/>
  </r>
  <r>
    <x v="1"/>
    <x v="0"/>
    <x v="2"/>
    <x v="4"/>
    <x v="46"/>
    <x v="0"/>
    <x v="37"/>
    <n v="53977399.603415236"/>
  </r>
  <r>
    <x v="1"/>
    <x v="0"/>
    <x v="2"/>
    <x v="4"/>
    <x v="46"/>
    <x v="0"/>
    <x v="38"/>
    <n v="53899821.51408527"/>
  </r>
  <r>
    <x v="1"/>
    <x v="0"/>
    <x v="2"/>
    <x v="4"/>
    <x v="46"/>
    <x v="0"/>
    <x v="39"/>
    <n v="53794052.505236141"/>
  </r>
  <r>
    <x v="1"/>
    <x v="0"/>
    <x v="2"/>
    <x v="4"/>
    <x v="46"/>
    <x v="0"/>
    <x v="40"/>
    <n v="53661799.884744063"/>
  </r>
  <r>
    <x v="1"/>
    <x v="0"/>
    <x v="2"/>
    <x v="4"/>
    <x v="46"/>
    <x v="0"/>
    <x v="41"/>
    <n v="53503629.038212761"/>
  </r>
  <r>
    <x v="1"/>
    <x v="0"/>
    <x v="2"/>
    <x v="4"/>
    <x v="46"/>
    <x v="0"/>
    <x v="42"/>
    <n v="53320770.74476701"/>
  </r>
  <r>
    <x v="1"/>
    <x v="0"/>
    <x v="2"/>
    <x v="4"/>
    <x v="46"/>
    <x v="0"/>
    <x v="43"/>
    <n v="53114014.430144586"/>
  </r>
  <r>
    <x v="1"/>
    <x v="0"/>
    <x v="2"/>
    <x v="4"/>
    <x v="46"/>
    <x v="0"/>
    <x v="44"/>
    <n v="52884409.759637542"/>
  </r>
  <r>
    <x v="1"/>
    <x v="0"/>
    <x v="2"/>
    <x v="4"/>
    <x v="46"/>
    <x v="0"/>
    <x v="45"/>
    <n v="52633072.219684608"/>
  </r>
  <r>
    <x v="1"/>
    <x v="0"/>
    <x v="2"/>
    <x v="4"/>
    <x v="46"/>
    <x v="0"/>
    <x v="46"/>
    <n v="52360902.465048686"/>
  </r>
  <r>
    <x v="1"/>
    <x v="0"/>
    <x v="2"/>
    <x v="4"/>
    <x v="46"/>
    <x v="0"/>
    <x v="47"/>
    <n v="52070584.794808999"/>
  </r>
  <r>
    <x v="1"/>
    <x v="0"/>
    <x v="2"/>
    <x v="4"/>
    <x v="46"/>
    <x v="0"/>
    <x v="48"/>
    <n v="51764792.539787874"/>
  </r>
  <r>
    <x v="1"/>
    <x v="0"/>
    <x v="2"/>
    <x v="4"/>
    <x v="46"/>
    <x v="0"/>
    <x v="49"/>
    <n v="51445874.779514149"/>
  </r>
  <r>
    <x v="1"/>
    <x v="0"/>
    <x v="2"/>
    <x v="4"/>
    <x v="46"/>
    <x v="0"/>
    <x v="50"/>
    <n v="51115995.961533777"/>
  </r>
  <r>
    <x v="1"/>
    <x v="0"/>
    <x v="2"/>
    <x v="4"/>
    <x v="46"/>
    <x v="0"/>
    <x v="51"/>
    <n v="50776214.262092404"/>
  </r>
  <r>
    <x v="1"/>
    <x v="0"/>
    <x v="2"/>
    <x v="4"/>
    <x v="46"/>
    <x v="0"/>
    <x v="52"/>
    <n v="50425699.300813697"/>
  </r>
  <r>
    <x v="1"/>
    <x v="0"/>
    <x v="2"/>
    <x v="4"/>
    <x v="46"/>
    <x v="0"/>
    <x v="53"/>
    <n v="50065907.937566809"/>
  </r>
  <r>
    <x v="1"/>
    <x v="0"/>
    <x v="2"/>
    <x v="4"/>
    <x v="46"/>
    <x v="0"/>
    <x v="54"/>
    <n v="49697370.660176195"/>
  </r>
  <r>
    <x v="1"/>
    <x v="0"/>
    <x v="2"/>
    <x v="4"/>
    <x v="46"/>
    <x v="0"/>
    <x v="55"/>
    <n v="49320248.70911143"/>
  </r>
  <r>
    <x v="1"/>
    <x v="0"/>
    <x v="2"/>
    <x v="4"/>
    <x v="46"/>
    <x v="0"/>
    <x v="56"/>
    <n v="48935448.177433208"/>
  </r>
  <r>
    <x v="1"/>
    <x v="0"/>
    <x v="2"/>
    <x v="4"/>
    <x v="46"/>
    <x v="0"/>
    <x v="57"/>
    <n v="48543365.578008682"/>
  </r>
  <r>
    <x v="1"/>
    <x v="0"/>
    <x v="2"/>
    <x v="4"/>
    <x v="46"/>
    <x v="0"/>
    <x v="58"/>
    <n v="48143419.582484759"/>
  </r>
  <r>
    <x v="1"/>
    <x v="0"/>
    <x v="2"/>
    <x v="4"/>
    <x v="46"/>
    <x v="0"/>
    <x v="59"/>
    <n v="47735828.836470351"/>
  </r>
  <r>
    <x v="1"/>
    <x v="0"/>
    <x v="2"/>
    <x v="4"/>
    <x v="46"/>
    <x v="0"/>
    <x v="60"/>
    <n v="47319622.705069289"/>
  </r>
  <r>
    <x v="1"/>
    <x v="0"/>
    <x v="2"/>
    <x v="4"/>
    <x v="47"/>
    <x v="0"/>
    <x v="0"/>
    <n v="0"/>
  </r>
  <r>
    <x v="1"/>
    <x v="0"/>
    <x v="2"/>
    <x v="4"/>
    <x v="47"/>
    <x v="0"/>
    <x v="1"/>
    <n v="0"/>
  </r>
  <r>
    <x v="1"/>
    <x v="0"/>
    <x v="2"/>
    <x v="4"/>
    <x v="47"/>
    <x v="0"/>
    <x v="2"/>
    <n v="0"/>
  </r>
  <r>
    <x v="1"/>
    <x v="0"/>
    <x v="2"/>
    <x v="4"/>
    <x v="47"/>
    <x v="0"/>
    <x v="3"/>
    <n v="0"/>
  </r>
  <r>
    <x v="1"/>
    <x v="0"/>
    <x v="2"/>
    <x v="4"/>
    <x v="47"/>
    <x v="0"/>
    <x v="4"/>
    <n v="0"/>
  </r>
  <r>
    <x v="1"/>
    <x v="0"/>
    <x v="2"/>
    <x v="4"/>
    <x v="47"/>
    <x v="0"/>
    <x v="5"/>
    <n v="0"/>
  </r>
  <r>
    <x v="1"/>
    <x v="0"/>
    <x v="2"/>
    <x v="4"/>
    <x v="47"/>
    <x v="0"/>
    <x v="6"/>
    <n v="0"/>
  </r>
  <r>
    <x v="1"/>
    <x v="0"/>
    <x v="2"/>
    <x v="4"/>
    <x v="47"/>
    <x v="0"/>
    <x v="7"/>
    <n v="0"/>
  </r>
  <r>
    <x v="1"/>
    <x v="0"/>
    <x v="2"/>
    <x v="4"/>
    <x v="47"/>
    <x v="0"/>
    <x v="8"/>
    <n v="0"/>
  </r>
  <r>
    <x v="1"/>
    <x v="0"/>
    <x v="2"/>
    <x v="4"/>
    <x v="47"/>
    <x v="0"/>
    <x v="9"/>
    <n v="0"/>
  </r>
  <r>
    <x v="1"/>
    <x v="0"/>
    <x v="2"/>
    <x v="4"/>
    <x v="47"/>
    <x v="0"/>
    <x v="10"/>
    <n v="0"/>
  </r>
  <r>
    <x v="1"/>
    <x v="0"/>
    <x v="2"/>
    <x v="4"/>
    <x v="47"/>
    <x v="0"/>
    <x v="11"/>
    <n v="0"/>
  </r>
  <r>
    <x v="1"/>
    <x v="0"/>
    <x v="2"/>
    <x v="4"/>
    <x v="47"/>
    <x v="0"/>
    <x v="12"/>
    <n v="0"/>
  </r>
  <r>
    <x v="1"/>
    <x v="0"/>
    <x v="2"/>
    <x v="4"/>
    <x v="47"/>
    <x v="0"/>
    <x v="13"/>
    <n v="25463412.469965279"/>
  </r>
  <r>
    <x v="1"/>
    <x v="0"/>
    <x v="2"/>
    <x v="4"/>
    <x v="47"/>
    <x v="0"/>
    <x v="14"/>
    <n v="25970941.990370635"/>
  </r>
  <r>
    <x v="1"/>
    <x v="0"/>
    <x v="2"/>
    <x v="4"/>
    <x v="47"/>
    <x v="0"/>
    <x v="15"/>
    <n v="26120147.906402711"/>
  </r>
  <r>
    <x v="1"/>
    <x v="0"/>
    <x v="2"/>
    <x v="4"/>
    <x v="47"/>
    <x v="0"/>
    <x v="16"/>
    <n v="26404944.785528436"/>
  </r>
  <r>
    <x v="1"/>
    <x v="0"/>
    <x v="2"/>
    <x v="4"/>
    <x v="47"/>
    <x v="0"/>
    <x v="17"/>
    <n v="26677653.046095736"/>
  </r>
  <r>
    <x v="1"/>
    <x v="0"/>
    <x v="2"/>
    <x v="4"/>
    <x v="47"/>
    <x v="0"/>
    <x v="18"/>
    <n v="26937918.314963169"/>
  </r>
  <r>
    <x v="1"/>
    <x v="0"/>
    <x v="2"/>
    <x v="4"/>
    <x v="47"/>
    <x v="0"/>
    <x v="19"/>
    <n v="27185825.502050348"/>
  </r>
  <r>
    <x v="1"/>
    <x v="0"/>
    <x v="2"/>
    <x v="4"/>
    <x v="47"/>
    <x v="0"/>
    <x v="20"/>
    <n v="27420024.430790082"/>
  </r>
  <r>
    <x v="1"/>
    <x v="0"/>
    <x v="2"/>
    <x v="4"/>
    <x v="47"/>
    <x v="0"/>
    <x v="21"/>
    <n v="27639163.706268128"/>
  </r>
  <r>
    <x v="1"/>
    <x v="0"/>
    <x v="2"/>
    <x v="4"/>
    <x v="47"/>
    <x v="0"/>
    <x v="22"/>
    <n v="27842411.120296918"/>
  </r>
  <r>
    <x v="1"/>
    <x v="0"/>
    <x v="2"/>
    <x v="4"/>
    <x v="47"/>
    <x v="0"/>
    <x v="23"/>
    <n v="28028871.358062308"/>
  </r>
  <r>
    <x v="1"/>
    <x v="0"/>
    <x v="2"/>
    <x v="4"/>
    <x v="47"/>
    <x v="0"/>
    <x v="24"/>
    <n v="28198923.896194953"/>
  </r>
  <r>
    <x v="1"/>
    <x v="0"/>
    <x v="2"/>
    <x v="4"/>
    <x v="47"/>
    <x v="0"/>
    <x v="25"/>
    <n v="28351354.46258191"/>
  </r>
  <r>
    <x v="1"/>
    <x v="0"/>
    <x v="2"/>
    <x v="4"/>
    <x v="47"/>
    <x v="0"/>
    <x v="26"/>
    <n v="28483895.799166642"/>
  </r>
  <r>
    <x v="1"/>
    <x v="0"/>
    <x v="2"/>
    <x v="4"/>
    <x v="47"/>
    <x v="0"/>
    <x v="27"/>
    <n v="28596434.293757409"/>
  </r>
  <r>
    <x v="1"/>
    <x v="0"/>
    <x v="2"/>
    <x v="4"/>
    <x v="47"/>
    <x v="0"/>
    <x v="28"/>
    <n v="28688510.444486454"/>
  </r>
  <r>
    <x v="1"/>
    <x v="0"/>
    <x v="2"/>
    <x v="4"/>
    <x v="47"/>
    <x v="0"/>
    <x v="29"/>
    <n v="28761473.946356922"/>
  </r>
  <r>
    <x v="1"/>
    <x v="0"/>
    <x v="2"/>
    <x v="4"/>
    <x v="47"/>
    <x v="0"/>
    <x v="30"/>
    <n v="28815960.577745397"/>
  </r>
  <r>
    <x v="1"/>
    <x v="0"/>
    <x v="2"/>
    <x v="4"/>
    <x v="47"/>
    <x v="0"/>
    <x v="31"/>
    <n v="28850801.301262062"/>
  </r>
  <r>
    <x v="1"/>
    <x v="0"/>
    <x v="2"/>
    <x v="4"/>
    <x v="47"/>
    <x v="0"/>
    <x v="32"/>
    <n v="28867565.778061103"/>
  </r>
  <r>
    <x v="1"/>
    <x v="0"/>
    <x v="2"/>
    <x v="4"/>
    <x v="47"/>
    <x v="0"/>
    <x v="33"/>
    <n v="28866161.379216388"/>
  </r>
  <r>
    <x v="1"/>
    <x v="0"/>
    <x v="2"/>
    <x v="4"/>
    <x v="47"/>
    <x v="0"/>
    <x v="34"/>
    <n v="28846083.53439841"/>
  </r>
  <r>
    <x v="1"/>
    <x v="0"/>
    <x v="2"/>
    <x v="4"/>
    <x v="47"/>
    <x v="0"/>
    <x v="35"/>
    <n v="28807418.240055609"/>
  </r>
  <r>
    <x v="1"/>
    <x v="0"/>
    <x v="2"/>
    <x v="4"/>
    <x v="47"/>
    <x v="0"/>
    <x v="36"/>
    <n v="28750188.172785606"/>
  </r>
  <r>
    <x v="1"/>
    <x v="0"/>
    <x v="2"/>
    <x v="4"/>
    <x v="47"/>
    <x v="0"/>
    <x v="37"/>
    <n v="28675737.990006436"/>
  </r>
  <r>
    <x v="1"/>
    <x v="0"/>
    <x v="2"/>
    <x v="4"/>
    <x v="47"/>
    <x v="0"/>
    <x v="38"/>
    <n v="28583725.999416307"/>
  </r>
  <r>
    <x v="1"/>
    <x v="0"/>
    <x v="2"/>
    <x v="4"/>
    <x v="47"/>
    <x v="0"/>
    <x v="39"/>
    <n v="28475342.718400802"/>
  </r>
  <r>
    <x v="1"/>
    <x v="0"/>
    <x v="2"/>
    <x v="4"/>
    <x v="47"/>
    <x v="0"/>
    <x v="40"/>
    <n v="28351742.588834185"/>
  </r>
  <r>
    <x v="1"/>
    <x v="0"/>
    <x v="2"/>
    <x v="4"/>
    <x v="47"/>
    <x v="0"/>
    <x v="41"/>
    <n v="28214081.872909073"/>
  </r>
  <r>
    <x v="1"/>
    <x v="0"/>
    <x v="2"/>
    <x v="4"/>
    <x v="47"/>
    <x v="0"/>
    <x v="42"/>
    <n v="28064064.345881943"/>
  </r>
  <r>
    <x v="1"/>
    <x v="0"/>
    <x v="2"/>
    <x v="4"/>
    <x v="47"/>
    <x v="0"/>
    <x v="43"/>
    <n v="27902995.956149969"/>
  </r>
  <r>
    <x v="1"/>
    <x v="0"/>
    <x v="2"/>
    <x v="4"/>
    <x v="47"/>
    <x v="0"/>
    <x v="44"/>
    <n v="27730526.931078855"/>
  </r>
  <r>
    <x v="1"/>
    <x v="0"/>
    <x v="2"/>
    <x v="4"/>
    <x v="47"/>
    <x v="0"/>
    <x v="45"/>
    <n v="27547534.89271732"/>
  </r>
  <r>
    <x v="1"/>
    <x v="0"/>
    <x v="2"/>
    <x v="4"/>
    <x v="47"/>
    <x v="0"/>
    <x v="46"/>
    <n v="27355486.752066936"/>
  </r>
  <r>
    <x v="1"/>
    <x v="0"/>
    <x v="2"/>
    <x v="4"/>
    <x v="47"/>
    <x v="0"/>
    <x v="47"/>
    <n v="27154416.397833373"/>
  </r>
  <r>
    <x v="1"/>
    <x v="0"/>
    <x v="2"/>
    <x v="4"/>
    <x v="47"/>
    <x v="0"/>
    <x v="48"/>
    <n v="26946090.271420583"/>
  </r>
  <r>
    <x v="1"/>
    <x v="0"/>
    <x v="2"/>
    <x v="4"/>
    <x v="47"/>
    <x v="0"/>
    <x v="49"/>
    <n v="26733108.216600049"/>
  </r>
  <r>
    <x v="1"/>
    <x v="0"/>
    <x v="2"/>
    <x v="4"/>
    <x v="47"/>
    <x v="0"/>
    <x v="50"/>
    <n v="26517747.305567909"/>
  </r>
  <r>
    <x v="1"/>
    <x v="0"/>
    <x v="2"/>
    <x v="4"/>
    <x v="47"/>
    <x v="0"/>
    <x v="51"/>
    <n v="26299833.622165367"/>
  </r>
  <r>
    <x v="1"/>
    <x v="0"/>
    <x v="2"/>
    <x v="4"/>
    <x v="47"/>
    <x v="0"/>
    <x v="52"/>
    <n v="26080228.602361444"/>
  </r>
  <r>
    <x v="1"/>
    <x v="0"/>
    <x v="2"/>
    <x v="4"/>
    <x v="47"/>
    <x v="0"/>
    <x v="53"/>
    <n v="25858192.543662462"/>
  </r>
  <r>
    <x v="1"/>
    <x v="0"/>
    <x v="2"/>
    <x v="4"/>
    <x v="47"/>
    <x v="0"/>
    <x v="54"/>
    <n v="25633409.447924607"/>
  </r>
  <r>
    <x v="1"/>
    <x v="0"/>
    <x v="2"/>
    <x v="4"/>
    <x v="47"/>
    <x v="0"/>
    <x v="55"/>
    <n v="25405378.409386314"/>
  </r>
  <r>
    <x v="1"/>
    <x v="0"/>
    <x v="2"/>
    <x v="4"/>
    <x v="47"/>
    <x v="0"/>
    <x v="56"/>
    <n v="25174747.61514261"/>
  </r>
  <r>
    <x v="1"/>
    <x v="0"/>
    <x v="2"/>
    <x v="4"/>
    <x v="47"/>
    <x v="0"/>
    <x v="57"/>
    <n v="24941203.03896958"/>
  </r>
  <r>
    <x v="1"/>
    <x v="0"/>
    <x v="2"/>
    <x v="4"/>
    <x v="47"/>
    <x v="0"/>
    <x v="58"/>
    <n v="24705656.293752406"/>
  </r>
  <r>
    <x v="1"/>
    <x v="0"/>
    <x v="2"/>
    <x v="4"/>
    <x v="47"/>
    <x v="0"/>
    <x v="59"/>
    <n v="24467173.995771285"/>
  </r>
  <r>
    <x v="1"/>
    <x v="0"/>
    <x v="2"/>
    <x v="4"/>
    <x v="47"/>
    <x v="0"/>
    <x v="60"/>
    <n v="24226318.002014477"/>
  </r>
  <r>
    <x v="1"/>
    <x v="0"/>
    <x v="2"/>
    <x v="4"/>
    <x v="48"/>
    <x v="0"/>
    <x v="0"/>
    <n v="0"/>
  </r>
  <r>
    <x v="1"/>
    <x v="0"/>
    <x v="2"/>
    <x v="4"/>
    <x v="48"/>
    <x v="0"/>
    <x v="1"/>
    <n v="0"/>
  </r>
  <r>
    <x v="1"/>
    <x v="0"/>
    <x v="2"/>
    <x v="4"/>
    <x v="48"/>
    <x v="0"/>
    <x v="2"/>
    <n v="0"/>
  </r>
  <r>
    <x v="1"/>
    <x v="0"/>
    <x v="2"/>
    <x v="4"/>
    <x v="48"/>
    <x v="0"/>
    <x v="3"/>
    <n v="0"/>
  </r>
  <r>
    <x v="1"/>
    <x v="0"/>
    <x v="2"/>
    <x v="4"/>
    <x v="48"/>
    <x v="0"/>
    <x v="4"/>
    <n v="0"/>
  </r>
  <r>
    <x v="1"/>
    <x v="0"/>
    <x v="2"/>
    <x v="4"/>
    <x v="48"/>
    <x v="0"/>
    <x v="5"/>
    <n v="0"/>
  </r>
  <r>
    <x v="1"/>
    <x v="0"/>
    <x v="2"/>
    <x v="4"/>
    <x v="48"/>
    <x v="0"/>
    <x v="6"/>
    <n v="0"/>
  </r>
  <r>
    <x v="1"/>
    <x v="0"/>
    <x v="2"/>
    <x v="4"/>
    <x v="48"/>
    <x v="0"/>
    <x v="7"/>
    <n v="0"/>
  </r>
  <r>
    <x v="1"/>
    <x v="0"/>
    <x v="2"/>
    <x v="4"/>
    <x v="48"/>
    <x v="0"/>
    <x v="8"/>
    <n v="0"/>
  </r>
  <r>
    <x v="1"/>
    <x v="0"/>
    <x v="2"/>
    <x v="4"/>
    <x v="48"/>
    <x v="0"/>
    <x v="9"/>
    <n v="0"/>
  </r>
  <r>
    <x v="1"/>
    <x v="0"/>
    <x v="2"/>
    <x v="4"/>
    <x v="48"/>
    <x v="0"/>
    <x v="10"/>
    <n v="0"/>
  </r>
  <r>
    <x v="1"/>
    <x v="0"/>
    <x v="2"/>
    <x v="4"/>
    <x v="48"/>
    <x v="0"/>
    <x v="11"/>
    <n v="0"/>
  </r>
  <r>
    <x v="1"/>
    <x v="0"/>
    <x v="2"/>
    <x v="4"/>
    <x v="48"/>
    <x v="0"/>
    <x v="12"/>
    <n v="0"/>
  </r>
  <r>
    <x v="1"/>
    <x v="0"/>
    <x v="2"/>
    <x v="4"/>
    <x v="48"/>
    <x v="0"/>
    <x v="13"/>
    <n v="3073804.2325748727"/>
  </r>
  <r>
    <x v="1"/>
    <x v="0"/>
    <x v="2"/>
    <x v="4"/>
    <x v="48"/>
    <x v="0"/>
    <x v="14"/>
    <n v="3180368.7181857252"/>
  </r>
  <r>
    <x v="1"/>
    <x v="0"/>
    <x v="2"/>
    <x v="4"/>
    <x v="48"/>
    <x v="0"/>
    <x v="15"/>
    <n v="3187836.6171521102"/>
  </r>
  <r>
    <x v="1"/>
    <x v="0"/>
    <x v="2"/>
    <x v="4"/>
    <x v="48"/>
    <x v="0"/>
    <x v="16"/>
    <n v="3212660.0078410851"/>
  </r>
  <r>
    <x v="1"/>
    <x v="0"/>
    <x v="2"/>
    <x v="4"/>
    <x v="48"/>
    <x v="0"/>
    <x v="17"/>
    <n v="3237020.4707381465"/>
  </r>
  <r>
    <x v="1"/>
    <x v="0"/>
    <x v="2"/>
    <x v="4"/>
    <x v="48"/>
    <x v="0"/>
    <x v="18"/>
    <n v="3260404.301571345"/>
  </r>
  <r>
    <x v="1"/>
    <x v="0"/>
    <x v="2"/>
    <x v="4"/>
    <x v="48"/>
    <x v="0"/>
    <x v="19"/>
    <n v="3282302.2755664978"/>
  </r>
  <r>
    <x v="1"/>
    <x v="0"/>
    <x v="2"/>
    <x v="4"/>
    <x v="48"/>
    <x v="0"/>
    <x v="20"/>
    <n v="3302300.9475587038"/>
  </r>
  <r>
    <x v="1"/>
    <x v="0"/>
    <x v="2"/>
    <x v="4"/>
    <x v="48"/>
    <x v="0"/>
    <x v="21"/>
    <n v="3319734.9351497642"/>
  </r>
  <r>
    <x v="1"/>
    <x v="0"/>
    <x v="2"/>
    <x v="4"/>
    <x v="48"/>
    <x v="0"/>
    <x v="22"/>
    <n v="3334274.7392327599"/>
  </r>
  <r>
    <x v="1"/>
    <x v="0"/>
    <x v="2"/>
    <x v="4"/>
    <x v="48"/>
    <x v="0"/>
    <x v="23"/>
    <n v="3345672.1344979452"/>
  </r>
  <r>
    <x v="1"/>
    <x v="0"/>
    <x v="2"/>
    <x v="4"/>
    <x v="48"/>
    <x v="0"/>
    <x v="24"/>
    <n v="3354132.880393859"/>
  </r>
  <r>
    <x v="1"/>
    <x v="0"/>
    <x v="2"/>
    <x v="4"/>
    <x v="48"/>
    <x v="0"/>
    <x v="25"/>
    <n v="3359988.0527866944"/>
  </r>
  <r>
    <x v="1"/>
    <x v="0"/>
    <x v="2"/>
    <x v="4"/>
    <x v="48"/>
    <x v="0"/>
    <x v="26"/>
    <n v="3363208.533480878"/>
  </r>
  <r>
    <x v="1"/>
    <x v="0"/>
    <x v="2"/>
    <x v="4"/>
    <x v="48"/>
    <x v="0"/>
    <x v="27"/>
    <n v="3364254.693324734"/>
  </r>
  <r>
    <x v="1"/>
    <x v="0"/>
    <x v="2"/>
    <x v="4"/>
    <x v="48"/>
    <x v="0"/>
    <x v="28"/>
    <n v="3363242.4565376607"/>
  </r>
  <r>
    <x v="1"/>
    <x v="0"/>
    <x v="2"/>
    <x v="4"/>
    <x v="48"/>
    <x v="0"/>
    <x v="29"/>
    <n v="3360078.90943495"/>
  </r>
  <r>
    <x v="1"/>
    <x v="0"/>
    <x v="2"/>
    <x v="4"/>
    <x v="48"/>
    <x v="0"/>
    <x v="30"/>
    <n v="3354886.041814364"/>
  </r>
  <r>
    <x v="1"/>
    <x v="0"/>
    <x v="2"/>
    <x v="4"/>
    <x v="48"/>
    <x v="0"/>
    <x v="31"/>
    <n v="3347829.7981225555"/>
  </r>
  <r>
    <x v="1"/>
    <x v="0"/>
    <x v="2"/>
    <x v="4"/>
    <x v="48"/>
    <x v="0"/>
    <x v="32"/>
    <n v="3339100.2588963388"/>
  </r>
  <r>
    <x v="1"/>
    <x v="0"/>
    <x v="2"/>
    <x v="4"/>
    <x v="48"/>
    <x v="0"/>
    <x v="33"/>
    <n v="3329016.7173232413"/>
  </r>
  <r>
    <x v="1"/>
    <x v="0"/>
    <x v="2"/>
    <x v="4"/>
    <x v="48"/>
    <x v="0"/>
    <x v="34"/>
    <n v="3317902.889483517"/>
  </r>
  <r>
    <x v="1"/>
    <x v="0"/>
    <x v="2"/>
    <x v="4"/>
    <x v="48"/>
    <x v="0"/>
    <x v="35"/>
    <n v="3305545.5529292575"/>
  </r>
  <r>
    <x v="1"/>
    <x v="0"/>
    <x v="2"/>
    <x v="4"/>
    <x v="48"/>
    <x v="0"/>
    <x v="36"/>
    <n v="3292441.9368189164"/>
  </r>
  <r>
    <x v="1"/>
    <x v="0"/>
    <x v="2"/>
    <x v="4"/>
    <x v="48"/>
    <x v="0"/>
    <x v="37"/>
    <n v="3278067.6057535028"/>
  </r>
  <r>
    <x v="1"/>
    <x v="0"/>
    <x v="2"/>
    <x v="4"/>
    <x v="48"/>
    <x v="0"/>
    <x v="38"/>
    <n v="3262908.6371601908"/>
  </r>
  <r>
    <x v="1"/>
    <x v="0"/>
    <x v="2"/>
    <x v="4"/>
    <x v="48"/>
    <x v="0"/>
    <x v="39"/>
    <n v="3246657.6459861565"/>
  </r>
  <r>
    <x v="1"/>
    <x v="0"/>
    <x v="2"/>
    <x v="4"/>
    <x v="48"/>
    <x v="0"/>
    <x v="40"/>
    <n v="3228954.2221957347"/>
  </r>
  <r>
    <x v="1"/>
    <x v="0"/>
    <x v="2"/>
    <x v="4"/>
    <x v="48"/>
    <x v="0"/>
    <x v="41"/>
    <n v="3210258.249136962"/>
  </r>
  <r>
    <x v="1"/>
    <x v="0"/>
    <x v="2"/>
    <x v="4"/>
    <x v="48"/>
    <x v="0"/>
    <x v="42"/>
    <n v="3190388.8267670851"/>
  </r>
  <r>
    <x v="1"/>
    <x v="0"/>
    <x v="2"/>
    <x v="4"/>
    <x v="48"/>
    <x v="0"/>
    <x v="43"/>
    <n v="3169383.4028296624"/>
  </r>
  <r>
    <x v="1"/>
    <x v="0"/>
    <x v="2"/>
    <x v="4"/>
    <x v="48"/>
    <x v="0"/>
    <x v="44"/>
    <n v="3147137.2673727633"/>
  </r>
  <r>
    <x v="1"/>
    <x v="0"/>
    <x v="2"/>
    <x v="4"/>
    <x v="48"/>
    <x v="0"/>
    <x v="45"/>
    <n v="3124214.4836504203"/>
  </r>
  <r>
    <x v="1"/>
    <x v="0"/>
    <x v="2"/>
    <x v="4"/>
    <x v="48"/>
    <x v="0"/>
    <x v="46"/>
    <n v="3100493.3300674832"/>
  </r>
  <r>
    <x v="1"/>
    <x v="0"/>
    <x v="2"/>
    <x v="4"/>
    <x v="48"/>
    <x v="0"/>
    <x v="47"/>
    <n v="3076120.1012902874"/>
  </r>
  <r>
    <x v="1"/>
    <x v="0"/>
    <x v="2"/>
    <x v="4"/>
    <x v="48"/>
    <x v="0"/>
    <x v="48"/>
    <n v="3051311.4689665549"/>
  </r>
  <r>
    <x v="1"/>
    <x v="0"/>
    <x v="2"/>
    <x v="4"/>
    <x v="48"/>
    <x v="0"/>
    <x v="49"/>
    <n v="3026198.8086719946"/>
  </r>
  <r>
    <x v="1"/>
    <x v="0"/>
    <x v="2"/>
    <x v="4"/>
    <x v="48"/>
    <x v="0"/>
    <x v="50"/>
    <n v="3001118.83296435"/>
  </r>
  <r>
    <x v="1"/>
    <x v="0"/>
    <x v="2"/>
    <x v="4"/>
    <x v="48"/>
    <x v="0"/>
    <x v="51"/>
    <n v="2975858.4033945776"/>
  </r>
  <r>
    <x v="1"/>
    <x v="0"/>
    <x v="2"/>
    <x v="4"/>
    <x v="48"/>
    <x v="0"/>
    <x v="52"/>
    <n v="2950695.0227466929"/>
  </r>
  <r>
    <x v="1"/>
    <x v="0"/>
    <x v="2"/>
    <x v="4"/>
    <x v="48"/>
    <x v="0"/>
    <x v="53"/>
    <n v="2925596.6442966093"/>
  </r>
  <r>
    <x v="1"/>
    <x v="0"/>
    <x v="2"/>
    <x v="4"/>
    <x v="48"/>
    <x v="0"/>
    <x v="54"/>
    <n v="2900306.8581754845"/>
  </r>
  <r>
    <x v="1"/>
    <x v="0"/>
    <x v="2"/>
    <x v="4"/>
    <x v="48"/>
    <x v="0"/>
    <x v="55"/>
    <n v="2874736.3308338691"/>
  </r>
  <r>
    <x v="1"/>
    <x v="0"/>
    <x v="2"/>
    <x v="4"/>
    <x v="48"/>
    <x v="0"/>
    <x v="56"/>
    <n v="2848990.3331377315"/>
  </r>
  <r>
    <x v="1"/>
    <x v="0"/>
    <x v="2"/>
    <x v="4"/>
    <x v="48"/>
    <x v="0"/>
    <x v="57"/>
    <n v="2823182.6143228402"/>
  </r>
  <r>
    <x v="1"/>
    <x v="0"/>
    <x v="2"/>
    <x v="4"/>
    <x v="48"/>
    <x v="0"/>
    <x v="58"/>
    <n v="2796869.780244261"/>
  </r>
  <r>
    <x v="1"/>
    <x v="0"/>
    <x v="2"/>
    <x v="4"/>
    <x v="48"/>
    <x v="0"/>
    <x v="59"/>
    <n v="2770253.1445359909"/>
  </r>
  <r>
    <x v="1"/>
    <x v="0"/>
    <x v="2"/>
    <x v="4"/>
    <x v="48"/>
    <x v="0"/>
    <x v="60"/>
    <n v="2743439.3826262611"/>
  </r>
  <r>
    <x v="1"/>
    <x v="0"/>
    <x v="2"/>
    <x v="0"/>
    <x v="39"/>
    <x v="0"/>
    <x v="0"/>
    <n v="14231742.203104734"/>
  </r>
  <r>
    <x v="1"/>
    <x v="0"/>
    <x v="2"/>
    <x v="0"/>
    <x v="39"/>
    <x v="0"/>
    <x v="1"/>
    <n v="14413092.051891068"/>
  </r>
  <r>
    <x v="1"/>
    <x v="0"/>
    <x v="2"/>
    <x v="0"/>
    <x v="39"/>
    <x v="0"/>
    <x v="2"/>
    <n v="14591429.513383018"/>
  </r>
  <r>
    <x v="1"/>
    <x v="0"/>
    <x v="2"/>
    <x v="0"/>
    <x v="39"/>
    <x v="0"/>
    <x v="3"/>
    <n v="14768408.818087805"/>
  </r>
  <r>
    <x v="1"/>
    <x v="0"/>
    <x v="2"/>
    <x v="0"/>
    <x v="39"/>
    <x v="0"/>
    <x v="4"/>
    <n v="14944624.707955711"/>
  </r>
  <r>
    <x v="1"/>
    <x v="0"/>
    <x v="2"/>
    <x v="0"/>
    <x v="39"/>
    <x v="0"/>
    <x v="5"/>
    <n v="15120118.412070258"/>
  </r>
  <r>
    <x v="1"/>
    <x v="0"/>
    <x v="2"/>
    <x v="0"/>
    <x v="39"/>
    <x v="0"/>
    <x v="6"/>
    <n v="15294698.573085437"/>
  </r>
  <r>
    <x v="1"/>
    <x v="0"/>
    <x v="2"/>
    <x v="0"/>
    <x v="39"/>
    <x v="0"/>
    <x v="7"/>
    <n v="15467459.749847189"/>
  </r>
  <r>
    <x v="1"/>
    <x v="0"/>
    <x v="2"/>
    <x v="0"/>
    <x v="39"/>
    <x v="0"/>
    <x v="8"/>
    <n v="15637849.682229165"/>
  </r>
  <r>
    <x v="1"/>
    <x v="0"/>
    <x v="2"/>
    <x v="0"/>
    <x v="39"/>
    <x v="0"/>
    <x v="9"/>
    <n v="15806022.952908857"/>
  </r>
  <r>
    <x v="1"/>
    <x v="0"/>
    <x v="2"/>
    <x v="0"/>
    <x v="39"/>
    <x v="0"/>
    <x v="10"/>
    <n v="15971181.937190579"/>
  </r>
  <r>
    <x v="1"/>
    <x v="0"/>
    <x v="2"/>
    <x v="0"/>
    <x v="39"/>
    <x v="0"/>
    <x v="11"/>
    <n v="16133574.450812817"/>
  </r>
  <r>
    <x v="1"/>
    <x v="0"/>
    <x v="2"/>
    <x v="0"/>
    <x v="39"/>
    <x v="0"/>
    <x v="12"/>
    <n v="15422624.840864943"/>
  </r>
  <r>
    <x v="1"/>
    <x v="0"/>
    <x v="2"/>
    <x v="0"/>
    <x v="39"/>
    <x v="0"/>
    <x v="13"/>
    <n v="15103529.817504937"/>
  </r>
  <r>
    <x v="1"/>
    <x v="0"/>
    <x v="2"/>
    <x v="0"/>
    <x v="39"/>
    <x v="0"/>
    <x v="14"/>
    <n v="15092857.93529107"/>
  </r>
  <r>
    <x v="1"/>
    <x v="0"/>
    <x v="2"/>
    <x v="0"/>
    <x v="39"/>
    <x v="0"/>
    <x v="15"/>
    <n v="15232074.755425327"/>
  </r>
  <r>
    <x v="1"/>
    <x v="0"/>
    <x v="2"/>
    <x v="0"/>
    <x v="39"/>
    <x v="0"/>
    <x v="16"/>
    <n v="15367224.270965105"/>
  </r>
  <r>
    <x v="1"/>
    <x v="0"/>
    <x v="2"/>
    <x v="0"/>
    <x v="39"/>
    <x v="0"/>
    <x v="17"/>
    <n v="15498255.121478168"/>
  </r>
  <r>
    <x v="1"/>
    <x v="0"/>
    <x v="2"/>
    <x v="0"/>
    <x v="39"/>
    <x v="0"/>
    <x v="18"/>
    <n v="15625365.047987167"/>
  </r>
  <r>
    <x v="1"/>
    <x v="0"/>
    <x v="2"/>
    <x v="0"/>
    <x v="39"/>
    <x v="0"/>
    <x v="19"/>
    <n v="15749278.141541176"/>
  </r>
  <r>
    <x v="1"/>
    <x v="0"/>
    <x v="2"/>
    <x v="0"/>
    <x v="39"/>
    <x v="0"/>
    <x v="20"/>
    <n v="15870258.467669129"/>
  </r>
  <r>
    <x v="1"/>
    <x v="0"/>
    <x v="2"/>
    <x v="0"/>
    <x v="39"/>
    <x v="0"/>
    <x v="21"/>
    <n v="15987551.67200117"/>
  </r>
  <r>
    <x v="1"/>
    <x v="0"/>
    <x v="2"/>
    <x v="0"/>
    <x v="39"/>
    <x v="0"/>
    <x v="22"/>
    <n v="16102178.312666072"/>
  </r>
  <r>
    <x v="1"/>
    <x v="0"/>
    <x v="2"/>
    <x v="0"/>
    <x v="39"/>
    <x v="0"/>
    <x v="23"/>
    <n v="16213087.940018086"/>
  </r>
  <r>
    <x v="1"/>
    <x v="0"/>
    <x v="2"/>
    <x v="0"/>
    <x v="39"/>
    <x v="0"/>
    <x v="24"/>
    <n v="16320744.988999998"/>
  </r>
  <r>
    <x v="1"/>
    <x v="0"/>
    <x v="2"/>
    <x v="0"/>
    <x v="39"/>
    <x v="0"/>
    <x v="25"/>
    <n v="16424978.326505693"/>
  </r>
  <r>
    <x v="1"/>
    <x v="0"/>
    <x v="2"/>
    <x v="0"/>
    <x v="39"/>
    <x v="0"/>
    <x v="26"/>
    <n v="16526320.780074256"/>
  </r>
  <r>
    <x v="1"/>
    <x v="0"/>
    <x v="2"/>
    <x v="0"/>
    <x v="39"/>
    <x v="0"/>
    <x v="27"/>
    <n v="16623416.734549003"/>
  </r>
  <r>
    <x v="1"/>
    <x v="0"/>
    <x v="2"/>
    <x v="0"/>
    <x v="39"/>
    <x v="0"/>
    <x v="28"/>
    <n v="16717151.254216947"/>
  </r>
  <r>
    <x v="1"/>
    <x v="0"/>
    <x v="2"/>
    <x v="0"/>
    <x v="39"/>
    <x v="0"/>
    <x v="29"/>
    <n v="16807079.073750909"/>
  </r>
  <r>
    <x v="1"/>
    <x v="0"/>
    <x v="2"/>
    <x v="0"/>
    <x v="39"/>
    <x v="0"/>
    <x v="30"/>
    <n v="16892727.841500003"/>
  </r>
  <r>
    <x v="1"/>
    <x v="0"/>
    <x v="2"/>
    <x v="0"/>
    <x v="39"/>
    <x v="0"/>
    <x v="31"/>
    <n v="16973590.341714326"/>
  </r>
  <r>
    <x v="1"/>
    <x v="0"/>
    <x v="2"/>
    <x v="0"/>
    <x v="39"/>
    <x v="0"/>
    <x v="32"/>
    <n v="17050554.244667701"/>
  </r>
  <r>
    <x v="1"/>
    <x v="0"/>
    <x v="2"/>
    <x v="0"/>
    <x v="39"/>
    <x v="0"/>
    <x v="33"/>
    <n v="17123242.206737898"/>
  </r>
  <r>
    <x v="1"/>
    <x v="0"/>
    <x v="2"/>
    <x v="0"/>
    <x v="39"/>
    <x v="0"/>
    <x v="34"/>
    <n v="17192302.166966215"/>
  </r>
  <r>
    <x v="1"/>
    <x v="0"/>
    <x v="2"/>
    <x v="0"/>
    <x v="39"/>
    <x v="0"/>
    <x v="35"/>
    <n v="17257323.390445832"/>
  </r>
  <r>
    <x v="1"/>
    <x v="0"/>
    <x v="2"/>
    <x v="0"/>
    <x v="39"/>
    <x v="0"/>
    <x v="36"/>
    <n v="17318109.03365558"/>
  </r>
  <r>
    <x v="1"/>
    <x v="0"/>
    <x v="2"/>
    <x v="0"/>
    <x v="39"/>
    <x v="0"/>
    <x v="37"/>
    <n v="17374826.348100938"/>
  </r>
  <r>
    <x v="1"/>
    <x v="0"/>
    <x v="2"/>
    <x v="0"/>
    <x v="39"/>
    <x v="0"/>
    <x v="38"/>
    <n v="17426710.095646583"/>
  </r>
  <r>
    <x v="1"/>
    <x v="0"/>
    <x v="2"/>
    <x v="0"/>
    <x v="39"/>
    <x v="0"/>
    <x v="39"/>
    <n v="17472191.582228061"/>
  </r>
  <r>
    <x v="1"/>
    <x v="0"/>
    <x v="2"/>
    <x v="0"/>
    <x v="39"/>
    <x v="0"/>
    <x v="40"/>
    <n v="17511108.264805801"/>
  </r>
  <r>
    <x v="1"/>
    <x v="0"/>
    <x v="2"/>
    <x v="0"/>
    <x v="39"/>
    <x v="0"/>
    <x v="41"/>
    <n v="17542990.069448538"/>
  </r>
  <r>
    <x v="1"/>
    <x v="0"/>
    <x v="2"/>
    <x v="0"/>
    <x v="39"/>
    <x v="0"/>
    <x v="42"/>
    <n v="17568297.937580451"/>
  </r>
  <r>
    <x v="1"/>
    <x v="0"/>
    <x v="2"/>
    <x v="0"/>
    <x v="39"/>
    <x v="0"/>
    <x v="43"/>
    <n v="17587942.280938819"/>
  </r>
  <r>
    <x v="1"/>
    <x v="0"/>
    <x v="2"/>
    <x v="0"/>
    <x v="39"/>
    <x v="0"/>
    <x v="44"/>
    <n v="17601799.454123296"/>
  </r>
  <r>
    <x v="1"/>
    <x v="0"/>
    <x v="2"/>
    <x v="0"/>
    <x v="39"/>
    <x v="0"/>
    <x v="45"/>
    <n v="17610171.701643735"/>
  </r>
  <r>
    <x v="1"/>
    <x v="0"/>
    <x v="2"/>
    <x v="0"/>
    <x v="39"/>
    <x v="0"/>
    <x v="46"/>
    <n v="17612256.451890089"/>
  </r>
  <r>
    <x v="1"/>
    <x v="0"/>
    <x v="2"/>
    <x v="0"/>
    <x v="39"/>
    <x v="0"/>
    <x v="47"/>
    <n v="17607863.994408529"/>
  </r>
  <r>
    <x v="1"/>
    <x v="0"/>
    <x v="2"/>
    <x v="0"/>
    <x v="39"/>
    <x v="0"/>
    <x v="48"/>
    <n v="17597666.889076013"/>
  </r>
  <r>
    <x v="1"/>
    <x v="0"/>
    <x v="2"/>
    <x v="0"/>
    <x v="39"/>
    <x v="0"/>
    <x v="49"/>
    <n v="17581449.312718287"/>
  </r>
  <r>
    <x v="1"/>
    <x v="0"/>
    <x v="2"/>
    <x v="0"/>
    <x v="39"/>
    <x v="0"/>
    <x v="50"/>
    <n v="17559275.674710967"/>
  </r>
  <r>
    <x v="1"/>
    <x v="0"/>
    <x v="2"/>
    <x v="0"/>
    <x v="39"/>
    <x v="0"/>
    <x v="51"/>
    <n v="17530597.511269595"/>
  </r>
  <r>
    <x v="1"/>
    <x v="0"/>
    <x v="2"/>
    <x v="0"/>
    <x v="39"/>
    <x v="0"/>
    <x v="52"/>
    <n v="17495236.721084394"/>
  </r>
  <r>
    <x v="1"/>
    <x v="0"/>
    <x v="2"/>
    <x v="0"/>
    <x v="39"/>
    <x v="0"/>
    <x v="53"/>
    <n v="17453248.901281748"/>
  </r>
  <r>
    <x v="1"/>
    <x v="0"/>
    <x v="2"/>
    <x v="0"/>
    <x v="39"/>
    <x v="0"/>
    <x v="54"/>
    <n v="17404327.773176834"/>
  </r>
  <r>
    <x v="1"/>
    <x v="0"/>
    <x v="2"/>
    <x v="0"/>
    <x v="39"/>
    <x v="0"/>
    <x v="55"/>
    <n v="17349140.799716827"/>
  </r>
  <r>
    <x v="1"/>
    <x v="0"/>
    <x v="2"/>
    <x v="0"/>
    <x v="39"/>
    <x v="0"/>
    <x v="56"/>
    <n v="17288302.80780977"/>
  </r>
  <r>
    <x v="1"/>
    <x v="0"/>
    <x v="2"/>
    <x v="0"/>
    <x v="39"/>
    <x v="0"/>
    <x v="57"/>
    <n v="17223308.653738275"/>
  </r>
  <r>
    <x v="1"/>
    <x v="0"/>
    <x v="2"/>
    <x v="0"/>
    <x v="39"/>
    <x v="0"/>
    <x v="58"/>
    <n v="17152343.888296269"/>
  </r>
  <r>
    <x v="1"/>
    <x v="0"/>
    <x v="2"/>
    <x v="0"/>
    <x v="39"/>
    <x v="0"/>
    <x v="59"/>
    <n v="17076544.413597204"/>
  </r>
  <r>
    <x v="1"/>
    <x v="0"/>
    <x v="2"/>
    <x v="0"/>
    <x v="39"/>
    <x v="0"/>
    <x v="60"/>
    <n v="16995705.341939837"/>
  </r>
  <r>
    <x v="1"/>
    <x v="0"/>
    <x v="2"/>
    <x v="0"/>
    <x v="40"/>
    <x v="0"/>
    <x v="0"/>
    <n v="11129613.69123855"/>
  </r>
  <r>
    <x v="1"/>
    <x v="0"/>
    <x v="2"/>
    <x v="0"/>
    <x v="40"/>
    <x v="0"/>
    <x v="1"/>
    <n v="11310606.221752582"/>
  </r>
  <r>
    <x v="1"/>
    <x v="0"/>
    <x v="2"/>
    <x v="0"/>
    <x v="40"/>
    <x v="0"/>
    <x v="2"/>
    <n v="11491358.846390015"/>
  </r>
  <r>
    <x v="1"/>
    <x v="0"/>
    <x v="2"/>
    <x v="0"/>
    <x v="40"/>
    <x v="0"/>
    <x v="3"/>
    <n v="11673316.742125301"/>
  </r>
  <r>
    <x v="1"/>
    <x v="0"/>
    <x v="2"/>
    <x v="0"/>
    <x v="40"/>
    <x v="0"/>
    <x v="4"/>
    <n v="11857642.493517954"/>
  </r>
  <r>
    <x v="1"/>
    <x v="0"/>
    <x v="2"/>
    <x v="0"/>
    <x v="40"/>
    <x v="0"/>
    <x v="5"/>
    <n v="12045156.36708946"/>
  </r>
  <r>
    <x v="1"/>
    <x v="0"/>
    <x v="2"/>
    <x v="0"/>
    <x v="40"/>
    <x v="0"/>
    <x v="6"/>
    <n v="12235791.621964853"/>
  </r>
  <r>
    <x v="1"/>
    <x v="0"/>
    <x v="2"/>
    <x v="0"/>
    <x v="40"/>
    <x v="0"/>
    <x v="7"/>
    <n v="12428995.761296244"/>
  </r>
  <r>
    <x v="1"/>
    <x v="0"/>
    <x v="2"/>
    <x v="0"/>
    <x v="40"/>
    <x v="0"/>
    <x v="8"/>
    <n v="12624598.108954538"/>
  </r>
  <r>
    <x v="1"/>
    <x v="0"/>
    <x v="2"/>
    <x v="0"/>
    <x v="40"/>
    <x v="0"/>
    <x v="9"/>
    <n v="12821891.844600147"/>
  </r>
  <r>
    <x v="1"/>
    <x v="0"/>
    <x v="2"/>
    <x v="0"/>
    <x v="40"/>
    <x v="0"/>
    <x v="10"/>
    <n v="13019515.979090637"/>
  </r>
  <r>
    <x v="1"/>
    <x v="0"/>
    <x v="2"/>
    <x v="0"/>
    <x v="40"/>
    <x v="0"/>
    <x v="11"/>
    <n v="13221621.471118599"/>
  </r>
  <r>
    <x v="1"/>
    <x v="0"/>
    <x v="2"/>
    <x v="0"/>
    <x v="40"/>
    <x v="0"/>
    <x v="12"/>
    <n v="12661346.973373642"/>
  </r>
  <r>
    <x v="1"/>
    <x v="0"/>
    <x v="2"/>
    <x v="0"/>
    <x v="40"/>
    <x v="0"/>
    <x v="13"/>
    <n v="12593584.884747887"/>
  </r>
  <r>
    <x v="1"/>
    <x v="0"/>
    <x v="2"/>
    <x v="0"/>
    <x v="40"/>
    <x v="0"/>
    <x v="14"/>
    <n v="12661367.091052424"/>
  </r>
  <r>
    <x v="1"/>
    <x v="0"/>
    <x v="2"/>
    <x v="0"/>
    <x v="40"/>
    <x v="0"/>
    <x v="15"/>
    <n v="12834066.465673909"/>
  </r>
  <r>
    <x v="1"/>
    <x v="0"/>
    <x v="2"/>
    <x v="0"/>
    <x v="40"/>
    <x v="0"/>
    <x v="16"/>
    <n v="13001909.767864855"/>
  </r>
  <r>
    <x v="1"/>
    <x v="0"/>
    <x v="2"/>
    <x v="0"/>
    <x v="40"/>
    <x v="0"/>
    <x v="17"/>
    <n v="13164702.277146904"/>
  </r>
  <r>
    <x v="1"/>
    <x v="0"/>
    <x v="2"/>
    <x v="0"/>
    <x v="40"/>
    <x v="0"/>
    <x v="18"/>
    <n v="13322563.607684348"/>
  </r>
  <r>
    <x v="1"/>
    <x v="0"/>
    <x v="2"/>
    <x v="0"/>
    <x v="40"/>
    <x v="0"/>
    <x v="19"/>
    <n v="13476168.291717142"/>
  </r>
  <r>
    <x v="1"/>
    <x v="0"/>
    <x v="2"/>
    <x v="0"/>
    <x v="40"/>
    <x v="0"/>
    <x v="20"/>
    <n v="13625765.359619673"/>
  </r>
  <r>
    <x v="1"/>
    <x v="0"/>
    <x v="2"/>
    <x v="0"/>
    <x v="40"/>
    <x v="0"/>
    <x v="21"/>
    <n v="13770659.134743124"/>
  </r>
  <r>
    <x v="1"/>
    <x v="0"/>
    <x v="2"/>
    <x v="0"/>
    <x v="40"/>
    <x v="0"/>
    <x v="22"/>
    <n v="13911939.1917894"/>
  </r>
  <r>
    <x v="1"/>
    <x v="0"/>
    <x v="2"/>
    <x v="0"/>
    <x v="40"/>
    <x v="0"/>
    <x v="23"/>
    <n v="14048664.897959361"/>
  </r>
  <r>
    <x v="1"/>
    <x v="0"/>
    <x v="2"/>
    <x v="0"/>
    <x v="40"/>
    <x v="0"/>
    <x v="24"/>
    <n v="14181414.052159334"/>
  </r>
  <r>
    <x v="1"/>
    <x v="0"/>
    <x v="2"/>
    <x v="0"/>
    <x v="40"/>
    <x v="0"/>
    <x v="25"/>
    <n v="14310101.467277547"/>
  </r>
  <r>
    <x v="1"/>
    <x v="0"/>
    <x v="2"/>
    <x v="0"/>
    <x v="40"/>
    <x v="0"/>
    <x v="26"/>
    <n v="14435296.110798776"/>
  </r>
  <r>
    <x v="1"/>
    <x v="0"/>
    <x v="2"/>
    <x v="0"/>
    <x v="40"/>
    <x v="0"/>
    <x v="27"/>
    <n v="14555672.431961147"/>
  </r>
  <r>
    <x v="1"/>
    <x v="0"/>
    <x v="2"/>
    <x v="0"/>
    <x v="40"/>
    <x v="0"/>
    <x v="28"/>
    <n v="14672158.747607362"/>
  </r>
  <r>
    <x v="1"/>
    <x v="0"/>
    <x v="2"/>
    <x v="0"/>
    <x v="40"/>
    <x v="0"/>
    <x v="29"/>
    <n v="14784364.13334772"/>
  </r>
  <r>
    <x v="1"/>
    <x v="0"/>
    <x v="2"/>
    <x v="0"/>
    <x v="40"/>
    <x v="0"/>
    <x v="30"/>
    <n v="14891877.578939933"/>
  </r>
  <r>
    <x v="1"/>
    <x v="0"/>
    <x v="2"/>
    <x v="0"/>
    <x v="40"/>
    <x v="0"/>
    <x v="31"/>
    <n v="14994011.740015592"/>
  </r>
  <r>
    <x v="1"/>
    <x v="0"/>
    <x v="2"/>
    <x v="0"/>
    <x v="40"/>
    <x v="0"/>
    <x v="32"/>
    <n v="15091395.539959902"/>
  </r>
  <r>
    <x v="1"/>
    <x v="0"/>
    <x v="2"/>
    <x v="0"/>
    <x v="40"/>
    <x v="0"/>
    <x v="33"/>
    <n v="15183680.373622054"/>
  </r>
  <r>
    <x v="1"/>
    <x v="0"/>
    <x v="2"/>
    <x v="0"/>
    <x v="40"/>
    <x v="0"/>
    <x v="34"/>
    <n v="15271619.333012192"/>
  </r>
  <r>
    <x v="1"/>
    <x v="0"/>
    <x v="2"/>
    <x v="0"/>
    <x v="40"/>
    <x v="0"/>
    <x v="35"/>
    <n v="15354923.557455547"/>
  </r>
  <r>
    <x v="1"/>
    <x v="0"/>
    <x v="2"/>
    <x v="0"/>
    <x v="40"/>
    <x v="0"/>
    <x v="36"/>
    <n v="15433597.699786799"/>
  </r>
  <r>
    <x v="1"/>
    <x v="0"/>
    <x v="2"/>
    <x v="0"/>
    <x v="40"/>
    <x v="0"/>
    <x v="37"/>
    <n v="15507965.229391374"/>
  </r>
  <r>
    <x v="1"/>
    <x v="0"/>
    <x v="2"/>
    <x v="0"/>
    <x v="40"/>
    <x v="0"/>
    <x v="38"/>
    <n v="15577307.980973499"/>
  </r>
  <r>
    <x v="1"/>
    <x v="0"/>
    <x v="2"/>
    <x v="0"/>
    <x v="40"/>
    <x v="0"/>
    <x v="39"/>
    <n v="15640154.298714058"/>
  </r>
  <r>
    <x v="1"/>
    <x v="0"/>
    <x v="2"/>
    <x v="0"/>
    <x v="40"/>
    <x v="0"/>
    <x v="40"/>
    <n v="15696474.581998805"/>
  </r>
  <r>
    <x v="1"/>
    <x v="0"/>
    <x v="2"/>
    <x v="0"/>
    <x v="40"/>
    <x v="0"/>
    <x v="41"/>
    <n v="15745970.194127865"/>
  </r>
  <r>
    <x v="1"/>
    <x v="0"/>
    <x v="2"/>
    <x v="0"/>
    <x v="40"/>
    <x v="0"/>
    <x v="42"/>
    <n v="15789596.092932738"/>
  </r>
  <r>
    <x v="1"/>
    <x v="0"/>
    <x v="2"/>
    <x v="0"/>
    <x v="40"/>
    <x v="0"/>
    <x v="43"/>
    <n v="15828155.115473993"/>
  </r>
  <r>
    <x v="1"/>
    <x v="0"/>
    <x v="2"/>
    <x v="0"/>
    <x v="40"/>
    <x v="0"/>
    <x v="44"/>
    <n v="15861412.820617188"/>
  </r>
  <r>
    <x v="1"/>
    <x v="0"/>
    <x v="2"/>
    <x v="0"/>
    <x v="40"/>
    <x v="0"/>
    <x v="45"/>
    <n v="15889553.14811535"/>
  </r>
  <r>
    <x v="1"/>
    <x v="0"/>
    <x v="2"/>
    <x v="0"/>
    <x v="40"/>
    <x v="0"/>
    <x v="46"/>
    <n v="15911629.910949329"/>
  </r>
  <r>
    <x v="1"/>
    <x v="0"/>
    <x v="2"/>
    <x v="0"/>
    <x v="40"/>
    <x v="0"/>
    <x v="47"/>
    <n v="15927333.903583098"/>
  </r>
  <r>
    <x v="1"/>
    <x v="0"/>
    <x v="2"/>
    <x v="0"/>
    <x v="40"/>
    <x v="0"/>
    <x v="48"/>
    <n v="15937233.766545532"/>
  </r>
  <r>
    <x v="1"/>
    <x v="0"/>
    <x v="2"/>
    <x v="0"/>
    <x v="40"/>
    <x v="0"/>
    <x v="49"/>
    <n v="15941016.568485912"/>
  </r>
  <r>
    <x v="1"/>
    <x v="0"/>
    <x v="2"/>
    <x v="0"/>
    <x v="40"/>
    <x v="0"/>
    <x v="50"/>
    <n v="15938660.602745127"/>
  </r>
  <r>
    <x v="1"/>
    <x v="0"/>
    <x v="2"/>
    <x v="0"/>
    <x v="40"/>
    <x v="0"/>
    <x v="51"/>
    <n v="15929508.160216659"/>
  </r>
  <r>
    <x v="1"/>
    <x v="0"/>
    <x v="2"/>
    <x v="0"/>
    <x v="40"/>
    <x v="0"/>
    <x v="52"/>
    <n v="15913304.675345652"/>
  </r>
  <r>
    <x v="1"/>
    <x v="0"/>
    <x v="2"/>
    <x v="0"/>
    <x v="40"/>
    <x v="0"/>
    <x v="53"/>
    <n v="15890078.464020407"/>
  </r>
  <r>
    <x v="1"/>
    <x v="0"/>
    <x v="2"/>
    <x v="0"/>
    <x v="40"/>
    <x v="0"/>
    <x v="54"/>
    <n v="15859496.28705617"/>
  </r>
  <r>
    <x v="1"/>
    <x v="0"/>
    <x v="2"/>
    <x v="0"/>
    <x v="40"/>
    <x v="0"/>
    <x v="55"/>
    <n v="15822215.0084207"/>
  </r>
  <r>
    <x v="1"/>
    <x v="0"/>
    <x v="2"/>
    <x v="0"/>
    <x v="40"/>
    <x v="0"/>
    <x v="56"/>
    <n v="15778840.801447017"/>
  </r>
  <r>
    <x v="1"/>
    <x v="0"/>
    <x v="2"/>
    <x v="0"/>
    <x v="40"/>
    <x v="0"/>
    <x v="57"/>
    <n v="15730873.334938273"/>
  </r>
  <r>
    <x v="1"/>
    <x v="0"/>
    <x v="2"/>
    <x v="0"/>
    <x v="40"/>
    <x v="0"/>
    <x v="58"/>
    <n v="15676524.54259624"/>
  </r>
  <r>
    <x v="1"/>
    <x v="0"/>
    <x v="2"/>
    <x v="0"/>
    <x v="40"/>
    <x v="0"/>
    <x v="59"/>
    <n v="15616957.075093031"/>
  </r>
  <r>
    <x v="1"/>
    <x v="0"/>
    <x v="2"/>
    <x v="0"/>
    <x v="40"/>
    <x v="0"/>
    <x v="60"/>
    <n v="15551991.177188985"/>
  </r>
  <r>
    <x v="1"/>
    <x v="0"/>
    <x v="2"/>
    <x v="0"/>
    <x v="41"/>
    <x v="0"/>
    <x v="0"/>
    <n v="9047987.7885561474"/>
  </r>
  <r>
    <x v="1"/>
    <x v="0"/>
    <x v="2"/>
    <x v="0"/>
    <x v="41"/>
    <x v="0"/>
    <x v="1"/>
    <n v="9244755.0030360185"/>
  </r>
  <r>
    <x v="1"/>
    <x v="0"/>
    <x v="2"/>
    <x v="0"/>
    <x v="41"/>
    <x v="0"/>
    <x v="2"/>
    <n v="9437496.2452858575"/>
  </r>
  <r>
    <x v="1"/>
    <x v="0"/>
    <x v="2"/>
    <x v="0"/>
    <x v="41"/>
    <x v="0"/>
    <x v="3"/>
    <n v="9626904.5180875827"/>
  </r>
  <r>
    <x v="1"/>
    <x v="0"/>
    <x v="2"/>
    <x v="0"/>
    <x v="41"/>
    <x v="0"/>
    <x v="4"/>
    <n v="9815151.583204858"/>
  </r>
  <r>
    <x v="1"/>
    <x v="0"/>
    <x v="2"/>
    <x v="0"/>
    <x v="41"/>
    <x v="0"/>
    <x v="5"/>
    <n v="10005143.394901367"/>
  </r>
  <r>
    <x v="1"/>
    <x v="0"/>
    <x v="2"/>
    <x v="0"/>
    <x v="41"/>
    <x v="0"/>
    <x v="6"/>
    <n v="10198134.852233712"/>
  </r>
  <r>
    <x v="1"/>
    <x v="0"/>
    <x v="2"/>
    <x v="0"/>
    <x v="41"/>
    <x v="0"/>
    <x v="7"/>
    <n v="10392906.218512731"/>
  </r>
  <r>
    <x v="1"/>
    <x v="0"/>
    <x v="2"/>
    <x v="0"/>
    <x v="41"/>
    <x v="0"/>
    <x v="8"/>
    <n v="10588995.029314782"/>
  </r>
  <r>
    <x v="1"/>
    <x v="0"/>
    <x v="2"/>
    <x v="0"/>
    <x v="41"/>
    <x v="0"/>
    <x v="9"/>
    <n v="10786015.187734775"/>
  </r>
  <r>
    <x v="1"/>
    <x v="0"/>
    <x v="2"/>
    <x v="0"/>
    <x v="41"/>
    <x v="0"/>
    <x v="10"/>
    <n v="10983960.414620899"/>
  </r>
  <r>
    <x v="1"/>
    <x v="0"/>
    <x v="2"/>
    <x v="0"/>
    <x v="41"/>
    <x v="0"/>
    <x v="11"/>
    <n v="11183025.713083424"/>
  </r>
  <r>
    <x v="1"/>
    <x v="0"/>
    <x v="2"/>
    <x v="0"/>
    <x v="41"/>
    <x v="0"/>
    <x v="12"/>
    <n v="10805286.85439554"/>
  </r>
  <r>
    <x v="1"/>
    <x v="0"/>
    <x v="2"/>
    <x v="0"/>
    <x v="41"/>
    <x v="0"/>
    <x v="13"/>
    <n v="10755008.711151382"/>
  </r>
  <r>
    <x v="1"/>
    <x v="0"/>
    <x v="2"/>
    <x v="0"/>
    <x v="41"/>
    <x v="0"/>
    <x v="14"/>
    <n v="10780379.753779331"/>
  </r>
  <r>
    <x v="1"/>
    <x v="0"/>
    <x v="2"/>
    <x v="0"/>
    <x v="41"/>
    <x v="0"/>
    <x v="15"/>
    <n v="10966169.160263289"/>
  </r>
  <r>
    <x v="1"/>
    <x v="0"/>
    <x v="2"/>
    <x v="0"/>
    <x v="41"/>
    <x v="0"/>
    <x v="16"/>
    <n v="11150718.713294955"/>
  </r>
  <r>
    <x v="1"/>
    <x v="0"/>
    <x v="2"/>
    <x v="0"/>
    <x v="41"/>
    <x v="0"/>
    <x v="17"/>
    <n v="11337361.087677775"/>
  </r>
  <r>
    <x v="1"/>
    <x v="0"/>
    <x v="2"/>
    <x v="0"/>
    <x v="41"/>
    <x v="0"/>
    <x v="18"/>
    <n v="11519494.796020802"/>
  </r>
  <r>
    <x v="1"/>
    <x v="0"/>
    <x v="2"/>
    <x v="0"/>
    <x v="41"/>
    <x v="0"/>
    <x v="19"/>
    <n v="11697726.329919016"/>
  </r>
  <r>
    <x v="1"/>
    <x v="0"/>
    <x v="2"/>
    <x v="0"/>
    <x v="41"/>
    <x v="0"/>
    <x v="20"/>
    <n v="11872091.291143473"/>
  </r>
  <r>
    <x v="1"/>
    <x v="0"/>
    <x v="2"/>
    <x v="0"/>
    <x v="41"/>
    <x v="0"/>
    <x v="21"/>
    <n v="12041650.743620723"/>
  </r>
  <r>
    <x v="1"/>
    <x v="0"/>
    <x v="2"/>
    <x v="0"/>
    <x v="41"/>
    <x v="0"/>
    <x v="22"/>
    <n v="12207270.658383876"/>
  </r>
  <r>
    <x v="1"/>
    <x v="0"/>
    <x v="2"/>
    <x v="0"/>
    <x v="41"/>
    <x v="0"/>
    <x v="23"/>
    <n v="12367772.611123184"/>
  </r>
  <r>
    <x v="1"/>
    <x v="0"/>
    <x v="2"/>
    <x v="0"/>
    <x v="41"/>
    <x v="0"/>
    <x v="24"/>
    <n v="12523571.067531442"/>
  </r>
  <r>
    <x v="1"/>
    <x v="0"/>
    <x v="2"/>
    <x v="0"/>
    <x v="41"/>
    <x v="0"/>
    <x v="25"/>
    <n v="12674481.506034372"/>
  </r>
  <r>
    <x v="1"/>
    <x v="0"/>
    <x v="2"/>
    <x v="0"/>
    <x v="41"/>
    <x v="0"/>
    <x v="26"/>
    <n v="12821041.824781341"/>
  </r>
  <r>
    <x v="1"/>
    <x v="0"/>
    <x v="2"/>
    <x v="0"/>
    <x v="41"/>
    <x v="0"/>
    <x v="27"/>
    <n v="12961972.057409683"/>
  </r>
  <r>
    <x v="1"/>
    <x v="0"/>
    <x v="2"/>
    <x v="0"/>
    <x v="41"/>
    <x v="0"/>
    <x v="28"/>
    <n v="13098239.857359277"/>
  </r>
  <r>
    <x v="1"/>
    <x v="0"/>
    <x v="2"/>
    <x v="0"/>
    <x v="41"/>
    <x v="0"/>
    <x v="29"/>
    <n v="13229512.809787892"/>
  </r>
  <r>
    <x v="1"/>
    <x v="0"/>
    <x v="2"/>
    <x v="0"/>
    <x v="41"/>
    <x v="0"/>
    <x v="30"/>
    <n v="13355451.22752063"/>
  </r>
  <r>
    <x v="1"/>
    <x v="0"/>
    <x v="2"/>
    <x v="0"/>
    <x v="41"/>
    <x v="0"/>
    <x v="31"/>
    <n v="13475450.045881651"/>
  </r>
  <r>
    <x v="1"/>
    <x v="0"/>
    <x v="2"/>
    <x v="0"/>
    <x v="41"/>
    <x v="0"/>
    <x v="32"/>
    <n v="13590167.398427499"/>
  </r>
  <r>
    <x v="1"/>
    <x v="0"/>
    <x v="2"/>
    <x v="0"/>
    <x v="41"/>
    <x v="0"/>
    <x v="33"/>
    <n v="13699357.329412533"/>
  </r>
  <r>
    <x v="1"/>
    <x v="0"/>
    <x v="2"/>
    <x v="0"/>
    <x v="41"/>
    <x v="0"/>
    <x v="34"/>
    <n v="13803842.117233744"/>
  </r>
  <r>
    <x v="1"/>
    <x v="0"/>
    <x v="2"/>
    <x v="0"/>
    <x v="41"/>
    <x v="0"/>
    <x v="35"/>
    <n v="13903372.663408063"/>
  </r>
  <r>
    <x v="1"/>
    <x v="0"/>
    <x v="2"/>
    <x v="0"/>
    <x v="41"/>
    <x v="0"/>
    <x v="36"/>
    <n v="13997962.88473608"/>
  </r>
  <r>
    <x v="1"/>
    <x v="0"/>
    <x v="2"/>
    <x v="0"/>
    <x v="41"/>
    <x v="0"/>
    <x v="37"/>
    <n v="14087962.523769964"/>
  </r>
  <r>
    <x v="1"/>
    <x v="0"/>
    <x v="2"/>
    <x v="0"/>
    <x v="41"/>
    <x v="0"/>
    <x v="38"/>
    <n v="14172665.169959318"/>
  </r>
  <r>
    <x v="1"/>
    <x v="0"/>
    <x v="2"/>
    <x v="0"/>
    <x v="41"/>
    <x v="0"/>
    <x v="39"/>
    <n v="14250557.372455301"/>
  </r>
  <r>
    <x v="1"/>
    <x v="0"/>
    <x v="2"/>
    <x v="0"/>
    <x v="41"/>
    <x v="0"/>
    <x v="40"/>
    <n v="14321478.25455167"/>
  </r>
  <r>
    <x v="1"/>
    <x v="0"/>
    <x v="2"/>
    <x v="0"/>
    <x v="41"/>
    <x v="0"/>
    <x v="41"/>
    <n v="14385081.153921243"/>
  </r>
  <r>
    <x v="1"/>
    <x v="0"/>
    <x v="2"/>
    <x v="0"/>
    <x v="41"/>
    <x v="0"/>
    <x v="42"/>
    <n v="14441913.394574288"/>
  </r>
  <r>
    <x v="1"/>
    <x v="0"/>
    <x v="2"/>
    <x v="0"/>
    <x v="41"/>
    <x v="0"/>
    <x v="43"/>
    <n v="14492959.674761763"/>
  </r>
  <r>
    <x v="1"/>
    <x v="0"/>
    <x v="2"/>
    <x v="0"/>
    <x v="41"/>
    <x v="0"/>
    <x v="44"/>
    <n v="14538138.746153135"/>
  </r>
  <r>
    <x v="1"/>
    <x v="0"/>
    <x v="2"/>
    <x v="0"/>
    <x v="41"/>
    <x v="0"/>
    <x v="45"/>
    <n v="14577792.175710374"/>
  </r>
  <r>
    <x v="1"/>
    <x v="0"/>
    <x v="2"/>
    <x v="0"/>
    <x v="41"/>
    <x v="0"/>
    <x v="46"/>
    <n v="14611239.616448183"/>
  </r>
  <r>
    <x v="1"/>
    <x v="0"/>
    <x v="2"/>
    <x v="0"/>
    <x v="41"/>
    <x v="0"/>
    <x v="47"/>
    <n v="14638399.844626959"/>
  </r>
  <r>
    <x v="1"/>
    <x v="0"/>
    <x v="2"/>
    <x v="0"/>
    <x v="41"/>
    <x v="0"/>
    <x v="48"/>
    <n v="14660367.027894007"/>
  </r>
  <r>
    <x v="1"/>
    <x v="0"/>
    <x v="2"/>
    <x v="0"/>
    <x v="41"/>
    <x v="0"/>
    <x v="49"/>
    <n v="14676775.201297052"/>
  </r>
  <r>
    <x v="1"/>
    <x v="0"/>
    <x v="2"/>
    <x v="0"/>
    <x v="41"/>
    <x v="0"/>
    <x v="50"/>
    <n v="14687550.479364261"/>
  </r>
  <r>
    <x v="1"/>
    <x v="0"/>
    <x v="2"/>
    <x v="0"/>
    <x v="41"/>
    <x v="0"/>
    <x v="51"/>
    <n v="14691983.549861319"/>
  </r>
  <r>
    <x v="1"/>
    <x v="0"/>
    <x v="2"/>
    <x v="0"/>
    <x v="41"/>
    <x v="0"/>
    <x v="52"/>
    <n v="14689720.283186072"/>
  </r>
  <r>
    <x v="1"/>
    <x v="0"/>
    <x v="2"/>
    <x v="0"/>
    <x v="41"/>
    <x v="0"/>
    <x v="53"/>
    <n v="14680660.62181505"/>
  </r>
  <r>
    <x v="1"/>
    <x v="0"/>
    <x v="2"/>
    <x v="0"/>
    <x v="41"/>
    <x v="0"/>
    <x v="54"/>
    <n v="14664390.34792682"/>
  </r>
  <r>
    <x v="1"/>
    <x v="0"/>
    <x v="2"/>
    <x v="0"/>
    <x v="41"/>
    <x v="0"/>
    <x v="55"/>
    <n v="14641484.918192931"/>
  </r>
  <r>
    <x v="1"/>
    <x v="0"/>
    <x v="2"/>
    <x v="0"/>
    <x v="41"/>
    <x v="0"/>
    <x v="56"/>
    <n v="14612477.066792604"/>
  </r>
  <r>
    <x v="1"/>
    <x v="0"/>
    <x v="2"/>
    <x v="0"/>
    <x v="41"/>
    <x v="0"/>
    <x v="57"/>
    <n v="14578757.496512651"/>
  </r>
  <r>
    <x v="1"/>
    <x v="0"/>
    <x v="2"/>
    <x v="0"/>
    <x v="41"/>
    <x v="0"/>
    <x v="58"/>
    <n v="14538439.455689155"/>
  </r>
  <r>
    <x v="1"/>
    <x v="0"/>
    <x v="2"/>
    <x v="0"/>
    <x v="41"/>
    <x v="0"/>
    <x v="59"/>
    <n v="14492650.549279956"/>
  </r>
  <r>
    <x v="1"/>
    <x v="0"/>
    <x v="2"/>
    <x v="0"/>
    <x v="41"/>
    <x v="0"/>
    <x v="60"/>
    <n v="14441183.055307262"/>
  </r>
  <r>
    <x v="1"/>
    <x v="0"/>
    <x v="2"/>
    <x v="0"/>
    <x v="42"/>
    <x v="0"/>
    <x v="0"/>
    <n v="8247880.3396600001"/>
  </r>
  <r>
    <x v="1"/>
    <x v="0"/>
    <x v="2"/>
    <x v="0"/>
    <x v="42"/>
    <x v="0"/>
    <x v="1"/>
    <n v="8426285.9511697069"/>
  </r>
  <r>
    <x v="1"/>
    <x v="0"/>
    <x v="2"/>
    <x v="0"/>
    <x v="42"/>
    <x v="0"/>
    <x v="2"/>
    <n v="8598528.4691072125"/>
  </r>
  <r>
    <x v="1"/>
    <x v="0"/>
    <x v="2"/>
    <x v="0"/>
    <x v="42"/>
    <x v="0"/>
    <x v="3"/>
    <n v="8764760.3050001599"/>
  </r>
  <r>
    <x v="1"/>
    <x v="0"/>
    <x v="2"/>
    <x v="0"/>
    <x v="42"/>
    <x v="0"/>
    <x v="4"/>
    <n v="8927887.9831698369"/>
  </r>
  <r>
    <x v="1"/>
    <x v="0"/>
    <x v="2"/>
    <x v="0"/>
    <x v="42"/>
    <x v="0"/>
    <x v="5"/>
    <n v="9091723.1752599217"/>
  </r>
  <r>
    <x v="1"/>
    <x v="0"/>
    <x v="2"/>
    <x v="0"/>
    <x v="42"/>
    <x v="0"/>
    <x v="6"/>
    <n v="9258213.6997764912"/>
  </r>
  <r>
    <x v="1"/>
    <x v="0"/>
    <x v="2"/>
    <x v="0"/>
    <x v="42"/>
    <x v="0"/>
    <x v="7"/>
    <n v="9425550.9965413604"/>
  </r>
  <r>
    <x v="1"/>
    <x v="0"/>
    <x v="2"/>
    <x v="0"/>
    <x v="42"/>
    <x v="0"/>
    <x v="8"/>
    <n v="9593052.5003438778"/>
  </r>
  <r>
    <x v="1"/>
    <x v="0"/>
    <x v="2"/>
    <x v="0"/>
    <x v="42"/>
    <x v="0"/>
    <x v="9"/>
    <n v="9759271.1567335594"/>
  </r>
  <r>
    <x v="1"/>
    <x v="0"/>
    <x v="2"/>
    <x v="0"/>
    <x v="42"/>
    <x v="0"/>
    <x v="10"/>
    <n v="9922934.3768821396"/>
  </r>
  <r>
    <x v="1"/>
    <x v="0"/>
    <x v="2"/>
    <x v="0"/>
    <x v="42"/>
    <x v="0"/>
    <x v="11"/>
    <n v="10083676.268948385"/>
  </r>
  <r>
    <x v="1"/>
    <x v="0"/>
    <x v="2"/>
    <x v="0"/>
    <x v="42"/>
    <x v="0"/>
    <x v="12"/>
    <n v="9755360.9746130444"/>
  </r>
  <r>
    <x v="1"/>
    <x v="0"/>
    <x v="2"/>
    <x v="0"/>
    <x v="42"/>
    <x v="0"/>
    <x v="13"/>
    <n v="9688343.8160958923"/>
  </r>
  <r>
    <x v="1"/>
    <x v="0"/>
    <x v="2"/>
    <x v="0"/>
    <x v="42"/>
    <x v="0"/>
    <x v="14"/>
    <n v="9647145.6004526056"/>
  </r>
  <r>
    <x v="1"/>
    <x v="0"/>
    <x v="2"/>
    <x v="0"/>
    <x v="42"/>
    <x v="0"/>
    <x v="15"/>
    <n v="9783557.3500957862"/>
  </r>
  <r>
    <x v="1"/>
    <x v="0"/>
    <x v="2"/>
    <x v="0"/>
    <x v="42"/>
    <x v="0"/>
    <x v="16"/>
    <n v="9916044.9990214668"/>
  </r>
  <r>
    <x v="1"/>
    <x v="0"/>
    <x v="2"/>
    <x v="0"/>
    <x v="42"/>
    <x v="0"/>
    <x v="17"/>
    <n v="10047869.327673048"/>
  </r>
  <r>
    <x v="1"/>
    <x v="0"/>
    <x v="2"/>
    <x v="0"/>
    <x v="42"/>
    <x v="0"/>
    <x v="18"/>
    <n v="10172073.082734004"/>
  </r>
  <r>
    <x v="1"/>
    <x v="0"/>
    <x v="2"/>
    <x v="0"/>
    <x v="42"/>
    <x v="0"/>
    <x v="19"/>
    <n v="10289243.716374204"/>
  </r>
  <r>
    <x v="1"/>
    <x v="0"/>
    <x v="2"/>
    <x v="0"/>
    <x v="42"/>
    <x v="0"/>
    <x v="20"/>
    <n v="10399543.569618575"/>
  </r>
  <r>
    <x v="1"/>
    <x v="0"/>
    <x v="2"/>
    <x v="0"/>
    <x v="42"/>
    <x v="0"/>
    <x v="21"/>
    <n v="10502118.497944793"/>
  </r>
  <r>
    <x v="1"/>
    <x v="0"/>
    <x v="2"/>
    <x v="0"/>
    <x v="42"/>
    <x v="0"/>
    <x v="22"/>
    <n v="10597905.005621539"/>
  </r>
  <r>
    <x v="1"/>
    <x v="0"/>
    <x v="2"/>
    <x v="0"/>
    <x v="42"/>
    <x v="0"/>
    <x v="23"/>
    <n v="10686088.800723404"/>
  </r>
  <r>
    <x v="1"/>
    <x v="0"/>
    <x v="2"/>
    <x v="0"/>
    <x v="42"/>
    <x v="0"/>
    <x v="24"/>
    <n v="10767302.984238762"/>
  </r>
  <r>
    <x v="1"/>
    <x v="0"/>
    <x v="2"/>
    <x v="0"/>
    <x v="42"/>
    <x v="0"/>
    <x v="25"/>
    <n v="10841284.745447014"/>
  </r>
  <r>
    <x v="1"/>
    <x v="0"/>
    <x v="2"/>
    <x v="0"/>
    <x v="42"/>
    <x v="0"/>
    <x v="26"/>
    <n v="10908826.2657426"/>
  </r>
  <r>
    <x v="1"/>
    <x v="0"/>
    <x v="2"/>
    <x v="0"/>
    <x v="42"/>
    <x v="0"/>
    <x v="27"/>
    <n v="10968889.447625268"/>
  </r>
  <r>
    <x v="1"/>
    <x v="0"/>
    <x v="2"/>
    <x v="0"/>
    <x v="42"/>
    <x v="0"/>
    <x v="28"/>
    <n v="11022297.312533893"/>
  </r>
  <r>
    <x v="1"/>
    <x v="0"/>
    <x v="2"/>
    <x v="0"/>
    <x v="42"/>
    <x v="0"/>
    <x v="29"/>
    <n v="11069630.326702675"/>
  </r>
  <r>
    <x v="1"/>
    <x v="0"/>
    <x v="2"/>
    <x v="0"/>
    <x v="42"/>
    <x v="0"/>
    <x v="30"/>
    <n v="11112081.605407298"/>
  </r>
  <r>
    <x v="1"/>
    <x v="0"/>
    <x v="2"/>
    <x v="0"/>
    <x v="42"/>
    <x v="0"/>
    <x v="31"/>
    <n v="11150097.453739122"/>
  </r>
  <r>
    <x v="1"/>
    <x v="0"/>
    <x v="2"/>
    <x v="0"/>
    <x v="42"/>
    <x v="0"/>
    <x v="32"/>
    <n v="11184382.670043385"/>
  </r>
  <r>
    <x v="1"/>
    <x v="0"/>
    <x v="2"/>
    <x v="0"/>
    <x v="42"/>
    <x v="0"/>
    <x v="33"/>
    <n v="11214771.093136294"/>
  </r>
  <r>
    <x v="1"/>
    <x v="0"/>
    <x v="2"/>
    <x v="0"/>
    <x v="42"/>
    <x v="0"/>
    <x v="34"/>
    <n v="11242273.480196575"/>
  </r>
  <r>
    <x v="1"/>
    <x v="0"/>
    <x v="2"/>
    <x v="0"/>
    <x v="42"/>
    <x v="0"/>
    <x v="35"/>
    <n v="11266459.563732274"/>
  </r>
  <r>
    <x v="1"/>
    <x v="0"/>
    <x v="2"/>
    <x v="0"/>
    <x v="42"/>
    <x v="0"/>
    <x v="36"/>
    <n v="11286976.301266305"/>
  </r>
  <r>
    <x v="1"/>
    <x v="0"/>
    <x v="2"/>
    <x v="0"/>
    <x v="42"/>
    <x v="0"/>
    <x v="37"/>
    <n v="11304038.365357291"/>
  </r>
  <r>
    <x v="1"/>
    <x v="0"/>
    <x v="2"/>
    <x v="0"/>
    <x v="42"/>
    <x v="0"/>
    <x v="38"/>
    <n v="11317038.964268316"/>
  </r>
  <r>
    <x v="1"/>
    <x v="0"/>
    <x v="2"/>
    <x v="0"/>
    <x v="42"/>
    <x v="0"/>
    <x v="39"/>
    <n v="11323570.357273098"/>
  </r>
  <r>
    <x v="1"/>
    <x v="0"/>
    <x v="2"/>
    <x v="0"/>
    <x v="42"/>
    <x v="0"/>
    <x v="40"/>
    <n v="11321900.624433249"/>
  </r>
  <r>
    <x v="1"/>
    <x v="0"/>
    <x v="2"/>
    <x v="0"/>
    <x v="42"/>
    <x v="0"/>
    <x v="41"/>
    <n v="11310644.320739178"/>
  </r>
  <r>
    <x v="1"/>
    <x v="0"/>
    <x v="2"/>
    <x v="0"/>
    <x v="42"/>
    <x v="0"/>
    <x v="42"/>
    <n v="11290519.159786418"/>
  </r>
  <r>
    <x v="1"/>
    <x v="0"/>
    <x v="2"/>
    <x v="0"/>
    <x v="42"/>
    <x v="0"/>
    <x v="43"/>
    <n v="11262679.80946414"/>
  </r>
  <r>
    <x v="1"/>
    <x v="0"/>
    <x v="2"/>
    <x v="0"/>
    <x v="42"/>
    <x v="0"/>
    <x v="44"/>
    <n v="11226461.525292652"/>
  </r>
  <r>
    <x v="1"/>
    <x v="0"/>
    <x v="2"/>
    <x v="0"/>
    <x v="42"/>
    <x v="0"/>
    <x v="45"/>
    <n v="11181625.336550048"/>
  </r>
  <r>
    <x v="1"/>
    <x v="0"/>
    <x v="2"/>
    <x v="0"/>
    <x v="42"/>
    <x v="0"/>
    <x v="46"/>
    <n v="11127608.459526718"/>
  </r>
  <r>
    <x v="1"/>
    <x v="0"/>
    <x v="2"/>
    <x v="0"/>
    <x v="42"/>
    <x v="0"/>
    <x v="47"/>
    <n v="11064664.699118217"/>
  </r>
  <r>
    <x v="1"/>
    <x v="0"/>
    <x v="2"/>
    <x v="0"/>
    <x v="42"/>
    <x v="0"/>
    <x v="48"/>
    <n v="10993741.051968018"/>
  </r>
  <r>
    <x v="1"/>
    <x v="0"/>
    <x v="2"/>
    <x v="0"/>
    <x v="42"/>
    <x v="0"/>
    <x v="49"/>
    <n v="10917198.575744407"/>
  </r>
  <r>
    <x v="1"/>
    <x v="0"/>
    <x v="2"/>
    <x v="0"/>
    <x v="42"/>
    <x v="0"/>
    <x v="50"/>
    <n v="10839484.201085921"/>
  </r>
  <r>
    <x v="1"/>
    <x v="0"/>
    <x v="2"/>
    <x v="0"/>
    <x v="42"/>
    <x v="0"/>
    <x v="51"/>
    <n v="10763422.796432164"/>
  </r>
  <r>
    <x v="1"/>
    <x v="0"/>
    <x v="2"/>
    <x v="0"/>
    <x v="42"/>
    <x v="0"/>
    <x v="52"/>
    <n v="10688740.882165084"/>
  </r>
  <r>
    <x v="1"/>
    <x v="0"/>
    <x v="2"/>
    <x v="0"/>
    <x v="42"/>
    <x v="0"/>
    <x v="53"/>
    <n v="10615599.140184825"/>
  </r>
  <r>
    <x v="1"/>
    <x v="0"/>
    <x v="2"/>
    <x v="0"/>
    <x v="42"/>
    <x v="0"/>
    <x v="54"/>
    <n v="10542879.173338169"/>
  </r>
  <r>
    <x v="1"/>
    <x v="0"/>
    <x v="2"/>
    <x v="0"/>
    <x v="42"/>
    <x v="0"/>
    <x v="55"/>
    <n v="10469036.086371901"/>
  </r>
  <r>
    <x v="1"/>
    <x v="0"/>
    <x v="2"/>
    <x v="0"/>
    <x v="42"/>
    <x v="0"/>
    <x v="56"/>
    <n v="10392316.555127965"/>
  </r>
  <r>
    <x v="1"/>
    <x v="0"/>
    <x v="2"/>
    <x v="0"/>
    <x v="42"/>
    <x v="0"/>
    <x v="57"/>
    <n v="10313996.696630795"/>
  </r>
  <r>
    <x v="1"/>
    <x v="0"/>
    <x v="2"/>
    <x v="0"/>
    <x v="42"/>
    <x v="0"/>
    <x v="58"/>
    <n v="10232431.062843079"/>
  </r>
  <r>
    <x v="1"/>
    <x v="0"/>
    <x v="2"/>
    <x v="0"/>
    <x v="42"/>
    <x v="0"/>
    <x v="59"/>
    <n v="10148726.127359351"/>
  </r>
  <r>
    <x v="1"/>
    <x v="0"/>
    <x v="2"/>
    <x v="0"/>
    <x v="42"/>
    <x v="0"/>
    <x v="60"/>
    <n v="10062396.736906292"/>
  </r>
  <r>
    <x v="1"/>
    <x v="0"/>
    <x v="2"/>
    <x v="0"/>
    <x v="43"/>
    <x v="0"/>
    <x v="0"/>
    <n v="0"/>
  </r>
  <r>
    <x v="1"/>
    <x v="0"/>
    <x v="2"/>
    <x v="0"/>
    <x v="43"/>
    <x v="0"/>
    <x v="1"/>
    <n v="0"/>
  </r>
  <r>
    <x v="1"/>
    <x v="0"/>
    <x v="2"/>
    <x v="0"/>
    <x v="43"/>
    <x v="0"/>
    <x v="2"/>
    <n v="0"/>
  </r>
  <r>
    <x v="1"/>
    <x v="0"/>
    <x v="2"/>
    <x v="0"/>
    <x v="43"/>
    <x v="0"/>
    <x v="3"/>
    <n v="0"/>
  </r>
  <r>
    <x v="1"/>
    <x v="0"/>
    <x v="2"/>
    <x v="0"/>
    <x v="43"/>
    <x v="0"/>
    <x v="4"/>
    <n v="0"/>
  </r>
  <r>
    <x v="1"/>
    <x v="0"/>
    <x v="2"/>
    <x v="0"/>
    <x v="43"/>
    <x v="0"/>
    <x v="5"/>
    <n v="0"/>
  </r>
  <r>
    <x v="1"/>
    <x v="0"/>
    <x v="2"/>
    <x v="0"/>
    <x v="43"/>
    <x v="0"/>
    <x v="6"/>
    <n v="0"/>
  </r>
  <r>
    <x v="1"/>
    <x v="0"/>
    <x v="2"/>
    <x v="0"/>
    <x v="43"/>
    <x v="0"/>
    <x v="7"/>
    <n v="0"/>
  </r>
  <r>
    <x v="1"/>
    <x v="0"/>
    <x v="2"/>
    <x v="0"/>
    <x v="43"/>
    <x v="0"/>
    <x v="8"/>
    <n v="0"/>
  </r>
  <r>
    <x v="1"/>
    <x v="0"/>
    <x v="2"/>
    <x v="0"/>
    <x v="43"/>
    <x v="0"/>
    <x v="9"/>
    <n v="0"/>
  </r>
  <r>
    <x v="1"/>
    <x v="0"/>
    <x v="2"/>
    <x v="0"/>
    <x v="43"/>
    <x v="0"/>
    <x v="10"/>
    <n v="0"/>
  </r>
  <r>
    <x v="1"/>
    <x v="0"/>
    <x v="2"/>
    <x v="0"/>
    <x v="43"/>
    <x v="0"/>
    <x v="11"/>
    <n v="10509964.255205957"/>
  </r>
  <r>
    <x v="1"/>
    <x v="0"/>
    <x v="2"/>
    <x v="0"/>
    <x v="43"/>
    <x v="0"/>
    <x v="12"/>
    <n v="9974297.9572225064"/>
  </r>
  <r>
    <x v="1"/>
    <x v="0"/>
    <x v="2"/>
    <x v="0"/>
    <x v="43"/>
    <x v="0"/>
    <x v="13"/>
    <n v="9844349.8619068787"/>
  </r>
  <r>
    <x v="1"/>
    <x v="0"/>
    <x v="2"/>
    <x v="0"/>
    <x v="43"/>
    <x v="0"/>
    <x v="14"/>
    <n v="9972681.8832641542"/>
  </r>
  <r>
    <x v="1"/>
    <x v="0"/>
    <x v="2"/>
    <x v="0"/>
    <x v="43"/>
    <x v="0"/>
    <x v="15"/>
    <n v="10133340.497127522"/>
  </r>
  <r>
    <x v="1"/>
    <x v="0"/>
    <x v="2"/>
    <x v="0"/>
    <x v="43"/>
    <x v="0"/>
    <x v="16"/>
    <n v="10291640.918413555"/>
  </r>
  <r>
    <x v="1"/>
    <x v="0"/>
    <x v="2"/>
    <x v="0"/>
    <x v="43"/>
    <x v="0"/>
    <x v="17"/>
    <n v="10447121.7767609"/>
  </r>
  <r>
    <x v="1"/>
    <x v="0"/>
    <x v="2"/>
    <x v="0"/>
    <x v="43"/>
    <x v="0"/>
    <x v="18"/>
    <n v="10599691.010867653"/>
  </r>
  <r>
    <x v="1"/>
    <x v="0"/>
    <x v="2"/>
    <x v="0"/>
    <x v="43"/>
    <x v="0"/>
    <x v="19"/>
    <n v="10749061.06023531"/>
  </r>
  <r>
    <x v="1"/>
    <x v="0"/>
    <x v="2"/>
    <x v="0"/>
    <x v="43"/>
    <x v="0"/>
    <x v="20"/>
    <n v="10895068.117157742"/>
  </r>
  <r>
    <x v="1"/>
    <x v="0"/>
    <x v="2"/>
    <x v="0"/>
    <x v="43"/>
    <x v="0"/>
    <x v="21"/>
    <n v="11036536.465197232"/>
  </r>
  <r>
    <x v="1"/>
    <x v="0"/>
    <x v="2"/>
    <x v="0"/>
    <x v="43"/>
    <x v="0"/>
    <x v="22"/>
    <n v="11174128.516539423"/>
  </r>
  <r>
    <x v="1"/>
    <x v="0"/>
    <x v="2"/>
    <x v="0"/>
    <x v="43"/>
    <x v="0"/>
    <x v="23"/>
    <n v="11306515.31407808"/>
  </r>
  <r>
    <x v="1"/>
    <x v="0"/>
    <x v="2"/>
    <x v="0"/>
    <x v="43"/>
    <x v="0"/>
    <x v="24"/>
    <n v="11434357.374508578"/>
  </r>
  <r>
    <x v="1"/>
    <x v="0"/>
    <x v="2"/>
    <x v="0"/>
    <x v="43"/>
    <x v="0"/>
    <x v="25"/>
    <n v="11557611.599448463"/>
  </r>
  <r>
    <x v="1"/>
    <x v="0"/>
    <x v="2"/>
    <x v="0"/>
    <x v="43"/>
    <x v="0"/>
    <x v="26"/>
    <n v="11676531.028906116"/>
  </r>
  <r>
    <x v="1"/>
    <x v="0"/>
    <x v="2"/>
    <x v="0"/>
    <x v="43"/>
    <x v="0"/>
    <x v="27"/>
    <n v="11789981.913637739"/>
  </r>
  <r>
    <x v="1"/>
    <x v="0"/>
    <x v="2"/>
    <x v="0"/>
    <x v="43"/>
    <x v="0"/>
    <x v="28"/>
    <n v="11898722.623258246"/>
  </r>
  <r>
    <x v="1"/>
    <x v="0"/>
    <x v="2"/>
    <x v="0"/>
    <x v="43"/>
    <x v="0"/>
    <x v="29"/>
    <n v="12002413.414618576"/>
  </r>
  <r>
    <x v="1"/>
    <x v="0"/>
    <x v="2"/>
    <x v="0"/>
    <x v="43"/>
    <x v="0"/>
    <x v="30"/>
    <n v="12100743.529486151"/>
  </r>
  <r>
    <x v="1"/>
    <x v="0"/>
    <x v="2"/>
    <x v="0"/>
    <x v="43"/>
    <x v="0"/>
    <x v="31"/>
    <n v="12192892.994500695"/>
  </r>
  <r>
    <x v="1"/>
    <x v="0"/>
    <x v="2"/>
    <x v="0"/>
    <x v="43"/>
    <x v="0"/>
    <x v="32"/>
    <n v="12279654.800549414"/>
  </r>
  <r>
    <x v="1"/>
    <x v="0"/>
    <x v="2"/>
    <x v="0"/>
    <x v="43"/>
    <x v="0"/>
    <x v="33"/>
    <n v="12360753.725285074"/>
  </r>
  <r>
    <x v="1"/>
    <x v="0"/>
    <x v="2"/>
    <x v="0"/>
    <x v="43"/>
    <x v="0"/>
    <x v="34"/>
    <n v="12436911.452727435"/>
  </r>
  <r>
    <x v="1"/>
    <x v="0"/>
    <x v="2"/>
    <x v="0"/>
    <x v="43"/>
    <x v="0"/>
    <x v="35"/>
    <n v="12507807.938374236"/>
  </r>
  <r>
    <x v="1"/>
    <x v="0"/>
    <x v="2"/>
    <x v="0"/>
    <x v="43"/>
    <x v="0"/>
    <x v="36"/>
    <n v="12573785.601321554"/>
  </r>
  <r>
    <x v="1"/>
    <x v="0"/>
    <x v="2"/>
    <x v="0"/>
    <x v="43"/>
    <x v="0"/>
    <x v="37"/>
    <n v="12635366.720750444"/>
  </r>
  <r>
    <x v="1"/>
    <x v="0"/>
    <x v="2"/>
    <x v="0"/>
    <x v="43"/>
    <x v="0"/>
    <x v="38"/>
    <n v="12691694.742447203"/>
  </r>
  <r>
    <x v="1"/>
    <x v="0"/>
    <x v="2"/>
    <x v="0"/>
    <x v="43"/>
    <x v="0"/>
    <x v="39"/>
    <n v="12741590.378552198"/>
  </r>
  <r>
    <x v="1"/>
    <x v="0"/>
    <x v="2"/>
    <x v="0"/>
    <x v="43"/>
    <x v="0"/>
    <x v="40"/>
    <n v="12784880.811540104"/>
  </r>
  <r>
    <x v="1"/>
    <x v="0"/>
    <x v="2"/>
    <x v="0"/>
    <x v="43"/>
    <x v="0"/>
    <x v="41"/>
    <n v="12821227.02358854"/>
  </r>
  <r>
    <x v="1"/>
    <x v="0"/>
    <x v="2"/>
    <x v="0"/>
    <x v="43"/>
    <x v="0"/>
    <x v="42"/>
    <n v="12851071.799568415"/>
  </r>
  <r>
    <x v="1"/>
    <x v="0"/>
    <x v="2"/>
    <x v="0"/>
    <x v="43"/>
    <x v="0"/>
    <x v="43"/>
    <n v="12875648.827850379"/>
  </r>
  <r>
    <x v="1"/>
    <x v="0"/>
    <x v="2"/>
    <x v="0"/>
    <x v="43"/>
    <x v="0"/>
    <x v="44"/>
    <n v="12895060.857265953"/>
  </r>
  <r>
    <x v="1"/>
    <x v="0"/>
    <x v="2"/>
    <x v="0"/>
    <x v="43"/>
    <x v="0"/>
    <x v="45"/>
    <n v="12909799.494387057"/>
  </r>
  <r>
    <x v="1"/>
    <x v="0"/>
    <x v="2"/>
    <x v="0"/>
    <x v="43"/>
    <x v="0"/>
    <x v="46"/>
    <n v="12919088.428354124"/>
  </r>
  <r>
    <x v="1"/>
    <x v="0"/>
    <x v="2"/>
    <x v="0"/>
    <x v="43"/>
    <x v="0"/>
    <x v="47"/>
    <n v="12922656.312929166"/>
  </r>
  <r>
    <x v="1"/>
    <x v="0"/>
    <x v="2"/>
    <x v="0"/>
    <x v="43"/>
    <x v="0"/>
    <x v="48"/>
    <n v="12921318.171978809"/>
  </r>
  <r>
    <x v="1"/>
    <x v="0"/>
    <x v="2"/>
    <x v="0"/>
    <x v="43"/>
    <x v="0"/>
    <x v="49"/>
    <n v="12914772.290415458"/>
  </r>
  <r>
    <x v="1"/>
    <x v="0"/>
    <x v="2"/>
    <x v="0"/>
    <x v="43"/>
    <x v="0"/>
    <x v="50"/>
    <n v="12902811.980783509"/>
  </r>
  <r>
    <x v="1"/>
    <x v="0"/>
    <x v="2"/>
    <x v="0"/>
    <x v="43"/>
    <x v="0"/>
    <x v="51"/>
    <n v="12885222.372424494"/>
  </r>
  <r>
    <x v="1"/>
    <x v="0"/>
    <x v="2"/>
    <x v="0"/>
    <x v="43"/>
    <x v="0"/>
    <x v="52"/>
    <n v="12862129.085895741"/>
  </r>
  <r>
    <x v="1"/>
    <x v="0"/>
    <x v="2"/>
    <x v="0"/>
    <x v="43"/>
    <x v="0"/>
    <x v="53"/>
    <n v="12833114.177082017"/>
  </r>
  <r>
    <x v="1"/>
    <x v="0"/>
    <x v="2"/>
    <x v="0"/>
    <x v="43"/>
    <x v="0"/>
    <x v="54"/>
    <n v="12797788.425347876"/>
  </r>
  <r>
    <x v="1"/>
    <x v="0"/>
    <x v="2"/>
    <x v="0"/>
    <x v="43"/>
    <x v="0"/>
    <x v="55"/>
    <n v="12756824.652112927"/>
  </r>
  <r>
    <x v="1"/>
    <x v="0"/>
    <x v="2"/>
    <x v="0"/>
    <x v="43"/>
    <x v="0"/>
    <x v="56"/>
    <n v="12710664.045379128"/>
  </r>
  <r>
    <x v="1"/>
    <x v="0"/>
    <x v="2"/>
    <x v="0"/>
    <x v="43"/>
    <x v="0"/>
    <x v="57"/>
    <n v="12660394.46425868"/>
  </r>
  <r>
    <x v="1"/>
    <x v="0"/>
    <x v="2"/>
    <x v="0"/>
    <x v="43"/>
    <x v="0"/>
    <x v="58"/>
    <n v="12604733.383806385"/>
  </r>
  <r>
    <x v="1"/>
    <x v="0"/>
    <x v="2"/>
    <x v="0"/>
    <x v="43"/>
    <x v="0"/>
    <x v="59"/>
    <n v="12544609.408043418"/>
  </r>
  <r>
    <x v="1"/>
    <x v="0"/>
    <x v="2"/>
    <x v="0"/>
    <x v="43"/>
    <x v="0"/>
    <x v="60"/>
    <n v="12480171.569569932"/>
  </r>
  <r>
    <x v="1"/>
    <x v="0"/>
    <x v="2"/>
    <x v="0"/>
    <x v="44"/>
    <x v="0"/>
    <x v="0"/>
    <n v="0"/>
  </r>
  <r>
    <x v="1"/>
    <x v="0"/>
    <x v="2"/>
    <x v="0"/>
    <x v="44"/>
    <x v="0"/>
    <x v="1"/>
    <n v="0"/>
  </r>
  <r>
    <x v="1"/>
    <x v="0"/>
    <x v="2"/>
    <x v="0"/>
    <x v="44"/>
    <x v="0"/>
    <x v="2"/>
    <n v="0"/>
  </r>
  <r>
    <x v="1"/>
    <x v="0"/>
    <x v="2"/>
    <x v="0"/>
    <x v="44"/>
    <x v="0"/>
    <x v="3"/>
    <n v="0"/>
  </r>
  <r>
    <x v="1"/>
    <x v="0"/>
    <x v="2"/>
    <x v="0"/>
    <x v="44"/>
    <x v="0"/>
    <x v="4"/>
    <n v="0"/>
  </r>
  <r>
    <x v="1"/>
    <x v="0"/>
    <x v="2"/>
    <x v="0"/>
    <x v="44"/>
    <x v="0"/>
    <x v="5"/>
    <n v="0"/>
  </r>
  <r>
    <x v="1"/>
    <x v="0"/>
    <x v="2"/>
    <x v="0"/>
    <x v="44"/>
    <x v="0"/>
    <x v="6"/>
    <n v="0"/>
  </r>
  <r>
    <x v="1"/>
    <x v="0"/>
    <x v="2"/>
    <x v="0"/>
    <x v="44"/>
    <x v="0"/>
    <x v="7"/>
    <n v="0"/>
  </r>
  <r>
    <x v="1"/>
    <x v="0"/>
    <x v="2"/>
    <x v="0"/>
    <x v="44"/>
    <x v="0"/>
    <x v="8"/>
    <n v="0"/>
  </r>
  <r>
    <x v="1"/>
    <x v="0"/>
    <x v="2"/>
    <x v="0"/>
    <x v="44"/>
    <x v="0"/>
    <x v="9"/>
    <n v="0"/>
  </r>
  <r>
    <x v="1"/>
    <x v="0"/>
    <x v="2"/>
    <x v="0"/>
    <x v="44"/>
    <x v="0"/>
    <x v="10"/>
    <n v="0"/>
  </r>
  <r>
    <x v="1"/>
    <x v="0"/>
    <x v="2"/>
    <x v="0"/>
    <x v="44"/>
    <x v="0"/>
    <x v="11"/>
    <n v="9910180.2667676508"/>
  </r>
  <r>
    <x v="1"/>
    <x v="0"/>
    <x v="2"/>
    <x v="0"/>
    <x v="44"/>
    <x v="0"/>
    <x v="12"/>
    <n v="9497222.995000707"/>
  </r>
  <r>
    <x v="1"/>
    <x v="0"/>
    <x v="2"/>
    <x v="0"/>
    <x v="44"/>
    <x v="0"/>
    <x v="13"/>
    <n v="9405411.4262742233"/>
  </r>
  <r>
    <x v="1"/>
    <x v="0"/>
    <x v="2"/>
    <x v="0"/>
    <x v="44"/>
    <x v="0"/>
    <x v="14"/>
    <n v="9470634.809289448"/>
  </r>
  <r>
    <x v="1"/>
    <x v="0"/>
    <x v="2"/>
    <x v="0"/>
    <x v="44"/>
    <x v="0"/>
    <x v="15"/>
    <n v="9633433.6365880296"/>
  </r>
  <r>
    <x v="1"/>
    <x v="0"/>
    <x v="2"/>
    <x v="0"/>
    <x v="44"/>
    <x v="0"/>
    <x v="16"/>
    <n v="9794898.9063692074"/>
  </r>
  <r>
    <x v="1"/>
    <x v="0"/>
    <x v="2"/>
    <x v="0"/>
    <x v="44"/>
    <x v="0"/>
    <x v="17"/>
    <n v="9956605.3264220972"/>
  </r>
  <r>
    <x v="1"/>
    <x v="0"/>
    <x v="2"/>
    <x v="0"/>
    <x v="44"/>
    <x v="0"/>
    <x v="18"/>
    <n v="10115523.113226272"/>
  </r>
  <r>
    <x v="1"/>
    <x v="0"/>
    <x v="2"/>
    <x v="0"/>
    <x v="44"/>
    <x v="0"/>
    <x v="19"/>
    <n v="10271378.958908428"/>
  </r>
  <r>
    <x v="1"/>
    <x v="0"/>
    <x v="2"/>
    <x v="0"/>
    <x v="44"/>
    <x v="0"/>
    <x v="20"/>
    <n v="10423957.143248219"/>
  </r>
  <r>
    <x v="1"/>
    <x v="0"/>
    <x v="2"/>
    <x v="0"/>
    <x v="44"/>
    <x v="0"/>
    <x v="21"/>
    <n v="10572025.646283586"/>
  </r>
  <r>
    <x v="1"/>
    <x v="0"/>
    <x v="2"/>
    <x v="0"/>
    <x v="44"/>
    <x v="0"/>
    <x v="22"/>
    <n v="10716183.443020293"/>
  </r>
  <r>
    <x v="1"/>
    <x v="0"/>
    <x v="2"/>
    <x v="0"/>
    <x v="44"/>
    <x v="0"/>
    <x v="23"/>
    <n v="10855027.435176691"/>
  </r>
  <r>
    <x v="1"/>
    <x v="0"/>
    <x v="2"/>
    <x v="0"/>
    <x v="44"/>
    <x v="0"/>
    <x v="24"/>
    <n v="10989160.360923741"/>
  </r>
  <r>
    <x v="1"/>
    <x v="0"/>
    <x v="2"/>
    <x v="0"/>
    <x v="44"/>
    <x v="0"/>
    <x v="25"/>
    <n v="11118498.965123728"/>
  </r>
  <r>
    <x v="1"/>
    <x v="0"/>
    <x v="2"/>
    <x v="0"/>
    <x v="44"/>
    <x v="0"/>
    <x v="26"/>
    <n v="11243268.764979897"/>
  </r>
  <r>
    <x v="1"/>
    <x v="0"/>
    <x v="2"/>
    <x v="0"/>
    <x v="44"/>
    <x v="0"/>
    <x v="27"/>
    <n v="11362343.630344436"/>
  </r>
  <r>
    <x v="1"/>
    <x v="0"/>
    <x v="2"/>
    <x v="0"/>
    <x v="44"/>
    <x v="0"/>
    <x v="28"/>
    <n v="11476487.247731032"/>
  </r>
  <r>
    <x v="1"/>
    <x v="0"/>
    <x v="2"/>
    <x v="0"/>
    <x v="44"/>
    <x v="0"/>
    <x v="29"/>
    <n v="11585376.375720335"/>
  </r>
  <r>
    <x v="1"/>
    <x v="0"/>
    <x v="2"/>
    <x v="0"/>
    <x v="44"/>
    <x v="0"/>
    <x v="30"/>
    <n v="11688722.294631373"/>
  </r>
  <r>
    <x v="1"/>
    <x v="0"/>
    <x v="2"/>
    <x v="0"/>
    <x v="44"/>
    <x v="0"/>
    <x v="31"/>
    <n v="11785733.133350844"/>
  </r>
  <r>
    <x v="1"/>
    <x v="0"/>
    <x v="2"/>
    <x v="0"/>
    <x v="44"/>
    <x v="0"/>
    <x v="32"/>
    <n v="11877205.322850188"/>
  </r>
  <r>
    <x v="1"/>
    <x v="0"/>
    <x v="2"/>
    <x v="0"/>
    <x v="44"/>
    <x v="0"/>
    <x v="33"/>
    <n v="11962879.706964243"/>
  </r>
  <r>
    <x v="1"/>
    <x v="0"/>
    <x v="2"/>
    <x v="0"/>
    <x v="44"/>
    <x v="0"/>
    <x v="34"/>
    <n v="12043497.126342157"/>
  </r>
  <r>
    <x v="1"/>
    <x v="0"/>
    <x v="2"/>
    <x v="0"/>
    <x v="44"/>
    <x v="0"/>
    <x v="35"/>
    <n v="12118753.212253366"/>
  </r>
  <r>
    <x v="1"/>
    <x v="0"/>
    <x v="2"/>
    <x v="0"/>
    <x v="44"/>
    <x v="0"/>
    <x v="36"/>
    <n v="12189006.331171844"/>
  </r>
  <r>
    <x v="1"/>
    <x v="0"/>
    <x v="2"/>
    <x v="0"/>
    <x v="44"/>
    <x v="0"/>
    <x v="37"/>
    <n v="12254798.696508788"/>
  </r>
  <r>
    <x v="1"/>
    <x v="0"/>
    <x v="2"/>
    <x v="0"/>
    <x v="44"/>
    <x v="0"/>
    <x v="38"/>
    <n v="12315279.151273938"/>
  </r>
  <r>
    <x v="1"/>
    <x v="0"/>
    <x v="2"/>
    <x v="0"/>
    <x v="44"/>
    <x v="0"/>
    <x v="39"/>
    <n v="12369243.531615756"/>
  </r>
  <r>
    <x v="1"/>
    <x v="0"/>
    <x v="2"/>
    <x v="0"/>
    <x v="44"/>
    <x v="0"/>
    <x v="40"/>
    <n v="12416498.033107994"/>
  </r>
  <r>
    <x v="1"/>
    <x v="0"/>
    <x v="2"/>
    <x v="0"/>
    <x v="44"/>
    <x v="0"/>
    <x v="41"/>
    <n v="12456688.219176095"/>
  </r>
  <r>
    <x v="1"/>
    <x v="0"/>
    <x v="2"/>
    <x v="0"/>
    <x v="44"/>
    <x v="0"/>
    <x v="42"/>
    <n v="12490219.477349609"/>
  </r>
  <r>
    <x v="1"/>
    <x v="0"/>
    <x v="2"/>
    <x v="0"/>
    <x v="44"/>
    <x v="0"/>
    <x v="43"/>
    <n v="12518306.852671482"/>
  </r>
  <r>
    <x v="1"/>
    <x v="0"/>
    <x v="2"/>
    <x v="0"/>
    <x v="44"/>
    <x v="0"/>
    <x v="44"/>
    <n v="12541048.340250097"/>
  </r>
  <r>
    <x v="1"/>
    <x v="0"/>
    <x v="2"/>
    <x v="0"/>
    <x v="44"/>
    <x v="0"/>
    <x v="45"/>
    <n v="12558920.147007843"/>
  </r>
  <r>
    <x v="1"/>
    <x v="0"/>
    <x v="2"/>
    <x v="0"/>
    <x v="44"/>
    <x v="0"/>
    <x v="46"/>
    <n v="12571198.343934929"/>
  </r>
  <r>
    <x v="1"/>
    <x v="0"/>
    <x v="2"/>
    <x v="0"/>
    <x v="44"/>
    <x v="0"/>
    <x v="47"/>
    <n v="12577675.41702522"/>
  </r>
  <r>
    <x v="1"/>
    <x v="0"/>
    <x v="2"/>
    <x v="0"/>
    <x v="44"/>
    <x v="0"/>
    <x v="48"/>
    <n v="12579417.465270229"/>
  </r>
  <r>
    <x v="1"/>
    <x v="0"/>
    <x v="2"/>
    <x v="0"/>
    <x v="44"/>
    <x v="0"/>
    <x v="49"/>
    <n v="12576115.280392399"/>
  </r>
  <r>
    <x v="1"/>
    <x v="0"/>
    <x v="2"/>
    <x v="0"/>
    <x v="44"/>
    <x v="0"/>
    <x v="50"/>
    <n v="12567554.16757674"/>
  </r>
  <r>
    <x v="1"/>
    <x v="0"/>
    <x v="2"/>
    <x v="0"/>
    <x v="44"/>
    <x v="0"/>
    <x v="51"/>
    <n v="12553501.853380181"/>
  </r>
  <r>
    <x v="1"/>
    <x v="0"/>
    <x v="2"/>
    <x v="0"/>
    <x v="44"/>
    <x v="0"/>
    <x v="52"/>
    <n v="12534051.61924096"/>
  </r>
  <r>
    <x v="1"/>
    <x v="0"/>
    <x v="2"/>
    <x v="0"/>
    <x v="44"/>
    <x v="0"/>
    <x v="53"/>
    <n v="12508755.350847432"/>
  </r>
  <r>
    <x v="1"/>
    <x v="0"/>
    <x v="2"/>
    <x v="0"/>
    <x v="44"/>
    <x v="0"/>
    <x v="54"/>
    <n v="12477207.861060962"/>
  </r>
  <r>
    <x v="1"/>
    <x v="0"/>
    <x v="2"/>
    <x v="0"/>
    <x v="44"/>
    <x v="0"/>
    <x v="55"/>
    <n v="12440064.164207272"/>
  </r>
  <r>
    <x v="1"/>
    <x v="0"/>
    <x v="2"/>
    <x v="0"/>
    <x v="44"/>
    <x v="0"/>
    <x v="56"/>
    <n v="12397743.980178811"/>
  </r>
  <r>
    <x v="1"/>
    <x v="0"/>
    <x v="2"/>
    <x v="0"/>
    <x v="44"/>
    <x v="0"/>
    <x v="57"/>
    <n v="12351296.786957266"/>
  </r>
  <r>
    <x v="1"/>
    <x v="0"/>
    <x v="2"/>
    <x v="0"/>
    <x v="44"/>
    <x v="0"/>
    <x v="58"/>
    <n v="12299409.126461256"/>
  </r>
  <r>
    <x v="1"/>
    <x v="0"/>
    <x v="2"/>
    <x v="0"/>
    <x v="44"/>
    <x v="0"/>
    <x v="59"/>
    <n v="12243001.07863478"/>
  </r>
  <r>
    <x v="1"/>
    <x v="0"/>
    <x v="2"/>
    <x v="0"/>
    <x v="44"/>
    <x v="0"/>
    <x v="60"/>
    <n v="12182212.293302258"/>
  </r>
  <r>
    <x v="1"/>
    <x v="0"/>
    <x v="2"/>
    <x v="0"/>
    <x v="45"/>
    <x v="0"/>
    <x v="0"/>
    <n v="0"/>
  </r>
  <r>
    <x v="1"/>
    <x v="0"/>
    <x v="2"/>
    <x v="0"/>
    <x v="45"/>
    <x v="0"/>
    <x v="1"/>
    <n v="0"/>
  </r>
  <r>
    <x v="1"/>
    <x v="0"/>
    <x v="2"/>
    <x v="0"/>
    <x v="45"/>
    <x v="0"/>
    <x v="2"/>
    <n v="0"/>
  </r>
  <r>
    <x v="1"/>
    <x v="0"/>
    <x v="2"/>
    <x v="0"/>
    <x v="45"/>
    <x v="0"/>
    <x v="3"/>
    <n v="0"/>
  </r>
  <r>
    <x v="1"/>
    <x v="0"/>
    <x v="2"/>
    <x v="0"/>
    <x v="45"/>
    <x v="0"/>
    <x v="4"/>
    <n v="0"/>
  </r>
  <r>
    <x v="1"/>
    <x v="0"/>
    <x v="2"/>
    <x v="0"/>
    <x v="45"/>
    <x v="0"/>
    <x v="5"/>
    <n v="0"/>
  </r>
  <r>
    <x v="1"/>
    <x v="0"/>
    <x v="2"/>
    <x v="0"/>
    <x v="45"/>
    <x v="0"/>
    <x v="6"/>
    <n v="0"/>
  </r>
  <r>
    <x v="1"/>
    <x v="0"/>
    <x v="2"/>
    <x v="0"/>
    <x v="45"/>
    <x v="0"/>
    <x v="7"/>
    <n v="0"/>
  </r>
  <r>
    <x v="1"/>
    <x v="0"/>
    <x v="2"/>
    <x v="0"/>
    <x v="45"/>
    <x v="0"/>
    <x v="8"/>
    <n v="0"/>
  </r>
  <r>
    <x v="1"/>
    <x v="0"/>
    <x v="2"/>
    <x v="0"/>
    <x v="45"/>
    <x v="0"/>
    <x v="9"/>
    <n v="0"/>
  </r>
  <r>
    <x v="1"/>
    <x v="0"/>
    <x v="2"/>
    <x v="0"/>
    <x v="45"/>
    <x v="0"/>
    <x v="10"/>
    <n v="0"/>
  </r>
  <r>
    <x v="1"/>
    <x v="0"/>
    <x v="2"/>
    <x v="0"/>
    <x v="45"/>
    <x v="0"/>
    <x v="11"/>
    <n v="10266360.206420066"/>
  </r>
  <r>
    <x v="1"/>
    <x v="0"/>
    <x v="2"/>
    <x v="0"/>
    <x v="45"/>
    <x v="0"/>
    <x v="12"/>
    <n v="9760220.1940064244"/>
  </r>
  <r>
    <x v="1"/>
    <x v="0"/>
    <x v="2"/>
    <x v="0"/>
    <x v="45"/>
    <x v="0"/>
    <x v="13"/>
    <n v="9647312.7541827504"/>
  </r>
  <r>
    <x v="1"/>
    <x v="0"/>
    <x v="2"/>
    <x v="0"/>
    <x v="45"/>
    <x v="0"/>
    <x v="14"/>
    <n v="9729999.3886445891"/>
  </r>
  <r>
    <x v="1"/>
    <x v="0"/>
    <x v="2"/>
    <x v="0"/>
    <x v="45"/>
    <x v="0"/>
    <x v="15"/>
    <n v="9889810.8537800163"/>
  </r>
  <r>
    <x v="1"/>
    <x v="0"/>
    <x v="2"/>
    <x v="0"/>
    <x v="45"/>
    <x v="0"/>
    <x v="16"/>
    <n v="10047207.831154136"/>
  </r>
  <r>
    <x v="1"/>
    <x v="0"/>
    <x v="2"/>
    <x v="0"/>
    <x v="45"/>
    <x v="0"/>
    <x v="17"/>
    <n v="10201860.789563805"/>
  </r>
  <r>
    <x v="1"/>
    <x v="0"/>
    <x v="2"/>
    <x v="0"/>
    <x v="45"/>
    <x v="0"/>
    <x v="18"/>
    <n v="10353710.169315992"/>
  </r>
  <r>
    <x v="1"/>
    <x v="0"/>
    <x v="2"/>
    <x v="0"/>
    <x v="45"/>
    <x v="0"/>
    <x v="19"/>
    <n v="10502499.301369468"/>
  </r>
  <r>
    <x v="1"/>
    <x v="0"/>
    <x v="2"/>
    <x v="0"/>
    <x v="45"/>
    <x v="0"/>
    <x v="20"/>
    <n v="10648313.985658489"/>
  </r>
  <r>
    <x v="1"/>
    <x v="0"/>
    <x v="2"/>
    <x v="0"/>
    <x v="45"/>
    <x v="0"/>
    <x v="21"/>
    <n v="10789857.629698029"/>
  </r>
  <r>
    <x v="1"/>
    <x v="0"/>
    <x v="2"/>
    <x v="0"/>
    <x v="45"/>
    <x v="0"/>
    <x v="22"/>
    <n v="10927675.889384307"/>
  </r>
  <r>
    <x v="1"/>
    <x v="0"/>
    <x v="2"/>
    <x v="0"/>
    <x v="45"/>
    <x v="0"/>
    <x v="23"/>
    <n v="11060480.164608501"/>
  </r>
  <r>
    <x v="1"/>
    <x v="0"/>
    <x v="2"/>
    <x v="0"/>
    <x v="45"/>
    <x v="0"/>
    <x v="24"/>
    <n v="11189019.331087647"/>
  </r>
  <r>
    <x v="1"/>
    <x v="0"/>
    <x v="2"/>
    <x v="0"/>
    <x v="45"/>
    <x v="0"/>
    <x v="25"/>
    <n v="11313148.47322605"/>
  </r>
  <r>
    <x v="1"/>
    <x v="0"/>
    <x v="2"/>
    <x v="0"/>
    <x v="45"/>
    <x v="0"/>
    <x v="26"/>
    <n v="11433050.713856814"/>
  </r>
  <r>
    <x v="1"/>
    <x v="0"/>
    <x v="2"/>
    <x v="0"/>
    <x v="45"/>
    <x v="0"/>
    <x v="27"/>
    <n v="11547609.781381862"/>
  </r>
  <r>
    <x v="1"/>
    <x v="0"/>
    <x v="2"/>
    <x v="0"/>
    <x v="45"/>
    <x v="0"/>
    <x v="28"/>
    <n v="11657670.353762927"/>
  </r>
  <r>
    <x v="1"/>
    <x v="0"/>
    <x v="2"/>
    <x v="0"/>
    <x v="45"/>
    <x v="0"/>
    <x v="29"/>
    <n v="11762747.616357366"/>
  </r>
  <r>
    <x v="1"/>
    <x v="0"/>
    <x v="2"/>
    <x v="0"/>
    <x v="45"/>
    <x v="0"/>
    <x v="30"/>
    <n v="11862602.673944764"/>
  </r>
  <r>
    <x v="1"/>
    <x v="0"/>
    <x v="2"/>
    <x v="0"/>
    <x v="45"/>
    <x v="0"/>
    <x v="31"/>
    <n v="11956514.738909094"/>
  </r>
  <r>
    <x v="1"/>
    <x v="0"/>
    <x v="2"/>
    <x v="0"/>
    <x v="45"/>
    <x v="0"/>
    <x v="32"/>
    <n v="12045157.21964276"/>
  </r>
  <r>
    <x v="1"/>
    <x v="0"/>
    <x v="2"/>
    <x v="0"/>
    <x v="45"/>
    <x v="0"/>
    <x v="33"/>
    <n v="12128157.622123744"/>
  </r>
  <r>
    <x v="1"/>
    <x v="0"/>
    <x v="2"/>
    <x v="0"/>
    <x v="45"/>
    <x v="0"/>
    <x v="34"/>
    <n v="12206294.363583433"/>
  </r>
  <r>
    <x v="1"/>
    <x v="0"/>
    <x v="2"/>
    <x v="0"/>
    <x v="45"/>
    <x v="0"/>
    <x v="35"/>
    <n v="12279082.326516535"/>
  </r>
  <r>
    <x v="1"/>
    <x v="0"/>
    <x v="2"/>
    <x v="0"/>
    <x v="45"/>
    <x v="0"/>
    <x v="36"/>
    <n v="12346933.13830835"/>
  </r>
  <r>
    <x v="1"/>
    <x v="0"/>
    <x v="2"/>
    <x v="0"/>
    <x v="45"/>
    <x v="0"/>
    <x v="37"/>
    <n v="12410350.699567379"/>
  </r>
  <r>
    <x v="1"/>
    <x v="0"/>
    <x v="2"/>
    <x v="0"/>
    <x v="45"/>
    <x v="0"/>
    <x v="38"/>
    <n v="12468542.785467057"/>
  </r>
  <r>
    <x v="1"/>
    <x v="0"/>
    <x v="2"/>
    <x v="0"/>
    <x v="45"/>
    <x v="0"/>
    <x v="39"/>
    <n v="12520346.111359678"/>
  </r>
  <r>
    <x v="1"/>
    <x v="0"/>
    <x v="2"/>
    <x v="0"/>
    <x v="45"/>
    <x v="0"/>
    <x v="40"/>
    <n v="12565493.863380764"/>
  </r>
  <r>
    <x v="1"/>
    <x v="0"/>
    <x v="2"/>
    <x v="0"/>
    <x v="45"/>
    <x v="0"/>
    <x v="41"/>
    <n v="12603675.363576137"/>
  </r>
  <r>
    <x v="1"/>
    <x v="0"/>
    <x v="2"/>
    <x v="0"/>
    <x v="45"/>
    <x v="0"/>
    <x v="42"/>
    <n v="12635397.191283295"/>
  </r>
  <r>
    <x v="1"/>
    <x v="0"/>
    <x v="2"/>
    <x v="0"/>
    <x v="45"/>
    <x v="0"/>
    <x v="43"/>
    <n v="12661837.354853572"/>
  </r>
  <r>
    <x v="1"/>
    <x v="0"/>
    <x v="2"/>
    <x v="0"/>
    <x v="45"/>
    <x v="0"/>
    <x v="44"/>
    <n v="12683128.427386733"/>
  </r>
  <r>
    <x v="1"/>
    <x v="0"/>
    <x v="2"/>
    <x v="0"/>
    <x v="45"/>
    <x v="0"/>
    <x v="45"/>
    <n v="12699719.626673566"/>
  </r>
  <r>
    <x v="1"/>
    <x v="0"/>
    <x v="2"/>
    <x v="0"/>
    <x v="45"/>
    <x v="0"/>
    <x v="46"/>
    <n v="12710865.372893298"/>
  </r>
  <r>
    <x v="1"/>
    <x v="0"/>
    <x v="2"/>
    <x v="0"/>
    <x v="45"/>
    <x v="0"/>
    <x v="47"/>
    <n v="12716266.369913504"/>
  </r>
  <r>
    <x v="1"/>
    <x v="0"/>
    <x v="2"/>
    <x v="0"/>
    <x v="45"/>
    <x v="0"/>
    <x v="48"/>
    <n v="12716705.323929831"/>
  </r>
  <r>
    <x v="1"/>
    <x v="0"/>
    <x v="2"/>
    <x v="0"/>
    <x v="45"/>
    <x v="0"/>
    <x v="49"/>
    <n v="12712035.450266635"/>
  </r>
  <r>
    <x v="1"/>
    <x v="0"/>
    <x v="2"/>
    <x v="0"/>
    <x v="45"/>
    <x v="0"/>
    <x v="50"/>
    <n v="12701910.666689491"/>
  </r>
  <r>
    <x v="1"/>
    <x v="0"/>
    <x v="2"/>
    <x v="0"/>
    <x v="45"/>
    <x v="0"/>
    <x v="51"/>
    <n v="12686192.582572538"/>
  </r>
  <r>
    <x v="1"/>
    <x v="0"/>
    <x v="2"/>
    <x v="0"/>
    <x v="45"/>
    <x v="0"/>
    <x v="52"/>
    <n v="12665032.620873792"/>
  </r>
  <r>
    <x v="1"/>
    <x v="0"/>
    <x v="2"/>
    <x v="0"/>
    <x v="45"/>
    <x v="0"/>
    <x v="53"/>
    <n v="12637920.141393546"/>
  </r>
  <r>
    <x v="1"/>
    <x v="0"/>
    <x v="2"/>
    <x v="0"/>
    <x v="45"/>
    <x v="0"/>
    <x v="54"/>
    <n v="12604490.908531219"/>
  </r>
  <r>
    <x v="1"/>
    <x v="0"/>
    <x v="2"/>
    <x v="0"/>
    <x v="45"/>
    <x v="0"/>
    <x v="55"/>
    <n v="12565400.87133359"/>
  </r>
  <r>
    <x v="1"/>
    <x v="0"/>
    <x v="2"/>
    <x v="0"/>
    <x v="45"/>
    <x v="0"/>
    <x v="56"/>
    <n v="12521189.744728675"/>
  </r>
  <r>
    <x v="1"/>
    <x v="0"/>
    <x v="2"/>
    <x v="0"/>
    <x v="45"/>
    <x v="0"/>
    <x v="57"/>
    <n v="12472859.604941251"/>
  </r>
  <r>
    <x v="1"/>
    <x v="0"/>
    <x v="2"/>
    <x v="0"/>
    <x v="45"/>
    <x v="0"/>
    <x v="58"/>
    <n v="12419156.628885882"/>
  </r>
  <r>
    <x v="1"/>
    <x v="0"/>
    <x v="2"/>
    <x v="0"/>
    <x v="45"/>
    <x v="0"/>
    <x v="59"/>
    <n v="12360968.272930393"/>
  </r>
  <r>
    <x v="1"/>
    <x v="0"/>
    <x v="2"/>
    <x v="0"/>
    <x v="45"/>
    <x v="0"/>
    <x v="60"/>
    <n v="12298499.964645997"/>
  </r>
  <r>
    <x v="1"/>
    <x v="0"/>
    <x v="2"/>
    <x v="0"/>
    <x v="46"/>
    <x v="0"/>
    <x v="0"/>
    <n v="0"/>
  </r>
  <r>
    <x v="1"/>
    <x v="0"/>
    <x v="2"/>
    <x v="0"/>
    <x v="46"/>
    <x v="0"/>
    <x v="1"/>
    <n v="0"/>
  </r>
  <r>
    <x v="1"/>
    <x v="0"/>
    <x v="2"/>
    <x v="0"/>
    <x v="46"/>
    <x v="0"/>
    <x v="2"/>
    <n v="0"/>
  </r>
  <r>
    <x v="1"/>
    <x v="0"/>
    <x v="2"/>
    <x v="0"/>
    <x v="46"/>
    <x v="0"/>
    <x v="3"/>
    <n v="0"/>
  </r>
  <r>
    <x v="1"/>
    <x v="0"/>
    <x v="2"/>
    <x v="0"/>
    <x v="46"/>
    <x v="0"/>
    <x v="4"/>
    <n v="0"/>
  </r>
  <r>
    <x v="1"/>
    <x v="0"/>
    <x v="2"/>
    <x v="0"/>
    <x v="46"/>
    <x v="0"/>
    <x v="5"/>
    <n v="0"/>
  </r>
  <r>
    <x v="1"/>
    <x v="0"/>
    <x v="2"/>
    <x v="0"/>
    <x v="46"/>
    <x v="0"/>
    <x v="6"/>
    <n v="0"/>
  </r>
  <r>
    <x v="1"/>
    <x v="0"/>
    <x v="2"/>
    <x v="0"/>
    <x v="46"/>
    <x v="0"/>
    <x v="7"/>
    <n v="0"/>
  </r>
  <r>
    <x v="1"/>
    <x v="0"/>
    <x v="2"/>
    <x v="0"/>
    <x v="46"/>
    <x v="0"/>
    <x v="8"/>
    <n v="0"/>
  </r>
  <r>
    <x v="1"/>
    <x v="0"/>
    <x v="2"/>
    <x v="0"/>
    <x v="46"/>
    <x v="0"/>
    <x v="9"/>
    <n v="0"/>
  </r>
  <r>
    <x v="1"/>
    <x v="0"/>
    <x v="2"/>
    <x v="0"/>
    <x v="46"/>
    <x v="0"/>
    <x v="10"/>
    <n v="0"/>
  </r>
  <r>
    <x v="1"/>
    <x v="0"/>
    <x v="2"/>
    <x v="0"/>
    <x v="46"/>
    <x v="0"/>
    <x v="11"/>
    <n v="9684579.4178516883"/>
  </r>
  <r>
    <x v="1"/>
    <x v="0"/>
    <x v="2"/>
    <x v="0"/>
    <x v="46"/>
    <x v="0"/>
    <x v="12"/>
    <n v="9292065.7343372907"/>
  </r>
  <r>
    <x v="1"/>
    <x v="0"/>
    <x v="2"/>
    <x v="0"/>
    <x v="46"/>
    <x v="0"/>
    <x v="13"/>
    <n v="9216392.5570922345"/>
  </r>
  <r>
    <x v="1"/>
    <x v="0"/>
    <x v="2"/>
    <x v="0"/>
    <x v="46"/>
    <x v="0"/>
    <x v="14"/>
    <n v="9241624.2094653156"/>
  </r>
  <r>
    <x v="1"/>
    <x v="0"/>
    <x v="2"/>
    <x v="0"/>
    <x v="46"/>
    <x v="0"/>
    <x v="15"/>
    <n v="9403539.9800160341"/>
  </r>
  <r>
    <x v="1"/>
    <x v="0"/>
    <x v="2"/>
    <x v="0"/>
    <x v="46"/>
    <x v="0"/>
    <x v="16"/>
    <n v="9564098.8515328746"/>
  </r>
  <r>
    <x v="1"/>
    <x v="0"/>
    <x v="2"/>
    <x v="0"/>
    <x v="46"/>
    <x v="0"/>
    <x v="17"/>
    <n v="9724811.8836368453"/>
  </r>
  <r>
    <x v="1"/>
    <x v="0"/>
    <x v="2"/>
    <x v="0"/>
    <x v="46"/>
    <x v="0"/>
    <x v="18"/>
    <n v="9882841.6100664064"/>
  </r>
  <r>
    <x v="1"/>
    <x v="0"/>
    <x v="2"/>
    <x v="0"/>
    <x v="46"/>
    <x v="0"/>
    <x v="19"/>
    <n v="10037943.383692332"/>
  </r>
  <r>
    <x v="1"/>
    <x v="0"/>
    <x v="2"/>
    <x v="0"/>
    <x v="46"/>
    <x v="0"/>
    <x v="20"/>
    <n v="10190152.20614812"/>
  </r>
  <r>
    <x v="1"/>
    <x v="0"/>
    <x v="2"/>
    <x v="0"/>
    <x v="46"/>
    <x v="0"/>
    <x v="21"/>
    <n v="10338116.59936445"/>
  </r>
  <r>
    <x v="1"/>
    <x v="0"/>
    <x v="2"/>
    <x v="0"/>
    <x v="46"/>
    <x v="0"/>
    <x v="22"/>
    <n v="10482320.220061352"/>
  </r>
  <r>
    <x v="1"/>
    <x v="0"/>
    <x v="2"/>
    <x v="0"/>
    <x v="46"/>
    <x v="0"/>
    <x v="23"/>
    <n v="10621402.599287052"/>
  </r>
  <r>
    <x v="1"/>
    <x v="0"/>
    <x v="2"/>
    <x v="0"/>
    <x v="46"/>
    <x v="0"/>
    <x v="24"/>
    <n v="10756057.000786653"/>
  </r>
  <r>
    <x v="1"/>
    <x v="0"/>
    <x v="2"/>
    <x v="0"/>
    <x v="46"/>
    <x v="0"/>
    <x v="25"/>
    <n v="10886099.580508094"/>
  </r>
  <r>
    <x v="1"/>
    <x v="0"/>
    <x v="2"/>
    <x v="0"/>
    <x v="46"/>
    <x v="0"/>
    <x v="26"/>
    <n v="11011687.6858091"/>
  </r>
  <r>
    <x v="1"/>
    <x v="0"/>
    <x v="2"/>
    <x v="0"/>
    <x v="46"/>
    <x v="0"/>
    <x v="27"/>
    <n v="11131712.558917612"/>
  </r>
  <r>
    <x v="1"/>
    <x v="0"/>
    <x v="2"/>
    <x v="0"/>
    <x v="46"/>
    <x v="0"/>
    <x v="28"/>
    <n v="11247024.332039788"/>
  </r>
  <r>
    <x v="1"/>
    <x v="0"/>
    <x v="2"/>
    <x v="0"/>
    <x v="46"/>
    <x v="0"/>
    <x v="29"/>
    <n v="11357154.303321632"/>
  </r>
  <r>
    <x v="1"/>
    <x v="0"/>
    <x v="2"/>
    <x v="0"/>
    <x v="46"/>
    <x v="0"/>
    <x v="30"/>
    <n v="11461885.02990637"/>
  </r>
  <r>
    <x v="1"/>
    <x v="0"/>
    <x v="2"/>
    <x v="0"/>
    <x v="46"/>
    <x v="0"/>
    <x v="31"/>
    <n v="11560522.757828707"/>
  </r>
  <r>
    <x v="1"/>
    <x v="0"/>
    <x v="2"/>
    <x v="0"/>
    <x v="46"/>
    <x v="0"/>
    <x v="32"/>
    <n v="11653744.204152042"/>
  </r>
  <r>
    <x v="1"/>
    <x v="0"/>
    <x v="2"/>
    <x v="0"/>
    <x v="46"/>
    <x v="0"/>
    <x v="33"/>
    <n v="11741192.74923984"/>
  </r>
  <r>
    <x v="1"/>
    <x v="0"/>
    <x v="2"/>
    <x v="0"/>
    <x v="46"/>
    <x v="0"/>
    <x v="34"/>
    <n v="11823665.723758744"/>
  </r>
  <r>
    <x v="1"/>
    <x v="0"/>
    <x v="2"/>
    <x v="0"/>
    <x v="46"/>
    <x v="0"/>
    <x v="35"/>
    <n v="11900693.13337262"/>
  </r>
  <r>
    <x v="1"/>
    <x v="0"/>
    <x v="2"/>
    <x v="0"/>
    <x v="46"/>
    <x v="0"/>
    <x v="36"/>
    <n v="11972702.016778488"/>
  </r>
  <r>
    <x v="1"/>
    <x v="0"/>
    <x v="2"/>
    <x v="0"/>
    <x v="46"/>
    <x v="0"/>
    <x v="37"/>
    <n v="12040215.140994813"/>
  </r>
  <r>
    <x v="1"/>
    <x v="0"/>
    <x v="2"/>
    <x v="0"/>
    <x v="46"/>
    <x v="0"/>
    <x v="38"/>
    <n v="12102444.825013602"/>
  </r>
  <r>
    <x v="1"/>
    <x v="0"/>
    <x v="2"/>
    <x v="0"/>
    <x v="46"/>
    <x v="0"/>
    <x v="39"/>
    <n v="12158204.115831872"/>
  </r>
  <r>
    <x v="1"/>
    <x v="0"/>
    <x v="2"/>
    <x v="0"/>
    <x v="46"/>
    <x v="0"/>
    <x v="40"/>
    <n v="12207205.84194481"/>
  </r>
  <r>
    <x v="1"/>
    <x v="0"/>
    <x v="2"/>
    <x v="0"/>
    <x v="46"/>
    <x v="0"/>
    <x v="41"/>
    <n v="12249124.218408115"/>
  </r>
  <r>
    <x v="1"/>
    <x v="0"/>
    <x v="2"/>
    <x v="0"/>
    <x v="46"/>
    <x v="0"/>
    <x v="42"/>
    <n v="12284428.542658733"/>
  </r>
  <r>
    <x v="1"/>
    <x v="0"/>
    <x v="2"/>
    <x v="0"/>
    <x v="46"/>
    <x v="0"/>
    <x v="43"/>
    <n v="12314277.912493516"/>
  </r>
  <r>
    <x v="1"/>
    <x v="0"/>
    <x v="2"/>
    <x v="0"/>
    <x v="46"/>
    <x v="0"/>
    <x v="44"/>
    <n v="12338801.362320635"/>
  </r>
  <r>
    <x v="1"/>
    <x v="0"/>
    <x v="2"/>
    <x v="0"/>
    <x v="46"/>
    <x v="0"/>
    <x v="45"/>
    <n v="12358436.807805752"/>
  </r>
  <r>
    <x v="1"/>
    <x v="0"/>
    <x v="2"/>
    <x v="0"/>
    <x v="46"/>
    <x v="0"/>
    <x v="46"/>
    <n v="12372488.098465977"/>
  </r>
  <r>
    <x v="1"/>
    <x v="0"/>
    <x v="2"/>
    <x v="0"/>
    <x v="46"/>
    <x v="0"/>
    <x v="47"/>
    <n v="12380723.780705072"/>
  </r>
  <r>
    <x v="1"/>
    <x v="0"/>
    <x v="2"/>
    <x v="0"/>
    <x v="46"/>
    <x v="0"/>
    <x v="48"/>
    <n v="12384163.728169963"/>
  </r>
  <r>
    <x v="1"/>
    <x v="0"/>
    <x v="2"/>
    <x v="0"/>
    <x v="46"/>
    <x v="0"/>
    <x v="49"/>
    <n v="12382653.567463191"/>
  </r>
  <r>
    <x v="1"/>
    <x v="0"/>
    <x v="2"/>
    <x v="0"/>
    <x v="46"/>
    <x v="0"/>
    <x v="50"/>
    <n v="12375839.23344714"/>
  </r>
  <r>
    <x v="1"/>
    <x v="0"/>
    <x v="2"/>
    <x v="0"/>
    <x v="46"/>
    <x v="0"/>
    <x v="51"/>
    <n v="12363565.132899832"/>
  </r>
  <r>
    <x v="1"/>
    <x v="0"/>
    <x v="2"/>
    <x v="0"/>
    <x v="46"/>
    <x v="0"/>
    <x v="52"/>
    <n v="12345951.489480583"/>
  </r>
  <r>
    <x v="1"/>
    <x v="0"/>
    <x v="2"/>
    <x v="0"/>
    <x v="46"/>
    <x v="0"/>
    <x v="53"/>
    <n v="12322458.626933487"/>
  </r>
  <r>
    <x v="1"/>
    <x v="0"/>
    <x v="2"/>
    <x v="0"/>
    <x v="46"/>
    <x v="0"/>
    <x v="54"/>
    <n v="12292706.396824017"/>
  </r>
  <r>
    <x v="1"/>
    <x v="0"/>
    <x v="2"/>
    <x v="0"/>
    <x v="46"/>
    <x v="0"/>
    <x v="55"/>
    <n v="12257333.381021587"/>
  </r>
  <r>
    <x v="1"/>
    <x v="0"/>
    <x v="2"/>
    <x v="0"/>
    <x v="46"/>
    <x v="0"/>
    <x v="56"/>
    <n v="12216858.107852714"/>
  </r>
  <r>
    <x v="1"/>
    <x v="0"/>
    <x v="2"/>
    <x v="0"/>
    <x v="46"/>
    <x v="0"/>
    <x v="57"/>
    <n v="12172245.546308855"/>
  </r>
  <r>
    <x v="1"/>
    <x v="0"/>
    <x v="2"/>
    <x v="0"/>
    <x v="46"/>
    <x v="0"/>
    <x v="58"/>
    <n v="12122212.336967178"/>
  </r>
  <r>
    <x v="1"/>
    <x v="0"/>
    <x v="2"/>
    <x v="0"/>
    <x v="46"/>
    <x v="0"/>
    <x v="59"/>
    <n v="12067637.462046936"/>
  </r>
  <r>
    <x v="1"/>
    <x v="0"/>
    <x v="2"/>
    <x v="0"/>
    <x v="46"/>
    <x v="0"/>
    <x v="60"/>
    <n v="12008717.346494798"/>
  </r>
  <r>
    <x v="1"/>
    <x v="0"/>
    <x v="2"/>
    <x v="0"/>
    <x v="49"/>
    <x v="0"/>
    <x v="0"/>
    <n v="0"/>
  </r>
  <r>
    <x v="1"/>
    <x v="0"/>
    <x v="2"/>
    <x v="0"/>
    <x v="49"/>
    <x v="0"/>
    <x v="1"/>
    <n v="0"/>
  </r>
  <r>
    <x v="1"/>
    <x v="0"/>
    <x v="2"/>
    <x v="0"/>
    <x v="49"/>
    <x v="0"/>
    <x v="2"/>
    <n v="0"/>
  </r>
  <r>
    <x v="1"/>
    <x v="0"/>
    <x v="2"/>
    <x v="0"/>
    <x v="49"/>
    <x v="0"/>
    <x v="3"/>
    <n v="0"/>
  </r>
  <r>
    <x v="1"/>
    <x v="0"/>
    <x v="2"/>
    <x v="0"/>
    <x v="49"/>
    <x v="0"/>
    <x v="4"/>
    <n v="0"/>
  </r>
  <r>
    <x v="1"/>
    <x v="0"/>
    <x v="2"/>
    <x v="0"/>
    <x v="49"/>
    <x v="0"/>
    <x v="5"/>
    <n v="0"/>
  </r>
  <r>
    <x v="1"/>
    <x v="0"/>
    <x v="2"/>
    <x v="0"/>
    <x v="49"/>
    <x v="0"/>
    <x v="6"/>
    <n v="0"/>
  </r>
  <r>
    <x v="1"/>
    <x v="0"/>
    <x v="2"/>
    <x v="0"/>
    <x v="49"/>
    <x v="0"/>
    <x v="7"/>
    <n v="0"/>
  </r>
  <r>
    <x v="1"/>
    <x v="0"/>
    <x v="2"/>
    <x v="0"/>
    <x v="49"/>
    <x v="0"/>
    <x v="8"/>
    <n v="0"/>
  </r>
  <r>
    <x v="1"/>
    <x v="0"/>
    <x v="2"/>
    <x v="0"/>
    <x v="49"/>
    <x v="0"/>
    <x v="9"/>
    <n v="0"/>
  </r>
  <r>
    <x v="1"/>
    <x v="0"/>
    <x v="2"/>
    <x v="0"/>
    <x v="49"/>
    <x v="0"/>
    <x v="10"/>
    <n v="0"/>
  </r>
  <r>
    <x v="1"/>
    <x v="0"/>
    <x v="2"/>
    <x v="0"/>
    <x v="49"/>
    <x v="0"/>
    <x v="11"/>
    <n v="1628981.6473659188"/>
  </r>
  <r>
    <x v="1"/>
    <x v="0"/>
    <x v="2"/>
    <x v="0"/>
    <x v="49"/>
    <x v="0"/>
    <x v="12"/>
    <n v="1635926.8219958344"/>
  </r>
  <r>
    <x v="1"/>
    <x v="0"/>
    <x v="2"/>
    <x v="0"/>
    <x v="49"/>
    <x v="0"/>
    <x v="13"/>
    <n v="1611028.0850653886"/>
  </r>
  <r>
    <x v="1"/>
    <x v="0"/>
    <x v="2"/>
    <x v="0"/>
    <x v="49"/>
    <x v="0"/>
    <x v="14"/>
    <n v="1662469.7622227718"/>
  </r>
  <r>
    <x v="1"/>
    <x v="0"/>
    <x v="2"/>
    <x v="0"/>
    <x v="49"/>
    <x v="0"/>
    <x v="15"/>
    <n v="1683018.6227161197"/>
  </r>
  <r>
    <x v="1"/>
    <x v="0"/>
    <x v="2"/>
    <x v="0"/>
    <x v="49"/>
    <x v="0"/>
    <x v="16"/>
    <n v="1702592.541361734"/>
  </r>
  <r>
    <x v="1"/>
    <x v="0"/>
    <x v="2"/>
    <x v="0"/>
    <x v="49"/>
    <x v="0"/>
    <x v="17"/>
    <n v="1721095.5750515554"/>
  </r>
  <r>
    <x v="1"/>
    <x v="0"/>
    <x v="2"/>
    <x v="0"/>
    <x v="49"/>
    <x v="0"/>
    <x v="18"/>
    <n v="1738414.2506242534"/>
  </r>
  <r>
    <x v="1"/>
    <x v="0"/>
    <x v="2"/>
    <x v="0"/>
    <x v="49"/>
    <x v="0"/>
    <x v="19"/>
    <n v="1754816.9768810931"/>
  </r>
  <r>
    <x v="1"/>
    <x v="0"/>
    <x v="2"/>
    <x v="0"/>
    <x v="49"/>
    <x v="0"/>
    <x v="20"/>
    <n v="1770443.1635604717"/>
  </r>
  <r>
    <x v="1"/>
    <x v="0"/>
    <x v="2"/>
    <x v="0"/>
    <x v="49"/>
    <x v="0"/>
    <x v="21"/>
    <n v="1784911.7361234587"/>
  </r>
  <r>
    <x v="1"/>
    <x v="0"/>
    <x v="2"/>
    <x v="0"/>
    <x v="49"/>
    <x v="0"/>
    <x v="22"/>
    <n v="1798581.5042943142"/>
  </r>
  <r>
    <x v="1"/>
    <x v="0"/>
    <x v="2"/>
    <x v="0"/>
    <x v="49"/>
    <x v="0"/>
    <x v="23"/>
    <n v="1811248.3371354691"/>
  </r>
  <r>
    <x v="1"/>
    <x v="0"/>
    <x v="2"/>
    <x v="0"/>
    <x v="49"/>
    <x v="0"/>
    <x v="24"/>
    <n v="1822645.7543855333"/>
  </r>
  <r>
    <x v="1"/>
    <x v="0"/>
    <x v="2"/>
    <x v="0"/>
    <x v="49"/>
    <x v="0"/>
    <x v="25"/>
    <n v="1832864.9757566496"/>
  </r>
  <r>
    <x v="1"/>
    <x v="0"/>
    <x v="2"/>
    <x v="0"/>
    <x v="49"/>
    <x v="0"/>
    <x v="26"/>
    <n v="1842138.2690560387"/>
  </r>
  <r>
    <x v="1"/>
    <x v="0"/>
    <x v="2"/>
    <x v="0"/>
    <x v="49"/>
    <x v="0"/>
    <x v="27"/>
    <n v="1849879.4126410943"/>
  </r>
  <r>
    <x v="1"/>
    <x v="0"/>
    <x v="2"/>
    <x v="0"/>
    <x v="49"/>
    <x v="0"/>
    <x v="28"/>
    <n v="1856263.9308061528"/>
  </r>
  <r>
    <x v="1"/>
    <x v="0"/>
    <x v="2"/>
    <x v="0"/>
    <x v="49"/>
    <x v="0"/>
    <x v="29"/>
    <n v="1861332.9990071086"/>
  </r>
  <r>
    <x v="1"/>
    <x v="0"/>
    <x v="2"/>
    <x v="0"/>
    <x v="49"/>
    <x v="0"/>
    <x v="30"/>
    <n v="1865147.7159290628"/>
  </r>
  <r>
    <x v="1"/>
    <x v="0"/>
    <x v="2"/>
    <x v="0"/>
    <x v="49"/>
    <x v="0"/>
    <x v="31"/>
    <n v="1867545.2339435965"/>
  </r>
  <r>
    <x v="1"/>
    <x v="0"/>
    <x v="2"/>
    <x v="0"/>
    <x v="49"/>
    <x v="0"/>
    <x v="32"/>
    <n v="1868845.0211827115"/>
  </r>
  <r>
    <x v="1"/>
    <x v="0"/>
    <x v="2"/>
    <x v="0"/>
    <x v="49"/>
    <x v="0"/>
    <x v="33"/>
    <n v="1868931.7788722599"/>
  </r>
  <r>
    <x v="1"/>
    <x v="0"/>
    <x v="2"/>
    <x v="0"/>
    <x v="49"/>
    <x v="0"/>
    <x v="34"/>
    <n v="1868191.3655384942"/>
  </r>
  <r>
    <x v="1"/>
    <x v="0"/>
    <x v="2"/>
    <x v="0"/>
    <x v="49"/>
    <x v="0"/>
    <x v="35"/>
    <n v="1866550.0980562074"/>
  </r>
  <r>
    <x v="1"/>
    <x v="0"/>
    <x v="2"/>
    <x v="0"/>
    <x v="49"/>
    <x v="0"/>
    <x v="36"/>
    <n v="1863643.0506691339"/>
  </r>
  <r>
    <x v="1"/>
    <x v="0"/>
    <x v="2"/>
    <x v="0"/>
    <x v="49"/>
    <x v="0"/>
    <x v="37"/>
    <n v="1859974.8522650385"/>
  </r>
  <r>
    <x v="1"/>
    <x v="0"/>
    <x v="2"/>
    <x v="0"/>
    <x v="49"/>
    <x v="0"/>
    <x v="38"/>
    <n v="1855344.055347783"/>
  </r>
  <r>
    <x v="1"/>
    <x v="0"/>
    <x v="2"/>
    <x v="0"/>
    <x v="49"/>
    <x v="0"/>
    <x v="39"/>
    <n v="1849452.0318766283"/>
  </r>
  <r>
    <x v="1"/>
    <x v="0"/>
    <x v="2"/>
    <x v="0"/>
    <x v="49"/>
    <x v="0"/>
    <x v="40"/>
    <n v="1842117.8853648666"/>
  </r>
  <r>
    <x v="1"/>
    <x v="0"/>
    <x v="2"/>
    <x v="0"/>
    <x v="49"/>
    <x v="0"/>
    <x v="41"/>
    <n v="1833330.916596984"/>
  </r>
  <r>
    <x v="1"/>
    <x v="0"/>
    <x v="2"/>
    <x v="0"/>
    <x v="49"/>
    <x v="0"/>
    <x v="42"/>
    <n v="1823549.5959257379"/>
  </r>
  <r>
    <x v="1"/>
    <x v="0"/>
    <x v="2"/>
    <x v="0"/>
    <x v="49"/>
    <x v="0"/>
    <x v="43"/>
    <n v="1812938.7273984959"/>
  </r>
  <r>
    <x v="1"/>
    <x v="0"/>
    <x v="2"/>
    <x v="0"/>
    <x v="49"/>
    <x v="0"/>
    <x v="44"/>
    <n v="1801571.5047779784"/>
  </r>
  <r>
    <x v="1"/>
    <x v="0"/>
    <x v="2"/>
    <x v="0"/>
    <x v="49"/>
    <x v="0"/>
    <x v="45"/>
    <n v="1789800.2212108774"/>
  </r>
  <r>
    <x v="1"/>
    <x v="0"/>
    <x v="2"/>
    <x v="0"/>
    <x v="49"/>
    <x v="0"/>
    <x v="46"/>
    <n v="1777329.7791295981"/>
  </r>
  <r>
    <x v="1"/>
    <x v="0"/>
    <x v="2"/>
    <x v="0"/>
    <x v="49"/>
    <x v="0"/>
    <x v="47"/>
    <n v="1764347.692020887"/>
  </r>
  <r>
    <x v="1"/>
    <x v="0"/>
    <x v="2"/>
    <x v="0"/>
    <x v="49"/>
    <x v="0"/>
    <x v="48"/>
    <n v="1751069.4844305892"/>
  </r>
  <r>
    <x v="1"/>
    <x v="0"/>
    <x v="2"/>
    <x v="0"/>
    <x v="49"/>
    <x v="0"/>
    <x v="49"/>
    <n v="1737448.7294642096"/>
  </r>
  <r>
    <x v="1"/>
    <x v="0"/>
    <x v="2"/>
    <x v="0"/>
    <x v="49"/>
    <x v="0"/>
    <x v="50"/>
    <n v="1723635.4319480513"/>
  </r>
  <r>
    <x v="1"/>
    <x v="0"/>
    <x v="2"/>
    <x v="0"/>
    <x v="49"/>
    <x v="0"/>
    <x v="51"/>
    <n v="1709433.7194745739"/>
  </r>
  <r>
    <x v="1"/>
    <x v="0"/>
    <x v="2"/>
    <x v="0"/>
    <x v="49"/>
    <x v="0"/>
    <x v="52"/>
    <n v="1695161.7405734798"/>
  </r>
  <r>
    <x v="1"/>
    <x v="0"/>
    <x v="2"/>
    <x v="0"/>
    <x v="49"/>
    <x v="0"/>
    <x v="53"/>
    <n v="1680785.792011623"/>
  </r>
  <r>
    <x v="1"/>
    <x v="0"/>
    <x v="2"/>
    <x v="0"/>
    <x v="49"/>
    <x v="0"/>
    <x v="54"/>
    <n v="1666134.4650072006"/>
  </r>
  <r>
    <x v="1"/>
    <x v="0"/>
    <x v="2"/>
    <x v="0"/>
    <x v="49"/>
    <x v="0"/>
    <x v="55"/>
    <n v="1651375.5809426396"/>
  </r>
  <r>
    <x v="1"/>
    <x v="0"/>
    <x v="2"/>
    <x v="0"/>
    <x v="49"/>
    <x v="0"/>
    <x v="56"/>
    <n v="1636664.139130315"/>
  </r>
  <r>
    <x v="1"/>
    <x v="0"/>
    <x v="2"/>
    <x v="0"/>
    <x v="49"/>
    <x v="0"/>
    <x v="57"/>
    <n v="1621599.1621869502"/>
  </r>
  <r>
    <x v="1"/>
    <x v="0"/>
    <x v="2"/>
    <x v="0"/>
    <x v="49"/>
    <x v="0"/>
    <x v="58"/>
    <n v="1606424.5851478993"/>
  </r>
  <r>
    <x v="1"/>
    <x v="0"/>
    <x v="2"/>
    <x v="0"/>
    <x v="49"/>
    <x v="0"/>
    <x v="59"/>
    <n v="1590736.7285188974"/>
  </r>
  <r>
    <x v="1"/>
    <x v="0"/>
    <x v="2"/>
    <x v="0"/>
    <x v="49"/>
    <x v="0"/>
    <x v="60"/>
    <n v="1575059.2540526788"/>
  </r>
  <r>
    <x v="1"/>
    <x v="1"/>
    <x v="2"/>
    <x v="0"/>
    <x v="50"/>
    <x v="0"/>
    <x v="0"/>
    <n v="0"/>
  </r>
  <r>
    <x v="1"/>
    <x v="1"/>
    <x v="2"/>
    <x v="0"/>
    <x v="50"/>
    <x v="0"/>
    <x v="1"/>
    <n v="0"/>
  </r>
  <r>
    <x v="1"/>
    <x v="1"/>
    <x v="2"/>
    <x v="0"/>
    <x v="50"/>
    <x v="0"/>
    <x v="2"/>
    <n v="0"/>
  </r>
  <r>
    <x v="1"/>
    <x v="1"/>
    <x v="2"/>
    <x v="0"/>
    <x v="50"/>
    <x v="0"/>
    <x v="3"/>
    <n v="0"/>
  </r>
  <r>
    <x v="1"/>
    <x v="1"/>
    <x v="2"/>
    <x v="0"/>
    <x v="50"/>
    <x v="0"/>
    <x v="4"/>
    <n v="0"/>
  </r>
  <r>
    <x v="1"/>
    <x v="1"/>
    <x v="2"/>
    <x v="0"/>
    <x v="50"/>
    <x v="0"/>
    <x v="5"/>
    <n v="0"/>
  </r>
  <r>
    <x v="1"/>
    <x v="1"/>
    <x v="2"/>
    <x v="0"/>
    <x v="50"/>
    <x v="0"/>
    <x v="6"/>
    <n v="0"/>
  </r>
  <r>
    <x v="1"/>
    <x v="1"/>
    <x v="2"/>
    <x v="0"/>
    <x v="50"/>
    <x v="0"/>
    <x v="7"/>
    <n v="0"/>
  </r>
  <r>
    <x v="1"/>
    <x v="1"/>
    <x v="2"/>
    <x v="0"/>
    <x v="50"/>
    <x v="0"/>
    <x v="8"/>
    <n v="0"/>
  </r>
  <r>
    <x v="1"/>
    <x v="1"/>
    <x v="2"/>
    <x v="0"/>
    <x v="50"/>
    <x v="0"/>
    <x v="9"/>
    <n v="0"/>
  </r>
  <r>
    <x v="1"/>
    <x v="1"/>
    <x v="2"/>
    <x v="0"/>
    <x v="50"/>
    <x v="0"/>
    <x v="10"/>
    <n v="0"/>
  </r>
  <r>
    <x v="1"/>
    <x v="1"/>
    <x v="2"/>
    <x v="0"/>
    <x v="50"/>
    <x v="0"/>
    <x v="11"/>
    <n v="0"/>
  </r>
  <r>
    <x v="1"/>
    <x v="1"/>
    <x v="2"/>
    <x v="0"/>
    <x v="50"/>
    <x v="0"/>
    <x v="12"/>
    <n v="0"/>
  </r>
  <r>
    <x v="1"/>
    <x v="1"/>
    <x v="2"/>
    <x v="0"/>
    <x v="50"/>
    <x v="0"/>
    <x v="13"/>
    <n v="0"/>
  </r>
  <r>
    <x v="1"/>
    <x v="1"/>
    <x v="2"/>
    <x v="0"/>
    <x v="50"/>
    <x v="0"/>
    <x v="14"/>
    <n v="121002.34076645174"/>
  </r>
  <r>
    <x v="1"/>
    <x v="1"/>
    <x v="2"/>
    <x v="0"/>
    <x v="50"/>
    <x v="0"/>
    <x v="15"/>
    <n v="131283.78524127646"/>
  </r>
  <r>
    <x v="1"/>
    <x v="1"/>
    <x v="2"/>
    <x v="0"/>
    <x v="50"/>
    <x v="0"/>
    <x v="16"/>
    <n v="150576.83359756196"/>
  </r>
  <r>
    <x v="1"/>
    <x v="1"/>
    <x v="2"/>
    <x v="0"/>
    <x v="50"/>
    <x v="0"/>
    <x v="17"/>
    <n v="165777.74132419206"/>
  </r>
  <r>
    <x v="1"/>
    <x v="1"/>
    <x v="2"/>
    <x v="0"/>
    <x v="50"/>
    <x v="0"/>
    <x v="18"/>
    <n v="171605.59327033907"/>
  </r>
  <r>
    <x v="1"/>
    <x v="1"/>
    <x v="2"/>
    <x v="0"/>
    <x v="50"/>
    <x v="0"/>
    <x v="19"/>
    <n v="177543.94750569446"/>
  </r>
  <r>
    <x v="1"/>
    <x v="1"/>
    <x v="2"/>
    <x v="0"/>
    <x v="50"/>
    <x v="0"/>
    <x v="20"/>
    <n v="183616.29458112043"/>
  </r>
  <r>
    <x v="1"/>
    <x v="1"/>
    <x v="2"/>
    <x v="0"/>
    <x v="50"/>
    <x v="0"/>
    <x v="21"/>
    <n v="189801.06252086925"/>
  </r>
  <r>
    <x v="1"/>
    <x v="1"/>
    <x v="2"/>
    <x v="0"/>
    <x v="50"/>
    <x v="0"/>
    <x v="22"/>
    <n v="196101.43356226216"/>
  </r>
  <r>
    <x v="1"/>
    <x v="1"/>
    <x v="2"/>
    <x v="0"/>
    <x v="50"/>
    <x v="0"/>
    <x v="23"/>
    <n v="202510.54542034218"/>
  </r>
  <r>
    <x v="1"/>
    <x v="1"/>
    <x v="2"/>
    <x v="0"/>
    <x v="50"/>
    <x v="0"/>
    <x v="24"/>
    <n v="209029.68061602465"/>
  </r>
  <r>
    <x v="1"/>
    <x v="1"/>
    <x v="2"/>
    <x v="0"/>
    <x v="50"/>
    <x v="0"/>
    <x v="25"/>
    <n v="215639.27745311498"/>
  </r>
  <r>
    <x v="1"/>
    <x v="1"/>
    <x v="2"/>
    <x v="0"/>
    <x v="50"/>
    <x v="0"/>
    <x v="26"/>
    <n v="222329.79232839379"/>
  </r>
  <r>
    <x v="1"/>
    <x v="1"/>
    <x v="2"/>
    <x v="0"/>
    <x v="50"/>
    <x v="0"/>
    <x v="27"/>
    <n v="229082.25951322497"/>
  </r>
  <r>
    <x v="1"/>
    <x v="1"/>
    <x v="2"/>
    <x v="0"/>
    <x v="50"/>
    <x v="0"/>
    <x v="28"/>
    <n v="235912.3689923418"/>
  </r>
  <r>
    <x v="1"/>
    <x v="1"/>
    <x v="2"/>
    <x v="0"/>
    <x v="50"/>
    <x v="0"/>
    <x v="29"/>
    <n v="242796.09258002992"/>
  </r>
  <r>
    <x v="1"/>
    <x v="1"/>
    <x v="2"/>
    <x v="0"/>
    <x v="50"/>
    <x v="0"/>
    <x v="30"/>
    <n v="249710.49814677369"/>
  </r>
  <r>
    <x v="1"/>
    <x v="1"/>
    <x v="2"/>
    <x v="0"/>
    <x v="50"/>
    <x v="0"/>
    <x v="31"/>
    <n v="256644.24171298897"/>
  </r>
  <r>
    <x v="1"/>
    <x v="1"/>
    <x v="2"/>
    <x v="0"/>
    <x v="50"/>
    <x v="0"/>
    <x v="32"/>
    <n v="263587.78141733224"/>
  </r>
  <r>
    <x v="1"/>
    <x v="1"/>
    <x v="2"/>
    <x v="0"/>
    <x v="50"/>
    <x v="0"/>
    <x v="33"/>
    <n v="270486.4800616526"/>
  </r>
  <r>
    <x v="1"/>
    <x v="1"/>
    <x v="2"/>
    <x v="0"/>
    <x v="50"/>
    <x v="0"/>
    <x v="34"/>
    <n v="277440.26558527054"/>
  </r>
  <r>
    <x v="1"/>
    <x v="1"/>
    <x v="2"/>
    <x v="0"/>
    <x v="50"/>
    <x v="0"/>
    <x v="35"/>
    <n v="284450.61190946063"/>
  </r>
  <r>
    <x v="1"/>
    <x v="1"/>
    <x v="2"/>
    <x v="0"/>
    <x v="50"/>
    <x v="0"/>
    <x v="36"/>
    <n v="291516.44010152516"/>
  </r>
  <r>
    <x v="1"/>
    <x v="1"/>
    <x v="2"/>
    <x v="0"/>
    <x v="50"/>
    <x v="0"/>
    <x v="37"/>
    <n v="298648.83754140977"/>
  </r>
  <r>
    <x v="1"/>
    <x v="1"/>
    <x v="2"/>
    <x v="0"/>
    <x v="50"/>
    <x v="0"/>
    <x v="38"/>
    <n v="305817.56272642483"/>
  </r>
  <r>
    <x v="1"/>
    <x v="1"/>
    <x v="2"/>
    <x v="0"/>
    <x v="50"/>
    <x v="0"/>
    <x v="39"/>
    <n v="312968.78722834331"/>
  </r>
  <r>
    <x v="1"/>
    <x v="1"/>
    <x v="2"/>
    <x v="0"/>
    <x v="50"/>
    <x v="0"/>
    <x v="40"/>
    <n v="320127.65151586483"/>
  </r>
  <r>
    <x v="1"/>
    <x v="1"/>
    <x v="2"/>
    <x v="0"/>
    <x v="50"/>
    <x v="0"/>
    <x v="41"/>
    <n v="327304.05570463656"/>
  </r>
  <r>
    <x v="1"/>
    <x v="1"/>
    <x v="2"/>
    <x v="0"/>
    <x v="50"/>
    <x v="0"/>
    <x v="42"/>
    <n v="334521.94370884768"/>
  </r>
  <r>
    <x v="1"/>
    <x v="1"/>
    <x v="2"/>
    <x v="0"/>
    <x v="50"/>
    <x v="0"/>
    <x v="43"/>
    <n v="341782.86648550403"/>
  </r>
  <r>
    <x v="1"/>
    <x v="1"/>
    <x v="2"/>
    <x v="0"/>
    <x v="50"/>
    <x v="0"/>
    <x v="44"/>
    <n v="349031.14731644583"/>
  </r>
  <r>
    <x v="1"/>
    <x v="1"/>
    <x v="2"/>
    <x v="0"/>
    <x v="50"/>
    <x v="0"/>
    <x v="45"/>
    <n v="356228.50345552404"/>
  </r>
  <r>
    <x v="1"/>
    <x v="1"/>
    <x v="2"/>
    <x v="0"/>
    <x v="50"/>
    <x v="0"/>
    <x v="46"/>
    <n v="363282.75881726813"/>
  </r>
  <r>
    <x v="1"/>
    <x v="1"/>
    <x v="2"/>
    <x v="0"/>
    <x v="50"/>
    <x v="0"/>
    <x v="47"/>
    <n v="370196.89838727535"/>
  </r>
  <r>
    <x v="1"/>
    <x v="1"/>
    <x v="2"/>
    <x v="0"/>
    <x v="50"/>
    <x v="0"/>
    <x v="48"/>
    <n v="377022.3668679879"/>
  </r>
  <r>
    <x v="1"/>
    <x v="1"/>
    <x v="2"/>
    <x v="0"/>
    <x v="50"/>
    <x v="0"/>
    <x v="49"/>
    <n v="383840.01765770157"/>
  </r>
  <r>
    <x v="1"/>
    <x v="1"/>
    <x v="2"/>
    <x v="0"/>
    <x v="50"/>
    <x v="0"/>
    <x v="50"/>
    <n v="390564.0493011811"/>
  </r>
  <r>
    <x v="1"/>
    <x v="1"/>
    <x v="2"/>
    <x v="0"/>
    <x v="50"/>
    <x v="0"/>
    <x v="51"/>
    <n v="397143.75344690453"/>
  </r>
  <r>
    <x v="1"/>
    <x v="1"/>
    <x v="2"/>
    <x v="0"/>
    <x v="50"/>
    <x v="0"/>
    <x v="52"/>
    <n v="403580.72931872011"/>
  </r>
  <r>
    <x v="1"/>
    <x v="1"/>
    <x v="2"/>
    <x v="0"/>
    <x v="50"/>
    <x v="0"/>
    <x v="53"/>
    <n v="409899.71034647687"/>
  </r>
  <r>
    <x v="1"/>
    <x v="1"/>
    <x v="2"/>
    <x v="0"/>
    <x v="50"/>
    <x v="0"/>
    <x v="54"/>
    <n v="416087.44477078674"/>
  </r>
  <r>
    <x v="1"/>
    <x v="1"/>
    <x v="2"/>
    <x v="0"/>
    <x v="50"/>
    <x v="0"/>
    <x v="55"/>
    <n v="422217.00422480906"/>
  </r>
  <r>
    <x v="1"/>
    <x v="1"/>
    <x v="2"/>
    <x v="0"/>
    <x v="50"/>
    <x v="0"/>
    <x v="56"/>
    <n v="428359.67723215139"/>
  </r>
  <r>
    <x v="1"/>
    <x v="1"/>
    <x v="2"/>
    <x v="0"/>
    <x v="50"/>
    <x v="0"/>
    <x v="57"/>
    <n v="434513.46010906878"/>
  </r>
  <r>
    <x v="1"/>
    <x v="1"/>
    <x v="2"/>
    <x v="0"/>
    <x v="50"/>
    <x v="0"/>
    <x v="58"/>
    <n v="440689.74059865164"/>
  </r>
  <r>
    <x v="1"/>
    <x v="1"/>
    <x v="2"/>
    <x v="0"/>
    <x v="50"/>
    <x v="0"/>
    <x v="59"/>
    <n v="446786.58940303477"/>
  </r>
  <r>
    <x v="1"/>
    <x v="1"/>
    <x v="2"/>
    <x v="0"/>
    <x v="50"/>
    <x v="0"/>
    <x v="60"/>
    <n v="452735.71176622715"/>
  </r>
  <r>
    <x v="1"/>
    <x v="2"/>
    <x v="2"/>
    <x v="0"/>
    <x v="50"/>
    <x v="0"/>
    <x v="0"/>
    <n v="0"/>
  </r>
  <r>
    <x v="1"/>
    <x v="2"/>
    <x v="2"/>
    <x v="0"/>
    <x v="50"/>
    <x v="0"/>
    <x v="1"/>
    <n v="0"/>
  </r>
  <r>
    <x v="1"/>
    <x v="2"/>
    <x v="2"/>
    <x v="0"/>
    <x v="50"/>
    <x v="0"/>
    <x v="2"/>
    <n v="0"/>
  </r>
  <r>
    <x v="1"/>
    <x v="2"/>
    <x v="2"/>
    <x v="0"/>
    <x v="50"/>
    <x v="0"/>
    <x v="3"/>
    <n v="0"/>
  </r>
  <r>
    <x v="1"/>
    <x v="2"/>
    <x v="2"/>
    <x v="0"/>
    <x v="50"/>
    <x v="0"/>
    <x v="4"/>
    <n v="0"/>
  </r>
  <r>
    <x v="1"/>
    <x v="2"/>
    <x v="2"/>
    <x v="0"/>
    <x v="50"/>
    <x v="0"/>
    <x v="5"/>
    <n v="0"/>
  </r>
  <r>
    <x v="1"/>
    <x v="2"/>
    <x v="2"/>
    <x v="0"/>
    <x v="50"/>
    <x v="0"/>
    <x v="6"/>
    <n v="0"/>
  </r>
  <r>
    <x v="1"/>
    <x v="2"/>
    <x v="2"/>
    <x v="0"/>
    <x v="50"/>
    <x v="0"/>
    <x v="7"/>
    <n v="0"/>
  </r>
  <r>
    <x v="1"/>
    <x v="2"/>
    <x v="2"/>
    <x v="0"/>
    <x v="50"/>
    <x v="0"/>
    <x v="8"/>
    <n v="0"/>
  </r>
  <r>
    <x v="1"/>
    <x v="2"/>
    <x v="2"/>
    <x v="0"/>
    <x v="50"/>
    <x v="0"/>
    <x v="9"/>
    <n v="0"/>
  </r>
  <r>
    <x v="1"/>
    <x v="2"/>
    <x v="2"/>
    <x v="0"/>
    <x v="50"/>
    <x v="0"/>
    <x v="10"/>
    <n v="0"/>
  </r>
  <r>
    <x v="1"/>
    <x v="2"/>
    <x v="2"/>
    <x v="0"/>
    <x v="50"/>
    <x v="0"/>
    <x v="11"/>
    <n v="0"/>
  </r>
  <r>
    <x v="1"/>
    <x v="2"/>
    <x v="2"/>
    <x v="0"/>
    <x v="50"/>
    <x v="0"/>
    <x v="12"/>
    <n v="0"/>
  </r>
  <r>
    <x v="1"/>
    <x v="2"/>
    <x v="2"/>
    <x v="0"/>
    <x v="50"/>
    <x v="0"/>
    <x v="13"/>
    <n v="0"/>
  </r>
  <r>
    <x v="1"/>
    <x v="2"/>
    <x v="2"/>
    <x v="0"/>
    <x v="50"/>
    <x v="0"/>
    <x v="14"/>
    <n v="2.1275851332581357E-2"/>
  </r>
  <r>
    <x v="1"/>
    <x v="2"/>
    <x v="2"/>
    <x v="0"/>
    <x v="50"/>
    <x v="0"/>
    <x v="15"/>
    <n v="2.2235166095393902E-2"/>
  </r>
  <r>
    <x v="1"/>
    <x v="2"/>
    <x v="2"/>
    <x v="0"/>
    <x v="50"/>
    <x v="0"/>
    <x v="16"/>
    <n v="2.4206563851645841E-2"/>
  </r>
  <r>
    <x v="1"/>
    <x v="2"/>
    <x v="2"/>
    <x v="0"/>
    <x v="50"/>
    <x v="0"/>
    <x v="17"/>
    <n v="2.4568324968481627E-2"/>
  </r>
  <r>
    <x v="1"/>
    <x v="2"/>
    <x v="2"/>
    <x v="0"/>
    <x v="50"/>
    <x v="0"/>
    <x v="18"/>
    <n v="2.4814142712848323E-2"/>
  </r>
  <r>
    <x v="1"/>
    <x v="2"/>
    <x v="2"/>
    <x v="0"/>
    <x v="50"/>
    <x v="0"/>
    <x v="19"/>
    <n v="2.5047914634371306E-2"/>
  </r>
  <r>
    <x v="1"/>
    <x v="2"/>
    <x v="2"/>
    <x v="0"/>
    <x v="50"/>
    <x v="0"/>
    <x v="20"/>
    <n v="2.5251841747227867E-2"/>
  </r>
  <r>
    <x v="1"/>
    <x v="2"/>
    <x v="2"/>
    <x v="0"/>
    <x v="50"/>
    <x v="0"/>
    <x v="21"/>
    <n v="2.5373394036875125E-2"/>
  </r>
  <r>
    <x v="1"/>
    <x v="2"/>
    <x v="2"/>
    <x v="0"/>
    <x v="50"/>
    <x v="0"/>
    <x v="22"/>
    <n v="2.5500000496165912E-2"/>
  </r>
  <r>
    <x v="1"/>
    <x v="2"/>
    <x v="2"/>
    <x v="0"/>
    <x v="50"/>
    <x v="0"/>
    <x v="23"/>
    <n v="2.5624965346538818E-2"/>
  </r>
  <r>
    <x v="1"/>
    <x v="2"/>
    <x v="2"/>
    <x v="0"/>
    <x v="50"/>
    <x v="0"/>
    <x v="24"/>
    <n v="2.5755033904267796E-2"/>
  </r>
  <r>
    <x v="1"/>
    <x v="2"/>
    <x v="2"/>
    <x v="0"/>
    <x v="50"/>
    <x v="0"/>
    <x v="25"/>
    <n v="2.5888634476090279E-2"/>
  </r>
  <r>
    <x v="1"/>
    <x v="2"/>
    <x v="2"/>
    <x v="0"/>
    <x v="50"/>
    <x v="0"/>
    <x v="26"/>
    <n v="2.60256602209493E-2"/>
  </r>
  <r>
    <x v="1"/>
    <x v="2"/>
    <x v="2"/>
    <x v="0"/>
    <x v="50"/>
    <x v="0"/>
    <x v="27"/>
    <n v="2.6164711695485465E-2"/>
  </r>
  <r>
    <x v="1"/>
    <x v="2"/>
    <x v="2"/>
    <x v="0"/>
    <x v="50"/>
    <x v="0"/>
    <x v="28"/>
    <n v="2.6309016213824549E-2"/>
  </r>
  <r>
    <x v="1"/>
    <x v="2"/>
    <x v="2"/>
    <x v="0"/>
    <x v="50"/>
    <x v="0"/>
    <x v="29"/>
    <n v="2.645741150958543E-2"/>
  </r>
  <r>
    <x v="1"/>
    <x v="2"/>
    <x v="2"/>
    <x v="0"/>
    <x v="50"/>
    <x v="0"/>
    <x v="30"/>
    <n v="2.6607013982177498E-2"/>
  </r>
  <r>
    <x v="1"/>
    <x v="2"/>
    <x v="2"/>
    <x v="0"/>
    <x v="50"/>
    <x v="0"/>
    <x v="31"/>
    <n v="2.6757737339993214E-2"/>
  </r>
  <r>
    <x v="1"/>
    <x v="2"/>
    <x v="2"/>
    <x v="0"/>
    <x v="50"/>
    <x v="0"/>
    <x v="32"/>
    <n v="2.6908815144930435E-2"/>
  </r>
  <r>
    <x v="1"/>
    <x v="2"/>
    <x v="2"/>
    <x v="0"/>
    <x v="50"/>
    <x v="0"/>
    <x v="33"/>
    <n v="2.7056894183399061E-2"/>
  </r>
  <r>
    <x v="1"/>
    <x v="2"/>
    <x v="2"/>
    <x v="0"/>
    <x v="50"/>
    <x v="0"/>
    <x v="34"/>
    <n v="2.7213351241062139E-2"/>
  </r>
  <r>
    <x v="1"/>
    <x v="2"/>
    <x v="2"/>
    <x v="0"/>
    <x v="50"/>
    <x v="0"/>
    <x v="35"/>
    <n v="2.737756071139856E-2"/>
  </r>
  <r>
    <x v="1"/>
    <x v="2"/>
    <x v="2"/>
    <x v="0"/>
    <x v="50"/>
    <x v="0"/>
    <x v="36"/>
    <n v="2.7552536277806405E-2"/>
  </r>
  <r>
    <x v="1"/>
    <x v="2"/>
    <x v="2"/>
    <x v="0"/>
    <x v="50"/>
    <x v="0"/>
    <x v="37"/>
    <n v="2.7739177514228143E-2"/>
  </r>
  <r>
    <x v="1"/>
    <x v="2"/>
    <x v="2"/>
    <x v="0"/>
    <x v="50"/>
    <x v="0"/>
    <x v="38"/>
    <n v="2.7934047411239903E-2"/>
  </r>
  <r>
    <x v="1"/>
    <x v="2"/>
    <x v="2"/>
    <x v="0"/>
    <x v="50"/>
    <x v="0"/>
    <x v="39"/>
    <n v="2.8132585624307861E-2"/>
  </r>
  <r>
    <x v="1"/>
    <x v="2"/>
    <x v="2"/>
    <x v="0"/>
    <x v="50"/>
    <x v="0"/>
    <x v="40"/>
    <n v="2.8337998079925694E-2"/>
  </r>
  <r>
    <x v="1"/>
    <x v="2"/>
    <x v="2"/>
    <x v="0"/>
    <x v="50"/>
    <x v="0"/>
    <x v="41"/>
    <n v="2.8549963855246486E-2"/>
  </r>
  <r>
    <x v="1"/>
    <x v="2"/>
    <x v="2"/>
    <x v="0"/>
    <x v="50"/>
    <x v="0"/>
    <x v="42"/>
    <n v="2.8770198936261853E-2"/>
  </r>
  <r>
    <x v="1"/>
    <x v="2"/>
    <x v="2"/>
    <x v="0"/>
    <x v="50"/>
    <x v="0"/>
    <x v="43"/>
    <n v="2.8998849723302553E-2"/>
  </r>
  <r>
    <x v="1"/>
    <x v="2"/>
    <x v="2"/>
    <x v="0"/>
    <x v="50"/>
    <x v="0"/>
    <x v="44"/>
    <n v="2.9232544417434475E-2"/>
  </r>
  <r>
    <x v="1"/>
    <x v="2"/>
    <x v="2"/>
    <x v="0"/>
    <x v="50"/>
    <x v="0"/>
    <x v="45"/>
    <n v="2.9466379759708297E-2"/>
  </r>
  <r>
    <x v="1"/>
    <x v="2"/>
    <x v="2"/>
    <x v="0"/>
    <x v="50"/>
    <x v="0"/>
    <x v="46"/>
    <n v="2.9693053958381229E-2"/>
  </r>
  <r>
    <x v="1"/>
    <x v="2"/>
    <x v="2"/>
    <x v="0"/>
    <x v="50"/>
    <x v="0"/>
    <x v="47"/>
    <n v="2.9914273234659179E-2"/>
  </r>
  <r>
    <x v="1"/>
    <x v="2"/>
    <x v="2"/>
    <x v="0"/>
    <x v="50"/>
    <x v="0"/>
    <x v="48"/>
    <n v="3.0132904509431371E-2"/>
  </r>
  <r>
    <x v="1"/>
    <x v="2"/>
    <x v="2"/>
    <x v="0"/>
    <x v="50"/>
    <x v="0"/>
    <x v="49"/>
    <n v="3.0353318174540001E-2"/>
  </r>
  <r>
    <x v="1"/>
    <x v="2"/>
    <x v="2"/>
    <x v="0"/>
    <x v="50"/>
    <x v="0"/>
    <x v="50"/>
    <n v="3.0570165740699002E-2"/>
  </r>
  <r>
    <x v="1"/>
    <x v="2"/>
    <x v="2"/>
    <x v="0"/>
    <x v="50"/>
    <x v="0"/>
    <x v="51"/>
    <n v="3.0778205845923896E-2"/>
  </r>
  <r>
    <x v="1"/>
    <x v="2"/>
    <x v="2"/>
    <x v="0"/>
    <x v="50"/>
    <x v="0"/>
    <x v="52"/>
    <n v="3.0981347568023589E-2"/>
  </r>
  <r>
    <x v="1"/>
    <x v="2"/>
    <x v="2"/>
    <x v="0"/>
    <x v="50"/>
    <x v="0"/>
    <x v="53"/>
    <n v="3.1178225615106463E-2"/>
  </r>
  <r>
    <x v="1"/>
    <x v="2"/>
    <x v="2"/>
    <x v="0"/>
    <x v="50"/>
    <x v="0"/>
    <x v="54"/>
    <n v="3.1369603917272074E-2"/>
  </r>
  <r>
    <x v="1"/>
    <x v="2"/>
    <x v="2"/>
    <x v="0"/>
    <x v="50"/>
    <x v="0"/>
    <x v="55"/>
    <n v="3.1560620505245378E-2"/>
  </r>
  <r>
    <x v="1"/>
    <x v="2"/>
    <x v="2"/>
    <x v="0"/>
    <x v="50"/>
    <x v="0"/>
    <x v="56"/>
    <n v="3.175433711242942E-2"/>
  </r>
  <r>
    <x v="1"/>
    <x v="2"/>
    <x v="2"/>
    <x v="0"/>
    <x v="50"/>
    <x v="0"/>
    <x v="57"/>
    <n v="3.1950421560675332E-2"/>
  </r>
  <r>
    <x v="1"/>
    <x v="2"/>
    <x v="2"/>
    <x v="0"/>
    <x v="50"/>
    <x v="0"/>
    <x v="58"/>
    <n v="3.2150456233448955E-2"/>
  </r>
  <r>
    <x v="1"/>
    <x v="2"/>
    <x v="2"/>
    <x v="0"/>
    <x v="50"/>
    <x v="0"/>
    <x v="59"/>
    <n v="3.2347047987580542E-2"/>
  </r>
  <r>
    <x v="1"/>
    <x v="2"/>
    <x v="2"/>
    <x v="0"/>
    <x v="50"/>
    <x v="0"/>
    <x v="60"/>
    <n v="3.2536534118137894E-2"/>
  </r>
  <r>
    <x v="1"/>
    <x v="1"/>
    <x v="2"/>
    <x v="1"/>
    <x v="51"/>
    <x v="0"/>
    <x v="0"/>
    <n v="0"/>
  </r>
  <r>
    <x v="1"/>
    <x v="1"/>
    <x v="2"/>
    <x v="1"/>
    <x v="51"/>
    <x v="0"/>
    <x v="1"/>
    <n v="0"/>
  </r>
  <r>
    <x v="1"/>
    <x v="1"/>
    <x v="2"/>
    <x v="1"/>
    <x v="51"/>
    <x v="0"/>
    <x v="2"/>
    <n v="0"/>
  </r>
  <r>
    <x v="1"/>
    <x v="1"/>
    <x v="2"/>
    <x v="1"/>
    <x v="51"/>
    <x v="0"/>
    <x v="3"/>
    <n v="0"/>
  </r>
  <r>
    <x v="1"/>
    <x v="1"/>
    <x v="2"/>
    <x v="1"/>
    <x v="51"/>
    <x v="0"/>
    <x v="4"/>
    <n v="0"/>
  </r>
  <r>
    <x v="1"/>
    <x v="1"/>
    <x v="2"/>
    <x v="1"/>
    <x v="51"/>
    <x v="0"/>
    <x v="5"/>
    <n v="0"/>
  </r>
  <r>
    <x v="1"/>
    <x v="1"/>
    <x v="2"/>
    <x v="1"/>
    <x v="51"/>
    <x v="0"/>
    <x v="6"/>
    <n v="0"/>
  </r>
  <r>
    <x v="1"/>
    <x v="1"/>
    <x v="2"/>
    <x v="1"/>
    <x v="51"/>
    <x v="0"/>
    <x v="7"/>
    <n v="0"/>
  </r>
  <r>
    <x v="1"/>
    <x v="1"/>
    <x v="2"/>
    <x v="1"/>
    <x v="51"/>
    <x v="0"/>
    <x v="8"/>
    <n v="0"/>
  </r>
  <r>
    <x v="1"/>
    <x v="1"/>
    <x v="2"/>
    <x v="1"/>
    <x v="51"/>
    <x v="0"/>
    <x v="9"/>
    <n v="0"/>
  </r>
  <r>
    <x v="1"/>
    <x v="1"/>
    <x v="2"/>
    <x v="1"/>
    <x v="51"/>
    <x v="0"/>
    <x v="10"/>
    <n v="0"/>
  </r>
  <r>
    <x v="1"/>
    <x v="1"/>
    <x v="2"/>
    <x v="1"/>
    <x v="51"/>
    <x v="0"/>
    <x v="11"/>
    <n v="0"/>
  </r>
  <r>
    <x v="1"/>
    <x v="1"/>
    <x v="2"/>
    <x v="1"/>
    <x v="51"/>
    <x v="0"/>
    <x v="12"/>
    <n v="0"/>
  </r>
  <r>
    <x v="1"/>
    <x v="1"/>
    <x v="2"/>
    <x v="1"/>
    <x v="51"/>
    <x v="0"/>
    <x v="13"/>
    <n v="0"/>
  </r>
  <r>
    <x v="1"/>
    <x v="1"/>
    <x v="2"/>
    <x v="1"/>
    <x v="51"/>
    <x v="0"/>
    <x v="14"/>
    <n v="27631.043423597566"/>
  </r>
  <r>
    <x v="1"/>
    <x v="1"/>
    <x v="2"/>
    <x v="1"/>
    <x v="51"/>
    <x v="0"/>
    <x v="15"/>
    <n v="30144.183051790351"/>
  </r>
  <r>
    <x v="1"/>
    <x v="1"/>
    <x v="2"/>
    <x v="1"/>
    <x v="51"/>
    <x v="0"/>
    <x v="16"/>
    <n v="33925.68968280188"/>
  </r>
  <r>
    <x v="1"/>
    <x v="1"/>
    <x v="2"/>
    <x v="1"/>
    <x v="51"/>
    <x v="0"/>
    <x v="17"/>
    <n v="36397.058172979749"/>
  </r>
  <r>
    <x v="1"/>
    <x v="1"/>
    <x v="2"/>
    <x v="1"/>
    <x v="51"/>
    <x v="0"/>
    <x v="18"/>
    <n v="36659.985966868189"/>
  </r>
  <r>
    <x v="1"/>
    <x v="1"/>
    <x v="2"/>
    <x v="1"/>
    <x v="51"/>
    <x v="0"/>
    <x v="19"/>
    <n v="37090.737820402057"/>
  </r>
  <r>
    <x v="1"/>
    <x v="1"/>
    <x v="2"/>
    <x v="1"/>
    <x v="51"/>
    <x v="0"/>
    <x v="20"/>
    <n v="38245.913721240984"/>
  </r>
  <r>
    <x v="1"/>
    <x v="1"/>
    <x v="2"/>
    <x v="1"/>
    <x v="51"/>
    <x v="0"/>
    <x v="21"/>
    <n v="39407.050863735603"/>
  </r>
  <r>
    <x v="1"/>
    <x v="1"/>
    <x v="2"/>
    <x v="1"/>
    <x v="51"/>
    <x v="0"/>
    <x v="22"/>
    <n v="40602.780064036924"/>
  </r>
  <r>
    <x v="1"/>
    <x v="1"/>
    <x v="2"/>
    <x v="1"/>
    <x v="51"/>
    <x v="0"/>
    <x v="23"/>
    <n v="41912.125226334683"/>
  </r>
  <r>
    <x v="1"/>
    <x v="1"/>
    <x v="2"/>
    <x v="1"/>
    <x v="51"/>
    <x v="0"/>
    <x v="24"/>
    <n v="43197.346700641661"/>
  </r>
  <r>
    <x v="1"/>
    <x v="1"/>
    <x v="2"/>
    <x v="1"/>
    <x v="51"/>
    <x v="0"/>
    <x v="25"/>
    <n v="44469.097771611203"/>
  </r>
  <r>
    <x v="1"/>
    <x v="1"/>
    <x v="2"/>
    <x v="1"/>
    <x v="51"/>
    <x v="0"/>
    <x v="26"/>
    <n v="45712.592882374702"/>
  </r>
  <r>
    <x v="1"/>
    <x v="1"/>
    <x v="2"/>
    <x v="1"/>
    <x v="51"/>
    <x v="0"/>
    <x v="27"/>
    <n v="46929.27226505502"/>
  </r>
  <r>
    <x v="1"/>
    <x v="1"/>
    <x v="2"/>
    <x v="1"/>
    <x v="51"/>
    <x v="0"/>
    <x v="28"/>
    <n v="48116.088167018599"/>
  </r>
  <r>
    <x v="1"/>
    <x v="1"/>
    <x v="2"/>
    <x v="1"/>
    <x v="51"/>
    <x v="0"/>
    <x v="29"/>
    <n v="49267.577617286959"/>
  </r>
  <r>
    <x v="1"/>
    <x v="1"/>
    <x v="2"/>
    <x v="1"/>
    <x v="51"/>
    <x v="0"/>
    <x v="30"/>
    <n v="50380.225179915687"/>
  </r>
  <r>
    <x v="1"/>
    <x v="1"/>
    <x v="2"/>
    <x v="1"/>
    <x v="51"/>
    <x v="0"/>
    <x v="31"/>
    <n v="51451.01419712761"/>
  </r>
  <r>
    <x v="1"/>
    <x v="1"/>
    <x v="2"/>
    <x v="1"/>
    <x v="51"/>
    <x v="0"/>
    <x v="32"/>
    <n v="52481.513479411406"/>
  </r>
  <r>
    <x v="1"/>
    <x v="1"/>
    <x v="2"/>
    <x v="1"/>
    <x v="51"/>
    <x v="0"/>
    <x v="33"/>
    <n v="53472.974472599453"/>
  </r>
  <r>
    <x v="1"/>
    <x v="1"/>
    <x v="2"/>
    <x v="1"/>
    <x v="51"/>
    <x v="0"/>
    <x v="34"/>
    <n v="54429.030491631383"/>
  </r>
  <r>
    <x v="1"/>
    <x v="1"/>
    <x v="2"/>
    <x v="1"/>
    <x v="51"/>
    <x v="0"/>
    <x v="35"/>
    <n v="55340.998920944141"/>
  </r>
  <r>
    <x v="1"/>
    <x v="1"/>
    <x v="2"/>
    <x v="1"/>
    <x v="51"/>
    <x v="0"/>
    <x v="36"/>
    <n v="56213.654184889041"/>
  </r>
  <r>
    <x v="1"/>
    <x v="1"/>
    <x v="2"/>
    <x v="1"/>
    <x v="51"/>
    <x v="0"/>
    <x v="37"/>
    <n v="57038.258374921767"/>
  </r>
  <r>
    <x v="1"/>
    <x v="1"/>
    <x v="2"/>
    <x v="1"/>
    <x v="51"/>
    <x v="0"/>
    <x v="38"/>
    <n v="57815.277027152741"/>
  </r>
  <r>
    <x v="1"/>
    <x v="1"/>
    <x v="2"/>
    <x v="1"/>
    <x v="51"/>
    <x v="0"/>
    <x v="39"/>
    <n v="58538.282040872757"/>
  </r>
  <r>
    <x v="1"/>
    <x v="1"/>
    <x v="2"/>
    <x v="1"/>
    <x v="51"/>
    <x v="0"/>
    <x v="40"/>
    <n v="59200.67700645783"/>
  </r>
  <r>
    <x v="1"/>
    <x v="1"/>
    <x v="2"/>
    <x v="1"/>
    <x v="51"/>
    <x v="0"/>
    <x v="41"/>
    <n v="59809.142610724259"/>
  </r>
  <r>
    <x v="1"/>
    <x v="1"/>
    <x v="2"/>
    <x v="1"/>
    <x v="51"/>
    <x v="0"/>
    <x v="42"/>
    <n v="60357.86455948573"/>
  </r>
  <r>
    <x v="1"/>
    <x v="1"/>
    <x v="2"/>
    <x v="1"/>
    <x v="51"/>
    <x v="0"/>
    <x v="43"/>
    <n v="60849.474471931659"/>
  </r>
  <r>
    <x v="1"/>
    <x v="1"/>
    <x v="2"/>
    <x v="1"/>
    <x v="51"/>
    <x v="0"/>
    <x v="44"/>
    <n v="61282.103058476605"/>
  </r>
  <r>
    <x v="1"/>
    <x v="1"/>
    <x v="2"/>
    <x v="1"/>
    <x v="51"/>
    <x v="0"/>
    <x v="45"/>
    <n v="61666.114688227339"/>
  </r>
  <r>
    <x v="1"/>
    <x v="1"/>
    <x v="2"/>
    <x v="1"/>
    <x v="51"/>
    <x v="0"/>
    <x v="46"/>
    <n v="61996.13230995804"/>
  </r>
  <r>
    <x v="1"/>
    <x v="1"/>
    <x v="2"/>
    <x v="1"/>
    <x v="51"/>
    <x v="0"/>
    <x v="47"/>
    <n v="62278.967047844941"/>
  </r>
  <r>
    <x v="1"/>
    <x v="1"/>
    <x v="2"/>
    <x v="1"/>
    <x v="51"/>
    <x v="0"/>
    <x v="48"/>
    <n v="62519.095954967896"/>
  </r>
  <r>
    <x v="1"/>
    <x v="1"/>
    <x v="2"/>
    <x v="1"/>
    <x v="51"/>
    <x v="0"/>
    <x v="49"/>
    <n v="62717.393937576489"/>
  </r>
  <r>
    <x v="1"/>
    <x v="1"/>
    <x v="2"/>
    <x v="1"/>
    <x v="51"/>
    <x v="0"/>
    <x v="50"/>
    <n v="62884.779264459794"/>
  </r>
  <r>
    <x v="1"/>
    <x v="1"/>
    <x v="2"/>
    <x v="1"/>
    <x v="51"/>
    <x v="0"/>
    <x v="51"/>
    <n v="63022.056039138457"/>
  </r>
  <r>
    <x v="1"/>
    <x v="1"/>
    <x v="2"/>
    <x v="1"/>
    <x v="51"/>
    <x v="0"/>
    <x v="52"/>
    <n v="63132.796057741725"/>
  </r>
  <r>
    <x v="1"/>
    <x v="1"/>
    <x v="2"/>
    <x v="1"/>
    <x v="51"/>
    <x v="0"/>
    <x v="53"/>
    <n v="63220.090583785248"/>
  </r>
  <r>
    <x v="1"/>
    <x v="1"/>
    <x v="2"/>
    <x v="1"/>
    <x v="51"/>
    <x v="0"/>
    <x v="54"/>
    <n v="63271.815311752965"/>
  </r>
  <r>
    <x v="1"/>
    <x v="1"/>
    <x v="2"/>
    <x v="1"/>
    <x v="51"/>
    <x v="0"/>
    <x v="55"/>
    <n v="63293.696767229143"/>
  </r>
  <r>
    <x v="1"/>
    <x v="1"/>
    <x v="2"/>
    <x v="1"/>
    <x v="51"/>
    <x v="0"/>
    <x v="56"/>
    <n v="63285.290830765123"/>
  </r>
  <r>
    <x v="1"/>
    <x v="1"/>
    <x v="2"/>
    <x v="1"/>
    <x v="51"/>
    <x v="0"/>
    <x v="57"/>
    <n v="63250.707262923948"/>
  </r>
  <r>
    <x v="1"/>
    <x v="1"/>
    <x v="2"/>
    <x v="1"/>
    <x v="51"/>
    <x v="0"/>
    <x v="58"/>
    <n v="63185.002428043925"/>
  </r>
  <r>
    <x v="1"/>
    <x v="1"/>
    <x v="2"/>
    <x v="1"/>
    <x v="51"/>
    <x v="0"/>
    <x v="59"/>
    <n v="63093.166846001383"/>
  </r>
  <r>
    <x v="1"/>
    <x v="1"/>
    <x v="2"/>
    <x v="1"/>
    <x v="51"/>
    <x v="0"/>
    <x v="60"/>
    <n v="62976.337095712996"/>
  </r>
  <r>
    <x v="1"/>
    <x v="2"/>
    <x v="2"/>
    <x v="1"/>
    <x v="51"/>
    <x v="0"/>
    <x v="0"/>
    <n v="0"/>
  </r>
  <r>
    <x v="1"/>
    <x v="2"/>
    <x v="2"/>
    <x v="1"/>
    <x v="51"/>
    <x v="0"/>
    <x v="1"/>
    <n v="0"/>
  </r>
  <r>
    <x v="1"/>
    <x v="2"/>
    <x v="2"/>
    <x v="1"/>
    <x v="51"/>
    <x v="0"/>
    <x v="2"/>
    <n v="0"/>
  </r>
  <r>
    <x v="1"/>
    <x v="2"/>
    <x v="2"/>
    <x v="1"/>
    <x v="51"/>
    <x v="0"/>
    <x v="3"/>
    <n v="0"/>
  </r>
  <r>
    <x v="1"/>
    <x v="2"/>
    <x v="2"/>
    <x v="1"/>
    <x v="51"/>
    <x v="0"/>
    <x v="4"/>
    <n v="0"/>
  </r>
  <r>
    <x v="1"/>
    <x v="2"/>
    <x v="2"/>
    <x v="1"/>
    <x v="51"/>
    <x v="0"/>
    <x v="5"/>
    <n v="0"/>
  </r>
  <r>
    <x v="1"/>
    <x v="2"/>
    <x v="2"/>
    <x v="1"/>
    <x v="51"/>
    <x v="0"/>
    <x v="6"/>
    <n v="0"/>
  </r>
  <r>
    <x v="1"/>
    <x v="2"/>
    <x v="2"/>
    <x v="1"/>
    <x v="51"/>
    <x v="0"/>
    <x v="7"/>
    <n v="0"/>
  </r>
  <r>
    <x v="1"/>
    <x v="2"/>
    <x v="2"/>
    <x v="1"/>
    <x v="51"/>
    <x v="0"/>
    <x v="8"/>
    <n v="0"/>
  </r>
  <r>
    <x v="1"/>
    <x v="2"/>
    <x v="2"/>
    <x v="1"/>
    <x v="51"/>
    <x v="0"/>
    <x v="9"/>
    <n v="0"/>
  </r>
  <r>
    <x v="1"/>
    <x v="2"/>
    <x v="2"/>
    <x v="1"/>
    <x v="51"/>
    <x v="0"/>
    <x v="10"/>
    <n v="0"/>
  </r>
  <r>
    <x v="1"/>
    <x v="2"/>
    <x v="2"/>
    <x v="1"/>
    <x v="51"/>
    <x v="0"/>
    <x v="11"/>
    <n v="0"/>
  </r>
  <r>
    <x v="1"/>
    <x v="2"/>
    <x v="2"/>
    <x v="1"/>
    <x v="51"/>
    <x v="0"/>
    <x v="12"/>
    <n v="0"/>
  </r>
  <r>
    <x v="1"/>
    <x v="2"/>
    <x v="2"/>
    <x v="1"/>
    <x v="51"/>
    <x v="0"/>
    <x v="13"/>
    <n v="0"/>
  </r>
  <r>
    <x v="1"/>
    <x v="2"/>
    <x v="2"/>
    <x v="1"/>
    <x v="51"/>
    <x v="0"/>
    <x v="14"/>
    <n v="4.8583685928789188E-3"/>
  </r>
  <r>
    <x v="1"/>
    <x v="2"/>
    <x v="2"/>
    <x v="1"/>
    <x v="51"/>
    <x v="0"/>
    <x v="15"/>
    <n v="5.1054356464105208E-3"/>
  </r>
  <r>
    <x v="1"/>
    <x v="2"/>
    <x v="2"/>
    <x v="1"/>
    <x v="51"/>
    <x v="0"/>
    <x v="16"/>
    <n v="5.4538560407818466E-3"/>
  </r>
  <r>
    <x v="1"/>
    <x v="2"/>
    <x v="2"/>
    <x v="1"/>
    <x v="51"/>
    <x v="0"/>
    <x v="17"/>
    <n v="5.3940580077139911E-3"/>
  </r>
  <r>
    <x v="1"/>
    <x v="2"/>
    <x v="2"/>
    <x v="1"/>
    <x v="51"/>
    <x v="0"/>
    <x v="18"/>
    <n v="5.3010284006291611E-3"/>
  </r>
  <r>
    <x v="1"/>
    <x v="2"/>
    <x v="2"/>
    <x v="1"/>
    <x v="51"/>
    <x v="0"/>
    <x v="19"/>
    <n v="5.2327643251340915E-3"/>
  </r>
  <r>
    <x v="1"/>
    <x v="2"/>
    <x v="2"/>
    <x v="1"/>
    <x v="51"/>
    <x v="0"/>
    <x v="20"/>
    <n v="5.2597715413554066E-3"/>
  </r>
  <r>
    <x v="1"/>
    <x v="2"/>
    <x v="2"/>
    <x v="1"/>
    <x v="51"/>
    <x v="0"/>
    <x v="21"/>
    <n v="5.2680981661354107E-3"/>
  </r>
  <r>
    <x v="1"/>
    <x v="2"/>
    <x v="2"/>
    <x v="1"/>
    <x v="51"/>
    <x v="0"/>
    <x v="22"/>
    <n v="5.2797722738213799E-3"/>
  </r>
  <r>
    <x v="1"/>
    <x v="2"/>
    <x v="2"/>
    <x v="1"/>
    <x v="51"/>
    <x v="0"/>
    <x v="23"/>
    <n v="5.3034115052891396E-3"/>
  </r>
  <r>
    <x v="1"/>
    <x v="2"/>
    <x v="2"/>
    <x v="1"/>
    <x v="51"/>
    <x v="0"/>
    <x v="24"/>
    <n v="5.3224457195297763E-3"/>
  </r>
  <r>
    <x v="1"/>
    <x v="2"/>
    <x v="2"/>
    <x v="1"/>
    <x v="51"/>
    <x v="0"/>
    <x v="25"/>
    <n v="5.3387501168059267E-3"/>
  </r>
  <r>
    <x v="1"/>
    <x v="2"/>
    <x v="2"/>
    <x v="1"/>
    <x v="51"/>
    <x v="0"/>
    <x v="26"/>
    <n v="5.3510615816076239E-3"/>
  </r>
  <r>
    <x v="1"/>
    <x v="2"/>
    <x v="2"/>
    <x v="1"/>
    <x v="51"/>
    <x v="0"/>
    <x v="27"/>
    <n v="5.3600435123315185E-3"/>
  </r>
  <r>
    <x v="1"/>
    <x v="2"/>
    <x v="2"/>
    <x v="1"/>
    <x v="51"/>
    <x v="0"/>
    <x v="28"/>
    <n v="5.365920189513239E-3"/>
  </r>
  <r>
    <x v="1"/>
    <x v="2"/>
    <x v="2"/>
    <x v="1"/>
    <x v="51"/>
    <x v="0"/>
    <x v="29"/>
    <n v="5.3686719635792617E-3"/>
  </r>
  <r>
    <x v="1"/>
    <x v="2"/>
    <x v="2"/>
    <x v="1"/>
    <x v="51"/>
    <x v="0"/>
    <x v="30"/>
    <n v="5.3680857061899484E-3"/>
  </r>
  <r>
    <x v="1"/>
    <x v="2"/>
    <x v="2"/>
    <x v="1"/>
    <x v="51"/>
    <x v="0"/>
    <x v="31"/>
    <n v="5.3642844841327525E-3"/>
  </r>
  <r>
    <x v="1"/>
    <x v="2"/>
    <x v="2"/>
    <x v="1"/>
    <x v="51"/>
    <x v="0"/>
    <x v="32"/>
    <n v="5.35766619055733E-3"/>
  </r>
  <r>
    <x v="1"/>
    <x v="2"/>
    <x v="2"/>
    <x v="1"/>
    <x v="51"/>
    <x v="0"/>
    <x v="33"/>
    <n v="5.3489276493484898E-3"/>
  </r>
  <r>
    <x v="1"/>
    <x v="2"/>
    <x v="2"/>
    <x v="1"/>
    <x v="51"/>
    <x v="0"/>
    <x v="34"/>
    <n v="5.3387936367297207E-3"/>
  </r>
  <r>
    <x v="1"/>
    <x v="2"/>
    <x v="2"/>
    <x v="1"/>
    <x v="51"/>
    <x v="0"/>
    <x v="35"/>
    <n v="5.3264134241688341E-3"/>
  </r>
  <r>
    <x v="1"/>
    <x v="2"/>
    <x v="2"/>
    <x v="1"/>
    <x v="51"/>
    <x v="0"/>
    <x v="36"/>
    <n v="5.3130065175666088E-3"/>
  </r>
  <r>
    <x v="1"/>
    <x v="2"/>
    <x v="2"/>
    <x v="1"/>
    <x v="51"/>
    <x v="0"/>
    <x v="37"/>
    <n v="5.2978420649133868E-3"/>
  </r>
  <r>
    <x v="1"/>
    <x v="2"/>
    <x v="2"/>
    <x v="1"/>
    <x v="51"/>
    <x v="0"/>
    <x v="38"/>
    <n v="5.2809743010580378E-3"/>
  </r>
  <r>
    <x v="1"/>
    <x v="2"/>
    <x v="2"/>
    <x v="1"/>
    <x v="51"/>
    <x v="0"/>
    <x v="39"/>
    <n v="5.2619727558109479E-3"/>
  </r>
  <r>
    <x v="1"/>
    <x v="2"/>
    <x v="2"/>
    <x v="1"/>
    <x v="51"/>
    <x v="0"/>
    <x v="40"/>
    <n v="5.2404991052644621E-3"/>
  </r>
  <r>
    <x v="1"/>
    <x v="2"/>
    <x v="2"/>
    <x v="1"/>
    <x v="51"/>
    <x v="0"/>
    <x v="41"/>
    <n v="5.2170110024251414E-3"/>
  </r>
  <r>
    <x v="1"/>
    <x v="2"/>
    <x v="2"/>
    <x v="1"/>
    <x v="51"/>
    <x v="0"/>
    <x v="42"/>
    <n v="5.1910130363696828E-3"/>
  </r>
  <r>
    <x v="1"/>
    <x v="2"/>
    <x v="2"/>
    <x v="1"/>
    <x v="51"/>
    <x v="0"/>
    <x v="43"/>
    <n v="5.1628239416978538E-3"/>
  </r>
  <r>
    <x v="1"/>
    <x v="2"/>
    <x v="2"/>
    <x v="1"/>
    <x v="51"/>
    <x v="0"/>
    <x v="44"/>
    <n v="5.1325843364533018E-3"/>
  </r>
  <r>
    <x v="1"/>
    <x v="2"/>
    <x v="2"/>
    <x v="1"/>
    <x v="51"/>
    <x v="0"/>
    <x v="45"/>
    <n v="5.100875241826063E-3"/>
  </r>
  <r>
    <x v="1"/>
    <x v="2"/>
    <x v="2"/>
    <x v="1"/>
    <x v="51"/>
    <x v="0"/>
    <x v="46"/>
    <n v="5.0672773678656167E-3"/>
  </r>
  <r>
    <x v="1"/>
    <x v="2"/>
    <x v="2"/>
    <x v="1"/>
    <x v="51"/>
    <x v="0"/>
    <x v="47"/>
    <n v="5.0325382118479849E-3"/>
  </r>
  <r>
    <x v="1"/>
    <x v="2"/>
    <x v="2"/>
    <x v="1"/>
    <x v="51"/>
    <x v="0"/>
    <x v="48"/>
    <n v="4.996737896684666E-3"/>
  </r>
  <r>
    <x v="1"/>
    <x v="2"/>
    <x v="2"/>
    <x v="1"/>
    <x v="51"/>
    <x v="0"/>
    <x v="49"/>
    <n v="4.9595688976934085E-3"/>
  </r>
  <r>
    <x v="1"/>
    <x v="2"/>
    <x v="2"/>
    <x v="1"/>
    <x v="51"/>
    <x v="0"/>
    <x v="50"/>
    <n v="4.9221072142238117E-3"/>
  </r>
  <r>
    <x v="1"/>
    <x v="2"/>
    <x v="2"/>
    <x v="1"/>
    <x v="51"/>
    <x v="0"/>
    <x v="51"/>
    <n v="4.8841403063016589E-3"/>
  </r>
  <r>
    <x v="1"/>
    <x v="2"/>
    <x v="2"/>
    <x v="1"/>
    <x v="51"/>
    <x v="0"/>
    <x v="52"/>
    <n v="4.8464630630601305E-3"/>
  </r>
  <r>
    <x v="1"/>
    <x v="2"/>
    <x v="2"/>
    <x v="1"/>
    <x v="51"/>
    <x v="0"/>
    <x v="53"/>
    <n v="4.8087134434972303E-3"/>
  </r>
  <r>
    <x v="1"/>
    <x v="2"/>
    <x v="2"/>
    <x v="1"/>
    <x v="51"/>
    <x v="0"/>
    <x v="54"/>
    <n v="4.7701794668422873E-3"/>
  </r>
  <r>
    <x v="1"/>
    <x v="2"/>
    <x v="2"/>
    <x v="1"/>
    <x v="51"/>
    <x v="0"/>
    <x v="55"/>
    <n v="4.7311887585204425E-3"/>
  </r>
  <r>
    <x v="1"/>
    <x v="2"/>
    <x v="2"/>
    <x v="1"/>
    <x v="51"/>
    <x v="0"/>
    <x v="56"/>
    <n v="4.691343667740119E-3"/>
  </r>
  <r>
    <x v="1"/>
    <x v="2"/>
    <x v="2"/>
    <x v="1"/>
    <x v="51"/>
    <x v="0"/>
    <x v="57"/>
    <n v="4.6509186632653892E-3"/>
  </r>
  <r>
    <x v="1"/>
    <x v="2"/>
    <x v="2"/>
    <x v="1"/>
    <x v="51"/>
    <x v="0"/>
    <x v="58"/>
    <n v="4.6096527058097966E-3"/>
  </r>
  <r>
    <x v="1"/>
    <x v="2"/>
    <x v="2"/>
    <x v="1"/>
    <x v="51"/>
    <x v="0"/>
    <x v="59"/>
    <n v="4.5679027617702471E-3"/>
  </r>
  <r>
    <x v="1"/>
    <x v="2"/>
    <x v="2"/>
    <x v="1"/>
    <x v="51"/>
    <x v="0"/>
    <x v="60"/>
    <n v="4.5258893595035172E-3"/>
  </r>
  <r>
    <x v="1"/>
    <x v="1"/>
    <x v="2"/>
    <x v="2"/>
    <x v="51"/>
    <x v="0"/>
    <x v="0"/>
    <n v="0"/>
  </r>
  <r>
    <x v="1"/>
    <x v="1"/>
    <x v="2"/>
    <x v="2"/>
    <x v="51"/>
    <x v="0"/>
    <x v="1"/>
    <n v="0"/>
  </r>
  <r>
    <x v="1"/>
    <x v="1"/>
    <x v="2"/>
    <x v="2"/>
    <x v="51"/>
    <x v="0"/>
    <x v="2"/>
    <n v="0"/>
  </r>
  <r>
    <x v="1"/>
    <x v="1"/>
    <x v="2"/>
    <x v="2"/>
    <x v="51"/>
    <x v="0"/>
    <x v="3"/>
    <n v="0"/>
  </r>
  <r>
    <x v="1"/>
    <x v="1"/>
    <x v="2"/>
    <x v="2"/>
    <x v="51"/>
    <x v="0"/>
    <x v="4"/>
    <n v="0"/>
  </r>
  <r>
    <x v="1"/>
    <x v="1"/>
    <x v="2"/>
    <x v="2"/>
    <x v="51"/>
    <x v="0"/>
    <x v="5"/>
    <n v="0"/>
  </r>
  <r>
    <x v="1"/>
    <x v="1"/>
    <x v="2"/>
    <x v="2"/>
    <x v="51"/>
    <x v="0"/>
    <x v="6"/>
    <n v="0"/>
  </r>
  <r>
    <x v="1"/>
    <x v="1"/>
    <x v="2"/>
    <x v="2"/>
    <x v="51"/>
    <x v="0"/>
    <x v="7"/>
    <n v="0"/>
  </r>
  <r>
    <x v="1"/>
    <x v="1"/>
    <x v="2"/>
    <x v="2"/>
    <x v="51"/>
    <x v="0"/>
    <x v="8"/>
    <n v="0"/>
  </r>
  <r>
    <x v="1"/>
    <x v="1"/>
    <x v="2"/>
    <x v="2"/>
    <x v="51"/>
    <x v="0"/>
    <x v="9"/>
    <n v="0"/>
  </r>
  <r>
    <x v="1"/>
    <x v="1"/>
    <x v="2"/>
    <x v="2"/>
    <x v="51"/>
    <x v="0"/>
    <x v="10"/>
    <n v="0"/>
  </r>
  <r>
    <x v="1"/>
    <x v="1"/>
    <x v="2"/>
    <x v="2"/>
    <x v="51"/>
    <x v="0"/>
    <x v="11"/>
    <n v="0"/>
  </r>
  <r>
    <x v="1"/>
    <x v="1"/>
    <x v="2"/>
    <x v="2"/>
    <x v="51"/>
    <x v="0"/>
    <x v="12"/>
    <n v="0"/>
  </r>
  <r>
    <x v="1"/>
    <x v="1"/>
    <x v="2"/>
    <x v="2"/>
    <x v="51"/>
    <x v="0"/>
    <x v="13"/>
    <n v="0"/>
  </r>
  <r>
    <x v="1"/>
    <x v="1"/>
    <x v="2"/>
    <x v="2"/>
    <x v="51"/>
    <x v="0"/>
    <x v="14"/>
    <n v="636143.721936655"/>
  </r>
  <r>
    <x v="1"/>
    <x v="1"/>
    <x v="2"/>
    <x v="2"/>
    <x v="51"/>
    <x v="0"/>
    <x v="15"/>
    <n v="683619.82099108642"/>
  </r>
  <r>
    <x v="1"/>
    <x v="1"/>
    <x v="2"/>
    <x v="2"/>
    <x v="51"/>
    <x v="0"/>
    <x v="16"/>
    <n v="781102.85565151379"/>
  </r>
  <r>
    <x v="1"/>
    <x v="1"/>
    <x v="2"/>
    <x v="2"/>
    <x v="51"/>
    <x v="0"/>
    <x v="17"/>
    <n v="856503.05562877038"/>
  </r>
  <r>
    <x v="1"/>
    <x v="1"/>
    <x v="2"/>
    <x v="2"/>
    <x v="51"/>
    <x v="0"/>
    <x v="18"/>
    <n v="882933.21864020335"/>
  </r>
  <r>
    <x v="1"/>
    <x v="1"/>
    <x v="2"/>
    <x v="2"/>
    <x v="51"/>
    <x v="0"/>
    <x v="19"/>
    <n v="909519.37158736424"/>
  </r>
  <r>
    <x v="1"/>
    <x v="1"/>
    <x v="2"/>
    <x v="2"/>
    <x v="51"/>
    <x v="0"/>
    <x v="20"/>
    <n v="936254.50063571683"/>
  </r>
  <r>
    <x v="1"/>
    <x v="1"/>
    <x v="2"/>
    <x v="2"/>
    <x v="51"/>
    <x v="0"/>
    <x v="21"/>
    <n v="963162.00672176387"/>
  </r>
  <r>
    <x v="1"/>
    <x v="1"/>
    <x v="2"/>
    <x v="2"/>
    <x v="51"/>
    <x v="0"/>
    <x v="22"/>
    <n v="990206.71621528931"/>
  </r>
  <r>
    <x v="1"/>
    <x v="1"/>
    <x v="2"/>
    <x v="2"/>
    <x v="51"/>
    <x v="0"/>
    <x v="23"/>
    <n v="1017509.2409789495"/>
  </r>
  <r>
    <x v="1"/>
    <x v="1"/>
    <x v="2"/>
    <x v="2"/>
    <x v="51"/>
    <x v="0"/>
    <x v="24"/>
    <n v="1044828.0756745096"/>
  </r>
  <r>
    <x v="1"/>
    <x v="1"/>
    <x v="2"/>
    <x v="2"/>
    <x v="51"/>
    <x v="0"/>
    <x v="25"/>
    <n v="1072128.9735447657"/>
  </r>
  <r>
    <x v="1"/>
    <x v="1"/>
    <x v="2"/>
    <x v="2"/>
    <x v="51"/>
    <x v="0"/>
    <x v="26"/>
    <n v="1099322.0207307639"/>
  </r>
  <r>
    <x v="1"/>
    <x v="1"/>
    <x v="2"/>
    <x v="2"/>
    <x v="51"/>
    <x v="0"/>
    <x v="27"/>
    <n v="1126406.1052190466"/>
  </r>
  <r>
    <x v="1"/>
    <x v="1"/>
    <x v="2"/>
    <x v="2"/>
    <x v="51"/>
    <x v="0"/>
    <x v="28"/>
    <n v="1153400.2670148483"/>
  </r>
  <r>
    <x v="1"/>
    <x v="1"/>
    <x v="2"/>
    <x v="2"/>
    <x v="51"/>
    <x v="0"/>
    <x v="29"/>
    <n v="1180346.7594281691"/>
  </r>
  <r>
    <x v="1"/>
    <x v="1"/>
    <x v="2"/>
    <x v="2"/>
    <x v="51"/>
    <x v="0"/>
    <x v="30"/>
    <n v="1207155.4375944457"/>
  </r>
  <r>
    <x v="1"/>
    <x v="1"/>
    <x v="2"/>
    <x v="2"/>
    <x v="51"/>
    <x v="0"/>
    <x v="31"/>
    <n v="1233693.9352050386"/>
  </r>
  <r>
    <x v="1"/>
    <x v="1"/>
    <x v="2"/>
    <x v="2"/>
    <x v="51"/>
    <x v="0"/>
    <x v="32"/>
    <n v="1259904.1073497534"/>
  </r>
  <r>
    <x v="1"/>
    <x v="1"/>
    <x v="2"/>
    <x v="2"/>
    <x v="51"/>
    <x v="0"/>
    <x v="33"/>
    <n v="1285693.4186364901"/>
  </r>
  <r>
    <x v="1"/>
    <x v="1"/>
    <x v="2"/>
    <x v="2"/>
    <x v="51"/>
    <x v="0"/>
    <x v="34"/>
    <n v="1310932.7989016084"/>
  </r>
  <r>
    <x v="1"/>
    <x v="1"/>
    <x v="2"/>
    <x v="2"/>
    <x v="51"/>
    <x v="0"/>
    <x v="35"/>
    <n v="1335650.8520639716"/>
  </r>
  <r>
    <x v="1"/>
    <x v="1"/>
    <x v="2"/>
    <x v="2"/>
    <x v="51"/>
    <x v="0"/>
    <x v="36"/>
    <n v="1359851.5922021619"/>
  </r>
  <r>
    <x v="1"/>
    <x v="1"/>
    <x v="2"/>
    <x v="2"/>
    <x v="51"/>
    <x v="0"/>
    <x v="37"/>
    <n v="1383550.8302465507"/>
  </r>
  <r>
    <x v="1"/>
    <x v="1"/>
    <x v="2"/>
    <x v="2"/>
    <x v="51"/>
    <x v="0"/>
    <x v="38"/>
    <n v="1406629.1553565445"/>
  </r>
  <r>
    <x v="1"/>
    <x v="1"/>
    <x v="2"/>
    <x v="2"/>
    <x v="51"/>
    <x v="0"/>
    <x v="39"/>
    <n v="1428936.0836157079"/>
  </r>
  <r>
    <x v="1"/>
    <x v="1"/>
    <x v="2"/>
    <x v="2"/>
    <x v="51"/>
    <x v="0"/>
    <x v="40"/>
    <n v="1450598.6558652953"/>
  </r>
  <r>
    <x v="1"/>
    <x v="1"/>
    <x v="2"/>
    <x v="2"/>
    <x v="51"/>
    <x v="0"/>
    <x v="41"/>
    <n v="1471393.9416550968"/>
  </r>
  <r>
    <x v="1"/>
    <x v="1"/>
    <x v="2"/>
    <x v="2"/>
    <x v="51"/>
    <x v="0"/>
    <x v="42"/>
    <n v="1491523.852902791"/>
  </r>
  <r>
    <x v="1"/>
    <x v="1"/>
    <x v="2"/>
    <x v="2"/>
    <x v="51"/>
    <x v="0"/>
    <x v="43"/>
    <n v="1510998.2648327162"/>
  </r>
  <r>
    <x v="1"/>
    <x v="1"/>
    <x v="2"/>
    <x v="2"/>
    <x v="51"/>
    <x v="0"/>
    <x v="44"/>
    <n v="1529771.8260232315"/>
  </r>
  <r>
    <x v="1"/>
    <x v="1"/>
    <x v="2"/>
    <x v="2"/>
    <x v="51"/>
    <x v="0"/>
    <x v="45"/>
    <n v="1547888.5805080973"/>
  </r>
  <r>
    <x v="1"/>
    <x v="1"/>
    <x v="2"/>
    <x v="2"/>
    <x v="51"/>
    <x v="0"/>
    <x v="46"/>
    <n v="1565469.1512767763"/>
  </r>
  <r>
    <x v="1"/>
    <x v="1"/>
    <x v="2"/>
    <x v="2"/>
    <x v="51"/>
    <x v="0"/>
    <x v="47"/>
    <n v="1582407.4124126991"/>
  </r>
  <r>
    <x v="1"/>
    <x v="1"/>
    <x v="2"/>
    <x v="2"/>
    <x v="51"/>
    <x v="0"/>
    <x v="48"/>
    <n v="1598923.6339595709"/>
  </r>
  <r>
    <x v="1"/>
    <x v="1"/>
    <x v="2"/>
    <x v="2"/>
    <x v="51"/>
    <x v="0"/>
    <x v="49"/>
    <n v="1614951.7912164468"/>
  </r>
  <r>
    <x v="1"/>
    <x v="1"/>
    <x v="2"/>
    <x v="2"/>
    <x v="51"/>
    <x v="0"/>
    <x v="50"/>
    <n v="1630795.9820009363"/>
  </r>
  <r>
    <x v="1"/>
    <x v="1"/>
    <x v="2"/>
    <x v="2"/>
    <x v="51"/>
    <x v="0"/>
    <x v="51"/>
    <n v="1646368.7333805587"/>
  </r>
  <r>
    <x v="1"/>
    <x v="1"/>
    <x v="2"/>
    <x v="2"/>
    <x v="51"/>
    <x v="0"/>
    <x v="52"/>
    <n v="1661619.4749686508"/>
  </r>
  <r>
    <x v="1"/>
    <x v="1"/>
    <x v="2"/>
    <x v="2"/>
    <x v="51"/>
    <x v="0"/>
    <x v="53"/>
    <n v="1676557.6275225009"/>
  </r>
  <r>
    <x v="1"/>
    <x v="1"/>
    <x v="2"/>
    <x v="2"/>
    <x v="51"/>
    <x v="0"/>
    <x v="54"/>
    <n v="1691259.9517947417"/>
  </r>
  <r>
    <x v="1"/>
    <x v="1"/>
    <x v="2"/>
    <x v="2"/>
    <x v="51"/>
    <x v="0"/>
    <x v="55"/>
    <n v="1705632.9873754093"/>
  </r>
  <r>
    <x v="1"/>
    <x v="1"/>
    <x v="2"/>
    <x v="2"/>
    <x v="51"/>
    <x v="0"/>
    <x v="56"/>
    <n v="1719714.7789294417"/>
  </r>
  <r>
    <x v="1"/>
    <x v="1"/>
    <x v="2"/>
    <x v="2"/>
    <x v="51"/>
    <x v="0"/>
    <x v="57"/>
    <n v="1733459.8280037441"/>
  </r>
  <r>
    <x v="1"/>
    <x v="1"/>
    <x v="2"/>
    <x v="2"/>
    <x v="51"/>
    <x v="0"/>
    <x v="58"/>
    <n v="1746890.8148071547"/>
  </r>
  <r>
    <x v="1"/>
    <x v="1"/>
    <x v="2"/>
    <x v="2"/>
    <x v="51"/>
    <x v="0"/>
    <x v="59"/>
    <n v="1759922.9939730826"/>
  </r>
  <r>
    <x v="1"/>
    <x v="1"/>
    <x v="2"/>
    <x v="2"/>
    <x v="51"/>
    <x v="0"/>
    <x v="60"/>
    <n v="1772600.3358982748"/>
  </r>
  <r>
    <x v="1"/>
    <x v="2"/>
    <x v="2"/>
    <x v="2"/>
    <x v="51"/>
    <x v="0"/>
    <x v="0"/>
    <n v="0"/>
  </r>
  <r>
    <x v="1"/>
    <x v="2"/>
    <x v="2"/>
    <x v="2"/>
    <x v="51"/>
    <x v="0"/>
    <x v="1"/>
    <n v="0"/>
  </r>
  <r>
    <x v="1"/>
    <x v="2"/>
    <x v="2"/>
    <x v="2"/>
    <x v="51"/>
    <x v="0"/>
    <x v="2"/>
    <n v="0"/>
  </r>
  <r>
    <x v="1"/>
    <x v="2"/>
    <x v="2"/>
    <x v="2"/>
    <x v="51"/>
    <x v="0"/>
    <x v="3"/>
    <n v="0"/>
  </r>
  <r>
    <x v="1"/>
    <x v="2"/>
    <x v="2"/>
    <x v="2"/>
    <x v="51"/>
    <x v="0"/>
    <x v="4"/>
    <n v="0"/>
  </r>
  <r>
    <x v="1"/>
    <x v="2"/>
    <x v="2"/>
    <x v="2"/>
    <x v="51"/>
    <x v="0"/>
    <x v="5"/>
    <n v="0"/>
  </r>
  <r>
    <x v="1"/>
    <x v="2"/>
    <x v="2"/>
    <x v="2"/>
    <x v="51"/>
    <x v="0"/>
    <x v="6"/>
    <n v="0"/>
  </r>
  <r>
    <x v="1"/>
    <x v="2"/>
    <x v="2"/>
    <x v="2"/>
    <x v="51"/>
    <x v="0"/>
    <x v="7"/>
    <n v="0"/>
  </r>
  <r>
    <x v="1"/>
    <x v="2"/>
    <x v="2"/>
    <x v="2"/>
    <x v="51"/>
    <x v="0"/>
    <x v="8"/>
    <n v="0"/>
  </r>
  <r>
    <x v="1"/>
    <x v="2"/>
    <x v="2"/>
    <x v="2"/>
    <x v="51"/>
    <x v="0"/>
    <x v="9"/>
    <n v="0"/>
  </r>
  <r>
    <x v="1"/>
    <x v="2"/>
    <x v="2"/>
    <x v="2"/>
    <x v="51"/>
    <x v="0"/>
    <x v="10"/>
    <n v="0"/>
  </r>
  <r>
    <x v="1"/>
    <x v="2"/>
    <x v="2"/>
    <x v="2"/>
    <x v="51"/>
    <x v="0"/>
    <x v="11"/>
    <n v="0"/>
  </r>
  <r>
    <x v="1"/>
    <x v="2"/>
    <x v="2"/>
    <x v="2"/>
    <x v="51"/>
    <x v="0"/>
    <x v="12"/>
    <n v="0"/>
  </r>
  <r>
    <x v="1"/>
    <x v="2"/>
    <x v="2"/>
    <x v="2"/>
    <x v="51"/>
    <x v="0"/>
    <x v="13"/>
    <n v="0"/>
  </r>
  <r>
    <x v="1"/>
    <x v="2"/>
    <x v="2"/>
    <x v="2"/>
    <x v="51"/>
    <x v="0"/>
    <x v="14"/>
    <n v="0.11185320191617092"/>
  </r>
  <r>
    <x v="1"/>
    <x v="2"/>
    <x v="2"/>
    <x v="2"/>
    <x v="51"/>
    <x v="0"/>
    <x v="15"/>
    <n v="0.11578276965357599"/>
  </r>
  <r>
    <x v="1"/>
    <x v="2"/>
    <x v="2"/>
    <x v="2"/>
    <x v="51"/>
    <x v="0"/>
    <x v="16"/>
    <n v="0.1255692240186502"/>
  </r>
  <r>
    <x v="1"/>
    <x v="2"/>
    <x v="2"/>
    <x v="2"/>
    <x v="51"/>
    <x v="0"/>
    <x v="17"/>
    <n v="0.1269340819768687"/>
  </r>
  <r>
    <x v="1"/>
    <x v="2"/>
    <x v="2"/>
    <x v="2"/>
    <x v="51"/>
    <x v="0"/>
    <x v="18"/>
    <n v="0.12767200926101391"/>
  </r>
  <r>
    <x v="1"/>
    <x v="2"/>
    <x v="2"/>
    <x v="2"/>
    <x v="51"/>
    <x v="0"/>
    <x v="19"/>
    <n v="0.12831506732774797"/>
  </r>
  <r>
    <x v="1"/>
    <x v="2"/>
    <x v="2"/>
    <x v="2"/>
    <x v="51"/>
    <x v="0"/>
    <x v="20"/>
    <n v="0.12875845544709014"/>
  </r>
  <r>
    <x v="1"/>
    <x v="2"/>
    <x v="2"/>
    <x v="2"/>
    <x v="51"/>
    <x v="0"/>
    <x v="21"/>
    <n v="0.1287594958284892"/>
  </r>
  <r>
    <x v="1"/>
    <x v="2"/>
    <x v="2"/>
    <x v="2"/>
    <x v="51"/>
    <x v="0"/>
    <x v="22"/>
    <n v="0.1287612808132774"/>
  </r>
  <r>
    <x v="1"/>
    <x v="2"/>
    <x v="2"/>
    <x v="2"/>
    <x v="51"/>
    <x v="0"/>
    <x v="23"/>
    <n v="0.12875200639921586"/>
  </r>
  <r>
    <x v="1"/>
    <x v="2"/>
    <x v="2"/>
    <x v="2"/>
    <x v="51"/>
    <x v="0"/>
    <x v="24"/>
    <n v="0.12873570123545858"/>
  </r>
  <r>
    <x v="1"/>
    <x v="2"/>
    <x v="2"/>
    <x v="2"/>
    <x v="51"/>
    <x v="0"/>
    <x v="25"/>
    <n v="0.12871474730924701"/>
  </r>
  <r>
    <x v="1"/>
    <x v="2"/>
    <x v="2"/>
    <x v="2"/>
    <x v="51"/>
    <x v="0"/>
    <x v="26"/>
    <n v="0.12868532410936084"/>
  </r>
  <r>
    <x v="1"/>
    <x v="2"/>
    <x v="2"/>
    <x v="2"/>
    <x v="51"/>
    <x v="0"/>
    <x v="27"/>
    <n v="0.12865287367828493"/>
  </r>
  <r>
    <x v="1"/>
    <x v="2"/>
    <x v="2"/>
    <x v="2"/>
    <x v="51"/>
    <x v="0"/>
    <x v="28"/>
    <n v="0.12862753426425161"/>
  </r>
  <r>
    <x v="1"/>
    <x v="2"/>
    <x v="2"/>
    <x v="2"/>
    <x v="51"/>
    <x v="0"/>
    <x v="29"/>
    <n v="0.12862200378246655"/>
  </r>
  <r>
    <x v="1"/>
    <x v="2"/>
    <x v="2"/>
    <x v="2"/>
    <x v="51"/>
    <x v="0"/>
    <x v="30"/>
    <n v="0.12862415415093348"/>
  </r>
  <r>
    <x v="1"/>
    <x v="2"/>
    <x v="2"/>
    <x v="2"/>
    <x v="51"/>
    <x v="0"/>
    <x v="31"/>
    <n v="0.12862497150072752"/>
  </r>
  <r>
    <x v="1"/>
    <x v="2"/>
    <x v="2"/>
    <x v="2"/>
    <x v="51"/>
    <x v="0"/>
    <x v="32"/>
    <n v="0.12861949268936729"/>
  </r>
  <r>
    <x v="1"/>
    <x v="2"/>
    <x v="2"/>
    <x v="2"/>
    <x v="51"/>
    <x v="0"/>
    <x v="33"/>
    <n v="0.12860853811403458"/>
  </r>
  <r>
    <x v="1"/>
    <x v="2"/>
    <x v="2"/>
    <x v="2"/>
    <x v="51"/>
    <x v="0"/>
    <x v="34"/>
    <n v="0.1285857863301878"/>
  </r>
  <r>
    <x v="1"/>
    <x v="2"/>
    <x v="2"/>
    <x v="2"/>
    <x v="51"/>
    <x v="0"/>
    <x v="35"/>
    <n v="0.12855258790320925"/>
  </r>
  <r>
    <x v="1"/>
    <x v="2"/>
    <x v="2"/>
    <x v="2"/>
    <x v="51"/>
    <x v="0"/>
    <x v="36"/>
    <n v="0.12852571989948242"/>
  </r>
  <r>
    <x v="1"/>
    <x v="2"/>
    <x v="2"/>
    <x v="2"/>
    <x v="51"/>
    <x v="0"/>
    <x v="37"/>
    <n v="0.12850732116057656"/>
  </r>
  <r>
    <x v="1"/>
    <x v="2"/>
    <x v="2"/>
    <x v="2"/>
    <x v="51"/>
    <x v="0"/>
    <x v="38"/>
    <n v="0.12848459442766616"/>
  </r>
  <r>
    <x v="1"/>
    <x v="2"/>
    <x v="2"/>
    <x v="2"/>
    <x v="51"/>
    <x v="0"/>
    <x v="39"/>
    <n v="0.12844624884158878"/>
  </r>
  <r>
    <x v="1"/>
    <x v="2"/>
    <x v="2"/>
    <x v="2"/>
    <x v="51"/>
    <x v="0"/>
    <x v="40"/>
    <n v="0.12840834501488341"/>
  </r>
  <r>
    <x v="1"/>
    <x v="2"/>
    <x v="2"/>
    <x v="2"/>
    <x v="51"/>
    <x v="0"/>
    <x v="41"/>
    <n v="0.12834623683670593"/>
  </r>
  <r>
    <x v="1"/>
    <x v="2"/>
    <x v="2"/>
    <x v="2"/>
    <x v="51"/>
    <x v="0"/>
    <x v="42"/>
    <n v="0.12827690013526041"/>
  </r>
  <r>
    <x v="1"/>
    <x v="2"/>
    <x v="2"/>
    <x v="2"/>
    <x v="51"/>
    <x v="0"/>
    <x v="43"/>
    <n v="0.12820189632271478"/>
  </r>
  <r>
    <x v="1"/>
    <x v="2"/>
    <x v="2"/>
    <x v="2"/>
    <x v="51"/>
    <x v="0"/>
    <x v="44"/>
    <n v="0.12812358781326696"/>
  </r>
  <r>
    <x v="1"/>
    <x v="2"/>
    <x v="2"/>
    <x v="2"/>
    <x v="51"/>
    <x v="0"/>
    <x v="45"/>
    <n v="0.12803768451016725"/>
  </r>
  <r>
    <x v="1"/>
    <x v="2"/>
    <x v="2"/>
    <x v="2"/>
    <x v="51"/>
    <x v="0"/>
    <x v="46"/>
    <n v="0.12795421431608292"/>
  </r>
  <r>
    <x v="1"/>
    <x v="2"/>
    <x v="2"/>
    <x v="2"/>
    <x v="51"/>
    <x v="0"/>
    <x v="47"/>
    <n v="0.12786862318317732"/>
  </r>
  <r>
    <x v="1"/>
    <x v="2"/>
    <x v="2"/>
    <x v="2"/>
    <x v="51"/>
    <x v="0"/>
    <x v="48"/>
    <n v="0.12779139227261482"/>
  </r>
  <r>
    <x v="1"/>
    <x v="2"/>
    <x v="2"/>
    <x v="2"/>
    <x v="51"/>
    <x v="0"/>
    <x v="49"/>
    <n v="0.12770723035723203"/>
  </r>
  <r>
    <x v="1"/>
    <x v="2"/>
    <x v="2"/>
    <x v="2"/>
    <x v="51"/>
    <x v="0"/>
    <x v="50"/>
    <n v="0.12764539785020057"/>
  </r>
  <r>
    <x v="1"/>
    <x v="2"/>
    <x v="2"/>
    <x v="2"/>
    <x v="51"/>
    <x v="0"/>
    <x v="51"/>
    <n v="0.12759177334273339"/>
  </r>
  <r>
    <x v="1"/>
    <x v="2"/>
    <x v="2"/>
    <x v="2"/>
    <x v="51"/>
    <x v="0"/>
    <x v="52"/>
    <n v="0.12755616594157532"/>
  </r>
  <r>
    <x v="1"/>
    <x v="2"/>
    <x v="2"/>
    <x v="2"/>
    <x v="51"/>
    <x v="0"/>
    <x v="53"/>
    <n v="0.12752410076952728"/>
  </r>
  <r>
    <x v="1"/>
    <x v="2"/>
    <x v="2"/>
    <x v="2"/>
    <x v="51"/>
    <x v="0"/>
    <x v="54"/>
    <n v="0.12750722348320809"/>
  </r>
  <r>
    <x v="1"/>
    <x v="2"/>
    <x v="2"/>
    <x v="2"/>
    <x v="51"/>
    <x v="0"/>
    <x v="55"/>
    <n v="0.12749565957111736"/>
  </r>
  <r>
    <x v="1"/>
    <x v="2"/>
    <x v="2"/>
    <x v="2"/>
    <x v="51"/>
    <x v="0"/>
    <x v="56"/>
    <n v="0.12748259402053214"/>
  </r>
  <r>
    <x v="1"/>
    <x v="2"/>
    <x v="2"/>
    <x v="2"/>
    <x v="51"/>
    <x v="0"/>
    <x v="57"/>
    <n v="0.12746388166965655"/>
  </r>
  <r>
    <x v="1"/>
    <x v="2"/>
    <x v="2"/>
    <x v="2"/>
    <x v="51"/>
    <x v="0"/>
    <x v="58"/>
    <n v="0.12744416652354273"/>
  </r>
  <r>
    <x v="1"/>
    <x v="2"/>
    <x v="2"/>
    <x v="2"/>
    <x v="51"/>
    <x v="0"/>
    <x v="59"/>
    <n v="0.12741723876841823"/>
  </r>
  <r>
    <x v="1"/>
    <x v="2"/>
    <x v="2"/>
    <x v="2"/>
    <x v="51"/>
    <x v="0"/>
    <x v="60"/>
    <n v="0.12739059413222822"/>
  </r>
  <r>
    <x v="1"/>
    <x v="0"/>
    <x v="2"/>
    <x v="4"/>
    <x v="39"/>
    <x v="1"/>
    <x v="0"/>
    <n v="75622794.054413229"/>
  </r>
  <r>
    <x v="1"/>
    <x v="0"/>
    <x v="2"/>
    <x v="4"/>
    <x v="39"/>
    <x v="1"/>
    <x v="1"/>
    <n v="76750931.366568297"/>
  </r>
  <r>
    <x v="1"/>
    <x v="0"/>
    <x v="2"/>
    <x v="4"/>
    <x v="39"/>
    <x v="1"/>
    <x v="2"/>
    <n v="77857929.260871202"/>
  </r>
  <r>
    <x v="1"/>
    <x v="0"/>
    <x v="2"/>
    <x v="4"/>
    <x v="39"/>
    <x v="1"/>
    <x v="3"/>
    <n v="78942208.367495239"/>
  </r>
  <r>
    <x v="1"/>
    <x v="0"/>
    <x v="2"/>
    <x v="4"/>
    <x v="39"/>
    <x v="1"/>
    <x v="4"/>
    <n v="80001454.143164679"/>
  </r>
  <r>
    <x v="1"/>
    <x v="0"/>
    <x v="2"/>
    <x v="4"/>
    <x v="39"/>
    <x v="1"/>
    <x v="5"/>
    <n v="81035325.062621057"/>
  </r>
  <r>
    <x v="1"/>
    <x v="0"/>
    <x v="2"/>
    <x v="4"/>
    <x v="39"/>
    <x v="1"/>
    <x v="6"/>
    <n v="82042956.484771624"/>
  </r>
  <r>
    <x v="1"/>
    <x v="0"/>
    <x v="2"/>
    <x v="4"/>
    <x v="39"/>
    <x v="1"/>
    <x v="7"/>
    <n v="83023957.929493949"/>
  </r>
  <r>
    <x v="1"/>
    <x v="0"/>
    <x v="2"/>
    <x v="4"/>
    <x v="39"/>
    <x v="1"/>
    <x v="8"/>
    <n v="83979044.202894866"/>
  </r>
  <r>
    <x v="1"/>
    <x v="0"/>
    <x v="2"/>
    <x v="4"/>
    <x v="39"/>
    <x v="1"/>
    <x v="9"/>
    <n v="84908069.931550726"/>
  </r>
  <r>
    <x v="1"/>
    <x v="0"/>
    <x v="2"/>
    <x v="4"/>
    <x v="39"/>
    <x v="1"/>
    <x v="10"/>
    <n v="85811329.92148219"/>
  </r>
  <r>
    <x v="1"/>
    <x v="0"/>
    <x v="2"/>
    <x v="4"/>
    <x v="39"/>
    <x v="1"/>
    <x v="11"/>
    <n v="86690739.619306028"/>
  </r>
  <r>
    <x v="1"/>
    <x v="0"/>
    <x v="2"/>
    <x v="4"/>
    <x v="39"/>
    <x v="1"/>
    <x v="12"/>
    <n v="88184766.192685068"/>
  </r>
  <r>
    <x v="1"/>
    <x v="0"/>
    <x v="2"/>
    <x v="4"/>
    <x v="39"/>
    <x v="1"/>
    <x v="13"/>
    <n v="89499155.897806033"/>
  </r>
  <r>
    <x v="1"/>
    <x v="0"/>
    <x v="2"/>
    <x v="4"/>
    <x v="39"/>
    <x v="1"/>
    <x v="14"/>
    <n v="90381793.553458303"/>
  </r>
  <r>
    <x v="1"/>
    <x v="0"/>
    <x v="2"/>
    <x v="4"/>
    <x v="39"/>
    <x v="1"/>
    <x v="15"/>
    <n v="90721998.995023355"/>
  </r>
  <r>
    <x v="1"/>
    <x v="0"/>
    <x v="2"/>
    <x v="4"/>
    <x v="39"/>
    <x v="1"/>
    <x v="16"/>
    <n v="91489247.360293195"/>
  </r>
  <r>
    <x v="1"/>
    <x v="0"/>
    <x v="2"/>
    <x v="4"/>
    <x v="39"/>
    <x v="1"/>
    <x v="17"/>
    <n v="92233876.753248259"/>
  </r>
  <r>
    <x v="1"/>
    <x v="0"/>
    <x v="2"/>
    <x v="4"/>
    <x v="39"/>
    <x v="1"/>
    <x v="18"/>
    <n v="92954811.725553498"/>
  </r>
  <r>
    <x v="1"/>
    <x v="0"/>
    <x v="2"/>
    <x v="4"/>
    <x v="39"/>
    <x v="1"/>
    <x v="19"/>
    <n v="93651829.306968108"/>
  </r>
  <r>
    <x v="1"/>
    <x v="0"/>
    <x v="2"/>
    <x v="4"/>
    <x v="39"/>
    <x v="1"/>
    <x v="20"/>
    <n v="94325274.040315717"/>
  </r>
  <r>
    <x v="1"/>
    <x v="0"/>
    <x v="2"/>
    <x v="4"/>
    <x v="39"/>
    <x v="1"/>
    <x v="21"/>
    <n v="94973899.762643501"/>
  </r>
  <r>
    <x v="1"/>
    <x v="0"/>
    <x v="2"/>
    <x v="4"/>
    <x v="39"/>
    <x v="1"/>
    <x v="22"/>
    <n v="95597053.128674269"/>
  </r>
  <r>
    <x v="1"/>
    <x v="0"/>
    <x v="2"/>
    <x v="4"/>
    <x v="39"/>
    <x v="1"/>
    <x v="23"/>
    <n v="96194404.952716231"/>
  </r>
  <r>
    <x v="1"/>
    <x v="0"/>
    <x v="2"/>
    <x v="4"/>
    <x v="39"/>
    <x v="1"/>
    <x v="24"/>
    <n v="96765733.78927964"/>
  </r>
  <r>
    <x v="1"/>
    <x v="0"/>
    <x v="2"/>
    <x v="4"/>
    <x v="39"/>
    <x v="1"/>
    <x v="25"/>
    <n v="97310337.963435426"/>
  </r>
  <r>
    <x v="1"/>
    <x v="0"/>
    <x v="2"/>
    <x v="4"/>
    <x v="39"/>
    <x v="1"/>
    <x v="26"/>
    <n v="97827893.106859401"/>
  </r>
  <r>
    <x v="1"/>
    <x v="0"/>
    <x v="2"/>
    <x v="4"/>
    <x v="39"/>
    <x v="1"/>
    <x v="27"/>
    <n v="98318440.884328991"/>
  </r>
  <r>
    <x v="1"/>
    <x v="0"/>
    <x v="2"/>
    <x v="4"/>
    <x v="39"/>
    <x v="1"/>
    <x v="28"/>
    <n v="98781714.412884131"/>
  </r>
  <r>
    <x v="1"/>
    <x v="0"/>
    <x v="2"/>
    <x v="4"/>
    <x v="39"/>
    <x v="1"/>
    <x v="29"/>
    <n v="99217188.873653978"/>
  </r>
  <r>
    <x v="1"/>
    <x v="0"/>
    <x v="2"/>
    <x v="4"/>
    <x v="39"/>
    <x v="1"/>
    <x v="30"/>
    <n v="99624687.889759362"/>
  </r>
  <r>
    <x v="1"/>
    <x v="0"/>
    <x v="2"/>
    <x v="4"/>
    <x v="39"/>
    <x v="1"/>
    <x v="31"/>
    <n v="100003932.90430854"/>
  </r>
  <r>
    <x v="1"/>
    <x v="0"/>
    <x v="2"/>
    <x v="4"/>
    <x v="39"/>
    <x v="1"/>
    <x v="32"/>
    <n v="100358322.22849035"/>
  </r>
  <r>
    <x v="1"/>
    <x v="0"/>
    <x v="2"/>
    <x v="4"/>
    <x v="39"/>
    <x v="1"/>
    <x v="33"/>
    <n v="100686374.59261276"/>
  </r>
  <r>
    <x v="1"/>
    <x v="0"/>
    <x v="2"/>
    <x v="4"/>
    <x v="39"/>
    <x v="1"/>
    <x v="34"/>
    <n v="100987600.01217103"/>
  </r>
  <r>
    <x v="1"/>
    <x v="0"/>
    <x v="2"/>
    <x v="4"/>
    <x v="39"/>
    <x v="1"/>
    <x v="35"/>
    <n v="101260970.70775661"/>
  </r>
  <r>
    <x v="1"/>
    <x v="0"/>
    <x v="2"/>
    <x v="4"/>
    <x v="39"/>
    <x v="1"/>
    <x v="36"/>
    <n v="101505104.86304064"/>
  </r>
  <r>
    <x v="1"/>
    <x v="0"/>
    <x v="2"/>
    <x v="4"/>
    <x v="39"/>
    <x v="1"/>
    <x v="37"/>
    <n v="101719311.74443308"/>
  </r>
  <r>
    <x v="1"/>
    <x v="0"/>
    <x v="2"/>
    <x v="4"/>
    <x v="39"/>
    <x v="1"/>
    <x v="38"/>
    <n v="101903369.92144191"/>
  </r>
  <r>
    <x v="1"/>
    <x v="0"/>
    <x v="2"/>
    <x v="4"/>
    <x v="39"/>
    <x v="1"/>
    <x v="39"/>
    <n v="102057060.7741998"/>
  </r>
  <r>
    <x v="1"/>
    <x v="0"/>
    <x v="2"/>
    <x v="4"/>
    <x v="39"/>
    <x v="1"/>
    <x v="40"/>
    <n v="102179742.32424384"/>
  </r>
  <r>
    <x v="1"/>
    <x v="0"/>
    <x v="2"/>
    <x v="4"/>
    <x v="39"/>
    <x v="1"/>
    <x v="41"/>
    <n v="102270986.02004813"/>
  </r>
  <r>
    <x v="1"/>
    <x v="0"/>
    <x v="2"/>
    <x v="4"/>
    <x v="39"/>
    <x v="1"/>
    <x v="42"/>
    <n v="102330335.62666675"/>
  </r>
  <r>
    <x v="1"/>
    <x v="0"/>
    <x v="2"/>
    <x v="4"/>
    <x v="39"/>
    <x v="1"/>
    <x v="43"/>
    <n v="102357790.03888497"/>
  </r>
  <r>
    <x v="1"/>
    <x v="0"/>
    <x v="2"/>
    <x v="4"/>
    <x v="39"/>
    <x v="1"/>
    <x v="44"/>
    <n v="102353253.00342113"/>
  </r>
  <r>
    <x v="1"/>
    <x v="0"/>
    <x v="2"/>
    <x v="4"/>
    <x v="39"/>
    <x v="1"/>
    <x v="45"/>
    <n v="102317304.71624751"/>
  </r>
  <r>
    <x v="1"/>
    <x v="0"/>
    <x v="2"/>
    <x v="4"/>
    <x v="39"/>
    <x v="1"/>
    <x v="46"/>
    <n v="102250139.27811988"/>
  </r>
  <r>
    <x v="1"/>
    <x v="0"/>
    <x v="2"/>
    <x v="4"/>
    <x v="39"/>
    <x v="1"/>
    <x v="47"/>
    <n v="102152428.22733413"/>
  </r>
  <r>
    <x v="1"/>
    <x v="0"/>
    <x v="2"/>
    <x v="4"/>
    <x v="39"/>
    <x v="1"/>
    <x v="48"/>
    <n v="102024220.36804064"/>
  </r>
  <r>
    <x v="1"/>
    <x v="0"/>
    <x v="2"/>
    <x v="4"/>
    <x v="39"/>
    <x v="1"/>
    <x v="49"/>
    <n v="101866472.56205893"/>
  </r>
  <r>
    <x v="1"/>
    <x v="0"/>
    <x v="2"/>
    <x v="4"/>
    <x v="39"/>
    <x v="1"/>
    <x v="50"/>
    <n v="101679637.59697524"/>
  </r>
  <r>
    <x v="1"/>
    <x v="0"/>
    <x v="2"/>
    <x v="4"/>
    <x v="39"/>
    <x v="1"/>
    <x v="51"/>
    <n v="101464480.24517639"/>
  </r>
  <r>
    <x v="1"/>
    <x v="0"/>
    <x v="2"/>
    <x v="4"/>
    <x v="39"/>
    <x v="1"/>
    <x v="52"/>
    <n v="101221706.88839349"/>
  </r>
  <r>
    <x v="1"/>
    <x v="0"/>
    <x v="2"/>
    <x v="4"/>
    <x v="39"/>
    <x v="1"/>
    <x v="53"/>
    <n v="100952337.33281481"/>
  </r>
  <r>
    <x v="1"/>
    <x v="0"/>
    <x v="2"/>
    <x v="4"/>
    <x v="39"/>
    <x v="1"/>
    <x v="54"/>
    <n v="100656634.09846573"/>
  </r>
  <r>
    <x v="1"/>
    <x v="0"/>
    <x v="2"/>
    <x v="4"/>
    <x v="39"/>
    <x v="1"/>
    <x v="55"/>
    <n v="100335216.38522956"/>
  </r>
  <r>
    <x v="1"/>
    <x v="0"/>
    <x v="2"/>
    <x v="4"/>
    <x v="39"/>
    <x v="1"/>
    <x v="56"/>
    <n v="99988545.6700892"/>
  </r>
  <r>
    <x v="1"/>
    <x v="0"/>
    <x v="2"/>
    <x v="4"/>
    <x v="39"/>
    <x v="1"/>
    <x v="57"/>
    <n v="99617321.39314045"/>
  </r>
  <r>
    <x v="1"/>
    <x v="0"/>
    <x v="2"/>
    <x v="4"/>
    <x v="39"/>
    <x v="1"/>
    <x v="58"/>
    <n v="99221604.136533797"/>
  </r>
  <r>
    <x v="1"/>
    <x v="0"/>
    <x v="2"/>
    <x v="4"/>
    <x v="39"/>
    <x v="1"/>
    <x v="59"/>
    <n v="98801598.917192116"/>
  </r>
  <r>
    <x v="1"/>
    <x v="0"/>
    <x v="2"/>
    <x v="4"/>
    <x v="39"/>
    <x v="1"/>
    <x v="60"/>
    <n v="98357961.722528115"/>
  </r>
  <r>
    <x v="1"/>
    <x v="0"/>
    <x v="2"/>
    <x v="4"/>
    <x v="40"/>
    <x v="1"/>
    <x v="0"/>
    <n v="61532431.990994319"/>
  </r>
  <r>
    <x v="1"/>
    <x v="0"/>
    <x v="2"/>
    <x v="4"/>
    <x v="40"/>
    <x v="1"/>
    <x v="1"/>
    <n v="62664431.849202812"/>
  </r>
  <r>
    <x v="1"/>
    <x v="0"/>
    <x v="2"/>
    <x v="4"/>
    <x v="40"/>
    <x v="1"/>
    <x v="2"/>
    <n v="63790370.633783996"/>
  </r>
  <r>
    <x v="1"/>
    <x v="0"/>
    <x v="2"/>
    <x v="4"/>
    <x v="40"/>
    <x v="1"/>
    <x v="3"/>
    <n v="64909017.702649392"/>
  </r>
  <r>
    <x v="1"/>
    <x v="0"/>
    <x v="2"/>
    <x v="4"/>
    <x v="40"/>
    <x v="1"/>
    <x v="4"/>
    <n v="66019882.445569284"/>
  </r>
  <r>
    <x v="1"/>
    <x v="0"/>
    <x v="2"/>
    <x v="4"/>
    <x v="40"/>
    <x v="1"/>
    <x v="5"/>
    <n v="67123303.339025408"/>
  </r>
  <r>
    <x v="1"/>
    <x v="0"/>
    <x v="2"/>
    <x v="4"/>
    <x v="40"/>
    <x v="1"/>
    <x v="6"/>
    <n v="68219453.661293596"/>
  </r>
  <r>
    <x v="1"/>
    <x v="0"/>
    <x v="2"/>
    <x v="4"/>
    <x v="40"/>
    <x v="1"/>
    <x v="7"/>
    <n v="69307975.875101224"/>
  </r>
  <r>
    <x v="1"/>
    <x v="0"/>
    <x v="2"/>
    <x v="4"/>
    <x v="40"/>
    <x v="1"/>
    <x v="8"/>
    <n v="70389238.482381359"/>
  </r>
  <r>
    <x v="1"/>
    <x v="0"/>
    <x v="2"/>
    <x v="4"/>
    <x v="40"/>
    <x v="1"/>
    <x v="9"/>
    <n v="71462962.791344076"/>
  </r>
  <r>
    <x v="1"/>
    <x v="0"/>
    <x v="2"/>
    <x v="4"/>
    <x v="40"/>
    <x v="1"/>
    <x v="10"/>
    <n v="72525625.802195296"/>
  </r>
  <r>
    <x v="1"/>
    <x v="0"/>
    <x v="2"/>
    <x v="4"/>
    <x v="40"/>
    <x v="1"/>
    <x v="11"/>
    <n v="73591837.974831551"/>
  </r>
  <r>
    <x v="1"/>
    <x v="0"/>
    <x v="2"/>
    <x v="4"/>
    <x v="40"/>
    <x v="1"/>
    <x v="12"/>
    <n v="75236289.871444255"/>
  </r>
  <r>
    <x v="1"/>
    <x v="0"/>
    <x v="2"/>
    <x v="4"/>
    <x v="40"/>
    <x v="1"/>
    <x v="13"/>
    <n v="76438014.15230082"/>
  </r>
  <r>
    <x v="1"/>
    <x v="0"/>
    <x v="2"/>
    <x v="4"/>
    <x v="40"/>
    <x v="1"/>
    <x v="14"/>
    <n v="77517381.389765337"/>
  </r>
  <r>
    <x v="1"/>
    <x v="0"/>
    <x v="2"/>
    <x v="4"/>
    <x v="40"/>
    <x v="1"/>
    <x v="15"/>
    <n v="78183462.683458105"/>
  </r>
  <r>
    <x v="1"/>
    <x v="0"/>
    <x v="2"/>
    <x v="4"/>
    <x v="40"/>
    <x v="1"/>
    <x v="16"/>
    <n v="79124841.599080771"/>
  </r>
  <r>
    <x v="1"/>
    <x v="0"/>
    <x v="2"/>
    <x v="4"/>
    <x v="40"/>
    <x v="1"/>
    <x v="17"/>
    <n v="80037955.203196794"/>
  </r>
  <r>
    <x v="1"/>
    <x v="0"/>
    <x v="2"/>
    <x v="4"/>
    <x v="40"/>
    <x v="1"/>
    <x v="18"/>
    <n v="80921459.706067234"/>
  </r>
  <r>
    <x v="1"/>
    <x v="0"/>
    <x v="2"/>
    <x v="4"/>
    <x v="40"/>
    <x v="1"/>
    <x v="19"/>
    <n v="81775071.067016259"/>
  </r>
  <r>
    <x v="1"/>
    <x v="0"/>
    <x v="2"/>
    <x v="4"/>
    <x v="40"/>
    <x v="1"/>
    <x v="20"/>
    <n v="82599255.298833847"/>
  </r>
  <r>
    <x v="1"/>
    <x v="0"/>
    <x v="2"/>
    <x v="4"/>
    <x v="40"/>
    <x v="1"/>
    <x v="21"/>
    <n v="83393040.8574218"/>
  </r>
  <r>
    <x v="1"/>
    <x v="0"/>
    <x v="2"/>
    <x v="4"/>
    <x v="40"/>
    <x v="1"/>
    <x v="22"/>
    <n v="84156254.737738326"/>
  </r>
  <r>
    <x v="1"/>
    <x v="0"/>
    <x v="2"/>
    <x v="4"/>
    <x v="40"/>
    <x v="1"/>
    <x v="23"/>
    <n v="84889241.377144456"/>
  </r>
  <r>
    <x v="1"/>
    <x v="0"/>
    <x v="2"/>
    <x v="4"/>
    <x v="40"/>
    <x v="1"/>
    <x v="24"/>
    <n v="85592385.809472278"/>
  </r>
  <r>
    <x v="1"/>
    <x v="0"/>
    <x v="2"/>
    <x v="4"/>
    <x v="40"/>
    <x v="1"/>
    <x v="25"/>
    <n v="86265397.552286312"/>
  </r>
  <r>
    <x v="1"/>
    <x v="0"/>
    <x v="2"/>
    <x v="4"/>
    <x v="40"/>
    <x v="1"/>
    <x v="26"/>
    <n v="86908191.691177487"/>
  </r>
  <r>
    <x v="1"/>
    <x v="0"/>
    <x v="2"/>
    <x v="4"/>
    <x v="40"/>
    <x v="1"/>
    <x v="27"/>
    <n v="87520933.642654106"/>
  </r>
  <r>
    <x v="1"/>
    <x v="0"/>
    <x v="2"/>
    <x v="4"/>
    <x v="40"/>
    <x v="1"/>
    <x v="28"/>
    <n v="88103593.104234174"/>
  </r>
  <r>
    <x v="1"/>
    <x v="0"/>
    <x v="2"/>
    <x v="4"/>
    <x v="40"/>
    <x v="1"/>
    <x v="29"/>
    <n v="88655909.942108795"/>
  </r>
  <r>
    <x v="1"/>
    <x v="0"/>
    <x v="2"/>
    <x v="4"/>
    <x v="40"/>
    <x v="1"/>
    <x v="30"/>
    <n v="89178049.50922884"/>
  </r>
  <r>
    <x v="1"/>
    <x v="0"/>
    <x v="2"/>
    <x v="4"/>
    <x v="40"/>
    <x v="1"/>
    <x v="31"/>
    <n v="89668535.160048515"/>
  </r>
  <r>
    <x v="1"/>
    <x v="0"/>
    <x v="2"/>
    <x v="4"/>
    <x v="40"/>
    <x v="1"/>
    <x v="32"/>
    <n v="90129286.468994111"/>
  </r>
  <r>
    <x v="1"/>
    <x v="0"/>
    <x v="2"/>
    <x v="4"/>
    <x v="40"/>
    <x v="1"/>
    <x v="33"/>
    <n v="90559361.533531085"/>
  </r>
  <r>
    <x v="1"/>
    <x v="0"/>
    <x v="2"/>
    <x v="4"/>
    <x v="40"/>
    <x v="1"/>
    <x v="34"/>
    <n v="90958926.122040719"/>
  </r>
  <r>
    <x v="1"/>
    <x v="0"/>
    <x v="2"/>
    <x v="4"/>
    <x v="40"/>
    <x v="1"/>
    <x v="35"/>
    <n v="91327735.156345129"/>
  </r>
  <r>
    <x v="1"/>
    <x v="0"/>
    <x v="2"/>
    <x v="4"/>
    <x v="40"/>
    <x v="1"/>
    <x v="36"/>
    <n v="91665309.087177336"/>
  </r>
  <r>
    <x v="1"/>
    <x v="0"/>
    <x v="2"/>
    <x v="4"/>
    <x v="40"/>
    <x v="1"/>
    <x v="37"/>
    <n v="91971755.033138573"/>
  </r>
  <r>
    <x v="1"/>
    <x v="0"/>
    <x v="2"/>
    <x v="4"/>
    <x v="40"/>
    <x v="1"/>
    <x v="38"/>
    <n v="92247327.935491085"/>
  </r>
  <r>
    <x v="1"/>
    <x v="0"/>
    <x v="2"/>
    <x v="4"/>
    <x v="40"/>
    <x v="1"/>
    <x v="39"/>
    <n v="92492196.874796465"/>
  </r>
  <r>
    <x v="1"/>
    <x v="0"/>
    <x v="2"/>
    <x v="4"/>
    <x v="40"/>
    <x v="1"/>
    <x v="40"/>
    <n v="92706413.41374445"/>
  </r>
  <r>
    <x v="1"/>
    <x v="0"/>
    <x v="2"/>
    <x v="4"/>
    <x v="40"/>
    <x v="1"/>
    <x v="41"/>
    <n v="92890711.046263918"/>
  </r>
  <r>
    <x v="1"/>
    <x v="0"/>
    <x v="2"/>
    <x v="4"/>
    <x v="40"/>
    <x v="1"/>
    <x v="42"/>
    <n v="93046700.595816851"/>
  </r>
  <r>
    <x v="1"/>
    <x v="0"/>
    <x v="2"/>
    <x v="4"/>
    <x v="40"/>
    <x v="1"/>
    <x v="43"/>
    <n v="93173795.311004415"/>
  </r>
  <r>
    <x v="1"/>
    <x v="0"/>
    <x v="2"/>
    <x v="4"/>
    <x v="40"/>
    <x v="1"/>
    <x v="44"/>
    <n v="93271288.923960686"/>
  </r>
  <r>
    <x v="1"/>
    <x v="0"/>
    <x v="2"/>
    <x v="4"/>
    <x v="40"/>
    <x v="1"/>
    <x v="45"/>
    <n v="93339094.173259541"/>
  </r>
  <r>
    <x v="1"/>
    <x v="0"/>
    <x v="2"/>
    <x v="4"/>
    <x v="40"/>
    <x v="1"/>
    <x v="46"/>
    <n v="93376722.907825768"/>
  </r>
  <r>
    <x v="1"/>
    <x v="0"/>
    <x v="2"/>
    <x v="4"/>
    <x v="40"/>
    <x v="1"/>
    <x v="47"/>
    <n v="93384236.046612278"/>
  </r>
  <r>
    <x v="1"/>
    <x v="0"/>
    <x v="2"/>
    <x v="4"/>
    <x v="40"/>
    <x v="1"/>
    <x v="48"/>
    <n v="93361147.80178006"/>
  </r>
  <r>
    <x v="1"/>
    <x v="0"/>
    <x v="2"/>
    <x v="4"/>
    <x v="40"/>
    <x v="1"/>
    <x v="49"/>
    <n v="93307904.240265369"/>
  </r>
  <r>
    <x v="1"/>
    <x v="0"/>
    <x v="2"/>
    <x v="4"/>
    <x v="40"/>
    <x v="1"/>
    <x v="50"/>
    <n v="93224505.527109876"/>
  </r>
  <r>
    <x v="1"/>
    <x v="0"/>
    <x v="2"/>
    <x v="4"/>
    <x v="40"/>
    <x v="1"/>
    <x v="51"/>
    <n v="93111183.19019559"/>
  </r>
  <r>
    <x v="1"/>
    <x v="0"/>
    <x v="2"/>
    <x v="4"/>
    <x v="40"/>
    <x v="1"/>
    <x v="52"/>
    <n v="92968246.166763142"/>
  </r>
  <r>
    <x v="1"/>
    <x v="0"/>
    <x v="2"/>
    <x v="4"/>
    <x v="40"/>
    <x v="1"/>
    <x v="53"/>
    <n v="92796586.117015034"/>
  </r>
  <r>
    <x v="1"/>
    <x v="0"/>
    <x v="2"/>
    <x v="4"/>
    <x v="40"/>
    <x v="1"/>
    <x v="54"/>
    <n v="92596385.83798185"/>
  </r>
  <r>
    <x v="1"/>
    <x v="0"/>
    <x v="2"/>
    <x v="4"/>
    <x v="40"/>
    <x v="1"/>
    <x v="55"/>
    <n v="92368211.295201749"/>
  </r>
  <r>
    <x v="1"/>
    <x v="0"/>
    <x v="2"/>
    <x v="4"/>
    <x v="40"/>
    <x v="1"/>
    <x v="56"/>
    <n v="92112479.1872264"/>
  </r>
  <r>
    <x v="1"/>
    <x v="0"/>
    <x v="2"/>
    <x v="4"/>
    <x v="40"/>
    <x v="1"/>
    <x v="57"/>
    <n v="91829924.652504951"/>
  </r>
  <r>
    <x v="1"/>
    <x v="0"/>
    <x v="2"/>
    <x v="4"/>
    <x v="40"/>
    <x v="1"/>
    <x v="58"/>
    <n v="91520744.282199383"/>
  </r>
  <r>
    <x v="1"/>
    <x v="0"/>
    <x v="2"/>
    <x v="4"/>
    <x v="40"/>
    <x v="1"/>
    <x v="59"/>
    <n v="91185281.517707452"/>
  </r>
  <r>
    <x v="1"/>
    <x v="0"/>
    <x v="2"/>
    <x v="4"/>
    <x v="40"/>
    <x v="1"/>
    <x v="60"/>
    <n v="90824343.189854071"/>
  </r>
  <r>
    <x v="1"/>
    <x v="0"/>
    <x v="2"/>
    <x v="4"/>
    <x v="41"/>
    <x v="1"/>
    <x v="0"/>
    <n v="52965409.164854631"/>
  </r>
  <r>
    <x v="1"/>
    <x v="0"/>
    <x v="2"/>
    <x v="4"/>
    <x v="41"/>
    <x v="1"/>
    <x v="1"/>
    <n v="54164937.012570783"/>
  </r>
  <r>
    <x v="1"/>
    <x v="0"/>
    <x v="2"/>
    <x v="4"/>
    <x v="41"/>
    <x v="1"/>
    <x v="2"/>
    <n v="55342652.048756279"/>
  </r>
  <r>
    <x v="1"/>
    <x v="0"/>
    <x v="2"/>
    <x v="4"/>
    <x v="41"/>
    <x v="1"/>
    <x v="3"/>
    <n v="56493895.623798303"/>
  </r>
  <r>
    <x v="1"/>
    <x v="0"/>
    <x v="2"/>
    <x v="4"/>
    <x v="41"/>
    <x v="1"/>
    <x v="4"/>
    <n v="57622215.888462685"/>
  </r>
  <r>
    <x v="1"/>
    <x v="0"/>
    <x v="2"/>
    <x v="4"/>
    <x v="41"/>
    <x v="1"/>
    <x v="5"/>
    <n v="58737301.520996816"/>
  </r>
  <r>
    <x v="1"/>
    <x v="0"/>
    <x v="2"/>
    <x v="4"/>
    <x v="41"/>
    <x v="1"/>
    <x v="6"/>
    <n v="59845329.958131373"/>
  </r>
  <r>
    <x v="1"/>
    <x v="0"/>
    <x v="2"/>
    <x v="4"/>
    <x v="41"/>
    <x v="1"/>
    <x v="7"/>
    <n v="60943197.713954501"/>
  </r>
  <r>
    <x v="1"/>
    <x v="0"/>
    <x v="2"/>
    <x v="4"/>
    <x v="41"/>
    <x v="1"/>
    <x v="8"/>
    <n v="62030175.377916709"/>
  </r>
  <r>
    <x v="1"/>
    <x v="0"/>
    <x v="2"/>
    <x v="4"/>
    <x v="41"/>
    <x v="1"/>
    <x v="9"/>
    <n v="63107218.807894692"/>
  </r>
  <r>
    <x v="1"/>
    <x v="0"/>
    <x v="2"/>
    <x v="4"/>
    <x v="41"/>
    <x v="1"/>
    <x v="10"/>
    <n v="64174623.358335607"/>
  </r>
  <r>
    <x v="1"/>
    <x v="0"/>
    <x v="2"/>
    <x v="4"/>
    <x v="41"/>
    <x v="1"/>
    <x v="11"/>
    <n v="65234018.330829009"/>
  </r>
  <r>
    <x v="1"/>
    <x v="0"/>
    <x v="2"/>
    <x v="4"/>
    <x v="41"/>
    <x v="1"/>
    <x v="12"/>
    <n v="66827797.066129193"/>
  </r>
  <r>
    <x v="1"/>
    <x v="0"/>
    <x v="2"/>
    <x v="4"/>
    <x v="41"/>
    <x v="1"/>
    <x v="13"/>
    <n v="68059623.63019982"/>
  </r>
  <r>
    <x v="1"/>
    <x v="0"/>
    <x v="2"/>
    <x v="4"/>
    <x v="41"/>
    <x v="1"/>
    <x v="14"/>
    <n v="69120142.591395736"/>
  </r>
  <r>
    <x v="1"/>
    <x v="0"/>
    <x v="2"/>
    <x v="4"/>
    <x v="41"/>
    <x v="1"/>
    <x v="15"/>
    <n v="69914272.497653797"/>
  </r>
  <r>
    <x v="1"/>
    <x v="0"/>
    <x v="2"/>
    <x v="4"/>
    <x v="41"/>
    <x v="1"/>
    <x v="16"/>
    <n v="70936845.958591312"/>
  </r>
  <r>
    <x v="1"/>
    <x v="0"/>
    <x v="2"/>
    <x v="4"/>
    <x v="41"/>
    <x v="1"/>
    <x v="17"/>
    <n v="71961177.453899741"/>
  </r>
  <r>
    <x v="1"/>
    <x v="0"/>
    <x v="2"/>
    <x v="4"/>
    <x v="41"/>
    <x v="1"/>
    <x v="18"/>
    <n v="72957330.850441381"/>
  </r>
  <r>
    <x v="1"/>
    <x v="0"/>
    <x v="2"/>
    <x v="4"/>
    <x v="41"/>
    <x v="1"/>
    <x v="19"/>
    <n v="73924528.72700271"/>
  </r>
  <r>
    <x v="1"/>
    <x v="0"/>
    <x v="2"/>
    <x v="4"/>
    <x v="41"/>
    <x v="1"/>
    <x v="20"/>
    <n v="74862252.918790072"/>
  </r>
  <r>
    <x v="1"/>
    <x v="0"/>
    <x v="2"/>
    <x v="4"/>
    <x v="41"/>
    <x v="1"/>
    <x v="21"/>
    <n v="75768423.800608739"/>
  </r>
  <r>
    <x v="1"/>
    <x v="0"/>
    <x v="2"/>
    <x v="4"/>
    <x v="41"/>
    <x v="1"/>
    <x v="22"/>
    <n v="76641880.350532889"/>
  </r>
  <r>
    <x v="1"/>
    <x v="0"/>
    <x v="2"/>
    <x v="4"/>
    <x v="41"/>
    <x v="1"/>
    <x v="23"/>
    <n v="77482051.344049677"/>
  </r>
  <r>
    <x v="1"/>
    <x v="0"/>
    <x v="2"/>
    <x v="4"/>
    <x v="41"/>
    <x v="1"/>
    <x v="24"/>
    <n v="78288679.093268394"/>
  </r>
  <r>
    <x v="1"/>
    <x v="0"/>
    <x v="2"/>
    <x v="4"/>
    <x v="41"/>
    <x v="1"/>
    <x v="25"/>
    <n v="79061187.57276918"/>
  </r>
  <r>
    <x v="1"/>
    <x v="0"/>
    <x v="2"/>
    <x v="4"/>
    <x v="41"/>
    <x v="1"/>
    <x v="26"/>
    <n v="79799520.84488067"/>
  </r>
  <r>
    <x v="1"/>
    <x v="0"/>
    <x v="2"/>
    <x v="4"/>
    <x v="41"/>
    <x v="1"/>
    <x v="27"/>
    <n v="80504080.580239818"/>
  </r>
  <r>
    <x v="1"/>
    <x v="0"/>
    <x v="2"/>
    <x v="4"/>
    <x v="41"/>
    <x v="1"/>
    <x v="28"/>
    <n v="81175002.243494526"/>
  </r>
  <r>
    <x v="1"/>
    <x v="0"/>
    <x v="2"/>
    <x v="4"/>
    <x v="41"/>
    <x v="1"/>
    <x v="29"/>
    <n v="81812309.299481288"/>
  </r>
  <r>
    <x v="1"/>
    <x v="0"/>
    <x v="2"/>
    <x v="4"/>
    <x v="41"/>
    <x v="1"/>
    <x v="30"/>
    <n v="82416503.730811387"/>
  </r>
  <r>
    <x v="1"/>
    <x v="0"/>
    <x v="2"/>
    <x v="4"/>
    <x v="41"/>
    <x v="1"/>
    <x v="31"/>
    <n v="82986493.643854603"/>
  </r>
  <r>
    <x v="1"/>
    <x v="0"/>
    <x v="2"/>
    <x v="4"/>
    <x v="41"/>
    <x v="1"/>
    <x v="32"/>
    <n v="83524309.776991338"/>
  </r>
  <r>
    <x v="1"/>
    <x v="0"/>
    <x v="2"/>
    <x v="4"/>
    <x v="41"/>
    <x v="1"/>
    <x v="33"/>
    <n v="84029442.872666582"/>
  </r>
  <r>
    <x v="1"/>
    <x v="0"/>
    <x v="2"/>
    <x v="4"/>
    <x v="41"/>
    <x v="1"/>
    <x v="34"/>
    <n v="84502413.144101247"/>
  </r>
  <r>
    <x v="1"/>
    <x v="0"/>
    <x v="2"/>
    <x v="4"/>
    <x v="41"/>
    <x v="1"/>
    <x v="35"/>
    <n v="84943133.935481086"/>
  </r>
  <r>
    <x v="1"/>
    <x v="0"/>
    <x v="2"/>
    <x v="4"/>
    <x v="41"/>
    <x v="1"/>
    <x v="36"/>
    <n v="85351186.24387297"/>
  </r>
  <r>
    <x v="1"/>
    <x v="0"/>
    <x v="2"/>
    <x v="4"/>
    <x v="41"/>
    <x v="1"/>
    <x v="37"/>
    <n v="85726823.600327343"/>
  </r>
  <r>
    <x v="1"/>
    <x v="0"/>
    <x v="2"/>
    <x v="4"/>
    <x v="41"/>
    <x v="1"/>
    <x v="38"/>
    <n v="86070341.167206421"/>
  </r>
  <r>
    <x v="1"/>
    <x v="0"/>
    <x v="2"/>
    <x v="4"/>
    <x v="41"/>
    <x v="1"/>
    <x v="39"/>
    <n v="86381758.910387576"/>
  </r>
  <r>
    <x v="1"/>
    <x v="0"/>
    <x v="2"/>
    <x v="4"/>
    <x v="41"/>
    <x v="1"/>
    <x v="40"/>
    <n v="86660736.420744836"/>
  </r>
  <r>
    <x v="1"/>
    <x v="0"/>
    <x v="2"/>
    <x v="4"/>
    <x v="41"/>
    <x v="1"/>
    <x v="41"/>
    <n v="86907405.774895146"/>
  </r>
  <r>
    <x v="1"/>
    <x v="0"/>
    <x v="2"/>
    <x v="4"/>
    <x v="41"/>
    <x v="1"/>
    <x v="42"/>
    <n v="87121801.932325274"/>
  </r>
  <r>
    <x v="1"/>
    <x v="0"/>
    <x v="2"/>
    <x v="4"/>
    <x v="41"/>
    <x v="1"/>
    <x v="43"/>
    <n v="87304097.634812981"/>
  </r>
  <r>
    <x v="1"/>
    <x v="0"/>
    <x v="2"/>
    <x v="4"/>
    <x v="41"/>
    <x v="1"/>
    <x v="44"/>
    <n v="87454251.042918265"/>
  </r>
  <r>
    <x v="1"/>
    <x v="0"/>
    <x v="2"/>
    <x v="4"/>
    <x v="41"/>
    <x v="1"/>
    <x v="45"/>
    <n v="87572846.415183112"/>
  </r>
  <r>
    <x v="1"/>
    <x v="0"/>
    <x v="2"/>
    <x v="4"/>
    <x v="41"/>
    <x v="1"/>
    <x v="46"/>
    <n v="87660428.605348557"/>
  </r>
  <r>
    <x v="1"/>
    <x v="0"/>
    <x v="2"/>
    <x v="4"/>
    <x v="41"/>
    <x v="1"/>
    <x v="47"/>
    <n v="87718424.053571984"/>
  </r>
  <r>
    <x v="1"/>
    <x v="0"/>
    <x v="2"/>
    <x v="4"/>
    <x v="41"/>
    <x v="1"/>
    <x v="48"/>
    <n v="87748493.098961458"/>
  </r>
  <r>
    <x v="1"/>
    <x v="0"/>
    <x v="2"/>
    <x v="4"/>
    <x v="41"/>
    <x v="1"/>
    <x v="49"/>
    <n v="87750858.252446085"/>
  </r>
  <r>
    <x v="1"/>
    <x v="0"/>
    <x v="2"/>
    <x v="4"/>
    <x v="41"/>
    <x v="1"/>
    <x v="50"/>
    <n v="87725253.104509458"/>
  </r>
  <r>
    <x v="1"/>
    <x v="0"/>
    <x v="2"/>
    <x v="4"/>
    <x v="41"/>
    <x v="1"/>
    <x v="51"/>
    <n v="87671716.827898294"/>
  </r>
  <r>
    <x v="1"/>
    <x v="0"/>
    <x v="2"/>
    <x v="4"/>
    <x v="41"/>
    <x v="1"/>
    <x v="52"/>
    <n v="87590128.322652608"/>
  </r>
  <r>
    <x v="1"/>
    <x v="0"/>
    <x v="2"/>
    <x v="4"/>
    <x v="41"/>
    <x v="1"/>
    <x v="53"/>
    <n v="87480832.206853658"/>
  </r>
  <r>
    <x v="1"/>
    <x v="0"/>
    <x v="2"/>
    <x v="4"/>
    <x v="41"/>
    <x v="1"/>
    <x v="54"/>
    <n v="87343645.046439543"/>
  </r>
  <r>
    <x v="1"/>
    <x v="0"/>
    <x v="2"/>
    <x v="4"/>
    <x v="41"/>
    <x v="1"/>
    <x v="55"/>
    <n v="87178736.597716868"/>
  </r>
  <r>
    <x v="1"/>
    <x v="0"/>
    <x v="2"/>
    <x v="4"/>
    <x v="41"/>
    <x v="1"/>
    <x v="56"/>
    <n v="86986193.144488111"/>
  </r>
  <r>
    <x v="1"/>
    <x v="0"/>
    <x v="2"/>
    <x v="4"/>
    <x v="41"/>
    <x v="1"/>
    <x v="57"/>
    <n v="86766304.38942115"/>
  </r>
  <r>
    <x v="1"/>
    <x v="0"/>
    <x v="2"/>
    <x v="4"/>
    <x v="41"/>
    <x v="1"/>
    <x v="58"/>
    <n v="86518850.33840096"/>
  </r>
  <r>
    <x v="1"/>
    <x v="0"/>
    <x v="2"/>
    <x v="4"/>
    <x v="41"/>
    <x v="1"/>
    <x v="59"/>
    <n v="86244030.614521772"/>
  </r>
  <r>
    <x v="1"/>
    <x v="0"/>
    <x v="2"/>
    <x v="4"/>
    <x v="41"/>
    <x v="1"/>
    <x v="60"/>
    <n v="85942508.260865197"/>
  </r>
  <r>
    <x v="1"/>
    <x v="0"/>
    <x v="2"/>
    <x v="4"/>
    <x v="42"/>
    <x v="1"/>
    <x v="0"/>
    <n v="48589332.351761162"/>
  </r>
  <r>
    <x v="1"/>
    <x v="0"/>
    <x v="2"/>
    <x v="4"/>
    <x v="42"/>
    <x v="1"/>
    <x v="1"/>
    <n v="49653309.976489209"/>
  </r>
  <r>
    <x v="1"/>
    <x v="0"/>
    <x v="2"/>
    <x v="4"/>
    <x v="42"/>
    <x v="1"/>
    <x v="2"/>
    <n v="50684393.871359572"/>
  </r>
  <r>
    <x v="1"/>
    <x v="0"/>
    <x v="2"/>
    <x v="4"/>
    <x v="42"/>
    <x v="1"/>
    <x v="3"/>
    <n v="51676744.614983819"/>
  </r>
  <r>
    <x v="1"/>
    <x v="0"/>
    <x v="2"/>
    <x v="4"/>
    <x v="42"/>
    <x v="1"/>
    <x v="4"/>
    <n v="52637051.301608399"/>
  </r>
  <r>
    <x v="1"/>
    <x v="0"/>
    <x v="2"/>
    <x v="4"/>
    <x v="42"/>
    <x v="1"/>
    <x v="5"/>
    <n v="53579619.971348956"/>
  </r>
  <r>
    <x v="1"/>
    <x v="0"/>
    <x v="2"/>
    <x v="4"/>
    <x v="42"/>
    <x v="1"/>
    <x v="6"/>
    <n v="54513235.950418964"/>
  </r>
  <r>
    <x v="1"/>
    <x v="0"/>
    <x v="2"/>
    <x v="4"/>
    <x v="42"/>
    <x v="1"/>
    <x v="7"/>
    <n v="55433050.705118164"/>
  </r>
  <r>
    <x v="1"/>
    <x v="0"/>
    <x v="2"/>
    <x v="4"/>
    <x v="42"/>
    <x v="1"/>
    <x v="8"/>
    <n v="56337580.12453147"/>
  </r>
  <r>
    <x v="1"/>
    <x v="0"/>
    <x v="2"/>
    <x v="4"/>
    <x v="42"/>
    <x v="1"/>
    <x v="9"/>
    <n v="57223980.669764653"/>
  </r>
  <r>
    <x v="1"/>
    <x v="0"/>
    <x v="2"/>
    <x v="4"/>
    <x v="42"/>
    <x v="1"/>
    <x v="10"/>
    <n v="58086720.834712297"/>
  </r>
  <r>
    <x v="1"/>
    <x v="0"/>
    <x v="2"/>
    <x v="4"/>
    <x v="42"/>
    <x v="1"/>
    <x v="11"/>
    <n v="58923201.89477016"/>
  </r>
  <r>
    <x v="1"/>
    <x v="0"/>
    <x v="2"/>
    <x v="4"/>
    <x v="42"/>
    <x v="1"/>
    <x v="12"/>
    <n v="60202012.719357304"/>
  </r>
  <r>
    <x v="1"/>
    <x v="0"/>
    <x v="2"/>
    <x v="4"/>
    <x v="42"/>
    <x v="1"/>
    <x v="13"/>
    <n v="61182367.002976783"/>
  </r>
  <r>
    <x v="1"/>
    <x v="0"/>
    <x v="2"/>
    <x v="4"/>
    <x v="42"/>
    <x v="1"/>
    <x v="14"/>
    <n v="61951413.211490072"/>
  </r>
  <r>
    <x v="1"/>
    <x v="0"/>
    <x v="2"/>
    <x v="4"/>
    <x v="42"/>
    <x v="1"/>
    <x v="15"/>
    <n v="62468804.456172295"/>
  </r>
  <r>
    <x v="1"/>
    <x v="0"/>
    <x v="2"/>
    <x v="4"/>
    <x v="42"/>
    <x v="1"/>
    <x v="16"/>
    <n v="63176499.180726193"/>
  </r>
  <r>
    <x v="1"/>
    <x v="0"/>
    <x v="2"/>
    <x v="4"/>
    <x v="42"/>
    <x v="1"/>
    <x v="17"/>
    <n v="63868509.741490424"/>
  </r>
  <r>
    <x v="1"/>
    <x v="0"/>
    <x v="2"/>
    <x v="4"/>
    <x v="42"/>
    <x v="1"/>
    <x v="18"/>
    <n v="64514457.093734808"/>
  </r>
  <r>
    <x v="1"/>
    <x v="0"/>
    <x v="2"/>
    <x v="4"/>
    <x v="42"/>
    <x v="1"/>
    <x v="19"/>
    <n v="65113893.267274275"/>
  </r>
  <r>
    <x v="1"/>
    <x v="0"/>
    <x v="2"/>
    <x v="4"/>
    <x v="42"/>
    <x v="1"/>
    <x v="20"/>
    <n v="65666715.595547728"/>
  </r>
  <r>
    <x v="1"/>
    <x v="0"/>
    <x v="2"/>
    <x v="4"/>
    <x v="42"/>
    <x v="1"/>
    <x v="21"/>
    <n v="66171497.84754324"/>
  </r>
  <r>
    <x v="1"/>
    <x v="0"/>
    <x v="2"/>
    <x v="4"/>
    <x v="42"/>
    <x v="1"/>
    <x v="22"/>
    <n v="66627622.890987612"/>
  </r>
  <r>
    <x v="1"/>
    <x v="0"/>
    <x v="2"/>
    <x v="4"/>
    <x v="42"/>
    <x v="1"/>
    <x v="23"/>
    <n v="67035355.214442685"/>
  </r>
  <r>
    <x v="1"/>
    <x v="0"/>
    <x v="2"/>
    <x v="4"/>
    <x v="42"/>
    <x v="1"/>
    <x v="24"/>
    <n v="67394589.265529096"/>
  </r>
  <r>
    <x v="1"/>
    <x v="0"/>
    <x v="2"/>
    <x v="4"/>
    <x v="42"/>
    <x v="1"/>
    <x v="25"/>
    <n v="67704436.755088151"/>
  </r>
  <r>
    <x v="1"/>
    <x v="0"/>
    <x v="2"/>
    <x v="4"/>
    <x v="42"/>
    <x v="1"/>
    <x v="26"/>
    <n v="67965389.203024998"/>
  </r>
  <r>
    <x v="1"/>
    <x v="0"/>
    <x v="2"/>
    <x v="4"/>
    <x v="42"/>
    <x v="1"/>
    <x v="27"/>
    <n v="68178955.214394167"/>
  </r>
  <r>
    <x v="1"/>
    <x v="0"/>
    <x v="2"/>
    <x v="4"/>
    <x v="42"/>
    <x v="1"/>
    <x v="28"/>
    <n v="68345612.248375624"/>
  </r>
  <r>
    <x v="1"/>
    <x v="0"/>
    <x v="2"/>
    <x v="4"/>
    <x v="42"/>
    <x v="1"/>
    <x v="29"/>
    <n v="68470833.550605834"/>
  </r>
  <r>
    <x v="1"/>
    <x v="0"/>
    <x v="2"/>
    <x v="4"/>
    <x v="42"/>
    <x v="1"/>
    <x v="30"/>
    <n v="68562674.779804528"/>
  </r>
  <r>
    <x v="1"/>
    <x v="0"/>
    <x v="2"/>
    <x v="4"/>
    <x v="42"/>
    <x v="1"/>
    <x v="31"/>
    <n v="68625327.06720452"/>
  </r>
  <r>
    <x v="1"/>
    <x v="0"/>
    <x v="2"/>
    <x v="4"/>
    <x v="42"/>
    <x v="1"/>
    <x v="32"/>
    <n v="68660631.615788445"/>
  </r>
  <r>
    <x v="1"/>
    <x v="0"/>
    <x v="2"/>
    <x v="4"/>
    <x v="42"/>
    <x v="1"/>
    <x v="33"/>
    <n v="68668456.636630774"/>
  </r>
  <r>
    <x v="1"/>
    <x v="0"/>
    <x v="2"/>
    <x v="4"/>
    <x v="42"/>
    <x v="1"/>
    <x v="34"/>
    <n v="68649880.040034771"/>
  </r>
  <r>
    <x v="1"/>
    <x v="0"/>
    <x v="2"/>
    <x v="4"/>
    <x v="42"/>
    <x v="1"/>
    <x v="35"/>
    <n v="68604719.828859225"/>
  </r>
  <r>
    <x v="1"/>
    <x v="0"/>
    <x v="2"/>
    <x v="4"/>
    <x v="42"/>
    <x v="1"/>
    <x v="36"/>
    <n v="68532101.993143857"/>
  </r>
  <r>
    <x v="1"/>
    <x v="0"/>
    <x v="2"/>
    <x v="4"/>
    <x v="42"/>
    <x v="1"/>
    <x v="37"/>
    <n v="68432704.143990293"/>
  </r>
  <r>
    <x v="1"/>
    <x v="0"/>
    <x v="2"/>
    <x v="4"/>
    <x v="42"/>
    <x v="1"/>
    <x v="38"/>
    <n v="68307718.731728449"/>
  </r>
  <r>
    <x v="1"/>
    <x v="0"/>
    <x v="2"/>
    <x v="4"/>
    <x v="42"/>
    <x v="1"/>
    <x v="39"/>
    <n v="68152451.757115394"/>
  </r>
  <r>
    <x v="1"/>
    <x v="0"/>
    <x v="2"/>
    <x v="4"/>
    <x v="42"/>
    <x v="1"/>
    <x v="40"/>
    <n v="67959226.328556731"/>
  </r>
  <r>
    <x v="1"/>
    <x v="0"/>
    <x v="2"/>
    <x v="4"/>
    <x v="42"/>
    <x v="1"/>
    <x v="41"/>
    <n v="67723384.1097693"/>
  </r>
  <r>
    <x v="1"/>
    <x v="0"/>
    <x v="2"/>
    <x v="4"/>
    <x v="42"/>
    <x v="1"/>
    <x v="42"/>
    <n v="67446647.950957924"/>
  </r>
  <r>
    <x v="1"/>
    <x v="0"/>
    <x v="2"/>
    <x v="4"/>
    <x v="42"/>
    <x v="1"/>
    <x v="43"/>
    <n v="67131008.268158346"/>
  </r>
  <r>
    <x v="1"/>
    <x v="0"/>
    <x v="2"/>
    <x v="4"/>
    <x v="42"/>
    <x v="1"/>
    <x v="44"/>
    <n v="66774262.132158898"/>
  </r>
  <r>
    <x v="1"/>
    <x v="0"/>
    <x v="2"/>
    <x v="4"/>
    <x v="42"/>
    <x v="1"/>
    <x v="45"/>
    <n v="66373859.332090929"/>
  </r>
  <r>
    <x v="1"/>
    <x v="0"/>
    <x v="2"/>
    <x v="4"/>
    <x v="42"/>
    <x v="1"/>
    <x v="46"/>
    <n v="65930060.960711479"/>
  </r>
  <r>
    <x v="1"/>
    <x v="0"/>
    <x v="2"/>
    <x v="4"/>
    <x v="42"/>
    <x v="1"/>
    <x v="47"/>
    <n v="65445805.230510972"/>
  </r>
  <r>
    <x v="1"/>
    <x v="0"/>
    <x v="2"/>
    <x v="4"/>
    <x v="42"/>
    <x v="1"/>
    <x v="48"/>
    <n v="64921783.476959087"/>
  </r>
  <r>
    <x v="1"/>
    <x v="0"/>
    <x v="2"/>
    <x v="4"/>
    <x v="42"/>
    <x v="1"/>
    <x v="49"/>
    <n v="64372406.061285816"/>
  </r>
  <r>
    <x v="1"/>
    <x v="0"/>
    <x v="2"/>
    <x v="4"/>
    <x v="42"/>
    <x v="1"/>
    <x v="50"/>
    <n v="63818619.699910283"/>
  </r>
  <r>
    <x v="1"/>
    <x v="0"/>
    <x v="2"/>
    <x v="4"/>
    <x v="42"/>
    <x v="1"/>
    <x v="51"/>
    <n v="63274118.879458085"/>
  </r>
  <r>
    <x v="1"/>
    <x v="0"/>
    <x v="2"/>
    <x v="4"/>
    <x v="42"/>
    <x v="1"/>
    <x v="52"/>
    <n v="62737665.581932999"/>
  </r>
  <r>
    <x v="1"/>
    <x v="0"/>
    <x v="2"/>
    <x v="4"/>
    <x v="42"/>
    <x v="1"/>
    <x v="53"/>
    <n v="62211476.884939134"/>
  </r>
  <r>
    <x v="1"/>
    <x v="0"/>
    <x v="2"/>
    <x v="4"/>
    <x v="42"/>
    <x v="1"/>
    <x v="54"/>
    <n v="61690534.498195745"/>
  </r>
  <r>
    <x v="1"/>
    <x v="0"/>
    <x v="2"/>
    <x v="4"/>
    <x v="42"/>
    <x v="1"/>
    <x v="55"/>
    <n v="61165359.297849089"/>
  </r>
  <r>
    <x v="1"/>
    <x v="0"/>
    <x v="2"/>
    <x v="4"/>
    <x v="42"/>
    <x v="1"/>
    <x v="56"/>
    <n v="60629657.450943023"/>
  </r>
  <r>
    <x v="1"/>
    <x v="0"/>
    <x v="2"/>
    <x v="4"/>
    <x v="42"/>
    <x v="1"/>
    <x v="57"/>
    <n v="60085850.725786336"/>
  </r>
  <r>
    <x v="1"/>
    <x v="0"/>
    <x v="2"/>
    <x v="4"/>
    <x v="42"/>
    <x v="1"/>
    <x v="58"/>
    <n v="59534534.985533431"/>
  </r>
  <r>
    <x v="1"/>
    <x v="0"/>
    <x v="2"/>
    <x v="4"/>
    <x v="42"/>
    <x v="1"/>
    <x v="59"/>
    <n v="58974989.291715406"/>
  </r>
  <r>
    <x v="1"/>
    <x v="0"/>
    <x v="2"/>
    <x v="4"/>
    <x v="42"/>
    <x v="1"/>
    <x v="60"/>
    <n v="58406530.653228968"/>
  </r>
  <r>
    <x v="1"/>
    <x v="0"/>
    <x v="2"/>
    <x v="4"/>
    <x v="43"/>
    <x v="1"/>
    <x v="0"/>
    <n v="0"/>
  </r>
  <r>
    <x v="1"/>
    <x v="0"/>
    <x v="2"/>
    <x v="4"/>
    <x v="43"/>
    <x v="1"/>
    <x v="1"/>
    <n v="0"/>
  </r>
  <r>
    <x v="1"/>
    <x v="0"/>
    <x v="2"/>
    <x v="4"/>
    <x v="43"/>
    <x v="1"/>
    <x v="2"/>
    <n v="0"/>
  </r>
  <r>
    <x v="1"/>
    <x v="0"/>
    <x v="2"/>
    <x v="4"/>
    <x v="43"/>
    <x v="1"/>
    <x v="3"/>
    <n v="0"/>
  </r>
  <r>
    <x v="1"/>
    <x v="0"/>
    <x v="2"/>
    <x v="4"/>
    <x v="43"/>
    <x v="1"/>
    <x v="4"/>
    <n v="0"/>
  </r>
  <r>
    <x v="1"/>
    <x v="0"/>
    <x v="2"/>
    <x v="4"/>
    <x v="43"/>
    <x v="1"/>
    <x v="5"/>
    <n v="0"/>
  </r>
  <r>
    <x v="1"/>
    <x v="0"/>
    <x v="2"/>
    <x v="4"/>
    <x v="43"/>
    <x v="1"/>
    <x v="6"/>
    <n v="0"/>
  </r>
  <r>
    <x v="1"/>
    <x v="0"/>
    <x v="2"/>
    <x v="4"/>
    <x v="43"/>
    <x v="1"/>
    <x v="7"/>
    <n v="0"/>
  </r>
  <r>
    <x v="1"/>
    <x v="0"/>
    <x v="2"/>
    <x v="4"/>
    <x v="43"/>
    <x v="1"/>
    <x v="8"/>
    <n v="0"/>
  </r>
  <r>
    <x v="1"/>
    <x v="0"/>
    <x v="2"/>
    <x v="4"/>
    <x v="43"/>
    <x v="1"/>
    <x v="9"/>
    <n v="0"/>
  </r>
  <r>
    <x v="1"/>
    <x v="0"/>
    <x v="2"/>
    <x v="4"/>
    <x v="43"/>
    <x v="1"/>
    <x v="10"/>
    <n v="0"/>
  </r>
  <r>
    <x v="1"/>
    <x v="0"/>
    <x v="2"/>
    <x v="4"/>
    <x v="43"/>
    <x v="1"/>
    <x v="11"/>
    <n v="38160169.197777703"/>
  </r>
  <r>
    <x v="1"/>
    <x v="0"/>
    <x v="2"/>
    <x v="4"/>
    <x v="43"/>
    <x v="1"/>
    <x v="12"/>
    <n v="39213779.474024937"/>
  </r>
  <r>
    <x v="1"/>
    <x v="0"/>
    <x v="2"/>
    <x v="4"/>
    <x v="43"/>
    <x v="1"/>
    <x v="13"/>
    <n v="39615669.479686186"/>
  </r>
  <r>
    <x v="1"/>
    <x v="0"/>
    <x v="2"/>
    <x v="4"/>
    <x v="43"/>
    <x v="1"/>
    <x v="14"/>
    <n v="41180904.359002337"/>
  </r>
  <r>
    <x v="1"/>
    <x v="0"/>
    <x v="2"/>
    <x v="4"/>
    <x v="43"/>
    <x v="1"/>
    <x v="15"/>
    <n v="41494571.468648359"/>
  </r>
  <r>
    <x v="1"/>
    <x v="0"/>
    <x v="2"/>
    <x v="4"/>
    <x v="43"/>
    <x v="1"/>
    <x v="16"/>
    <n v="41921480.630766645"/>
  </r>
  <r>
    <x v="1"/>
    <x v="0"/>
    <x v="2"/>
    <x v="4"/>
    <x v="43"/>
    <x v="1"/>
    <x v="17"/>
    <n v="42327890.02805163"/>
  </r>
  <r>
    <x v="1"/>
    <x v="0"/>
    <x v="2"/>
    <x v="4"/>
    <x v="43"/>
    <x v="1"/>
    <x v="18"/>
    <n v="42711542.040372498"/>
  </r>
  <r>
    <x v="1"/>
    <x v="0"/>
    <x v="2"/>
    <x v="4"/>
    <x v="43"/>
    <x v="1"/>
    <x v="19"/>
    <n v="43071167.947656088"/>
  </r>
  <r>
    <x v="1"/>
    <x v="0"/>
    <x v="2"/>
    <x v="4"/>
    <x v="43"/>
    <x v="1"/>
    <x v="20"/>
    <n v="43404729.386125855"/>
  </r>
  <r>
    <x v="1"/>
    <x v="0"/>
    <x v="2"/>
    <x v="4"/>
    <x v="43"/>
    <x v="1"/>
    <x v="21"/>
    <n v="43709492.398702025"/>
  </r>
  <r>
    <x v="1"/>
    <x v="0"/>
    <x v="2"/>
    <x v="4"/>
    <x v="43"/>
    <x v="1"/>
    <x v="22"/>
    <n v="43984670.155747958"/>
  </r>
  <r>
    <x v="1"/>
    <x v="0"/>
    <x v="2"/>
    <x v="4"/>
    <x v="43"/>
    <x v="1"/>
    <x v="23"/>
    <n v="44229758.784181051"/>
  </r>
  <r>
    <x v="1"/>
    <x v="0"/>
    <x v="2"/>
    <x v="4"/>
    <x v="43"/>
    <x v="1"/>
    <x v="24"/>
    <n v="44445517.487910353"/>
  </r>
  <r>
    <x v="1"/>
    <x v="0"/>
    <x v="2"/>
    <x v="4"/>
    <x v="43"/>
    <x v="1"/>
    <x v="25"/>
    <n v="44630614.076582894"/>
  </r>
  <r>
    <x v="1"/>
    <x v="0"/>
    <x v="2"/>
    <x v="4"/>
    <x v="43"/>
    <x v="1"/>
    <x v="26"/>
    <n v="44785768.286173791"/>
  </r>
  <r>
    <x v="1"/>
    <x v="0"/>
    <x v="2"/>
    <x v="4"/>
    <x v="43"/>
    <x v="1"/>
    <x v="27"/>
    <n v="44910712.3739537"/>
  </r>
  <r>
    <x v="1"/>
    <x v="0"/>
    <x v="2"/>
    <x v="4"/>
    <x v="43"/>
    <x v="1"/>
    <x v="28"/>
    <n v="45006066.56327828"/>
  </r>
  <r>
    <x v="1"/>
    <x v="0"/>
    <x v="2"/>
    <x v="4"/>
    <x v="43"/>
    <x v="1"/>
    <x v="29"/>
    <n v="45072122.198824443"/>
  </r>
  <r>
    <x v="1"/>
    <x v="0"/>
    <x v="2"/>
    <x v="4"/>
    <x v="43"/>
    <x v="1"/>
    <x v="30"/>
    <n v="45109202.122228757"/>
  </r>
  <r>
    <x v="1"/>
    <x v="0"/>
    <x v="2"/>
    <x v="4"/>
    <x v="43"/>
    <x v="1"/>
    <x v="31"/>
    <n v="45117433.935613729"/>
  </r>
  <r>
    <x v="1"/>
    <x v="0"/>
    <x v="2"/>
    <x v="4"/>
    <x v="43"/>
    <x v="1"/>
    <x v="32"/>
    <n v="45098868.540214621"/>
  </r>
  <r>
    <x v="1"/>
    <x v="0"/>
    <x v="2"/>
    <x v="4"/>
    <x v="43"/>
    <x v="1"/>
    <x v="33"/>
    <n v="45053901.658195935"/>
  </r>
  <r>
    <x v="1"/>
    <x v="0"/>
    <x v="2"/>
    <x v="4"/>
    <x v="43"/>
    <x v="1"/>
    <x v="34"/>
    <n v="44983723.059795305"/>
  </r>
  <r>
    <x v="1"/>
    <x v="0"/>
    <x v="2"/>
    <x v="4"/>
    <x v="43"/>
    <x v="1"/>
    <x v="35"/>
    <n v="44888569.853602499"/>
  </r>
  <r>
    <x v="1"/>
    <x v="0"/>
    <x v="2"/>
    <x v="4"/>
    <x v="43"/>
    <x v="1"/>
    <x v="36"/>
    <n v="44769160.330872461"/>
  </r>
  <r>
    <x v="1"/>
    <x v="0"/>
    <x v="2"/>
    <x v="4"/>
    <x v="43"/>
    <x v="1"/>
    <x v="37"/>
    <n v="44626420.40055801"/>
  </r>
  <r>
    <x v="1"/>
    <x v="0"/>
    <x v="2"/>
    <x v="4"/>
    <x v="43"/>
    <x v="1"/>
    <x v="38"/>
    <n v="44461172.265982017"/>
  </r>
  <r>
    <x v="1"/>
    <x v="0"/>
    <x v="2"/>
    <x v="4"/>
    <x v="43"/>
    <x v="1"/>
    <x v="39"/>
    <n v="44275427.929379083"/>
  </r>
  <r>
    <x v="1"/>
    <x v="0"/>
    <x v="2"/>
    <x v="4"/>
    <x v="43"/>
    <x v="1"/>
    <x v="40"/>
    <n v="44069015.256338477"/>
  </r>
  <r>
    <x v="1"/>
    <x v="0"/>
    <x v="2"/>
    <x v="4"/>
    <x v="43"/>
    <x v="1"/>
    <x v="41"/>
    <n v="43843500.267775737"/>
  </r>
  <r>
    <x v="1"/>
    <x v="0"/>
    <x v="2"/>
    <x v="4"/>
    <x v="43"/>
    <x v="1"/>
    <x v="42"/>
    <n v="43599212.134068668"/>
  </r>
  <r>
    <x v="1"/>
    <x v="0"/>
    <x v="2"/>
    <x v="4"/>
    <x v="43"/>
    <x v="1"/>
    <x v="43"/>
    <n v="43337909.466002829"/>
  </r>
  <r>
    <x v="1"/>
    <x v="0"/>
    <x v="2"/>
    <x v="4"/>
    <x v="43"/>
    <x v="1"/>
    <x v="44"/>
    <n v="43060986.635235488"/>
  </r>
  <r>
    <x v="1"/>
    <x v="0"/>
    <x v="2"/>
    <x v="4"/>
    <x v="43"/>
    <x v="1"/>
    <x v="45"/>
    <n v="42771089.24665536"/>
  </r>
  <r>
    <x v="1"/>
    <x v="0"/>
    <x v="2"/>
    <x v="4"/>
    <x v="43"/>
    <x v="1"/>
    <x v="46"/>
    <n v="42469989.795573711"/>
  </r>
  <r>
    <x v="1"/>
    <x v="0"/>
    <x v="2"/>
    <x v="4"/>
    <x v="43"/>
    <x v="1"/>
    <x v="47"/>
    <n v="42158500.573617563"/>
  </r>
  <r>
    <x v="1"/>
    <x v="0"/>
    <x v="2"/>
    <x v="4"/>
    <x v="43"/>
    <x v="1"/>
    <x v="48"/>
    <n v="41838766.522559851"/>
  </r>
  <r>
    <x v="1"/>
    <x v="0"/>
    <x v="2"/>
    <x v="4"/>
    <x v="43"/>
    <x v="1"/>
    <x v="49"/>
    <n v="41510106.969722785"/>
  </r>
  <r>
    <x v="1"/>
    <x v="0"/>
    <x v="2"/>
    <x v="4"/>
    <x v="43"/>
    <x v="1"/>
    <x v="50"/>
    <n v="41174020.170190796"/>
  </r>
  <r>
    <x v="1"/>
    <x v="0"/>
    <x v="2"/>
    <x v="4"/>
    <x v="43"/>
    <x v="1"/>
    <x v="51"/>
    <n v="40831756.080472544"/>
  </r>
  <r>
    <x v="1"/>
    <x v="0"/>
    <x v="2"/>
    <x v="4"/>
    <x v="43"/>
    <x v="1"/>
    <x v="52"/>
    <n v="40484074.725504458"/>
  </r>
  <r>
    <x v="1"/>
    <x v="0"/>
    <x v="2"/>
    <x v="4"/>
    <x v="43"/>
    <x v="1"/>
    <x v="53"/>
    <n v="40131368.484509669"/>
  </r>
  <r>
    <x v="1"/>
    <x v="0"/>
    <x v="2"/>
    <x v="4"/>
    <x v="43"/>
    <x v="1"/>
    <x v="54"/>
    <n v="39775028.347465567"/>
  </r>
  <r>
    <x v="1"/>
    <x v="0"/>
    <x v="2"/>
    <x v="4"/>
    <x v="43"/>
    <x v="1"/>
    <x v="55"/>
    <n v="39414513.061842404"/>
  </r>
  <r>
    <x v="1"/>
    <x v="0"/>
    <x v="2"/>
    <x v="4"/>
    <x v="43"/>
    <x v="1"/>
    <x v="56"/>
    <n v="39049507.579707861"/>
  </r>
  <r>
    <x v="1"/>
    <x v="0"/>
    <x v="2"/>
    <x v="4"/>
    <x v="43"/>
    <x v="1"/>
    <x v="57"/>
    <n v="38680680.502289191"/>
  </r>
  <r>
    <x v="1"/>
    <x v="0"/>
    <x v="2"/>
    <x v="4"/>
    <x v="43"/>
    <x v="1"/>
    <x v="58"/>
    <n v="38307771.599751316"/>
  </r>
  <r>
    <x v="1"/>
    <x v="0"/>
    <x v="2"/>
    <x v="4"/>
    <x v="43"/>
    <x v="1"/>
    <x v="59"/>
    <n v="37931688.749956138"/>
  </r>
  <r>
    <x v="1"/>
    <x v="0"/>
    <x v="2"/>
    <x v="4"/>
    <x v="43"/>
    <x v="1"/>
    <x v="60"/>
    <n v="37552616.875134028"/>
  </r>
  <r>
    <x v="1"/>
    <x v="0"/>
    <x v="2"/>
    <x v="4"/>
    <x v="44"/>
    <x v="1"/>
    <x v="0"/>
    <n v="0"/>
  </r>
  <r>
    <x v="1"/>
    <x v="0"/>
    <x v="2"/>
    <x v="4"/>
    <x v="44"/>
    <x v="1"/>
    <x v="1"/>
    <n v="0"/>
  </r>
  <r>
    <x v="1"/>
    <x v="0"/>
    <x v="2"/>
    <x v="4"/>
    <x v="44"/>
    <x v="1"/>
    <x v="2"/>
    <n v="0"/>
  </r>
  <r>
    <x v="1"/>
    <x v="0"/>
    <x v="2"/>
    <x v="4"/>
    <x v="44"/>
    <x v="1"/>
    <x v="3"/>
    <n v="0"/>
  </r>
  <r>
    <x v="1"/>
    <x v="0"/>
    <x v="2"/>
    <x v="4"/>
    <x v="44"/>
    <x v="1"/>
    <x v="4"/>
    <n v="0"/>
  </r>
  <r>
    <x v="1"/>
    <x v="0"/>
    <x v="2"/>
    <x v="4"/>
    <x v="44"/>
    <x v="1"/>
    <x v="5"/>
    <n v="0"/>
  </r>
  <r>
    <x v="1"/>
    <x v="0"/>
    <x v="2"/>
    <x v="4"/>
    <x v="44"/>
    <x v="1"/>
    <x v="6"/>
    <n v="0"/>
  </r>
  <r>
    <x v="1"/>
    <x v="0"/>
    <x v="2"/>
    <x v="4"/>
    <x v="44"/>
    <x v="1"/>
    <x v="7"/>
    <n v="0"/>
  </r>
  <r>
    <x v="1"/>
    <x v="0"/>
    <x v="2"/>
    <x v="4"/>
    <x v="44"/>
    <x v="1"/>
    <x v="8"/>
    <n v="0"/>
  </r>
  <r>
    <x v="1"/>
    <x v="0"/>
    <x v="2"/>
    <x v="4"/>
    <x v="44"/>
    <x v="1"/>
    <x v="9"/>
    <n v="0"/>
  </r>
  <r>
    <x v="1"/>
    <x v="0"/>
    <x v="2"/>
    <x v="4"/>
    <x v="44"/>
    <x v="1"/>
    <x v="10"/>
    <n v="0"/>
  </r>
  <r>
    <x v="1"/>
    <x v="0"/>
    <x v="2"/>
    <x v="4"/>
    <x v="44"/>
    <x v="1"/>
    <x v="11"/>
    <n v="37718014.632076815"/>
  </r>
  <r>
    <x v="1"/>
    <x v="0"/>
    <x v="2"/>
    <x v="4"/>
    <x v="44"/>
    <x v="1"/>
    <x v="12"/>
    <n v="38822230.557487547"/>
  </r>
  <r>
    <x v="1"/>
    <x v="0"/>
    <x v="2"/>
    <x v="4"/>
    <x v="44"/>
    <x v="1"/>
    <x v="13"/>
    <n v="39237252.089950882"/>
  </r>
  <r>
    <x v="1"/>
    <x v="0"/>
    <x v="2"/>
    <x v="4"/>
    <x v="44"/>
    <x v="1"/>
    <x v="14"/>
    <n v="40759101.306141928"/>
  </r>
  <r>
    <x v="1"/>
    <x v="0"/>
    <x v="2"/>
    <x v="4"/>
    <x v="44"/>
    <x v="1"/>
    <x v="15"/>
    <n v="41078235.353170179"/>
  </r>
  <r>
    <x v="1"/>
    <x v="0"/>
    <x v="2"/>
    <x v="4"/>
    <x v="44"/>
    <x v="1"/>
    <x v="16"/>
    <n v="41506260.992457412"/>
  </r>
  <r>
    <x v="1"/>
    <x v="0"/>
    <x v="2"/>
    <x v="4"/>
    <x v="44"/>
    <x v="1"/>
    <x v="17"/>
    <n v="41918038.018450715"/>
  </r>
  <r>
    <x v="1"/>
    <x v="0"/>
    <x v="2"/>
    <x v="4"/>
    <x v="44"/>
    <x v="1"/>
    <x v="18"/>
    <n v="42307137.392712481"/>
  </r>
  <r>
    <x v="1"/>
    <x v="0"/>
    <x v="2"/>
    <x v="4"/>
    <x v="44"/>
    <x v="1"/>
    <x v="19"/>
    <n v="42672328.182810903"/>
  </r>
  <r>
    <x v="1"/>
    <x v="0"/>
    <x v="2"/>
    <x v="4"/>
    <x v="44"/>
    <x v="1"/>
    <x v="20"/>
    <n v="43011540.793270491"/>
  </r>
  <r>
    <x v="1"/>
    <x v="0"/>
    <x v="2"/>
    <x v="4"/>
    <x v="44"/>
    <x v="1"/>
    <x v="21"/>
    <n v="43321992.259602621"/>
  </r>
  <r>
    <x v="1"/>
    <x v="0"/>
    <x v="2"/>
    <x v="4"/>
    <x v="44"/>
    <x v="1"/>
    <x v="22"/>
    <n v="43602842.811699517"/>
  </r>
  <r>
    <x v="1"/>
    <x v="0"/>
    <x v="2"/>
    <x v="4"/>
    <x v="44"/>
    <x v="1"/>
    <x v="23"/>
    <n v="43853518.866882749"/>
  </r>
  <r>
    <x v="1"/>
    <x v="0"/>
    <x v="2"/>
    <x v="4"/>
    <x v="44"/>
    <x v="1"/>
    <x v="24"/>
    <n v="44074719.680509768"/>
  </r>
  <r>
    <x v="1"/>
    <x v="0"/>
    <x v="2"/>
    <x v="4"/>
    <x v="44"/>
    <x v="1"/>
    <x v="25"/>
    <n v="44265079.512914494"/>
  </r>
  <r>
    <x v="1"/>
    <x v="0"/>
    <x v="2"/>
    <x v="4"/>
    <x v="44"/>
    <x v="1"/>
    <x v="26"/>
    <n v="44425291.706520811"/>
  </r>
  <r>
    <x v="1"/>
    <x v="0"/>
    <x v="2"/>
    <x v="4"/>
    <x v="44"/>
    <x v="1"/>
    <x v="27"/>
    <n v="44555091.842722662"/>
  </r>
  <r>
    <x v="1"/>
    <x v="0"/>
    <x v="2"/>
    <x v="4"/>
    <x v="44"/>
    <x v="1"/>
    <x v="28"/>
    <n v="44655099.383812733"/>
  </r>
  <r>
    <x v="1"/>
    <x v="0"/>
    <x v="2"/>
    <x v="4"/>
    <x v="44"/>
    <x v="1"/>
    <x v="29"/>
    <n v="44725614.058564872"/>
  </r>
  <r>
    <x v="1"/>
    <x v="0"/>
    <x v="2"/>
    <x v="4"/>
    <x v="44"/>
    <x v="1"/>
    <x v="30"/>
    <n v="44766982.73156561"/>
  </r>
  <r>
    <x v="1"/>
    <x v="0"/>
    <x v="2"/>
    <x v="4"/>
    <x v="44"/>
    <x v="1"/>
    <x v="31"/>
    <n v="44779364.401450351"/>
  </r>
  <r>
    <x v="1"/>
    <x v="0"/>
    <x v="2"/>
    <x v="4"/>
    <x v="44"/>
    <x v="1"/>
    <x v="32"/>
    <n v="44764815.382073961"/>
  </r>
  <r>
    <x v="1"/>
    <x v="0"/>
    <x v="2"/>
    <x v="4"/>
    <x v="44"/>
    <x v="1"/>
    <x v="33"/>
    <n v="44723737.720819354"/>
  </r>
  <r>
    <x v="1"/>
    <x v="0"/>
    <x v="2"/>
    <x v="4"/>
    <x v="44"/>
    <x v="1"/>
    <x v="34"/>
    <n v="44657332.186761469"/>
  </r>
  <r>
    <x v="1"/>
    <x v="0"/>
    <x v="2"/>
    <x v="4"/>
    <x v="44"/>
    <x v="1"/>
    <x v="35"/>
    <n v="44565848.726169467"/>
  </r>
  <r>
    <x v="1"/>
    <x v="0"/>
    <x v="2"/>
    <x v="4"/>
    <x v="44"/>
    <x v="1"/>
    <x v="36"/>
    <n v="44450016.886881351"/>
  </r>
  <r>
    <x v="1"/>
    <x v="0"/>
    <x v="2"/>
    <x v="4"/>
    <x v="44"/>
    <x v="1"/>
    <x v="37"/>
    <n v="44310801.208351925"/>
  </r>
  <r>
    <x v="1"/>
    <x v="0"/>
    <x v="2"/>
    <x v="4"/>
    <x v="44"/>
    <x v="1"/>
    <x v="38"/>
    <n v="44149043.569138624"/>
  </r>
  <r>
    <x v="1"/>
    <x v="0"/>
    <x v="2"/>
    <x v="4"/>
    <x v="44"/>
    <x v="1"/>
    <x v="39"/>
    <n v="43966730.500196822"/>
  </r>
  <r>
    <x v="1"/>
    <x v="0"/>
    <x v="2"/>
    <x v="4"/>
    <x v="44"/>
    <x v="1"/>
    <x v="40"/>
    <n v="43763663.983247079"/>
  </r>
  <r>
    <x v="1"/>
    <x v="0"/>
    <x v="2"/>
    <x v="4"/>
    <x v="44"/>
    <x v="1"/>
    <x v="41"/>
    <n v="43541401.378015615"/>
  </r>
  <r>
    <x v="1"/>
    <x v="0"/>
    <x v="2"/>
    <x v="4"/>
    <x v="44"/>
    <x v="1"/>
    <x v="42"/>
    <n v="43300266.212691024"/>
  </r>
  <r>
    <x v="1"/>
    <x v="0"/>
    <x v="2"/>
    <x v="4"/>
    <x v="44"/>
    <x v="1"/>
    <x v="43"/>
    <n v="43042020.967158198"/>
  </r>
  <r>
    <x v="1"/>
    <x v="0"/>
    <x v="2"/>
    <x v="4"/>
    <x v="44"/>
    <x v="1"/>
    <x v="44"/>
    <n v="42768028.446472943"/>
  </r>
  <r>
    <x v="1"/>
    <x v="0"/>
    <x v="2"/>
    <x v="4"/>
    <x v="44"/>
    <x v="1"/>
    <x v="45"/>
    <n v="42480864.435959391"/>
  </r>
  <r>
    <x v="1"/>
    <x v="0"/>
    <x v="2"/>
    <x v="4"/>
    <x v="44"/>
    <x v="1"/>
    <x v="46"/>
    <n v="42182256.79713507"/>
  </r>
  <r>
    <x v="1"/>
    <x v="0"/>
    <x v="2"/>
    <x v="4"/>
    <x v="44"/>
    <x v="1"/>
    <x v="47"/>
    <n v="41873049.23266086"/>
  </r>
  <r>
    <x v="1"/>
    <x v="0"/>
    <x v="2"/>
    <x v="4"/>
    <x v="44"/>
    <x v="1"/>
    <x v="48"/>
    <n v="41555738.630226627"/>
  </r>
  <r>
    <x v="1"/>
    <x v="0"/>
    <x v="2"/>
    <x v="4"/>
    <x v="44"/>
    <x v="1"/>
    <x v="49"/>
    <n v="41229645.181031033"/>
  </r>
  <r>
    <x v="1"/>
    <x v="0"/>
    <x v="2"/>
    <x v="4"/>
    <x v="44"/>
    <x v="1"/>
    <x v="50"/>
    <n v="40896264.218950815"/>
  </r>
  <r>
    <x v="1"/>
    <x v="0"/>
    <x v="2"/>
    <x v="4"/>
    <x v="44"/>
    <x v="1"/>
    <x v="51"/>
    <n v="40556840.555949003"/>
  </r>
  <r>
    <x v="1"/>
    <x v="0"/>
    <x v="2"/>
    <x v="4"/>
    <x v="44"/>
    <x v="1"/>
    <x v="52"/>
    <n v="40212100.356665999"/>
  </r>
  <r>
    <x v="1"/>
    <x v="0"/>
    <x v="2"/>
    <x v="4"/>
    <x v="44"/>
    <x v="1"/>
    <x v="53"/>
    <n v="39862405.094233871"/>
  </r>
  <r>
    <x v="1"/>
    <x v="0"/>
    <x v="2"/>
    <x v="4"/>
    <x v="44"/>
    <x v="1"/>
    <x v="54"/>
    <n v="39509139.226704702"/>
  </r>
  <r>
    <x v="1"/>
    <x v="0"/>
    <x v="2"/>
    <x v="4"/>
    <x v="44"/>
    <x v="1"/>
    <x v="55"/>
    <n v="39151751.154586472"/>
  </r>
  <r>
    <x v="1"/>
    <x v="0"/>
    <x v="2"/>
    <x v="4"/>
    <x v="44"/>
    <x v="1"/>
    <x v="56"/>
    <n v="38789915.240461364"/>
  </r>
  <r>
    <x v="1"/>
    <x v="0"/>
    <x v="2"/>
    <x v="4"/>
    <x v="44"/>
    <x v="1"/>
    <x v="57"/>
    <n v="38424260.209001541"/>
  </r>
  <r>
    <x v="1"/>
    <x v="0"/>
    <x v="2"/>
    <x v="4"/>
    <x v="44"/>
    <x v="1"/>
    <x v="58"/>
    <n v="38054486.675664485"/>
  </r>
  <r>
    <x v="1"/>
    <x v="0"/>
    <x v="2"/>
    <x v="4"/>
    <x v="44"/>
    <x v="1"/>
    <x v="59"/>
    <n v="37681499.551309898"/>
  </r>
  <r>
    <x v="1"/>
    <x v="0"/>
    <x v="2"/>
    <x v="4"/>
    <x v="44"/>
    <x v="1"/>
    <x v="60"/>
    <n v="37305477.258591793"/>
  </r>
  <r>
    <x v="1"/>
    <x v="0"/>
    <x v="2"/>
    <x v="4"/>
    <x v="45"/>
    <x v="1"/>
    <x v="0"/>
    <n v="0"/>
  </r>
  <r>
    <x v="1"/>
    <x v="0"/>
    <x v="2"/>
    <x v="4"/>
    <x v="45"/>
    <x v="1"/>
    <x v="1"/>
    <n v="0"/>
  </r>
  <r>
    <x v="1"/>
    <x v="0"/>
    <x v="2"/>
    <x v="4"/>
    <x v="45"/>
    <x v="1"/>
    <x v="2"/>
    <n v="0"/>
  </r>
  <r>
    <x v="1"/>
    <x v="0"/>
    <x v="2"/>
    <x v="4"/>
    <x v="45"/>
    <x v="1"/>
    <x v="3"/>
    <n v="0"/>
  </r>
  <r>
    <x v="1"/>
    <x v="0"/>
    <x v="2"/>
    <x v="4"/>
    <x v="45"/>
    <x v="1"/>
    <x v="4"/>
    <n v="0"/>
  </r>
  <r>
    <x v="1"/>
    <x v="0"/>
    <x v="2"/>
    <x v="4"/>
    <x v="45"/>
    <x v="1"/>
    <x v="5"/>
    <n v="0"/>
  </r>
  <r>
    <x v="1"/>
    <x v="0"/>
    <x v="2"/>
    <x v="4"/>
    <x v="45"/>
    <x v="1"/>
    <x v="6"/>
    <n v="0"/>
  </r>
  <r>
    <x v="1"/>
    <x v="0"/>
    <x v="2"/>
    <x v="4"/>
    <x v="45"/>
    <x v="1"/>
    <x v="7"/>
    <n v="0"/>
  </r>
  <r>
    <x v="1"/>
    <x v="0"/>
    <x v="2"/>
    <x v="4"/>
    <x v="45"/>
    <x v="1"/>
    <x v="8"/>
    <n v="0"/>
  </r>
  <r>
    <x v="1"/>
    <x v="0"/>
    <x v="2"/>
    <x v="4"/>
    <x v="45"/>
    <x v="1"/>
    <x v="9"/>
    <n v="0"/>
  </r>
  <r>
    <x v="1"/>
    <x v="0"/>
    <x v="2"/>
    <x v="4"/>
    <x v="45"/>
    <x v="1"/>
    <x v="10"/>
    <n v="0"/>
  </r>
  <r>
    <x v="1"/>
    <x v="0"/>
    <x v="2"/>
    <x v="4"/>
    <x v="45"/>
    <x v="1"/>
    <x v="11"/>
    <n v="34439247.083143912"/>
  </r>
  <r>
    <x v="1"/>
    <x v="0"/>
    <x v="2"/>
    <x v="4"/>
    <x v="45"/>
    <x v="1"/>
    <x v="12"/>
    <n v="35778764.990851678"/>
  </r>
  <r>
    <x v="1"/>
    <x v="0"/>
    <x v="2"/>
    <x v="4"/>
    <x v="45"/>
    <x v="1"/>
    <x v="13"/>
    <n v="36038905.042583331"/>
  </r>
  <r>
    <x v="1"/>
    <x v="0"/>
    <x v="2"/>
    <x v="4"/>
    <x v="45"/>
    <x v="1"/>
    <x v="14"/>
    <n v="37288213.240740225"/>
  </r>
  <r>
    <x v="1"/>
    <x v="0"/>
    <x v="2"/>
    <x v="4"/>
    <x v="45"/>
    <x v="1"/>
    <x v="15"/>
    <n v="37599167.574024074"/>
  </r>
  <r>
    <x v="1"/>
    <x v="0"/>
    <x v="2"/>
    <x v="4"/>
    <x v="45"/>
    <x v="1"/>
    <x v="16"/>
    <n v="38008885.655198574"/>
  </r>
  <r>
    <x v="1"/>
    <x v="0"/>
    <x v="2"/>
    <x v="4"/>
    <x v="45"/>
    <x v="1"/>
    <x v="17"/>
    <n v="38399803.711981535"/>
  </r>
  <r>
    <x v="1"/>
    <x v="0"/>
    <x v="2"/>
    <x v="4"/>
    <x v="45"/>
    <x v="1"/>
    <x v="18"/>
    <n v="38770472.141332738"/>
  </r>
  <r>
    <x v="1"/>
    <x v="0"/>
    <x v="2"/>
    <x v="4"/>
    <x v="45"/>
    <x v="1"/>
    <x v="19"/>
    <n v="39119737.150379062"/>
  </r>
  <r>
    <x v="1"/>
    <x v="0"/>
    <x v="2"/>
    <x v="4"/>
    <x v="45"/>
    <x v="1"/>
    <x v="20"/>
    <n v="39446792.684273817"/>
  </r>
  <r>
    <x v="1"/>
    <x v="0"/>
    <x v="2"/>
    <x v="4"/>
    <x v="45"/>
    <x v="1"/>
    <x v="21"/>
    <n v="39748666.15792457"/>
  </r>
  <r>
    <x v="1"/>
    <x v="0"/>
    <x v="2"/>
    <x v="4"/>
    <x v="45"/>
    <x v="1"/>
    <x v="22"/>
    <n v="40024623.287478879"/>
  </r>
  <r>
    <x v="1"/>
    <x v="0"/>
    <x v="2"/>
    <x v="4"/>
    <x v="45"/>
    <x v="1"/>
    <x v="23"/>
    <n v="40273756.894134246"/>
  </r>
  <r>
    <x v="1"/>
    <x v="0"/>
    <x v="2"/>
    <x v="4"/>
    <x v="45"/>
    <x v="1"/>
    <x v="24"/>
    <n v="40496624.972367026"/>
  </r>
  <r>
    <x v="1"/>
    <x v="0"/>
    <x v="2"/>
    <x v="4"/>
    <x v="45"/>
    <x v="1"/>
    <x v="25"/>
    <n v="40692017.526707664"/>
  </r>
  <r>
    <x v="1"/>
    <x v="0"/>
    <x v="2"/>
    <x v="4"/>
    <x v="45"/>
    <x v="1"/>
    <x v="26"/>
    <n v="40860288.496608339"/>
  </r>
  <r>
    <x v="1"/>
    <x v="0"/>
    <x v="2"/>
    <x v="4"/>
    <x v="45"/>
    <x v="1"/>
    <x v="27"/>
    <n v="41001175.594972409"/>
  </r>
  <r>
    <x v="1"/>
    <x v="0"/>
    <x v="2"/>
    <x v="4"/>
    <x v="45"/>
    <x v="1"/>
    <x v="28"/>
    <n v="41114732.746351182"/>
  </r>
  <r>
    <x v="1"/>
    <x v="0"/>
    <x v="2"/>
    <x v="4"/>
    <x v="45"/>
    <x v="1"/>
    <x v="29"/>
    <n v="41201223.460229799"/>
  </r>
  <r>
    <x v="1"/>
    <x v="0"/>
    <x v="2"/>
    <x v="4"/>
    <x v="45"/>
    <x v="1"/>
    <x v="30"/>
    <n v="41260358.168273412"/>
  </r>
  <r>
    <x v="1"/>
    <x v="0"/>
    <x v="2"/>
    <x v="4"/>
    <x v="45"/>
    <x v="1"/>
    <x v="31"/>
    <n v="41292383.923456706"/>
  </r>
  <r>
    <x v="1"/>
    <x v="0"/>
    <x v="2"/>
    <x v="4"/>
    <x v="45"/>
    <x v="1"/>
    <x v="32"/>
    <n v="41298677.412027054"/>
  </r>
  <r>
    <x v="1"/>
    <x v="0"/>
    <x v="2"/>
    <x v="4"/>
    <x v="45"/>
    <x v="1"/>
    <x v="33"/>
    <n v="41279399.628336295"/>
  </r>
  <r>
    <x v="1"/>
    <x v="0"/>
    <x v="2"/>
    <x v="4"/>
    <x v="45"/>
    <x v="1"/>
    <x v="34"/>
    <n v="41236212.870172389"/>
  </r>
  <r>
    <x v="1"/>
    <x v="0"/>
    <x v="2"/>
    <x v="4"/>
    <x v="45"/>
    <x v="1"/>
    <x v="35"/>
    <n v="41168884.998765744"/>
  </r>
  <r>
    <x v="1"/>
    <x v="0"/>
    <x v="2"/>
    <x v="4"/>
    <x v="45"/>
    <x v="1"/>
    <x v="36"/>
    <n v="41078239.194601573"/>
  </r>
  <r>
    <x v="1"/>
    <x v="0"/>
    <x v="2"/>
    <x v="4"/>
    <x v="45"/>
    <x v="1"/>
    <x v="37"/>
    <n v="40965036.501062542"/>
  </r>
  <r>
    <x v="1"/>
    <x v="0"/>
    <x v="2"/>
    <x v="4"/>
    <x v="45"/>
    <x v="1"/>
    <x v="38"/>
    <n v="40830040.74330283"/>
  </r>
  <r>
    <x v="1"/>
    <x v="0"/>
    <x v="2"/>
    <x v="4"/>
    <x v="45"/>
    <x v="1"/>
    <x v="39"/>
    <n v="40675060.72896637"/>
  </r>
  <r>
    <x v="1"/>
    <x v="0"/>
    <x v="2"/>
    <x v="4"/>
    <x v="45"/>
    <x v="1"/>
    <x v="40"/>
    <n v="40499759.081616752"/>
  </r>
  <r>
    <x v="1"/>
    <x v="0"/>
    <x v="2"/>
    <x v="4"/>
    <x v="45"/>
    <x v="1"/>
    <x v="41"/>
    <n v="40305702.704948157"/>
  </r>
  <r>
    <x v="1"/>
    <x v="0"/>
    <x v="2"/>
    <x v="4"/>
    <x v="45"/>
    <x v="1"/>
    <x v="42"/>
    <n v="40093417.07913851"/>
  </r>
  <r>
    <x v="1"/>
    <x v="0"/>
    <x v="2"/>
    <x v="4"/>
    <x v="45"/>
    <x v="1"/>
    <x v="43"/>
    <n v="39864307.371810436"/>
  </r>
  <r>
    <x v="1"/>
    <x v="0"/>
    <x v="2"/>
    <x v="4"/>
    <x v="45"/>
    <x v="1"/>
    <x v="44"/>
    <n v="39619756.192126855"/>
  </r>
  <r>
    <x v="1"/>
    <x v="0"/>
    <x v="2"/>
    <x v="4"/>
    <x v="45"/>
    <x v="1"/>
    <x v="45"/>
    <n v="39362407.022203289"/>
  </r>
  <r>
    <x v="1"/>
    <x v="0"/>
    <x v="2"/>
    <x v="4"/>
    <x v="45"/>
    <x v="1"/>
    <x v="46"/>
    <n v="39094022.063552462"/>
  </r>
  <r>
    <x v="1"/>
    <x v="0"/>
    <x v="2"/>
    <x v="4"/>
    <x v="45"/>
    <x v="1"/>
    <x v="47"/>
    <n v="38815255.804782331"/>
  </r>
  <r>
    <x v="1"/>
    <x v="0"/>
    <x v="2"/>
    <x v="4"/>
    <x v="45"/>
    <x v="1"/>
    <x v="48"/>
    <n v="38528112.306598276"/>
  </r>
  <r>
    <x v="1"/>
    <x v="0"/>
    <x v="2"/>
    <x v="4"/>
    <x v="45"/>
    <x v="1"/>
    <x v="49"/>
    <n v="38231711.84764789"/>
  </r>
  <r>
    <x v="1"/>
    <x v="0"/>
    <x v="2"/>
    <x v="4"/>
    <x v="45"/>
    <x v="1"/>
    <x v="50"/>
    <n v="37927474.507695936"/>
  </r>
  <r>
    <x v="1"/>
    <x v="0"/>
    <x v="2"/>
    <x v="4"/>
    <x v="45"/>
    <x v="1"/>
    <x v="51"/>
    <n v="37616926.015165478"/>
  </r>
  <r>
    <x v="1"/>
    <x v="0"/>
    <x v="2"/>
    <x v="4"/>
    <x v="45"/>
    <x v="1"/>
    <x v="52"/>
    <n v="37300790.459704176"/>
  </r>
  <r>
    <x v="1"/>
    <x v="0"/>
    <x v="2"/>
    <x v="4"/>
    <x v="45"/>
    <x v="1"/>
    <x v="53"/>
    <n v="36979440.518931821"/>
  </r>
  <r>
    <x v="1"/>
    <x v="0"/>
    <x v="2"/>
    <x v="4"/>
    <x v="45"/>
    <x v="1"/>
    <x v="54"/>
    <n v="36654230.573586456"/>
  </r>
  <r>
    <x v="1"/>
    <x v="0"/>
    <x v="2"/>
    <x v="4"/>
    <x v="45"/>
    <x v="1"/>
    <x v="55"/>
    <n v="36324841.99983719"/>
  </r>
  <r>
    <x v="1"/>
    <x v="0"/>
    <x v="2"/>
    <x v="4"/>
    <x v="45"/>
    <x v="1"/>
    <x v="56"/>
    <n v="35991035.395989858"/>
  </r>
  <r>
    <x v="1"/>
    <x v="0"/>
    <x v="2"/>
    <x v="4"/>
    <x v="45"/>
    <x v="1"/>
    <x v="57"/>
    <n v="35653511.387639157"/>
  </r>
  <r>
    <x v="1"/>
    <x v="0"/>
    <x v="2"/>
    <x v="4"/>
    <x v="45"/>
    <x v="1"/>
    <x v="58"/>
    <n v="35311826.76328326"/>
  </r>
  <r>
    <x v="1"/>
    <x v="0"/>
    <x v="2"/>
    <x v="4"/>
    <x v="45"/>
    <x v="1"/>
    <x v="59"/>
    <n v="34966957.133887343"/>
  </r>
  <r>
    <x v="1"/>
    <x v="0"/>
    <x v="2"/>
    <x v="4"/>
    <x v="45"/>
    <x v="1"/>
    <x v="60"/>
    <n v="34619051.384420566"/>
  </r>
  <r>
    <x v="1"/>
    <x v="0"/>
    <x v="2"/>
    <x v="4"/>
    <x v="46"/>
    <x v="1"/>
    <x v="0"/>
    <n v="0"/>
  </r>
  <r>
    <x v="1"/>
    <x v="0"/>
    <x v="2"/>
    <x v="4"/>
    <x v="46"/>
    <x v="1"/>
    <x v="1"/>
    <n v="0"/>
  </r>
  <r>
    <x v="1"/>
    <x v="0"/>
    <x v="2"/>
    <x v="4"/>
    <x v="46"/>
    <x v="1"/>
    <x v="2"/>
    <n v="0"/>
  </r>
  <r>
    <x v="1"/>
    <x v="0"/>
    <x v="2"/>
    <x v="4"/>
    <x v="46"/>
    <x v="1"/>
    <x v="3"/>
    <n v="0"/>
  </r>
  <r>
    <x v="1"/>
    <x v="0"/>
    <x v="2"/>
    <x v="4"/>
    <x v="46"/>
    <x v="1"/>
    <x v="4"/>
    <n v="0"/>
  </r>
  <r>
    <x v="1"/>
    <x v="0"/>
    <x v="2"/>
    <x v="4"/>
    <x v="46"/>
    <x v="1"/>
    <x v="5"/>
    <n v="0"/>
  </r>
  <r>
    <x v="1"/>
    <x v="0"/>
    <x v="2"/>
    <x v="4"/>
    <x v="46"/>
    <x v="1"/>
    <x v="6"/>
    <n v="0"/>
  </r>
  <r>
    <x v="1"/>
    <x v="0"/>
    <x v="2"/>
    <x v="4"/>
    <x v="46"/>
    <x v="1"/>
    <x v="7"/>
    <n v="0"/>
  </r>
  <r>
    <x v="1"/>
    <x v="0"/>
    <x v="2"/>
    <x v="4"/>
    <x v="46"/>
    <x v="1"/>
    <x v="8"/>
    <n v="0"/>
  </r>
  <r>
    <x v="1"/>
    <x v="0"/>
    <x v="2"/>
    <x v="4"/>
    <x v="46"/>
    <x v="1"/>
    <x v="9"/>
    <n v="0"/>
  </r>
  <r>
    <x v="1"/>
    <x v="0"/>
    <x v="2"/>
    <x v="4"/>
    <x v="46"/>
    <x v="1"/>
    <x v="10"/>
    <n v="0"/>
  </r>
  <r>
    <x v="1"/>
    <x v="0"/>
    <x v="2"/>
    <x v="4"/>
    <x v="46"/>
    <x v="1"/>
    <x v="11"/>
    <n v="34439247.083143912"/>
  </r>
  <r>
    <x v="1"/>
    <x v="0"/>
    <x v="2"/>
    <x v="4"/>
    <x v="46"/>
    <x v="1"/>
    <x v="12"/>
    <n v="35778764.990851678"/>
  </r>
  <r>
    <x v="1"/>
    <x v="0"/>
    <x v="2"/>
    <x v="4"/>
    <x v="46"/>
    <x v="1"/>
    <x v="13"/>
    <n v="36038905.042583331"/>
  </r>
  <r>
    <x v="1"/>
    <x v="0"/>
    <x v="2"/>
    <x v="4"/>
    <x v="46"/>
    <x v="1"/>
    <x v="14"/>
    <n v="37288213.240740225"/>
  </r>
  <r>
    <x v="1"/>
    <x v="0"/>
    <x v="2"/>
    <x v="4"/>
    <x v="46"/>
    <x v="1"/>
    <x v="15"/>
    <n v="37599167.574024074"/>
  </r>
  <r>
    <x v="1"/>
    <x v="0"/>
    <x v="2"/>
    <x v="4"/>
    <x v="46"/>
    <x v="1"/>
    <x v="16"/>
    <n v="38008885.655198574"/>
  </r>
  <r>
    <x v="1"/>
    <x v="0"/>
    <x v="2"/>
    <x v="4"/>
    <x v="46"/>
    <x v="1"/>
    <x v="17"/>
    <n v="38399803.711981535"/>
  </r>
  <r>
    <x v="1"/>
    <x v="0"/>
    <x v="2"/>
    <x v="4"/>
    <x v="46"/>
    <x v="1"/>
    <x v="18"/>
    <n v="38770472.141332738"/>
  </r>
  <r>
    <x v="1"/>
    <x v="0"/>
    <x v="2"/>
    <x v="4"/>
    <x v="46"/>
    <x v="1"/>
    <x v="19"/>
    <n v="39119737.150379062"/>
  </r>
  <r>
    <x v="1"/>
    <x v="0"/>
    <x v="2"/>
    <x v="4"/>
    <x v="46"/>
    <x v="1"/>
    <x v="20"/>
    <n v="39446792.684273817"/>
  </r>
  <r>
    <x v="1"/>
    <x v="0"/>
    <x v="2"/>
    <x v="4"/>
    <x v="46"/>
    <x v="1"/>
    <x v="21"/>
    <n v="39748666.15792457"/>
  </r>
  <r>
    <x v="1"/>
    <x v="0"/>
    <x v="2"/>
    <x v="4"/>
    <x v="46"/>
    <x v="1"/>
    <x v="22"/>
    <n v="40024623.287478879"/>
  </r>
  <r>
    <x v="1"/>
    <x v="0"/>
    <x v="2"/>
    <x v="4"/>
    <x v="46"/>
    <x v="1"/>
    <x v="23"/>
    <n v="40273756.894134246"/>
  </r>
  <r>
    <x v="1"/>
    <x v="0"/>
    <x v="2"/>
    <x v="4"/>
    <x v="46"/>
    <x v="1"/>
    <x v="24"/>
    <n v="40496624.972367026"/>
  </r>
  <r>
    <x v="1"/>
    <x v="0"/>
    <x v="2"/>
    <x v="4"/>
    <x v="46"/>
    <x v="1"/>
    <x v="25"/>
    <n v="40692017.526707664"/>
  </r>
  <r>
    <x v="1"/>
    <x v="0"/>
    <x v="2"/>
    <x v="4"/>
    <x v="46"/>
    <x v="1"/>
    <x v="26"/>
    <n v="40860288.496608339"/>
  </r>
  <r>
    <x v="1"/>
    <x v="0"/>
    <x v="2"/>
    <x v="4"/>
    <x v="46"/>
    <x v="1"/>
    <x v="27"/>
    <n v="41001175.594972409"/>
  </r>
  <r>
    <x v="1"/>
    <x v="0"/>
    <x v="2"/>
    <x v="4"/>
    <x v="46"/>
    <x v="1"/>
    <x v="28"/>
    <n v="41114732.746351182"/>
  </r>
  <r>
    <x v="1"/>
    <x v="0"/>
    <x v="2"/>
    <x v="4"/>
    <x v="46"/>
    <x v="1"/>
    <x v="29"/>
    <n v="41201223.460229799"/>
  </r>
  <r>
    <x v="1"/>
    <x v="0"/>
    <x v="2"/>
    <x v="4"/>
    <x v="46"/>
    <x v="1"/>
    <x v="30"/>
    <n v="41260358.168273412"/>
  </r>
  <r>
    <x v="1"/>
    <x v="0"/>
    <x v="2"/>
    <x v="4"/>
    <x v="46"/>
    <x v="1"/>
    <x v="31"/>
    <n v="41292383.923456706"/>
  </r>
  <r>
    <x v="1"/>
    <x v="0"/>
    <x v="2"/>
    <x v="4"/>
    <x v="46"/>
    <x v="1"/>
    <x v="32"/>
    <n v="41298677.412027054"/>
  </r>
  <r>
    <x v="1"/>
    <x v="0"/>
    <x v="2"/>
    <x v="4"/>
    <x v="46"/>
    <x v="1"/>
    <x v="33"/>
    <n v="41279399.628336295"/>
  </r>
  <r>
    <x v="1"/>
    <x v="0"/>
    <x v="2"/>
    <x v="4"/>
    <x v="46"/>
    <x v="1"/>
    <x v="34"/>
    <n v="41236212.870172389"/>
  </r>
  <r>
    <x v="1"/>
    <x v="0"/>
    <x v="2"/>
    <x v="4"/>
    <x v="46"/>
    <x v="1"/>
    <x v="35"/>
    <n v="41168884.998765744"/>
  </r>
  <r>
    <x v="1"/>
    <x v="0"/>
    <x v="2"/>
    <x v="4"/>
    <x v="46"/>
    <x v="1"/>
    <x v="36"/>
    <n v="41078239.194601573"/>
  </r>
  <r>
    <x v="1"/>
    <x v="0"/>
    <x v="2"/>
    <x v="4"/>
    <x v="46"/>
    <x v="1"/>
    <x v="37"/>
    <n v="40965036.501062542"/>
  </r>
  <r>
    <x v="1"/>
    <x v="0"/>
    <x v="2"/>
    <x v="4"/>
    <x v="46"/>
    <x v="1"/>
    <x v="38"/>
    <n v="40830040.74330283"/>
  </r>
  <r>
    <x v="1"/>
    <x v="0"/>
    <x v="2"/>
    <x v="4"/>
    <x v="46"/>
    <x v="1"/>
    <x v="39"/>
    <n v="40675060.72896637"/>
  </r>
  <r>
    <x v="1"/>
    <x v="0"/>
    <x v="2"/>
    <x v="4"/>
    <x v="46"/>
    <x v="1"/>
    <x v="40"/>
    <n v="40499759.081616752"/>
  </r>
  <r>
    <x v="1"/>
    <x v="0"/>
    <x v="2"/>
    <x v="4"/>
    <x v="46"/>
    <x v="1"/>
    <x v="41"/>
    <n v="40305702.704948157"/>
  </r>
  <r>
    <x v="1"/>
    <x v="0"/>
    <x v="2"/>
    <x v="4"/>
    <x v="46"/>
    <x v="1"/>
    <x v="42"/>
    <n v="40093417.07913851"/>
  </r>
  <r>
    <x v="1"/>
    <x v="0"/>
    <x v="2"/>
    <x v="4"/>
    <x v="46"/>
    <x v="1"/>
    <x v="43"/>
    <n v="39864307.371810436"/>
  </r>
  <r>
    <x v="1"/>
    <x v="0"/>
    <x v="2"/>
    <x v="4"/>
    <x v="46"/>
    <x v="1"/>
    <x v="44"/>
    <n v="39619756.192126855"/>
  </r>
  <r>
    <x v="1"/>
    <x v="0"/>
    <x v="2"/>
    <x v="4"/>
    <x v="46"/>
    <x v="1"/>
    <x v="45"/>
    <n v="39362407.022203289"/>
  </r>
  <r>
    <x v="1"/>
    <x v="0"/>
    <x v="2"/>
    <x v="4"/>
    <x v="46"/>
    <x v="1"/>
    <x v="46"/>
    <n v="39094022.063552462"/>
  </r>
  <r>
    <x v="1"/>
    <x v="0"/>
    <x v="2"/>
    <x v="4"/>
    <x v="46"/>
    <x v="1"/>
    <x v="47"/>
    <n v="38815255.804782331"/>
  </r>
  <r>
    <x v="1"/>
    <x v="0"/>
    <x v="2"/>
    <x v="4"/>
    <x v="46"/>
    <x v="1"/>
    <x v="48"/>
    <n v="38528112.306598276"/>
  </r>
  <r>
    <x v="1"/>
    <x v="0"/>
    <x v="2"/>
    <x v="4"/>
    <x v="46"/>
    <x v="1"/>
    <x v="49"/>
    <n v="38231711.84764789"/>
  </r>
  <r>
    <x v="1"/>
    <x v="0"/>
    <x v="2"/>
    <x v="4"/>
    <x v="46"/>
    <x v="1"/>
    <x v="50"/>
    <n v="37927474.507695936"/>
  </r>
  <r>
    <x v="1"/>
    <x v="0"/>
    <x v="2"/>
    <x v="4"/>
    <x v="46"/>
    <x v="1"/>
    <x v="51"/>
    <n v="37616926.015165478"/>
  </r>
  <r>
    <x v="1"/>
    <x v="0"/>
    <x v="2"/>
    <x v="4"/>
    <x v="46"/>
    <x v="1"/>
    <x v="52"/>
    <n v="37300790.459704176"/>
  </r>
  <r>
    <x v="1"/>
    <x v="0"/>
    <x v="2"/>
    <x v="4"/>
    <x v="46"/>
    <x v="1"/>
    <x v="53"/>
    <n v="36979440.518931821"/>
  </r>
  <r>
    <x v="1"/>
    <x v="0"/>
    <x v="2"/>
    <x v="4"/>
    <x v="46"/>
    <x v="1"/>
    <x v="54"/>
    <n v="36654230.573586456"/>
  </r>
  <r>
    <x v="1"/>
    <x v="0"/>
    <x v="2"/>
    <x v="4"/>
    <x v="46"/>
    <x v="1"/>
    <x v="55"/>
    <n v="36324841.99983719"/>
  </r>
  <r>
    <x v="1"/>
    <x v="0"/>
    <x v="2"/>
    <x v="4"/>
    <x v="46"/>
    <x v="1"/>
    <x v="56"/>
    <n v="35991035.395989858"/>
  </r>
  <r>
    <x v="1"/>
    <x v="0"/>
    <x v="2"/>
    <x v="4"/>
    <x v="46"/>
    <x v="1"/>
    <x v="57"/>
    <n v="35653511.387639157"/>
  </r>
  <r>
    <x v="1"/>
    <x v="0"/>
    <x v="2"/>
    <x v="4"/>
    <x v="46"/>
    <x v="1"/>
    <x v="58"/>
    <n v="35311826.76328326"/>
  </r>
  <r>
    <x v="1"/>
    <x v="0"/>
    <x v="2"/>
    <x v="4"/>
    <x v="46"/>
    <x v="1"/>
    <x v="59"/>
    <n v="34966957.133887343"/>
  </r>
  <r>
    <x v="1"/>
    <x v="0"/>
    <x v="2"/>
    <x v="4"/>
    <x v="46"/>
    <x v="1"/>
    <x v="60"/>
    <n v="34619051.384420566"/>
  </r>
  <r>
    <x v="1"/>
    <x v="0"/>
    <x v="2"/>
    <x v="4"/>
    <x v="47"/>
    <x v="1"/>
    <x v="0"/>
    <n v="0"/>
  </r>
  <r>
    <x v="1"/>
    <x v="0"/>
    <x v="2"/>
    <x v="4"/>
    <x v="47"/>
    <x v="1"/>
    <x v="1"/>
    <n v="0"/>
  </r>
  <r>
    <x v="1"/>
    <x v="0"/>
    <x v="2"/>
    <x v="4"/>
    <x v="47"/>
    <x v="1"/>
    <x v="2"/>
    <n v="0"/>
  </r>
  <r>
    <x v="1"/>
    <x v="0"/>
    <x v="2"/>
    <x v="4"/>
    <x v="47"/>
    <x v="1"/>
    <x v="3"/>
    <n v="0"/>
  </r>
  <r>
    <x v="1"/>
    <x v="0"/>
    <x v="2"/>
    <x v="4"/>
    <x v="47"/>
    <x v="1"/>
    <x v="4"/>
    <n v="0"/>
  </r>
  <r>
    <x v="1"/>
    <x v="0"/>
    <x v="2"/>
    <x v="4"/>
    <x v="47"/>
    <x v="1"/>
    <x v="5"/>
    <n v="0"/>
  </r>
  <r>
    <x v="1"/>
    <x v="0"/>
    <x v="2"/>
    <x v="4"/>
    <x v="47"/>
    <x v="1"/>
    <x v="6"/>
    <n v="0"/>
  </r>
  <r>
    <x v="1"/>
    <x v="0"/>
    <x v="2"/>
    <x v="4"/>
    <x v="47"/>
    <x v="1"/>
    <x v="7"/>
    <n v="0"/>
  </r>
  <r>
    <x v="1"/>
    <x v="0"/>
    <x v="2"/>
    <x v="4"/>
    <x v="47"/>
    <x v="1"/>
    <x v="8"/>
    <n v="0"/>
  </r>
  <r>
    <x v="1"/>
    <x v="0"/>
    <x v="2"/>
    <x v="4"/>
    <x v="47"/>
    <x v="1"/>
    <x v="9"/>
    <n v="0"/>
  </r>
  <r>
    <x v="1"/>
    <x v="0"/>
    <x v="2"/>
    <x v="4"/>
    <x v="47"/>
    <x v="1"/>
    <x v="10"/>
    <n v="0"/>
  </r>
  <r>
    <x v="1"/>
    <x v="0"/>
    <x v="2"/>
    <x v="4"/>
    <x v="47"/>
    <x v="1"/>
    <x v="11"/>
    <n v="0"/>
  </r>
  <r>
    <x v="1"/>
    <x v="0"/>
    <x v="2"/>
    <x v="4"/>
    <x v="47"/>
    <x v="1"/>
    <x v="12"/>
    <n v="0"/>
  </r>
  <r>
    <x v="1"/>
    <x v="0"/>
    <x v="2"/>
    <x v="4"/>
    <x v="47"/>
    <x v="1"/>
    <x v="13"/>
    <n v="15981154.34796167"/>
  </r>
  <r>
    <x v="1"/>
    <x v="0"/>
    <x v="2"/>
    <x v="4"/>
    <x v="47"/>
    <x v="1"/>
    <x v="14"/>
    <n v="16320923.802495304"/>
  </r>
  <r>
    <x v="1"/>
    <x v="0"/>
    <x v="2"/>
    <x v="4"/>
    <x v="47"/>
    <x v="1"/>
    <x v="15"/>
    <n v="16426558.896256933"/>
  </r>
  <r>
    <x v="1"/>
    <x v="0"/>
    <x v="2"/>
    <x v="4"/>
    <x v="47"/>
    <x v="1"/>
    <x v="16"/>
    <n v="16570637.803990813"/>
  </r>
  <r>
    <x v="1"/>
    <x v="0"/>
    <x v="2"/>
    <x v="4"/>
    <x v="47"/>
    <x v="1"/>
    <x v="17"/>
    <n v="16706477.925138604"/>
  </r>
  <r>
    <x v="1"/>
    <x v="0"/>
    <x v="2"/>
    <x v="4"/>
    <x v="47"/>
    <x v="1"/>
    <x v="18"/>
    <n v="16834196.813638315"/>
  </r>
  <r>
    <x v="1"/>
    <x v="0"/>
    <x v="2"/>
    <x v="4"/>
    <x v="47"/>
    <x v="1"/>
    <x v="19"/>
    <n v="16953737.55848746"/>
  </r>
  <r>
    <x v="1"/>
    <x v="0"/>
    <x v="2"/>
    <x v="4"/>
    <x v="47"/>
    <x v="1"/>
    <x v="20"/>
    <n v="17065294.527116191"/>
  </r>
  <r>
    <x v="1"/>
    <x v="0"/>
    <x v="2"/>
    <x v="4"/>
    <x v="47"/>
    <x v="1"/>
    <x v="21"/>
    <n v="17166742.321347639"/>
  </r>
  <r>
    <x v="1"/>
    <x v="0"/>
    <x v="2"/>
    <x v="4"/>
    <x v="47"/>
    <x v="1"/>
    <x v="22"/>
    <n v="17257045.553636886"/>
  </r>
  <r>
    <x v="1"/>
    <x v="0"/>
    <x v="2"/>
    <x v="4"/>
    <x v="47"/>
    <x v="1"/>
    <x v="23"/>
    <n v="17335144.724982206"/>
  </r>
  <r>
    <x v="1"/>
    <x v="0"/>
    <x v="2"/>
    <x v="4"/>
    <x v="47"/>
    <x v="1"/>
    <x v="24"/>
    <n v="17401751.849688448"/>
  </r>
  <r>
    <x v="1"/>
    <x v="0"/>
    <x v="2"/>
    <x v="4"/>
    <x v="47"/>
    <x v="1"/>
    <x v="25"/>
    <n v="17455564.591155581"/>
  </r>
  <r>
    <x v="1"/>
    <x v="0"/>
    <x v="2"/>
    <x v="4"/>
    <x v="47"/>
    <x v="1"/>
    <x v="26"/>
    <n v="17495935.441375278"/>
  </r>
  <r>
    <x v="1"/>
    <x v="0"/>
    <x v="2"/>
    <x v="4"/>
    <x v="47"/>
    <x v="1"/>
    <x v="27"/>
    <n v="17523121.69765199"/>
  </r>
  <r>
    <x v="1"/>
    <x v="0"/>
    <x v="2"/>
    <x v="4"/>
    <x v="47"/>
    <x v="1"/>
    <x v="28"/>
    <n v="17536745.685935799"/>
  </r>
  <r>
    <x v="1"/>
    <x v="0"/>
    <x v="2"/>
    <x v="4"/>
    <x v="47"/>
    <x v="1"/>
    <x v="29"/>
    <n v="17536903.214599662"/>
  </r>
  <r>
    <x v="1"/>
    <x v="0"/>
    <x v="2"/>
    <x v="4"/>
    <x v="47"/>
    <x v="1"/>
    <x v="30"/>
    <n v="17522672.112916313"/>
  </r>
  <r>
    <x v="1"/>
    <x v="0"/>
    <x v="2"/>
    <x v="4"/>
    <x v="47"/>
    <x v="1"/>
    <x v="31"/>
    <n v="17495408.084814277"/>
  </r>
  <r>
    <x v="1"/>
    <x v="0"/>
    <x v="2"/>
    <x v="4"/>
    <x v="47"/>
    <x v="1"/>
    <x v="32"/>
    <n v="17456224.124408156"/>
  </r>
  <r>
    <x v="1"/>
    <x v="0"/>
    <x v="2"/>
    <x v="4"/>
    <x v="47"/>
    <x v="1"/>
    <x v="33"/>
    <n v="17405139.867780574"/>
  </r>
  <r>
    <x v="1"/>
    <x v="0"/>
    <x v="2"/>
    <x v="4"/>
    <x v="47"/>
    <x v="1"/>
    <x v="34"/>
    <n v="17343348.517819803"/>
  </r>
  <r>
    <x v="1"/>
    <x v="0"/>
    <x v="2"/>
    <x v="4"/>
    <x v="47"/>
    <x v="1"/>
    <x v="35"/>
    <n v="17270789.629756816"/>
  </r>
  <r>
    <x v="1"/>
    <x v="0"/>
    <x v="2"/>
    <x v="4"/>
    <x v="47"/>
    <x v="1"/>
    <x v="36"/>
    <n v="17188823.846556678"/>
  </r>
  <r>
    <x v="1"/>
    <x v="0"/>
    <x v="2"/>
    <x v="4"/>
    <x v="47"/>
    <x v="1"/>
    <x v="37"/>
    <n v="17097393.900419693"/>
  </r>
  <r>
    <x v="1"/>
    <x v="0"/>
    <x v="2"/>
    <x v="4"/>
    <x v="47"/>
    <x v="1"/>
    <x v="38"/>
    <n v="16997230.262734063"/>
  </r>
  <r>
    <x v="1"/>
    <x v="0"/>
    <x v="2"/>
    <x v="4"/>
    <x v="47"/>
    <x v="1"/>
    <x v="39"/>
    <n v="16890273.852432419"/>
  </r>
  <r>
    <x v="1"/>
    <x v="0"/>
    <x v="2"/>
    <x v="4"/>
    <x v="47"/>
    <x v="1"/>
    <x v="40"/>
    <n v="16775328.842823977"/>
  </r>
  <r>
    <x v="1"/>
    <x v="0"/>
    <x v="2"/>
    <x v="4"/>
    <x v="47"/>
    <x v="1"/>
    <x v="41"/>
    <n v="16653820.454787672"/>
  </r>
  <r>
    <x v="1"/>
    <x v="0"/>
    <x v="2"/>
    <x v="4"/>
    <x v="47"/>
    <x v="1"/>
    <x v="42"/>
    <n v="16527008.995607402"/>
  </r>
  <r>
    <x v="1"/>
    <x v="0"/>
    <x v="2"/>
    <x v="4"/>
    <x v="47"/>
    <x v="1"/>
    <x v="43"/>
    <n v="16395254.268017994"/>
  </r>
  <r>
    <x v="1"/>
    <x v="0"/>
    <x v="2"/>
    <x v="4"/>
    <x v="47"/>
    <x v="1"/>
    <x v="44"/>
    <n v="16259187.470815711"/>
  </r>
  <r>
    <x v="1"/>
    <x v="0"/>
    <x v="2"/>
    <x v="4"/>
    <x v="47"/>
    <x v="1"/>
    <x v="45"/>
    <n v="16120230.071390757"/>
  </r>
  <r>
    <x v="1"/>
    <x v="0"/>
    <x v="2"/>
    <x v="4"/>
    <x v="47"/>
    <x v="1"/>
    <x v="46"/>
    <n v="15979269.295335181"/>
  </r>
  <r>
    <x v="1"/>
    <x v="0"/>
    <x v="2"/>
    <x v="4"/>
    <x v="47"/>
    <x v="1"/>
    <x v="47"/>
    <n v="15835119.520945944"/>
  </r>
  <r>
    <x v="1"/>
    <x v="0"/>
    <x v="2"/>
    <x v="4"/>
    <x v="47"/>
    <x v="1"/>
    <x v="48"/>
    <n v="15688925.6852376"/>
  </r>
  <r>
    <x v="1"/>
    <x v="0"/>
    <x v="2"/>
    <x v="4"/>
    <x v="47"/>
    <x v="1"/>
    <x v="49"/>
    <n v="15540692.126763284"/>
  </r>
  <r>
    <x v="1"/>
    <x v="0"/>
    <x v="2"/>
    <x v="4"/>
    <x v="47"/>
    <x v="1"/>
    <x v="50"/>
    <n v="15391077.121732621"/>
  </r>
  <r>
    <x v="1"/>
    <x v="0"/>
    <x v="2"/>
    <x v="4"/>
    <x v="47"/>
    <x v="1"/>
    <x v="51"/>
    <n v="15240704.986418629"/>
  </r>
  <r>
    <x v="1"/>
    <x v="0"/>
    <x v="2"/>
    <x v="4"/>
    <x v="47"/>
    <x v="1"/>
    <x v="52"/>
    <n v="15089986.085245341"/>
  </r>
  <r>
    <x v="1"/>
    <x v="0"/>
    <x v="2"/>
    <x v="4"/>
    <x v="47"/>
    <x v="1"/>
    <x v="53"/>
    <n v="14938425.731645092"/>
  </r>
  <r>
    <x v="1"/>
    <x v="0"/>
    <x v="2"/>
    <x v="4"/>
    <x v="47"/>
    <x v="1"/>
    <x v="54"/>
    <n v="14787261.361444028"/>
  </r>
  <r>
    <x v="1"/>
    <x v="0"/>
    <x v="2"/>
    <x v="4"/>
    <x v="47"/>
    <x v="1"/>
    <x v="55"/>
    <n v="14635618.747598408"/>
  </r>
  <r>
    <x v="1"/>
    <x v="0"/>
    <x v="2"/>
    <x v="4"/>
    <x v="47"/>
    <x v="1"/>
    <x v="56"/>
    <n v="14483692.463933595"/>
  </r>
  <r>
    <x v="1"/>
    <x v="0"/>
    <x v="2"/>
    <x v="4"/>
    <x v="47"/>
    <x v="1"/>
    <x v="57"/>
    <n v="14331876.807085456"/>
  </r>
  <r>
    <x v="1"/>
    <x v="0"/>
    <x v="2"/>
    <x v="4"/>
    <x v="47"/>
    <x v="1"/>
    <x v="58"/>
    <n v="14179927.631710147"/>
  </r>
  <r>
    <x v="1"/>
    <x v="0"/>
    <x v="2"/>
    <x v="4"/>
    <x v="47"/>
    <x v="1"/>
    <x v="59"/>
    <n v="14027941.831378134"/>
  </r>
  <r>
    <x v="1"/>
    <x v="0"/>
    <x v="2"/>
    <x v="4"/>
    <x v="47"/>
    <x v="1"/>
    <x v="60"/>
    <n v="13877054.557976851"/>
  </r>
  <r>
    <x v="1"/>
    <x v="0"/>
    <x v="2"/>
    <x v="4"/>
    <x v="48"/>
    <x v="1"/>
    <x v="0"/>
    <n v="0"/>
  </r>
  <r>
    <x v="1"/>
    <x v="0"/>
    <x v="2"/>
    <x v="4"/>
    <x v="48"/>
    <x v="1"/>
    <x v="1"/>
    <n v="0"/>
  </r>
  <r>
    <x v="1"/>
    <x v="0"/>
    <x v="2"/>
    <x v="4"/>
    <x v="48"/>
    <x v="1"/>
    <x v="2"/>
    <n v="0"/>
  </r>
  <r>
    <x v="1"/>
    <x v="0"/>
    <x v="2"/>
    <x v="4"/>
    <x v="48"/>
    <x v="1"/>
    <x v="3"/>
    <n v="0"/>
  </r>
  <r>
    <x v="1"/>
    <x v="0"/>
    <x v="2"/>
    <x v="4"/>
    <x v="48"/>
    <x v="1"/>
    <x v="4"/>
    <n v="0"/>
  </r>
  <r>
    <x v="1"/>
    <x v="0"/>
    <x v="2"/>
    <x v="4"/>
    <x v="48"/>
    <x v="1"/>
    <x v="5"/>
    <n v="0"/>
  </r>
  <r>
    <x v="1"/>
    <x v="0"/>
    <x v="2"/>
    <x v="4"/>
    <x v="48"/>
    <x v="1"/>
    <x v="6"/>
    <n v="0"/>
  </r>
  <r>
    <x v="1"/>
    <x v="0"/>
    <x v="2"/>
    <x v="4"/>
    <x v="48"/>
    <x v="1"/>
    <x v="7"/>
    <n v="0"/>
  </r>
  <r>
    <x v="1"/>
    <x v="0"/>
    <x v="2"/>
    <x v="4"/>
    <x v="48"/>
    <x v="1"/>
    <x v="8"/>
    <n v="0"/>
  </r>
  <r>
    <x v="1"/>
    <x v="0"/>
    <x v="2"/>
    <x v="4"/>
    <x v="48"/>
    <x v="1"/>
    <x v="9"/>
    <n v="0"/>
  </r>
  <r>
    <x v="1"/>
    <x v="0"/>
    <x v="2"/>
    <x v="4"/>
    <x v="48"/>
    <x v="1"/>
    <x v="10"/>
    <n v="0"/>
  </r>
  <r>
    <x v="1"/>
    <x v="0"/>
    <x v="2"/>
    <x v="4"/>
    <x v="48"/>
    <x v="1"/>
    <x v="11"/>
    <n v="0"/>
  </r>
  <r>
    <x v="1"/>
    <x v="0"/>
    <x v="2"/>
    <x v="4"/>
    <x v="48"/>
    <x v="1"/>
    <x v="12"/>
    <n v="0"/>
  </r>
  <r>
    <x v="1"/>
    <x v="0"/>
    <x v="2"/>
    <x v="4"/>
    <x v="48"/>
    <x v="1"/>
    <x v="13"/>
    <n v="4306243.1600206206"/>
  </r>
  <r>
    <x v="1"/>
    <x v="0"/>
    <x v="2"/>
    <x v="4"/>
    <x v="48"/>
    <x v="1"/>
    <x v="14"/>
    <n v="4727026.3766672788"/>
  </r>
  <r>
    <x v="1"/>
    <x v="0"/>
    <x v="2"/>
    <x v="4"/>
    <x v="48"/>
    <x v="1"/>
    <x v="15"/>
    <n v="4760947.0994273899"/>
  </r>
  <r>
    <x v="1"/>
    <x v="0"/>
    <x v="2"/>
    <x v="4"/>
    <x v="48"/>
    <x v="1"/>
    <x v="16"/>
    <n v="4807412.9873539871"/>
  </r>
  <r>
    <x v="1"/>
    <x v="0"/>
    <x v="2"/>
    <x v="4"/>
    <x v="48"/>
    <x v="1"/>
    <x v="17"/>
    <n v="4852039.4451936483"/>
  </r>
  <r>
    <x v="1"/>
    <x v="0"/>
    <x v="2"/>
    <x v="4"/>
    <x v="48"/>
    <x v="1"/>
    <x v="18"/>
    <n v="4894266.6552947601"/>
  </r>
  <r>
    <x v="1"/>
    <x v="0"/>
    <x v="2"/>
    <x v="4"/>
    <x v="48"/>
    <x v="1"/>
    <x v="19"/>
    <n v="4934010.1431451393"/>
  </r>
  <r>
    <x v="1"/>
    <x v="0"/>
    <x v="2"/>
    <x v="4"/>
    <x v="48"/>
    <x v="1"/>
    <x v="20"/>
    <n v="4970265.9002034599"/>
  </r>
  <r>
    <x v="1"/>
    <x v="0"/>
    <x v="2"/>
    <x v="4"/>
    <x v="48"/>
    <x v="1"/>
    <x v="21"/>
    <n v="5002369.6323822355"/>
  </r>
  <r>
    <x v="1"/>
    <x v="0"/>
    <x v="2"/>
    <x v="4"/>
    <x v="48"/>
    <x v="1"/>
    <x v="22"/>
    <n v="5030062.4269586829"/>
  </r>
  <r>
    <x v="1"/>
    <x v="0"/>
    <x v="2"/>
    <x v="4"/>
    <x v="48"/>
    <x v="1"/>
    <x v="23"/>
    <n v="5053675.8896819586"/>
  </r>
  <r>
    <x v="1"/>
    <x v="0"/>
    <x v="2"/>
    <x v="4"/>
    <x v="48"/>
    <x v="1"/>
    <x v="24"/>
    <n v="5073440.5952839376"/>
  </r>
  <r>
    <x v="1"/>
    <x v="0"/>
    <x v="2"/>
    <x v="4"/>
    <x v="48"/>
    <x v="1"/>
    <x v="25"/>
    <n v="5089427.7315645972"/>
  </r>
  <r>
    <x v="1"/>
    <x v="0"/>
    <x v="2"/>
    <x v="4"/>
    <x v="48"/>
    <x v="1"/>
    <x v="26"/>
    <n v="5102254.7613456724"/>
  </r>
  <r>
    <x v="1"/>
    <x v="0"/>
    <x v="2"/>
    <x v="4"/>
    <x v="48"/>
    <x v="1"/>
    <x v="27"/>
    <n v="5112277.9562491607"/>
  </r>
  <r>
    <x v="1"/>
    <x v="0"/>
    <x v="2"/>
    <x v="4"/>
    <x v="48"/>
    <x v="1"/>
    <x v="28"/>
    <n v="5119036.8082125513"/>
  </r>
  <r>
    <x v="1"/>
    <x v="0"/>
    <x v="2"/>
    <x v="4"/>
    <x v="48"/>
    <x v="1"/>
    <x v="29"/>
    <n v="5123121.007288944"/>
  </r>
  <r>
    <x v="1"/>
    <x v="0"/>
    <x v="2"/>
    <x v="4"/>
    <x v="48"/>
    <x v="1"/>
    <x v="30"/>
    <n v="5124304.1024381667"/>
  </r>
  <r>
    <x v="1"/>
    <x v="0"/>
    <x v="2"/>
    <x v="4"/>
    <x v="48"/>
    <x v="1"/>
    <x v="31"/>
    <n v="5122335.3129266761"/>
  </r>
  <r>
    <x v="1"/>
    <x v="0"/>
    <x v="2"/>
    <x v="4"/>
    <x v="48"/>
    <x v="1"/>
    <x v="32"/>
    <n v="5117223.9141109372"/>
  </r>
  <r>
    <x v="1"/>
    <x v="0"/>
    <x v="2"/>
    <x v="4"/>
    <x v="48"/>
    <x v="1"/>
    <x v="33"/>
    <n v="5109046.8318501506"/>
  </r>
  <r>
    <x v="1"/>
    <x v="0"/>
    <x v="2"/>
    <x v="4"/>
    <x v="48"/>
    <x v="1"/>
    <x v="34"/>
    <n v="5098356.8860955071"/>
  </r>
  <r>
    <x v="1"/>
    <x v="0"/>
    <x v="2"/>
    <x v="4"/>
    <x v="48"/>
    <x v="1"/>
    <x v="35"/>
    <n v="5084651.3922031624"/>
  </r>
  <r>
    <x v="1"/>
    <x v="0"/>
    <x v="2"/>
    <x v="4"/>
    <x v="48"/>
    <x v="1"/>
    <x v="36"/>
    <n v="5068205.34404366"/>
  </r>
  <r>
    <x v="1"/>
    <x v="0"/>
    <x v="2"/>
    <x v="4"/>
    <x v="48"/>
    <x v="1"/>
    <x v="37"/>
    <n v="5048913.7149512954"/>
  </r>
  <r>
    <x v="1"/>
    <x v="0"/>
    <x v="2"/>
    <x v="4"/>
    <x v="48"/>
    <x v="1"/>
    <x v="38"/>
    <n v="5026792.2932029227"/>
  </r>
  <r>
    <x v="1"/>
    <x v="0"/>
    <x v="2"/>
    <x v="4"/>
    <x v="48"/>
    <x v="1"/>
    <x v="39"/>
    <n v="5001792.1281737098"/>
  </r>
  <r>
    <x v="1"/>
    <x v="0"/>
    <x v="2"/>
    <x v="4"/>
    <x v="48"/>
    <x v="1"/>
    <x v="40"/>
    <n v="4973813.7991103726"/>
  </r>
  <r>
    <x v="1"/>
    <x v="0"/>
    <x v="2"/>
    <x v="4"/>
    <x v="48"/>
    <x v="1"/>
    <x v="41"/>
    <n v="4943225.1053513279"/>
  </r>
  <r>
    <x v="1"/>
    <x v="0"/>
    <x v="2"/>
    <x v="4"/>
    <x v="48"/>
    <x v="1"/>
    <x v="42"/>
    <n v="4910306.0831627622"/>
  </r>
  <r>
    <x v="1"/>
    <x v="0"/>
    <x v="2"/>
    <x v="4"/>
    <x v="48"/>
    <x v="1"/>
    <x v="43"/>
    <n v="4875061.5006289585"/>
  </r>
  <r>
    <x v="1"/>
    <x v="0"/>
    <x v="2"/>
    <x v="4"/>
    <x v="48"/>
    <x v="1"/>
    <x v="44"/>
    <n v="4838189.8236741396"/>
  </r>
  <r>
    <x v="1"/>
    <x v="0"/>
    <x v="2"/>
    <x v="4"/>
    <x v="48"/>
    <x v="1"/>
    <x v="45"/>
    <n v="4800417.0563315675"/>
  </r>
  <r>
    <x v="1"/>
    <x v="0"/>
    <x v="2"/>
    <x v="4"/>
    <x v="48"/>
    <x v="1"/>
    <x v="46"/>
    <n v="4761557.9070232846"/>
  </r>
  <r>
    <x v="1"/>
    <x v="0"/>
    <x v="2"/>
    <x v="4"/>
    <x v="48"/>
    <x v="1"/>
    <x v="47"/>
    <n v="4722266.8120542951"/>
  </r>
  <r>
    <x v="1"/>
    <x v="0"/>
    <x v="2"/>
    <x v="4"/>
    <x v="48"/>
    <x v="1"/>
    <x v="48"/>
    <n v="4682446.6892999168"/>
  </r>
  <r>
    <x v="1"/>
    <x v="0"/>
    <x v="2"/>
    <x v="4"/>
    <x v="48"/>
    <x v="1"/>
    <x v="49"/>
    <n v="4642404.3842749633"/>
  </r>
  <r>
    <x v="1"/>
    <x v="0"/>
    <x v="2"/>
    <x v="4"/>
    <x v="48"/>
    <x v="1"/>
    <x v="50"/>
    <n v="4601696.0465229778"/>
  </r>
  <r>
    <x v="1"/>
    <x v="0"/>
    <x v="2"/>
    <x v="4"/>
    <x v="48"/>
    <x v="1"/>
    <x v="51"/>
    <n v="4560466.3835266689"/>
  </r>
  <r>
    <x v="1"/>
    <x v="0"/>
    <x v="2"/>
    <x v="4"/>
    <x v="48"/>
    <x v="1"/>
    <x v="52"/>
    <n v="4518880.2890444687"/>
  </r>
  <r>
    <x v="1"/>
    <x v="0"/>
    <x v="2"/>
    <x v="4"/>
    <x v="48"/>
    <x v="1"/>
    <x v="53"/>
    <n v="4476824.1804060386"/>
  </r>
  <r>
    <x v="1"/>
    <x v="0"/>
    <x v="2"/>
    <x v="4"/>
    <x v="48"/>
    <x v="1"/>
    <x v="54"/>
    <n v="4434577.8088107416"/>
  </r>
  <r>
    <x v="1"/>
    <x v="0"/>
    <x v="2"/>
    <x v="4"/>
    <x v="48"/>
    <x v="1"/>
    <x v="55"/>
    <n v="4391914.1966922441"/>
  </r>
  <r>
    <x v="1"/>
    <x v="0"/>
    <x v="2"/>
    <x v="4"/>
    <x v="48"/>
    <x v="1"/>
    <x v="56"/>
    <n v="4348503.5713461554"/>
  </r>
  <r>
    <x v="1"/>
    <x v="0"/>
    <x v="2"/>
    <x v="4"/>
    <x v="48"/>
    <x v="1"/>
    <x v="57"/>
    <n v="4304802.6692395443"/>
  </r>
  <r>
    <x v="1"/>
    <x v="0"/>
    <x v="2"/>
    <x v="4"/>
    <x v="48"/>
    <x v="1"/>
    <x v="58"/>
    <n v="4260437.8960642004"/>
  </r>
  <r>
    <x v="1"/>
    <x v="0"/>
    <x v="2"/>
    <x v="4"/>
    <x v="48"/>
    <x v="1"/>
    <x v="59"/>
    <n v="4215659.3420361653"/>
  </r>
  <r>
    <x v="1"/>
    <x v="0"/>
    <x v="2"/>
    <x v="4"/>
    <x v="48"/>
    <x v="1"/>
    <x v="60"/>
    <n v="4170480.0222535362"/>
  </r>
  <r>
    <x v="1"/>
    <x v="0"/>
    <x v="2"/>
    <x v="0"/>
    <x v="39"/>
    <x v="1"/>
    <x v="0"/>
    <n v="11655895.076339077"/>
  </r>
  <r>
    <x v="1"/>
    <x v="0"/>
    <x v="2"/>
    <x v="0"/>
    <x v="39"/>
    <x v="1"/>
    <x v="1"/>
    <n v="11798132.63343164"/>
  </r>
  <r>
    <x v="1"/>
    <x v="0"/>
    <x v="2"/>
    <x v="0"/>
    <x v="39"/>
    <x v="1"/>
    <x v="2"/>
    <n v="11937668.739128768"/>
  </r>
  <r>
    <x v="1"/>
    <x v="0"/>
    <x v="2"/>
    <x v="0"/>
    <x v="39"/>
    <x v="1"/>
    <x v="3"/>
    <n v="12075117.632504748"/>
  </r>
  <r>
    <x v="1"/>
    <x v="0"/>
    <x v="2"/>
    <x v="0"/>
    <x v="39"/>
    <x v="1"/>
    <x v="4"/>
    <n v="12211549.856835347"/>
  </r>
  <r>
    <x v="1"/>
    <x v="0"/>
    <x v="2"/>
    <x v="0"/>
    <x v="39"/>
    <x v="1"/>
    <x v="5"/>
    <n v="12346198.937378958"/>
  </r>
  <r>
    <x v="1"/>
    <x v="0"/>
    <x v="2"/>
    <x v="0"/>
    <x v="39"/>
    <x v="1"/>
    <x v="6"/>
    <n v="12479013.515228348"/>
  </r>
  <r>
    <x v="1"/>
    <x v="0"/>
    <x v="2"/>
    <x v="0"/>
    <x v="39"/>
    <x v="1"/>
    <x v="7"/>
    <n v="12609535.070506055"/>
  </r>
  <r>
    <x v="1"/>
    <x v="0"/>
    <x v="2"/>
    <x v="0"/>
    <x v="39"/>
    <x v="1"/>
    <x v="8"/>
    <n v="12736431.797105143"/>
  </r>
  <r>
    <x v="1"/>
    <x v="0"/>
    <x v="2"/>
    <x v="0"/>
    <x v="39"/>
    <x v="1"/>
    <x v="9"/>
    <n v="12859844.068449317"/>
  </r>
  <r>
    <x v="1"/>
    <x v="0"/>
    <x v="2"/>
    <x v="0"/>
    <x v="39"/>
    <x v="1"/>
    <x v="10"/>
    <n v="12979764.07851781"/>
  </r>
  <r>
    <x v="1"/>
    <x v="0"/>
    <x v="2"/>
    <x v="0"/>
    <x v="39"/>
    <x v="1"/>
    <x v="11"/>
    <n v="13095981.380693968"/>
  </r>
  <r>
    <x v="1"/>
    <x v="0"/>
    <x v="2"/>
    <x v="0"/>
    <x v="39"/>
    <x v="1"/>
    <x v="12"/>
    <n v="12570437.80731494"/>
  </r>
  <r>
    <x v="1"/>
    <x v="0"/>
    <x v="2"/>
    <x v="0"/>
    <x v="39"/>
    <x v="1"/>
    <x v="13"/>
    <n v="12196700.10219398"/>
  </r>
  <r>
    <x v="1"/>
    <x v="0"/>
    <x v="2"/>
    <x v="0"/>
    <x v="39"/>
    <x v="1"/>
    <x v="14"/>
    <n v="12227261.446541695"/>
  </r>
  <r>
    <x v="1"/>
    <x v="0"/>
    <x v="2"/>
    <x v="0"/>
    <x v="39"/>
    <x v="1"/>
    <x v="15"/>
    <n v="12510152.668578172"/>
  </r>
  <r>
    <x v="1"/>
    <x v="0"/>
    <x v="2"/>
    <x v="0"/>
    <x v="39"/>
    <x v="1"/>
    <x v="16"/>
    <n v="12598933.767262401"/>
  </r>
  <r>
    <x v="1"/>
    <x v="0"/>
    <x v="2"/>
    <x v="0"/>
    <x v="39"/>
    <x v="1"/>
    <x v="17"/>
    <n v="12685052.417554248"/>
  </r>
  <r>
    <x v="1"/>
    <x v="0"/>
    <x v="2"/>
    <x v="0"/>
    <x v="39"/>
    <x v="1"/>
    <x v="18"/>
    <n v="12768494.920885546"/>
  </r>
  <r>
    <x v="1"/>
    <x v="0"/>
    <x v="2"/>
    <x v="0"/>
    <x v="39"/>
    <x v="1"/>
    <x v="19"/>
    <n v="12848921.434683338"/>
  </r>
  <r>
    <x v="1"/>
    <x v="0"/>
    <x v="2"/>
    <x v="0"/>
    <x v="39"/>
    <x v="1"/>
    <x v="20"/>
    <n v="12925946.163345054"/>
  </r>
  <r>
    <x v="1"/>
    <x v="0"/>
    <x v="2"/>
    <x v="0"/>
    <x v="39"/>
    <x v="1"/>
    <x v="21"/>
    <n v="13000280.230255555"/>
  </r>
  <r>
    <x v="1"/>
    <x v="0"/>
    <x v="2"/>
    <x v="0"/>
    <x v="39"/>
    <x v="1"/>
    <x v="22"/>
    <n v="13072113.771938892"/>
  </r>
  <r>
    <x v="1"/>
    <x v="0"/>
    <x v="2"/>
    <x v="0"/>
    <x v="39"/>
    <x v="1"/>
    <x v="23"/>
    <n v="13142235.179218587"/>
  </r>
  <r>
    <x v="1"/>
    <x v="0"/>
    <x v="2"/>
    <x v="0"/>
    <x v="39"/>
    <x v="1"/>
    <x v="24"/>
    <n v="13210470.776149971"/>
  </r>
  <r>
    <x v="1"/>
    <x v="0"/>
    <x v="2"/>
    <x v="0"/>
    <x v="39"/>
    <x v="1"/>
    <x v="25"/>
    <n v="13277917.170081371"/>
  </r>
  <r>
    <x v="1"/>
    <x v="0"/>
    <x v="2"/>
    <x v="0"/>
    <x v="39"/>
    <x v="1"/>
    <x v="26"/>
    <n v="13343333.776576536"/>
  </r>
  <r>
    <x v="1"/>
    <x v="0"/>
    <x v="2"/>
    <x v="0"/>
    <x v="39"/>
    <x v="1"/>
    <x v="27"/>
    <n v="13406036.209759232"/>
  </r>
  <r>
    <x v="1"/>
    <x v="0"/>
    <x v="2"/>
    <x v="0"/>
    <x v="39"/>
    <x v="1"/>
    <x v="28"/>
    <n v="13466474.290838018"/>
  </r>
  <r>
    <x v="1"/>
    <x v="0"/>
    <x v="2"/>
    <x v="0"/>
    <x v="39"/>
    <x v="1"/>
    <x v="29"/>
    <n v="13524494.427933499"/>
  </r>
  <r>
    <x v="1"/>
    <x v="0"/>
    <x v="2"/>
    <x v="0"/>
    <x v="39"/>
    <x v="1"/>
    <x v="30"/>
    <n v="13579286.669190086"/>
  </r>
  <r>
    <x v="1"/>
    <x v="0"/>
    <x v="2"/>
    <x v="0"/>
    <x v="39"/>
    <x v="1"/>
    <x v="31"/>
    <n v="13630731.83247821"/>
  </r>
  <r>
    <x v="1"/>
    <x v="0"/>
    <x v="2"/>
    <x v="0"/>
    <x v="39"/>
    <x v="1"/>
    <x v="32"/>
    <n v="13679382.33644258"/>
  </r>
  <r>
    <x v="1"/>
    <x v="0"/>
    <x v="2"/>
    <x v="0"/>
    <x v="39"/>
    <x v="1"/>
    <x v="33"/>
    <n v="13725555.062561965"/>
  </r>
  <r>
    <x v="1"/>
    <x v="0"/>
    <x v="2"/>
    <x v="0"/>
    <x v="39"/>
    <x v="1"/>
    <x v="34"/>
    <n v="13768789.716916788"/>
  </r>
  <r>
    <x v="1"/>
    <x v="0"/>
    <x v="2"/>
    <x v="0"/>
    <x v="39"/>
    <x v="1"/>
    <x v="35"/>
    <n v="13808963.678179568"/>
  </r>
  <r>
    <x v="1"/>
    <x v="0"/>
    <x v="2"/>
    <x v="0"/>
    <x v="39"/>
    <x v="1"/>
    <x v="36"/>
    <n v="13846382.373624017"/>
  </r>
  <r>
    <x v="1"/>
    <x v="0"/>
    <x v="2"/>
    <x v="0"/>
    <x v="39"/>
    <x v="1"/>
    <x v="37"/>
    <n v="13880075.243858736"/>
  </r>
  <r>
    <x v="1"/>
    <x v="0"/>
    <x v="2"/>
    <x v="0"/>
    <x v="39"/>
    <x v="1"/>
    <x v="38"/>
    <n v="13908808.494662298"/>
  </r>
  <r>
    <x v="1"/>
    <x v="0"/>
    <x v="2"/>
    <x v="0"/>
    <x v="39"/>
    <x v="1"/>
    <x v="39"/>
    <n v="13932549.142275117"/>
  </r>
  <r>
    <x v="1"/>
    <x v="0"/>
    <x v="2"/>
    <x v="0"/>
    <x v="39"/>
    <x v="1"/>
    <x v="40"/>
    <n v="13951912.408975929"/>
  </r>
  <r>
    <x v="1"/>
    <x v="0"/>
    <x v="2"/>
    <x v="0"/>
    <x v="39"/>
    <x v="1"/>
    <x v="41"/>
    <n v="13966684.27314223"/>
  </r>
  <r>
    <x v="1"/>
    <x v="0"/>
    <x v="2"/>
    <x v="0"/>
    <x v="39"/>
    <x v="1"/>
    <x v="42"/>
    <n v="13977102.241608551"/>
  </r>
  <r>
    <x v="1"/>
    <x v="0"/>
    <x v="2"/>
    <x v="0"/>
    <x v="39"/>
    <x v="1"/>
    <x v="43"/>
    <n v="13983984.819536196"/>
  </r>
  <r>
    <x v="1"/>
    <x v="0"/>
    <x v="2"/>
    <x v="0"/>
    <x v="39"/>
    <x v="1"/>
    <x v="44"/>
    <n v="13987507.688973321"/>
  </r>
  <r>
    <x v="1"/>
    <x v="0"/>
    <x v="2"/>
    <x v="0"/>
    <x v="39"/>
    <x v="1"/>
    <x v="45"/>
    <n v="13986747.750025865"/>
  </r>
  <r>
    <x v="1"/>
    <x v="0"/>
    <x v="2"/>
    <x v="0"/>
    <x v="39"/>
    <x v="1"/>
    <x v="46"/>
    <n v="13981573.205845047"/>
  </r>
  <r>
    <x v="1"/>
    <x v="0"/>
    <x v="2"/>
    <x v="0"/>
    <x v="39"/>
    <x v="1"/>
    <x v="47"/>
    <n v="13971683.318805568"/>
  </r>
  <r>
    <x v="1"/>
    <x v="0"/>
    <x v="2"/>
    <x v="0"/>
    <x v="39"/>
    <x v="1"/>
    <x v="48"/>
    <n v="13957635.291928723"/>
  </r>
  <r>
    <x v="1"/>
    <x v="0"/>
    <x v="2"/>
    <x v="0"/>
    <x v="39"/>
    <x v="1"/>
    <x v="49"/>
    <n v="13938903.799047763"/>
  </r>
  <r>
    <x v="1"/>
    <x v="0"/>
    <x v="2"/>
    <x v="0"/>
    <x v="39"/>
    <x v="1"/>
    <x v="50"/>
    <n v="13915860.607303323"/>
  </r>
  <r>
    <x v="1"/>
    <x v="0"/>
    <x v="2"/>
    <x v="0"/>
    <x v="39"/>
    <x v="1"/>
    <x v="51"/>
    <n v="13888527.911812499"/>
  </r>
  <r>
    <x v="1"/>
    <x v="0"/>
    <x v="2"/>
    <x v="0"/>
    <x v="39"/>
    <x v="1"/>
    <x v="52"/>
    <n v="13856357.723853005"/>
  </r>
  <r>
    <x v="1"/>
    <x v="0"/>
    <x v="2"/>
    <x v="0"/>
    <x v="39"/>
    <x v="1"/>
    <x v="53"/>
    <n v="13818752.206872161"/>
  </r>
  <r>
    <x v="1"/>
    <x v="0"/>
    <x v="2"/>
    <x v="0"/>
    <x v="39"/>
    <x v="1"/>
    <x v="54"/>
    <n v="13776607.728666348"/>
  </r>
  <r>
    <x v="1"/>
    <x v="0"/>
    <x v="2"/>
    <x v="0"/>
    <x v="39"/>
    <x v="1"/>
    <x v="55"/>
    <n v="13730429.956404444"/>
  </r>
  <r>
    <x v="1"/>
    <x v="0"/>
    <x v="2"/>
    <x v="0"/>
    <x v="39"/>
    <x v="1"/>
    <x v="56"/>
    <n v="13680133.812196666"/>
  </r>
  <r>
    <x v="1"/>
    <x v="0"/>
    <x v="2"/>
    <x v="0"/>
    <x v="39"/>
    <x v="1"/>
    <x v="57"/>
    <n v="13624848.802266095"/>
  </r>
  <r>
    <x v="1"/>
    <x v="0"/>
    <x v="2"/>
    <x v="0"/>
    <x v="39"/>
    <x v="1"/>
    <x v="58"/>
    <n v="13565433.616354946"/>
  </r>
  <r>
    <x v="1"/>
    <x v="0"/>
    <x v="2"/>
    <x v="0"/>
    <x v="39"/>
    <x v="1"/>
    <x v="59"/>
    <n v="13502712.361787485"/>
  </r>
  <r>
    <x v="1"/>
    <x v="0"/>
    <x v="2"/>
    <x v="0"/>
    <x v="39"/>
    <x v="1"/>
    <x v="60"/>
    <n v="13435866.942639505"/>
  </r>
  <r>
    <x v="1"/>
    <x v="0"/>
    <x v="2"/>
    <x v="0"/>
    <x v="40"/>
    <x v="1"/>
    <x v="0"/>
    <n v="8767035.1397579666"/>
  </r>
  <r>
    <x v="1"/>
    <x v="0"/>
    <x v="2"/>
    <x v="0"/>
    <x v="40"/>
    <x v="1"/>
    <x v="1"/>
    <n v="8910491.1507971808"/>
  </r>
  <r>
    <x v="1"/>
    <x v="0"/>
    <x v="2"/>
    <x v="0"/>
    <x v="40"/>
    <x v="1"/>
    <x v="2"/>
    <n v="9053466.3662160207"/>
  </r>
  <r>
    <x v="1"/>
    <x v="0"/>
    <x v="2"/>
    <x v="0"/>
    <x v="40"/>
    <x v="1"/>
    <x v="3"/>
    <n v="9197424.2973505873"/>
  </r>
  <r>
    <x v="1"/>
    <x v="0"/>
    <x v="2"/>
    <x v="0"/>
    <x v="40"/>
    <x v="1"/>
    <x v="4"/>
    <n v="9343272.5544307157"/>
  </r>
  <r>
    <x v="1"/>
    <x v="0"/>
    <x v="2"/>
    <x v="0"/>
    <x v="40"/>
    <x v="1"/>
    <x v="5"/>
    <n v="9491067.6609745827"/>
  </r>
  <r>
    <x v="1"/>
    <x v="0"/>
    <x v="2"/>
    <x v="0"/>
    <x v="40"/>
    <x v="1"/>
    <x v="6"/>
    <n v="9640506.3387064151"/>
  </r>
  <r>
    <x v="1"/>
    <x v="0"/>
    <x v="2"/>
    <x v="0"/>
    <x v="40"/>
    <x v="1"/>
    <x v="7"/>
    <n v="9791513.1248987708"/>
  </r>
  <r>
    <x v="1"/>
    <x v="0"/>
    <x v="2"/>
    <x v="0"/>
    <x v="40"/>
    <x v="1"/>
    <x v="8"/>
    <n v="9943341.517618658"/>
  </r>
  <r>
    <x v="1"/>
    <x v="0"/>
    <x v="2"/>
    <x v="0"/>
    <x v="40"/>
    <x v="1"/>
    <x v="9"/>
    <n v="10095436.208655931"/>
  </r>
  <r>
    <x v="1"/>
    <x v="0"/>
    <x v="2"/>
    <x v="0"/>
    <x v="40"/>
    <x v="1"/>
    <x v="10"/>
    <n v="10247277.197804689"/>
  </r>
  <r>
    <x v="1"/>
    <x v="0"/>
    <x v="2"/>
    <x v="0"/>
    <x v="40"/>
    <x v="1"/>
    <x v="11"/>
    <n v="10401780.025168473"/>
  </r>
  <r>
    <x v="1"/>
    <x v="0"/>
    <x v="2"/>
    <x v="0"/>
    <x v="40"/>
    <x v="1"/>
    <x v="12"/>
    <n v="9949726.1285557114"/>
  </r>
  <r>
    <x v="1"/>
    <x v="0"/>
    <x v="2"/>
    <x v="0"/>
    <x v="40"/>
    <x v="1"/>
    <x v="13"/>
    <n v="9910429.8476991691"/>
  </r>
  <r>
    <x v="1"/>
    <x v="0"/>
    <x v="2"/>
    <x v="0"/>
    <x v="40"/>
    <x v="1"/>
    <x v="14"/>
    <n v="9962454.6102346536"/>
  </r>
  <r>
    <x v="1"/>
    <x v="0"/>
    <x v="2"/>
    <x v="0"/>
    <x v="40"/>
    <x v="1"/>
    <x v="15"/>
    <n v="10132746.980143404"/>
  </r>
  <r>
    <x v="1"/>
    <x v="0"/>
    <x v="2"/>
    <x v="0"/>
    <x v="40"/>
    <x v="1"/>
    <x v="16"/>
    <n v="10254693.528474789"/>
  </r>
  <r>
    <x v="1"/>
    <x v="0"/>
    <x v="2"/>
    <x v="0"/>
    <x v="40"/>
    <x v="1"/>
    <x v="17"/>
    <n v="10372920.967605751"/>
  </r>
  <r>
    <x v="1"/>
    <x v="0"/>
    <x v="2"/>
    <x v="0"/>
    <x v="40"/>
    <x v="1"/>
    <x v="18"/>
    <n v="10487351.940371804"/>
  </r>
  <r>
    <x v="1"/>
    <x v="0"/>
    <x v="2"/>
    <x v="0"/>
    <x v="40"/>
    <x v="1"/>
    <x v="19"/>
    <n v="10597624.674635204"/>
  </r>
  <r>
    <x v="1"/>
    <x v="0"/>
    <x v="2"/>
    <x v="0"/>
    <x v="40"/>
    <x v="1"/>
    <x v="20"/>
    <n v="10703370.904826898"/>
  </r>
  <r>
    <x v="1"/>
    <x v="0"/>
    <x v="2"/>
    <x v="0"/>
    <x v="40"/>
    <x v="1"/>
    <x v="21"/>
    <n v="10805355.135477278"/>
  </r>
  <r>
    <x v="1"/>
    <x v="0"/>
    <x v="2"/>
    <x v="0"/>
    <x v="40"/>
    <x v="1"/>
    <x v="22"/>
    <n v="10903856.162874835"/>
  </r>
  <r>
    <x v="1"/>
    <x v="0"/>
    <x v="2"/>
    <x v="0"/>
    <x v="40"/>
    <x v="1"/>
    <x v="23"/>
    <n v="10999784.754790328"/>
  </r>
  <r>
    <x v="1"/>
    <x v="0"/>
    <x v="2"/>
    <x v="0"/>
    <x v="40"/>
    <x v="1"/>
    <x v="24"/>
    <n v="11093082.755957335"/>
  </r>
  <r>
    <x v="1"/>
    <x v="0"/>
    <x v="2"/>
    <x v="0"/>
    <x v="40"/>
    <x v="1"/>
    <x v="25"/>
    <n v="11184927.581230484"/>
  </r>
  <r>
    <x v="1"/>
    <x v="0"/>
    <x v="2"/>
    <x v="0"/>
    <x v="40"/>
    <x v="1"/>
    <x v="26"/>
    <n v="11274128.192258466"/>
  </r>
  <r>
    <x v="1"/>
    <x v="0"/>
    <x v="2"/>
    <x v="0"/>
    <x v="40"/>
    <x v="1"/>
    <x v="27"/>
    <n v="11360028.451434121"/>
  </r>
  <r>
    <x v="1"/>
    <x v="0"/>
    <x v="2"/>
    <x v="0"/>
    <x v="40"/>
    <x v="1"/>
    <x v="28"/>
    <n v="11443128.599487999"/>
  </r>
  <r>
    <x v="1"/>
    <x v="0"/>
    <x v="2"/>
    <x v="0"/>
    <x v="40"/>
    <x v="1"/>
    <x v="29"/>
    <n v="11523327.359478669"/>
  </r>
  <r>
    <x v="1"/>
    <x v="0"/>
    <x v="2"/>
    <x v="0"/>
    <x v="40"/>
    <x v="1"/>
    <x v="30"/>
    <n v="11599878.049720569"/>
  </r>
  <r>
    <x v="1"/>
    <x v="0"/>
    <x v="2"/>
    <x v="0"/>
    <x v="40"/>
    <x v="1"/>
    <x v="31"/>
    <n v="11672470.576738223"/>
  </r>
  <r>
    <x v="1"/>
    <x v="0"/>
    <x v="2"/>
    <x v="0"/>
    <x v="40"/>
    <x v="1"/>
    <x v="32"/>
    <n v="11741400.095938822"/>
  </r>
  <r>
    <x v="1"/>
    <x v="0"/>
    <x v="2"/>
    <x v="0"/>
    <x v="40"/>
    <x v="1"/>
    <x v="33"/>
    <n v="11807056.121643635"/>
  </r>
  <r>
    <x v="1"/>
    <x v="0"/>
    <x v="2"/>
    <x v="0"/>
    <x v="40"/>
    <x v="1"/>
    <x v="34"/>
    <n v="11869085.607047118"/>
  </r>
  <r>
    <x v="1"/>
    <x v="0"/>
    <x v="2"/>
    <x v="0"/>
    <x v="40"/>
    <x v="1"/>
    <x v="35"/>
    <n v="11927486.229591059"/>
  </r>
  <r>
    <x v="1"/>
    <x v="0"/>
    <x v="2"/>
    <x v="0"/>
    <x v="40"/>
    <x v="1"/>
    <x v="36"/>
    <n v="11982705.149487305"/>
  </r>
  <r>
    <x v="1"/>
    <x v="0"/>
    <x v="2"/>
    <x v="0"/>
    <x v="40"/>
    <x v="1"/>
    <x v="37"/>
    <n v="12033891.955153227"/>
  </r>
  <r>
    <x v="1"/>
    <x v="0"/>
    <x v="2"/>
    <x v="0"/>
    <x v="40"/>
    <x v="1"/>
    <x v="38"/>
    <n v="12079910.48061312"/>
  </r>
  <r>
    <x v="1"/>
    <x v="0"/>
    <x v="2"/>
    <x v="0"/>
    <x v="40"/>
    <x v="1"/>
    <x v="39"/>
    <n v="12120811.041678455"/>
  </r>
  <r>
    <x v="1"/>
    <x v="0"/>
    <x v="2"/>
    <x v="0"/>
    <x v="40"/>
    <x v="1"/>
    <x v="40"/>
    <n v="12157344.319475301"/>
  </r>
  <r>
    <x v="1"/>
    <x v="0"/>
    <x v="2"/>
    <x v="0"/>
    <x v="40"/>
    <x v="1"/>
    <x v="41"/>
    <n v="12189547.246926416"/>
  </r>
  <r>
    <x v="1"/>
    <x v="0"/>
    <x v="2"/>
    <x v="0"/>
    <x v="40"/>
    <x v="1"/>
    <x v="42"/>
    <n v="12218094.272458447"/>
  </r>
  <r>
    <x v="1"/>
    <x v="0"/>
    <x v="2"/>
    <x v="0"/>
    <x v="40"/>
    <x v="1"/>
    <x v="43"/>
    <n v="12243697.547416737"/>
  </r>
  <r>
    <x v="1"/>
    <x v="0"/>
    <x v="2"/>
    <x v="0"/>
    <x v="40"/>
    <x v="1"/>
    <x v="44"/>
    <n v="12266420.768433781"/>
  </r>
  <r>
    <x v="1"/>
    <x v="0"/>
    <x v="2"/>
    <x v="0"/>
    <x v="40"/>
    <x v="1"/>
    <x v="45"/>
    <n v="12285216.293013856"/>
  </r>
  <r>
    <x v="1"/>
    <x v="0"/>
    <x v="2"/>
    <x v="0"/>
    <x v="40"/>
    <x v="1"/>
    <x v="46"/>
    <n v="12299821.576139163"/>
  </r>
  <r>
    <x v="1"/>
    <x v="0"/>
    <x v="2"/>
    <x v="0"/>
    <x v="40"/>
    <x v="1"/>
    <x v="47"/>
    <n v="12309819.499527391"/>
  </r>
  <r>
    <x v="1"/>
    <x v="0"/>
    <x v="2"/>
    <x v="0"/>
    <x v="40"/>
    <x v="1"/>
    <x v="48"/>
    <n v="12315664.858189274"/>
  </r>
  <r>
    <x v="1"/>
    <x v="0"/>
    <x v="2"/>
    <x v="0"/>
    <x v="40"/>
    <x v="1"/>
    <x v="49"/>
    <n v="12316734.120841343"/>
  </r>
  <r>
    <x v="1"/>
    <x v="0"/>
    <x v="2"/>
    <x v="0"/>
    <x v="40"/>
    <x v="1"/>
    <x v="50"/>
    <n v="12313310.677168656"/>
  </r>
  <r>
    <x v="1"/>
    <x v="0"/>
    <x v="2"/>
    <x v="0"/>
    <x v="40"/>
    <x v="1"/>
    <x v="51"/>
    <n v="12305308.966793301"/>
  </r>
  <r>
    <x v="1"/>
    <x v="0"/>
    <x v="2"/>
    <x v="0"/>
    <x v="40"/>
    <x v="1"/>
    <x v="52"/>
    <n v="12292100.445483336"/>
  </r>
  <r>
    <x v="1"/>
    <x v="0"/>
    <x v="2"/>
    <x v="0"/>
    <x v="40"/>
    <x v="1"/>
    <x v="53"/>
    <n v="12273060.422671935"/>
  </r>
  <r>
    <x v="1"/>
    <x v="0"/>
    <x v="2"/>
    <x v="0"/>
    <x v="40"/>
    <x v="1"/>
    <x v="54"/>
    <n v="12249067.989150207"/>
  </r>
  <r>
    <x v="1"/>
    <x v="0"/>
    <x v="2"/>
    <x v="0"/>
    <x v="40"/>
    <x v="1"/>
    <x v="55"/>
    <n v="12220616.046432283"/>
  </r>
  <r>
    <x v="1"/>
    <x v="0"/>
    <x v="2"/>
    <x v="0"/>
    <x v="40"/>
    <x v="1"/>
    <x v="56"/>
    <n v="12187607.295059508"/>
  </r>
  <r>
    <x v="1"/>
    <x v="0"/>
    <x v="2"/>
    <x v="0"/>
    <x v="40"/>
    <x v="1"/>
    <x v="57"/>
    <n v="12149175.542901568"/>
  </r>
  <r>
    <x v="1"/>
    <x v="0"/>
    <x v="2"/>
    <x v="0"/>
    <x v="40"/>
    <x v="1"/>
    <x v="58"/>
    <n v="12106204.470689338"/>
  </r>
  <r>
    <x v="1"/>
    <x v="0"/>
    <x v="2"/>
    <x v="0"/>
    <x v="40"/>
    <x v="1"/>
    <x v="59"/>
    <n v="12059543.761272138"/>
  </r>
  <r>
    <x v="1"/>
    <x v="0"/>
    <x v="2"/>
    <x v="0"/>
    <x v="40"/>
    <x v="1"/>
    <x v="60"/>
    <n v="12008403.475313572"/>
  </r>
  <r>
    <x v="1"/>
    <x v="0"/>
    <x v="2"/>
    <x v="0"/>
    <x v="41"/>
    <x v="1"/>
    <x v="0"/>
    <n v="6938258.9658976663"/>
  </r>
  <r>
    <x v="1"/>
    <x v="0"/>
    <x v="2"/>
    <x v="0"/>
    <x v="41"/>
    <x v="1"/>
    <x v="1"/>
    <n v="7095955.9874292081"/>
  </r>
  <r>
    <x v="1"/>
    <x v="0"/>
    <x v="2"/>
    <x v="0"/>
    <x v="41"/>
    <x v="1"/>
    <x v="2"/>
    <n v="7249929.9512437293"/>
  </r>
  <r>
    <x v="1"/>
    <x v="0"/>
    <x v="2"/>
    <x v="0"/>
    <x v="41"/>
    <x v="1"/>
    <x v="3"/>
    <n v="7400910.3762016995"/>
  </r>
  <r>
    <x v="1"/>
    <x v="0"/>
    <x v="2"/>
    <x v="0"/>
    <x v="41"/>
    <x v="1"/>
    <x v="4"/>
    <n v="7550544.1115373233"/>
  </r>
  <r>
    <x v="1"/>
    <x v="0"/>
    <x v="2"/>
    <x v="0"/>
    <x v="41"/>
    <x v="1"/>
    <x v="5"/>
    <n v="7700801.4790031658"/>
  </r>
  <r>
    <x v="1"/>
    <x v="0"/>
    <x v="2"/>
    <x v="0"/>
    <x v="41"/>
    <x v="1"/>
    <x v="6"/>
    <n v="7852752.0418686643"/>
  </r>
  <r>
    <x v="1"/>
    <x v="0"/>
    <x v="2"/>
    <x v="0"/>
    <x v="41"/>
    <x v="1"/>
    <x v="7"/>
    <n v="8005746.2860454936"/>
  </r>
  <r>
    <x v="1"/>
    <x v="0"/>
    <x v="2"/>
    <x v="0"/>
    <x v="41"/>
    <x v="1"/>
    <x v="8"/>
    <n v="8158791.6220832709"/>
  </r>
  <r>
    <x v="1"/>
    <x v="0"/>
    <x v="2"/>
    <x v="0"/>
    <x v="41"/>
    <x v="1"/>
    <x v="9"/>
    <n v="8311594.1921053072"/>
  </r>
  <r>
    <x v="1"/>
    <x v="0"/>
    <x v="2"/>
    <x v="0"/>
    <x v="41"/>
    <x v="1"/>
    <x v="10"/>
    <n v="8464448.6416643839"/>
  </r>
  <r>
    <x v="1"/>
    <x v="0"/>
    <x v="2"/>
    <x v="0"/>
    <x v="41"/>
    <x v="1"/>
    <x v="11"/>
    <n v="8617518.6691710018"/>
  </r>
  <r>
    <x v="1"/>
    <x v="0"/>
    <x v="2"/>
    <x v="0"/>
    <x v="41"/>
    <x v="1"/>
    <x v="12"/>
    <n v="8228681.9338707924"/>
  </r>
  <r>
    <x v="1"/>
    <x v="0"/>
    <x v="2"/>
    <x v="0"/>
    <x v="41"/>
    <x v="1"/>
    <x v="13"/>
    <n v="8193171.3698001886"/>
  </r>
  <r>
    <x v="1"/>
    <x v="0"/>
    <x v="2"/>
    <x v="0"/>
    <x v="41"/>
    <x v="1"/>
    <x v="14"/>
    <n v="8320279.4086042745"/>
  </r>
  <r>
    <x v="1"/>
    <x v="0"/>
    <x v="2"/>
    <x v="0"/>
    <x v="41"/>
    <x v="1"/>
    <x v="15"/>
    <n v="8459904.0274788532"/>
  </r>
  <r>
    <x v="1"/>
    <x v="0"/>
    <x v="2"/>
    <x v="0"/>
    <x v="41"/>
    <x v="1"/>
    <x v="16"/>
    <n v="8598837.1513733622"/>
  </r>
  <r>
    <x v="1"/>
    <x v="0"/>
    <x v="2"/>
    <x v="0"/>
    <x v="41"/>
    <x v="1"/>
    <x v="17"/>
    <n v="8739622.3085071649"/>
  </r>
  <r>
    <x v="1"/>
    <x v="0"/>
    <x v="2"/>
    <x v="0"/>
    <x v="41"/>
    <x v="1"/>
    <x v="18"/>
    <n v="8876896.287951069"/>
  </r>
  <r>
    <x v="1"/>
    <x v="0"/>
    <x v="2"/>
    <x v="0"/>
    <x v="41"/>
    <x v="1"/>
    <x v="19"/>
    <n v="9010183.9133357368"/>
  </r>
  <r>
    <x v="1"/>
    <x v="0"/>
    <x v="2"/>
    <x v="0"/>
    <x v="41"/>
    <x v="1"/>
    <x v="20"/>
    <n v="9138913.614842033"/>
  </r>
  <r>
    <x v="1"/>
    <x v="0"/>
    <x v="2"/>
    <x v="0"/>
    <x v="41"/>
    <x v="1"/>
    <x v="21"/>
    <n v="9263624.9956378415"/>
  </r>
  <r>
    <x v="1"/>
    <x v="0"/>
    <x v="2"/>
    <x v="0"/>
    <x v="41"/>
    <x v="1"/>
    <x v="22"/>
    <n v="9384397.5556921568"/>
  </r>
  <r>
    <x v="1"/>
    <x v="0"/>
    <x v="2"/>
    <x v="0"/>
    <x v="41"/>
    <x v="1"/>
    <x v="23"/>
    <n v="9501964.1313173119"/>
  </r>
  <r>
    <x v="1"/>
    <x v="0"/>
    <x v="2"/>
    <x v="0"/>
    <x v="41"/>
    <x v="1"/>
    <x v="24"/>
    <n v="9616142.1145800129"/>
  </r>
  <r>
    <x v="1"/>
    <x v="0"/>
    <x v="2"/>
    <x v="0"/>
    <x v="41"/>
    <x v="1"/>
    <x v="25"/>
    <n v="9728056.0508925579"/>
  </r>
  <r>
    <x v="1"/>
    <x v="0"/>
    <x v="2"/>
    <x v="0"/>
    <x v="41"/>
    <x v="1"/>
    <x v="26"/>
    <n v="9836526.6482949741"/>
  </r>
  <r>
    <x v="1"/>
    <x v="0"/>
    <x v="2"/>
    <x v="0"/>
    <x v="41"/>
    <x v="1"/>
    <x v="27"/>
    <n v="9940948.3055800311"/>
  </r>
  <r>
    <x v="1"/>
    <x v="0"/>
    <x v="2"/>
    <x v="0"/>
    <x v="41"/>
    <x v="1"/>
    <x v="28"/>
    <n v="10041856.749919044"/>
  </r>
  <r>
    <x v="1"/>
    <x v="0"/>
    <x v="2"/>
    <x v="0"/>
    <x v="41"/>
    <x v="1"/>
    <x v="29"/>
    <n v="10139208.480568899"/>
  </r>
  <r>
    <x v="1"/>
    <x v="0"/>
    <x v="2"/>
    <x v="0"/>
    <x v="41"/>
    <x v="1"/>
    <x v="30"/>
    <n v="10232323.160875933"/>
  </r>
  <r>
    <x v="1"/>
    <x v="0"/>
    <x v="2"/>
    <x v="0"/>
    <x v="41"/>
    <x v="1"/>
    <x v="31"/>
    <n v="10320966.005081791"/>
  </r>
  <r>
    <x v="1"/>
    <x v="0"/>
    <x v="2"/>
    <x v="0"/>
    <x v="41"/>
    <x v="1"/>
    <x v="32"/>
    <n v="10405454.409299597"/>
  </r>
  <r>
    <x v="1"/>
    <x v="0"/>
    <x v="2"/>
    <x v="0"/>
    <x v="41"/>
    <x v="1"/>
    <x v="33"/>
    <n v="10486270.198771836"/>
  </r>
  <r>
    <x v="1"/>
    <x v="0"/>
    <x v="2"/>
    <x v="0"/>
    <x v="41"/>
    <x v="1"/>
    <x v="34"/>
    <n v="10563134.52905931"/>
  </r>
  <r>
    <x v="1"/>
    <x v="0"/>
    <x v="2"/>
    <x v="0"/>
    <x v="41"/>
    <x v="1"/>
    <x v="35"/>
    <n v="10636074.126049101"/>
  </r>
  <r>
    <x v="1"/>
    <x v="0"/>
    <x v="2"/>
    <x v="0"/>
    <x v="41"/>
    <x v="1"/>
    <x v="36"/>
    <n v="10705545.165884649"/>
  </r>
  <r>
    <x v="1"/>
    <x v="0"/>
    <x v="2"/>
    <x v="0"/>
    <x v="41"/>
    <x v="1"/>
    <x v="37"/>
    <n v="10770719.354975831"/>
  </r>
  <r>
    <x v="1"/>
    <x v="0"/>
    <x v="2"/>
    <x v="0"/>
    <x v="41"/>
    <x v="1"/>
    <x v="38"/>
    <n v="10830466.351596765"/>
  </r>
  <r>
    <x v="1"/>
    <x v="0"/>
    <x v="2"/>
    <x v="0"/>
    <x v="41"/>
    <x v="1"/>
    <x v="39"/>
    <n v="10884811.821022395"/>
  </r>
  <r>
    <x v="1"/>
    <x v="0"/>
    <x v="2"/>
    <x v="0"/>
    <x v="41"/>
    <x v="1"/>
    <x v="40"/>
    <n v="10934428.345536869"/>
  </r>
  <r>
    <x v="1"/>
    <x v="0"/>
    <x v="2"/>
    <x v="0"/>
    <x v="41"/>
    <x v="1"/>
    <x v="41"/>
    <n v="10979223.069161525"/>
  </r>
  <r>
    <x v="1"/>
    <x v="0"/>
    <x v="2"/>
    <x v="0"/>
    <x v="41"/>
    <x v="1"/>
    <x v="42"/>
    <n v="11019534.249174161"/>
  </r>
  <r>
    <x v="1"/>
    <x v="0"/>
    <x v="2"/>
    <x v="0"/>
    <x v="41"/>
    <x v="1"/>
    <x v="43"/>
    <n v="11056226.066418426"/>
  </r>
  <r>
    <x v="1"/>
    <x v="0"/>
    <x v="2"/>
    <x v="0"/>
    <x v="41"/>
    <x v="1"/>
    <x v="44"/>
    <n v="11089542.083512818"/>
  </r>
  <r>
    <x v="1"/>
    <x v="0"/>
    <x v="2"/>
    <x v="0"/>
    <x v="41"/>
    <x v="1"/>
    <x v="45"/>
    <n v="11118577.691241637"/>
  </r>
  <r>
    <x v="1"/>
    <x v="0"/>
    <x v="2"/>
    <x v="0"/>
    <x v="41"/>
    <x v="1"/>
    <x v="46"/>
    <n v="11143307.675780963"/>
  </r>
  <r>
    <x v="1"/>
    <x v="0"/>
    <x v="2"/>
    <x v="0"/>
    <x v="41"/>
    <x v="1"/>
    <x v="47"/>
    <n v="11163581.77074337"/>
  </r>
  <r>
    <x v="1"/>
    <x v="0"/>
    <x v="2"/>
    <x v="0"/>
    <x v="41"/>
    <x v="1"/>
    <x v="48"/>
    <n v="11180242.12424913"/>
  </r>
  <r>
    <x v="1"/>
    <x v="0"/>
    <x v="2"/>
    <x v="0"/>
    <x v="41"/>
    <x v="1"/>
    <x v="49"/>
    <n v="11192616.496426452"/>
  </r>
  <r>
    <x v="1"/>
    <x v="0"/>
    <x v="2"/>
    <x v="0"/>
    <x v="41"/>
    <x v="1"/>
    <x v="50"/>
    <n v="11200932.840493593"/>
  </r>
  <r>
    <x v="1"/>
    <x v="0"/>
    <x v="2"/>
    <x v="0"/>
    <x v="41"/>
    <x v="1"/>
    <x v="51"/>
    <n v="11205065.958974721"/>
  </r>
  <r>
    <x v="1"/>
    <x v="0"/>
    <x v="2"/>
    <x v="0"/>
    <x v="41"/>
    <x v="1"/>
    <x v="52"/>
    <n v="11204305.009585368"/>
  </r>
  <r>
    <x v="1"/>
    <x v="0"/>
    <x v="2"/>
    <x v="0"/>
    <x v="41"/>
    <x v="1"/>
    <x v="53"/>
    <n v="11197912.835488018"/>
  </r>
  <r>
    <x v="1"/>
    <x v="0"/>
    <x v="2"/>
    <x v="0"/>
    <x v="41"/>
    <x v="1"/>
    <x v="54"/>
    <n v="11186690.846764693"/>
  </r>
  <r>
    <x v="1"/>
    <x v="0"/>
    <x v="2"/>
    <x v="0"/>
    <x v="41"/>
    <x v="1"/>
    <x v="55"/>
    <n v="11171050.606178494"/>
  </r>
  <r>
    <x v="1"/>
    <x v="0"/>
    <x v="2"/>
    <x v="0"/>
    <x v="41"/>
    <x v="1"/>
    <x v="56"/>
    <n v="11150827.291910755"/>
  </r>
  <r>
    <x v="1"/>
    <x v="0"/>
    <x v="2"/>
    <x v="0"/>
    <x v="41"/>
    <x v="1"/>
    <x v="57"/>
    <n v="11125070.010806033"/>
  </r>
  <r>
    <x v="1"/>
    <x v="0"/>
    <x v="2"/>
    <x v="0"/>
    <x v="41"/>
    <x v="1"/>
    <x v="58"/>
    <n v="11094580.391440451"/>
  </r>
  <r>
    <x v="1"/>
    <x v="0"/>
    <x v="2"/>
    <x v="0"/>
    <x v="41"/>
    <x v="1"/>
    <x v="59"/>
    <n v="11060177.934966894"/>
  </r>
  <r>
    <x v="1"/>
    <x v="0"/>
    <x v="2"/>
    <x v="0"/>
    <x v="41"/>
    <x v="1"/>
    <x v="60"/>
    <n v="11021043.842586247"/>
  </r>
  <r>
    <x v="1"/>
    <x v="0"/>
    <x v="2"/>
    <x v="0"/>
    <x v="42"/>
    <x v="1"/>
    <x v="0"/>
    <n v="6275637.6482388349"/>
  </r>
  <r>
    <x v="1"/>
    <x v="0"/>
    <x v="2"/>
    <x v="0"/>
    <x v="42"/>
    <x v="1"/>
    <x v="1"/>
    <n v="6413261.0235107699"/>
  </r>
  <r>
    <x v="1"/>
    <x v="0"/>
    <x v="2"/>
    <x v="0"/>
    <x v="42"/>
    <x v="1"/>
    <x v="2"/>
    <n v="6545485.1286404375"/>
  </r>
  <r>
    <x v="1"/>
    <x v="0"/>
    <x v="2"/>
    <x v="0"/>
    <x v="42"/>
    <x v="1"/>
    <x v="3"/>
    <n v="6672659.3850161768"/>
  </r>
  <r>
    <x v="1"/>
    <x v="0"/>
    <x v="2"/>
    <x v="0"/>
    <x v="42"/>
    <x v="1"/>
    <x v="4"/>
    <n v="6797095.6983916089"/>
  </r>
  <r>
    <x v="1"/>
    <x v="0"/>
    <x v="2"/>
    <x v="0"/>
    <x v="42"/>
    <x v="1"/>
    <x v="5"/>
    <n v="6921679.0286510345"/>
  </r>
  <r>
    <x v="1"/>
    <x v="0"/>
    <x v="2"/>
    <x v="0"/>
    <x v="42"/>
    <x v="1"/>
    <x v="6"/>
    <n v="7047775.0495810499"/>
  </r>
  <r>
    <x v="1"/>
    <x v="0"/>
    <x v="2"/>
    <x v="0"/>
    <x v="42"/>
    <x v="1"/>
    <x v="7"/>
    <n v="7174450.2948818319"/>
  </r>
  <r>
    <x v="1"/>
    <x v="0"/>
    <x v="2"/>
    <x v="0"/>
    <x v="42"/>
    <x v="1"/>
    <x v="8"/>
    <n v="7300756.8754685167"/>
  </r>
  <r>
    <x v="1"/>
    <x v="0"/>
    <x v="2"/>
    <x v="0"/>
    <x v="42"/>
    <x v="1"/>
    <x v="9"/>
    <n v="7425697.3302353453"/>
  </r>
  <r>
    <x v="1"/>
    <x v="0"/>
    <x v="2"/>
    <x v="0"/>
    <x v="42"/>
    <x v="1"/>
    <x v="10"/>
    <n v="7548434.1652876884"/>
  </r>
  <r>
    <x v="1"/>
    <x v="0"/>
    <x v="2"/>
    <x v="0"/>
    <x v="42"/>
    <x v="1"/>
    <x v="11"/>
    <n v="7668654.1052298443"/>
  </r>
  <r>
    <x v="1"/>
    <x v="0"/>
    <x v="2"/>
    <x v="0"/>
    <x v="42"/>
    <x v="1"/>
    <x v="12"/>
    <n v="7317707.2806426678"/>
  </r>
  <r>
    <x v="1"/>
    <x v="0"/>
    <x v="2"/>
    <x v="0"/>
    <x v="42"/>
    <x v="1"/>
    <x v="13"/>
    <n v="7234354.9970232407"/>
  </r>
  <r>
    <x v="1"/>
    <x v="0"/>
    <x v="2"/>
    <x v="0"/>
    <x v="42"/>
    <x v="1"/>
    <x v="14"/>
    <n v="7332036.7885099361"/>
  </r>
  <r>
    <x v="1"/>
    <x v="0"/>
    <x v="2"/>
    <x v="0"/>
    <x v="42"/>
    <x v="1"/>
    <x v="15"/>
    <n v="7429953.1870881543"/>
  </r>
  <r>
    <x v="1"/>
    <x v="0"/>
    <x v="2"/>
    <x v="0"/>
    <x v="42"/>
    <x v="1"/>
    <x v="16"/>
    <n v="7524891.8268300537"/>
  </r>
  <r>
    <x v="1"/>
    <x v="0"/>
    <x v="2"/>
    <x v="0"/>
    <x v="42"/>
    <x v="1"/>
    <x v="17"/>
    <n v="7619280.765746953"/>
  </r>
  <r>
    <x v="1"/>
    <x v="0"/>
    <x v="2"/>
    <x v="0"/>
    <x v="42"/>
    <x v="1"/>
    <x v="18"/>
    <n v="7707541.8338719569"/>
  </r>
  <r>
    <x v="1"/>
    <x v="0"/>
    <x v="2"/>
    <x v="0"/>
    <x v="42"/>
    <x v="1"/>
    <x v="19"/>
    <n v="7789501.3262408869"/>
  </r>
  <r>
    <x v="1"/>
    <x v="0"/>
    <x v="2"/>
    <x v="0"/>
    <x v="42"/>
    <x v="1"/>
    <x v="20"/>
    <n v="7864740.2232133653"/>
  </r>
  <r>
    <x v="1"/>
    <x v="0"/>
    <x v="2"/>
    <x v="0"/>
    <x v="42"/>
    <x v="1"/>
    <x v="21"/>
    <n v="7933714.1773360707"/>
  </r>
  <r>
    <x v="1"/>
    <x v="0"/>
    <x v="2"/>
    <x v="0"/>
    <x v="42"/>
    <x v="1"/>
    <x v="22"/>
    <n v="7996695.9130472038"/>
  </r>
  <r>
    <x v="1"/>
    <x v="0"/>
    <x v="2"/>
    <x v="0"/>
    <x v="42"/>
    <x v="1"/>
    <x v="23"/>
    <n v="8054702.5634420887"/>
  </r>
  <r>
    <x v="1"/>
    <x v="0"/>
    <x v="2"/>
    <x v="0"/>
    <x v="42"/>
    <x v="1"/>
    <x v="24"/>
    <n v="8107412.0078220339"/>
  </r>
  <r>
    <x v="1"/>
    <x v="0"/>
    <x v="2"/>
    <x v="0"/>
    <x v="42"/>
    <x v="1"/>
    <x v="25"/>
    <n v="8155728.1867472352"/>
  </r>
  <r>
    <x v="1"/>
    <x v="0"/>
    <x v="2"/>
    <x v="0"/>
    <x v="42"/>
    <x v="1"/>
    <x v="26"/>
    <n v="8198791.9158292785"/>
  </r>
  <r>
    <x v="1"/>
    <x v="0"/>
    <x v="2"/>
    <x v="0"/>
    <x v="42"/>
    <x v="1"/>
    <x v="27"/>
    <n v="8236258.7537490278"/>
  </r>
  <r>
    <x v="1"/>
    <x v="0"/>
    <x v="2"/>
    <x v="0"/>
    <x v="42"/>
    <x v="1"/>
    <x v="28"/>
    <n v="8268615.3312671958"/>
  </r>
  <r>
    <x v="1"/>
    <x v="0"/>
    <x v="2"/>
    <x v="0"/>
    <x v="42"/>
    <x v="1"/>
    <x v="29"/>
    <n v="8296705.5002248315"/>
  </r>
  <r>
    <x v="1"/>
    <x v="0"/>
    <x v="2"/>
    <x v="0"/>
    <x v="42"/>
    <x v="1"/>
    <x v="30"/>
    <n v="8321259.9687788114"/>
  </r>
  <r>
    <x v="1"/>
    <x v="0"/>
    <x v="2"/>
    <x v="0"/>
    <x v="42"/>
    <x v="1"/>
    <x v="31"/>
    <n v="8342612.2205634611"/>
  </r>
  <r>
    <x v="1"/>
    <x v="0"/>
    <x v="2"/>
    <x v="0"/>
    <x v="42"/>
    <x v="1"/>
    <x v="32"/>
    <n v="8360902.2642334923"/>
  </r>
  <r>
    <x v="1"/>
    <x v="0"/>
    <x v="2"/>
    <x v="0"/>
    <x v="42"/>
    <x v="1"/>
    <x v="33"/>
    <n v="8376590.5197749753"/>
  </r>
  <r>
    <x v="1"/>
    <x v="0"/>
    <x v="2"/>
    <x v="0"/>
    <x v="42"/>
    <x v="1"/>
    <x v="34"/>
    <n v="8389494.1055210344"/>
  </r>
  <r>
    <x v="1"/>
    <x v="0"/>
    <x v="2"/>
    <x v="0"/>
    <x v="42"/>
    <x v="1"/>
    <x v="35"/>
    <n v="8399404.013207132"/>
  </r>
  <r>
    <x v="1"/>
    <x v="0"/>
    <x v="2"/>
    <x v="0"/>
    <x v="42"/>
    <x v="1"/>
    <x v="36"/>
    <n v="8406689.693719428"/>
  </r>
  <r>
    <x v="1"/>
    <x v="0"/>
    <x v="2"/>
    <x v="0"/>
    <x v="42"/>
    <x v="1"/>
    <x v="37"/>
    <n v="8410628.6323142387"/>
  </r>
  <r>
    <x v="1"/>
    <x v="0"/>
    <x v="2"/>
    <x v="0"/>
    <x v="42"/>
    <x v="1"/>
    <x v="38"/>
    <n v="8410154.3117395621"/>
  </r>
  <r>
    <x v="1"/>
    <x v="0"/>
    <x v="2"/>
    <x v="0"/>
    <x v="42"/>
    <x v="1"/>
    <x v="39"/>
    <n v="8404358.3888933435"/>
  </r>
  <r>
    <x v="1"/>
    <x v="0"/>
    <x v="2"/>
    <x v="0"/>
    <x v="42"/>
    <x v="1"/>
    <x v="40"/>
    <n v="8392809.3018026631"/>
  </r>
  <r>
    <x v="1"/>
    <x v="0"/>
    <x v="2"/>
    <x v="0"/>
    <x v="42"/>
    <x v="1"/>
    <x v="41"/>
    <n v="8374794.0960447034"/>
  </r>
  <r>
    <x v="1"/>
    <x v="0"/>
    <x v="2"/>
    <x v="0"/>
    <x v="42"/>
    <x v="1"/>
    <x v="42"/>
    <n v="8350728.0155111915"/>
  </r>
  <r>
    <x v="1"/>
    <x v="0"/>
    <x v="2"/>
    <x v="0"/>
    <x v="42"/>
    <x v="1"/>
    <x v="43"/>
    <n v="8321517.7935798448"/>
  </r>
  <r>
    <x v="1"/>
    <x v="0"/>
    <x v="2"/>
    <x v="0"/>
    <x v="42"/>
    <x v="1"/>
    <x v="44"/>
    <n v="8287184.5044755805"/>
  </r>
  <r>
    <x v="1"/>
    <x v="0"/>
    <x v="2"/>
    <x v="0"/>
    <x v="42"/>
    <x v="1"/>
    <x v="45"/>
    <n v="8246574.6500161588"/>
  </r>
  <r>
    <x v="1"/>
    <x v="0"/>
    <x v="2"/>
    <x v="0"/>
    <x v="42"/>
    <x v="1"/>
    <x v="46"/>
    <n v="8199505.0120721059"/>
  </r>
  <r>
    <x v="1"/>
    <x v="0"/>
    <x v="2"/>
    <x v="0"/>
    <x v="42"/>
    <x v="1"/>
    <x v="47"/>
    <n v="8146056.9969552709"/>
  </r>
  <r>
    <x v="1"/>
    <x v="0"/>
    <x v="2"/>
    <x v="0"/>
    <x v="42"/>
    <x v="1"/>
    <x v="48"/>
    <n v="8087037.4415216735"/>
  </r>
  <r>
    <x v="1"/>
    <x v="0"/>
    <x v="2"/>
    <x v="0"/>
    <x v="42"/>
    <x v="1"/>
    <x v="49"/>
    <n v="8024011.3150028801"/>
  </r>
  <r>
    <x v="1"/>
    <x v="0"/>
    <x v="2"/>
    <x v="0"/>
    <x v="42"/>
    <x v="1"/>
    <x v="50"/>
    <n v="7960437.9772513555"/>
  </r>
  <r>
    <x v="1"/>
    <x v="0"/>
    <x v="2"/>
    <x v="0"/>
    <x v="42"/>
    <x v="1"/>
    <x v="51"/>
    <n v="7898295.5648156144"/>
  </r>
  <r>
    <x v="1"/>
    <x v="0"/>
    <x v="2"/>
    <x v="0"/>
    <x v="42"/>
    <x v="1"/>
    <x v="52"/>
    <n v="7837052.8513167445"/>
  </r>
  <r>
    <x v="1"/>
    <x v="0"/>
    <x v="2"/>
    <x v="0"/>
    <x v="42"/>
    <x v="1"/>
    <x v="53"/>
    <n v="7776572.7354566371"/>
  </r>
  <r>
    <x v="1"/>
    <x v="0"/>
    <x v="2"/>
    <x v="0"/>
    <x v="42"/>
    <x v="1"/>
    <x v="54"/>
    <n v="7716960.7010123506"/>
  </r>
  <r>
    <x v="1"/>
    <x v="0"/>
    <x v="2"/>
    <x v="0"/>
    <x v="42"/>
    <x v="1"/>
    <x v="55"/>
    <n v="7656555.6236483678"/>
  </r>
  <r>
    <x v="1"/>
    <x v="0"/>
    <x v="2"/>
    <x v="0"/>
    <x v="42"/>
    <x v="1"/>
    <x v="56"/>
    <n v="7594283.5784102296"/>
  </r>
  <r>
    <x v="1"/>
    <x v="0"/>
    <x v="2"/>
    <x v="0"/>
    <x v="42"/>
    <x v="1"/>
    <x v="57"/>
    <n v="7529587.4664129252"/>
  </r>
  <r>
    <x v="1"/>
    <x v="0"/>
    <x v="2"/>
    <x v="0"/>
    <x v="42"/>
    <x v="1"/>
    <x v="58"/>
    <n v="7463276.6244607717"/>
  </r>
  <r>
    <x v="1"/>
    <x v="0"/>
    <x v="2"/>
    <x v="0"/>
    <x v="42"/>
    <x v="1"/>
    <x v="59"/>
    <n v="7395505.4718810832"/>
  </r>
  <r>
    <x v="1"/>
    <x v="0"/>
    <x v="2"/>
    <x v="0"/>
    <x v="42"/>
    <x v="1"/>
    <x v="60"/>
    <n v="7325764.0626909761"/>
  </r>
  <r>
    <x v="1"/>
    <x v="0"/>
    <x v="2"/>
    <x v="0"/>
    <x v="43"/>
    <x v="1"/>
    <x v="0"/>
    <n v="0"/>
  </r>
  <r>
    <x v="1"/>
    <x v="0"/>
    <x v="2"/>
    <x v="0"/>
    <x v="43"/>
    <x v="1"/>
    <x v="1"/>
    <n v="0"/>
  </r>
  <r>
    <x v="1"/>
    <x v="0"/>
    <x v="2"/>
    <x v="0"/>
    <x v="43"/>
    <x v="1"/>
    <x v="2"/>
    <n v="0"/>
  </r>
  <r>
    <x v="1"/>
    <x v="0"/>
    <x v="2"/>
    <x v="0"/>
    <x v="43"/>
    <x v="1"/>
    <x v="3"/>
    <n v="0"/>
  </r>
  <r>
    <x v="1"/>
    <x v="0"/>
    <x v="2"/>
    <x v="0"/>
    <x v="43"/>
    <x v="1"/>
    <x v="4"/>
    <n v="0"/>
  </r>
  <r>
    <x v="1"/>
    <x v="0"/>
    <x v="2"/>
    <x v="0"/>
    <x v="43"/>
    <x v="1"/>
    <x v="5"/>
    <n v="0"/>
  </r>
  <r>
    <x v="1"/>
    <x v="0"/>
    <x v="2"/>
    <x v="0"/>
    <x v="43"/>
    <x v="1"/>
    <x v="6"/>
    <n v="0"/>
  </r>
  <r>
    <x v="1"/>
    <x v="0"/>
    <x v="2"/>
    <x v="0"/>
    <x v="43"/>
    <x v="1"/>
    <x v="7"/>
    <n v="0"/>
  </r>
  <r>
    <x v="1"/>
    <x v="0"/>
    <x v="2"/>
    <x v="0"/>
    <x v="43"/>
    <x v="1"/>
    <x v="8"/>
    <n v="0"/>
  </r>
  <r>
    <x v="1"/>
    <x v="0"/>
    <x v="2"/>
    <x v="0"/>
    <x v="43"/>
    <x v="1"/>
    <x v="9"/>
    <n v="0"/>
  </r>
  <r>
    <x v="1"/>
    <x v="0"/>
    <x v="2"/>
    <x v="0"/>
    <x v="43"/>
    <x v="1"/>
    <x v="10"/>
    <n v="0"/>
  </r>
  <r>
    <x v="1"/>
    <x v="0"/>
    <x v="2"/>
    <x v="0"/>
    <x v="43"/>
    <x v="1"/>
    <x v="11"/>
    <n v="4499612.8564643003"/>
  </r>
  <r>
    <x v="1"/>
    <x v="0"/>
    <x v="2"/>
    <x v="0"/>
    <x v="43"/>
    <x v="1"/>
    <x v="12"/>
    <n v="4088909.2010247828"/>
  </r>
  <r>
    <x v="1"/>
    <x v="0"/>
    <x v="2"/>
    <x v="0"/>
    <x v="43"/>
    <x v="1"/>
    <x v="13"/>
    <n v="4185619.2137482069"/>
  </r>
  <r>
    <x v="1"/>
    <x v="0"/>
    <x v="2"/>
    <x v="0"/>
    <x v="43"/>
    <x v="1"/>
    <x v="14"/>
    <n v="4565685.7073369054"/>
  </r>
  <r>
    <x v="1"/>
    <x v="0"/>
    <x v="2"/>
    <x v="0"/>
    <x v="43"/>
    <x v="1"/>
    <x v="15"/>
    <n v="4647159.289389791"/>
  </r>
  <r>
    <x v="1"/>
    <x v="0"/>
    <x v="2"/>
    <x v="0"/>
    <x v="43"/>
    <x v="1"/>
    <x v="16"/>
    <n v="4724029.8737680539"/>
  </r>
  <r>
    <x v="1"/>
    <x v="0"/>
    <x v="2"/>
    <x v="0"/>
    <x v="43"/>
    <x v="1"/>
    <x v="17"/>
    <n v="4799844.7292158585"/>
  </r>
  <r>
    <x v="1"/>
    <x v="0"/>
    <x v="2"/>
    <x v="0"/>
    <x v="43"/>
    <x v="1"/>
    <x v="18"/>
    <n v="4874238.7119350024"/>
  </r>
  <r>
    <x v="1"/>
    <x v="0"/>
    <x v="2"/>
    <x v="0"/>
    <x v="43"/>
    <x v="1"/>
    <x v="19"/>
    <n v="4947061.75629305"/>
  </r>
  <r>
    <x v="1"/>
    <x v="0"/>
    <x v="2"/>
    <x v="0"/>
    <x v="43"/>
    <x v="1"/>
    <x v="20"/>
    <n v="5017573.462286884"/>
  </r>
  <r>
    <x v="1"/>
    <x v="0"/>
    <x v="2"/>
    <x v="0"/>
    <x v="43"/>
    <x v="1"/>
    <x v="21"/>
    <n v="5085947.847675465"/>
  </r>
  <r>
    <x v="1"/>
    <x v="0"/>
    <x v="2"/>
    <x v="0"/>
    <x v="43"/>
    <x v="1"/>
    <x v="22"/>
    <n v="5151997.1988559412"/>
  </r>
  <r>
    <x v="1"/>
    <x v="0"/>
    <x v="2"/>
    <x v="0"/>
    <x v="43"/>
    <x v="1"/>
    <x v="23"/>
    <n v="5216170.506283503"/>
  </r>
  <r>
    <x v="1"/>
    <x v="0"/>
    <x v="2"/>
    <x v="0"/>
    <x v="43"/>
    <x v="1"/>
    <x v="24"/>
    <n v="5278685.5127970669"/>
  </r>
  <r>
    <x v="1"/>
    <x v="0"/>
    <x v="2"/>
    <x v="0"/>
    <x v="43"/>
    <x v="1"/>
    <x v="25"/>
    <n v="5340144.1958198594"/>
  </r>
  <r>
    <x v="1"/>
    <x v="0"/>
    <x v="2"/>
    <x v="0"/>
    <x v="43"/>
    <x v="1"/>
    <x v="26"/>
    <n v="5399783.7634694055"/>
  </r>
  <r>
    <x v="1"/>
    <x v="0"/>
    <x v="2"/>
    <x v="0"/>
    <x v="43"/>
    <x v="1"/>
    <x v="27"/>
    <n v="5457181.0983095309"/>
  </r>
  <r>
    <x v="1"/>
    <x v="0"/>
    <x v="2"/>
    <x v="0"/>
    <x v="43"/>
    <x v="1"/>
    <x v="28"/>
    <n v="5512453.609320743"/>
  </r>
  <r>
    <x v="1"/>
    <x v="0"/>
    <x v="2"/>
    <x v="0"/>
    <x v="43"/>
    <x v="1"/>
    <x v="29"/>
    <n v="5565348.0639798511"/>
  </r>
  <r>
    <x v="1"/>
    <x v="0"/>
    <x v="2"/>
    <x v="0"/>
    <x v="43"/>
    <x v="1"/>
    <x v="30"/>
    <n v="5614919.9669730412"/>
  </r>
  <r>
    <x v="1"/>
    <x v="0"/>
    <x v="2"/>
    <x v="0"/>
    <x v="43"/>
    <x v="1"/>
    <x v="31"/>
    <n v="5661104.3201375622"/>
  </r>
  <r>
    <x v="1"/>
    <x v="0"/>
    <x v="2"/>
    <x v="0"/>
    <x v="43"/>
    <x v="1"/>
    <x v="32"/>
    <n v="5704000.362730532"/>
  </r>
  <r>
    <x v="1"/>
    <x v="0"/>
    <x v="2"/>
    <x v="0"/>
    <x v="43"/>
    <x v="1"/>
    <x v="33"/>
    <n v="5744032.7575040627"/>
  </r>
  <r>
    <x v="1"/>
    <x v="0"/>
    <x v="2"/>
    <x v="0"/>
    <x v="43"/>
    <x v="1"/>
    <x v="34"/>
    <n v="5780968.0778374886"/>
  </r>
  <r>
    <x v="1"/>
    <x v="0"/>
    <x v="2"/>
    <x v="0"/>
    <x v="43"/>
    <x v="1"/>
    <x v="35"/>
    <n v="5814668.3577584792"/>
  </r>
  <r>
    <x v="1"/>
    <x v="0"/>
    <x v="2"/>
    <x v="0"/>
    <x v="43"/>
    <x v="1"/>
    <x v="36"/>
    <n v="5845612.9632073576"/>
  </r>
  <r>
    <x v="1"/>
    <x v="0"/>
    <x v="2"/>
    <x v="0"/>
    <x v="43"/>
    <x v="1"/>
    <x v="37"/>
    <n v="5873102.7733406452"/>
  </r>
  <r>
    <x v="1"/>
    <x v="0"/>
    <x v="2"/>
    <x v="0"/>
    <x v="43"/>
    <x v="1"/>
    <x v="38"/>
    <n v="5896483.4026428089"/>
  </r>
  <r>
    <x v="1"/>
    <x v="0"/>
    <x v="2"/>
    <x v="0"/>
    <x v="43"/>
    <x v="1"/>
    <x v="39"/>
    <n v="5915863.2760683056"/>
  </r>
  <r>
    <x v="1"/>
    <x v="0"/>
    <x v="2"/>
    <x v="0"/>
    <x v="43"/>
    <x v="1"/>
    <x v="40"/>
    <n v="5931938.5723492736"/>
  </r>
  <r>
    <x v="1"/>
    <x v="0"/>
    <x v="2"/>
    <x v="0"/>
    <x v="43"/>
    <x v="1"/>
    <x v="41"/>
    <n v="5944918.5969701922"/>
  </r>
  <r>
    <x v="1"/>
    <x v="0"/>
    <x v="2"/>
    <x v="0"/>
    <x v="43"/>
    <x v="1"/>
    <x v="42"/>
    <n v="5955424.6220572535"/>
  </r>
  <r>
    <x v="1"/>
    <x v="0"/>
    <x v="2"/>
    <x v="0"/>
    <x v="43"/>
    <x v="1"/>
    <x v="43"/>
    <n v="5963960.7326576523"/>
  </r>
  <r>
    <x v="1"/>
    <x v="0"/>
    <x v="2"/>
    <x v="0"/>
    <x v="43"/>
    <x v="1"/>
    <x v="44"/>
    <n v="5970801.4538430646"/>
  </r>
  <r>
    <x v="1"/>
    <x v="0"/>
    <x v="2"/>
    <x v="0"/>
    <x v="43"/>
    <x v="1"/>
    <x v="45"/>
    <n v="5975463.9334650422"/>
  </r>
  <r>
    <x v="1"/>
    <x v="0"/>
    <x v="2"/>
    <x v="0"/>
    <x v="43"/>
    <x v="1"/>
    <x v="46"/>
    <n v="5978162.9830246447"/>
  </r>
  <r>
    <x v="1"/>
    <x v="0"/>
    <x v="2"/>
    <x v="0"/>
    <x v="43"/>
    <x v="1"/>
    <x v="47"/>
    <n v="5978359.865683632"/>
  </r>
  <r>
    <x v="1"/>
    <x v="0"/>
    <x v="2"/>
    <x v="0"/>
    <x v="43"/>
    <x v="1"/>
    <x v="48"/>
    <n v="5976390.2555203382"/>
  </r>
  <r>
    <x v="1"/>
    <x v="0"/>
    <x v="2"/>
    <x v="0"/>
    <x v="43"/>
    <x v="1"/>
    <x v="49"/>
    <n v="5971779.9394674245"/>
  </r>
  <r>
    <x v="1"/>
    <x v="0"/>
    <x v="2"/>
    <x v="0"/>
    <x v="43"/>
    <x v="1"/>
    <x v="50"/>
    <n v="5964437.0440928843"/>
  </r>
  <r>
    <x v="1"/>
    <x v="0"/>
    <x v="2"/>
    <x v="0"/>
    <x v="43"/>
    <x v="1"/>
    <x v="51"/>
    <n v="5954368.1907536965"/>
  </r>
  <r>
    <x v="1"/>
    <x v="0"/>
    <x v="2"/>
    <x v="0"/>
    <x v="43"/>
    <x v="1"/>
    <x v="52"/>
    <n v="5940869.9737842344"/>
  </r>
  <r>
    <x v="1"/>
    <x v="0"/>
    <x v="2"/>
    <x v="0"/>
    <x v="43"/>
    <x v="1"/>
    <x v="53"/>
    <n v="5923898.4581036633"/>
  </r>
  <r>
    <x v="1"/>
    <x v="0"/>
    <x v="2"/>
    <x v="0"/>
    <x v="43"/>
    <x v="1"/>
    <x v="54"/>
    <n v="5904277.675502724"/>
  </r>
  <r>
    <x v="1"/>
    <x v="0"/>
    <x v="2"/>
    <x v="0"/>
    <x v="43"/>
    <x v="1"/>
    <x v="55"/>
    <n v="5882234.7823368888"/>
  </r>
  <r>
    <x v="1"/>
    <x v="0"/>
    <x v="2"/>
    <x v="0"/>
    <x v="43"/>
    <x v="1"/>
    <x v="56"/>
    <n v="5857571.2111633327"/>
  </r>
  <r>
    <x v="1"/>
    <x v="0"/>
    <x v="2"/>
    <x v="0"/>
    <x v="43"/>
    <x v="1"/>
    <x v="57"/>
    <n v="5829921.8295993991"/>
  </r>
  <r>
    <x v="1"/>
    <x v="0"/>
    <x v="2"/>
    <x v="0"/>
    <x v="43"/>
    <x v="1"/>
    <x v="58"/>
    <n v="5799981.1982973395"/>
  </r>
  <r>
    <x v="1"/>
    <x v="0"/>
    <x v="2"/>
    <x v="0"/>
    <x v="43"/>
    <x v="1"/>
    <x v="59"/>
    <n v="5767949.5569480062"/>
  </r>
  <r>
    <x v="1"/>
    <x v="0"/>
    <x v="2"/>
    <x v="0"/>
    <x v="43"/>
    <x v="1"/>
    <x v="60"/>
    <n v="5733239.7956767762"/>
  </r>
  <r>
    <x v="1"/>
    <x v="0"/>
    <x v="2"/>
    <x v="0"/>
    <x v="44"/>
    <x v="1"/>
    <x v="0"/>
    <n v="0"/>
  </r>
  <r>
    <x v="1"/>
    <x v="0"/>
    <x v="2"/>
    <x v="0"/>
    <x v="44"/>
    <x v="1"/>
    <x v="1"/>
    <n v="0"/>
  </r>
  <r>
    <x v="1"/>
    <x v="0"/>
    <x v="2"/>
    <x v="0"/>
    <x v="44"/>
    <x v="1"/>
    <x v="2"/>
    <n v="0"/>
  </r>
  <r>
    <x v="1"/>
    <x v="0"/>
    <x v="2"/>
    <x v="0"/>
    <x v="44"/>
    <x v="1"/>
    <x v="3"/>
    <n v="0"/>
  </r>
  <r>
    <x v="1"/>
    <x v="0"/>
    <x v="2"/>
    <x v="0"/>
    <x v="44"/>
    <x v="1"/>
    <x v="4"/>
    <n v="0"/>
  </r>
  <r>
    <x v="1"/>
    <x v="0"/>
    <x v="2"/>
    <x v="0"/>
    <x v="44"/>
    <x v="1"/>
    <x v="5"/>
    <n v="0"/>
  </r>
  <r>
    <x v="1"/>
    <x v="0"/>
    <x v="2"/>
    <x v="0"/>
    <x v="44"/>
    <x v="1"/>
    <x v="6"/>
    <n v="0"/>
  </r>
  <r>
    <x v="1"/>
    <x v="0"/>
    <x v="2"/>
    <x v="0"/>
    <x v="44"/>
    <x v="1"/>
    <x v="7"/>
    <n v="0"/>
  </r>
  <r>
    <x v="1"/>
    <x v="0"/>
    <x v="2"/>
    <x v="0"/>
    <x v="44"/>
    <x v="1"/>
    <x v="8"/>
    <n v="0"/>
  </r>
  <r>
    <x v="1"/>
    <x v="0"/>
    <x v="2"/>
    <x v="0"/>
    <x v="44"/>
    <x v="1"/>
    <x v="9"/>
    <n v="0"/>
  </r>
  <r>
    <x v="1"/>
    <x v="0"/>
    <x v="2"/>
    <x v="0"/>
    <x v="44"/>
    <x v="1"/>
    <x v="10"/>
    <n v="0"/>
  </r>
  <r>
    <x v="1"/>
    <x v="0"/>
    <x v="2"/>
    <x v="0"/>
    <x v="44"/>
    <x v="1"/>
    <x v="11"/>
    <n v="0"/>
  </r>
  <r>
    <x v="1"/>
    <x v="0"/>
    <x v="2"/>
    <x v="0"/>
    <x v="44"/>
    <x v="1"/>
    <x v="12"/>
    <n v="0"/>
  </r>
  <r>
    <x v="1"/>
    <x v="0"/>
    <x v="2"/>
    <x v="0"/>
    <x v="44"/>
    <x v="1"/>
    <x v="13"/>
    <n v="0"/>
  </r>
  <r>
    <x v="1"/>
    <x v="0"/>
    <x v="2"/>
    <x v="0"/>
    <x v="44"/>
    <x v="1"/>
    <x v="14"/>
    <n v="4430637.910018988"/>
  </r>
  <r>
    <x v="1"/>
    <x v="0"/>
    <x v="2"/>
    <x v="0"/>
    <x v="44"/>
    <x v="1"/>
    <x v="15"/>
    <n v="4509330.3202475002"/>
  </r>
  <r>
    <x v="1"/>
    <x v="0"/>
    <x v="2"/>
    <x v="0"/>
    <x v="44"/>
    <x v="1"/>
    <x v="16"/>
    <n v="4587300.2655546758"/>
  </r>
  <r>
    <x v="1"/>
    <x v="0"/>
    <x v="2"/>
    <x v="0"/>
    <x v="44"/>
    <x v="1"/>
    <x v="17"/>
    <n v="4664939.3118343903"/>
  </r>
  <r>
    <x v="1"/>
    <x v="0"/>
    <x v="2"/>
    <x v="0"/>
    <x v="44"/>
    <x v="1"/>
    <x v="18"/>
    <n v="4741184.6573032541"/>
  </r>
  <r>
    <x v="1"/>
    <x v="0"/>
    <x v="2"/>
    <x v="0"/>
    <x v="44"/>
    <x v="1"/>
    <x v="19"/>
    <n v="4815884.0486488529"/>
  </r>
  <r>
    <x v="1"/>
    <x v="0"/>
    <x v="2"/>
    <x v="0"/>
    <x v="44"/>
    <x v="1"/>
    <x v="20"/>
    <n v="4888282.325801257"/>
  </r>
  <r>
    <x v="1"/>
    <x v="0"/>
    <x v="2"/>
    <x v="0"/>
    <x v="44"/>
    <x v="1"/>
    <x v="21"/>
    <n v="4958535.772573296"/>
  </r>
  <r>
    <x v="1"/>
    <x v="0"/>
    <x v="2"/>
    <x v="0"/>
    <x v="44"/>
    <x v="1"/>
    <x v="22"/>
    <n v="5026438.5803961167"/>
  </r>
  <r>
    <x v="1"/>
    <x v="0"/>
    <x v="2"/>
    <x v="0"/>
    <x v="44"/>
    <x v="1"/>
    <x v="23"/>
    <n v="5092421.6724069025"/>
  </r>
  <r>
    <x v="1"/>
    <x v="0"/>
    <x v="2"/>
    <x v="0"/>
    <x v="44"/>
    <x v="1"/>
    <x v="24"/>
    <n v="5156688.9632393904"/>
  </r>
  <r>
    <x v="1"/>
    <x v="0"/>
    <x v="2"/>
    <x v="0"/>
    <x v="44"/>
    <x v="1"/>
    <x v="25"/>
    <n v="5219835.2233267892"/>
  </r>
  <r>
    <x v="1"/>
    <x v="0"/>
    <x v="2"/>
    <x v="0"/>
    <x v="44"/>
    <x v="1"/>
    <x v="26"/>
    <n v="5281095.3669767585"/>
  </r>
  <r>
    <x v="1"/>
    <x v="0"/>
    <x v="2"/>
    <x v="0"/>
    <x v="44"/>
    <x v="1"/>
    <x v="27"/>
    <n v="5340048.9637311678"/>
  </r>
  <r>
    <x v="1"/>
    <x v="0"/>
    <x v="2"/>
    <x v="0"/>
    <x v="44"/>
    <x v="1"/>
    <x v="28"/>
    <n v="5396815.4093660135"/>
  </r>
  <r>
    <x v="1"/>
    <x v="0"/>
    <x v="2"/>
    <x v="0"/>
    <x v="44"/>
    <x v="1"/>
    <x v="29"/>
    <n v="5451146.0841462798"/>
  </r>
  <r>
    <x v="1"/>
    <x v="0"/>
    <x v="2"/>
    <x v="0"/>
    <x v="44"/>
    <x v="1"/>
    <x v="30"/>
    <n v="5502103.0695359735"/>
  </r>
  <r>
    <x v="1"/>
    <x v="0"/>
    <x v="2"/>
    <x v="0"/>
    <x v="44"/>
    <x v="1"/>
    <x v="31"/>
    <n v="5549629.0223524086"/>
  </r>
  <r>
    <x v="1"/>
    <x v="0"/>
    <x v="2"/>
    <x v="0"/>
    <x v="44"/>
    <x v="1"/>
    <x v="32"/>
    <n v="5593824.3084631758"/>
  </r>
  <r>
    <x v="1"/>
    <x v="0"/>
    <x v="2"/>
    <x v="0"/>
    <x v="44"/>
    <x v="1"/>
    <x v="33"/>
    <n v="5635118.6731491536"/>
  </r>
  <r>
    <x v="1"/>
    <x v="0"/>
    <x v="2"/>
    <x v="0"/>
    <x v="44"/>
    <x v="1"/>
    <x v="34"/>
    <n v="5673284.2881345283"/>
  </r>
  <r>
    <x v="1"/>
    <x v="0"/>
    <x v="2"/>
    <x v="0"/>
    <x v="44"/>
    <x v="1"/>
    <x v="35"/>
    <n v="5708186.966909457"/>
  </r>
  <r>
    <x v="1"/>
    <x v="0"/>
    <x v="2"/>
    <x v="0"/>
    <x v="44"/>
    <x v="1"/>
    <x v="36"/>
    <n v="5740309.3405866912"/>
  </r>
  <r>
    <x v="1"/>
    <x v="0"/>
    <x v="2"/>
    <x v="0"/>
    <x v="44"/>
    <x v="1"/>
    <x v="37"/>
    <n v="5768957.8144628387"/>
  </r>
  <r>
    <x v="1"/>
    <x v="0"/>
    <x v="2"/>
    <x v="0"/>
    <x v="44"/>
    <x v="1"/>
    <x v="38"/>
    <n v="5793478.9681204548"/>
  </r>
  <r>
    <x v="1"/>
    <x v="0"/>
    <x v="2"/>
    <x v="0"/>
    <x v="44"/>
    <x v="1"/>
    <x v="39"/>
    <n v="5813976.4879285814"/>
  </r>
  <r>
    <x v="1"/>
    <x v="0"/>
    <x v="2"/>
    <x v="0"/>
    <x v="44"/>
    <x v="1"/>
    <x v="40"/>
    <n v="5831140.7755539948"/>
  </r>
  <r>
    <x v="1"/>
    <x v="0"/>
    <x v="2"/>
    <x v="0"/>
    <x v="44"/>
    <x v="1"/>
    <x v="41"/>
    <n v="5845174.9693752127"/>
  </r>
  <r>
    <x v="1"/>
    <x v="0"/>
    <x v="2"/>
    <x v="0"/>
    <x v="44"/>
    <x v="1"/>
    <x v="42"/>
    <n v="5856685.8122695945"/>
  </r>
  <r>
    <x v="1"/>
    <x v="0"/>
    <x v="2"/>
    <x v="0"/>
    <x v="44"/>
    <x v="1"/>
    <x v="43"/>
    <n v="5866175.8082979918"/>
  </r>
  <r>
    <x v="1"/>
    <x v="0"/>
    <x v="2"/>
    <x v="0"/>
    <x v="44"/>
    <x v="1"/>
    <x v="44"/>
    <n v="5873924.4056466743"/>
  </r>
  <r>
    <x v="1"/>
    <x v="0"/>
    <x v="2"/>
    <x v="0"/>
    <x v="44"/>
    <x v="1"/>
    <x v="45"/>
    <n v="5879444.0068276096"/>
  </r>
  <r>
    <x v="1"/>
    <x v="0"/>
    <x v="2"/>
    <x v="0"/>
    <x v="44"/>
    <x v="1"/>
    <x v="46"/>
    <n v="5882962.8537441855"/>
  </r>
  <r>
    <x v="1"/>
    <x v="0"/>
    <x v="2"/>
    <x v="0"/>
    <x v="44"/>
    <x v="1"/>
    <x v="47"/>
    <n v="5883969.0786794834"/>
  </r>
  <r>
    <x v="1"/>
    <x v="0"/>
    <x v="2"/>
    <x v="0"/>
    <x v="44"/>
    <x v="1"/>
    <x v="48"/>
    <n v="5882854.9176556487"/>
  </r>
  <r>
    <x v="1"/>
    <x v="0"/>
    <x v="2"/>
    <x v="0"/>
    <x v="44"/>
    <x v="1"/>
    <x v="49"/>
    <n v="5879143.7571816156"/>
  </r>
  <r>
    <x v="1"/>
    <x v="0"/>
    <x v="2"/>
    <x v="0"/>
    <x v="44"/>
    <x v="1"/>
    <x v="50"/>
    <n v="5872740.4534060089"/>
  </r>
  <r>
    <x v="1"/>
    <x v="0"/>
    <x v="2"/>
    <x v="0"/>
    <x v="44"/>
    <x v="1"/>
    <x v="51"/>
    <n v="5863647.4594459105"/>
  </r>
  <r>
    <x v="1"/>
    <x v="0"/>
    <x v="2"/>
    <x v="0"/>
    <x v="44"/>
    <x v="1"/>
    <x v="52"/>
    <n v="5851153.4809709722"/>
  </r>
  <r>
    <x v="1"/>
    <x v="0"/>
    <x v="2"/>
    <x v="0"/>
    <x v="44"/>
    <x v="1"/>
    <x v="53"/>
    <n v="5835206.0736786136"/>
  </r>
  <r>
    <x v="1"/>
    <x v="0"/>
    <x v="2"/>
    <x v="0"/>
    <x v="44"/>
    <x v="1"/>
    <x v="54"/>
    <n v="5816624.4953223225"/>
  </r>
  <r>
    <x v="1"/>
    <x v="0"/>
    <x v="2"/>
    <x v="0"/>
    <x v="44"/>
    <x v="1"/>
    <x v="55"/>
    <n v="5795630.3172278311"/>
  </r>
  <r>
    <x v="1"/>
    <x v="0"/>
    <x v="2"/>
    <x v="0"/>
    <x v="44"/>
    <x v="1"/>
    <x v="56"/>
    <n v="5772018.6461089989"/>
  </r>
  <r>
    <x v="1"/>
    <x v="0"/>
    <x v="2"/>
    <x v="0"/>
    <x v="44"/>
    <x v="1"/>
    <x v="57"/>
    <n v="5745415.2010872569"/>
  </r>
  <r>
    <x v="1"/>
    <x v="0"/>
    <x v="2"/>
    <x v="0"/>
    <x v="44"/>
    <x v="1"/>
    <x v="58"/>
    <n v="5716506.4184488067"/>
  </r>
  <r>
    <x v="1"/>
    <x v="0"/>
    <x v="2"/>
    <x v="0"/>
    <x v="44"/>
    <x v="1"/>
    <x v="59"/>
    <n v="5685490.541395016"/>
  </r>
  <r>
    <x v="1"/>
    <x v="0"/>
    <x v="2"/>
    <x v="0"/>
    <x v="44"/>
    <x v="1"/>
    <x v="60"/>
    <n v="5651778.0509895263"/>
  </r>
  <r>
    <x v="1"/>
    <x v="0"/>
    <x v="2"/>
    <x v="0"/>
    <x v="45"/>
    <x v="1"/>
    <x v="0"/>
    <n v="0"/>
  </r>
  <r>
    <x v="1"/>
    <x v="0"/>
    <x v="2"/>
    <x v="0"/>
    <x v="45"/>
    <x v="1"/>
    <x v="1"/>
    <n v="0"/>
  </r>
  <r>
    <x v="1"/>
    <x v="0"/>
    <x v="2"/>
    <x v="0"/>
    <x v="45"/>
    <x v="1"/>
    <x v="2"/>
    <n v="0"/>
  </r>
  <r>
    <x v="1"/>
    <x v="0"/>
    <x v="2"/>
    <x v="0"/>
    <x v="45"/>
    <x v="1"/>
    <x v="3"/>
    <n v="0"/>
  </r>
  <r>
    <x v="1"/>
    <x v="0"/>
    <x v="2"/>
    <x v="0"/>
    <x v="45"/>
    <x v="1"/>
    <x v="4"/>
    <n v="0"/>
  </r>
  <r>
    <x v="1"/>
    <x v="0"/>
    <x v="2"/>
    <x v="0"/>
    <x v="45"/>
    <x v="1"/>
    <x v="5"/>
    <n v="0"/>
  </r>
  <r>
    <x v="1"/>
    <x v="0"/>
    <x v="2"/>
    <x v="0"/>
    <x v="45"/>
    <x v="1"/>
    <x v="6"/>
    <n v="0"/>
  </r>
  <r>
    <x v="1"/>
    <x v="0"/>
    <x v="2"/>
    <x v="0"/>
    <x v="45"/>
    <x v="1"/>
    <x v="7"/>
    <n v="0"/>
  </r>
  <r>
    <x v="1"/>
    <x v="0"/>
    <x v="2"/>
    <x v="0"/>
    <x v="45"/>
    <x v="1"/>
    <x v="8"/>
    <n v="0"/>
  </r>
  <r>
    <x v="1"/>
    <x v="0"/>
    <x v="2"/>
    <x v="0"/>
    <x v="45"/>
    <x v="1"/>
    <x v="9"/>
    <n v="0"/>
  </r>
  <r>
    <x v="1"/>
    <x v="0"/>
    <x v="2"/>
    <x v="0"/>
    <x v="45"/>
    <x v="1"/>
    <x v="10"/>
    <n v="0"/>
  </r>
  <r>
    <x v="1"/>
    <x v="0"/>
    <x v="2"/>
    <x v="0"/>
    <x v="45"/>
    <x v="1"/>
    <x v="11"/>
    <n v="4201673.4501038799"/>
  </r>
  <r>
    <x v="1"/>
    <x v="0"/>
    <x v="2"/>
    <x v="0"/>
    <x v="45"/>
    <x v="1"/>
    <x v="12"/>
    <n v="3844401.4219390126"/>
  </r>
  <r>
    <x v="1"/>
    <x v="0"/>
    <x v="2"/>
    <x v="0"/>
    <x v="45"/>
    <x v="1"/>
    <x v="13"/>
    <n v="3912367.3142677131"/>
  </r>
  <r>
    <x v="1"/>
    <x v="0"/>
    <x v="2"/>
    <x v="0"/>
    <x v="45"/>
    <x v="1"/>
    <x v="14"/>
    <n v="4272556.2840189887"/>
  </r>
  <r>
    <x v="1"/>
    <x v="0"/>
    <x v="2"/>
    <x v="0"/>
    <x v="45"/>
    <x v="1"/>
    <x v="15"/>
    <n v="4353224.3812322924"/>
  </r>
  <r>
    <x v="1"/>
    <x v="0"/>
    <x v="2"/>
    <x v="0"/>
    <x v="45"/>
    <x v="1"/>
    <x v="16"/>
    <n v="4429351.5580757139"/>
  </r>
  <r>
    <x v="1"/>
    <x v="0"/>
    <x v="2"/>
    <x v="0"/>
    <x v="45"/>
    <x v="1"/>
    <x v="17"/>
    <n v="4504488.6842467897"/>
  </r>
  <r>
    <x v="1"/>
    <x v="0"/>
    <x v="2"/>
    <x v="0"/>
    <x v="45"/>
    <x v="1"/>
    <x v="18"/>
    <n v="4578361.4714570567"/>
  </r>
  <r>
    <x v="1"/>
    <x v="0"/>
    <x v="2"/>
    <x v="0"/>
    <x v="45"/>
    <x v="1"/>
    <x v="19"/>
    <n v="4650783.3391981618"/>
  </r>
  <r>
    <x v="1"/>
    <x v="0"/>
    <x v="2"/>
    <x v="0"/>
    <x v="45"/>
    <x v="1"/>
    <x v="20"/>
    <n v="4721323.2116928184"/>
  </r>
  <r>
    <x v="1"/>
    <x v="0"/>
    <x v="2"/>
    <x v="0"/>
    <x v="45"/>
    <x v="1"/>
    <x v="21"/>
    <n v="4790059.0663931537"/>
  </r>
  <r>
    <x v="1"/>
    <x v="0"/>
    <x v="2"/>
    <x v="0"/>
    <x v="45"/>
    <x v="1"/>
    <x v="22"/>
    <n v="4856810.1644627564"/>
  </r>
  <r>
    <x v="1"/>
    <x v="0"/>
    <x v="2"/>
    <x v="0"/>
    <x v="45"/>
    <x v="1"/>
    <x v="23"/>
    <n v="4921994.5735761877"/>
  </r>
  <r>
    <x v="1"/>
    <x v="0"/>
    <x v="2"/>
    <x v="0"/>
    <x v="45"/>
    <x v="1"/>
    <x v="24"/>
    <n v="4985877.0511925006"/>
  </r>
  <r>
    <x v="1"/>
    <x v="0"/>
    <x v="2"/>
    <x v="0"/>
    <x v="45"/>
    <x v="1"/>
    <x v="25"/>
    <n v="5048907.2021345738"/>
  </r>
  <r>
    <x v="1"/>
    <x v="0"/>
    <x v="2"/>
    <x v="0"/>
    <x v="45"/>
    <x v="1"/>
    <x v="26"/>
    <n v="5110388.5515659861"/>
  </r>
  <r>
    <x v="1"/>
    <x v="0"/>
    <x v="2"/>
    <x v="0"/>
    <x v="45"/>
    <x v="1"/>
    <x v="27"/>
    <n v="5169883.6886782888"/>
  </r>
  <r>
    <x v="1"/>
    <x v="0"/>
    <x v="2"/>
    <x v="0"/>
    <x v="45"/>
    <x v="1"/>
    <x v="28"/>
    <n v="5227428.3100388544"/>
  </r>
  <r>
    <x v="1"/>
    <x v="0"/>
    <x v="2"/>
    <x v="0"/>
    <x v="45"/>
    <x v="1"/>
    <x v="29"/>
    <n v="5282743.5822338928"/>
  </r>
  <r>
    <x v="1"/>
    <x v="0"/>
    <x v="2"/>
    <x v="0"/>
    <x v="45"/>
    <x v="1"/>
    <x v="30"/>
    <n v="5334733.4100605482"/>
  </r>
  <r>
    <x v="1"/>
    <x v="0"/>
    <x v="2"/>
    <x v="0"/>
    <x v="45"/>
    <x v="1"/>
    <x v="31"/>
    <n v="5383370.9465435017"/>
  </r>
  <r>
    <x v="1"/>
    <x v="0"/>
    <x v="2"/>
    <x v="0"/>
    <x v="45"/>
    <x v="1"/>
    <x v="32"/>
    <n v="5428729.9188164417"/>
  </r>
  <r>
    <x v="1"/>
    <x v="0"/>
    <x v="2"/>
    <x v="0"/>
    <x v="45"/>
    <x v="1"/>
    <x v="33"/>
    <n v="5471245.3588431599"/>
  </r>
  <r>
    <x v="1"/>
    <x v="0"/>
    <x v="2"/>
    <x v="0"/>
    <x v="45"/>
    <x v="1"/>
    <x v="34"/>
    <n v="5510698.4958154839"/>
  </r>
  <r>
    <x v="1"/>
    <x v="0"/>
    <x v="2"/>
    <x v="0"/>
    <x v="45"/>
    <x v="1"/>
    <x v="35"/>
    <n v="5546986.5959258117"/>
  </r>
  <r>
    <x v="1"/>
    <x v="0"/>
    <x v="2"/>
    <x v="0"/>
    <x v="45"/>
    <x v="1"/>
    <x v="36"/>
    <n v="5580514.6336094532"/>
  </r>
  <r>
    <x v="1"/>
    <x v="0"/>
    <x v="2"/>
    <x v="0"/>
    <x v="45"/>
    <x v="1"/>
    <x v="37"/>
    <n v="5610620.8085242603"/>
  </r>
  <r>
    <x v="1"/>
    <x v="0"/>
    <x v="2"/>
    <x v="0"/>
    <x v="45"/>
    <x v="1"/>
    <x v="38"/>
    <n v="5636625.6746263457"/>
  </r>
  <r>
    <x v="1"/>
    <x v="0"/>
    <x v="2"/>
    <x v="0"/>
    <x v="45"/>
    <x v="1"/>
    <x v="39"/>
    <n v="5658589.830708161"/>
  </r>
  <r>
    <x v="1"/>
    <x v="0"/>
    <x v="2"/>
    <x v="0"/>
    <x v="45"/>
    <x v="1"/>
    <x v="40"/>
    <n v="5677202.2625157693"/>
  </r>
  <r>
    <x v="1"/>
    <x v="0"/>
    <x v="2"/>
    <x v="0"/>
    <x v="45"/>
    <x v="1"/>
    <x v="41"/>
    <n v="5692740.3384395009"/>
  </r>
  <r>
    <x v="1"/>
    <x v="0"/>
    <x v="2"/>
    <x v="0"/>
    <x v="45"/>
    <x v="1"/>
    <x v="42"/>
    <n v="5705817.661690115"/>
  </r>
  <r>
    <x v="1"/>
    <x v="0"/>
    <x v="2"/>
    <x v="0"/>
    <x v="45"/>
    <x v="1"/>
    <x v="43"/>
    <n v="5717000.3047987539"/>
  </r>
  <r>
    <x v="1"/>
    <x v="0"/>
    <x v="2"/>
    <x v="0"/>
    <x v="45"/>
    <x v="1"/>
    <x v="44"/>
    <n v="5726425.4399180664"/>
  </r>
  <r>
    <x v="1"/>
    <x v="0"/>
    <x v="2"/>
    <x v="0"/>
    <x v="45"/>
    <x v="1"/>
    <x v="45"/>
    <n v="5733624.6317598261"/>
  </r>
  <r>
    <x v="1"/>
    <x v="0"/>
    <x v="2"/>
    <x v="0"/>
    <x v="45"/>
    <x v="1"/>
    <x v="46"/>
    <n v="5738857.9626844274"/>
  </r>
  <r>
    <x v="1"/>
    <x v="0"/>
    <x v="2"/>
    <x v="0"/>
    <x v="45"/>
    <x v="1"/>
    <x v="47"/>
    <n v="5741545.3529350255"/>
  </r>
  <r>
    <x v="1"/>
    <x v="0"/>
    <x v="2"/>
    <x v="0"/>
    <x v="45"/>
    <x v="1"/>
    <x v="48"/>
    <n v="5741985.4334136145"/>
  </r>
  <r>
    <x v="1"/>
    <x v="0"/>
    <x v="2"/>
    <x v="0"/>
    <x v="45"/>
    <x v="1"/>
    <x v="49"/>
    <n v="5739765.1289273016"/>
  </r>
  <r>
    <x v="1"/>
    <x v="0"/>
    <x v="2"/>
    <x v="0"/>
    <x v="45"/>
    <x v="1"/>
    <x v="50"/>
    <n v="5734733.437281237"/>
  </r>
  <r>
    <x v="1"/>
    <x v="0"/>
    <x v="2"/>
    <x v="0"/>
    <x v="45"/>
    <x v="1"/>
    <x v="51"/>
    <n v="5726923.8129801638"/>
  </r>
  <r>
    <x v="1"/>
    <x v="0"/>
    <x v="2"/>
    <x v="0"/>
    <x v="45"/>
    <x v="1"/>
    <x v="52"/>
    <n v="5715639.9469644763"/>
  </r>
  <r>
    <x v="1"/>
    <x v="0"/>
    <x v="2"/>
    <x v="0"/>
    <x v="45"/>
    <x v="1"/>
    <x v="53"/>
    <n v="5700913.6529240822"/>
  </r>
  <r>
    <x v="1"/>
    <x v="0"/>
    <x v="2"/>
    <x v="0"/>
    <x v="45"/>
    <x v="1"/>
    <x v="54"/>
    <n v="5683542.0395673746"/>
  </r>
  <r>
    <x v="1"/>
    <x v="0"/>
    <x v="2"/>
    <x v="0"/>
    <x v="45"/>
    <x v="1"/>
    <x v="55"/>
    <n v="5663746.4185481342"/>
  </r>
  <r>
    <x v="1"/>
    <x v="0"/>
    <x v="2"/>
    <x v="0"/>
    <x v="45"/>
    <x v="1"/>
    <x v="56"/>
    <n v="5641342.9419617243"/>
  </r>
  <r>
    <x v="1"/>
    <x v="0"/>
    <x v="2"/>
    <x v="0"/>
    <x v="45"/>
    <x v="1"/>
    <x v="57"/>
    <n v="5615935.8341108505"/>
  </r>
  <r>
    <x v="1"/>
    <x v="0"/>
    <x v="2"/>
    <x v="0"/>
    <x v="45"/>
    <x v="1"/>
    <x v="58"/>
    <n v="5588270.9383005481"/>
  </r>
  <r>
    <x v="1"/>
    <x v="0"/>
    <x v="2"/>
    <x v="0"/>
    <x v="45"/>
    <x v="1"/>
    <x v="59"/>
    <n v="5558520.5325684259"/>
  </r>
  <r>
    <x v="1"/>
    <x v="0"/>
    <x v="2"/>
    <x v="0"/>
    <x v="45"/>
    <x v="1"/>
    <x v="60"/>
    <n v="5526139.2518750802"/>
  </r>
  <r>
    <x v="1"/>
    <x v="0"/>
    <x v="2"/>
    <x v="0"/>
    <x v="46"/>
    <x v="1"/>
    <x v="0"/>
    <n v="0"/>
  </r>
  <r>
    <x v="1"/>
    <x v="0"/>
    <x v="2"/>
    <x v="0"/>
    <x v="46"/>
    <x v="1"/>
    <x v="1"/>
    <n v="0"/>
  </r>
  <r>
    <x v="1"/>
    <x v="0"/>
    <x v="2"/>
    <x v="0"/>
    <x v="46"/>
    <x v="1"/>
    <x v="2"/>
    <n v="0"/>
  </r>
  <r>
    <x v="1"/>
    <x v="0"/>
    <x v="2"/>
    <x v="0"/>
    <x v="46"/>
    <x v="1"/>
    <x v="3"/>
    <n v="0"/>
  </r>
  <r>
    <x v="1"/>
    <x v="0"/>
    <x v="2"/>
    <x v="0"/>
    <x v="46"/>
    <x v="1"/>
    <x v="4"/>
    <n v="0"/>
  </r>
  <r>
    <x v="1"/>
    <x v="0"/>
    <x v="2"/>
    <x v="0"/>
    <x v="46"/>
    <x v="1"/>
    <x v="5"/>
    <n v="0"/>
  </r>
  <r>
    <x v="1"/>
    <x v="0"/>
    <x v="2"/>
    <x v="0"/>
    <x v="46"/>
    <x v="1"/>
    <x v="6"/>
    <n v="0"/>
  </r>
  <r>
    <x v="1"/>
    <x v="0"/>
    <x v="2"/>
    <x v="0"/>
    <x v="46"/>
    <x v="1"/>
    <x v="7"/>
    <n v="0"/>
  </r>
  <r>
    <x v="1"/>
    <x v="0"/>
    <x v="2"/>
    <x v="0"/>
    <x v="46"/>
    <x v="1"/>
    <x v="8"/>
    <n v="0"/>
  </r>
  <r>
    <x v="1"/>
    <x v="0"/>
    <x v="2"/>
    <x v="0"/>
    <x v="46"/>
    <x v="1"/>
    <x v="9"/>
    <n v="0"/>
  </r>
  <r>
    <x v="1"/>
    <x v="0"/>
    <x v="2"/>
    <x v="0"/>
    <x v="46"/>
    <x v="1"/>
    <x v="10"/>
    <n v="0"/>
  </r>
  <r>
    <x v="1"/>
    <x v="0"/>
    <x v="2"/>
    <x v="0"/>
    <x v="46"/>
    <x v="1"/>
    <x v="11"/>
    <n v="4044614.3462248663"/>
  </r>
  <r>
    <x v="1"/>
    <x v="0"/>
    <x v="2"/>
    <x v="0"/>
    <x v="46"/>
    <x v="1"/>
    <x v="12"/>
    <n v="3720842.1599092968"/>
  </r>
  <r>
    <x v="1"/>
    <x v="0"/>
    <x v="2"/>
    <x v="0"/>
    <x v="46"/>
    <x v="1"/>
    <x v="13"/>
    <n v="3781577.5443393923"/>
  </r>
  <r>
    <x v="1"/>
    <x v="0"/>
    <x v="2"/>
    <x v="0"/>
    <x v="46"/>
    <x v="1"/>
    <x v="14"/>
    <n v="4144087.4482865236"/>
  </r>
  <r>
    <x v="1"/>
    <x v="0"/>
    <x v="2"/>
    <x v="0"/>
    <x v="46"/>
    <x v="1"/>
    <x v="15"/>
    <n v="4222006.8121142639"/>
  </r>
  <r>
    <x v="1"/>
    <x v="0"/>
    <x v="2"/>
    <x v="0"/>
    <x v="46"/>
    <x v="1"/>
    <x v="16"/>
    <n v="4299264.6052257018"/>
  </r>
  <r>
    <x v="1"/>
    <x v="0"/>
    <x v="2"/>
    <x v="0"/>
    <x v="46"/>
    <x v="1"/>
    <x v="17"/>
    <n v="4376141.9147050846"/>
  </r>
  <r>
    <x v="1"/>
    <x v="0"/>
    <x v="2"/>
    <x v="0"/>
    <x v="46"/>
    <x v="1"/>
    <x v="18"/>
    <n v="4451781.2370396359"/>
  </r>
  <r>
    <x v="1"/>
    <x v="0"/>
    <x v="2"/>
    <x v="0"/>
    <x v="46"/>
    <x v="1"/>
    <x v="19"/>
    <n v="4525992.3820422236"/>
  </r>
  <r>
    <x v="1"/>
    <x v="0"/>
    <x v="2"/>
    <x v="0"/>
    <x v="46"/>
    <x v="1"/>
    <x v="20"/>
    <n v="4598329.792250691"/>
  </r>
  <r>
    <x v="1"/>
    <x v="0"/>
    <x v="2"/>
    <x v="0"/>
    <x v="46"/>
    <x v="1"/>
    <x v="21"/>
    <n v="4668854.4312952776"/>
  </r>
  <r>
    <x v="1"/>
    <x v="0"/>
    <x v="2"/>
    <x v="0"/>
    <x v="46"/>
    <x v="1"/>
    <x v="22"/>
    <n v="4737368.1308086272"/>
  </r>
  <r>
    <x v="1"/>
    <x v="0"/>
    <x v="2"/>
    <x v="0"/>
    <x v="46"/>
    <x v="1"/>
    <x v="23"/>
    <n v="4804272.1154932631"/>
  </r>
  <r>
    <x v="1"/>
    <x v="0"/>
    <x v="2"/>
    <x v="0"/>
    <x v="46"/>
    <x v="1"/>
    <x v="24"/>
    <n v="4869818.5451103728"/>
  </r>
  <r>
    <x v="1"/>
    <x v="0"/>
    <x v="2"/>
    <x v="0"/>
    <x v="46"/>
    <x v="1"/>
    <x v="25"/>
    <n v="4934450.4177303482"/>
  </r>
  <r>
    <x v="1"/>
    <x v="0"/>
    <x v="2"/>
    <x v="0"/>
    <x v="46"/>
    <x v="1"/>
    <x v="26"/>
    <n v="4997469.7811587341"/>
  </r>
  <r>
    <x v="1"/>
    <x v="0"/>
    <x v="2"/>
    <x v="0"/>
    <x v="46"/>
    <x v="1"/>
    <x v="27"/>
    <n v="5058441.8419620963"/>
  </r>
  <r>
    <x v="1"/>
    <x v="0"/>
    <x v="2"/>
    <x v="0"/>
    <x v="46"/>
    <x v="1"/>
    <x v="28"/>
    <n v="5117404.3671032768"/>
  </r>
  <r>
    <x v="1"/>
    <x v="0"/>
    <x v="2"/>
    <x v="0"/>
    <x v="46"/>
    <x v="1"/>
    <x v="29"/>
    <n v="5174083.1981838532"/>
  </r>
  <r>
    <x v="1"/>
    <x v="0"/>
    <x v="2"/>
    <x v="0"/>
    <x v="46"/>
    <x v="1"/>
    <x v="30"/>
    <n v="5227388.4369197534"/>
  </r>
  <r>
    <x v="1"/>
    <x v="0"/>
    <x v="2"/>
    <x v="0"/>
    <x v="46"/>
    <x v="1"/>
    <x v="31"/>
    <n v="5277300.243447341"/>
  </r>
  <r>
    <x v="1"/>
    <x v="0"/>
    <x v="2"/>
    <x v="0"/>
    <x v="46"/>
    <x v="1"/>
    <x v="32"/>
    <n v="5323893.3012881959"/>
  </r>
  <r>
    <x v="1"/>
    <x v="0"/>
    <x v="2"/>
    <x v="0"/>
    <x v="46"/>
    <x v="1"/>
    <x v="33"/>
    <n v="5367607.6993396059"/>
  </r>
  <r>
    <x v="1"/>
    <x v="0"/>
    <x v="2"/>
    <x v="0"/>
    <x v="46"/>
    <x v="1"/>
    <x v="34"/>
    <n v="5408230.115380819"/>
  </r>
  <r>
    <x v="1"/>
    <x v="0"/>
    <x v="2"/>
    <x v="0"/>
    <x v="46"/>
    <x v="1"/>
    <x v="35"/>
    <n v="5445661.4139326867"/>
  </r>
  <r>
    <x v="1"/>
    <x v="0"/>
    <x v="2"/>
    <x v="0"/>
    <x v="46"/>
    <x v="1"/>
    <x v="36"/>
    <n v="5480309.9335892927"/>
  </r>
  <r>
    <x v="1"/>
    <x v="0"/>
    <x v="2"/>
    <x v="0"/>
    <x v="46"/>
    <x v="1"/>
    <x v="37"/>
    <n v="5511518.5399556886"/>
  </r>
  <r>
    <x v="1"/>
    <x v="0"/>
    <x v="2"/>
    <x v="0"/>
    <x v="46"/>
    <x v="1"/>
    <x v="38"/>
    <n v="5538607.9144719401"/>
  </r>
  <r>
    <x v="1"/>
    <x v="0"/>
    <x v="2"/>
    <x v="0"/>
    <x v="46"/>
    <x v="1"/>
    <x v="39"/>
    <n v="5561634.3671385273"/>
  </r>
  <r>
    <x v="1"/>
    <x v="0"/>
    <x v="2"/>
    <x v="0"/>
    <x v="46"/>
    <x v="1"/>
    <x v="40"/>
    <n v="5581281.7116011111"/>
  </r>
  <r>
    <x v="1"/>
    <x v="0"/>
    <x v="2"/>
    <x v="0"/>
    <x v="46"/>
    <x v="1"/>
    <x v="41"/>
    <n v="5597821.3832976865"/>
  </r>
  <r>
    <x v="1"/>
    <x v="0"/>
    <x v="2"/>
    <x v="0"/>
    <x v="46"/>
    <x v="1"/>
    <x v="42"/>
    <n v="5611852.4261230575"/>
  </r>
  <r>
    <x v="1"/>
    <x v="0"/>
    <x v="2"/>
    <x v="0"/>
    <x v="46"/>
    <x v="1"/>
    <x v="43"/>
    <n v="5623938.9145586295"/>
  </r>
  <r>
    <x v="1"/>
    <x v="0"/>
    <x v="2"/>
    <x v="0"/>
    <x v="46"/>
    <x v="1"/>
    <x v="44"/>
    <n v="5634223.0611899113"/>
  </r>
  <r>
    <x v="1"/>
    <x v="0"/>
    <x v="2"/>
    <x v="0"/>
    <x v="46"/>
    <x v="1"/>
    <x v="45"/>
    <n v="5642232.9331199015"/>
  </r>
  <r>
    <x v="1"/>
    <x v="0"/>
    <x v="2"/>
    <x v="0"/>
    <x v="46"/>
    <x v="1"/>
    <x v="46"/>
    <n v="5648244.2045367388"/>
  </r>
  <r>
    <x v="1"/>
    <x v="0"/>
    <x v="2"/>
    <x v="0"/>
    <x v="46"/>
    <x v="1"/>
    <x v="47"/>
    <n v="5651706.4844366433"/>
  </r>
  <r>
    <x v="1"/>
    <x v="0"/>
    <x v="2"/>
    <x v="0"/>
    <x v="46"/>
    <x v="1"/>
    <x v="48"/>
    <n v="5652965.3307160307"/>
  </r>
  <r>
    <x v="1"/>
    <x v="0"/>
    <x v="2"/>
    <x v="0"/>
    <x v="46"/>
    <x v="1"/>
    <x v="49"/>
    <n v="5651605.2071878863"/>
  </r>
  <r>
    <x v="1"/>
    <x v="0"/>
    <x v="2"/>
    <x v="0"/>
    <x v="46"/>
    <x v="1"/>
    <x v="50"/>
    <n v="5647471.8272973215"/>
  </r>
  <r>
    <x v="1"/>
    <x v="0"/>
    <x v="2"/>
    <x v="0"/>
    <x v="46"/>
    <x v="1"/>
    <x v="51"/>
    <n v="5640594.2385978475"/>
  </r>
  <r>
    <x v="1"/>
    <x v="0"/>
    <x v="2"/>
    <x v="0"/>
    <x v="46"/>
    <x v="1"/>
    <x v="52"/>
    <n v="5630268.8573201997"/>
  </r>
  <r>
    <x v="1"/>
    <x v="0"/>
    <x v="2"/>
    <x v="0"/>
    <x v="46"/>
    <x v="1"/>
    <x v="53"/>
    <n v="5616519.735847014"/>
  </r>
  <r>
    <x v="1"/>
    <x v="0"/>
    <x v="2"/>
    <x v="0"/>
    <x v="46"/>
    <x v="1"/>
    <x v="54"/>
    <n v="5600139.2813874111"/>
  </r>
  <r>
    <x v="1"/>
    <x v="0"/>
    <x v="2"/>
    <x v="0"/>
    <x v="46"/>
    <x v="1"/>
    <x v="55"/>
    <n v="5581343.3532175263"/>
  </r>
  <r>
    <x v="1"/>
    <x v="0"/>
    <x v="2"/>
    <x v="0"/>
    <x v="46"/>
    <x v="1"/>
    <x v="56"/>
    <n v="5559941.5711904811"/>
  </r>
  <r>
    <x v="1"/>
    <x v="0"/>
    <x v="2"/>
    <x v="0"/>
    <x v="46"/>
    <x v="1"/>
    <x v="57"/>
    <n v="5535529.7137806294"/>
  </r>
  <r>
    <x v="1"/>
    <x v="0"/>
    <x v="2"/>
    <x v="0"/>
    <x v="46"/>
    <x v="1"/>
    <x v="58"/>
    <n v="5508846.5212199027"/>
  </r>
  <r>
    <x v="1"/>
    <x v="0"/>
    <x v="2"/>
    <x v="0"/>
    <x v="46"/>
    <x v="1"/>
    <x v="59"/>
    <n v="5480062.2984597674"/>
  </r>
  <r>
    <x v="1"/>
    <x v="0"/>
    <x v="2"/>
    <x v="0"/>
    <x v="46"/>
    <x v="1"/>
    <x v="60"/>
    <n v="5448629.3772517014"/>
  </r>
  <r>
    <x v="1"/>
    <x v="0"/>
    <x v="2"/>
    <x v="0"/>
    <x v="49"/>
    <x v="1"/>
    <x v="0"/>
    <n v="0"/>
  </r>
  <r>
    <x v="1"/>
    <x v="0"/>
    <x v="2"/>
    <x v="0"/>
    <x v="49"/>
    <x v="1"/>
    <x v="1"/>
    <n v="0"/>
  </r>
  <r>
    <x v="1"/>
    <x v="0"/>
    <x v="2"/>
    <x v="0"/>
    <x v="49"/>
    <x v="1"/>
    <x v="2"/>
    <n v="0"/>
  </r>
  <r>
    <x v="1"/>
    <x v="0"/>
    <x v="2"/>
    <x v="0"/>
    <x v="49"/>
    <x v="1"/>
    <x v="3"/>
    <n v="0"/>
  </r>
  <r>
    <x v="1"/>
    <x v="0"/>
    <x v="2"/>
    <x v="0"/>
    <x v="49"/>
    <x v="1"/>
    <x v="4"/>
    <n v="0"/>
  </r>
  <r>
    <x v="1"/>
    <x v="0"/>
    <x v="2"/>
    <x v="0"/>
    <x v="49"/>
    <x v="1"/>
    <x v="5"/>
    <n v="0"/>
  </r>
  <r>
    <x v="1"/>
    <x v="0"/>
    <x v="2"/>
    <x v="0"/>
    <x v="49"/>
    <x v="1"/>
    <x v="6"/>
    <n v="0"/>
  </r>
  <r>
    <x v="1"/>
    <x v="0"/>
    <x v="2"/>
    <x v="0"/>
    <x v="49"/>
    <x v="1"/>
    <x v="7"/>
    <n v="0"/>
  </r>
  <r>
    <x v="1"/>
    <x v="0"/>
    <x v="2"/>
    <x v="0"/>
    <x v="49"/>
    <x v="1"/>
    <x v="8"/>
    <n v="0"/>
  </r>
  <r>
    <x v="1"/>
    <x v="0"/>
    <x v="2"/>
    <x v="0"/>
    <x v="49"/>
    <x v="1"/>
    <x v="9"/>
    <n v="0"/>
  </r>
  <r>
    <x v="1"/>
    <x v="0"/>
    <x v="2"/>
    <x v="0"/>
    <x v="49"/>
    <x v="1"/>
    <x v="10"/>
    <n v="0"/>
  </r>
  <r>
    <x v="1"/>
    <x v="0"/>
    <x v="2"/>
    <x v="0"/>
    <x v="49"/>
    <x v="1"/>
    <x v="11"/>
    <n v="238621.79876700926"/>
  </r>
  <r>
    <x v="1"/>
    <x v="0"/>
    <x v="2"/>
    <x v="0"/>
    <x v="49"/>
    <x v="1"/>
    <x v="12"/>
    <n v="242424.93860635115"/>
  </r>
  <r>
    <x v="1"/>
    <x v="0"/>
    <x v="2"/>
    <x v="0"/>
    <x v="49"/>
    <x v="1"/>
    <x v="13"/>
    <n v="233186.53532053885"/>
  </r>
  <r>
    <x v="1"/>
    <x v="0"/>
    <x v="2"/>
    <x v="0"/>
    <x v="49"/>
    <x v="1"/>
    <x v="14"/>
    <n v="255608.29429028006"/>
  </r>
  <r>
    <x v="1"/>
    <x v="0"/>
    <x v="2"/>
    <x v="0"/>
    <x v="49"/>
    <x v="1"/>
    <x v="15"/>
    <n v="258065.86594836588"/>
  </r>
  <r>
    <x v="1"/>
    <x v="0"/>
    <x v="2"/>
    <x v="0"/>
    <x v="49"/>
    <x v="1"/>
    <x v="16"/>
    <n v="260402.75303540117"/>
  </r>
  <r>
    <x v="1"/>
    <x v="0"/>
    <x v="2"/>
    <x v="0"/>
    <x v="49"/>
    <x v="1"/>
    <x v="17"/>
    <n v="262640.1545871126"/>
  </r>
  <r>
    <x v="1"/>
    <x v="0"/>
    <x v="2"/>
    <x v="0"/>
    <x v="49"/>
    <x v="1"/>
    <x v="18"/>
    <n v="264761.77747030836"/>
  </r>
  <r>
    <x v="1"/>
    <x v="0"/>
    <x v="2"/>
    <x v="0"/>
    <x v="49"/>
    <x v="1"/>
    <x v="19"/>
    <n v="266812.82731205487"/>
  </r>
  <r>
    <x v="1"/>
    <x v="0"/>
    <x v="2"/>
    <x v="0"/>
    <x v="49"/>
    <x v="1"/>
    <x v="20"/>
    <n v="268746.83951447404"/>
  </r>
  <r>
    <x v="1"/>
    <x v="0"/>
    <x v="2"/>
    <x v="0"/>
    <x v="49"/>
    <x v="1"/>
    <x v="21"/>
    <n v="270565.28188481368"/>
  </r>
  <r>
    <x v="1"/>
    <x v="0"/>
    <x v="2"/>
    <x v="0"/>
    <x v="49"/>
    <x v="1"/>
    <x v="22"/>
    <n v="272215.56482093554"/>
  </r>
  <r>
    <x v="1"/>
    <x v="0"/>
    <x v="2"/>
    <x v="0"/>
    <x v="49"/>
    <x v="1"/>
    <x v="23"/>
    <n v="273718.45715048513"/>
  </r>
  <r>
    <x v="1"/>
    <x v="0"/>
    <x v="2"/>
    <x v="0"/>
    <x v="49"/>
    <x v="1"/>
    <x v="24"/>
    <n v="275036.48433057609"/>
  </r>
  <r>
    <x v="1"/>
    <x v="0"/>
    <x v="2"/>
    <x v="0"/>
    <x v="49"/>
    <x v="1"/>
    <x v="25"/>
    <n v="276146.95191884972"/>
  </r>
  <r>
    <x v="1"/>
    <x v="0"/>
    <x v="2"/>
    <x v="0"/>
    <x v="49"/>
    <x v="1"/>
    <x v="26"/>
    <n v="276973.80524007441"/>
  </r>
  <r>
    <x v="1"/>
    <x v="0"/>
    <x v="2"/>
    <x v="0"/>
    <x v="49"/>
    <x v="1"/>
    <x v="27"/>
    <n v="277566.70278043952"/>
  </r>
  <r>
    <x v="1"/>
    <x v="0"/>
    <x v="2"/>
    <x v="0"/>
    <x v="49"/>
    <x v="1"/>
    <x v="28"/>
    <n v="278061.88928858511"/>
  </r>
  <r>
    <x v="1"/>
    <x v="0"/>
    <x v="2"/>
    <x v="0"/>
    <x v="49"/>
    <x v="1"/>
    <x v="29"/>
    <n v="278271.71101846319"/>
  </r>
  <r>
    <x v="1"/>
    <x v="0"/>
    <x v="2"/>
    <x v="0"/>
    <x v="49"/>
    <x v="1"/>
    <x v="30"/>
    <n v="278242.89034228044"/>
  </r>
  <r>
    <x v="1"/>
    <x v="0"/>
    <x v="2"/>
    <x v="0"/>
    <x v="49"/>
    <x v="1"/>
    <x v="31"/>
    <n v="277978.15814329364"/>
  </r>
  <r>
    <x v="1"/>
    <x v="0"/>
    <x v="2"/>
    <x v="0"/>
    <x v="49"/>
    <x v="1"/>
    <x v="32"/>
    <n v="277335.89478640404"/>
  </r>
  <r>
    <x v="1"/>
    <x v="0"/>
    <x v="2"/>
    <x v="0"/>
    <x v="49"/>
    <x v="1"/>
    <x v="33"/>
    <n v="276488.03027743974"/>
  </r>
  <r>
    <x v="1"/>
    <x v="0"/>
    <x v="2"/>
    <x v="0"/>
    <x v="49"/>
    <x v="1"/>
    <x v="34"/>
    <n v="275404.06178646698"/>
  </r>
  <r>
    <x v="1"/>
    <x v="0"/>
    <x v="2"/>
    <x v="0"/>
    <x v="49"/>
    <x v="1"/>
    <x v="35"/>
    <n v="274106.17924809572"/>
  </r>
  <r>
    <x v="1"/>
    <x v="0"/>
    <x v="2"/>
    <x v="0"/>
    <x v="49"/>
    <x v="1"/>
    <x v="36"/>
    <n v="272730.43242879206"/>
  </r>
  <r>
    <x v="1"/>
    <x v="0"/>
    <x v="2"/>
    <x v="0"/>
    <x v="49"/>
    <x v="1"/>
    <x v="37"/>
    <n v="271254.14860857121"/>
  </r>
  <r>
    <x v="1"/>
    <x v="0"/>
    <x v="2"/>
    <x v="0"/>
    <x v="49"/>
    <x v="1"/>
    <x v="38"/>
    <n v="269660.26639614999"/>
  </r>
  <r>
    <x v="1"/>
    <x v="0"/>
    <x v="2"/>
    <x v="0"/>
    <x v="49"/>
    <x v="1"/>
    <x v="39"/>
    <n v="267996.90293882147"/>
  </r>
  <r>
    <x v="1"/>
    <x v="0"/>
    <x v="2"/>
    <x v="0"/>
    <x v="49"/>
    <x v="1"/>
    <x v="40"/>
    <n v="266191.58446920227"/>
  </r>
  <r>
    <x v="1"/>
    <x v="0"/>
    <x v="2"/>
    <x v="0"/>
    <x v="49"/>
    <x v="1"/>
    <x v="41"/>
    <n v="264261.0235599642"/>
  </r>
  <r>
    <x v="1"/>
    <x v="0"/>
    <x v="2"/>
    <x v="0"/>
    <x v="49"/>
    <x v="1"/>
    <x v="42"/>
    <n v="262243.12694257055"/>
  </r>
  <r>
    <x v="1"/>
    <x v="0"/>
    <x v="2"/>
    <x v="0"/>
    <x v="49"/>
    <x v="1"/>
    <x v="43"/>
    <n v="260134.15156519206"/>
  </r>
  <r>
    <x v="1"/>
    <x v="0"/>
    <x v="2"/>
    <x v="0"/>
    <x v="49"/>
    <x v="1"/>
    <x v="44"/>
    <n v="258013.42069162309"/>
  </r>
  <r>
    <x v="1"/>
    <x v="0"/>
    <x v="2"/>
    <x v="0"/>
    <x v="49"/>
    <x v="1"/>
    <x v="45"/>
    <n v="255947.98685945675"/>
  </r>
  <r>
    <x v="1"/>
    <x v="0"/>
    <x v="2"/>
    <x v="0"/>
    <x v="49"/>
    <x v="1"/>
    <x v="46"/>
    <n v="253795.62897734219"/>
  </r>
  <r>
    <x v="1"/>
    <x v="0"/>
    <x v="2"/>
    <x v="0"/>
    <x v="49"/>
    <x v="1"/>
    <x v="47"/>
    <n v="251636.19875114399"/>
  </r>
  <r>
    <x v="1"/>
    <x v="0"/>
    <x v="2"/>
    <x v="0"/>
    <x v="49"/>
    <x v="1"/>
    <x v="48"/>
    <n v="249398.89929545525"/>
  </r>
  <r>
    <x v="1"/>
    <x v="0"/>
    <x v="2"/>
    <x v="0"/>
    <x v="49"/>
    <x v="1"/>
    <x v="49"/>
    <n v="247048.6452277496"/>
  </r>
  <r>
    <x v="1"/>
    <x v="0"/>
    <x v="2"/>
    <x v="0"/>
    <x v="49"/>
    <x v="1"/>
    <x v="50"/>
    <n v="244648.58993122494"/>
  </r>
  <r>
    <x v="1"/>
    <x v="0"/>
    <x v="2"/>
    <x v="0"/>
    <x v="49"/>
    <x v="1"/>
    <x v="51"/>
    <n v="242136.60441426793"/>
  </r>
  <r>
    <x v="1"/>
    <x v="0"/>
    <x v="2"/>
    <x v="0"/>
    <x v="49"/>
    <x v="1"/>
    <x v="52"/>
    <n v="239632.69902455996"/>
  </r>
  <r>
    <x v="1"/>
    <x v="0"/>
    <x v="2"/>
    <x v="0"/>
    <x v="49"/>
    <x v="1"/>
    <x v="53"/>
    <n v="237083.77582012318"/>
  </r>
  <r>
    <x v="1"/>
    <x v="0"/>
    <x v="2"/>
    <x v="0"/>
    <x v="49"/>
    <x v="1"/>
    <x v="54"/>
    <n v="234576.34799201958"/>
  </r>
  <r>
    <x v="1"/>
    <x v="0"/>
    <x v="2"/>
    <x v="0"/>
    <x v="49"/>
    <x v="1"/>
    <x v="55"/>
    <n v="232098.53357181858"/>
  </r>
  <r>
    <x v="1"/>
    <x v="0"/>
    <x v="2"/>
    <x v="0"/>
    <x v="49"/>
    <x v="1"/>
    <x v="56"/>
    <n v="229612.40673982643"/>
  </r>
  <r>
    <x v="1"/>
    <x v="0"/>
    <x v="2"/>
    <x v="0"/>
    <x v="49"/>
    <x v="1"/>
    <x v="57"/>
    <n v="227085.04539757982"/>
  </r>
  <r>
    <x v="1"/>
    <x v="0"/>
    <x v="2"/>
    <x v="0"/>
    <x v="49"/>
    <x v="1"/>
    <x v="58"/>
    <n v="224596.38445005991"/>
  </r>
  <r>
    <x v="1"/>
    <x v="0"/>
    <x v="2"/>
    <x v="0"/>
    <x v="49"/>
    <x v="1"/>
    <x v="59"/>
    <n v="222110.16964286892"/>
  </r>
  <r>
    <x v="1"/>
    <x v="0"/>
    <x v="2"/>
    <x v="0"/>
    <x v="49"/>
    <x v="1"/>
    <x v="60"/>
    <n v="219642.76662711354"/>
  </r>
  <r>
    <x v="1"/>
    <x v="1"/>
    <x v="2"/>
    <x v="0"/>
    <x v="50"/>
    <x v="1"/>
    <x v="0"/>
    <n v="0"/>
  </r>
  <r>
    <x v="1"/>
    <x v="1"/>
    <x v="2"/>
    <x v="0"/>
    <x v="50"/>
    <x v="1"/>
    <x v="1"/>
    <n v="0"/>
  </r>
  <r>
    <x v="1"/>
    <x v="1"/>
    <x v="2"/>
    <x v="0"/>
    <x v="50"/>
    <x v="1"/>
    <x v="2"/>
    <n v="0"/>
  </r>
  <r>
    <x v="1"/>
    <x v="1"/>
    <x v="2"/>
    <x v="0"/>
    <x v="50"/>
    <x v="1"/>
    <x v="3"/>
    <n v="0"/>
  </r>
  <r>
    <x v="1"/>
    <x v="1"/>
    <x v="2"/>
    <x v="0"/>
    <x v="50"/>
    <x v="1"/>
    <x v="4"/>
    <n v="0"/>
  </r>
  <r>
    <x v="1"/>
    <x v="1"/>
    <x v="2"/>
    <x v="0"/>
    <x v="50"/>
    <x v="1"/>
    <x v="5"/>
    <n v="0"/>
  </r>
  <r>
    <x v="1"/>
    <x v="1"/>
    <x v="2"/>
    <x v="0"/>
    <x v="50"/>
    <x v="1"/>
    <x v="6"/>
    <n v="0"/>
  </r>
  <r>
    <x v="1"/>
    <x v="1"/>
    <x v="2"/>
    <x v="0"/>
    <x v="50"/>
    <x v="1"/>
    <x v="7"/>
    <n v="0"/>
  </r>
  <r>
    <x v="1"/>
    <x v="1"/>
    <x v="2"/>
    <x v="0"/>
    <x v="50"/>
    <x v="1"/>
    <x v="8"/>
    <n v="0"/>
  </r>
  <r>
    <x v="1"/>
    <x v="1"/>
    <x v="2"/>
    <x v="0"/>
    <x v="50"/>
    <x v="1"/>
    <x v="9"/>
    <n v="0"/>
  </r>
  <r>
    <x v="1"/>
    <x v="1"/>
    <x v="2"/>
    <x v="0"/>
    <x v="50"/>
    <x v="1"/>
    <x v="10"/>
    <n v="0"/>
  </r>
  <r>
    <x v="1"/>
    <x v="1"/>
    <x v="2"/>
    <x v="0"/>
    <x v="50"/>
    <x v="1"/>
    <x v="11"/>
    <n v="0"/>
  </r>
  <r>
    <x v="1"/>
    <x v="1"/>
    <x v="2"/>
    <x v="0"/>
    <x v="50"/>
    <x v="1"/>
    <x v="12"/>
    <n v="0"/>
  </r>
  <r>
    <x v="1"/>
    <x v="1"/>
    <x v="2"/>
    <x v="0"/>
    <x v="50"/>
    <x v="1"/>
    <x v="13"/>
    <n v="0"/>
  </r>
  <r>
    <x v="1"/>
    <x v="1"/>
    <x v="2"/>
    <x v="0"/>
    <x v="50"/>
    <x v="1"/>
    <x v="14"/>
    <n v="34497.687685536352"/>
  </r>
  <r>
    <x v="1"/>
    <x v="1"/>
    <x v="2"/>
    <x v="0"/>
    <x v="50"/>
    <x v="1"/>
    <x v="15"/>
    <n v="37410.354941724778"/>
  </r>
  <r>
    <x v="1"/>
    <x v="1"/>
    <x v="2"/>
    <x v="0"/>
    <x v="50"/>
    <x v="1"/>
    <x v="16"/>
    <n v="42896.069699461412"/>
  </r>
  <r>
    <x v="1"/>
    <x v="1"/>
    <x v="2"/>
    <x v="0"/>
    <x v="50"/>
    <x v="1"/>
    <x v="17"/>
    <n v="47207.399385769539"/>
  </r>
  <r>
    <x v="1"/>
    <x v="1"/>
    <x v="2"/>
    <x v="0"/>
    <x v="50"/>
    <x v="1"/>
    <x v="18"/>
    <n v="48852.187648490893"/>
  </r>
  <r>
    <x v="1"/>
    <x v="1"/>
    <x v="2"/>
    <x v="0"/>
    <x v="50"/>
    <x v="1"/>
    <x v="19"/>
    <n v="50528.126063490294"/>
  </r>
  <r>
    <x v="1"/>
    <x v="1"/>
    <x v="2"/>
    <x v="0"/>
    <x v="50"/>
    <x v="1"/>
    <x v="20"/>
    <n v="52232.448959171765"/>
  </r>
  <r>
    <x v="1"/>
    <x v="1"/>
    <x v="2"/>
    <x v="0"/>
    <x v="50"/>
    <x v="1"/>
    <x v="21"/>
    <n v="53956.867885598236"/>
  </r>
  <r>
    <x v="1"/>
    <x v="1"/>
    <x v="2"/>
    <x v="0"/>
    <x v="50"/>
    <x v="1"/>
    <x v="22"/>
    <n v="55708.909391482681"/>
  </r>
  <r>
    <x v="1"/>
    <x v="1"/>
    <x v="2"/>
    <x v="0"/>
    <x v="50"/>
    <x v="1"/>
    <x v="23"/>
    <n v="57499.987296331958"/>
  </r>
  <r>
    <x v="1"/>
    <x v="1"/>
    <x v="2"/>
    <x v="0"/>
    <x v="50"/>
    <x v="1"/>
    <x v="24"/>
    <n v="59317.131289623489"/>
  </r>
  <r>
    <x v="1"/>
    <x v="1"/>
    <x v="2"/>
    <x v="0"/>
    <x v="50"/>
    <x v="1"/>
    <x v="25"/>
    <n v="61158.054749436618"/>
  </r>
  <r>
    <x v="1"/>
    <x v="1"/>
    <x v="2"/>
    <x v="0"/>
    <x v="50"/>
    <x v="1"/>
    <x v="26"/>
    <n v="63034.449192805325"/>
  </r>
  <r>
    <x v="1"/>
    <x v="1"/>
    <x v="2"/>
    <x v="0"/>
    <x v="50"/>
    <x v="1"/>
    <x v="27"/>
    <n v="64929.258695867356"/>
  </r>
  <r>
    <x v="1"/>
    <x v="1"/>
    <x v="2"/>
    <x v="0"/>
    <x v="50"/>
    <x v="1"/>
    <x v="28"/>
    <n v="66826.825059268784"/>
  </r>
  <r>
    <x v="1"/>
    <x v="1"/>
    <x v="2"/>
    <x v="0"/>
    <x v="50"/>
    <x v="1"/>
    <x v="29"/>
    <n v="68723.391102255788"/>
  </r>
  <r>
    <x v="1"/>
    <x v="1"/>
    <x v="2"/>
    <x v="0"/>
    <x v="50"/>
    <x v="1"/>
    <x v="30"/>
    <n v="70620.512764518586"/>
  </r>
  <r>
    <x v="1"/>
    <x v="1"/>
    <x v="2"/>
    <x v="0"/>
    <x v="50"/>
    <x v="1"/>
    <x v="31"/>
    <n v="72521.723672501161"/>
  </r>
  <r>
    <x v="1"/>
    <x v="1"/>
    <x v="2"/>
    <x v="0"/>
    <x v="50"/>
    <x v="1"/>
    <x v="32"/>
    <n v="74418.112985292973"/>
  </r>
  <r>
    <x v="1"/>
    <x v="1"/>
    <x v="2"/>
    <x v="0"/>
    <x v="50"/>
    <x v="1"/>
    <x v="33"/>
    <n v="76320.377329819254"/>
  </r>
  <r>
    <x v="1"/>
    <x v="1"/>
    <x v="2"/>
    <x v="0"/>
    <x v="50"/>
    <x v="1"/>
    <x v="34"/>
    <n v="78215.268266627056"/>
  </r>
  <r>
    <x v="1"/>
    <x v="1"/>
    <x v="2"/>
    <x v="0"/>
    <x v="50"/>
    <x v="1"/>
    <x v="35"/>
    <n v="80097.880831343296"/>
  </r>
  <r>
    <x v="1"/>
    <x v="1"/>
    <x v="2"/>
    <x v="0"/>
    <x v="50"/>
    <x v="1"/>
    <x v="36"/>
    <n v="81952.105120022214"/>
  </r>
  <r>
    <x v="1"/>
    <x v="1"/>
    <x v="2"/>
    <x v="0"/>
    <x v="50"/>
    <x v="1"/>
    <x v="37"/>
    <n v="83806.752174429232"/>
  </r>
  <r>
    <x v="1"/>
    <x v="1"/>
    <x v="2"/>
    <x v="0"/>
    <x v="50"/>
    <x v="1"/>
    <x v="38"/>
    <n v="85651.544992848343"/>
  </r>
  <r>
    <x v="1"/>
    <x v="1"/>
    <x v="2"/>
    <x v="0"/>
    <x v="50"/>
    <x v="1"/>
    <x v="39"/>
    <n v="87498.214244278497"/>
  </r>
  <r>
    <x v="1"/>
    <x v="1"/>
    <x v="2"/>
    <x v="0"/>
    <x v="50"/>
    <x v="1"/>
    <x v="40"/>
    <n v="89287.000418410855"/>
  </r>
  <r>
    <x v="1"/>
    <x v="1"/>
    <x v="2"/>
    <x v="0"/>
    <x v="50"/>
    <x v="1"/>
    <x v="41"/>
    <n v="91034.8681572028"/>
  </r>
  <r>
    <x v="1"/>
    <x v="1"/>
    <x v="2"/>
    <x v="0"/>
    <x v="50"/>
    <x v="1"/>
    <x v="42"/>
    <n v="92794.447498199297"/>
  </r>
  <r>
    <x v="1"/>
    <x v="1"/>
    <x v="2"/>
    <x v="0"/>
    <x v="50"/>
    <x v="1"/>
    <x v="43"/>
    <n v="94553.355255224888"/>
  </r>
  <r>
    <x v="1"/>
    <x v="1"/>
    <x v="2"/>
    <x v="0"/>
    <x v="50"/>
    <x v="1"/>
    <x v="44"/>
    <n v="96338.331119606519"/>
  </r>
  <r>
    <x v="1"/>
    <x v="1"/>
    <x v="2"/>
    <x v="0"/>
    <x v="50"/>
    <x v="1"/>
    <x v="45"/>
    <n v="98142.99374285058"/>
  </r>
  <r>
    <x v="1"/>
    <x v="1"/>
    <x v="2"/>
    <x v="0"/>
    <x v="50"/>
    <x v="1"/>
    <x v="46"/>
    <n v="100004.40696109514"/>
  </r>
  <r>
    <x v="1"/>
    <x v="1"/>
    <x v="2"/>
    <x v="0"/>
    <x v="50"/>
    <x v="1"/>
    <x v="47"/>
    <n v="101784.02094937344"/>
  </r>
  <r>
    <x v="1"/>
    <x v="1"/>
    <x v="2"/>
    <x v="0"/>
    <x v="50"/>
    <x v="1"/>
    <x v="48"/>
    <n v="103453.71744518935"/>
  </r>
  <r>
    <x v="1"/>
    <x v="1"/>
    <x v="2"/>
    <x v="0"/>
    <x v="50"/>
    <x v="1"/>
    <x v="49"/>
    <n v="105048.68467978112"/>
  </r>
  <r>
    <x v="1"/>
    <x v="1"/>
    <x v="2"/>
    <x v="0"/>
    <x v="50"/>
    <x v="1"/>
    <x v="50"/>
    <n v="106665.22298536322"/>
  </r>
  <r>
    <x v="1"/>
    <x v="1"/>
    <x v="2"/>
    <x v="0"/>
    <x v="50"/>
    <x v="1"/>
    <x v="51"/>
    <n v="108240.8426500513"/>
  </r>
  <r>
    <x v="1"/>
    <x v="1"/>
    <x v="2"/>
    <x v="0"/>
    <x v="50"/>
    <x v="1"/>
    <x v="52"/>
    <n v="109837.56395765638"/>
  </r>
  <r>
    <x v="1"/>
    <x v="1"/>
    <x v="2"/>
    <x v="0"/>
    <x v="50"/>
    <x v="1"/>
    <x v="53"/>
    <n v="111479.52352914716"/>
  </r>
  <r>
    <x v="1"/>
    <x v="1"/>
    <x v="2"/>
    <x v="0"/>
    <x v="50"/>
    <x v="1"/>
    <x v="54"/>
    <n v="113150.17542337917"/>
  </r>
  <r>
    <x v="1"/>
    <x v="1"/>
    <x v="2"/>
    <x v="0"/>
    <x v="50"/>
    <x v="1"/>
    <x v="55"/>
    <n v="114693.97613566427"/>
  </r>
  <r>
    <x v="1"/>
    <x v="1"/>
    <x v="2"/>
    <x v="0"/>
    <x v="50"/>
    <x v="1"/>
    <x v="56"/>
    <n v="116146.88953210278"/>
  </r>
  <r>
    <x v="1"/>
    <x v="1"/>
    <x v="2"/>
    <x v="0"/>
    <x v="50"/>
    <x v="1"/>
    <x v="57"/>
    <n v="117575.99254086346"/>
  </r>
  <r>
    <x v="1"/>
    <x v="1"/>
    <x v="2"/>
    <x v="0"/>
    <x v="50"/>
    <x v="1"/>
    <x v="58"/>
    <n v="118945.11090419162"/>
  </r>
  <r>
    <x v="1"/>
    <x v="1"/>
    <x v="2"/>
    <x v="0"/>
    <x v="50"/>
    <x v="1"/>
    <x v="59"/>
    <n v="120236.53029218558"/>
  </r>
  <r>
    <x v="1"/>
    <x v="1"/>
    <x v="2"/>
    <x v="0"/>
    <x v="50"/>
    <x v="1"/>
    <x v="60"/>
    <n v="121472.34290770326"/>
  </r>
  <r>
    <x v="1"/>
    <x v="2"/>
    <x v="2"/>
    <x v="0"/>
    <x v="50"/>
    <x v="1"/>
    <x v="0"/>
    <n v="0"/>
  </r>
  <r>
    <x v="1"/>
    <x v="2"/>
    <x v="2"/>
    <x v="0"/>
    <x v="50"/>
    <x v="1"/>
    <x v="1"/>
    <n v="0"/>
  </r>
  <r>
    <x v="1"/>
    <x v="2"/>
    <x v="2"/>
    <x v="0"/>
    <x v="50"/>
    <x v="1"/>
    <x v="2"/>
    <n v="0"/>
  </r>
  <r>
    <x v="1"/>
    <x v="2"/>
    <x v="2"/>
    <x v="0"/>
    <x v="50"/>
    <x v="1"/>
    <x v="3"/>
    <n v="0"/>
  </r>
  <r>
    <x v="1"/>
    <x v="2"/>
    <x v="2"/>
    <x v="0"/>
    <x v="50"/>
    <x v="1"/>
    <x v="4"/>
    <n v="0"/>
  </r>
  <r>
    <x v="1"/>
    <x v="2"/>
    <x v="2"/>
    <x v="0"/>
    <x v="50"/>
    <x v="1"/>
    <x v="5"/>
    <n v="0"/>
  </r>
  <r>
    <x v="1"/>
    <x v="2"/>
    <x v="2"/>
    <x v="0"/>
    <x v="50"/>
    <x v="1"/>
    <x v="6"/>
    <n v="0"/>
  </r>
  <r>
    <x v="1"/>
    <x v="2"/>
    <x v="2"/>
    <x v="0"/>
    <x v="50"/>
    <x v="1"/>
    <x v="7"/>
    <n v="0"/>
  </r>
  <r>
    <x v="1"/>
    <x v="2"/>
    <x v="2"/>
    <x v="0"/>
    <x v="50"/>
    <x v="1"/>
    <x v="8"/>
    <n v="0"/>
  </r>
  <r>
    <x v="1"/>
    <x v="2"/>
    <x v="2"/>
    <x v="0"/>
    <x v="50"/>
    <x v="1"/>
    <x v="9"/>
    <n v="0"/>
  </r>
  <r>
    <x v="1"/>
    <x v="2"/>
    <x v="2"/>
    <x v="0"/>
    <x v="50"/>
    <x v="1"/>
    <x v="10"/>
    <n v="0"/>
  </r>
  <r>
    <x v="1"/>
    <x v="2"/>
    <x v="2"/>
    <x v="0"/>
    <x v="50"/>
    <x v="1"/>
    <x v="11"/>
    <n v="0"/>
  </r>
  <r>
    <x v="1"/>
    <x v="2"/>
    <x v="2"/>
    <x v="0"/>
    <x v="50"/>
    <x v="1"/>
    <x v="12"/>
    <n v="0"/>
  </r>
  <r>
    <x v="1"/>
    <x v="2"/>
    <x v="2"/>
    <x v="0"/>
    <x v="50"/>
    <x v="1"/>
    <x v="13"/>
    <n v="0"/>
  </r>
  <r>
    <x v="1"/>
    <x v="2"/>
    <x v="2"/>
    <x v="0"/>
    <x v="50"/>
    <x v="1"/>
    <x v="14"/>
    <n v="6.0657312070675979E-3"/>
  </r>
  <r>
    <x v="1"/>
    <x v="2"/>
    <x v="2"/>
    <x v="0"/>
    <x v="50"/>
    <x v="1"/>
    <x v="15"/>
    <n v="6.336086777876962E-3"/>
  </r>
  <r>
    <x v="1"/>
    <x v="2"/>
    <x v="2"/>
    <x v="0"/>
    <x v="50"/>
    <x v="1"/>
    <x v="16"/>
    <n v="6.8959243288369667E-3"/>
  </r>
  <r>
    <x v="1"/>
    <x v="2"/>
    <x v="2"/>
    <x v="0"/>
    <x v="50"/>
    <x v="1"/>
    <x v="17"/>
    <n v="6.9961547295929695E-3"/>
  </r>
  <r>
    <x v="1"/>
    <x v="2"/>
    <x v="2"/>
    <x v="0"/>
    <x v="50"/>
    <x v="1"/>
    <x v="18"/>
    <n v="7.0640189112881569E-3"/>
  </r>
  <r>
    <x v="1"/>
    <x v="2"/>
    <x v="2"/>
    <x v="0"/>
    <x v="50"/>
    <x v="1"/>
    <x v="19"/>
    <n v="7.1285121574333806E-3"/>
  </r>
  <r>
    <x v="1"/>
    <x v="2"/>
    <x v="2"/>
    <x v="0"/>
    <x v="50"/>
    <x v="1"/>
    <x v="20"/>
    <n v="7.1832706252791334E-3"/>
  </r>
  <r>
    <x v="1"/>
    <x v="2"/>
    <x v="2"/>
    <x v="0"/>
    <x v="50"/>
    <x v="1"/>
    <x v="21"/>
    <n v="7.2131781122477309E-3"/>
  </r>
  <r>
    <x v="1"/>
    <x v="2"/>
    <x v="2"/>
    <x v="0"/>
    <x v="50"/>
    <x v="1"/>
    <x v="22"/>
    <n v="7.2440939942065106E-3"/>
  </r>
  <r>
    <x v="1"/>
    <x v="2"/>
    <x v="2"/>
    <x v="0"/>
    <x v="50"/>
    <x v="1"/>
    <x v="23"/>
    <n v="7.275844222514853E-3"/>
  </r>
  <r>
    <x v="1"/>
    <x v="2"/>
    <x v="2"/>
    <x v="0"/>
    <x v="50"/>
    <x v="1"/>
    <x v="24"/>
    <n v="7.3086019313902129E-3"/>
  </r>
  <r>
    <x v="1"/>
    <x v="2"/>
    <x v="2"/>
    <x v="0"/>
    <x v="50"/>
    <x v="1"/>
    <x v="25"/>
    <n v="7.3423475694084882E-3"/>
  </r>
  <r>
    <x v="1"/>
    <x v="2"/>
    <x v="2"/>
    <x v="0"/>
    <x v="50"/>
    <x v="1"/>
    <x v="26"/>
    <n v="7.3787374140282186E-3"/>
  </r>
  <r>
    <x v="1"/>
    <x v="2"/>
    <x v="2"/>
    <x v="0"/>
    <x v="50"/>
    <x v="1"/>
    <x v="27"/>
    <n v="7.4159183604563953E-3"/>
  </r>
  <r>
    <x v="1"/>
    <x v="2"/>
    <x v="2"/>
    <x v="0"/>
    <x v="50"/>
    <x v="1"/>
    <x v="28"/>
    <n v="7.4525470263061633E-3"/>
  </r>
  <r>
    <x v="1"/>
    <x v="2"/>
    <x v="2"/>
    <x v="0"/>
    <x v="50"/>
    <x v="1"/>
    <x v="29"/>
    <n v="7.4887656527142738E-3"/>
  </r>
  <r>
    <x v="1"/>
    <x v="2"/>
    <x v="2"/>
    <x v="0"/>
    <x v="50"/>
    <x v="1"/>
    <x v="30"/>
    <n v="7.5247175609319391E-3"/>
  </r>
  <r>
    <x v="1"/>
    <x v="2"/>
    <x v="2"/>
    <x v="0"/>
    <x v="50"/>
    <x v="1"/>
    <x v="31"/>
    <n v="7.5611173682302146E-3"/>
  </r>
  <r>
    <x v="1"/>
    <x v="2"/>
    <x v="2"/>
    <x v="0"/>
    <x v="50"/>
    <x v="1"/>
    <x v="32"/>
    <n v="7.5971019407203872E-3"/>
  </r>
  <r>
    <x v="1"/>
    <x v="2"/>
    <x v="2"/>
    <x v="0"/>
    <x v="50"/>
    <x v="1"/>
    <x v="33"/>
    <n v="7.6343644716709309E-3"/>
  </r>
  <r>
    <x v="1"/>
    <x v="2"/>
    <x v="2"/>
    <x v="0"/>
    <x v="50"/>
    <x v="1"/>
    <x v="34"/>
    <n v="7.6719201636556789E-3"/>
  </r>
  <r>
    <x v="1"/>
    <x v="2"/>
    <x v="2"/>
    <x v="0"/>
    <x v="50"/>
    <x v="1"/>
    <x v="35"/>
    <n v="7.7091927508753377E-3"/>
  </r>
  <r>
    <x v="1"/>
    <x v="2"/>
    <x v="2"/>
    <x v="0"/>
    <x v="50"/>
    <x v="1"/>
    <x v="36"/>
    <n v="7.7456638417223965E-3"/>
  </r>
  <r>
    <x v="1"/>
    <x v="2"/>
    <x v="2"/>
    <x v="0"/>
    <x v="50"/>
    <x v="1"/>
    <x v="37"/>
    <n v="7.7841601346768262E-3"/>
  </r>
  <r>
    <x v="1"/>
    <x v="2"/>
    <x v="2"/>
    <x v="0"/>
    <x v="50"/>
    <x v="1"/>
    <x v="38"/>
    <n v="7.8236001142174948E-3"/>
  </r>
  <r>
    <x v="1"/>
    <x v="2"/>
    <x v="2"/>
    <x v="0"/>
    <x v="50"/>
    <x v="1"/>
    <x v="39"/>
    <n v="7.8651645296667905E-3"/>
  </r>
  <r>
    <x v="1"/>
    <x v="2"/>
    <x v="2"/>
    <x v="0"/>
    <x v="50"/>
    <x v="1"/>
    <x v="40"/>
    <n v="7.9037684949682004E-3"/>
  </r>
  <r>
    <x v="1"/>
    <x v="2"/>
    <x v="2"/>
    <x v="0"/>
    <x v="50"/>
    <x v="1"/>
    <x v="41"/>
    <n v="7.9407576843492558E-3"/>
  </r>
  <r>
    <x v="1"/>
    <x v="2"/>
    <x v="2"/>
    <x v="0"/>
    <x v="50"/>
    <x v="1"/>
    <x v="42"/>
    <n v="7.9806863642622357E-3"/>
  </r>
  <r>
    <x v="1"/>
    <x v="2"/>
    <x v="2"/>
    <x v="0"/>
    <x v="50"/>
    <x v="1"/>
    <x v="43"/>
    <n v="8.0224575563871917E-3"/>
  </r>
  <r>
    <x v="1"/>
    <x v="2"/>
    <x v="2"/>
    <x v="0"/>
    <x v="50"/>
    <x v="1"/>
    <x v="44"/>
    <n v="8.0686625397420851E-3"/>
  </r>
  <r>
    <x v="1"/>
    <x v="2"/>
    <x v="2"/>
    <x v="0"/>
    <x v="50"/>
    <x v="1"/>
    <x v="45"/>
    <n v="8.118156453874481E-3"/>
  </r>
  <r>
    <x v="1"/>
    <x v="2"/>
    <x v="2"/>
    <x v="0"/>
    <x v="50"/>
    <x v="1"/>
    <x v="46"/>
    <n v="8.1738980997591061E-3"/>
  </r>
  <r>
    <x v="1"/>
    <x v="2"/>
    <x v="2"/>
    <x v="0"/>
    <x v="50"/>
    <x v="1"/>
    <x v="47"/>
    <n v="8.2247988215627069E-3"/>
  </r>
  <r>
    <x v="1"/>
    <x v="2"/>
    <x v="2"/>
    <x v="0"/>
    <x v="50"/>
    <x v="1"/>
    <x v="48"/>
    <n v="8.2683714889867782E-3"/>
  </r>
  <r>
    <x v="1"/>
    <x v="2"/>
    <x v="2"/>
    <x v="0"/>
    <x v="50"/>
    <x v="1"/>
    <x v="49"/>
    <n v="8.3070446103037914E-3"/>
  </r>
  <r>
    <x v="1"/>
    <x v="2"/>
    <x v="2"/>
    <x v="0"/>
    <x v="50"/>
    <x v="1"/>
    <x v="50"/>
    <n v="8.3488829841495346E-3"/>
  </r>
  <r>
    <x v="1"/>
    <x v="2"/>
    <x v="2"/>
    <x v="0"/>
    <x v="50"/>
    <x v="1"/>
    <x v="51"/>
    <n v="8.3885467342870636E-3"/>
  </r>
  <r>
    <x v="1"/>
    <x v="2"/>
    <x v="2"/>
    <x v="0"/>
    <x v="50"/>
    <x v="1"/>
    <x v="52"/>
    <n v="8.4318092956063469E-3"/>
  </r>
  <r>
    <x v="1"/>
    <x v="2"/>
    <x v="2"/>
    <x v="0"/>
    <x v="50"/>
    <x v="1"/>
    <x v="53"/>
    <n v="8.479473511016581E-3"/>
  </r>
  <r>
    <x v="1"/>
    <x v="2"/>
    <x v="2"/>
    <x v="0"/>
    <x v="50"/>
    <x v="1"/>
    <x v="54"/>
    <n v="8.5306015137192725E-3"/>
  </r>
  <r>
    <x v="1"/>
    <x v="2"/>
    <x v="2"/>
    <x v="0"/>
    <x v="50"/>
    <x v="1"/>
    <x v="55"/>
    <n v="8.5733473991682334E-3"/>
  </r>
  <r>
    <x v="1"/>
    <x v="2"/>
    <x v="2"/>
    <x v="0"/>
    <x v="50"/>
    <x v="1"/>
    <x v="56"/>
    <n v="8.609978204749822E-3"/>
  </r>
  <r>
    <x v="1"/>
    <x v="2"/>
    <x v="2"/>
    <x v="0"/>
    <x v="50"/>
    <x v="1"/>
    <x v="57"/>
    <n v="8.6455377611373598E-3"/>
  </r>
  <r>
    <x v="1"/>
    <x v="2"/>
    <x v="2"/>
    <x v="0"/>
    <x v="50"/>
    <x v="1"/>
    <x v="58"/>
    <n v="8.6776233481475461E-3"/>
  </r>
  <r>
    <x v="1"/>
    <x v="2"/>
    <x v="2"/>
    <x v="0"/>
    <x v="50"/>
    <x v="1"/>
    <x v="59"/>
    <n v="8.7050437669092002E-3"/>
  </r>
  <r>
    <x v="1"/>
    <x v="2"/>
    <x v="2"/>
    <x v="0"/>
    <x v="50"/>
    <x v="1"/>
    <x v="60"/>
    <n v="8.7297929602412738E-3"/>
  </r>
  <r>
    <x v="1"/>
    <x v="1"/>
    <x v="2"/>
    <x v="1"/>
    <x v="51"/>
    <x v="1"/>
    <x v="0"/>
    <n v="0"/>
  </r>
  <r>
    <x v="1"/>
    <x v="1"/>
    <x v="2"/>
    <x v="1"/>
    <x v="51"/>
    <x v="1"/>
    <x v="1"/>
    <n v="0"/>
  </r>
  <r>
    <x v="1"/>
    <x v="1"/>
    <x v="2"/>
    <x v="1"/>
    <x v="51"/>
    <x v="1"/>
    <x v="2"/>
    <n v="0"/>
  </r>
  <r>
    <x v="1"/>
    <x v="1"/>
    <x v="2"/>
    <x v="1"/>
    <x v="51"/>
    <x v="1"/>
    <x v="3"/>
    <n v="0"/>
  </r>
  <r>
    <x v="1"/>
    <x v="1"/>
    <x v="2"/>
    <x v="1"/>
    <x v="51"/>
    <x v="1"/>
    <x v="4"/>
    <n v="0"/>
  </r>
  <r>
    <x v="1"/>
    <x v="1"/>
    <x v="2"/>
    <x v="1"/>
    <x v="51"/>
    <x v="1"/>
    <x v="5"/>
    <n v="0"/>
  </r>
  <r>
    <x v="1"/>
    <x v="1"/>
    <x v="2"/>
    <x v="1"/>
    <x v="51"/>
    <x v="1"/>
    <x v="6"/>
    <n v="0"/>
  </r>
  <r>
    <x v="1"/>
    <x v="1"/>
    <x v="2"/>
    <x v="1"/>
    <x v="51"/>
    <x v="1"/>
    <x v="7"/>
    <n v="0"/>
  </r>
  <r>
    <x v="1"/>
    <x v="1"/>
    <x v="2"/>
    <x v="1"/>
    <x v="51"/>
    <x v="1"/>
    <x v="8"/>
    <n v="0"/>
  </r>
  <r>
    <x v="1"/>
    <x v="1"/>
    <x v="2"/>
    <x v="1"/>
    <x v="51"/>
    <x v="1"/>
    <x v="9"/>
    <n v="0"/>
  </r>
  <r>
    <x v="1"/>
    <x v="1"/>
    <x v="2"/>
    <x v="1"/>
    <x v="51"/>
    <x v="1"/>
    <x v="10"/>
    <n v="0"/>
  </r>
  <r>
    <x v="1"/>
    <x v="1"/>
    <x v="2"/>
    <x v="1"/>
    <x v="51"/>
    <x v="1"/>
    <x v="11"/>
    <n v="0"/>
  </r>
  <r>
    <x v="1"/>
    <x v="1"/>
    <x v="2"/>
    <x v="1"/>
    <x v="51"/>
    <x v="1"/>
    <x v="12"/>
    <n v="0"/>
  </r>
  <r>
    <x v="1"/>
    <x v="1"/>
    <x v="2"/>
    <x v="1"/>
    <x v="51"/>
    <x v="1"/>
    <x v="13"/>
    <n v="0"/>
  </r>
  <r>
    <x v="1"/>
    <x v="1"/>
    <x v="2"/>
    <x v="1"/>
    <x v="51"/>
    <x v="1"/>
    <x v="14"/>
    <n v="41068.405160485301"/>
  </r>
  <r>
    <x v="1"/>
    <x v="1"/>
    <x v="2"/>
    <x v="1"/>
    <x v="51"/>
    <x v="1"/>
    <x v="15"/>
    <n v="45019.515772185412"/>
  </r>
  <r>
    <x v="1"/>
    <x v="1"/>
    <x v="2"/>
    <x v="1"/>
    <x v="51"/>
    <x v="1"/>
    <x v="16"/>
    <n v="50766.281146458117"/>
  </r>
  <r>
    <x v="1"/>
    <x v="1"/>
    <x v="2"/>
    <x v="1"/>
    <x v="51"/>
    <x v="1"/>
    <x v="17"/>
    <n v="54556.331521757384"/>
  </r>
  <r>
    <x v="1"/>
    <x v="1"/>
    <x v="2"/>
    <x v="1"/>
    <x v="51"/>
    <x v="1"/>
    <x v="18"/>
    <n v="55031.134272134244"/>
  </r>
  <r>
    <x v="1"/>
    <x v="1"/>
    <x v="2"/>
    <x v="1"/>
    <x v="51"/>
    <x v="1"/>
    <x v="19"/>
    <n v="55755.400099771592"/>
  </r>
  <r>
    <x v="1"/>
    <x v="1"/>
    <x v="2"/>
    <x v="1"/>
    <x v="51"/>
    <x v="1"/>
    <x v="20"/>
    <n v="57563.609074253975"/>
  </r>
  <r>
    <x v="1"/>
    <x v="1"/>
    <x v="2"/>
    <x v="1"/>
    <x v="51"/>
    <x v="1"/>
    <x v="21"/>
    <n v="59380.835636987387"/>
  </r>
  <r>
    <x v="1"/>
    <x v="1"/>
    <x v="2"/>
    <x v="1"/>
    <x v="51"/>
    <x v="1"/>
    <x v="22"/>
    <n v="61253.056332476946"/>
  </r>
  <r>
    <x v="1"/>
    <x v="1"/>
    <x v="2"/>
    <x v="1"/>
    <x v="51"/>
    <x v="1"/>
    <x v="23"/>
    <n v="63308.742825585679"/>
  </r>
  <r>
    <x v="1"/>
    <x v="1"/>
    <x v="2"/>
    <x v="1"/>
    <x v="51"/>
    <x v="1"/>
    <x v="24"/>
    <n v="65340.038744635312"/>
  </r>
  <r>
    <x v="1"/>
    <x v="1"/>
    <x v="2"/>
    <x v="1"/>
    <x v="51"/>
    <x v="1"/>
    <x v="25"/>
    <n v="67358.054802840517"/>
  </r>
  <r>
    <x v="1"/>
    <x v="1"/>
    <x v="2"/>
    <x v="1"/>
    <x v="51"/>
    <x v="1"/>
    <x v="26"/>
    <n v="69349.638110651111"/>
  </r>
  <r>
    <x v="1"/>
    <x v="1"/>
    <x v="2"/>
    <x v="1"/>
    <x v="51"/>
    <x v="1"/>
    <x v="27"/>
    <n v="71313.115674473098"/>
  </r>
  <r>
    <x v="1"/>
    <x v="1"/>
    <x v="2"/>
    <x v="1"/>
    <x v="51"/>
    <x v="1"/>
    <x v="28"/>
    <n v="73235.286952143841"/>
  </r>
  <r>
    <x v="1"/>
    <x v="1"/>
    <x v="2"/>
    <x v="1"/>
    <x v="51"/>
    <x v="1"/>
    <x v="29"/>
    <n v="75118.403071018038"/>
  </r>
  <r>
    <x v="1"/>
    <x v="1"/>
    <x v="2"/>
    <x v="1"/>
    <x v="51"/>
    <x v="1"/>
    <x v="30"/>
    <n v="76951.524240621395"/>
  </r>
  <r>
    <x v="1"/>
    <x v="1"/>
    <x v="2"/>
    <x v="1"/>
    <x v="51"/>
    <x v="1"/>
    <x v="31"/>
    <n v="78722.444927049597"/>
  </r>
  <r>
    <x v="1"/>
    <x v="1"/>
    <x v="2"/>
    <x v="1"/>
    <x v="51"/>
    <x v="1"/>
    <x v="32"/>
    <n v="80428.748765497017"/>
  </r>
  <r>
    <x v="1"/>
    <x v="1"/>
    <x v="2"/>
    <x v="1"/>
    <x v="51"/>
    <x v="1"/>
    <x v="33"/>
    <n v="82065.052241163416"/>
  </r>
  <r>
    <x v="1"/>
    <x v="1"/>
    <x v="2"/>
    <x v="1"/>
    <x v="51"/>
    <x v="1"/>
    <x v="34"/>
    <n v="83636.752386598062"/>
  </r>
  <r>
    <x v="1"/>
    <x v="1"/>
    <x v="2"/>
    <x v="1"/>
    <x v="51"/>
    <x v="1"/>
    <x v="35"/>
    <n v="85126.549522191461"/>
  </r>
  <r>
    <x v="1"/>
    <x v="1"/>
    <x v="2"/>
    <x v="1"/>
    <x v="51"/>
    <x v="1"/>
    <x v="36"/>
    <n v="86532.229881430598"/>
  </r>
  <r>
    <x v="1"/>
    <x v="1"/>
    <x v="2"/>
    <x v="1"/>
    <x v="51"/>
    <x v="1"/>
    <x v="37"/>
    <n v="87850.916948945029"/>
  </r>
  <r>
    <x v="1"/>
    <x v="1"/>
    <x v="2"/>
    <x v="1"/>
    <x v="51"/>
    <x v="1"/>
    <x v="38"/>
    <n v="89069.422808731673"/>
  </r>
  <r>
    <x v="1"/>
    <x v="1"/>
    <x v="2"/>
    <x v="1"/>
    <x v="51"/>
    <x v="1"/>
    <x v="39"/>
    <n v="90183.92150796506"/>
  </r>
  <r>
    <x v="1"/>
    <x v="1"/>
    <x v="2"/>
    <x v="1"/>
    <x v="51"/>
    <x v="1"/>
    <x v="40"/>
    <n v="91191.489240489653"/>
  </r>
  <r>
    <x v="1"/>
    <x v="1"/>
    <x v="2"/>
    <x v="1"/>
    <x v="51"/>
    <x v="1"/>
    <x v="41"/>
    <n v="92095.411751485022"/>
  </r>
  <r>
    <x v="1"/>
    <x v="1"/>
    <x v="2"/>
    <x v="1"/>
    <x v="51"/>
    <x v="1"/>
    <x v="42"/>
    <n v="92896.385238874762"/>
  </r>
  <r>
    <x v="1"/>
    <x v="1"/>
    <x v="2"/>
    <x v="1"/>
    <x v="51"/>
    <x v="1"/>
    <x v="43"/>
    <n v="93597.04795158912"/>
  </r>
  <r>
    <x v="1"/>
    <x v="1"/>
    <x v="2"/>
    <x v="1"/>
    <x v="51"/>
    <x v="1"/>
    <x v="44"/>
    <n v="94210.840583507685"/>
  </r>
  <r>
    <x v="1"/>
    <x v="1"/>
    <x v="2"/>
    <x v="1"/>
    <x v="51"/>
    <x v="1"/>
    <x v="45"/>
    <n v="94751.199156206319"/>
  </r>
  <r>
    <x v="1"/>
    <x v="1"/>
    <x v="2"/>
    <x v="1"/>
    <x v="51"/>
    <x v="1"/>
    <x v="46"/>
    <n v="95210.06581198395"/>
  </r>
  <r>
    <x v="1"/>
    <x v="1"/>
    <x v="2"/>
    <x v="1"/>
    <x v="51"/>
    <x v="1"/>
    <x v="47"/>
    <n v="95606.767452187923"/>
  </r>
  <r>
    <x v="1"/>
    <x v="1"/>
    <x v="2"/>
    <x v="1"/>
    <x v="51"/>
    <x v="1"/>
    <x v="48"/>
    <n v="95939.839917919569"/>
  </r>
  <r>
    <x v="1"/>
    <x v="1"/>
    <x v="2"/>
    <x v="1"/>
    <x v="51"/>
    <x v="1"/>
    <x v="49"/>
    <n v="96212.946668192002"/>
  </r>
  <r>
    <x v="1"/>
    <x v="1"/>
    <x v="2"/>
    <x v="1"/>
    <x v="51"/>
    <x v="1"/>
    <x v="50"/>
    <n v="96422.919662232598"/>
  </r>
  <r>
    <x v="1"/>
    <x v="1"/>
    <x v="2"/>
    <x v="1"/>
    <x v="51"/>
    <x v="1"/>
    <x v="51"/>
    <n v="96580.525356775979"/>
  </r>
  <r>
    <x v="1"/>
    <x v="1"/>
    <x v="2"/>
    <x v="1"/>
    <x v="51"/>
    <x v="1"/>
    <x v="52"/>
    <n v="96685.542049692347"/>
  </r>
  <r>
    <x v="1"/>
    <x v="1"/>
    <x v="2"/>
    <x v="1"/>
    <x v="51"/>
    <x v="1"/>
    <x v="53"/>
    <n v="96741.029138347541"/>
  </r>
  <r>
    <x v="1"/>
    <x v="1"/>
    <x v="2"/>
    <x v="1"/>
    <x v="51"/>
    <x v="1"/>
    <x v="54"/>
    <n v="96742.793719827387"/>
  </r>
  <r>
    <x v="1"/>
    <x v="1"/>
    <x v="2"/>
    <x v="1"/>
    <x v="51"/>
    <x v="1"/>
    <x v="55"/>
    <n v="96697.732731716154"/>
  </r>
  <r>
    <x v="1"/>
    <x v="1"/>
    <x v="2"/>
    <x v="1"/>
    <x v="51"/>
    <x v="1"/>
    <x v="56"/>
    <n v="96594.330275657703"/>
  </r>
  <r>
    <x v="1"/>
    <x v="1"/>
    <x v="2"/>
    <x v="1"/>
    <x v="51"/>
    <x v="1"/>
    <x v="57"/>
    <n v="96444.988034198701"/>
  </r>
  <r>
    <x v="1"/>
    <x v="1"/>
    <x v="2"/>
    <x v="1"/>
    <x v="51"/>
    <x v="1"/>
    <x v="58"/>
    <n v="96248.949703992766"/>
  </r>
  <r>
    <x v="1"/>
    <x v="1"/>
    <x v="2"/>
    <x v="1"/>
    <x v="51"/>
    <x v="1"/>
    <x v="59"/>
    <n v="96012.632909597509"/>
  </r>
  <r>
    <x v="1"/>
    <x v="1"/>
    <x v="2"/>
    <x v="1"/>
    <x v="51"/>
    <x v="1"/>
    <x v="60"/>
    <n v="95734.41184654567"/>
  </r>
  <r>
    <x v="1"/>
    <x v="2"/>
    <x v="2"/>
    <x v="1"/>
    <x v="51"/>
    <x v="1"/>
    <x v="0"/>
    <n v="0"/>
  </r>
  <r>
    <x v="1"/>
    <x v="2"/>
    <x v="2"/>
    <x v="1"/>
    <x v="51"/>
    <x v="1"/>
    <x v="1"/>
    <n v="0"/>
  </r>
  <r>
    <x v="1"/>
    <x v="2"/>
    <x v="2"/>
    <x v="1"/>
    <x v="51"/>
    <x v="1"/>
    <x v="2"/>
    <n v="0"/>
  </r>
  <r>
    <x v="1"/>
    <x v="2"/>
    <x v="2"/>
    <x v="1"/>
    <x v="51"/>
    <x v="1"/>
    <x v="3"/>
    <n v="0"/>
  </r>
  <r>
    <x v="1"/>
    <x v="2"/>
    <x v="2"/>
    <x v="1"/>
    <x v="51"/>
    <x v="1"/>
    <x v="4"/>
    <n v="0"/>
  </r>
  <r>
    <x v="1"/>
    <x v="2"/>
    <x v="2"/>
    <x v="1"/>
    <x v="51"/>
    <x v="1"/>
    <x v="5"/>
    <n v="0"/>
  </r>
  <r>
    <x v="1"/>
    <x v="2"/>
    <x v="2"/>
    <x v="1"/>
    <x v="51"/>
    <x v="1"/>
    <x v="6"/>
    <n v="0"/>
  </r>
  <r>
    <x v="1"/>
    <x v="2"/>
    <x v="2"/>
    <x v="1"/>
    <x v="51"/>
    <x v="1"/>
    <x v="7"/>
    <n v="0"/>
  </r>
  <r>
    <x v="1"/>
    <x v="2"/>
    <x v="2"/>
    <x v="1"/>
    <x v="51"/>
    <x v="1"/>
    <x v="8"/>
    <n v="0"/>
  </r>
  <r>
    <x v="1"/>
    <x v="2"/>
    <x v="2"/>
    <x v="1"/>
    <x v="51"/>
    <x v="1"/>
    <x v="9"/>
    <n v="0"/>
  </r>
  <r>
    <x v="1"/>
    <x v="2"/>
    <x v="2"/>
    <x v="1"/>
    <x v="51"/>
    <x v="1"/>
    <x v="10"/>
    <n v="0"/>
  </r>
  <r>
    <x v="1"/>
    <x v="2"/>
    <x v="2"/>
    <x v="1"/>
    <x v="51"/>
    <x v="1"/>
    <x v="11"/>
    <n v="0"/>
  </r>
  <r>
    <x v="1"/>
    <x v="2"/>
    <x v="2"/>
    <x v="1"/>
    <x v="51"/>
    <x v="1"/>
    <x v="12"/>
    <n v="0"/>
  </r>
  <r>
    <x v="1"/>
    <x v="2"/>
    <x v="2"/>
    <x v="1"/>
    <x v="51"/>
    <x v="1"/>
    <x v="13"/>
    <n v="0"/>
  </r>
  <r>
    <x v="1"/>
    <x v="2"/>
    <x v="2"/>
    <x v="1"/>
    <x v="51"/>
    <x v="1"/>
    <x v="14"/>
    <n v="7.2210609904412382E-3"/>
  </r>
  <r>
    <x v="1"/>
    <x v="2"/>
    <x v="2"/>
    <x v="1"/>
    <x v="51"/>
    <x v="1"/>
    <x v="15"/>
    <n v="7.6248289831760737E-3"/>
  </r>
  <r>
    <x v="1"/>
    <x v="2"/>
    <x v="2"/>
    <x v="1"/>
    <x v="51"/>
    <x v="1"/>
    <x v="16"/>
    <n v="8.1611307444988002E-3"/>
  </r>
  <r>
    <x v="1"/>
    <x v="2"/>
    <x v="2"/>
    <x v="1"/>
    <x v="51"/>
    <x v="1"/>
    <x v="17"/>
    <n v="8.0852692961570355E-3"/>
  </r>
  <r>
    <x v="1"/>
    <x v="2"/>
    <x v="2"/>
    <x v="1"/>
    <x v="51"/>
    <x v="1"/>
    <x v="18"/>
    <n v="7.9574936542274356E-3"/>
  </r>
  <r>
    <x v="1"/>
    <x v="2"/>
    <x v="2"/>
    <x v="1"/>
    <x v="51"/>
    <x v="1"/>
    <x v="19"/>
    <n v="7.8659764059797292E-3"/>
  </r>
  <r>
    <x v="1"/>
    <x v="2"/>
    <x v="2"/>
    <x v="1"/>
    <x v="51"/>
    <x v="1"/>
    <x v="20"/>
    <n v="7.9164387346906551E-3"/>
  </r>
  <r>
    <x v="1"/>
    <x v="2"/>
    <x v="2"/>
    <x v="1"/>
    <x v="51"/>
    <x v="1"/>
    <x v="21"/>
    <n v="7.9382766399979012E-3"/>
  </r>
  <r>
    <x v="1"/>
    <x v="2"/>
    <x v="2"/>
    <x v="1"/>
    <x v="51"/>
    <x v="1"/>
    <x v="22"/>
    <n v="7.9650257445666311E-3"/>
  </r>
  <r>
    <x v="1"/>
    <x v="2"/>
    <x v="2"/>
    <x v="1"/>
    <x v="51"/>
    <x v="1"/>
    <x v="23"/>
    <n v="8.0108635215576894E-3"/>
  </r>
  <r>
    <x v="1"/>
    <x v="2"/>
    <x v="2"/>
    <x v="1"/>
    <x v="51"/>
    <x v="1"/>
    <x v="24"/>
    <n v="8.0506983898881029E-3"/>
  </r>
  <r>
    <x v="1"/>
    <x v="2"/>
    <x v="2"/>
    <x v="1"/>
    <x v="51"/>
    <x v="1"/>
    <x v="25"/>
    <n v="8.086690330291706E-3"/>
  </r>
  <r>
    <x v="1"/>
    <x v="2"/>
    <x v="2"/>
    <x v="1"/>
    <x v="51"/>
    <x v="1"/>
    <x v="26"/>
    <n v="8.1179858938909364E-3"/>
  </r>
  <r>
    <x v="1"/>
    <x v="2"/>
    <x v="2"/>
    <x v="1"/>
    <x v="51"/>
    <x v="1"/>
    <x v="27"/>
    <n v="8.1450528543511071E-3"/>
  </r>
  <r>
    <x v="1"/>
    <x v="2"/>
    <x v="2"/>
    <x v="1"/>
    <x v="51"/>
    <x v="1"/>
    <x v="28"/>
    <n v="8.1672205661696019E-3"/>
  </r>
  <r>
    <x v="1"/>
    <x v="2"/>
    <x v="2"/>
    <x v="1"/>
    <x v="51"/>
    <x v="1"/>
    <x v="29"/>
    <n v="8.1856280340991683E-3"/>
  </r>
  <r>
    <x v="1"/>
    <x v="2"/>
    <x v="2"/>
    <x v="1"/>
    <x v="51"/>
    <x v="1"/>
    <x v="30"/>
    <n v="8.1992959711955846E-3"/>
  </r>
  <r>
    <x v="1"/>
    <x v="2"/>
    <x v="2"/>
    <x v="1"/>
    <x v="51"/>
    <x v="1"/>
    <x v="31"/>
    <n v="8.2076047764038564E-3"/>
  </r>
  <r>
    <x v="1"/>
    <x v="2"/>
    <x v="2"/>
    <x v="1"/>
    <x v="51"/>
    <x v="1"/>
    <x v="32"/>
    <n v="8.2107081035073422E-3"/>
  </r>
  <r>
    <x v="1"/>
    <x v="2"/>
    <x v="2"/>
    <x v="1"/>
    <x v="51"/>
    <x v="1"/>
    <x v="33"/>
    <n v="8.2090070976492732E-3"/>
  </r>
  <r>
    <x v="1"/>
    <x v="2"/>
    <x v="2"/>
    <x v="1"/>
    <x v="51"/>
    <x v="1"/>
    <x v="34"/>
    <n v="8.2036986035781516E-3"/>
  </r>
  <r>
    <x v="1"/>
    <x v="2"/>
    <x v="2"/>
    <x v="1"/>
    <x v="51"/>
    <x v="1"/>
    <x v="35"/>
    <n v="8.1931877806523373E-3"/>
  </r>
  <r>
    <x v="1"/>
    <x v="2"/>
    <x v="2"/>
    <x v="1"/>
    <x v="51"/>
    <x v="1"/>
    <x v="36"/>
    <n v="8.1785521330367209E-3"/>
  </r>
  <r>
    <x v="1"/>
    <x v="2"/>
    <x v="2"/>
    <x v="1"/>
    <x v="51"/>
    <x v="1"/>
    <x v="37"/>
    <n v="8.1597912789350968E-3"/>
  </r>
  <r>
    <x v="1"/>
    <x v="2"/>
    <x v="2"/>
    <x v="1"/>
    <x v="51"/>
    <x v="1"/>
    <x v="38"/>
    <n v="8.1357965757402739E-3"/>
  </r>
  <r>
    <x v="1"/>
    <x v="2"/>
    <x v="2"/>
    <x v="1"/>
    <x v="51"/>
    <x v="1"/>
    <x v="39"/>
    <n v="8.1065812224514339E-3"/>
  </r>
  <r>
    <x v="1"/>
    <x v="2"/>
    <x v="2"/>
    <x v="1"/>
    <x v="51"/>
    <x v="1"/>
    <x v="40"/>
    <n v="8.072355620534372E-3"/>
  </r>
  <r>
    <x v="1"/>
    <x v="2"/>
    <x v="2"/>
    <x v="1"/>
    <x v="51"/>
    <x v="1"/>
    <x v="41"/>
    <n v="8.0332664105808478E-3"/>
  </r>
  <r>
    <x v="1"/>
    <x v="2"/>
    <x v="2"/>
    <x v="1"/>
    <x v="51"/>
    <x v="1"/>
    <x v="42"/>
    <n v="7.9894534096937864E-3"/>
  </r>
  <r>
    <x v="1"/>
    <x v="2"/>
    <x v="2"/>
    <x v="1"/>
    <x v="51"/>
    <x v="1"/>
    <x v="43"/>
    <n v="7.9413188730102519E-3"/>
  </r>
  <r>
    <x v="1"/>
    <x v="2"/>
    <x v="2"/>
    <x v="1"/>
    <x v="51"/>
    <x v="1"/>
    <x v="44"/>
    <n v="7.8904779792169054E-3"/>
  </r>
  <r>
    <x v="1"/>
    <x v="2"/>
    <x v="2"/>
    <x v="1"/>
    <x v="51"/>
    <x v="1"/>
    <x v="45"/>
    <n v="7.8375952231265304E-3"/>
  </r>
  <r>
    <x v="1"/>
    <x v="2"/>
    <x v="2"/>
    <x v="1"/>
    <x v="51"/>
    <x v="1"/>
    <x v="46"/>
    <n v="7.7820308091149804E-3"/>
  </r>
  <r>
    <x v="1"/>
    <x v="2"/>
    <x v="2"/>
    <x v="1"/>
    <x v="51"/>
    <x v="1"/>
    <x v="47"/>
    <n v="7.7256372949276331E-3"/>
  </r>
  <r>
    <x v="1"/>
    <x v="2"/>
    <x v="2"/>
    <x v="1"/>
    <x v="51"/>
    <x v="1"/>
    <x v="48"/>
    <n v="7.6678369480106985E-3"/>
  </r>
  <r>
    <x v="1"/>
    <x v="2"/>
    <x v="2"/>
    <x v="1"/>
    <x v="51"/>
    <x v="1"/>
    <x v="49"/>
    <n v="7.608331722551139E-3"/>
  </r>
  <r>
    <x v="1"/>
    <x v="2"/>
    <x v="2"/>
    <x v="1"/>
    <x v="51"/>
    <x v="1"/>
    <x v="50"/>
    <n v="7.5471990843772761E-3"/>
  </r>
  <r>
    <x v="1"/>
    <x v="2"/>
    <x v="2"/>
    <x v="1"/>
    <x v="51"/>
    <x v="1"/>
    <x v="51"/>
    <n v="7.4848849172085424E-3"/>
  </r>
  <r>
    <x v="1"/>
    <x v="2"/>
    <x v="2"/>
    <x v="1"/>
    <x v="51"/>
    <x v="1"/>
    <x v="52"/>
    <n v="7.4221789234110861E-3"/>
  </r>
  <r>
    <x v="1"/>
    <x v="2"/>
    <x v="2"/>
    <x v="1"/>
    <x v="51"/>
    <x v="1"/>
    <x v="53"/>
    <n v="7.3584185511218489E-3"/>
  </r>
  <r>
    <x v="1"/>
    <x v="2"/>
    <x v="2"/>
    <x v="1"/>
    <x v="51"/>
    <x v="1"/>
    <x v="54"/>
    <n v="7.2936185866245874E-3"/>
  </r>
  <r>
    <x v="1"/>
    <x v="2"/>
    <x v="2"/>
    <x v="1"/>
    <x v="51"/>
    <x v="1"/>
    <x v="55"/>
    <n v="7.2281324909367886E-3"/>
  </r>
  <r>
    <x v="1"/>
    <x v="2"/>
    <x v="2"/>
    <x v="1"/>
    <x v="51"/>
    <x v="1"/>
    <x v="56"/>
    <n v="7.1605454242142687E-3"/>
  </r>
  <r>
    <x v="1"/>
    <x v="2"/>
    <x v="2"/>
    <x v="1"/>
    <x v="51"/>
    <x v="1"/>
    <x v="57"/>
    <n v="7.0917435430733235E-3"/>
  </r>
  <r>
    <x v="1"/>
    <x v="2"/>
    <x v="2"/>
    <x v="1"/>
    <x v="51"/>
    <x v="1"/>
    <x v="58"/>
    <n v="7.0218281931637896E-3"/>
  </r>
  <r>
    <x v="1"/>
    <x v="2"/>
    <x v="2"/>
    <x v="1"/>
    <x v="51"/>
    <x v="1"/>
    <x v="59"/>
    <n v="6.9512499206620315E-3"/>
  </r>
  <r>
    <x v="1"/>
    <x v="2"/>
    <x v="2"/>
    <x v="1"/>
    <x v="51"/>
    <x v="1"/>
    <x v="60"/>
    <n v="6.8800977620545592E-3"/>
  </r>
  <r>
    <x v="1"/>
    <x v="1"/>
    <x v="2"/>
    <x v="2"/>
    <x v="51"/>
    <x v="1"/>
    <x v="0"/>
    <n v="0"/>
  </r>
  <r>
    <x v="1"/>
    <x v="1"/>
    <x v="2"/>
    <x v="2"/>
    <x v="51"/>
    <x v="1"/>
    <x v="1"/>
    <n v="0"/>
  </r>
  <r>
    <x v="1"/>
    <x v="1"/>
    <x v="2"/>
    <x v="2"/>
    <x v="51"/>
    <x v="1"/>
    <x v="2"/>
    <n v="0"/>
  </r>
  <r>
    <x v="1"/>
    <x v="1"/>
    <x v="2"/>
    <x v="2"/>
    <x v="51"/>
    <x v="1"/>
    <x v="3"/>
    <n v="0"/>
  </r>
  <r>
    <x v="1"/>
    <x v="1"/>
    <x v="2"/>
    <x v="2"/>
    <x v="51"/>
    <x v="1"/>
    <x v="4"/>
    <n v="0"/>
  </r>
  <r>
    <x v="1"/>
    <x v="1"/>
    <x v="2"/>
    <x v="2"/>
    <x v="51"/>
    <x v="1"/>
    <x v="5"/>
    <n v="0"/>
  </r>
  <r>
    <x v="1"/>
    <x v="1"/>
    <x v="2"/>
    <x v="2"/>
    <x v="51"/>
    <x v="1"/>
    <x v="6"/>
    <n v="0"/>
  </r>
  <r>
    <x v="1"/>
    <x v="1"/>
    <x v="2"/>
    <x v="2"/>
    <x v="51"/>
    <x v="1"/>
    <x v="7"/>
    <n v="0"/>
  </r>
  <r>
    <x v="1"/>
    <x v="1"/>
    <x v="2"/>
    <x v="2"/>
    <x v="51"/>
    <x v="1"/>
    <x v="8"/>
    <n v="0"/>
  </r>
  <r>
    <x v="1"/>
    <x v="1"/>
    <x v="2"/>
    <x v="2"/>
    <x v="51"/>
    <x v="1"/>
    <x v="9"/>
    <n v="0"/>
  </r>
  <r>
    <x v="1"/>
    <x v="1"/>
    <x v="2"/>
    <x v="2"/>
    <x v="51"/>
    <x v="1"/>
    <x v="10"/>
    <n v="0"/>
  </r>
  <r>
    <x v="1"/>
    <x v="1"/>
    <x v="2"/>
    <x v="2"/>
    <x v="51"/>
    <x v="1"/>
    <x v="11"/>
    <n v="0"/>
  </r>
  <r>
    <x v="1"/>
    <x v="1"/>
    <x v="2"/>
    <x v="2"/>
    <x v="51"/>
    <x v="1"/>
    <x v="12"/>
    <n v="0"/>
  </r>
  <r>
    <x v="1"/>
    <x v="1"/>
    <x v="2"/>
    <x v="2"/>
    <x v="51"/>
    <x v="1"/>
    <x v="13"/>
    <n v="0"/>
  </r>
  <r>
    <x v="1"/>
    <x v="1"/>
    <x v="2"/>
    <x v="2"/>
    <x v="51"/>
    <x v="1"/>
    <x v="14"/>
    <n v="372243.26762817876"/>
  </r>
  <r>
    <x v="1"/>
    <x v="1"/>
    <x v="2"/>
    <x v="2"/>
    <x v="51"/>
    <x v="1"/>
    <x v="15"/>
    <n v="399374.6581504271"/>
  </r>
  <r>
    <x v="1"/>
    <x v="1"/>
    <x v="2"/>
    <x v="2"/>
    <x v="51"/>
    <x v="1"/>
    <x v="16"/>
    <n v="454152.5706507843"/>
  </r>
  <r>
    <x v="1"/>
    <x v="1"/>
    <x v="2"/>
    <x v="2"/>
    <x v="51"/>
    <x v="1"/>
    <x v="17"/>
    <n v="495628.72923150391"/>
  </r>
  <r>
    <x v="1"/>
    <x v="1"/>
    <x v="2"/>
    <x v="2"/>
    <x v="51"/>
    <x v="1"/>
    <x v="18"/>
    <n v="508496.30153996666"/>
  </r>
  <r>
    <x v="1"/>
    <x v="1"/>
    <x v="2"/>
    <x v="2"/>
    <x v="51"/>
    <x v="1"/>
    <x v="19"/>
    <n v="521353.23050884774"/>
  </r>
  <r>
    <x v="1"/>
    <x v="1"/>
    <x v="2"/>
    <x v="2"/>
    <x v="51"/>
    <x v="1"/>
    <x v="20"/>
    <n v="534214.41201638104"/>
  </r>
  <r>
    <x v="1"/>
    <x v="1"/>
    <x v="2"/>
    <x v="2"/>
    <x v="51"/>
    <x v="1"/>
    <x v="21"/>
    <n v="547041.98287381674"/>
  </r>
  <r>
    <x v="1"/>
    <x v="1"/>
    <x v="2"/>
    <x v="2"/>
    <x v="51"/>
    <x v="1"/>
    <x v="22"/>
    <n v="559825.92665963992"/>
  </r>
  <r>
    <x v="1"/>
    <x v="1"/>
    <x v="2"/>
    <x v="2"/>
    <x v="51"/>
    <x v="1"/>
    <x v="23"/>
    <n v="572562.92945235875"/>
  </r>
  <r>
    <x v="1"/>
    <x v="1"/>
    <x v="2"/>
    <x v="2"/>
    <x v="51"/>
    <x v="1"/>
    <x v="24"/>
    <n v="585225.45063470025"/>
  </r>
  <r>
    <x v="1"/>
    <x v="1"/>
    <x v="2"/>
    <x v="2"/>
    <x v="51"/>
    <x v="1"/>
    <x v="25"/>
    <n v="597736.46881046239"/>
  </r>
  <r>
    <x v="1"/>
    <x v="1"/>
    <x v="2"/>
    <x v="2"/>
    <x v="51"/>
    <x v="1"/>
    <x v="26"/>
    <n v="610088.80039567582"/>
  </r>
  <r>
    <x v="1"/>
    <x v="1"/>
    <x v="2"/>
    <x v="2"/>
    <x v="51"/>
    <x v="1"/>
    <x v="27"/>
    <n v="622258.93910437694"/>
  </r>
  <r>
    <x v="1"/>
    <x v="1"/>
    <x v="2"/>
    <x v="2"/>
    <x v="51"/>
    <x v="1"/>
    <x v="28"/>
    <n v="634190.26185806864"/>
  </r>
  <r>
    <x v="1"/>
    <x v="1"/>
    <x v="2"/>
    <x v="2"/>
    <x v="51"/>
    <x v="1"/>
    <x v="29"/>
    <n v="645819.6236552156"/>
  </r>
  <r>
    <x v="1"/>
    <x v="1"/>
    <x v="2"/>
    <x v="2"/>
    <x v="51"/>
    <x v="1"/>
    <x v="30"/>
    <n v="657128.29928424489"/>
  </r>
  <r>
    <x v="1"/>
    <x v="1"/>
    <x v="2"/>
    <x v="2"/>
    <x v="51"/>
    <x v="1"/>
    <x v="31"/>
    <n v="668132.68365617015"/>
  </r>
  <r>
    <x v="1"/>
    <x v="1"/>
    <x v="2"/>
    <x v="2"/>
    <x v="51"/>
    <x v="1"/>
    <x v="32"/>
    <n v="678804.02377543447"/>
  </r>
  <r>
    <x v="1"/>
    <x v="1"/>
    <x v="2"/>
    <x v="2"/>
    <x v="51"/>
    <x v="1"/>
    <x v="33"/>
    <n v="689123.36074326863"/>
  </r>
  <r>
    <x v="1"/>
    <x v="1"/>
    <x v="2"/>
    <x v="2"/>
    <x v="51"/>
    <x v="1"/>
    <x v="34"/>
    <n v="699194.14007287938"/>
  </r>
  <r>
    <x v="1"/>
    <x v="1"/>
    <x v="2"/>
    <x v="2"/>
    <x v="51"/>
    <x v="1"/>
    <x v="35"/>
    <n v="708922.03058897716"/>
  </r>
  <r>
    <x v="1"/>
    <x v="1"/>
    <x v="2"/>
    <x v="2"/>
    <x v="51"/>
    <x v="1"/>
    <x v="36"/>
    <n v="718299.81294564903"/>
  </r>
  <r>
    <x v="1"/>
    <x v="1"/>
    <x v="2"/>
    <x v="2"/>
    <x v="51"/>
    <x v="1"/>
    <x v="37"/>
    <n v="727327.94473070791"/>
  </r>
  <r>
    <x v="1"/>
    <x v="1"/>
    <x v="2"/>
    <x v="2"/>
    <x v="51"/>
    <x v="1"/>
    <x v="38"/>
    <n v="736010.83400826168"/>
  </r>
  <r>
    <x v="1"/>
    <x v="1"/>
    <x v="2"/>
    <x v="2"/>
    <x v="51"/>
    <x v="1"/>
    <x v="39"/>
    <n v="744342.49086568225"/>
  </r>
  <r>
    <x v="1"/>
    <x v="1"/>
    <x v="2"/>
    <x v="2"/>
    <x v="51"/>
    <x v="1"/>
    <x v="40"/>
    <n v="752326.31195711775"/>
  </r>
  <r>
    <x v="1"/>
    <x v="1"/>
    <x v="2"/>
    <x v="2"/>
    <x v="51"/>
    <x v="1"/>
    <x v="41"/>
    <n v="760015.83630676195"/>
  </r>
  <r>
    <x v="1"/>
    <x v="1"/>
    <x v="2"/>
    <x v="2"/>
    <x v="51"/>
    <x v="1"/>
    <x v="42"/>
    <n v="767453.7894845769"/>
  </r>
  <r>
    <x v="1"/>
    <x v="1"/>
    <x v="2"/>
    <x v="2"/>
    <x v="51"/>
    <x v="1"/>
    <x v="43"/>
    <n v="774613.83038387448"/>
  </r>
  <r>
    <x v="1"/>
    <x v="1"/>
    <x v="2"/>
    <x v="2"/>
    <x v="51"/>
    <x v="1"/>
    <x v="44"/>
    <n v="781528.87382533483"/>
  </r>
  <r>
    <x v="1"/>
    <x v="1"/>
    <x v="2"/>
    <x v="2"/>
    <x v="51"/>
    <x v="1"/>
    <x v="45"/>
    <n v="788303.72553304862"/>
  </r>
  <r>
    <x v="1"/>
    <x v="1"/>
    <x v="2"/>
    <x v="2"/>
    <x v="51"/>
    <x v="1"/>
    <x v="46"/>
    <n v="794958.62255324586"/>
  </r>
  <r>
    <x v="1"/>
    <x v="1"/>
    <x v="2"/>
    <x v="2"/>
    <x v="51"/>
    <x v="1"/>
    <x v="47"/>
    <n v="801397.23256646655"/>
  </r>
  <r>
    <x v="1"/>
    <x v="1"/>
    <x v="2"/>
    <x v="2"/>
    <x v="51"/>
    <x v="1"/>
    <x v="48"/>
    <n v="807676.79045462853"/>
  </r>
  <r>
    <x v="1"/>
    <x v="1"/>
    <x v="2"/>
    <x v="2"/>
    <x v="51"/>
    <x v="1"/>
    <x v="49"/>
    <n v="813855.63432300638"/>
  </r>
  <r>
    <x v="1"/>
    <x v="1"/>
    <x v="2"/>
    <x v="2"/>
    <x v="51"/>
    <x v="1"/>
    <x v="50"/>
    <n v="819821.41754840105"/>
  </r>
  <r>
    <x v="1"/>
    <x v="1"/>
    <x v="2"/>
    <x v="2"/>
    <x v="51"/>
    <x v="1"/>
    <x v="51"/>
    <n v="825699.24331549706"/>
  </r>
  <r>
    <x v="1"/>
    <x v="1"/>
    <x v="2"/>
    <x v="2"/>
    <x v="51"/>
    <x v="1"/>
    <x v="52"/>
    <n v="831541.48947667168"/>
  </r>
  <r>
    <x v="1"/>
    <x v="1"/>
    <x v="2"/>
    <x v="2"/>
    <x v="51"/>
    <x v="1"/>
    <x v="53"/>
    <n v="837248.77734179317"/>
  </r>
  <r>
    <x v="1"/>
    <x v="1"/>
    <x v="2"/>
    <x v="2"/>
    <x v="51"/>
    <x v="1"/>
    <x v="54"/>
    <n v="842918.18565759924"/>
  </r>
  <r>
    <x v="1"/>
    <x v="1"/>
    <x v="2"/>
    <x v="2"/>
    <x v="51"/>
    <x v="1"/>
    <x v="55"/>
    <n v="848492.1518121016"/>
  </r>
  <r>
    <x v="1"/>
    <x v="1"/>
    <x v="2"/>
    <x v="2"/>
    <x v="51"/>
    <x v="1"/>
    <x v="56"/>
    <n v="853979.24328098109"/>
  </r>
  <r>
    <x v="1"/>
    <x v="1"/>
    <x v="2"/>
    <x v="2"/>
    <x v="51"/>
    <x v="1"/>
    <x v="57"/>
    <n v="859402.38499636739"/>
  </r>
  <r>
    <x v="1"/>
    <x v="1"/>
    <x v="2"/>
    <x v="2"/>
    <x v="51"/>
    <x v="1"/>
    <x v="58"/>
    <n v="864748.74653448246"/>
  </r>
  <r>
    <x v="1"/>
    <x v="1"/>
    <x v="2"/>
    <x v="2"/>
    <x v="51"/>
    <x v="1"/>
    <x v="59"/>
    <n v="870019.82179650327"/>
  </r>
  <r>
    <x v="1"/>
    <x v="1"/>
    <x v="2"/>
    <x v="2"/>
    <x v="51"/>
    <x v="1"/>
    <x v="60"/>
    <n v="875288.47259450925"/>
  </r>
  <r>
    <x v="1"/>
    <x v="2"/>
    <x v="2"/>
    <x v="2"/>
    <x v="51"/>
    <x v="1"/>
    <x v="0"/>
    <n v="0"/>
  </r>
  <r>
    <x v="1"/>
    <x v="2"/>
    <x v="2"/>
    <x v="2"/>
    <x v="51"/>
    <x v="1"/>
    <x v="1"/>
    <n v="0"/>
  </r>
  <r>
    <x v="1"/>
    <x v="2"/>
    <x v="2"/>
    <x v="2"/>
    <x v="51"/>
    <x v="1"/>
    <x v="2"/>
    <n v="0"/>
  </r>
  <r>
    <x v="1"/>
    <x v="2"/>
    <x v="2"/>
    <x v="2"/>
    <x v="51"/>
    <x v="1"/>
    <x v="3"/>
    <n v="0"/>
  </r>
  <r>
    <x v="1"/>
    <x v="2"/>
    <x v="2"/>
    <x v="2"/>
    <x v="51"/>
    <x v="1"/>
    <x v="4"/>
    <n v="0"/>
  </r>
  <r>
    <x v="1"/>
    <x v="2"/>
    <x v="2"/>
    <x v="2"/>
    <x v="51"/>
    <x v="1"/>
    <x v="5"/>
    <n v="0"/>
  </r>
  <r>
    <x v="1"/>
    <x v="2"/>
    <x v="2"/>
    <x v="2"/>
    <x v="51"/>
    <x v="1"/>
    <x v="6"/>
    <n v="0"/>
  </r>
  <r>
    <x v="1"/>
    <x v="2"/>
    <x v="2"/>
    <x v="2"/>
    <x v="51"/>
    <x v="1"/>
    <x v="7"/>
    <n v="0"/>
  </r>
  <r>
    <x v="1"/>
    <x v="2"/>
    <x v="2"/>
    <x v="2"/>
    <x v="51"/>
    <x v="1"/>
    <x v="8"/>
    <n v="0"/>
  </r>
  <r>
    <x v="1"/>
    <x v="2"/>
    <x v="2"/>
    <x v="2"/>
    <x v="51"/>
    <x v="1"/>
    <x v="9"/>
    <n v="0"/>
  </r>
  <r>
    <x v="1"/>
    <x v="2"/>
    <x v="2"/>
    <x v="2"/>
    <x v="51"/>
    <x v="1"/>
    <x v="10"/>
    <n v="0"/>
  </r>
  <r>
    <x v="1"/>
    <x v="2"/>
    <x v="2"/>
    <x v="2"/>
    <x v="51"/>
    <x v="1"/>
    <x v="11"/>
    <n v="0"/>
  </r>
  <r>
    <x v="1"/>
    <x v="2"/>
    <x v="2"/>
    <x v="2"/>
    <x v="51"/>
    <x v="1"/>
    <x v="12"/>
    <n v="0"/>
  </r>
  <r>
    <x v="1"/>
    <x v="2"/>
    <x v="2"/>
    <x v="2"/>
    <x v="51"/>
    <x v="1"/>
    <x v="13"/>
    <n v="0"/>
  </r>
  <r>
    <x v="1"/>
    <x v="2"/>
    <x v="2"/>
    <x v="2"/>
    <x v="51"/>
    <x v="1"/>
    <x v="14"/>
    <n v="6.545156375856831E-2"/>
  </r>
  <r>
    <x v="1"/>
    <x v="2"/>
    <x v="2"/>
    <x v="2"/>
    <x v="51"/>
    <x v="1"/>
    <x v="15"/>
    <n v="6.7640964510169585E-2"/>
  </r>
  <r>
    <x v="1"/>
    <x v="2"/>
    <x v="2"/>
    <x v="2"/>
    <x v="51"/>
    <x v="1"/>
    <x v="16"/>
    <n v="7.3009060804326203E-2"/>
  </r>
  <r>
    <x v="1"/>
    <x v="2"/>
    <x v="2"/>
    <x v="2"/>
    <x v="51"/>
    <x v="1"/>
    <x v="17"/>
    <n v="7.3452368129823309E-2"/>
  </r>
  <r>
    <x v="1"/>
    <x v="2"/>
    <x v="2"/>
    <x v="2"/>
    <x v="51"/>
    <x v="1"/>
    <x v="18"/>
    <n v="7.3528487940895157E-2"/>
  </r>
  <r>
    <x v="1"/>
    <x v="2"/>
    <x v="2"/>
    <x v="2"/>
    <x v="51"/>
    <x v="1"/>
    <x v="19"/>
    <n v="7.3552556398581159E-2"/>
  </r>
  <r>
    <x v="1"/>
    <x v="2"/>
    <x v="2"/>
    <x v="2"/>
    <x v="51"/>
    <x v="1"/>
    <x v="20"/>
    <n v="7.3467868535852049E-2"/>
  </r>
  <r>
    <x v="1"/>
    <x v="2"/>
    <x v="2"/>
    <x v="2"/>
    <x v="51"/>
    <x v="1"/>
    <x v="21"/>
    <n v="7.3130843430577006E-2"/>
  </r>
  <r>
    <x v="1"/>
    <x v="2"/>
    <x v="2"/>
    <x v="2"/>
    <x v="51"/>
    <x v="1"/>
    <x v="22"/>
    <n v="7.2796823298361416E-2"/>
  </r>
  <r>
    <x v="1"/>
    <x v="2"/>
    <x v="2"/>
    <x v="2"/>
    <x v="51"/>
    <x v="1"/>
    <x v="23"/>
    <n v="7.2450080046328538E-2"/>
  </r>
  <r>
    <x v="1"/>
    <x v="2"/>
    <x v="2"/>
    <x v="2"/>
    <x v="51"/>
    <x v="1"/>
    <x v="24"/>
    <n v="7.2106991113976823E-2"/>
  </r>
  <r>
    <x v="1"/>
    <x v="2"/>
    <x v="2"/>
    <x v="2"/>
    <x v="51"/>
    <x v="1"/>
    <x v="25"/>
    <n v="7.176142091010082E-2"/>
  </r>
  <r>
    <x v="1"/>
    <x v="2"/>
    <x v="2"/>
    <x v="2"/>
    <x v="51"/>
    <x v="1"/>
    <x v="26"/>
    <n v="7.141626705723611E-2"/>
  </r>
  <r>
    <x v="1"/>
    <x v="2"/>
    <x v="2"/>
    <x v="2"/>
    <x v="51"/>
    <x v="1"/>
    <x v="27"/>
    <n v="7.1071525906023947E-2"/>
  </r>
  <r>
    <x v="1"/>
    <x v="2"/>
    <x v="2"/>
    <x v="2"/>
    <x v="51"/>
    <x v="1"/>
    <x v="28"/>
    <n v="7.0725083017648779E-2"/>
  </r>
  <r>
    <x v="1"/>
    <x v="2"/>
    <x v="2"/>
    <x v="2"/>
    <x v="51"/>
    <x v="1"/>
    <x v="29"/>
    <n v="7.03747550565689E-2"/>
  </r>
  <r>
    <x v="1"/>
    <x v="2"/>
    <x v="2"/>
    <x v="2"/>
    <x v="51"/>
    <x v="1"/>
    <x v="30"/>
    <n v="7.0017968715370651E-2"/>
  </r>
  <r>
    <x v="1"/>
    <x v="2"/>
    <x v="2"/>
    <x v="2"/>
    <x v="51"/>
    <x v="1"/>
    <x v="31"/>
    <n v="6.9659536244454826E-2"/>
  </r>
  <r>
    <x v="1"/>
    <x v="2"/>
    <x v="2"/>
    <x v="2"/>
    <x v="51"/>
    <x v="1"/>
    <x v="32"/>
    <n v="6.9296884313800225E-2"/>
  </r>
  <r>
    <x v="1"/>
    <x v="2"/>
    <x v="2"/>
    <x v="2"/>
    <x v="51"/>
    <x v="1"/>
    <x v="33"/>
    <n v="6.8933345011140817E-2"/>
  </r>
  <r>
    <x v="1"/>
    <x v="2"/>
    <x v="2"/>
    <x v="2"/>
    <x v="51"/>
    <x v="1"/>
    <x v="34"/>
    <n v="6.8582026762974105E-2"/>
  </r>
  <r>
    <x v="1"/>
    <x v="2"/>
    <x v="2"/>
    <x v="2"/>
    <x v="51"/>
    <x v="1"/>
    <x v="35"/>
    <n v="6.8231725014799155E-2"/>
  </r>
  <r>
    <x v="1"/>
    <x v="2"/>
    <x v="2"/>
    <x v="2"/>
    <x v="51"/>
    <x v="1"/>
    <x v="36"/>
    <n v="6.7889761715099264E-2"/>
  </r>
  <r>
    <x v="1"/>
    <x v="2"/>
    <x v="2"/>
    <x v="2"/>
    <x v="51"/>
    <x v="1"/>
    <x v="37"/>
    <n v="6.7555859704782367E-2"/>
  </r>
  <r>
    <x v="1"/>
    <x v="2"/>
    <x v="2"/>
    <x v="2"/>
    <x v="51"/>
    <x v="1"/>
    <x v="38"/>
    <n v="6.7228845031261822E-2"/>
  </r>
  <r>
    <x v="1"/>
    <x v="2"/>
    <x v="2"/>
    <x v="2"/>
    <x v="51"/>
    <x v="1"/>
    <x v="39"/>
    <n v="6.6908521592638201E-2"/>
  </r>
  <r>
    <x v="1"/>
    <x v="2"/>
    <x v="2"/>
    <x v="2"/>
    <x v="51"/>
    <x v="1"/>
    <x v="40"/>
    <n v="6.6596626323177338E-2"/>
  </r>
  <r>
    <x v="1"/>
    <x v="2"/>
    <x v="2"/>
    <x v="2"/>
    <x v="51"/>
    <x v="1"/>
    <x v="41"/>
    <n v="6.6294395922652197E-2"/>
  </r>
  <r>
    <x v="1"/>
    <x v="2"/>
    <x v="2"/>
    <x v="2"/>
    <x v="51"/>
    <x v="1"/>
    <x v="42"/>
    <n v="6.6004035349849971E-2"/>
  </r>
  <r>
    <x v="1"/>
    <x v="2"/>
    <x v="2"/>
    <x v="2"/>
    <x v="51"/>
    <x v="1"/>
    <x v="43"/>
    <n v="6.572275050495098E-2"/>
  </r>
  <r>
    <x v="1"/>
    <x v="2"/>
    <x v="2"/>
    <x v="2"/>
    <x v="51"/>
    <x v="1"/>
    <x v="44"/>
    <n v="6.5455698419068203E-2"/>
  </r>
  <r>
    <x v="1"/>
    <x v="2"/>
    <x v="2"/>
    <x v="2"/>
    <x v="51"/>
    <x v="1"/>
    <x v="45"/>
    <n v="6.5206620798803641E-2"/>
  </r>
  <r>
    <x v="1"/>
    <x v="2"/>
    <x v="2"/>
    <x v="2"/>
    <x v="51"/>
    <x v="1"/>
    <x v="46"/>
    <n v="6.4976244264945082E-2"/>
  </r>
  <r>
    <x v="1"/>
    <x v="2"/>
    <x v="2"/>
    <x v="2"/>
    <x v="51"/>
    <x v="1"/>
    <x v="47"/>
    <n v="6.4758013610945506E-2"/>
  </r>
  <r>
    <x v="1"/>
    <x v="2"/>
    <x v="2"/>
    <x v="2"/>
    <x v="51"/>
    <x v="1"/>
    <x v="48"/>
    <n v="6.4552264639978277E-2"/>
  </r>
  <r>
    <x v="1"/>
    <x v="2"/>
    <x v="2"/>
    <x v="2"/>
    <x v="51"/>
    <x v="1"/>
    <x v="49"/>
    <n v="6.4358112443549262E-2"/>
  </r>
  <r>
    <x v="1"/>
    <x v="2"/>
    <x v="2"/>
    <x v="2"/>
    <x v="51"/>
    <x v="1"/>
    <x v="50"/>
    <n v="6.4168928648378878E-2"/>
  </r>
  <r>
    <x v="1"/>
    <x v="2"/>
    <x v="2"/>
    <x v="2"/>
    <x v="51"/>
    <x v="1"/>
    <x v="51"/>
    <n v="6.3990786854930579E-2"/>
  </r>
  <r>
    <x v="1"/>
    <x v="2"/>
    <x v="2"/>
    <x v="2"/>
    <x v="51"/>
    <x v="1"/>
    <x v="52"/>
    <n v="6.3834256769885397E-2"/>
  </r>
  <r>
    <x v="1"/>
    <x v="2"/>
    <x v="2"/>
    <x v="2"/>
    <x v="51"/>
    <x v="1"/>
    <x v="53"/>
    <n v="6.3683702664414019E-2"/>
  </r>
  <r>
    <x v="1"/>
    <x v="2"/>
    <x v="2"/>
    <x v="2"/>
    <x v="51"/>
    <x v="1"/>
    <x v="54"/>
    <n v="6.3549164847573822E-2"/>
  </r>
  <r>
    <x v="1"/>
    <x v="2"/>
    <x v="2"/>
    <x v="2"/>
    <x v="51"/>
    <x v="1"/>
    <x v="55"/>
    <n v="6.3424586260297469E-2"/>
  </r>
  <r>
    <x v="1"/>
    <x v="2"/>
    <x v="2"/>
    <x v="2"/>
    <x v="51"/>
    <x v="1"/>
    <x v="56"/>
    <n v="6.3305549563819438E-2"/>
  </r>
  <r>
    <x v="1"/>
    <x v="2"/>
    <x v="2"/>
    <x v="2"/>
    <x v="51"/>
    <x v="1"/>
    <x v="57"/>
    <n v="6.3193136718920837E-2"/>
  </r>
  <r>
    <x v="1"/>
    <x v="2"/>
    <x v="2"/>
    <x v="2"/>
    <x v="51"/>
    <x v="1"/>
    <x v="58"/>
    <n v="6.3087619626949365E-2"/>
  </r>
  <r>
    <x v="1"/>
    <x v="2"/>
    <x v="2"/>
    <x v="2"/>
    <x v="51"/>
    <x v="1"/>
    <x v="59"/>
    <n v="6.2988848800049957E-2"/>
  </r>
  <r>
    <x v="1"/>
    <x v="2"/>
    <x v="2"/>
    <x v="2"/>
    <x v="51"/>
    <x v="1"/>
    <x v="60"/>
    <n v="6.2903924986790719E-2"/>
  </r>
  <r>
    <x v="1"/>
    <x v="1"/>
    <x v="2"/>
    <x v="5"/>
    <x v="52"/>
    <x v="2"/>
    <x v="0"/>
    <n v="0"/>
  </r>
  <r>
    <x v="1"/>
    <x v="1"/>
    <x v="2"/>
    <x v="5"/>
    <x v="52"/>
    <x v="2"/>
    <x v="1"/>
    <n v="0"/>
  </r>
  <r>
    <x v="1"/>
    <x v="1"/>
    <x v="2"/>
    <x v="5"/>
    <x v="52"/>
    <x v="2"/>
    <x v="2"/>
    <n v="0"/>
  </r>
  <r>
    <x v="1"/>
    <x v="1"/>
    <x v="2"/>
    <x v="5"/>
    <x v="52"/>
    <x v="2"/>
    <x v="3"/>
    <n v="0"/>
  </r>
  <r>
    <x v="1"/>
    <x v="1"/>
    <x v="2"/>
    <x v="5"/>
    <x v="52"/>
    <x v="2"/>
    <x v="4"/>
    <n v="0"/>
  </r>
  <r>
    <x v="1"/>
    <x v="1"/>
    <x v="2"/>
    <x v="5"/>
    <x v="52"/>
    <x v="2"/>
    <x v="5"/>
    <n v="0"/>
  </r>
  <r>
    <x v="1"/>
    <x v="1"/>
    <x v="2"/>
    <x v="5"/>
    <x v="52"/>
    <x v="2"/>
    <x v="6"/>
    <n v="0"/>
  </r>
  <r>
    <x v="1"/>
    <x v="1"/>
    <x v="2"/>
    <x v="5"/>
    <x v="52"/>
    <x v="2"/>
    <x v="7"/>
    <n v="0"/>
  </r>
  <r>
    <x v="1"/>
    <x v="1"/>
    <x v="2"/>
    <x v="5"/>
    <x v="52"/>
    <x v="2"/>
    <x v="8"/>
    <n v="0"/>
  </r>
  <r>
    <x v="1"/>
    <x v="1"/>
    <x v="2"/>
    <x v="5"/>
    <x v="52"/>
    <x v="2"/>
    <x v="9"/>
    <n v="0"/>
  </r>
  <r>
    <x v="1"/>
    <x v="1"/>
    <x v="2"/>
    <x v="5"/>
    <x v="52"/>
    <x v="2"/>
    <x v="10"/>
    <n v="0"/>
  </r>
  <r>
    <x v="1"/>
    <x v="1"/>
    <x v="2"/>
    <x v="5"/>
    <x v="52"/>
    <x v="2"/>
    <x v="11"/>
    <n v="0"/>
  </r>
  <r>
    <x v="1"/>
    <x v="1"/>
    <x v="2"/>
    <x v="5"/>
    <x v="52"/>
    <x v="2"/>
    <x v="12"/>
    <n v="0"/>
  </r>
  <r>
    <x v="1"/>
    <x v="1"/>
    <x v="2"/>
    <x v="5"/>
    <x v="52"/>
    <x v="2"/>
    <x v="13"/>
    <n v="0"/>
  </r>
  <r>
    <x v="1"/>
    <x v="1"/>
    <x v="2"/>
    <x v="5"/>
    <x v="52"/>
    <x v="2"/>
    <x v="14"/>
    <n v="0"/>
  </r>
  <r>
    <x v="1"/>
    <x v="1"/>
    <x v="2"/>
    <x v="5"/>
    <x v="52"/>
    <x v="2"/>
    <x v="15"/>
    <n v="5904331.2147091357"/>
  </r>
  <r>
    <x v="1"/>
    <x v="1"/>
    <x v="2"/>
    <x v="5"/>
    <x v="52"/>
    <x v="2"/>
    <x v="16"/>
    <n v="6220495.9993660571"/>
  </r>
  <r>
    <x v="1"/>
    <x v="1"/>
    <x v="2"/>
    <x v="5"/>
    <x v="52"/>
    <x v="2"/>
    <x v="17"/>
    <n v="6747620.8303523371"/>
  </r>
  <r>
    <x v="1"/>
    <x v="1"/>
    <x v="2"/>
    <x v="5"/>
    <x v="52"/>
    <x v="2"/>
    <x v="18"/>
    <n v="6915636.5890281098"/>
  </r>
  <r>
    <x v="1"/>
    <x v="1"/>
    <x v="2"/>
    <x v="5"/>
    <x v="52"/>
    <x v="2"/>
    <x v="19"/>
    <n v="7088172.8118821001"/>
  </r>
  <r>
    <x v="1"/>
    <x v="1"/>
    <x v="2"/>
    <x v="5"/>
    <x v="52"/>
    <x v="2"/>
    <x v="20"/>
    <n v="7271402.0790692512"/>
  </r>
  <r>
    <x v="1"/>
    <x v="1"/>
    <x v="2"/>
    <x v="5"/>
    <x v="52"/>
    <x v="2"/>
    <x v="21"/>
    <n v="7480318.2516706903"/>
  </r>
  <r>
    <x v="1"/>
    <x v="1"/>
    <x v="2"/>
    <x v="5"/>
    <x v="52"/>
    <x v="2"/>
    <x v="22"/>
    <n v="7690252.1469263202"/>
  </r>
  <r>
    <x v="1"/>
    <x v="1"/>
    <x v="2"/>
    <x v="5"/>
    <x v="52"/>
    <x v="2"/>
    <x v="23"/>
    <n v="7902861.240266826"/>
  </r>
  <r>
    <x v="1"/>
    <x v="1"/>
    <x v="2"/>
    <x v="5"/>
    <x v="52"/>
    <x v="2"/>
    <x v="24"/>
    <n v="8116070.8773668865"/>
  </r>
  <r>
    <x v="1"/>
    <x v="1"/>
    <x v="2"/>
    <x v="5"/>
    <x v="52"/>
    <x v="2"/>
    <x v="25"/>
    <n v="8329496.0053714281"/>
  </r>
  <r>
    <x v="1"/>
    <x v="1"/>
    <x v="2"/>
    <x v="5"/>
    <x v="52"/>
    <x v="2"/>
    <x v="26"/>
    <n v="8542714.7838282268"/>
  </r>
  <r>
    <x v="1"/>
    <x v="1"/>
    <x v="2"/>
    <x v="5"/>
    <x v="52"/>
    <x v="2"/>
    <x v="27"/>
    <n v="8755390.167465575"/>
  </r>
  <r>
    <x v="1"/>
    <x v="1"/>
    <x v="2"/>
    <x v="5"/>
    <x v="52"/>
    <x v="2"/>
    <x v="28"/>
    <n v="8966977.977244826"/>
  </r>
  <r>
    <x v="1"/>
    <x v="1"/>
    <x v="2"/>
    <x v="5"/>
    <x v="52"/>
    <x v="2"/>
    <x v="29"/>
    <n v="9176864.9586927928"/>
  </r>
  <r>
    <x v="1"/>
    <x v="1"/>
    <x v="2"/>
    <x v="5"/>
    <x v="52"/>
    <x v="2"/>
    <x v="30"/>
    <n v="9385138.0058671869"/>
  </r>
  <r>
    <x v="1"/>
    <x v="1"/>
    <x v="2"/>
    <x v="5"/>
    <x v="52"/>
    <x v="2"/>
    <x v="31"/>
    <n v="9591402.9819478765"/>
  </r>
  <r>
    <x v="1"/>
    <x v="1"/>
    <x v="2"/>
    <x v="5"/>
    <x v="52"/>
    <x v="2"/>
    <x v="32"/>
    <n v="9795592.2621509992"/>
  </r>
  <r>
    <x v="1"/>
    <x v="1"/>
    <x v="2"/>
    <x v="5"/>
    <x v="52"/>
    <x v="2"/>
    <x v="33"/>
    <n v="9996952.2824098337"/>
  </r>
  <r>
    <x v="1"/>
    <x v="1"/>
    <x v="2"/>
    <x v="5"/>
    <x v="52"/>
    <x v="2"/>
    <x v="34"/>
    <n v="10195005.500338443"/>
  </r>
  <r>
    <x v="1"/>
    <x v="1"/>
    <x v="2"/>
    <x v="5"/>
    <x v="52"/>
    <x v="2"/>
    <x v="35"/>
    <n v="10389918.039375601"/>
  </r>
  <r>
    <x v="1"/>
    <x v="1"/>
    <x v="2"/>
    <x v="5"/>
    <x v="52"/>
    <x v="2"/>
    <x v="36"/>
    <n v="10580384.947586184"/>
  </r>
  <r>
    <x v="1"/>
    <x v="1"/>
    <x v="2"/>
    <x v="5"/>
    <x v="52"/>
    <x v="2"/>
    <x v="37"/>
    <n v="10766319.130703319"/>
  </r>
  <r>
    <x v="1"/>
    <x v="1"/>
    <x v="2"/>
    <x v="5"/>
    <x v="52"/>
    <x v="2"/>
    <x v="38"/>
    <n v="10947842.903831119"/>
  </r>
  <r>
    <x v="1"/>
    <x v="1"/>
    <x v="2"/>
    <x v="5"/>
    <x v="52"/>
    <x v="2"/>
    <x v="39"/>
    <n v="11124778.625322079"/>
  </r>
  <r>
    <x v="1"/>
    <x v="1"/>
    <x v="2"/>
    <x v="5"/>
    <x v="52"/>
    <x v="2"/>
    <x v="40"/>
    <n v="11296763.116892138"/>
  </r>
  <r>
    <x v="1"/>
    <x v="1"/>
    <x v="2"/>
    <x v="5"/>
    <x v="52"/>
    <x v="2"/>
    <x v="41"/>
    <n v="11464254.643688086"/>
  </r>
  <r>
    <x v="1"/>
    <x v="1"/>
    <x v="2"/>
    <x v="5"/>
    <x v="52"/>
    <x v="2"/>
    <x v="42"/>
    <n v="11627376.802293064"/>
  </r>
  <r>
    <x v="1"/>
    <x v="1"/>
    <x v="2"/>
    <x v="5"/>
    <x v="52"/>
    <x v="2"/>
    <x v="43"/>
    <n v="11786083.577337833"/>
  </r>
  <r>
    <x v="1"/>
    <x v="1"/>
    <x v="2"/>
    <x v="5"/>
    <x v="52"/>
    <x v="2"/>
    <x v="44"/>
    <n v="11939814.144549161"/>
  </r>
  <r>
    <x v="1"/>
    <x v="1"/>
    <x v="2"/>
    <x v="5"/>
    <x v="52"/>
    <x v="2"/>
    <x v="45"/>
    <n v="12089320.315576172"/>
  </r>
  <r>
    <x v="1"/>
    <x v="1"/>
    <x v="2"/>
    <x v="5"/>
    <x v="52"/>
    <x v="2"/>
    <x v="46"/>
    <n v="12234604.070246775"/>
  </r>
  <r>
    <x v="1"/>
    <x v="1"/>
    <x v="2"/>
    <x v="5"/>
    <x v="52"/>
    <x v="2"/>
    <x v="47"/>
    <n v="12375259.645564746"/>
  </r>
  <r>
    <x v="1"/>
    <x v="1"/>
    <x v="2"/>
    <x v="5"/>
    <x v="52"/>
    <x v="2"/>
    <x v="48"/>
    <n v="12511982.266760338"/>
  </r>
  <r>
    <x v="1"/>
    <x v="1"/>
    <x v="2"/>
    <x v="5"/>
    <x v="52"/>
    <x v="2"/>
    <x v="49"/>
    <n v="12645734.988527941"/>
  </r>
  <r>
    <x v="1"/>
    <x v="1"/>
    <x v="2"/>
    <x v="5"/>
    <x v="52"/>
    <x v="2"/>
    <x v="50"/>
    <n v="12775987.301279534"/>
  </r>
  <r>
    <x v="1"/>
    <x v="1"/>
    <x v="2"/>
    <x v="5"/>
    <x v="52"/>
    <x v="2"/>
    <x v="51"/>
    <n v="12903408.191985309"/>
  </r>
  <r>
    <x v="1"/>
    <x v="1"/>
    <x v="2"/>
    <x v="5"/>
    <x v="52"/>
    <x v="2"/>
    <x v="52"/>
    <n v="13026571.179081412"/>
  </r>
  <r>
    <x v="1"/>
    <x v="1"/>
    <x v="2"/>
    <x v="5"/>
    <x v="52"/>
    <x v="2"/>
    <x v="53"/>
    <n v="13146986.470835993"/>
  </r>
  <r>
    <x v="1"/>
    <x v="1"/>
    <x v="2"/>
    <x v="5"/>
    <x v="52"/>
    <x v="2"/>
    <x v="54"/>
    <n v="13264032.464933017"/>
  </r>
  <r>
    <x v="1"/>
    <x v="1"/>
    <x v="2"/>
    <x v="5"/>
    <x v="52"/>
    <x v="2"/>
    <x v="55"/>
    <n v="13377969.047048254"/>
  </r>
  <r>
    <x v="1"/>
    <x v="1"/>
    <x v="2"/>
    <x v="5"/>
    <x v="52"/>
    <x v="2"/>
    <x v="56"/>
    <n v="13489800.64409787"/>
  </r>
  <r>
    <x v="1"/>
    <x v="1"/>
    <x v="2"/>
    <x v="5"/>
    <x v="52"/>
    <x v="2"/>
    <x v="57"/>
    <n v="13599615.869978666"/>
  </r>
  <r>
    <x v="1"/>
    <x v="1"/>
    <x v="2"/>
    <x v="5"/>
    <x v="52"/>
    <x v="2"/>
    <x v="58"/>
    <n v="13707106.90382562"/>
  </r>
  <r>
    <x v="1"/>
    <x v="1"/>
    <x v="2"/>
    <x v="5"/>
    <x v="52"/>
    <x v="2"/>
    <x v="59"/>
    <n v="13812283.259188779"/>
  </r>
  <r>
    <x v="1"/>
    <x v="1"/>
    <x v="2"/>
    <x v="5"/>
    <x v="52"/>
    <x v="2"/>
    <x v="60"/>
    <n v="13914687.720651969"/>
  </r>
  <r>
    <x v="1"/>
    <x v="1"/>
    <x v="2"/>
    <x v="5"/>
    <x v="53"/>
    <x v="2"/>
    <x v="0"/>
    <n v="0"/>
  </r>
  <r>
    <x v="1"/>
    <x v="1"/>
    <x v="2"/>
    <x v="5"/>
    <x v="53"/>
    <x v="2"/>
    <x v="1"/>
    <n v="0"/>
  </r>
  <r>
    <x v="1"/>
    <x v="1"/>
    <x v="2"/>
    <x v="5"/>
    <x v="53"/>
    <x v="2"/>
    <x v="2"/>
    <n v="0"/>
  </r>
  <r>
    <x v="1"/>
    <x v="1"/>
    <x v="2"/>
    <x v="5"/>
    <x v="53"/>
    <x v="2"/>
    <x v="3"/>
    <n v="0"/>
  </r>
  <r>
    <x v="1"/>
    <x v="1"/>
    <x v="2"/>
    <x v="5"/>
    <x v="53"/>
    <x v="2"/>
    <x v="4"/>
    <n v="0"/>
  </r>
  <r>
    <x v="1"/>
    <x v="1"/>
    <x v="2"/>
    <x v="5"/>
    <x v="53"/>
    <x v="2"/>
    <x v="5"/>
    <n v="0"/>
  </r>
  <r>
    <x v="1"/>
    <x v="1"/>
    <x v="2"/>
    <x v="5"/>
    <x v="53"/>
    <x v="2"/>
    <x v="6"/>
    <n v="0"/>
  </r>
  <r>
    <x v="1"/>
    <x v="1"/>
    <x v="2"/>
    <x v="5"/>
    <x v="53"/>
    <x v="2"/>
    <x v="7"/>
    <n v="0"/>
  </r>
  <r>
    <x v="1"/>
    <x v="1"/>
    <x v="2"/>
    <x v="5"/>
    <x v="53"/>
    <x v="2"/>
    <x v="8"/>
    <n v="0"/>
  </r>
  <r>
    <x v="1"/>
    <x v="1"/>
    <x v="2"/>
    <x v="5"/>
    <x v="53"/>
    <x v="2"/>
    <x v="9"/>
    <n v="0"/>
  </r>
  <r>
    <x v="1"/>
    <x v="1"/>
    <x v="2"/>
    <x v="5"/>
    <x v="53"/>
    <x v="2"/>
    <x v="10"/>
    <n v="0"/>
  </r>
  <r>
    <x v="1"/>
    <x v="1"/>
    <x v="2"/>
    <x v="5"/>
    <x v="53"/>
    <x v="2"/>
    <x v="11"/>
    <n v="0"/>
  </r>
  <r>
    <x v="1"/>
    <x v="1"/>
    <x v="2"/>
    <x v="5"/>
    <x v="53"/>
    <x v="2"/>
    <x v="12"/>
    <n v="0"/>
  </r>
  <r>
    <x v="1"/>
    <x v="1"/>
    <x v="2"/>
    <x v="5"/>
    <x v="53"/>
    <x v="2"/>
    <x v="13"/>
    <n v="0"/>
  </r>
  <r>
    <x v="1"/>
    <x v="1"/>
    <x v="2"/>
    <x v="5"/>
    <x v="53"/>
    <x v="2"/>
    <x v="14"/>
    <n v="304641.60849291028"/>
  </r>
  <r>
    <x v="1"/>
    <x v="1"/>
    <x v="2"/>
    <x v="5"/>
    <x v="53"/>
    <x v="2"/>
    <x v="15"/>
    <n v="314834.30233087146"/>
  </r>
  <r>
    <x v="1"/>
    <x v="1"/>
    <x v="2"/>
    <x v="5"/>
    <x v="53"/>
    <x v="2"/>
    <x v="16"/>
    <n v="330596.17798399238"/>
  </r>
  <r>
    <x v="1"/>
    <x v="1"/>
    <x v="2"/>
    <x v="5"/>
    <x v="53"/>
    <x v="2"/>
    <x v="17"/>
    <n v="346340.44189320278"/>
  </r>
  <r>
    <x v="1"/>
    <x v="1"/>
    <x v="2"/>
    <x v="5"/>
    <x v="53"/>
    <x v="2"/>
    <x v="18"/>
    <n v="360398.31562185887"/>
  </r>
  <r>
    <x v="1"/>
    <x v="1"/>
    <x v="2"/>
    <x v="5"/>
    <x v="53"/>
    <x v="2"/>
    <x v="19"/>
    <n v="374834.81004403083"/>
  </r>
  <r>
    <x v="1"/>
    <x v="1"/>
    <x v="2"/>
    <x v="5"/>
    <x v="53"/>
    <x v="2"/>
    <x v="20"/>
    <n v="390003.33042645064"/>
  </r>
  <r>
    <x v="1"/>
    <x v="1"/>
    <x v="2"/>
    <x v="5"/>
    <x v="53"/>
    <x v="2"/>
    <x v="21"/>
    <n v="405465.95277626853"/>
  </r>
  <r>
    <x v="1"/>
    <x v="1"/>
    <x v="2"/>
    <x v="5"/>
    <x v="53"/>
    <x v="2"/>
    <x v="22"/>
    <n v="421231.56221421802"/>
  </r>
  <r>
    <x v="1"/>
    <x v="1"/>
    <x v="2"/>
    <x v="5"/>
    <x v="53"/>
    <x v="2"/>
    <x v="23"/>
    <n v="437385.60392867296"/>
  </r>
  <r>
    <x v="1"/>
    <x v="1"/>
    <x v="2"/>
    <x v="5"/>
    <x v="53"/>
    <x v="2"/>
    <x v="24"/>
    <n v="453772.22796792106"/>
  </r>
  <r>
    <x v="1"/>
    <x v="1"/>
    <x v="2"/>
    <x v="5"/>
    <x v="53"/>
    <x v="2"/>
    <x v="25"/>
    <n v="465021.76727664639"/>
  </r>
  <r>
    <x v="1"/>
    <x v="1"/>
    <x v="2"/>
    <x v="5"/>
    <x v="53"/>
    <x v="2"/>
    <x v="26"/>
    <n v="476187.46660318057"/>
  </r>
  <r>
    <x v="1"/>
    <x v="1"/>
    <x v="2"/>
    <x v="5"/>
    <x v="53"/>
    <x v="2"/>
    <x v="27"/>
    <n v="487262.83982063038"/>
  </r>
  <r>
    <x v="1"/>
    <x v="1"/>
    <x v="2"/>
    <x v="5"/>
    <x v="53"/>
    <x v="2"/>
    <x v="28"/>
    <n v="498233.83694193274"/>
  </r>
  <r>
    <x v="1"/>
    <x v="1"/>
    <x v="2"/>
    <x v="5"/>
    <x v="53"/>
    <x v="2"/>
    <x v="29"/>
    <n v="509094.166944411"/>
  </r>
  <r>
    <x v="1"/>
    <x v="1"/>
    <x v="2"/>
    <x v="5"/>
    <x v="53"/>
    <x v="2"/>
    <x v="30"/>
    <n v="519811.64192409837"/>
  </r>
  <r>
    <x v="1"/>
    <x v="1"/>
    <x v="2"/>
    <x v="5"/>
    <x v="53"/>
    <x v="2"/>
    <x v="31"/>
    <n v="530352.02035418584"/>
  </r>
  <r>
    <x v="1"/>
    <x v="1"/>
    <x v="2"/>
    <x v="5"/>
    <x v="53"/>
    <x v="2"/>
    <x v="32"/>
    <n v="540692.40066959511"/>
  </r>
  <r>
    <x v="1"/>
    <x v="1"/>
    <x v="2"/>
    <x v="5"/>
    <x v="53"/>
    <x v="2"/>
    <x v="33"/>
    <n v="550802.60439040931"/>
  </r>
  <r>
    <x v="1"/>
    <x v="1"/>
    <x v="2"/>
    <x v="5"/>
    <x v="53"/>
    <x v="2"/>
    <x v="34"/>
    <n v="560678.30040355923"/>
  </r>
  <r>
    <x v="1"/>
    <x v="1"/>
    <x v="2"/>
    <x v="5"/>
    <x v="53"/>
    <x v="2"/>
    <x v="35"/>
    <n v="570295.55251607811"/>
  </r>
  <r>
    <x v="1"/>
    <x v="1"/>
    <x v="2"/>
    <x v="5"/>
    <x v="53"/>
    <x v="2"/>
    <x v="36"/>
    <n v="579654.19248488802"/>
  </r>
  <r>
    <x v="1"/>
    <x v="1"/>
    <x v="2"/>
    <x v="5"/>
    <x v="53"/>
    <x v="2"/>
    <x v="37"/>
    <n v="588755.43502859375"/>
  </r>
  <r>
    <x v="1"/>
    <x v="1"/>
    <x v="2"/>
    <x v="5"/>
    <x v="53"/>
    <x v="2"/>
    <x v="38"/>
    <n v="597565.94388138026"/>
  </r>
  <r>
    <x v="1"/>
    <x v="1"/>
    <x v="2"/>
    <x v="5"/>
    <x v="53"/>
    <x v="2"/>
    <x v="39"/>
    <n v="606042.20306588954"/>
  </r>
  <r>
    <x v="1"/>
    <x v="1"/>
    <x v="2"/>
    <x v="5"/>
    <x v="53"/>
    <x v="2"/>
    <x v="40"/>
    <n v="614215.7719921032"/>
  </r>
  <r>
    <x v="1"/>
    <x v="1"/>
    <x v="2"/>
    <x v="5"/>
    <x v="53"/>
    <x v="2"/>
    <x v="41"/>
    <n v="622045.0407365819"/>
  </r>
  <r>
    <x v="1"/>
    <x v="1"/>
    <x v="2"/>
    <x v="5"/>
    <x v="53"/>
    <x v="2"/>
    <x v="42"/>
    <n v="629592.52386047516"/>
  </r>
  <r>
    <x v="1"/>
    <x v="1"/>
    <x v="2"/>
    <x v="5"/>
    <x v="53"/>
    <x v="2"/>
    <x v="43"/>
    <n v="636855.29920406907"/>
  </r>
  <r>
    <x v="1"/>
    <x v="1"/>
    <x v="2"/>
    <x v="5"/>
    <x v="53"/>
    <x v="2"/>
    <x v="44"/>
    <n v="643833.1409510338"/>
  </r>
  <r>
    <x v="1"/>
    <x v="1"/>
    <x v="2"/>
    <x v="5"/>
    <x v="53"/>
    <x v="2"/>
    <x v="45"/>
    <n v="650571.11079013639"/>
  </r>
  <r>
    <x v="1"/>
    <x v="1"/>
    <x v="2"/>
    <x v="5"/>
    <x v="53"/>
    <x v="2"/>
    <x v="46"/>
    <n v="657102.4666794627"/>
  </r>
  <r>
    <x v="1"/>
    <x v="1"/>
    <x v="2"/>
    <x v="5"/>
    <x v="53"/>
    <x v="2"/>
    <x v="47"/>
    <n v="663381.18904407078"/>
  </r>
  <r>
    <x v="1"/>
    <x v="1"/>
    <x v="2"/>
    <x v="5"/>
    <x v="53"/>
    <x v="2"/>
    <x v="48"/>
    <n v="669480.49303492974"/>
  </r>
  <r>
    <x v="1"/>
    <x v="1"/>
    <x v="2"/>
    <x v="5"/>
    <x v="53"/>
    <x v="2"/>
    <x v="49"/>
    <n v="675399.55696390278"/>
  </r>
  <r>
    <x v="1"/>
    <x v="1"/>
    <x v="2"/>
    <x v="5"/>
    <x v="53"/>
    <x v="2"/>
    <x v="50"/>
    <n v="681190.45070224372"/>
  </r>
  <r>
    <x v="1"/>
    <x v="1"/>
    <x v="2"/>
    <x v="5"/>
    <x v="53"/>
    <x v="2"/>
    <x v="51"/>
    <n v="686866.01566200424"/>
  </r>
  <r>
    <x v="1"/>
    <x v="1"/>
    <x v="2"/>
    <x v="5"/>
    <x v="53"/>
    <x v="2"/>
    <x v="52"/>
    <n v="692427.59796626947"/>
  </r>
  <r>
    <x v="1"/>
    <x v="1"/>
    <x v="2"/>
    <x v="5"/>
    <x v="53"/>
    <x v="2"/>
    <x v="53"/>
    <n v="697853.32391705737"/>
  </r>
  <r>
    <x v="1"/>
    <x v="1"/>
    <x v="2"/>
    <x v="5"/>
    <x v="53"/>
    <x v="2"/>
    <x v="54"/>
    <n v="703184.30683230341"/>
  </r>
  <r>
    <x v="1"/>
    <x v="1"/>
    <x v="2"/>
    <x v="5"/>
    <x v="53"/>
    <x v="2"/>
    <x v="55"/>
    <n v="708384.42442716507"/>
  </r>
  <r>
    <x v="1"/>
    <x v="1"/>
    <x v="2"/>
    <x v="5"/>
    <x v="53"/>
    <x v="2"/>
    <x v="56"/>
    <n v="713462.72090569674"/>
  </r>
  <r>
    <x v="1"/>
    <x v="1"/>
    <x v="2"/>
    <x v="5"/>
    <x v="53"/>
    <x v="2"/>
    <x v="57"/>
    <n v="718417.61406557821"/>
  </r>
  <r>
    <x v="1"/>
    <x v="1"/>
    <x v="2"/>
    <x v="5"/>
    <x v="53"/>
    <x v="2"/>
    <x v="58"/>
    <n v="723250.18701662892"/>
  </r>
  <r>
    <x v="1"/>
    <x v="1"/>
    <x v="2"/>
    <x v="5"/>
    <x v="53"/>
    <x v="2"/>
    <x v="59"/>
    <n v="727941.68865207327"/>
  </r>
  <r>
    <x v="1"/>
    <x v="1"/>
    <x v="2"/>
    <x v="5"/>
    <x v="53"/>
    <x v="2"/>
    <x v="60"/>
    <n v="732522.48449054628"/>
  </r>
  <r>
    <x v="1"/>
    <x v="2"/>
    <x v="2"/>
    <x v="5"/>
    <x v="53"/>
    <x v="2"/>
    <x v="0"/>
    <n v="0"/>
  </r>
  <r>
    <x v="1"/>
    <x v="2"/>
    <x v="2"/>
    <x v="5"/>
    <x v="53"/>
    <x v="2"/>
    <x v="1"/>
    <n v="0"/>
  </r>
  <r>
    <x v="1"/>
    <x v="2"/>
    <x v="2"/>
    <x v="5"/>
    <x v="53"/>
    <x v="2"/>
    <x v="2"/>
    <n v="0"/>
  </r>
  <r>
    <x v="1"/>
    <x v="2"/>
    <x v="2"/>
    <x v="5"/>
    <x v="53"/>
    <x v="2"/>
    <x v="3"/>
    <n v="0"/>
  </r>
  <r>
    <x v="1"/>
    <x v="2"/>
    <x v="2"/>
    <x v="5"/>
    <x v="53"/>
    <x v="2"/>
    <x v="4"/>
    <n v="0"/>
  </r>
  <r>
    <x v="1"/>
    <x v="2"/>
    <x v="2"/>
    <x v="5"/>
    <x v="53"/>
    <x v="2"/>
    <x v="5"/>
    <n v="0"/>
  </r>
  <r>
    <x v="1"/>
    <x v="2"/>
    <x v="2"/>
    <x v="5"/>
    <x v="53"/>
    <x v="2"/>
    <x v="6"/>
    <n v="0"/>
  </r>
  <r>
    <x v="1"/>
    <x v="2"/>
    <x v="2"/>
    <x v="5"/>
    <x v="53"/>
    <x v="2"/>
    <x v="7"/>
    <n v="0"/>
  </r>
  <r>
    <x v="1"/>
    <x v="2"/>
    <x v="2"/>
    <x v="5"/>
    <x v="53"/>
    <x v="2"/>
    <x v="8"/>
    <n v="0"/>
  </r>
  <r>
    <x v="1"/>
    <x v="2"/>
    <x v="2"/>
    <x v="5"/>
    <x v="53"/>
    <x v="2"/>
    <x v="9"/>
    <n v="0"/>
  </r>
  <r>
    <x v="1"/>
    <x v="2"/>
    <x v="2"/>
    <x v="5"/>
    <x v="53"/>
    <x v="2"/>
    <x v="10"/>
    <n v="0"/>
  </r>
  <r>
    <x v="1"/>
    <x v="2"/>
    <x v="2"/>
    <x v="5"/>
    <x v="53"/>
    <x v="2"/>
    <x v="11"/>
    <n v="0"/>
  </r>
  <r>
    <x v="1"/>
    <x v="2"/>
    <x v="2"/>
    <x v="5"/>
    <x v="53"/>
    <x v="2"/>
    <x v="12"/>
    <n v="0"/>
  </r>
  <r>
    <x v="1"/>
    <x v="2"/>
    <x v="2"/>
    <x v="5"/>
    <x v="53"/>
    <x v="2"/>
    <x v="13"/>
    <n v="0"/>
  </r>
  <r>
    <x v="1"/>
    <x v="2"/>
    <x v="2"/>
    <x v="5"/>
    <x v="53"/>
    <x v="2"/>
    <x v="14"/>
    <n v="5.356515858254067E-2"/>
  </r>
  <r>
    <x v="1"/>
    <x v="2"/>
    <x v="2"/>
    <x v="5"/>
    <x v="53"/>
    <x v="2"/>
    <x v="15"/>
    <n v="5.3322601812469811E-2"/>
  </r>
  <r>
    <x v="1"/>
    <x v="2"/>
    <x v="2"/>
    <x v="5"/>
    <x v="53"/>
    <x v="2"/>
    <x v="16"/>
    <n v="5.3146272904553607E-2"/>
  </r>
  <r>
    <x v="1"/>
    <x v="2"/>
    <x v="2"/>
    <x v="5"/>
    <x v="53"/>
    <x v="2"/>
    <x v="17"/>
    <n v="5.132778657853513E-2"/>
  </r>
  <r>
    <x v="1"/>
    <x v="2"/>
    <x v="2"/>
    <x v="5"/>
    <x v="53"/>
    <x v="2"/>
    <x v="18"/>
    <n v="5.2113541679394054E-2"/>
  </r>
  <r>
    <x v="1"/>
    <x v="2"/>
    <x v="2"/>
    <x v="5"/>
    <x v="53"/>
    <x v="2"/>
    <x v="19"/>
    <n v="5.2881725656530959E-2"/>
  </r>
  <r>
    <x v="1"/>
    <x v="2"/>
    <x v="2"/>
    <x v="5"/>
    <x v="53"/>
    <x v="2"/>
    <x v="20"/>
    <n v="5.3635231030488076E-2"/>
  </r>
  <r>
    <x v="1"/>
    <x v="2"/>
    <x v="2"/>
    <x v="5"/>
    <x v="53"/>
    <x v="2"/>
    <x v="21"/>
    <n v="5.4204371944430285E-2"/>
  </r>
  <r>
    <x v="1"/>
    <x v="2"/>
    <x v="2"/>
    <x v="5"/>
    <x v="53"/>
    <x v="2"/>
    <x v="22"/>
    <n v="5.4774740043156848E-2"/>
  </r>
  <r>
    <x v="1"/>
    <x v="2"/>
    <x v="2"/>
    <x v="5"/>
    <x v="53"/>
    <x v="2"/>
    <x v="23"/>
    <n v="5.5345221259876939E-2"/>
  </r>
  <r>
    <x v="1"/>
    <x v="2"/>
    <x v="2"/>
    <x v="5"/>
    <x v="53"/>
    <x v="2"/>
    <x v="24"/>
    <n v="5.5910333315760709E-2"/>
  </r>
  <r>
    <x v="1"/>
    <x v="2"/>
    <x v="2"/>
    <x v="5"/>
    <x v="53"/>
    <x v="2"/>
    <x v="25"/>
    <n v="5.5828319861942262E-2"/>
  </r>
  <r>
    <x v="1"/>
    <x v="2"/>
    <x v="2"/>
    <x v="5"/>
    <x v="53"/>
    <x v="2"/>
    <x v="26"/>
    <n v="5.5741936685586933E-2"/>
  </r>
  <r>
    <x v="1"/>
    <x v="2"/>
    <x v="2"/>
    <x v="5"/>
    <x v="53"/>
    <x v="2"/>
    <x v="27"/>
    <n v="5.5652898443208781E-2"/>
  </r>
  <r>
    <x v="1"/>
    <x v="2"/>
    <x v="2"/>
    <x v="5"/>
    <x v="53"/>
    <x v="2"/>
    <x v="28"/>
    <n v="5.5563182847809221E-2"/>
  </r>
  <r>
    <x v="1"/>
    <x v="2"/>
    <x v="2"/>
    <x v="5"/>
    <x v="53"/>
    <x v="2"/>
    <x v="29"/>
    <n v="5.5475826356382318E-2"/>
  </r>
  <r>
    <x v="1"/>
    <x v="2"/>
    <x v="2"/>
    <x v="5"/>
    <x v="53"/>
    <x v="2"/>
    <x v="30"/>
    <n v="5.5386680685903002E-2"/>
  </r>
  <r>
    <x v="1"/>
    <x v="2"/>
    <x v="2"/>
    <x v="5"/>
    <x v="53"/>
    <x v="2"/>
    <x v="31"/>
    <n v="5.5294519618492653E-2"/>
  </r>
  <r>
    <x v="1"/>
    <x v="2"/>
    <x v="2"/>
    <x v="5"/>
    <x v="53"/>
    <x v="2"/>
    <x v="32"/>
    <n v="5.5197520088577604E-2"/>
  </r>
  <r>
    <x v="1"/>
    <x v="2"/>
    <x v="2"/>
    <x v="5"/>
    <x v="53"/>
    <x v="2"/>
    <x v="33"/>
    <n v="5.5097052464637204E-2"/>
  </r>
  <r>
    <x v="1"/>
    <x v="2"/>
    <x v="2"/>
    <x v="5"/>
    <x v="53"/>
    <x v="2"/>
    <x v="34"/>
    <n v="5.4995389692035615E-2"/>
  </r>
  <r>
    <x v="1"/>
    <x v="2"/>
    <x v="2"/>
    <x v="5"/>
    <x v="53"/>
    <x v="2"/>
    <x v="35"/>
    <n v="5.4889321586058533E-2"/>
  </r>
  <r>
    <x v="1"/>
    <x v="2"/>
    <x v="2"/>
    <x v="5"/>
    <x v="53"/>
    <x v="2"/>
    <x v="36"/>
    <n v="5.4785737509213291E-2"/>
  </r>
  <r>
    <x v="1"/>
    <x v="2"/>
    <x v="2"/>
    <x v="5"/>
    <x v="53"/>
    <x v="2"/>
    <x v="37"/>
    <n v="5.4684932508603137E-2"/>
  </r>
  <r>
    <x v="1"/>
    <x v="2"/>
    <x v="2"/>
    <x v="5"/>
    <x v="53"/>
    <x v="2"/>
    <x v="38"/>
    <n v="5.4582984897624566E-2"/>
  </r>
  <r>
    <x v="1"/>
    <x v="2"/>
    <x v="2"/>
    <x v="5"/>
    <x v="53"/>
    <x v="2"/>
    <x v="39"/>
    <n v="5.4476787671659727E-2"/>
  </r>
  <r>
    <x v="1"/>
    <x v="2"/>
    <x v="2"/>
    <x v="5"/>
    <x v="53"/>
    <x v="2"/>
    <x v="40"/>
    <n v="5.4370952602667347E-2"/>
  </r>
  <r>
    <x v="1"/>
    <x v="2"/>
    <x v="2"/>
    <x v="5"/>
    <x v="53"/>
    <x v="2"/>
    <x v="41"/>
    <n v="5.4259527554987044E-2"/>
  </r>
  <r>
    <x v="1"/>
    <x v="2"/>
    <x v="2"/>
    <x v="5"/>
    <x v="53"/>
    <x v="2"/>
    <x v="42"/>
    <n v="5.4147425904036386E-2"/>
  </r>
  <r>
    <x v="1"/>
    <x v="2"/>
    <x v="2"/>
    <x v="5"/>
    <x v="53"/>
    <x v="2"/>
    <x v="43"/>
    <n v="5.4034514096659575E-2"/>
  </r>
  <r>
    <x v="1"/>
    <x v="2"/>
    <x v="2"/>
    <x v="5"/>
    <x v="53"/>
    <x v="2"/>
    <x v="44"/>
    <n v="5.3923212971029415E-2"/>
  </r>
  <r>
    <x v="1"/>
    <x v="2"/>
    <x v="2"/>
    <x v="5"/>
    <x v="53"/>
    <x v="2"/>
    <x v="45"/>
    <n v="5.3813704476994031E-2"/>
  </r>
  <r>
    <x v="1"/>
    <x v="2"/>
    <x v="2"/>
    <x v="5"/>
    <x v="53"/>
    <x v="2"/>
    <x v="46"/>
    <n v="5.3708519123840247E-2"/>
  </r>
  <r>
    <x v="1"/>
    <x v="2"/>
    <x v="2"/>
    <x v="5"/>
    <x v="53"/>
    <x v="2"/>
    <x v="47"/>
    <n v="5.3605436010534496E-2"/>
  </r>
  <r>
    <x v="1"/>
    <x v="2"/>
    <x v="2"/>
    <x v="5"/>
    <x v="53"/>
    <x v="2"/>
    <x v="48"/>
    <n v="5.350714848865229E-2"/>
  </r>
  <r>
    <x v="1"/>
    <x v="2"/>
    <x v="2"/>
    <x v="5"/>
    <x v="53"/>
    <x v="2"/>
    <x v="49"/>
    <n v="5.3409276532887739E-2"/>
  </r>
  <r>
    <x v="1"/>
    <x v="2"/>
    <x v="2"/>
    <x v="5"/>
    <x v="53"/>
    <x v="2"/>
    <x v="50"/>
    <n v="5.3318028160064125E-2"/>
  </r>
  <r>
    <x v="1"/>
    <x v="2"/>
    <x v="2"/>
    <x v="5"/>
    <x v="53"/>
    <x v="2"/>
    <x v="51"/>
    <n v="5.3231363794926462E-2"/>
  </r>
  <r>
    <x v="1"/>
    <x v="2"/>
    <x v="2"/>
    <x v="5"/>
    <x v="53"/>
    <x v="2"/>
    <x v="52"/>
    <n v="5.3155015886160235E-2"/>
  </r>
  <r>
    <x v="1"/>
    <x v="2"/>
    <x v="2"/>
    <x v="5"/>
    <x v="53"/>
    <x v="2"/>
    <x v="53"/>
    <n v="5.308085814685426E-2"/>
  </r>
  <r>
    <x v="1"/>
    <x v="2"/>
    <x v="2"/>
    <x v="5"/>
    <x v="53"/>
    <x v="2"/>
    <x v="54"/>
    <n v="5.3014368646288931E-2"/>
  </r>
  <r>
    <x v="1"/>
    <x v="2"/>
    <x v="2"/>
    <x v="5"/>
    <x v="53"/>
    <x v="2"/>
    <x v="55"/>
    <n v="5.2951567008107603E-2"/>
  </r>
  <r>
    <x v="1"/>
    <x v="2"/>
    <x v="2"/>
    <x v="5"/>
    <x v="53"/>
    <x v="2"/>
    <x v="56"/>
    <n v="5.2889048528515857E-2"/>
  </r>
  <r>
    <x v="1"/>
    <x v="2"/>
    <x v="2"/>
    <x v="5"/>
    <x v="53"/>
    <x v="2"/>
    <x v="57"/>
    <n v="5.2826316635273117E-2"/>
  </r>
  <r>
    <x v="1"/>
    <x v="2"/>
    <x v="2"/>
    <x v="5"/>
    <x v="53"/>
    <x v="2"/>
    <x v="58"/>
    <n v="5.2764612699910549E-2"/>
  </r>
  <r>
    <x v="1"/>
    <x v="2"/>
    <x v="2"/>
    <x v="5"/>
    <x v="53"/>
    <x v="2"/>
    <x v="59"/>
    <n v="5.2702487705485024E-2"/>
  </r>
  <r>
    <x v="1"/>
    <x v="2"/>
    <x v="2"/>
    <x v="5"/>
    <x v="53"/>
    <x v="2"/>
    <x v="60"/>
    <n v="5.2643832128790605E-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3" cacheId="64" applyNumberFormats="0" applyBorderFormats="0" applyFontFormats="0" applyPatternFormats="0" applyAlignmentFormats="0" applyWidthHeightFormats="1" dataCaption="Valores" updatedVersion="5" minRefreshableVersion="3" colGrandTotals="0" itemPrintTitles="1" createdVersion="5" indent="0" showHeaders="0" outline="1" outlineData="1">
  <location ref="A6:AW131" firstHeaderRow="1" firstDataRow="2" firstDataCol="1"/>
  <pivotFields count="8">
    <pivotField showAll="0" defaultSubtotal="0">
      <items count="2">
        <item x="0"/>
        <item h="1" x="1"/>
      </items>
    </pivotField>
    <pivotField multipleItemSelectionAllowed="1" showAll="0">
      <items count="4">
        <item h="1" x="0"/>
        <item x="2"/>
        <item h="1" x="1"/>
        <item t="default"/>
      </items>
    </pivotField>
    <pivotField axis="axisRow" showAll="0" sortType="descending">
      <items count="4">
        <item x="0"/>
        <item x="1"/>
        <item x="2"/>
        <item t="default"/>
      </items>
    </pivotField>
    <pivotField axis="axisRow" showAll="0" includeNewItemsInFilter="1" sortType="ascending">
      <items count="7">
        <item x="5"/>
        <item x="0"/>
        <item x="1"/>
        <item x="2"/>
        <item x="3"/>
        <item x="4"/>
        <item t="default"/>
      </items>
    </pivotField>
    <pivotField axis="axisRow" showAll="0" nonAutoSortDefault="1">
      <items count="5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9"/>
        <item x="51"/>
        <item x="52"/>
        <item x="53"/>
        <item x="50"/>
        <item x="47"/>
        <item x="48"/>
        <item t="default"/>
      </items>
    </pivotField>
    <pivotField axis="axisRow" showAll="0" sortType="ascending">
      <items count="4">
        <item x="2"/>
        <item x="0"/>
        <item x="1"/>
        <item t="default"/>
      </items>
    </pivotField>
    <pivotField axis="axisCol" showAll="0">
      <items count="62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t="default"/>
      </items>
    </pivotField>
    <pivotField dataField="1" showAll="0"/>
  </pivotFields>
  <rowFields count="4">
    <field x="2"/>
    <field x="3"/>
    <field x="4"/>
    <field x="5"/>
  </rowFields>
  <rowItems count="124">
    <i>
      <x/>
    </i>
    <i r="1">
      <x v="1"/>
    </i>
    <i r="2">
      <x/>
    </i>
    <i r="3">
      <x v="1"/>
    </i>
    <i r="3">
      <x v="2"/>
    </i>
    <i r="2">
      <x v="1"/>
    </i>
    <i r="3">
      <x v="1"/>
    </i>
    <i r="3">
      <x v="2"/>
    </i>
    <i r="2">
      <x v="2"/>
    </i>
    <i r="3">
      <x v="1"/>
    </i>
    <i r="3">
      <x v="2"/>
    </i>
    <i r="2">
      <x v="3"/>
    </i>
    <i r="3">
      <x v="1"/>
    </i>
    <i r="3">
      <x v="2"/>
    </i>
    <i r="2">
      <x v="4"/>
    </i>
    <i r="3">
      <x v="1"/>
    </i>
    <i r="3">
      <x v="2"/>
    </i>
    <i r="2">
      <x v="5"/>
    </i>
    <i r="3">
      <x v="1"/>
    </i>
    <i r="3">
      <x v="2"/>
    </i>
    <i r="2">
      <x v="6"/>
    </i>
    <i r="3">
      <x v="1"/>
    </i>
    <i r="3">
      <x v="2"/>
    </i>
    <i r="2">
      <x v="7"/>
    </i>
    <i r="3">
      <x v="1"/>
    </i>
    <i r="3">
      <x v="2"/>
    </i>
    <i r="2">
      <x v="8"/>
    </i>
    <i r="3">
      <x v="1"/>
    </i>
    <i r="3">
      <x v="2"/>
    </i>
    <i r="2">
      <x v="9"/>
    </i>
    <i r="3">
      <x v="1"/>
    </i>
    <i r="3">
      <x v="2"/>
    </i>
    <i r="2">
      <x v="10"/>
    </i>
    <i r="3">
      <x v="1"/>
    </i>
    <i r="3">
      <x v="2"/>
    </i>
    <i r="2">
      <x v="11"/>
    </i>
    <i r="3">
      <x v="1"/>
    </i>
    <i r="3">
      <x v="2"/>
    </i>
    <i r="1">
      <x v="2"/>
    </i>
    <i r="2">
      <x v="12"/>
    </i>
    <i r="3">
      <x v="1"/>
    </i>
    <i r="3">
      <x v="2"/>
    </i>
    <i r="2">
      <x v="13"/>
    </i>
    <i r="3">
      <x v="1"/>
    </i>
    <i r="3">
      <x v="2"/>
    </i>
    <i r="2">
      <x v="14"/>
    </i>
    <i r="3">
      <x v="1"/>
    </i>
    <i r="3">
      <x v="2"/>
    </i>
    <i r="2">
      <x v="15"/>
    </i>
    <i r="3">
      <x v="1"/>
    </i>
    <i r="3">
      <x v="2"/>
    </i>
    <i r="2">
      <x v="16"/>
    </i>
    <i r="3">
      <x v="1"/>
    </i>
    <i r="3">
      <x v="2"/>
    </i>
    <i r="2">
      <x v="17"/>
    </i>
    <i r="3">
      <x v="1"/>
    </i>
    <i r="3">
      <x v="2"/>
    </i>
    <i r="2">
      <x v="18"/>
    </i>
    <i r="3">
      <x v="1"/>
    </i>
    <i r="3">
      <x v="2"/>
    </i>
    <i r="2">
      <x v="19"/>
    </i>
    <i r="3">
      <x v="1"/>
    </i>
    <i r="3">
      <x v="2"/>
    </i>
    <i r="2">
      <x v="20"/>
    </i>
    <i r="3">
      <x v="1"/>
    </i>
    <i r="3">
      <x v="2"/>
    </i>
    <i r="2">
      <x v="21"/>
    </i>
    <i r="3">
      <x v="1"/>
    </i>
    <i r="3">
      <x v="2"/>
    </i>
    <i r="2">
      <x v="22"/>
    </i>
    <i r="3">
      <x v="1"/>
    </i>
    <i r="3">
      <x v="2"/>
    </i>
    <i r="2">
      <x v="23"/>
    </i>
    <i r="3">
      <x v="1"/>
    </i>
    <i r="3">
      <x v="2"/>
    </i>
    <i r="1">
      <x v="3"/>
    </i>
    <i r="2">
      <x v="24"/>
    </i>
    <i r="3">
      <x v="1"/>
    </i>
    <i r="3">
      <x v="2"/>
    </i>
    <i r="2">
      <x v="25"/>
    </i>
    <i r="3">
      <x v="1"/>
    </i>
    <i r="3">
      <x v="2"/>
    </i>
    <i r="2">
      <x v="26"/>
    </i>
    <i r="3">
      <x v="1"/>
    </i>
    <i r="3">
      <x v="2"/>
    </i>
    <i r="2">
      <x v="27"/>
    </i>
    <i r="3">
      <x v="1"/>
    </i>
    <i r="3">
      <x v="2"/>
    </i>
    <i r="2">
      <x v="28"/>
    </i>
    <i r="3">
      <x v="1"/>
    </i>
    <i r="3">
      <x v="2"/>
    </i>
    <i r="2">
      <x v="29"/>
    </i>
    <i r="3">
      <x v="1"/>
    </i>
    <i r="3">
      <x v="2"/>
    </i>
    <i r="2">
      <x v="30"/>
    </i>
    <i r="3">
      <x v="1"/>
    </i>
    <i r="3">
      <x v="2"/>
    </i>
    <i r="2">
      <x v="31"/>
    </i>
    <i r="3">
      <x v="1"/>
    </i>
    <i r="3">
      <x v="2"/>
    </i>
    <i r="2">
      <x v="32"/>
    </i>
    <i r="3">
      <x v="1"/>
    </i>
    <i r="3">
      <x v="2"/>
    </i>
    <i r="2">
      <x v="33"/>
    </i>
    <i r="3">
      <x v="1"/>
    </i>
    <i r="3">
      <x v="2"/>
    </i>
    <i r="2">
      <x v="34"/>
    </i>
    <i r="3">
      <x v="1"/>
    </i>
    <i r="3">
      <x v="2"/>
    </i>
    <i r="2">
      <x v="35"/>
    </i>
    <i r="3">
      <x v="1"/>
    </i>
    <i r="3">
      <x v="2"/>
    </i>
    <i>
      <x v="1"/>
    </i>
    <i r="1">
      <x v="4"/>
    </i>
    <i r="2">
      <x v="36"/>
    </i>
    <i r="3">
      <x v="1"/>
    </i>
    <i r="3">
      <x v="2"/>
    </i>
    <i r="2">
      <x v="37"/>
    </i>
    <i r="3">
      <x v="1"/>
    </i>
    <i r="3">
      <x v="2"/>
    </i>
    <i r="2">
      <x v="38"/>
    </i>
    <i r="3">
      <x v="1"/>
    </i>
    <i r="3">
      <x v="2"/>
    </i>
    <i t="grand">
      <x/>
    </i>
  </rowItems>
  <colFields count="1">
    <field x="6"/>
  </colFields>
  <colItems count="48"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</colItems>
  <dataFields count="1">
    <dataField name="Soma de Total" fld="7" baseField="3" baseItem="1"/>
  </dataFields>
  <formats count="129">
    <format dxfId="515">
      <pivotArea type="all" dataOnly="0" outline="0" fieldPosition="0"/>
    </format>
    <format dxfId="514">
      <pivotArea outline="0" collapsedLevelsAreSubtotals="1" fieldPosition="0"/>
    </format>
    <format dxfId="513">
      <pivotArea dataOnly="0" labelOnly="1" fieldPosition="0">
        <references count="1">
          <reference field="2" count="0"/>
        </references>
      </pivotArea>
    </format>
    <format dxfId="512">
      <pivotArea dataOnly="0" labelOnly="1" grandRow="1" outline="0" fieldPosition="0"/>
    </format>
    <format dxfId="511">
      <pivotArea dataOnly="0" labelOnly="1" fieldPosition="0">
        <references count="1">
          <reference field="6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510">
      <pivotArea dataOnly="0" labelOnly="1" fieldPosition="0">
        <references count="1">
          <reference field="6" count="11"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509">
      <pivotArea dataOnly="0" labelOnly="1" grandCol="1" outline="0" fieldPosition="0"/>
    </format>
    <format dxfId="508">
      <pivotArea dataOnly="0" labelOnly="1" fieldPosition="0">
        <references count="1">
          <reference field="6" count="0"/>
        </references>
      </pivotArea>
    </format>
    <format dxfId="507">
      <pivotArea dataOnly="0" labelOnly="1" grandCol="1" outline="0" fieldPosition="0"/>
    </format>
    <format dxfId="506">
      <pivotArea dataOnly="0" labelOnly="1" fieldPosition="0">
        <references count="1">
          <reference field="6" count="0"/>
        </references>
      </pivotArea>
    </format>
    <format dxfId="505">
      <pivotArea dataOnly="0" labelOnly="1" grandCol="1" outline="0" fieldPosition="0"/>
    </format>
    <format dxfId="504">
      <pivotArea dataOnly="0" labelOnly="1" fieldPosition="0">
        <references count="1">
          <reference field="6" count="0"/>
        </references>
      </pivotArea>
    </format>
    <format dxfId="503">
      <pivotArea dataOnly="0" labelOnly="1" grandCol="1" outline="0" fieldPosition="0"/>
    </format>
    <format dxfId="502">
      <pivotArea dataOnly="0" labelOnly="1" fieldPosition="0">
        <references count="1">
          <reference field="2" count="1">
            <x v="0"/>
          </reference>
        </references>
      </pivotArea>
    </format>
    <format dxfId="501">
      <pivotArea collapsedLevelsAreSubtotals="1" fieldPosition="0">
        <references count="1">
          <reference field="2" count="1">
            <x v="0"/>
          </reference>
        </references>
      </pivotArea>
    </format>
    <format dxfId="500">
      <pivotArea collapsedLevelsAreSubtotals="1" fieldPosition="0">
        <references count="1">
          <reference field="2" count="1">
            <x v="0"/>
          </reference>
        </references>
      </pivotArea>
    </format>
    <format dxfId="499">
      <pivotArea collapsedLevelsAreSubtotals="1" fieldPosition="0">
        <references count="1">
          <reference field="2" count="1">
            <x v="1"/>
          </reference>
        </references>
      </pivotArea>
    </format>
    <format dxfId="498">
      <pivotArea dataOnly="0" labelOnly="1" fieldPosition="0">
        <references count="1">
          <reference field="2" count="1">
            <x v="1"/>
          </reference>
        </references>
      </pivotArea>
    </format>
    <format dxfId="497">
      <pivotArea dataOnly="0" labelOnly="1" fieldPosition="0">
        <references count="1">
          <reference field="6" count="0"/>
        </references>
      </pivotArea>
    </format>
    <format dxfId="496">
      <pivotArea dataOnly="0" labelOnly="1" grandCol="1" outline="0" fieldPosition="0"/>
    </format>
    <format dxfId="495">
      <pivotArea dataOnly="0" labelOnly="1" fieldPosition="0">
        <references count="1">
          <reference field="6" count="0"/>
        </references>
      </pivotArea>
    </format>
    <format dxfId="494">
      <pivotArea dataOnly="0" labelOnly="1" grandCol="1" outline="0" fieldPosition="0"/>
    </format>
    <format dxfId="493">
      <pivotArea collapsedLevelsAreSubtotals="1" fieldPosition="0">
        <references count="1">
          <reference field="2" count="1">
            <x v="0"/>
          </reference>
        </references>
      </pivotArea>
    </format>
    <format dxfId="492">
      <pivotArea dataOnly="0" labelOnly="1" fieldPosition="0">
        <references count="1">
          <reference field="2" count="1">
            <x v="0"/>
          </reference>
        </references>
      </pivotArea>
    </format>
    <format dxfId="491">
      <pivotArea dataOnly="0" labelOnly="1" fieldPosition="0">
        <references count="1">
          <reference field="6" count="0"/>
        </references>
      </pivotArea>
    </format>
    <format dxfId="490">
      <pivotArea dataOnly="0" labelOnly="1" grandCol="1" outline="0" fieldPosition="0"/>
    </format>
    <format dxfId="489">
      <pivotArea dataOnly="0" labelOnly="1" fieldPosition="0">
        <references count="1">
          <reference field="2" count="1">
            <x v="0"/>
          </reference>
        </references>
      </pivotArea>
    </format>
    <format dxfId="488">
      <pivotArea dataOnly="0" labelOnly="1" fieldPosition="0">
        <references count="2">
          <reference field="2" count="1" selected="0">
            <x v="0"/>
          </reference>
          <reference field="3" count="1">
            <x v="2"/>
          </reference>
        </references>
      </pivotArea>
    </format>
    <format dxfId="487">
      <pivotArea dataOnly="0" labelOnly="1" fieldPosition="0">
        <references count="2">
          <reference field="2" count="1" selected="0">
            <x v="0"/>
          </reference>
          <reference field="3" count="1">
            <x v="1"/>
          </reference>
        </references>
      </pivotArea>
    </format>
    <format dxfId="486">
      <pivotArea dataOnly="0" labelOnly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23"/>
          </reference>
        </references>
      </pivotArea>
    </format>
    <format dxfId="485">
      <pivotArea dataOnly="0" labelOnly="1" fieldPosition="0">
        <references count="2">
          <reference field="2" count="1" selected="0">
            <x v="0"/>
          </reference>
          <reference field="3" count="1">
            <x v="3"/>
          </reference>
        </references>
      </pivotArea>
    </format>
    <format dxfId="484">
      <pivotArea dataOnly="0" labelOnly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35"/>
          </reference>
        </references>
      </pivotArea>
    </format>
    <format dxfId="483">
      <pivotArea collapsedLevelsAreSubtotals="1" fieldPosition="0">
        <references count="1">
          <reference field="2" count="0"/>
        </references>
      </pivotArea>
    </format>
    <format dxfId="482">
      <pivotArea collapsedLevelsAreSubtotals="1" fieldPosition="0">
        <references count="2">
          <reference field="2" count="0" selected="0"/>
          <reference field="3" count="1">
            <x v="1"/>
          </reference>
        </references>
      </pivotArea>
    </format>
    <format dxfId="481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0"/>
          </reference>
        </references>
      </pivotArea>
    </format>
    <format dxfId="480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1"/>
          </reference>
        </references>
      </pivotArea>
    </format>
    <format dxfId="479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2"/>
          </reference>
        </references>
      </pivotArea>
    </format>
    <format dxfId="478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3"/>
          </reference>
        </references>
      </pivotArea>
    </format>
    <format dxfId="477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4"/>
          </reference>
        </references>
      </pivotArea>
    </format>
    <format dxfId="476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5"/>
          </reference>
        </references>
      </pivotArea>
    </format>
    <format dxfId="475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6"/>
          </reference>
        </references>
      </pivotArea>
    </format>
    <format dxfId="474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7"/>
          </reference>
        </references>
      </pivotArea>
    </format>
    <format dxfId="473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8"/>
          </reference>
        </references>
      </pivotArea>
    </format>
    <format dxfId="472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9"/>
          </reference>
        </references>
      </pivotArea>
    </format>
    <format dxfId="471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10"/>
          </reference>
        </references>
      </pivotArea>
    </format>
    <format dxfId="470">
      <pivotArea collapsedLevelsAreSubtotals="1" fieldPosition="0">
        <references count="3">
          <reference field="2" count="0" selected="0"/>
          <reference field="3" count="1" selected="0">
            <x v="1"/>
          </reference>
          <reference field="4" count="1">
            <x v="11"/>
          </reference>
        </references>
      </pivotArea>
    </format>
    <format dxfId="469">
      <pivotArea collapsedLevelsAreSubtotals="1" fieldPosition="0">
        <references count="2">
          <reference field="2" count="0" selected="0"/>
          <reference field="3" count="1">
            <x v="2"/>
          </reference>
        </references>
      </pivotArea>
    </format>
    <format dxfId="468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12"/>
          </reference>
        </references>
      </pivotArea>
    </format>
    <format dxfId="467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13"/>
          </reference>
        </references>
      </pivotArea>
    </format>
    <format dxfId="466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14"/>
          </reference>
        </references>
      </pivotArea>
    </format>
    <format dxfId="465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15"/>
          </reference>
        </references>
      </pivotArea>
    </format>
    <format dxfId="464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16"/>
          </reference>
        </references>
      </pivotArea>
    </format>
    <format dxfId="463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17"/>
          </reference>
        </references>
      </pivotArea>
    </format>
    <format dxfId="462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18"/>
          </reference>
        </references>
      </pivotArea>
    </format>
    <format dxfId="461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19"/>
          </reference>
        </references>
      </pivotArea>
    </format>
    <format dxfId="460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20"/>
          </reference>
        </references>
      </pivotArea>
    </format>
    <format dxfId="459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21"/>
          </reference>
        </references>
      </pivotArea>
    </format>
    <format dxfId="458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22"/>
          </reference>
        </references>
      </pivotArea>
    </format>
    <format dxfId="457">
      <pivotArea collapsedLevelsAreSubtotals="1" fieldPosition="0">
        <references count="3">
          <reference field="2" count="0" selected="0"/>
          <reference field="3" count="1" selected="0">
            <x v="2"/>
          </reference>
          <reference field="4" count="1">
            <x v="23"/>
          </reference>
        </references>
      </pivotArea>
    </format>
    <format dxfId="456">
      <pivotArea collapsedLevelsAreSubtotals="1" fieldPosition="0">
        <references count="2">
          <reference field="2" count="0" selected="0"/>
          <reference field="3" count="1">
            <x v="3"/>
          </reference>
        </references>
      </pivotArea>
    </format>
    <format dxfId="455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24"/>
          </reference>
        </references>
      </pivotArea>
    </format>
    <format dxfId="454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25"/>
          </reference>
        </references>
      </pivotArea>
    </format>
    <format dxfId="453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26"/>
          </reference>
        </references>
      </pivotArea>
    </format>
    <format dxfId="452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27"/>
          </reference>
        </references>
      </pivotArea>
    </format>
    <format dxfId="451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28"/>
          </reference>
        </references>
      </pivotArea>
    </format>
    <format dxfId="450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29"/>
          </reference>
        </references>
      </pivotArea>
    </format>
    <format dxfId="449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30"/>
          </reference>
        </references>
      </pivotArea>
    </format>
    <format dxfId="448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31"/>
          </reference>
        </references>
      </pivotArea>
    </format>
    <format dxfId="447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32"/>
          </reference>
        </references>
      </pivotArea>
    </format>
    <format dxfId="446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33"/>
          </reference>
        </references>
      </pivotArea>
    </format>
    <format dxfId="445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34"/>
          </reference>
        </references>
      </pivotArea>
    </format>
    <format dxfId="444">
      <pivotArea collapsedLevelsAreSubtotals="1" fieldPosition="0">
        <references count="3">
          <reference field="2" count="0" selected="0"/>
          <reference field="3" count="1" selected="0">
            <x v="3"/>
          </reference>
          <reference field="4" count="1">
            <x v="35"/>
          </reference>
        </references>
      </pivotArea>
    </format>
    <format dxfId="443">
      <pivotArea outline="0" collapsedLevelsAreSubtotals="1" fieldPosition="0"/>
    </format>
    <format dxfId="442">
      <pivotArea collapsedLevelsAreSubtotals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17"/>
          </reference>
        </references>
      </pivotArea>
    </format>
    <format dxfId="441">
      <pivotArea collapsedLevelsAreSubtotals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18"/>
          </reference>
        </references>
      </pivotArea>
    </format>
    <format dxfId="440">
      <pivotArea collapsedLevelsAreSubtotals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19"/>
          </reference>
        </references>
      </pivotArea>
    </format>
    <format dxfId="439">
      <pivotArea collapsedLevelsAreSubtotals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20"/>
          </reference>
        </references>
      </pivotArea>
    </format>
    <format dxfId="438">
      <pivotArea collapsedLevelsAreSubtotals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21"/>
          </reference>
        </references>
      </pivotArea>
    </format>
    <format dxfId="437">
      <pivotArea collapsedLevelsAreSubtotals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22"/>
          </reference>
        </references>
      </pivotArea>
    </format>
    <format dxfId="436">
      <pivotArea collapsedLevelsAreSubtotals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23"/>
          </reference>
        </references>
      </pivotArea>
    </format>
    <format dxfId="435">
      <pivotArea collapsedLevelsAreSubtotals="1" fieldPosition="0">
        <references count="2">
          <reference field="2" count="1" selected="0">
            <x v="0"/>
          </reference>
          <reference field="3" count="1">
            <x v="3"/>
          </reference>
        </references>
      </pivotArea>
    </format>
    <format dxfId="434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24"/>
          </reference>
        </references>
      </pivotArea>
    </format>
    <format dxfId="433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25"/>
          </reference>
        </references>
      </pivotArea>
    </format>
    <format dxfId="432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26"/>
          </reference>
        </references>
      </pivotArea>
    </format>
    <format dxfId="431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27"/>
          </reference>
        </references>
      </pivotArea>
    </format>
    <format dxfId="430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28"/>
          </reference>
        </references>
      </pivotArea>
    </format>
    <format dxfId="429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29"/>
          </reference>
        </references>
      </pivotArea>
    </format>
    <format dxfId="428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30"/>
          </reference>
        </references>
      </pivotArea>
    </format>
    <format dxfId="427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31"/>
          </reference>
        </references>
      </pivotArea>
    </format>
    <format dxfId="426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32"/>
          </reference>
        </references>
      </pivotArea>
    </format>
    <format dxfId="425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33"/>
          </reference>
        </references>
      </pivotArea>
    </format>
    <format dxfId="424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34"/>
          </reference>
        </references>
      </pivotArea>
    </format>
    <format dxfId="423">
      <pivotArea collapsedLevelsAreSubtotals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35"/>
          </reference>
        </references>
      </pivotArea>
    </format>
    <format dxfId="422">
      <pivotArea collapsedLevelsAreSubtotals="1" fieldPosition="0">
        <references count="1">
          <reference field="2" count="1">
            <x v="1"/>
          </reference>
        </references>
      </pivotArea>
    </format>
    <format dxfId="421">
      <pivotArea collapsedLevelsAreSubtotals="1" fieldPosition="0">
        <references count="2">
          <reference field="2" count="1" selected="0">
            <x v="1"/>
          </reference>
          <reference field="3" count="1">
            <x v="4"/>
          </reference>
        </references>
      </pivotArea>
    </format>
    <format dxfId="420">
      <pivotArea collapsedLevelsAreSubtotals="1" fieldPosition="0">
        <references count="3">
          <reference field="2" count="1" selected="0">
            <x v="1"/>
          </reference>
          <reference field="3" count="1" selected="0">
            <x v="4"/>
          </reference>
          <reference field="4" count="1">
            <x v="36"/>
          </reference>
        </references>
      </pivotArea>
    </format>
    <format dxfId="419">
      <pivotArea collapsedLevelsAreSubtotals="1" fieldPosition="0">
        <references count="3">
          <reference field="2" count="1" selected="0">
            <x v="1"/>
          </reference>
          <reference field="3" count="1" selected="0">
            <x v="4"/>
          </reference>
          <reference field="4" count="1">
            <x v="37"/>
          </reference>
        </references>
      </pivotArea>
    </format>
    <format dxfId="418">
      <pivotArea collapsedLevelsAreSubtotals="1" fieldPosition="0">
        <references count="3">
          <reference field="2" count="1" selected="0">
            <x v="1"/>
          </reference>
          <reference field="3" count="1" selected="0">
            <x v="4"/>
          </reference>
          <reference field="4" count="1">
            <x v="38"/>
          </reference>
        </references>
      </pivotArea>
    </format>
    <format dxfId="417">
      <pivotArea grandRow="1" outline="0" collapsedLevelsAreSubtotals="1" fieldPosition="0"/>
    </format>
    <format dxfId="416">
      <pivotArea dataOnly="0" labelOnly="1" fieldPosition="0">
        <references count="1">
          <reference field="2" count="1">
            <x v="1"/>
          </reference>
        </references>
      </pivotArea>
    </format>
    <format dxfId="415">
      <pivotArea dataOnly="0" labelOnly="1" grandRow="1" outline="0" fieldPosition="0"/>
    </format>
    <format dxfId="414">
      <pivotArea dataOnly="0" labelOnly="1" fieldPosition="0">
        <references count="2">
          <reference field="2" count="1" selected="0">
            <x v="0"/>
          </reference>
          <reference field="3" count="2">
            <x v="3"/>
            <x v="4"/>
          </reference>
        </references>
      </pivotArea>
    </format>
    <format dxfId="413">
      <pivotArea dataOnly="0" labelOnly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22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</reference>
        </references>
      </pivotArea>
    </format>
    <format dxfId="412">
      <pivotArea collapsedLevelsAreSubtotals="1" fieldPosition="0">
        <references count="3">
          <reference field="2" count="1" selected="0">
            <x v="0"/>
          </reference>
          <reference field="3" count="1">
            <x v="1"/>
          </reference>
          <reference field="6" count="47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411">
      <pivotArea collapsedLevelsAreSubtotals="1" fieldPosition="0">
        <references count="3">
          <reference field="2" count="1" selected="0">
            <x v="0"/>
          </reference>
          <reference field="3" count="1">
            <x v="2"/>
          </reference>
          <reference field="6" count="47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410">
      <pivotArea collapsedLevelsAreSubtotals="1" fieldPosition="0">
        <references count="3">
          <reference field="2" count="1" selected="0">
            <x v="0"/>
          </reference>
          <reference field="3" count="1">
            <x v="3"/>
          </reference>
          <reference field="6" count="47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409">
      <pivotArea collapsedLevelsAreSubtotals="1" fieldPosition="0">
        <references count="3">
          <reference field="2" count="1" selected="0">
            <x v="0"/>
          </reference>
          <reference field="3" count="1">
            <x v="1"/>
          </reference>
          <reference field="6" count="1" selected="0">
            <x v="14"/>
          </reference>
        </references>
      </pivotArea>
    </format>
    <format dxfId="408">
      <pivotArea collapsedLevelsAreSubtotals="1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6" count="1" selected="0">
            <x v="14"/>
          </reference>
        </references>
      </pivotArea>
    </format>
    <format dxfId="407">
      <pivotArea collapsedLevelsAreSubtotals="1" fieldPosition="0">
        <references count="3">
          <reference field="2" count="1" selected="0">
            <x v="0"/>
          </reference>
          <reference field="3" count="1">
            <x v="2"/>
          </reference>
          <reference field="6" count="1" selected="0">
            <x v="14"/>
          </reference>
        </references>
      </pivotArea>
    </format>
    <format dxfId="406">
      <pivotArea collapsedLevelsAreSubtotals="1" fieldPosition="0">
        <references count="3">
          <reference field="2" count="1" selected="0">
            <x v="0"/>
          </reference>
          <reference field="3" count="1">
            <x v="3"/>
          </reference>
          <reference field="6" count="1" selected="0">
            <x v="14"/>
          </reference>
        </references>
      </pivotArea>
    </format>
    <format dxfId="405">
      <pivotArea collapsedLevelsAreSubtotals="1" fieldPosition="0">
        <references count="2">
          <reference field="2" count="1">
            <x v="1"/>
          </reference>
          <reference field="6" count="1" selected="0">
            <x v="14"/>
          </reference>
        </references>
      </pivotArea>
    </format>
    <format dxfId="404">
      <pivotArea collapsedLevelsAreSubtotals="1" fieldPosition="0">
        <references count="2">
          <reference field="2" count="1">
            <x v="0"/>
          </reference>
          <reference field="6" count="47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403">
      <pivotArea field="6" grandRow="1" outline="0" collapsedLevelsAreSubtotals="1" axis="axisCol" fieldPosition="0">
        <references count="1">
          <reference field="6" count="47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402">
      <pivotArea outline="0" fieldPosition="0">
        <references count="1">
          <reference field="4294967294" count="1">
            <x v="0"/>
          </reference>
        </references>
      </pivotArea>
    </format>
    <format dxfId="401">
      <pivotArea outline="0" collapsedLevelsAreSubtotals="1" fieldPosition="0">
        <references count="1">
          <reference field="6" count="47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400">
      <pivotArea dataOnly="0" labelOnly="1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1">
            <x v="11"/>
          </reference>
        </references>
      </pivotArea>
    </format>
    <format dxfId="399">
      <pivotArea dataOnly="0" labelOnly="1" fieldPosition="0">
        <references count="3">
          <reference field="2" count="1" selected="0">
            <x v="1"/>
          </reference>
          <reference field="3" count="1" selected="0">
            <x v="4"/>
          </reference>
          <reference field="4" count="1">
            <x v="37"/>
          </reference>
        </references>
      </pivotArea>
    </format>
    <format dxfId="398">
      <pivotArea dataOnly="0" labelOnly="1" fieldPosition="0">
        <references count="3">
          <reference field="2" count="1" selected="0">
            <x v="1"/>
          </reference>
          <reference field="3" count="1" selected="0">
            <x v="4"/>
          </reference>
          <reference field="4" count="1">
            <x v="38"/>
          </reference>
        </references>
      </pivotArea>
    </format>
    <format dxfId="397">
      <pivotArea dataOnly="0" labelOnly="1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>
            <x v="2"/>
          </reference>
        </references>
      </pivotArea>
    </format>
    <format dxfId="396">
      <pivotArea dataOnly="0" labelOnly="1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1">
            <x v="11"/>
          </reference>
        </references>
      </pivotArea>
    </format>
    <format dxfId="395">
      <pivotArea dataOnly="0" labelOnly="1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1">
            <x v="1"/>
          </reference>
        </references>
      </pivotArea>
    </format>
    <format dxfId="394">
      <pivotArea dataOnly="0" labelOnly="1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1">
            <x v="2"/>
          </reference>
        </references>
      </pivotArea>
    </format>
    <format dxfId="393">
      <pivotArea dataOnly="0" labelOnly="1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1">
            <x v="4"/>
          </reference>
        </references>
      </pivotArea>
    </format>
    <format dxfId="392">
      <pivotArea dataOnly="0" labelOnly="1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1">
            <x v="8"/>
          </reference>
        </references>
      </pivotArea>
    </format>
    <format dxfId="391">
      <pivotArea dataOnly="0" labelOnly="1" fieldPosition="0">
        <references count="3">
          <reference field="2" count="1" selected="0">
            <x v="0"/>
          </reference>
          <reference field="3" count="1" selected="0">
            <x v="2"/>
          </reference>
          <reference field="4" count="1">
            <x v="12"/>
          </reference>
        </references>
      </pivotArea>
    </format>
    <format dxfId="390">
      <pivotArea dataOnly="0" labelOnly="1" fieldPosition="0">
        <references count="3">
          <reference field="2" count="1" selected="0">
            <x v="0"/>
          </reference>
          <reference field="3" count="1" selected="0">
            <x v="3"/>
          </reference>
          <reference field="4" count="1">
            <x v="24"/>
          </reference>
        </references>
      </pivotArea>
    </format>
    <format dxfId="389">
      <pivotArea dataOnly="0" labelOnly="1" fieldPosition="0">
        <references count="3">
          <reference field="2" count="1" selected="0">
            <x v="1"/>
          </reference>
          <reference field="3" count="1" selected="0">
            <x v="4"/>
          </reference>
          <reference field="4" count="1">
            <x v="36"/>
          </reference>
        </references>
      </pivotArea>
    </format>
    <format dxfId="388">
      <pivotArea dataOnly="0" labelOnly="1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2">
            <x v="1"/>
            <x v="2"/>
          </reference>
        </references>
      </pivotArea>
    </format>
    <format dxfId="387">
      <pivotArea dataOnly="0" labelOnly="1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1"/>
          </reference>
          <reference field="5" count="1">
            <x v="1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0"/>
            </reference>
            <reference field="6" count="47" selected="0">
              <x v="14"/>
              <x v="15"/>
              <x v="16"/>
              <x v="17"/>
              <x v="18"/>
              <x v="19"/>
              <x v="20"/>
              <x v="21"/>
              <x v="22"/>
              <x v="23"/>
              <x v="24"/>
              <x v="25"/>
              <x v="26"/>
              <x v="27"/>
              <x v="28"/>
              <x v="29"/>
              <x v="30"/>
              <x v="31"/>
              <x v="32"/>
              <x v="33"/>
              <x v="34"/>
              <x v="35"/>
              <x v="36"/>
              <x v="37"/>
              <x v="38"/>
              <x v="39"/>
              <x v="40"/>
              <x v="41"/>
              <x v="42"/>
              <x v="43"/>
              <x v="44"/>
              <x v="45"/>
              <x v="46"/>
              <x v="47"/>
              <x v="48"/>
              <x v="49"/>
              <x v="50"/>
              <x v="51"/>
              <x v="52"/>
              <x v="53"/>
              <x v="54"/>
              <x v="55"/>
              <x v="56"/>
              <x v="57"/>
              <x v="58"/>
              <x v="59"/>
              <x v="60"/>
            </reference>
          </references>
        </pivotArea>
      </pivotAreas>
    </conditionalFormat>
  </conditionalFormats>
  <pivotTableStyleInfo name="PivotStyleMedium14" showRowHeaders="1" showColHeaders="1" showRowStripes="0" showColStripes="0" showLastColumn="1"/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Informação" sourceName="Informação">
  <pivotTables>
    <pivotTable tabId="1" name="Tabela dinâmica3"/>
  </pivotTables>
  <data>
    <tabular pivotCacheId="4">
      <items count="3">
        <i x="0"/>
        <i x="2" s="1"/>
        <i x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Classe" sourceName="Classe">
  <pivotTables>
    <pivotTable tabId="1" name="Tabela dinâmica3"/>
  </pivotTables>
  <data>
    <tabular pivotCacheId="4">
      <items count="3">
        <i x="1" s="1"/>
        <i x="0" s="1"/>
        <i x="2" s="1" nd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Clientela" sourceName="Clientela">
  <pivotTables>
    <pivotTable tabId="1" name="Tabela dinâmica3"/>
  </pivotTables>
  <data>
    <tabular pivotCacheId="4">
      <items count="6">
        <i x="0" s="1"/>
        <i x="1" s="1"/>
        <i x="2" s="1"/>
        <i x="3" s="1"/>
        <i x="5" s="1" nd="1"/>
        <i x="4" s="1" nd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Tema" sourceName="Tema">
  <pivotTables>
    <pivotTable tabId="1" name="Tabela dinâmica3"/>
  </pivotTables>
  <data>
    <tabular pivotCacheId="4">
      <items count="2">
        <i x="0" s="1"/>
        <i x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Informação" cache="SegmentaçãodeDados_Informação" caption="Informação" style="SlicerStyleDark2" rowHeight="180000"/>
  <slicer name="Classe" cache="SegmentaçãodeDados_Classe" caption="Classe" startItem="1" style="SlicerStyleDark6" rowHeight="216000"/>
  <slicer name="Clientela" cache="SegmentaçãodeDados_Clientela" caption="Clientela" startItem="1" style="SlicerStyleDark4" rowHeight="180000"/>
  <slicer name="Tema" cache="SegmentaçãodeDados_Tema" caption="Tema" style="SlicerStyleDark1" rowHeight="241300"/>
</slicer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>
    <tabColor theme="9" tint="-0.249977111117893"/>
  </sheetPr>
  <dimension ref="A3:BK204"/>
  <sheetViews>
    <sheetView tabSelected="1" zoomScaleNormal="100" workbookViewId="0">
      <pane xSplit="1" ySplit="7" topLeftCell="AM112" activePane="bottomRight" state="frozen"/>
      <selection pane="topRight" activeCell="B1" sqref="B1"/>
      <selection pane="bottomLeft" activeCell="A8" sqref="A8"/>
      <selection pane="bottomRight" activeCell="AQ126" sqref="AQ126"/>
    </sheetView>
  </sheetViews>
  <sheetFormatPr defaultRowHeight="16.5" x14ac:dyDescent="0.3"/>
  <cols>
    <col min="1" max="1" width="31.42578125" style="1" bestFit="1" customWidth="1"/>
    <col min="2" max="2" width="12" style="1" hidden="1" customWidth="1"/>
    <col min="3" max="49" width="16" style="1" bestFit="1" customWidth="1"/>
    <col min="50" max="50" width="13.85546875" style="1" bestFit="1" customWidth="1"/>
    <col min="51" max="62" width="9.85546875" style="1" customWidth="1"/>
    <col min="63" max="63" width="12.28515625" style="1" customWidth="1"/>
    <col min="64" max="64" width="12.5703125" style="1" bestFit="1" customWidth="1"/>
    <col min="65" max="65" width="13.5703125" style="1" bestFit="1" customWidth="1"/>
    <col min="66" max="66" width="12.5703125" style="1" bestFit="1" customWidth="1"/>
    <col min="67" max="67" width="13.5703125" style="1" bestFit="1" customWidth="1"/>
    <col min="68" max="68" width="12.5703125" style="1" bestFit="1" customWidth="1"/>
    <col min="69" max="69" width="13.5703125" style="1" bestFit="1" customWidth="1"/>
    <col min="70" max="70" width="12.5703125" style="1" bestFit="1" customWidth="1"/>
    <col min="71" max="71" width="13.5703125" style="1" bestFit="1" customWidth="1"/>
    <col min="72" max="72" width="12.5703125" style="1" bestFit="1" customWidth="1"/>
    <col min="73" max="73" width="13.5703125" style="1" bestFit="1" customWidth="1"/>
    <col min="74" max="74" width="12.5703125" style="1" bestFit="1" customWidth="1"/>
    <col min="75" max="75" width="13.5703125" style="1" bestFit="1" customWidth="1"/>
    <col min="76" max="76" width="12.5703125" style="1" bestFit="1" customWidth="1"/>
    <col min="77" max="77" width="13.5703125" style="1" bestFit="1" customWidth="1"/>
    <col min="78" max="78" width="12.5703125" style="1" bestFit="1" customWidth="1"/>
    <col min="79" max="79" width="13.5703125" style="1" bestFit="1" customWidth="1"/>
    <col min="80" max="80" width="12.5703125" style="1" bestFit="1" customWidth="1"/>
    <col min="81" max="81" width="13.5703125" style="1" bestFit="1" customWidth="1"/>
    <col min="82" max="82" width="12.5703125" style="1" bestFit="1" customWidth="1"/>
    <col min="83" max="83" width="13.5703125" style="1" bestFit="1" customWidth="1"/>
    <col min="84" max="84" width="12.5703125" style="1" bestFit="1" customWidth="1"/>
    <col min="85" max="85" width="13.5703125" style="1" bestFit="1" customWidth="1"/>
    <col min="86" max="86" width="12.5703125" style="1" bestFit="1" customWidth="1"/>
    <col min="87" max="87" width="13.5703125" style="1" bestFit="1" customWidth="1"/>
    <col min="88" max="88" width="12.5703125" style="1" bestFit="1" customWidth="1"/>
    <col min="89" max="89" width="13.5703125" style="1" bestFit="1" customWidth="1"/>
    <col min="90" max="90" width="12.5703125" style="1" bestFit="1" customWidth="1"/>
    <col min="91" max="91" width="13.5703125" style="1" bestFit="1" customWidth="1"/>
    <col min="92" max="92" width="12.5703125" style="1" bestFit="1" customWidth="1"/>
    <col min="93" max="93" width="13.5703125" style="1" bestFit="1" customWidth="1"/>
    <col min="94" max="94" width="12.5703125" style="1" bestFit="1" customWidth="1"/>
    <col min="95" max="95" width="13.5703125" style="1" bestFit="1" customWidth="1"/>
    <col min="96" max="96" width="12.5703125" style="1" bestFit="1" customWidth="1"/>
    <col min="97" max="97" width="13.5703125" style="1" bestFit="1" customWidth="1"/>
    <col min="98" max="98" width="12.5703125" style="1" bestFit="1" customWidth="1"/>
    <col min="99" max="99" width="13.5703125" style="1" bestFit="1" customWidth="1"/>
    <col min="100" max="100" width="12.5703125" style="1" bestFit="1" customWidth="1"/>
    <col min="101" max="101" width="13.5703125" style="1" bestFit="1" customWidth="1"/>
    <col min="102" max="102" width="12.5703125" style="1" bestFit="1" customWidth="1"/>
    <col min="103" max="103" width="13.5703125" style="1" bestFit="1" customWidth="1"/>
    <col min="104" max="104" width="12.5703125" style="1" bestFit="1" customWidth="1"/>
    <col min="105" max="105" width="13.5703125" style="1" bestFit="1" customWidth="1"/>
    <col min="106" max="106" width="12.5703125" style="1" bestFit="1" customWidth="1"/>
    <col min="107" max="107" width="13.5703125" style="1" bestFit="1" customWidth="1"/>
    <col min="108" max="108" width="12.5703125" style="1" bestFit="1" customWidth="1"/>
    <col min="109" max="109" width="13.5703125" style="1" bestFit="1" customWidth="1"/>
    <col min="110" max="110" width="12.5703125" style="1" bestFit="1" customWidth="1"/>
    <col min="111" max="111" width="13.5703125" style="1" bestFit="1" customWidth="1"/>
    <col min="112" max="112" width="12.5703125" style="1" bestFit="1" customWidth="1"/>
    <col min="113" max="113" width="13.5703125" style="1" bestFit="1" customWidth="1"/>
    <col min="114" max="114" width="12.5703125" style="1" bestFit="1" customWidth="1"/>
    <col min="115" max="115" width="13.5703125" style="1" bestFit="1" customWidth="1"/>
    <col min="116" max="116" width="12.5703125" style="1" bestFit="1" customWidth="1"/>
    <col min="117" max="117" width="13.5703125" style="1" bestFit="1" customWidth="1"/>
    <col min="118" max="118" width="12.5703125" style="1" bestFit="1" customWidth="1"/>
    <col min="119" max="119" width="13.5703125" style="1" bestFit="1" customWidth="1"/>
    <col min="120" max="120" width="12.5703125" style="1" bestFit="1" customWidth="1"/>
    <col min="121" max="121" width="13.5703125" style="1" bestFit="1" customWidth="1"/>
    <col min="122" max="122" width="12.5703125" style="1" bestFit="1" customWidth="1"/>
    <col min="123" max="123" width="13.5703125" style="1" bestFit="1" customWidth="1"/>
    <col min="124" max="124" width="17.7109375" style="1" bestFit="1" customWidth="1"/>
    <col min="125" max="125" width="18.5703125" style="1" bestFit="1" customWidth="1"/>
    <col min="126" max="16384" width="9.140625" style="1"/>
  </cols>
  <sheetData>
    <row r="3" spans="1:63" ht="21.75" customHeight="1" x14ac:dyDescent="0.3"/>
    <row r="4" spans="1:63" ht="22.5" customHeight="1" x14ac:dyDescent="0.3">
      <c r="A4"/>
      <c r="B4"/>
    </row>
    <row r="5" spans="1:63" ht="6" customHeight="1" x14ac:dyDescent="0.3"/>
    <row r="6" spans="1:63" s="7" customFormat="1" x14ac:dyDescent="0.3">
      <c r="A6" s="86" t="s">
        <v>2</v>
      </c>
      <c r="B6" s="87"/>
      <c r="C6" s="87"/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2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</row>
    <row r="7" spans="1:63" s="9" customFormat="1" ht="18.75" x14ac:dyDescent="0.3">
      <c r="A7" s="87"/>
      <c r="B7" s="92">
        <v>2013</v>
      </c>
      <c r="C7" s="92">
        <v>2014</v>
      </c>
      <c r="D7" s="92">
        <v>2015</v>
      </c>
      <c r="E7" s="92">
        <v>2016</v>
      </c>
      <c r="F7" s="92">
        <v>2017</v>
      </c>
      <c r="G7" s="92">
        <v>2018</v>
      </c>
      <c r="H7" s="92">
        <v>2019</v>
      </c>
      <c r="I7" s="92">
        <v>2020</v>
      </c>
      <c r="J7" s="92">
        <v>2021</v>
      </c>
      <c r="K7" s="92">
        <v>2022</v>
      </c>
      <c r="L7" s="92">
        <v>2023</v>
      </c>
      <c r="M7" s="92">
        <v>2024</v>
      </c>
      <c r="N7" s="92">
        <v>2025</v>
      </c>
      <c r="O7" s="92">
        <v>2026</v>
      </c>
      <c r="P7" s="92">
        <v>2027</v>
      </c>
      <c r="Q7" s="92">
        <v>2028</v>
      </c>
      <c r="R7" s="92">
        <v>2029</v>
      </c>
      <c r="S7" s="92">
        <v>2030</v>
      </c>
      <c r="T7" s="92">
        <v>2031</v>
      </c>
      <c r="U7" s="92">
        <v>2032</v>
      </c>
      <c r="V7" s="92">
        <v>2033</v>
      </c>
      <c r="W7" s="92">
        <v>2034</v>
      </c>
      <c r="X7" s="92">
        <v>2035</v>
      </c>
      <c r="Y7" s="92">
        <v>2036</v>
      </c>
      <c r="Z7" s="92">
        <v>2037</v>
      </c>
      <c r="AA7" s="92">
        <v>2038</v>
      </c>
      <c r="AB7" s="92">
        <v>2039</v>
      </c>
      <c r="AC7" s="92">
        <v>2040</v>
      </c>
      <c r="AD7" s="92">
        <v>2041</v>
      </c>
      <c r="AE7" s="92">
        <v>2042</v>
      </c>
      <c r="AF7" s="92">
        <v>2043</v>
      </c>
      <c r="AG7" s="92">
        <v>2044</v>
      </c>
      <c r="AH7" s="92">
        <v>2045</v>
      </c>
      <c r="AI7" s="92">
        <v>2046</v>
      </c>
      <c r="AJ7" s="92">
        <v>2047</v>
      </c>
      <c r="AK7" s="92">
        <v>2048</v>
      </c>
      <c r="AL7" s="92">
        <v>2049</v>
      </c>
      <c r="AM7" s="92">
        <v>2050</v>
      </c>
      <c r="AN7" s="92">
        <v>2051</v>
      </c>
      <c r="AO7" s="92">
        <v>2052</v>
      </c>
      <c r="AP7" s="92">
        <v>2053</v>
      </c>
      <c r="AQ7" s="92">
        <v>2054</v>
      </c>
      <c r="AR7" s="92">
        <v>2055</v>
      </c>
      <c r="AS7" s="92">
        <v>2056</v>
      </c>
      <c r="AT7" s="92">
        <v>2057</v>
      </c>
      <c r="AU7" s="92">
        <v>2058</v>
      </c>
      <c r="AV7" s="92">
        <v>2059</v>
      </c>
      <c r="AW7" s="92">
        <v>2060</v>
      </c>
      <c r="AX7" s="2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</row>
    <row r="8" spans="1:63" s="12" customFormat="1" x14ac:dyDescent="0.3">
      <c r="A8" s="95" t="s">
        <v>23</v>
      </c>
      <c r="B8" s="93">
        <v>0</v>
      </c>
      <c r="C8" s="102">
        <v>7.0176609376793042E-2</v>
      </c>
      <c r="D8" s="102">
        <v>7.2622016805888021E-2</v>
      </c>
      <c r="E8" s="102">
        <v>8.016512939338212E-2</v>
      </c>
      <c r="F8" s="102">
        <v>8.0506021239106801E-2</v>
      </c>
      <c r="G8" s="102">
        <v>8.1545572625315171E-2</v>
      </c>
      <c r="H8" s="102">
        <v>8.2750949275162689E-2</v>
      </c>
      <c r="I8" s="102">
        <v>8.4548846466444741E-2</v>
      </c>
      <c r="J8" s="102">
        <v>8.6111156588363574E-2</v>
      </c>
      <c r="K8" s="102">
        <v>8.7758472734025497E-2</v>
      </c>
      <c r="L8" s="102">
        <v>8.954259524323134E-2</v>
      </c>
      <c r="M8" s="102">
        <v>9.1358563467856729E-2</v>
      </c>
      <c r="N8" s="102">
        <v>9.3210533431711415E-2</v>
      </c>
      <c r="O8" s="102">
        <v>9.5091106310789181E-2</v>
      </c>
      <c r="P8" s="102">
        <v>9.700382280142518E-2</v>
      </c>
      <c r="Q8" s="102">
        <v>9.8951392106873662E-2</v>
      </c>
      <c r="R8" s="102">
        <v>0.10093288845110335</v>
      </c>
      <c r="S8" s="102">
        <v>0.1029339085343261</v>
      </c>
      <c r="T8" s="102">
        <v>0.10496508201896965</v>
      </c>
      <c r="U8" s="102">
        <v>0.10700021513217156</v>
      </c>
      <c r="V8" s="102">
        <v>0.10911086292724122</v>
      </c>
      <c r="W8" s="102">
        <v>0.11130033530283971</v>
      </c>
      <c r="X8" s="102">
        <v>0.11348665639131648</v>
      </c>
      <c r="Y8" s="102">
        <v>0.11571710991992945</v>
      </c>
      <c r="Z8" s="102">
        <v>0.11799488616579798</v>
      </c>
      <c r="AA8" s="102">
        <v>0.12030747105064028</v>
      </c>
      <c r="AB8" s="102">
        <v>0.12265116415460822</v>
      </c>
      <c r="AC8" s="102">
        <v>0.1250244522239892</v>
      </c>
      <c r="AD8" s="102">
        <v>0.12741601269831321</v>
      </c>
      <c r="AE8" s="102">
        <v>0.12981653122214876</v>
      </c>
      <c r="AF8" s="102">
        <v>0.13222311687280847</v>
      </c>
      <c r="AG8" s="102">
        <v>0.13463099390148633</v>
      </c>
      <c r="AH8" s="102">
        <v>0.1370203847103045</v>
      </c>
      <c r="AI8" s="102">
        <v>0.13938101793221924</v>
      </c>
      <c r="AJ8" s="102">
        <v>0.14171624109244774</v>
      </c>
      <c r="AK8" s="102">
        <v>0.14401581826960075</v>
      </c>
      <c r="AL8" s="102">
        <v>0.14626270370330646</v>
      </c>
      <c r="AM8" s="102">
        <v>0.14846180676709653</v>
      </c>
      <c r="AN8" s="102">
        <v>0.15060776397877534</v>
      </c>
      <c r="AO8" s="102">
        <v>0.1527121400157021</v>
      </c>
      <c r="AP8" s="102">
        <v>0.15475898757997653</v>
      </c>
      <c r="AQ8" s="102">
        <v>0.15674720487363838</v>
      </c>
      <c r="AR8" s="102">
        <v>0.15867936656722126</v>
      </c>
      <c r="AS8" s="102">
        <v>0.16053883516384188</v>
      </c>
      <c r="AT8" s="102">
        <v>0.16232132690286324</v>
      </c>
      <c r="AU8" s="102">
        <v>0.16402026572815848</v>
      </c>
      <c r="AV8" s="102">
        <v>0.1656574663349257</v>
      </c>
      <c r="AW8" s="102">
        <v>0.16725647606358005</v>
      </c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</row>
    <row r="9" spans="1:63" s="12" customFormat="1" x14ac:dyDescent="0.3">
      <c r="A9" s="96" t="s">
        <v>4</v>
      </c>
      <c r="B9" s="88">
        <v>0</v>
      </c>
      <c r="C9" s="106">
        <v>1.5165383878137746E-2</v>
      </c>
      <c r="D9" s="106">
        <v>1.6234826673755996E-2</v>
      </c>
      <c r="E9" s="106">
        <v>1.7507956611108988E-2</v>
      </c>
      <c r="F9" s="106">
        <v>1.7587167067702639E-2</v>
      </c>
      <c r="G9" s="106">
        <v>1.756739159015026E-2</v>
      </c>
      <c r="H9" s="106">
        <v>1.7639869947400771E-2</v>
      </c>
      <c r="I9" s="106">
        <v>1.8049978646738699E-2</v>
      </c>
      <c r="J9" s="106">
        <v>1.841821668523216E-2</v>
      </c>
      <c r="K9" s="106">
        <v>1.8822474088393635E-2</v>
      </c>
      <c r="L9" s="106">
        <v>1.9297634188340112E-2</v>
      </c>
      <c r="M9" s="106">
        <v>1.9782923259581271E-2</v>
      </c>
      <c r="N9" s="106">
        <v>2.0280491405021406E-2</v>
      </c>
      <c r="O9" s="106">
        <v>2.0784574353907261E-2</v>
      </c>
      <c r="P9" s="106">
        <v>2.1296155443991362E-2</v>
      </c>
      <c r="Q9" s="106">
        <v>2.1815552182598865E-2</v>
      </c>
      <c r="R9" s="106">
        <v>2.2342473709115955E-2</v>
      </c>
      <c r="S9" s="106">
        <v>2.287093337764097E-2</v>
      </c>
      <c r="T9" s="106">
        <v>2.3404130672044089E-2</v>
      </c>
      <c r="U9" s="106">
        <v>2.3935342607947739E-2</v>
      </c>
      <c r="V9" s="106">
        <v>2.4489007092029783E-2</v>
      </c>
      <c r="W9" s="106">
        <v>2.5068404531484147E-2</v>
      </c>
      <c r="X9" s="106">
        <v>2.5645730276231689E-2</v>
      </c>
      <c r="Y9" s="106">
        <v>2.6235872483929924E-2</v>
      </c>
      <c r="Z9" s="106">
        <v>2.6841840846283299E-2</v>
      </c>
      <c r="AA9" s="106">
        <v>2.7458089962690488E-2</v>
      </c>
      <c r="AB9" s="106">
        <v>2.8080974708849838E-2</v>
      </c>
      <c r="AC9" s="106">
        <v>2.8706793108352207E-2</v>
      </c>
      <c r="AD9" s="106">
        <v>2.9330546716742179E-2</v>
      </c>
      <c r="AE9" s="106">
        <v>2.9949622242269446E-2</v>
      </c>
      <c r="AF9" s="106">
        <v>3.0562558650950797E-2</v>
      </c>
      <c r="AG9" s="106">
        <v>3.1167206103524081E-2</v>
      </c>
      <c r="AH9" s="106">
        <v>3.1757088439217498E-2</v>
      </c>
      <c r="AI9" s="106">
        <v>3.2327457497135198E-2</v>
      </c>
      <c r="AJ9" s="106">
        <v>3.287963808993339E-2</v>
      </c>
      <c r="AK9" s="106">
        <v>3.3410987810295882E-2</v>
      </c>
      <c r="AL9" s="106">
        <v>3.3919339731591662E-2</v>
      </c>
      <c r="AM9" s="106">
        <v>3.4409570248503177E-2</v>
      </c>
      <c r="AN9" s="106">
        <v>3.4882713666991153E-2</v>
      </c>
      <c r="AO9" s="106">
        <v>3.5341052904477678E-2</v>
      </c>
      <c r="AP9" s="106">
        <v>3.5782312164963047E-2</v>
      </c>
      <c r="AQ9" s="106">
        <v>3.6204445753616622E-2</v>
      </c>
      <c r="AR9" s="106">
        <v>3.6610825452434922E-2</v>
      </c>
      <c r="AS9" s="106">
        <v>3.6998425824069814E-2</v>
      </c>
      <c r="AT9" s="106">
        <v>3.7366460710068473E-2</v>
      </c>
      <c r="AU9" s="106">
        <v>3.7710125655874914E-2</v>
      </c>
      <c r="AV9" s="106">
        <v>3.8039244736596936E-2</v>
      </c>
      <c r="AW9" s="106">
        <v>3.8354541908101975E-2</v>
      </c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</row>
    <row r="10" spans="1:63" x14ac:dyDescent="0.3">
      <c r="A10" s="90" t="s">
        <v>24</v>
      </c>
      <c r="B10" s="88">
        <v>0</v>
      </c>
      <c r="C10" s="106">
        <v>1.0066738060980344E-2</v>
      </c>
      <c r="D10" s="106">
        <v>1.0779611725843038E-2</v>
      </c>
      <c r="E10" s="106">
        <v>1.1605498482766832E-2</v>
      </c>
      <c r="F10" s="106">
        <v>1.169714944184768E-2</v>
      </c>
      <c r="G10" s="106">
        <v>1.1725429622828243E-2</v>
      </c>
      <c r="H10" s="106">
        <v>1.1816324842729292E-2</v>
      </c>
      <c r="I10" s="106">
        <v>1.2134692311850943E-2</v>
      </c>
      <c r="J10" s="106">
        <v>1.2427424080311583E-2</v>
      </c>
      <c r="K10" s="106">
        <v>1.2746417684170683E-2</v>
      </c>
      <c r="L10" s="106">
        <v>1.3113974347014723E-2</v>
      </c>
      <c r="M10" s="106">
        <v>1.3488579398797131E-2</v>
      </c>
      <c r="N10" s="106">
        <v>1.3871706020126721E-2</v>
      </c>
      <c r="O10" s="106">
        <v>1.4259089676134529E-2</v>
      </c>
      <c r="P10" s="106">
        <v>1.4650557031536282E-2</v>
      </c>
      <c r="Q10" s="106">
        <v>1.5046443751986851E-2</v>
      </c>
      <c r="R10" s="106">
        <v>1.5448525656438469E-2</v>
      </c>
      <c r="S10" s="106">
        <v>1.5857040156415959E-2</v>
      </c>
      <c r="T10" s="106">
        <v>1.6272718585412162E-2</v>
      </c>
      <c r="U10" s="106">
        <v>1.6695804256357458E-2</v>
      </c>
      <c r="V10" s="106">
        <v>1.7126844932780542E-2</v>
      </c>
      <c r="W10" s="106">
        <v>1.7569050809267905E-2</v>
      </c>
      <c r="X10" s="106">
        <v>1.8023362844914806E-2</v>
      </c>
      <c r="Y10" s="106">
        <v>1.8491867170378765E-2</v>
      </c>
      <c r="Z10" s="106">
        <v>1.8974748509449284E-2</v>
      </c>
      <c r="AA10" s="106">
        <v>1.9467545345718311E-2</v>
      </c>
      <c r="AB10" s="106">
        <v>1.9966814445338005E-2</v>
      </c>
      <c r="AC10" s="106">
        <v>2.0468864400501323E-2</v>
      </c>
      <c r="AD10" s="106">
        <v>2.0969561058229249E-2</v>
      </c>
      <c r="AE10" s="106">
        <v>2.1466884596879725E-2</v>
      </c>
      <c r="AF10" s="106">
        <v>2.1959100789470536E-2</v>
      </c>
      <c r="AG10" s="106">
        <v>2.2443489904706064E-2</v>
      </c>
      <c r="AH10" s="106">
        <v>2.2914313597500246E-2</v>
      </c>
      <c r="AI10" s="106">
        <v>2.3367475138668978E-2</v>
      </c>
      <c r="AJ10" s="106">
        <v>2.3803563888765332E-2</v>
      </c>
      <c r="AK10" s="106">
        <v>2.4220594544668617E-2</v>
      </c>
      <c r="AL10" s="106">
        <v>2.4617596828765527E-2</v>
      </c>
      <c r="AM10" s="106">
        <v>2.499869239963011E-2</v>
      </c>
      <c r="AN10" s="106">
        <v>2.5364715806885738E-2</v>
      </c>
      <c r="AO10" s="106">
        <v>2.5717395275757966E-2</v>
      </c>
      <c r="AP10" s="106">
        <v>2.6055384984775182E-2</v>
      </c>
      <c r="AQ10" s="106">
        <v>2.6377495218925379E-2</v>
      </c>
      <c r="AR10" s="106">
        <v>2.6686385237420149E-2</v>
      </c>
      <c r="AS10" s="106">
        <v>2.6980441281992118E-2</v>
      </c>
      <c r="AT10" s="106">
        <v>2.7258749401679019E-2</v>
      </c>
      <c r="AU10" s="106">
        <v>2.7520762809641643E-2</v>
      </c>
      <c r="AV10" s="106">
        <v>2.776622036939308E-2</v>
      </c>
      <c r="AW10" s="106">
        <v>2.7998648399257992E-2</v>
      </c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</row>
    <row r="11" spans="1:63" s="4" customFormat="1" x14ac:dyDescent="0.3">
      <c r="A11" s="91" t="s">
        <v>0</v>
      </c>
      <c r="B11" s="88">
        <v>0</v>
      </c>
      <c r="C11" s="106">
        <v>3.9768609436813861E-3</v>
      </c>
      <c r="D11" s="106">
        <v>4.2425827916543835E-3</v>
      </c>
      <c r="E11" s="106">
        <v>4.5445522874875801E-3</v>
      </c>
      <c r="F11" s="106">
        <v>4.5605845948804543E-3</v>
      </c>
      <c r="G11" s="106">
        <v>4.5550720262080959E-3</v>
      </c>
      <c r="H11" s="106">
        <v>4.5775022917794814E-3</v>
      </c>
      <c r="I11" s="106">
        <v>4.6918200735030276E-3</v>
      </c>
      <c r="J11" s="106">
        <v>4.7999623681655983E-3</v>
      </c>
      <c r="K11" s="106">
        <v>4.9220498062279242E-3</v>
      </c>
      <c r="L11" s="106">
        <v>5.0663334786007182E-3</v>
      </c>
      <c r="M11" s="106">
        <v>5.215864586630206E-3</v>
      </c>
      <c r="N11" s="106">
        <v>5.3701296090945998E-3</v>
      </c>
      <c r="O11" s="106">
        <v>5.5268558120838496E-3</v>
      </c>
      <c r="P11" s="106">
        <v>5.6858692988538831E-3</v>
      </c>
      <c r="Q11" s="106">
        <v>5.846855704089389E-3</v>
      </c>
      <c r="R11" s="106">
        <v>6.0097420230198761E-3</v>
      </c>
      <c r="S11" s="106">
        <v>6.1739417256275169E-3</v>
      </c>
      <c r="T11" s="106">
        <v>6.3395760766943726E-3</v>
      </c>
      <c r="U11" s="106">
        <v>6.5066090942470563E-3</v>
      </c>
      <c r="V11" s="106">
        <v>6.6752686704375638E-3</v>
      </c>
      <c r="W11" s="106">
        <v>6.8475625398823929E-3</v>
      </c>
      <c r="X11" s="106">
        <v>7.0246893400906412E-3</v>
      </c>
      <c r="Y11" s="106">
        <v>7.2077464592097016E-3</v>
      </c>
      <c r="Z11" s="106">
        <v>7.3967154167462971E-3</v>
      </c>
      <c r="AA11" s="106">
        <v>7.5905510497690032E-3</v>
      </c>
      <c r="AB11" s="106">
        <v>7.7900701654478105E-3</v>
      </c>
      <c r="AC11" s="106">
        <v>7.996136103210252E-3</v>
      </c>
      <c r="AD11" s="106">
        <v>8.2082260396807143E-3</v>
      </c>
      <c r="AE11" s="106">
        <v>8.4260396077748753E-3</v>
      </c>
      <c r="AF11" s="106">
        <v>8.648012618525663E-3</v>
      </c>
      <c r="AG11" s="106">
        <v>8.8697465521520632E-3</v>
      </c>
      <c r="AH11" s="106">
        <v>9.0849721758228912E-3</v>
      </c>
      <c r="AI11" s="106">
        <v>9.2901217088461902E-3</v>
      </c>
      <c r="AJ11" s="106">
        <v>9.4850761931753839E-3</v>
      </c>
      <c r="AK11" s="106">
        <v>9.6689753264535255E-3</v>
      </c>
      <c r="AL11" s="106">
        <v>9.8420307518811423E-3</v>
      </c>
      <c r="AM11" s="106">
        <v>1.0007053720995994E-2</v>
      </c>
      <c r="AN11" s="106">
        <v>1.0164976781975288E-2</v>
      </c>
      <c r="AO11" s="106">
        <v>1.0316330490163195E-2</v>
      </c>
      <c r="AP11" s="106">
        <v>1.046059791661284E-2</v>
      </c>
      <c r="AQ11" s="106">
        <v>1.0597473611752853E-2</v>
      </c>
      <c r="AR11" s="106">
        <v>1.0728362808963467E-2</v>
      </c>
      <c r="AS11" s="106">
        <v>1.0852280205919109E-2</v>
      </c>
      <c r="AT11" s="106">
        <v>1.0969584820825745E-2</v>
      </c>
      <c r="AU11" s="106">
        <v>1.1081544942914185E-2</v>
      </c>
      <c r="AV11" s="106">
        <v>1.1188329273728903E-2</v>
      </c>
      <c r="AW11" s="106">
        <v>1.1290953406505124E-2</v>
      </c>
      <c r="AX11" s="2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</row>
    <row r="12" spans="1:63" s="4" customFormat="1" x14ac:dyDescent="0.3">
      <c r="A12" s="91" t="s">
        <v>1</v>
      </c>
      <c r="B12" s="88">
        <v>0</v>
      </c>
      <c r="C12" s="106">
        <v>6.0898771172989575E-3</v>
      </c>
      <c r="D12" s="106">
        <v>6.5370289341886547E-3</v>
      </c>
      <c r="E12" s="106">
        <v>7.0609461952792531E-3</v>
      </c>
      <c r="F12" s="106">
        <v>7.1365648469672253E-3</v>
      </c>
      <c r="G12" s="106">
        <v>7.1703575966201461E-3</v>
      </c>
      <c r="H12" s="106">
        <v>7.2388225509498099E-3</v>
      </c>
      <c r="I12" s="106">
        <v>7.4428722383479166E-3</v>
      </c>
      <c r="J12" s="106">
        <v>7.6274617121459857E-3</v>
      </c>
      <c r="K12" s="106">
        <v>7.8243678779427589E-3</v>
      </c>
      <c r="L12" s="106">
        <v>8.0476408684140039E-3</v>
      </c>
      <c r="M12" s="106">
        <v>8.2727148121669244E-3</v>
      </c>
      <c r="N12" s="106">
        <v>8.5015764110321218E-3</v>
      </c>
      <c r="O12" s="106">
        <v>8.7322338640506807E-3</v>
      </c>
      <c r="P12" s="106">
        <v>8.9646877326823981E-3</v>
      </c>
      <c r="Q12" s="106">
        <v>9.1995880478974619E-3</v>
      </c>
      <c r="R12" s="106">
        <v>9.4387836334185928E-3</v>
      </c>
      <c r="S12" s="106">
        <v>9.6830984307884407E-3</v>
      </c>
      <c r="T12" s="106">
        <v>9.9331425087177891E-3</v>
      </c>
      <c r="U12" s="106">
        <v>1.0189195162110401E-2</v>
      </c>
      <c r="V12" s="106">
        <v>1.045157626234298E-2</v>
      </c>
      <c r="W12" s="106">
        <v>1.0721488269385512E-2</v>
      </c>
      <c r="X12" s="106">
        <v>1.0998673504824164E-2</v>
      </c>
      <c r="Y12" s="106">
        <v>1.1284120711169065E-2</v>
      </c>
      <c r="Z12" s="106">
        <v>1.1578033092702987E-2</v>
      </c>
      <c r="AA12" s="106">
        <v>1.1876994295949309E-2</v>
      </c>
      <c r="AB12" s="106">
        <v>1.2176744279890196E-2</v>
      </c>
      <c r="AC12" s="106">
        <v>1.2472728297291073E-2</v>
      </c>
      <c r="AD12" s="106">
        <v>1.2761335018548535E-2</v>
      </c>
      <c r="AE12" s="106">
        <v>1.3040844989104851E-2</v>
      </c>
      <c r="AF12" s="106">
        <v>1.3311088170944873E-2</v>
      </c>
      <c r="AG12" s="106">
        <v>1.3573743352554001E-2</v>
      </c>
      <c r="AH12" s="106">
        <v>1.3829341421677355E-2</v>
      </c>
      <c r="AI12" s="106">
        <v>1.4077353429822788E-2</v>
      </c>
      <c r="AJ12" s="106">
        <v>1.4318487695589946E-2</v>
      </c>
      <c r="AK12" s="106">
        <v>1.4551619218215092E-2</v>
      </c>
      <c r="AL12" s="106">
        <v>1.4775566076884383E-2</v>
      </c>
      <c r="AM12" s="106">
        <v>1.4991638678634114E-2</v>
      </c>
      <c r="AN12" s="106">
        <v>1.5199739024910451E-2</v>
      </c>
      <c r="AO12" s="106">
        <v>1.5401064785594771E-2</v>
      </c>
      <c r="AP12" s="106">
        <v>1.5594787068162343E-2</v>
      </c>
      <c r="AQ12" s="106">
        <v>1.5780021607172526E-2</v>
      </c>
      <c r="AR12" s="106">
        <v>1.5958022428456682E-2</v>
      </c>
      <c r="AS12" s="106">
        <v>1.6128161076073008E-2</v>
      </c>
      <c r="AT12" s="106">
        <v>1.6289164580853274E-2</v>
      </c>
      <c r="AU12" s="106">
        <v>1.643921786672746E-2</v>
      </c>
      <c r="AV12" s="106">
        <v>1.6577891095664175E-2</v>
      </c>
      <c r="AW12" s="106">
        <v>1.6707694992752868E-2</v>
      </c>
      <c r="AX12" s="2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</row>
    <row r="13" spans="1:63" x14ac:dyDescent="0.3">
      <c r="A13" s="90" t="s">
        <v>25</v>
      </c>
      <c r="B13" s="88">
        <v>0</v>
      </c>
      <c r="C13" s="106">
        <v>0</v>
      </c>
      <c r="D13" s="106">
        <v>0</v>
      </c>
      <c r="E13" s="106">
        <v>0</v>
      </c>
      <c r="F13" s="106">
        <v>0</v>
      </c>
      <c r="G13" s="106">
        <v>0</v>
      </c>
      <c r="H13" s="106">
        <v>0</v>
      </c>
      <c r="I13" s="106">
        <v>0</v>
      </c>
      <c r="J13" s="106">
        <v>0</v>
      </c>
      <c r="K13" s="106">
        <v>0</v>
      </c>
      <c r="L13" s="106">
        <v>0</v>
      </c>
      <c r="M13" s="106">
        <v>0</v>
      </c>
      <c r="N13" s="106">
        <v>0</v>
      </c>
      <c r="O13" s="106">
        <v>0</v>
      </c>
      <c r="P13" s="106">
        <v>0</v>
      </c>
      <c r="Q13" s="106">
        <v>0</v>
      </c>
      <c r="R13" s="106">
        <v>0</v>
      </c>
      <c r="S13" s="106">
        <v>0</v>
      </c>
      <c r="T13" s="106">
        <v>0</v>
      </c>
      <c r="U13" s="106">
        <v>0</v>
      </c>
      <c r="V13" s="106">
        <v>0</v>
      </c>
      <c r="W13" s="106">
        <v>0</v>
      </c>
      <c r="X13" s="106">
        <v>0</v>
      </c>
      <c r="Y13" s="106">
        <v>0</v>
      </c>
      <c r="Z13" s="106">
        <v>0</v>
      </c>
      <c r="AA13" s="106">
        <v>0</v>
      </c>
      <c r="AB13" s="106">
        <v>0</v>
      </c>
      <c r="AC13" s="106">
        <v>0</v>
      </c>
      <c r="AD13" s="106">
        <v>0</v>
      </c>
      <c r="AE13" s="106">
        <v>0</v>
      </c>
      <c r="AF13" s="106">
        <v>0</v>
      </c>
      <c r="AG13" s="106">
        <v>0</v>
      </c>
      <c r="AH13" s="106">
        <v>0</v>
      </c>
      <c r="AI13" s="106">
        <v>0</v>
      </c>
      <c r="AJ13" s="106">
        <v>0</v>
      </c>
      <c r="AK13" s="106">
        <v>0</v>
      </c>
      <c r="AL13" s="106">
        <v>0</v>
      </c>
      <c r="AM13" s="106">
        <v>0</v>
      </c>
      <c r="AN13" s="106">
        <v>0</v>
      </c>
      <c r="AO13" s="106">
        <v>0</v>
      </c>
      <c r="AP13" s="106">
        <v>0</v>
      </c>
      <c r="AQ13" s="106">
        <v>0</v>
      </c>
      <c r="AR13" s="106">
        <v>0</v>
      </c>
      <c r="AS13" s="106">
        <v>0</v>
      </c>
      <c r="AT13" s="106">
        <v>0</v>
      </c>
      <c r="AU13" s="106">
        <v>0</v>
      </c>
      <c r="AV13" s="106">
        <v>0</v>
      </c>
      <c r="AW13" s="106">
        <v>0</v>
      </c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</row>
    <row r="14" spans="1:63" s="4" customFormat="1" x14ac:dyDescent="0.3">
      <c r="A14" s="91" t="s">
        <v>0</v>
      </c>
      <c r="B14" s="88">
        <v>0</v>
      </c>
      <c r="C14" s="106">
        <v>0</v>
      </c>
      <c r="D14" s="106">
        <v>0</v>
      </c>
      <c r="E14" s="106">
        <v>0</v>
      </c>
      <c r="F14" s="106">
        <v>0</v>
      </c>
      <c r="G14" s="106">
        <v>0</v>
      </c>
      <c r="H14" s="106">
        <v>0</v>
      </c>
      <c r="I14" s="106">
        <v>0</v>
      </c>
      <c r="J14" s="106">
        <v>0</v>
      </c>
      <c r="K14" s="106">
        <v>0</v>
      </c>
      <c r="L14" s="106">
        <v>0</v>
      </c>
      <c r="M14" s="106">
        <v>0</v>
      </c>
      <c r="N14" s="106">
        <v>0</v>
      </c>
      <c r="O14" s="106">
        <v>0</v>
      </c>
      <c r="P14" s="106">
        <v>0</v>
      </c>
      <c r="Q14" s="106">
        <v>0</v>
      </c>
      <c r="R14" s="106">
        <v>0</v>
      </c>
      <c r="S14" s="106">
        <v>0</v>
      </c>
      <c r="T14" s="106">
        <v>0</v>
      </c>
      <c r="U14" s="106">
        <v>0</v>
      </c>
      <c r="V14" s="106">
        <v>0</v>
      </c>
      <c r="W14" s="106">
        <v>0</v>
      </c>
      <c r="X14" s="106">
        <v>0</v>
      </c>
      <c r="Y14" s="106">
        <v>0</v>
      </c>
      <c r="Z14" s="106">
        <v>0</v>
      </c>
      <c r="AA14" s="106">
        <v>0</v>
      </c>
      <c r="AB14" s="106">
        <v>0</v>
      </c>
      <c r="AC14" s="106">
        <v>0</v>
      </c>
      <c r="AD14" s="106">
        <v>0</v>
      </c>
      <c r="AE14" s="106">
        <v>0</v>
      </c>
      <c r="AF14" s="106">
        <v>0</v>
      </c>
      <c r="AG14" s="106">
        <v>0</v>
      </c>
      <c r="AH14" s="106">
        <v>0</v>
      </c>
      <c r="AI14" s="106">
        <v>0</v>
      </c>
      <c r="AJ14" s="106">
        <v>0</v>
      </c>
      <c r="AK14" s="106">
        <v>0</v>
      </c>
      <c r="AL14" s="106">
        <v>0</v>
      </c>
      <c r="AM14" s="106">
        <v>0</v>
      </c>
      <c r="AN14" s="106">
        <v>0</v>
      </c>
      <c r="AO14" s="106">
        <v>0</v>
      </c>
      <c r="AP14" s="106">
        <v>0</v>
      </c>
      <c r="AQ14" s="106">
        <v>0</v>
      </c>
      <c r="AR14" s="106">
        <v>0</v>
      </c>
      <c r="AS14" s="106">
        <v>0</v>
      </c>
      <c r="AT14" s="106">
        <v>0</v>
      </c>
      <c r="AU14" s="106">
        <v>0</v>
      </c>
      <c r="AV14" s="106">
        <v>0</v>
      </c>
      <c r="AW14" s="106">
        <v>0</v>
      </c>
      <c r="AX14" s="2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</row>
    <row r="15" spans="1:63" s="4" customFormat="1" x14ac:dyDescent="0.3">
      <c r="A15" s="91" t="s">
        <v>1</v>
      </c>
      <c r="B15" s="88">
        <v>0</v>
      </c>
      <c r="C15" s="106">
        <v>0</v>
      </c>
      <c r="D15" s="106">
        <v>0</v>
      </c>
      <c r="E15" s="106">
        <v>0</v>
      </c>
      <c r="F15" s="106">
        <v>0</v>
      </c>
      <c r="G15" s="106">
        <v>0</v>
      </c>
      <c r="H15" s="106">
        <v>0</v>
      </c>
      <c r="I15" s="106">
        <v>0</v>
      </c>
      <c r="J15" s="106">
        <v>0</v>
      </c>
      <c r="K15" s="106">
        <v>0</v>
      </c>
      <c r="L15" s="106">
        <v>0</v>
      </c>
      <c r="M15" s="106">
        <v>0</v>
      </c>
      <c r="N15" s="106">
        <v>0</v>
      </c>
      <c r="O15" s="106">
        <v>0</v>
      </c>
      <c r="P15" s="106">
        <v>0</v>
      </c>
      <c r="Q15" s="106">
        <v>0</v>
      </c>
      <c r="R15" s="106">
        <v>0</v>
      </c>
      <c r="S15" s="106">
        <v>0</v>
      </c>
      <c r="T15" s="106">
        <v>0</v>
      </c>
      <c r="U15" s="106">
        <v>0</v>
      </c>
      <c r="V15" s="106">
        <v>0</v>
      </c>
      <c r="W15" s="106">
        <v>0</v>
      </c>
      <c r="X15" s="106">
        <v>0</v>
      </c>
      <c r="Y15" s="106">
        <v>0</v>
      </c>
      <c r="Z15" s="106">
        <v>0</v>
      </c>
      <c r="AA15" s="106">
        <v>0</v>
      </c>
      <c r="AB15" s="106">
        <v>0</v>
      </c>
      <c r="AC15" s="106">
        <v>0</v>
      </c>
      <c r="AD15" s="106">
        <v>0</v>
      </c>
      <c r="AE15" s="106">
        <v>0</v>
      </c>
      <c r="AF15" s="106">
        <v>0</v>
      </c>
      <c r="AG15" s="106">
        <v>0</v>
      </c>
      <c r="AH15" s="106">
        <v>0</v>
      </c>
      <c r="AI15" s="106">
        <v>0</v>
      </c>
      <c r="AJ15" s="106">
        <v>0</v>
      </c>
      <c r="AK15" s="106">
        <v>0</v>
      </c>
      <c r="AL15" s="106">
        <v>0</v>
      </c>
      <c r="AM15" s="106">
        <v>0</v>
      </c>
      <c r="AN15" s="106">
        <v>0</v>
      </c>
      <c r="AO15" s="106">
        <v>0</v>
      </c>
      <c r="AP15" s="106">
        <v>0</v>
      </c>
      <c r="AQ15" s="106">
        <v>0</v>
      </c>
      <c r="AR15" s="106">
        <v>0</v>
      </c>
      <c r="AS15" s="106">
        <v>0</v>
      </c>
      <c r="AT15" s="106">
        <v>0</v>
      </c>
      <c r="AU15" s="106">
        <v>0</v>
      </c>
      <c r="AV15" s="106">
        <v>0</v>
      </c>
      <c r="AW15" s="106">
        <v>0</v>
      </c>
      <c r="AX15" s="2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</row>
    <row r="16" spans="1:63" x14ac:dyDescent="0.3">
      <c r="A16" s="90" t="s">
        <v>26</v>
      </c>
      <c r="B16" s="88">
        <v>0</v>
      </c>
      <c r="C16" s="106">
        <v>3.9898844254987863E-5</v>
      </c>
      <c r="D16" s="106">
        <v>4.3958774548995425E-5</v>
      </c>
      <c r="E16" s="106">
        <v>4.9051093581781174E-5</v>
      </c>
      <c r="F16" s="106">
        <v>5.0608032084815721E-5</v>
      </c>
      <c r="G16" s="106">
        <v>5.1788957111982903E-5</v>
      </c>
      <c r="H16" s="106">
        <v>5.3155230490904271E-5</v>
      </c>
      <c r="I16" s="106">
        <v>5.5470114782098847E-5</v>
      </c>
      <c r="J16" s="106">
        <v>5.7594798450206964E-5</v>
      </c>
      <c r="K16" s="106">
        <v>5.9765892740893649E-5</v>
      </c>
      <c r="L16" s="106">
        <v>6.2100531525155207E-5</v>
      </c>
      <c r="M16" s="106">
        <v>6.4425045562557912E-5</v>
      </c>
      <c r="N16" s="106">
        <v>6.6746141870273803E-5</v>
      </c>
      <c r="O16" s="106">
        <v>6.9040406720835372E-5</v>
      </c>
      <c r="P16" s="106">
        <v>7.1332130557339273E-5</v>
      </c>
      <c r="Q16" s="106">
        <v>7.3646204462604189E-5</v>
      </c>
      <c r="R16" s="106">
        <v>7.5980103070781823E-5</v>
      </c>
      <c r="S16" s="106">
        <v>7.8323497087427985E-5</v>
      </c>
      <c r="T16" s="106">
        <v>8.0671038244109445E-5</v>
      </c>
      <c r="U16" s="106">
        <v>8.2995673216973285E-5</v>
      </c>
      <c r="V16" s="106">
        <v>8.5278993601662839E-5</v>
      </c>
      <c r="W16" s="106">
        <v>8.7553910889901735E-5</v>
      </c>
      <c r="X16" s="106">
        <v>8.9823556028990656E-5</v>
      </c>
      <c r="Y16" s="106">
        <v>9.2074597938533904E-5</v>
      </c>
      <c r="Z16" s="106">
        <v>9.429374485906119E-5</v>
      </c>
      <c r="AA16" s="106">
        <v>9.6471994562503078E-5</v>
      </c>
      <c r="AB16" s="106">
        <v>9.8619642381386622E-5</v>
      </c>
      <c r="AC16" s="106">
        <v>1.0071423393500192E-4</v>
      </c>
      <c r="AD16" s="106">
        <v>1.0275952195796839E-4</v>
      </c>
      <c r="AE16" s="106">
        <v>1.0475757621788802E-4</v>
      </c>
      <c r="AF16" s="106">
        <v>1.067099348054417E-4</v>
      </c>
      <c r="AG16" s="106">
        <v>1.0863925831833143E-4</v>
      </c>
      <c r="AH16" s="106">
        <v>1.1050163966988259E-4</v>
      </c>
      <c r="AI16" s="106">
        <v>1.1226385873734063E-4</v>
      </c>
      <c r="AJ16" s="106">
        <v>1.1397004336428709E-4</v>
      </c>
      <c r="AK16" s="106">
        <v>1.1560358909828563E-4</v>
      </c>
      <c r="AL16" s="106">
        <v>1.1711701468652733E-4</v>
      </c>
      <c r="AM16" s="106">
        <v>1.1852450984623991E-4</v>
      </c>
      <c r="AN16" s="106">
        <v>1.1985116813151971E-4</v>
      </c>
      <c r="AO16" s="106">
        <v>1.2112712053658232E-4</v>
      </c>
      <c r="AP16" s="106">
        <v>1.223333322191037E-4</v>
      </c>
      <c r="AQ16" s="106">
        <v>1.2346043628585715E-4</v>
      </c>
      <c r="AR16" s="106">
        <v>1.2452330601316294E-4</v>
      </c>
      <c r="AS16" s="106">
        <v>1.2549999153646323E-4</v>
      </c>
      <c r="AT16" s="106">
        <v>1.2639208420334392E-4</v>
      </c>
      <c r="AU16" s="106">
        <v>1.272043928183083E-4</v>
      </c>
      <c r="AV16" s="106">
        <v>1.2792811149973113E-4</v>
      </c>
      <c r="AW16" s="106">
        <v>1.2854106759325139E-4</v>
      </c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</row>
    <row r="17" spans="1:63" s="4" customFormat="1" x14ac:dyDescent="0.3">
      <c r="A17" s="91" t="s">
        <v>0</v>
      </c>
      <c r="B17" s="88">
        <v>0</v>
      </c>
      <c r="C17" s="106">
        <v>3.7571933296982879E-5</v>
      </c>
      <c r="D17" s="106">
        <v>4.1373035491911708E-5</v>
      </c>
      <c r="E17" s="106">
        <v>4.6130178084807372E-5</v>
      </c>
      <c r="F17" s="106">
        <v>4.7562862558435576E-5</v>
      </c>
      <c r="G17" s="106">
        <v>4.8645741791509551E-5</v>
      </c>
      <c r="H17" s="106">
        <v>4.990359990954662E-5</v>
      </c>
      <c r="I17" s="106">
        <v>5.205164127326895E-5</v>
      </c>
      <c r="J17" s="106">
        <v>5.4021893810233932E-5</v>
      </c>
      <c r="K17" s="106">
        <v>5.6033330525411725E-5</v>
      </c>
      <c r="L17" s="106">
        <v>5.819935029704814E-5</v>
      </c>
      <c r="M17" s="106">
        <v>6.0353537498046962E-5</v>
      </c>
      <c r="N17" s="106">
        <v>6.2497672316142572E-5</v>
      </c>
      <c r="O17" s="106">
        <v>6.4613710196628597E-5</v>
      </c>
      <c r="P17" s="106">
        <v>6.672537913079571E-5</v>
      </c>
      <c r="Q17" s="106">
        <v>6.8854636123825465E-5</v>
      </c>
      <c r="R17" s="106">
        <v>7.1000610501028682E-5</v>
      </c>
      <c r="S17" s="106">
        <v>7.3155346754723256E-5</v>
      </c>
      <c r="T17" s="106">
        <v>7.531586353711789E-5</v>
      </c>
      <c r="U17" s="106">
        <v>7.7456561360805766E-5</v>
      </c>
      <c r="V17" s="106">
        <v>7.9565992746673009E-5</v>
      </c>
      <c r="W17" s="106">
        <v>8.1668485213167379E-5</v>
      </c>
      <c r="X17" s="106">
        <v>8.3767684938491002E-5</v>
      </c>
      <c r="Y17" s="106">
        <v>8.5852175575805404E-5</v>
      </c>
      <c r="Z17" s="106">
        <v>8.7907387186723869E-5</v>
      </c>
      <c r="AA17" s="106">
        <v>8.9928274559796987E-5</v>
      </c>
      <c r="AB17" s="106">
        <v>9.191182337372995E-5</v>
      </c>
      <c r="AC17" s="106">
        <v>9.38494180743189E-5</v>
      </c>
      <c r="AD17" s="106">
        <v>9.5750288077836864E-5</v>
      </c>
      <c r="AE17" s="106">
        <v>9.7608070218941004E-5</v>
      </c>
      <c r="AF17" s="106">
        <v>9.9425528052116238E-5</v>
      </c>
      <c r="AG17" s="106">
        <v>1.0122658364152577E-4</v>
      </c>
      <c r="AH17" s="106">
        <v>1.0296947096670676E-4</v>
      </c>
      <c r="AI17" s="106">
        <v>1.0461780649856545E-4</v>
      </c>
      <c r="AJ17" s="106">
        <v>1.0621253456862108E-4</v>
      </c>
      <c r="AK17" s="106">
        <v>1.0773943839001445E-4</v>
      </c>
      <c r="AL17" s="106">
        <v>1.0915225323458101E-4</v>
      </c>
      <c r="AM17" s="106">
        <v>1.1046446222797675E-4</v>
      </c>
      <c r="AN17" s="106">
        <v>1.1170210205228587E-4</v>
      </c>
      <c r="AO17" s="106">
        <v>1.1289254564682918E-4</v>
      </c>
      <c r="AP17" s="106">
        <v>1.1401809367000557E-4</v>
      </c>
      <c r="AQ17" s="106">
        <v>1.1507087816537715E-4</v>
      </c>
      <c r="AR17" s="106">
        <v>1.1606540345033847E-4</v>
      </c>
      <c r="AS17" s="106">
        <v>1.1698107641953532E-4</v>
      </c>
      <c r="AT17" s="106">
        <v>1.1781912010445479E-4</v>
      </c>
      <c r="AU17" s="106">
        <v>1.1858381238091609E-4</v>
      </c>
      <c r="AV17" s="106">
        <v>1.1926682774617703E-4</v>
      </c>
      <c r="AW17" s="106">
        <v>1.1984218889806704E-4</v>
      </c>
      <c r="AX17" s="2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</row>
    <row r="18" spans="1:63" s="4" customFormat="1" x14ac:dyDescent="0.3">
      <c r="A18" s="91" t="s">
        <v>1</v>
      </c>
      <c r="B18" s="88">
        <v>0</v>
      </c>
      <c r="C18" s="106">
        <v>2.3269109580049834E-6</v>
      </c>
      <c r="D18" s="106">
        <v>2.5857390570837146E-6</v>
      </c>
      <c r="E18" s="106">
        <v>2.9209154969738047E-6</v>
      </c>
      <c r="F18" s="106">
        <v>3.0451695263801487E-6</v>
      </c>
      <c r="G18" s="106">
        <v>3.1432153204733533E-6</v>
      </c>
      <c r="H18" s="106">
        <v>3.2516305813576531E-6</v>
      </c>
      <c r="I18" s="106">
        <v>3.4184735088298945E-6</v>
      </c>
      <c r="J18" s="106">
        <v>3.5729046399730284E-6</v>
      </c>
      <c r="K18" s="106">
        <v>3.7325622154819223E-6</v>
      </c>
      <c r="L18" s="106">
        <v>3.9011812281070659E-6</v>
      </c>
      <c r="M18" s="106">
        <v>4.0715080645109484E-6</v>
      </c>
      <c r="N18" s="106">
        <v>4.248469554131227E-6</v>
      </c>
      <c r="O18" s="106">
        <v>4.4266965242067726E-6</v>
      </c>
      <c r="P18" s="106">
        <v>4.6067514265435617E-6</v>
      </c>
      <c r="Q18" s="106">
        <v>4.7915683387787224E-6</v>
      </c>
      <c r="R18" s="106">
        <v>4.9794925697531444E-6</v>
      </c>
      <c r="S18" s="106">
        <v>5.1681503327047354E-6</v>
      </c>
      <c r="T18" s="106">
        <v>5.3551747069915583E-6</v>
      </c>
      <c r="U18" s="106">
        <v>5.5391118561675133E-6</v>
      </c>
      <c r="V18" s="106">
        <v>5.7130008549898267E-6</v>
      </c>
      <c r="W18" s="106">
        <v>5.8854256767343555E-6</v>
      </c>
      <c r="X18" s="106">
        <v>6.0558710904996578E-6</v>
      </c>
      <c r="Y18" s="106">
        <v>6.2224223627285012E-6</v>
      </c>
      <c r="Z18" s="106">
        <v>6.3863576723373251E-6</v>
      </c>
      <c r="AA18" s="106">
        <v>6.5437200027060893E-6</v>
      </c>
      <c r="AB18" s="106">
        <v>6.7078190076566763E-6</v>
      </c>
      <c r="AC18" s="106">
        <v>6.8648158606830197E-6</v>
      </c>
      <c r="AD18" s="106">
        <v>7.0092338801315356E-6</v>
      </c>
      <c r="AE18" s="106">
        <v>7.1495059989470098E-6</v>
      </c>
      <c r="AF18" s="106">
        <v>7.2844067533254558E-6</v>
      </c>
      <c r="AG18" s="106">
        <v>7.4126746768056607E-6</v>
      </c>
      <c r="AH18" s="106">
        <v>7.5321687031758289E-6</v>
      </c>
      <c r="AI18" s="106">
        <v>7.6460522387751894E-6</v>
      </c>
      <c r="AJ18" s="106">
        <v>7.75750879566602E-6</v>
      </c>
      <c r="AK18" s="106">
        <v>7.8641507082711712E-6</v>
      </c>
      <c r="AL18" s="106">
        <v>7.9647614519463183E-6</v>
      </c>
      <c r="AM18" s="106">
        <v>8.0600476182631575E-6</v>
      </c>
      <c r="AN18" s="106">
        <v>8.1490660792338352E-6</v>
      </c>
      <c r="AO18" s="106">
        <v>8.2345748897531433E-6</v>
      </c>
      <c r="AP18" s="106">
        <v>8.315238549098136E-6</v>
      </c>
      <c r="AQ18" s="106">
        <v>8.3895581204800066E-6</v>
      </c>
      <c r="AR18" s="106">
        <v>8.4579025628244652E-6</v>
      </c>
      <c r="AS18" s="106">
        <v>8.5189151169279128E-6</v>
      </c>
      <c r="AT18" s="106">
        <v>8.5729640988891185E-6</v>
      </c>
      <c r="AU18" s="106">
        <v>8.6205804373922188E-6</v>
      </c>
      <c r="AV18" s="106">
        <v>8.6612837535540945E-6</v>
      </c>
      <c r="AW18" s="106">
        <v>8.6988786951843501E-6</v>
      </c>
      <c r="AX18" s="2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</row>
    <row r="19" spans="1:63" x14ac:dyDescent="0.3">
      <c r="A19" s="90" t="s">
        <v>27</v>
      </c>
      <c r="B19" s="88">
        <v>0</v>
      </c>
      <c r="C19" s="106">
        <v>0</v>
      </c>
      <c r="D19" s="106">
        <v>0</v>
      </c>
      <c r="E19" s="106">
        <v>0</v>
      </c>
      <c r="F19" s="106">
        <v>0</v>
      </c>
      <c r="G19" s="106">
        <v>0</v>
      </c>
      <c r="H19" s="106">
        <v>0</v>
      </c>
      <c r="I19" s="106">
        <v>0</v>
      </c>
      <c r="J19" s="106">
        <v>0</v>
      </c>
      <c r="K19" s="106">
        <v>0</v>
      </c>
      <c r="L19" s="106">
        <v>0</v>
      </c>
      <c r="M19" s="106">
        <v>0</v>
      </c>
      <c r="N19" s="106">
        <v>0</v>
      </c>
      <c r="O19" s="106">
        <v>0</v>
      </c>
      <c r="P19" s="106">
        <v>0</v>
      </c>
      <c r="Q19" s="106">
        <v>0</v>
      </c>
      <c r="R19" s="106">
        <v>0</v>
      </c>
      <c r="S19" s="106">
        <v>0</v>
      </c>
      <c r="T19" s="106">
        <v>0</v>
      </c>
      <c r="U19" s="106">
        <v>0</v>
      </c>
      <c r="V19" s="106">
        <v>0</v>
      </c>
      <c r="W19" s="106">
        <v>0</v>
      </c>
      <c r="X19" s="106">
        <v>0</v>
      </c>
      <c r="Y19" s="106">
        <v>0</v>
      </c>
      <c r="Z19" s="106">
        <v>0</v>
      </c>
      <c r="AA19" s="106">
        <v>0</v>
      </c>
      <c r="AB19" s="106">
        <v>0</v>
      </c>
      <c r="AC19" s="106">
        <v>0</v>
      </c>
      <c r="AD19" s="106">
        <v>0</v>
      </c>
      <c r="AE19" s="106">
        <v>0</v>
      </c>
      <c r="AF19" s="106">
        <v>0</v>
      </c>
      <c r="AG19" s="106">
        <v>0</v>
      </c>
      <c r="AH19" s="106">
        <v>0</v>
      </c>
      <c r="AI19" s="106">
        <v>0</v>
      </c>
      <c r="AJ19" s="106">
        <v>0</v>
      </c>
      <c r="AK19" s="106">
        <v>0</v>
      </c>
      <c r="AL19" s="106">
        <v>0</v>
      </c>
      <c r="AM19" s="106">
        <v>0</v>
      </c>
      <c r="AN19" s="106">
        <v>0</v>
      </c>
      <c r="AO19" s="106">
        <v>0</v>
      </c>
      <c r="AP19" s="106">
        <v>0</v>
      </c>
      <c r="AQ19" s="106">
        <v>0</v>
      </c>
      <c r="AR19" s="106">
        <v>0</v>
      </c>
      <c r="AS19" s="106">
        <v>0</v>
      </c>
      <c r="AT19" s="106">
        <v>0</v>
      </c>
      <c r="AU19" s="106">
        <v>0</v>
      </c>
      <c r="AV19" s="106">
        <v>0</v>
      </c>
      <c r="AW19" s="106">
        <v>0</v>
      </c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</row>
    <row r="20" spans="1:63" s="4" customFormat="1" x14ac:dyDescent="0.3">
      <c r="A20" s="91" t="s">
        <v>0</v>
      </c>
      <c r="B20" s="88">
        <v>0</v>
      </c>
      <c r="C20" s="106">
        <v>0</v>
      </c>
      <c r="D20" s="106">
        <v>0</v>
      </c>
      <c r="E20" s="106">
        <v>0</v>
      </c>
      <c r="F20" s="106">
        <v>0</v>
      </c>
      <c r="G20" s="106">
        <v>0</v>
      </c>
      <c r="H20" s="106">
        <v>0</v>
      </c>
      <c r="I20" s="106">
        <v>0</v>
      </c>
      <c r="J20" s="106">
        <v>0</v>
      </c>
      <c r="K20" s="106">
        <v>0</v>
      </c>
      <c r="L20" s="106">
        <v>0</v>
      </c>
      <c r="M20" s="106">
        <v>0</v>
      </c>
      <c r="N20" s="106">
        <v>0</v>
      </c>
      <c r="O20" s="106">
        <v>0</v>
      </c>
      <c r="P20" s="106">
        <v>0</v>
      </c>
      <c r="Q20" s="106">
        <v>0</v>
      </c>
      <c r="R20" s="106">
        <v>0</v>
      </c>
      <c r="S20" s="106">
        <v>0</v>
      </c>
      <c r="T20" s="106">
        <v>0</v>
      </c>
      <c r="U20" s="106">
        <v>0</v>
      </c>
      <c r="V20" s="106">
        <v>0</v>
      </c>
      <c r="W20" s="106">
        <v>0</v>
      </c>
      <c r="X20" s="106">
        <v>0</v>
      </c>
      <c r="Y20" s="106">
        <v>0</v>
      </c>
      <c r="Z20" s="106">
        <v>0</v>
      </c>
      <c r="AA20" s="106">
        <v>0</v>
      </c>
      <c r="AB20" s="106">
        <v>0</v>
      </c>
      <c r="AC20" s="106">
        <v>0</v>
      </c>
      <c r="AD20" s="106">
        <v>0</v>
      </c>
      <c r="AE20" s="106">
        <v>0</v>
      </c>
      <c r="AF20" s="106">
        <v>0</v>
      </c>
      <c r="AG20" s="106">
        <v>0</v>
      </c>
      <c r="AH20" s="106">
        <v>0</v>
      </c>
      <c r="AI20" s="106">
        <v>0</v>
      </c>
      <c r="AJ20" s="106">
        <v>0</v>
      </c>
      <c r="AK20" s="106">
        <v>0</v>
      </c>
      <c r="AL20" s="106">
        <v>0</v>
      </c>
      <c r="AM20" s="106">
        <v>0</v>
      </c>
      <c r="AN20" s="106">
        <v>0</v>
      </c>
      <c r="AO20" s="106">
        <v>0</v>
      </c>
      <c r="AP20" s="106">
        <v>0</v>
      </c>
      <c r="AQ20" s="106">
        <v>0</v>
      </c>
      <c r="AR20" s="106">
        <v>0</v>
      </c>
      <c r="AS20" s="106">
        <v>0</v>
      </c>
      <c r="AT20" s="106">
        <v>0</v>
      </c>
      <c r="AU20" s="106">
        <v>0</v>
      </c>
      <c r="AV20" s="106">
        <v>0</v>
      </c>
      <c r="AW20" s="106">
        <v>0</v>
      </c>
      <c r="AX20" s="2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</row>
    <row r="21" spans="1:63" s="4" customFormat="1" x14ac:dyDescent="0.3">
      <c r="A21" s="91" t="s">
        <v>1</v>
      </c>
      <c r="B21" s="88">
        <v>0</v>
      </c>
      <c r="C21" s="106">
        <v>0</v>
      </c>
      <c r="D21" s="106">
        <v>0</v>
      </c>
      <c r="E21" s="106">
        <v>0</v>
      </c>
      <c r="F21" s="106">
        <v>0</v>
      </c>
      <c r="G21" s="106">
        <v>0</v>
      </c>
      <c r="H21" s="106">
        <v>0</v>
      </c>
      <c r="I21" s="106">
        <v>0</v>
      </c>
      <c r="J21" s="106">
        <v>0</v>
      </c>
      <c r="K21" s="106">
        <v>0</v>
      </c>
      <c r="L21" s="106">
        <v>0</v>
      </c>
      <c r="M21" s="106">
        <v>0</v>
      </c>
      <c r="N21" s="106">
        <v>0</v>
      </c>
      <c r="O21" s="106">
        <v>0</v>
      </c>
      <c r="P21" s="106">
        <v>0</v>
      </c>
      <c r="Q21" s="106">
        <v>0</v>
      </c>
      <c r="R21" s="106">
        <v>0</v>
      </c>
      <c r="S21" s="106">
        <v>0</v>
      </c>
      <c r="T21" s="106">
        <v>0</v>
      </c>
      <c r="U21" s="106">
        <v>0</v>
      </c>
      <c r="V21" s="106">
        <v>0</v>
      </c>
      <c r="W21" s="106">
        <v>0</v>
      </c>
      <c r="X21" s="106">
        <v>0</v>
      </c>
      <c r="Y21" s="106">
        <v>0</v>
      </c>
      <c r="Z21" s="106">
        <v>0</v>
      </c>
      <c r="AA21" s="106">
        <v>0</v>
      </c>
      <c r="AB21" s="106">
        <v>0</v>
      </c>
      <c r="AC21" s="106">
        <v>0</v>
      </c>
      <c r="AD21" s="106">
        <v>0</v>
      </c>
      <c r="AE21" s="106">
        <v>0</v>
      </c>
      <c r="AF21" s="106">
        <v>0</v>
      </c>
      <c r="AG21" s="106">
        <v>0</v>
      </c>
      <c r="AH21" s="106">
        <v>0</v>
      </c>
      <c r="AI21" s="106">
        <v>0</v>
      </c>
      <c r="AJ21" s="106">
        <v>0</v>
      </c>
      <c r="AK21" s="106">
        <v>0</v>
      </c>
      <c r="AL21" s="106">
        <v>0</v>
      </c>
      <c r="AM21" s="106">
        <v>0</v>
      </c>
      <c r="AN21" s="106">
        <v>0</v>
      </c>
      <c r="AO21" s="106">
        <v>0</v>
      </c>
      <c r="AP21" s="106">
        <v>0</v>
      </c>
      <c r="AQ21" s="106">
        <v>0</v>
      </c>
      <c r="AR21" s="106">
        <v>0</v>
      </c>
      <c r="AS21" s="106">
        <v>0</v>
      </c>
      <c r="AT21" s="106">
        <v>0</v>
      </c>
      <c r="AU21" s="106">
        <v>0</v>
      </c>
      <c r="AV21" s="106">
        <v>0</v>
      </c>
      <c r="AW21" s="106">
        <v>0</v>
      </c>
      <c r="AX21" s="2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</row>
    <row r="22" spans="1:63" x14ac:dyDescent="0.3">
      <c r="A22" s="90" t="s">
        <v>28</v>
      </c>
      <c r="B22" s="88">
        <v>0</v>
      </c>
      <c r="C22" s="106">
        <v>0</v>
      </c>
      <c r="D22" s="106">
        <v>0</v>
      </c>
      <c r="E22" s="106">
        <v>0</v>
      </c>
      <c r="F22" s="106">
        <v>0</v>
      </c>
      <c r="G22" s="106">
        <v>0</v>
      </c>
      <c r="H22" s="106">
        <v>0</v>
      </c>
      <c r="I22" s="106">
        <v>0</v>
      </c>
      <c r="J22" s="106">
        <v>0</v>
      </c>
      <c r="K22" s="106">
        <v>0</v>
      </c>
      <c r="L22" s="106">
        <v>0</v>
      </c>
      <c r="M22" s="106">
        <v>0</v>
      </c>
      <c r="N22" s="106">
        <v>0</v>
      </c>
      <c r="O22" s="106">
        <v>0</v>
      </c>
      <c r="P22" s="106">
        <v>0</v>
      </c>
      <c r="Q22" s="106">
        <v>0</v>
      </c>
      <c r="R22" s="106">
        <v>0</v>
      </c>
      <c r="S22" s="106">
        <v>0</v>
      </c>
      <c r="T22" s="106">
        <v>0</v>
      </c>
      <c r="U22" s="106">
        <v>0</v>
      </c>
      <c r="V22" s="106">
        <v>0</v>
      </c>
      <c r="W22" s="106">
        <v>0</v>
      </c>
      <c r="X22" s="106">
        <v>0</v>
      </c>
      <c r="Y22" s="106">
        <v>0</v>
      </c>
      <c r="Z22" s="106">
        <v>0</v>
      </c>
      <c r="AA22" s="106">
        <v>0</v>
      </c>
      <c r="AB22" s="106">
        <v>0</v>
      </c>
      <c r="AC22" s="106">
        <v>0</v>
      </c>
      <c r="AD22" s="106">
        <v>0</v>
      </c>
      <c r="AE22" s="106">
        <v>0</v>
      </c>
      <c r="AF22" s="106">
        <v>0</v>
      </c>
      <c r="AG22" s="106">
        <v>0</v>
      </c>
      <c r="AH22" s="106">
        <v>0</v>
      </c>
      <c r="AI22" s="106">
        <v>0</v>
      </c>
      <c r="AJ22" s="106">
        <v>0</v>
      </c>
      <c r="AK22" s="106">
        <v>0</v>
      </c>
      <c r="AL22" s="106">
        <v>0</v>
      </c>
      <c r="AM22" s="106">
        <v>0</v>
      </c>
      <c r="AN22" s="106">
        <v>0</v>
      </c>
      <c r="AO22" s="106">
        <v>0</v>
      </c>
      <c r="AP22" s="106">
        <v>0</v>
      </c>
      <c r="AQ22" s="106">
        <v>0</v>
      </c>
      <c r="AR22" s="106">
        <v>0</v>
      </c>
      <c r="AS22" s="106">
        <v>0</v>
      </c>
      <c r="AT22" s="106">
        <v>0</v>
      </c>
      <c r="AU22" s="106">
        <v>0</v>
      </c>
      <c r="AV22" s="106">
        <v>0</v>
      </c>
      <c r="AW22" s="106">
        <v>0</v>
      </c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</row>
    <row r="23" spans="1:63" s="4" customFormat="1" x14ac:dyDescent="0.3">
      <c r="A23" s="91" t="s">
        <v>0</v>
      </c>
      <c r="B23" s="88">
        <v>0</v>
      </c>
      <c r="C23" s="106">
        <v>0</v>
      </c>
      <c r="D23" s="106">
        <v>0</v>
      </c>
      <c r="E23" s="106">
        <v>0</v>
      </c>
      <c r="F23" s="106">
        <v>0</v>
      </c>
      <c r="G23" s="106">
        <v>0</v>
      </c>
      <c r="H23" s="106">
        <v>0</v>
      </c>
      <c r="I23" s="106">
        <v>0</v>
      </c>
      <c r="J23" s="106">
        <v>0</v>
      </c>
      <c r="K23" s="106">
        <v>0</v>
      </c>
      <c r="L23" s="106">
        <v>0</v>
      </c>
      <c r="M23" s="106">
        <v>0</v>
      </c>
      <c r="N23" s="106">
        <v>0</v>
      </c>
      <c r="O23" s="106">
        <v>0</v>
      </c>
      <c r="P23" s="106">
        <v>0</v>
      </c>
      <c r="Q23" s="106">
        <v>0</v>
      </c>
      <c r="R23" s="106">
        <v>0</v>
      </c>
      <c r="S23" s="106">
        <v>0</v>
      </c>
      <c r="T23" s="106">
        <v>0</v>
      </c>
      <c r="U23" s="106">
        <v>0</v>
      </c>
      <c r="V23" s="106">
        <v>0</v>
      </c>
      <c r="W23" s="106">
        <v>0</v>
      </c>
      <c r="X23" s="106">
        <v>0</v>
      </c>
      <c r="Y23" s="106">
        <v>0</v>
      </c>
      <c r="Z23" s="106">
        <v>0</v>
      </c>
      <c r="AA23" s="106">
        <v>0</v>
      </c>
      <c r="AB23" s="106">
        <v>0</v>
      </c>
      <c r="AC23" s="106">
        <v>0</v>
      </c>
      <c r="AD23" s="106">
        <v>0</v>
      </c>
      <c r="AE23" s="106">
        <v>0</v>
      </c>
      <c r="AF23" s="106">
        <v>0</v>
      </c>
      <c r="AG23" s="106">
        <v>0</v>
      </c>
      <c r="AH23" s="106">
        <v>0</v>
      </c>
      <c r="AI23" s="106">
        <v>0</v>
      </c>
      <c r="AJ23" s="106">
        <v>0</v>
      </c>
      <c r="AK23" s="106">
        <v>0</v>
      </c>
      <c r="AL23" s="106">
        <v>0</v>
      </c>
      <c r="AM23" s="106">
        <v>0</v>
      </c>
      <c r="AN23" s="106">
        <v>0</v>
      </c>
      <c r="AO23" s="106">
        <v>0</v>
      </c>
      <c r="AP23" s="106">
        <v>0</v>
      </c>
      <c r="AQ23" s="106">
        <v>0</v>
      </c>
      <c r="AR23" s="106">
        <v>0</v>
      </c>
      <c r="AS23" s="106">
        <v>0</v>
      </c>
      <c r="AT23" s="106">
        <v>0</v>
      </c>
      <c r="AU23" s="106">
        <v>0</v>
      </c>
      <c r="AV23" s="106">
        <v>0</v>
      </c>
      <c r="AW23" s="106">
        <v>0</v>
      </c>
      <c r="AX23" s="2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</row>
    <row r="24" spans="1:63" s="4" customFormat="1" x14ac:dyDescent="0.3">
      <c r="A24" s="91" t="s">
        <v>1</v>
      </c>
      <c r="B24" s="88">
        <v>0</v>
      </c>
      <c r="C24" s="106">
        <v>0</v>
      </c>
      <c r="D24" s="106">
        <v>0</v>
      </c>
      <c r="E24" s="106">
        <v>0</v>
      </c>
      <c r="F24" s="106">
        <v>0</v>
      </c>
      <c r="G24" s="106">
        <v>0</v>
      </c>
      <c r="H24" s="106">
        <v>0</v>
      </c>
      <c r="I24" s="106">
        <v>0</v>
      </c>
      <c r="J24" s="106">
        <v>0</v>
      </c>
      <c r="K24" s="106">
        <v>0</v>
      </c>
      <c r="L24" s="106">
        <v>0</v>
      </c>
      <c r="M24" s="106">
        <v>0</v>
      </c>
      <c r="N24" s="106">
        <v>0</v>
      </c>
      <c r="O24" s="106">
        <v>0</v>
      </c>
      <c r="P24" s="106">
        <v>0</v>
      </c>
      <c r="Q24" s="106">
        <v>0</v>
      </c>
      <c r="R24" s="106">
        <v>0</v>
      </c>
      <c r="S24" s="106">
        <v>0</v>
      </c>
      <c r="T24" s="106">
        <v>0</v>
      </c>
      <c r="U24" s="106">
        <v>0</v>
      </c>
      <c r="V24" s="106">
        <v>0</v>
      </c>
      <c r="W24" s="106">
        <v>0</v>
      </c>
      <c r="X24" s="106">
        <v>0</v>
      </c>
      <c r="Y24" s="106">
        <v>0</v>
      </c>
      <c r="Z24" s="106">
        <v>0</v>
      </c>
      <c r="AA24" s="106">
        <v>0</v>
      </c>
      <c r="AB24" s="106">
        <v>0</v>
      </c>
      <c r="AC24" s="106">
        <v>0</v>
      </c>
      <c r="AD24" s="106">
        <v>0</v>
      </c>
      <c r="AE24" s="106">
        <v>0</v>
      </c>
      <c r="AF24" s="106">
        <v>0</v>
      </c>
      <c r="AG24" s="106">
        <v>0</v>
      </c>
      <c r="AH24" s="106">
        <v>0</v>
      </c>
      <c r="AI24" s="106">
        <v>0</v>
      </c>
      <c r="AJ24" s="106">
        <v>0</v>
      </c>
      <c r="AK24" s="106">
        <v>0</v>
      </c>
      <c r="AL24" s="106">
        <v>0</v>
      </c>
      <c r="AM24" s="106">
        <v>0</v>
      </c>
      <c r="AN24" s="106">
        <v>0</v>
      </c>
      <c r="AO24" s="106">
        <v>0</v>
      </c>
      <c r="AP24" s="106">
        <v>0</v>
      </c>
      <c r="AQ24" s="106">
        <v>0</v>
      </c>
      <c r="AR24" s="106">
        <v>0</v>
      </c>
      <c r="AS24" s="106">
        <v>0</v>
      </c>
      <c r="AT24" s="106">
        <v>0</v>
      </c>
      <c r="AU24" s="106">
        <v>0</v>
      </c>
      <c r="AV24" s="106">
        <v>0</v>
      </c>
      <c r="AW24" s="106">
        <v>0</v>
      </c>
      <c r="AX24" s="2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</row>
    <row r="25" spans="1:63" x14ac:dyDescent="0.3">
      <c r="A25" s="90" t="s">
        <v>29</v>
      </c>
      <c r="B25" s="88">
        <v>0</v>
      </c>
      <c r="C25" s="106">
        <v>0</v>
      </c>
      <c r="D25" s="106">
        <v>0</v>
      </c>
      <c r="E25" s="106">
        <v>0</v>
      </c>
      <c r="F25" s="106">
        <v>0</v>
      </c>
      <c r="G25" s="106">
        <v>0</v>
      </c>
      <c r="H25" s="106">
        <v>0</v>
      </c>
      <c r="I25" s="106">
        <v>0</v>
      </c>
      <c r="J25" s="106">
        <v>0</v>
      </c>
      <c r="K25" s="106">
        <v>0</v>
      </c>
      <c r="L25" s="106">
        <v>0</v>
      </c>
      <c r="M25" s="106">
        <v>0</v>
      </c>
      <c r="N25" s="106">
        <v>0</v>
      </c>
      <c r="O25" s="106">
        <v>0</v>
      </c>
      <c r="P25" s="106">
        <v>0</v>
      </c>
      <c r="Q25" s="106">
        <v>0</v>
      </c>
      <c r="R25" s="106">
        <v>0</v>
      </c>
      <c r="S25" s="106">
        <v>0</v>
      </c>
      <c r="T25" s="106">
        <v>0</v>
      </c>
      <c r="U25" s="106">
        <v>0</v>
      </c>
      <c r="V25" s="106">
        <v>0</v>
      </c>
      <c r="W25" s="106">
        <v>0</v>
      </c>
      <c r="X25" s="106">
        <v>0</v>
      </c>
      <c r="Y25" s="106">
        <v>0</v>
      </c>
      <c r="Z25" s="106">
        <v>0</v>
      </c>
      <c r="AA25" s="106">
        <v>0</v>
      </c>
      <c r="AB25" s="106">
        <v>0</v>
      </c>
      <c r="AC25" s="106">
        <v>0</v>
      </c>
      <c r="AD25" s="106">
        <v>0</v>
      </c>
      <c r="AE25" s="106">
        <v>0</v>
      </c>
      <c r="AF25" s="106">
        <v>0</v>
      </c>
      <c r="AG25" s="106">
        <v>0</v>
      </c>
      <c r="AH25" s="106">
        <v>0</v>
      </c>
      <c r="AI25" s="106">
        <v>0</v>
      </c>
      <c r="AJ25" s="106">
        <v>0</v>
      </c>
      <c r="AK25" s="106">
        <v>0</v>
      </c>
      <c r="AL25" s="106">
        <v>0</v>
      </c>
      <c r="AM25" s="106">
        <v>0</v>
      </c>
      <c r="AN25" s="106">
        <v>0</v>
      </c>
      <c r="AO25" s="106">
        <v>0</v>
      </c>
      <c r="AP25" s="106">
        <v>0</v>
      </c>
      <c r="AQ25" s="106">
        <v>0</v>
      </c>
      <c r="AR25" s="106">
        <v>0</v>
      </c>
      <c r="AS25" s="106">
        <v>0</v>
      </c>
      <c r="AT25" s="106">
        <v>0</v>
      </c>
      <c r="AU25" s="106">
        <v>0</v>
      </c>
      <c r="AV25" s="106">
        <v>0</v>
      </c>
      <c r="AW25" s="106">
        <v>0</v>
      </c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</row>
    <row r="26" spans="1:63" s="4" customFormat="1" x14ac:dyDescent="0.3">
      <c r="A26" s="91" t="s">
        <v>0</v>
      </c>
      <c r="B26" s="88">
        <v>0</v>
      </c>
      <c r="C26" s="106">
        <v>0</v>
      </c>
      <c r="D26" s="106">
        <v>0</v>
      </c>
      <c r="E26" s="106">
        <v>0</v>
      </c>
      <c r="F26" s="106">
        <v>0</v>
      </c>
      <c r="G26" s="106">
        <v>0</v>
      </c>
      <c r="H26" s="106">
        <v>0</v>
      </c>
      <c r="I26" s="106">
        <v>0</v>
      </c>
      <c r="J26" s="106">
        <v>0</v>
      </c>
      <c r="K26" s="106">
        <v>0</v>
      </c>
      <c r="L26" s="106">
        <v>0</v>
      </c>
      <c r="M26" s="106">
        <v>0</v>
      </c>
      <c r="N26" s="106">
        <v>0</v>
      </c>
      <c r="O26" s="106">
        <v>0</v>
      </c>
      <c r="P26" s="106">
        <v>0</v>
      </c>
      <c r="Q26" s="106">
        <v>0</v>
      </c>
      <c r="R26" s="106">
        <v>0</v>
      </c>
      <c r="S26" s="106">
        <v>0</v>
      </c>
      <c r="T26" s="106">
        <v>0</v>
      </c>
      <c r="U26" s="106">
        <v>0</v>
      </c>
      <c r="V26" s="106">
        <v>0</v>
      </c>
      <c r="W26" s="106">
        <v>0</v>
      </c>
      <c r="X26" s="106">
        <v>0</v>
      </c>
      <c r="Y26" s="106">
        <v>0</v>
      </c>
      <c r="Z26" s="106">
        <v>0</v>
      </c>
      <c r="AA26" s="106">
        <v>0</v>
      </c>
      <c r="AB26" s="106">
        <v>0</v>
      </c>
      <c r="AC26" s="106">
        <v>0</v>
      </c>
      <c r="AD26" s="106">
        <v>0</v>
      </c>
      <c r="AE26" s="106">
        <v>0</v>
      </c>
      <c r="AF26" s="106">
        <v>0</v>
      </c>
      <c r="AG26" s="106">
        <v>0</v>
      </c>
      <c r="AH26" s="106">
        <v>0</v>
      </c>
      <c r="AI26" s="106">
        <v>0</v>
      </c>
      <c r="AJ26" s="106">
        <v>0</v>
      </c>
      <c r="AK26" s="106">
        <v>0</v>
      </c>
      <c r="AL26" s="106">
        <v>0</v>
      </c>
      <c r="AM26" s="106">
        <v>0</v>
      </c>
      <c r="AN26" s="106">
        <v>0</v>
      </c>
      <c r="AO26" s="106">
        <v>0</v>
      </c>
      <c r="AP26" s="106">
        <v>0</v>
      </c>
      <c r="AQ26" s="106">
        <v>0</v>
      </c>
      <c r="AR26" s="106">
        <v>0</v>
      </c>
      <c r="AS26" s="106">
        <v>0</v>
      </c>
      <c r="AT26" s="106">
        <v>0</v>
      </c>
      <c r="AU26" s="106">
        <v>0</v>
      </c>
      <c r="AV26" s="106">
        <v>0</v>
      </c>
      <c r="AW26" s="106">
        <v>0</v>
      </c>
      <c r="AX26" s="2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</row>
    <row r="27" spans="1:63" s="4" customFormat="1" x14ac:dyDescent="0.3">
      <c r="A27" s="91" t="s">
        <v>1</v>
      </c>
      <c r="B27" s="88">
        <v>0</v>
      </c>
      <c r="C27" s="106">
        <v>0</v>
      </c>
      <c r="D27" s="106">
        <v>0</v>
      </c>
      <c r="E27" s="106">
        <v>0</v>
      </c>
      <c r="F27" s="106">
        <v>0</v>
      </c>
      <c r="G27" s="106">
        <v>0</v>
      </c>
      <c r="H27" s="106">
        <v>0</v>
      </c>
      <c r="I27" s="106">
        <v>0</v>
      </c>
      <c r="J27" s="106">
        <v>0</v>
      </c>
      <c r="K27" s="106">
        <v>0</v>
      </c>
      <c r="L27" s="106">
        <v>0</v>
      </c>
      <c r="M27" s="106">
        <v>0</v>
      </c>
      <c r="N27" s="106">
        <v>0</v>
      </c>
      <c r="O27" s="106">
        <v>0</v>
      </c>
      <c r="P27" s="106">
        <v>0</v>
      </c>
      <c r="Q27" s="106">
        <v>0</v>
      </c>
      <c r="R27" s="106">
        <v>0</v>
      </c>
      <c r="S27" s="106">
        <v>0</v>
      </c>
      <c r="T27" s="106">
        <v>0</v>
      </c>
      <c r="U27" s="106">
        <v>0</v>
      </c>
      <c r="V27" s="106">
        <v>0</v>
      </c>
      <c r="W27" s="106">
        <v>0</v>
      </c>
      <c r="X27" s="106">
        <v>0</v>
      </c>
      <c r="Y27" s="106">
        <v>0</v>
      </c>
      <c r="Z27" s="106">
        <v>0</v>
      </c>
      <c r="AA27" s="106">
        <v>0</v>
      </c>
      <c r="AB27" s="106">
        <v>0</v>
      </c>
      <c r="AC27" s="106">
        <v>0</v>
      </c>
      <c r="AD27" s="106">
        <v>0</v>
      </c>
      <c r="AE27" s="106">
        <v>0</v>
      </c>
      <c r="AF27" s="106">
        <v>0</v>
      </c>
      <c r="AG27" s="106">
        <v>0</v>
      </c>
      <c r="AH27" s="106">
        <v>0</v>
      </c>
      <c r="AI27" s="106">
        <v>0</v>
      </c>
      <c r="AJ27" s="106">
        <v>0</v>
      </c>
      <c r="AK27" s="106">
        <v>0</v>
      </c>
      <c r="AL27" s="106">
        <v>0</v>
      </c>
      <c r="AM27" s="106">
        <v>0</v>
      </c>
      <c r="AN27" s="106">
        <v>0</v>
      </c>
      <c r="AO27" s="106">
        <v>0</v>
      </c>
      <c r="AP27" s="106">
        <v>0</v>
      </c>
      <c r="AQ27" s="106">
        <v>0</v>
      </c>
      <c r="AR27" s="106">
        <v>0</v>
      </c>
      <c r="AS27" s="106">
        <v>0</v>
      </c>
      <c r="AT27" s="106">
        <v>0</v>
      </c>
      <c r="AU27" s="106">
        <v>0</v>
      </c>
      <c r="AV27" s="106">
        <v>0</v>
      </c>
      <c r="AW27" s="106">
        <v>0</v>
      </c>
      <c r="AX27" s="2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</row>
    <row r="28" spans="1:63" x14ac:dyDescent="0.3">
      <c r="A28" s="90" t="s">
        <v>30</v>
      </c>
      <c r="B28" s="88">
        <v>0</v>
      </c>
      <c r="C28" s="106">
        <v>7.6678354757335921E-4</v>
      </c>
      <c r="D28" s="106">
        <v>8.2181029504440261E-4</v>
      </c>
      <c r="E28" s="106">
        <v>8.7526694750143157E-4</v>
      </c>
      <c r="F28" s="106">
        <v>8.736353893097293E-4</v>
      </c>
      <c r="G28" s="106">
        <v>8.6786300002024679E-4</v>
      </c>
      <c r="H28" s="106">
        <v>8.6733407125600239E-4</v>
      </c>
      <c r="I28" s="106">
        <v>8.8395179027894375E-4</v>
      </c>
      <c r="J28" s="106">
        <v>8.9902406984494645E-4</v>
      </c>
      <c r="K28" s="106">
        <v>9.1623487989729753E-4</v>
      </c>
      <c r="L28" s="106">
        <v>9.3712350256627711E-4</v>
      </c>
      <c r="M28" s="106">
        <v>9.5876280780790883E-4</v>
      </c>
      <c r="N28" s="106">
        <v>9.8132350960364236E-4</v>
      </c>
      <c r="O28" s="106">
        <v>1.0045248688230765E-3</v>
      </c>
      <c r="P28" s="106">
        <v>1.0283241482428923E-3</v>
      </c>
      <c r="Q28" s="106">
        <v>1.0526914934302968E-3</v>
      </c>
      <c r="R28" s="106">
        <v>1.0776217494289494E-3</v>
      </c>
      <c r="S28" s="106">
        <v>1.1029535357203412E-3</v>
      </c>
      <c r="T28" s="106">
        <v>1.1286125847160559E-3</v>
      </c>
      <c r="U28" s="106">
        <v>1.1545866637365019E-3</v>
      </c>
      <c r="V28" s="106">
        <v>1.1808394140848766E-3</v>
      </c>
      <c r="W28" s="106">
        <v>1.2073549070062829E-3</v>
      </c>
      <c r="X28" s="106">
        <v>1.2339295613688628E-3</v>
      </c>
      <c r="Y28" s="106">
        <v>1.2605594721214761E-3</v>
      </c>
      <c r="Z28" s="106">
        <v>1.2871718561086034E-3</v>
      </c>
      <c r="AA28" s="106">
        <v>1.3134684778633304E-3</v>
      </c>
      <c r="AB28" s="106">
        <v>1.339355630980945E-3</v>
      </c>
      <c r="AC28" s="106">
        <v>1.3647624971998753E-3</v>
      </c>
      <c r="AD28" s="106">
        <v>1.3894979236266699E-3</v>
      </c>
      <c r="AE28" s="106">
        <v>1.4134078524007296E-3</v>
      </c>
      <c r="AF28" s="106">
        <v>1.436463339058646E-3</v>
      </c>
      <c r="AG28" s="106">
        <v>1.4587017641224729E-3</v>
      </c>
      <c r="AH28" s="106">
        <v>1.4800044532146746E-3</v>
      </c>
      <c r="AI28" s="106">
        <v>1.5002918531626937E-3</v>
      </c>
      <c r="AJ28" s="106">
        <v>1.5197066205378819E-3</v>
      </c>
      <c r="AK28" s="106">
        <v>1.5381561553163147E-3</v>
      </c>
      <c r="AL28" s="106">
        <v>1.5554715080824905E-3</v>
      </c>
      <c r="AM28" s="106">
        <v>1.5717894630269103E-3</v>
      </c>
      <c r="AN28" s="106">
        <v>1.587139073896085E-3</v>
      </c>
      <c r="AO28" s="106">
        <v>1.60161531688013E-3</v>
      </c>
      <c r="AP28" s="106">
        <v>1.6150857623689423E-3</v>
      </c>
      <c r="AQ28" s="106">
        <v>1.6274255933883858E-3</v>
      </c>
      <c r="AR28" s="106">
        <v>1.6387709893325242E-3</v>
      </c>
      <c r="AS28" s="106">
        <v>1.6488955948741498E-3</v>
      </c>
      <c r="AT28" s="106">
        <v>1.65779798348446E-3</v>
      </c>
      <c r="AU28" s="106">
        <v>1.66561409410244E-3</v>
      </c>
      <c r="AV28" s="106">
        <v>1.6723274101916386E-3</v>
      </c>
      <c r="AW28" s="106">
        <v>1.6785056132225026E-3</v>
      </c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</row>
    <row r="29" spans="1:63" s="4" customFormat="1" x14ac:dyDescent="0.3">
      <c r="A29" s="91" t="s">
        <v>0</v>
      </c>
      <c r="B29" s="88">
        <v>0</v>
      </c>
      <c r="C29" s="106">
        <v>5.163269932747101E-4</v>
      </c>
      <c r="D29" s="106">
        <v>5.4889643432735587E-4</v>
      </c>
      <c r="E29" s="106">
        <v>5.8009468963680271E-4</v>
      </c>
      <c r="F29" s="106">
        <v>5.7481214721235132E-4</v>
      </c>
      <c r="G29" s="106">
        <v>5.6713237526678372E-4</v>
      </c>
      <c r="H29" s="106">
        <v>5.631898666267856E-4</v>
      </c>
      <c r="I29" s="106">
        <v>5.7058495284859209E-4</v>
      </c>
      <c r="J29" s="106">
        <v>5.7711599691679771E-4</v>
      </c>
      <c r="K29" s="106">
        <v>5.851405811478983E-4</v>
      </c>
      <c r="L29" s="106">
        <v>5.9560133310985965E-4</v>
      </c>
      <c r="M29" s="106">
        <v>6.0661054431922624E-4</v>
      </c>
      <c r="N29" s="106">
        <v>6.1826943185571131E-4</v>
      </c>
      <c r="O29" s="106">
        <v>6.3039726399245289E-4</v>
      </c>
      <c r="P29" s="106">
        <v>6.4296376117164219E-4</v>
      </c>
      <c r="Q29" s="106">
        <v>6.5594831008030405E-4</v>
      </c>
      <c r="R29" s="106">
        <v>6.6935589740552181E-4</v>
      </c>
      <c r="S29" s="106">
        <v>6.8309893217885541E-4</v>
      </c>
      <c r="T29" s="106">
        <v>6.9714989229208342E-4</v>
      </c>
      <c r="U29" s="106">
        <v>7.1151230149936722E-4</v>
      </c>
      <c r="V29" s="106">
        <v>7.2616954739434191E-4</v>
      </c>
      <c r="W29" s="106">
        <v>7.4112645692642567E-4</v>
      </c>
      <c r="X29" s="106">
        <v>7.5626837523869292E-4</v>
      </c>
      <c r="Y29" s="106">
        <v>7.7160364331514068E-4</v>
      </c>
      <c r="Z29" s="106">
        <v>7.8709613358308463E-4</v>
      </c>
      <c r="AA29" s="106">
        <v>8.0256293953128712E-4</v>
      </c>
      <c r="AB29" s="106">
        <v>8.1793323476630055E-4</v>
      </c>
      <c r="AC29" s="106">
        <v>8.3313313295861982E-4</v>
      </c>
      <c r="AD29" s="106">
        <v>8.4800633560991258E-4</v>
      </c>
      <c r="AE29" s="106">
        <v>8.6241238334581409E-4</v>
      </c>
      <c r="AF29" s="106">
        <v>8.7629581370325367E-4</v>
      </c>
      <c r="AG29" s="106">
        <v>8.8966338968455888E-4</v>
      </c>
      <c r="AH29" s="106">
        <v>9.0243838495022988E-4</v>
      </c>
      <c r="AI29" s="106">
        <v>9.1458015449319896E-4</v>
      </c>
      <c r="AJ29" s="106">
        <v>9.2618539654347573E-4</v>
      </c>
      <c r="AK29" s="106">
        <v>9.3720561177688792E-4</v>
      </c>
      <c r="AL29" s="106">
        <v>9.4754428157432715E-4</v>
      </c>
      <c r="AM29" s="106">
        <v>9.5728857380013711E-4</v>
      </c>
      <c r="AN29" s="106">
        <v>9.6646025571598033E-4</v>
      </c>
      <c r="AO29" s="106">
        <v>9.7512213039974345E-4</v>
      </c>
      <c r="AP29" s="106">
        <v>9.8320541756589919E-4</v>
      </c>
      <c r="AQ29" s="106">
        <v>9.9064378325346516E-4</v>
      </c>
      <c r="AR29" s="106">
        <v>9.9752450267966163E-4</v>
      </c>
      <c r="AS29" s="106">
        <v>1.003716738056969E-3</v>
      </c>
      <c r="AT29" s="106">
        <v>1.0092207176657776E-3</v>
      </c>
      <c r="AU29" s="106">
        <v>1.0141090614444754E-3</v>
      </c>
      <c r="AV29" s="106">
        <v>1.0183586830191027E-3</v>
      </c>
      <c r="AW29" s="106">
        <v>1.0223002819586529E-3</v>
      </c>
      <c r="AX29" s="2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</row>
    <row r="30" spans="1:63" s="4" customFormat="1" x14ac:dyDescent="0.3">
      <c r="A30" s="91" t="s">
        <v>1</v>
      </c>
      <c r="B30" s="88">
        <v>0</v>
      </c>
      <c r="C30" s="106">
        <v>2.5045655429864911E-4</v>
      </c>
      <c r="D30" s="106">
        <v>2.729138607170468E-4</v>
      </c>
      <c r="E30" s="106">
        <v>2.9517225786462886E-4</v>
      </c>
      <c r="F30" s="106">
        <v>2.9882324209737799E-4</v>
      </c>
      <c r="G30" s="106">
        <v>3.0073062475346313E-4</v>
      </c>
      <c r="H30" s="106">
        <v>3.0414420462921679E-4</v>
      </c>
      <c r="I30" s="106">
        <v>3.1336683743035166E-4</v>
      </c>
      <c r="J30" s="106">
        <v>3.2190807292814874E-4</v>
      </c>
      <c r="K30" s="106">
        <v>3.3109429874939928E-4</v>
      </c>
      <c r="L30" s="106">
        <v>3.4152216945641746E-4</v>
      </c>
      <c r="M30" s="106">
        <v>3.5215226348868264E-4</v>
      </c>
      <c r="N30" s="106">
        <v>3.6305407774793116E-4</v>
      </c>
      <c r="O30" s="106">
        <v>3.7412760483062377E-4</v>
      </c>
      <c r="P30" s="106">
        <v>3.8536038707125012E-4</v>
      </c>
      <c r="Q30" s="106">
        <v>3.9674318334999281E-4</v>
      </c>
      <c r="R30" s="106">
        <v>4.0826585202342755E-4</v>
      </c>
      <c r="S30" s="106">
        <v>4.1985460354148583E-4</v>
      </c>
      <c r="T30" s="106">
        <v>4.3146269242397251E-4</v>
      </c>
      <c r="U30" s="106">
        <v>4.4307436223713483E-4</v>
      </c>
      <c r="V30" s="106">
        <v>4.5466986669053455E-4</v>
      </c>
      <c r="W30" s="106">
        <v>4.6622845007985713E-4</v>
      </c>
      <c r="X30" s="106">
        <v>4.7766118613016992E-4</v>
      </c>
      <c r="Y30" s="106">
        <v>4.8895582880633542E-4</v>
      </c>
      <c r="Z30" s="106">
        <v>5.000757225255188E-4</v>
      </c>
      <c r="AA30" s="106">
        <v>5.109055383320432E-4</v>
      </c>
      <c r="AB30" s="106">
        <v>5.2142239621464444E-4</v>
      </c>
      <c r="AC30" s="106">
        <v>5.3162936424125547E-4</v>
      </c>
      <c r="AD30" s="106">
        <v>5.4149158801675731E-4</v>
      </c>
      <c r="AE30" s="106">
        <v>5.5099546905491566E-4</v>
      </c>
      <c r="AF30" s="106">
        <v>5.6016752535539231E-4</v>
      </c>
      <c r="AG30" s="106">
        <v>5.6903837443791406E-4</v>
      </c>
      <c r="AH30" s="106">
        <v>5.7756606826444461E-4</v>
      </c>
      <c r="AI30" s="106">
        <v>5.8571169866949459E-4</v>
      </c>
      <c r="AJ30" s="106">
        <v>5.9352122399440621E-4</v>
      </c>
      <c r="AK30" s="106">
        <v>6.0095054353942684E-4</v>
      </c>
      <c r="AL30" s="106">
        <v>6.0792722650816332E-4</v>
      </c>
      <c r="AM30" s="106">
        <v>6.145008892267733E-4</v>
      </c>
      <c r="AN30" s="106">
        <v>6.2067881818010466E-4</v>
      </c>
      <c r="AO30" s="106">
        <v>6.2649318648038657E-4</v>
      </c>
      <c r="AP30" s="106">
        <v>6.3188034480304324E-4</v>
      </c>
      <c r="AQ30" s="106">
        <v>6.3678181013492074E-4</v>
      </c>
      <c r="AR30" s="106">
        <v>6.4124648665286269E-4</v>
      </c>
      <c r="AS30" s="106">
        <v>6.4517885681718073E-4</v>
      </c>
      <c r="AT30" s="106">
        <v>6.4857726581868239E-4</v>
      </c>
      <c r="AU30" s="106">
        <v>6.5150503265796447E-4</v>
      </c>
      <c r="AV30" s="106">
        <v>6.5396872717253594E-4</v>
      </c>
      <c r="AW30" s="106">
        <v>6.5620533126384967E-4</v>
      </c>
      <c r="AX30" s="2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</row>
    <row r="31" spans="1:63" x14ac:dyDescent="0.3">
      <c r="A31" s="90" t="s">
        <v>31</v>
      </c>
      <c r="B31" s="88">
        <v>0</v>
      </c>
      <c r="C31" s="106">
        <v>3.555251813581855E-4</v>
      </c>
      <c r="D31" s="106">
        <v>3.7363161652486754E-4</v>
      </c>
      <c r="E31" s="106">
        <v>4.5272694353746038E-4</v>
      </c>
      <c r="F31" s="106">
        <v>4.5106102026086828E-4</v>
      </c>
      <c r="G31" s="106">
        <v>4.4640521414602283E-4</v>
      </c>
      <c r="H31" s="106">
        <v>4.4372175758322066E-4</v>
      </c>
      <c r="I31" s="106">
        <v>4.4913622866933102E-4</v>
      </c>
      <c r="J31" s="106">
        <v>4.530977421596546E-4</v>
      </c>
      <c r="K31" s="106">
        <v>4.5752463059245657E-4</v>
      </c>
      <c r="L31" s="106">
        <v>4.632718684136947E-4</v>
      </c>
      <c r="M31" s="106">
        <v>4.6895440324320147E-4</v>
      </c>
      <c r="N31" s="106">
        <v>4.7470882986737345E-4</v>
      </c>
      <c r="O31" s="106">
        <v>4.8040854563063766E-4</v>
      </c>
      <c r="P31" s="106">
        <v>4.85999411071525E-4</v>
      </c>
      <c r="Q31" s="106">
        <v>4.9141901874634453E-4</v>
      </c>
      <c r="R31" s="106">
        <v>4.9659869206750129E-4</v>
      </c>
      <c r="S31" s="106">
        <v>5.0143944447742395E-4</v>
      </c>
      <c r="T31" s="106">
        <v>5.0590896289025593E-4</v>
      </c>
      <c r="U31" s="106">
        <v>5.100057999428664E-4</v>
      </c>
      <c r="V31" s="106">
        <v>5.1362166036594207E-4</v>
      </c>
      <c r="W31" s="106">
        <v>5.1664445737514462E-4</v>
      </c>
      <c r="X31" s="106">
        <v>5.1897744154409838E-4</v>
      </c>
      <c r="Y31" s="106">
        <v>5.2066918571598477E-4</v>
      </c>
      <c r="Z31" s="106">
        <v>5.217453845344788E-4</v>
      </c>
      <c r="AA31" s="106">
        <v>5.2221172880722992E-4</v>
      </c>
      <c r="AB31" s="106">
        <v>5.2218469270486664E-4</v>
      </c>
      <c r="AC31" s="106">
        <v>5.2170893200738041E-4</v>
      </c>
      <c r="AD31" s="106">
        <v>5.207406001208469E-4</v>
      </c>
      <c r="AE31" s="106">
        <v>5.1929207478237449E-4</v>
      </c>
      <c r="AF31" s="106">
        <v>5.1751095482560963E-4</v>
      </c>
      <c r="AG31" s="106">
        <v>5.1559762404909746E-4</v>
      </c>
      <c r="AH31" s="106">
        <v>5.1361094028968971E-4</v>
      </c>
      <c r="AI31" s="106">
        <v>5.1155420166500479E-4</v>
      </c>
      <c r="AJ31" s="106">
        <v>5.0948750324752773E-4</v>
      </c>
      <c r="AK31" s="106">
        <v>5.0732156077641448E-4</v>
      </c>
      <c r="AL31" s="106">
        <v>5.0490772602205321E-4</v>
      </c>
      <c r="AM31" s="106">
        <v>5.022655938518323E-4</v>
      </c>
      <c r="AN31" s="106">
        <v>4.9941455143858772E-4</v>
      </c>
      <c r="AO31" s="106">
        <v>4.9636173914715338E-4</v>
      </c>
      <c r="AP31" s="106">
        <v>4.9304474686661802E-4</v>
      </c>
      <c r="AQ31" s="106">
        <v>4.8944510085725617E-4</v>
      </c>
      <c r="AR31" s="106">
        <v>4.8556437189550139E-4</v>
      </c>
      <c r="AS31" s="106">
        <v>4.8133159217955359E-4</v>
      </c>
      <c r="AT31" s="106">
        <v>4.7690422901061668E-4</v>
      </c>
      <c r="AU31" s="106">
        <v>4.7230224046580121E-4</v>
      </c>
      <c r="AV31" s="106">
        <v>4.6754879292080608E-4</v>
      </c>
      <c r="AW31" s="106">
        <v>4.626364812965652E-4</v>
      </c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</row>
    <row r="32" spans="1:63" s="4" customFormat="1" x14ac:dyDescent="0.3">
      <c r="A32" s="91" t="s">
        <v>0</v>
      </c>
      <c r="B32" s="88">
        <v>0</v>
      </c>
      <c r="C32" s="106">
        <v>1.8869882079035073E-4</v>
      </c>
      <c r="D32" s="106">
        <v>1.9869511077021481E-4</v>
      </c>
      <c r="E32" s="106">
        <v>2.4123772895128453E-4</v>
      </c>
      <c r="F32" s="106">
        <v>2.4083236238203536E-4</v>
      </c>
      <c r="G32" s="106">
        <v>2.3880064816886215E-4</v>
      </c>
      <c r="H32" s="106">
        <v>2.3775834960443277E-4</v>
      </c>
      <c r="I32" s="106">
        <v>2.4097392757418937E-4</v>
      </c>
      <c r="J32" s="106">
        <v>2.4333419403870771E-4</v>
      </c>
      <c r="K32" s="106">
        <v>2.4587297730609467E-4</v>
      </c>
      <c r="L32" s="106">
        <v>2.4907766520663695E-4</v>
      </c>
      <c r="M32" s="106">
        <v>2.5224125416271193E-4</v>
      </c>
      <c r="N32" s="106">
        <v>2.554585510415966E-4</v>
      </c>
      <c r="O32" s="106">
        <v>2.5867034907660916E-4</v>
      </c>
      <c r="P32" s="106">
        <v>2.6186374122837266E-4</v>
      </c>
      <c r="Q32" s="106">
        <v>2.6503704959230252E-4</v>
      </c>
      <c r="R32" s="106">
        <v>2.6818844430724392E-4</v>
      </c>
      <c r="S32" s="106">
        <v>2.7128202261697217E-4</v>
      </c>
      <c r="T32" s="106">
        <v>2.7430579545480312E-4</v>
      </c>
      <c r="U32" s="106">
        <v>2.7725522912050671E-4</v>
      </c>
      <c r="V32" s="106">
        <v>2.80051704829308E-4</v>
      </c>
      <c r="W32" s="106">
        <v>2.826135190995668E-4</v>
      </c>
      <c r="X32" s="106">
        <v>2.8487145340245866E-4</v>
      </c>
      <c r="Y32" s="106">
        <v>2.8684275610380038E-4</v>
      </c>
      <c r="Z32" s="106">
        <v>2.8852036629869516E-4</v>
      </c>
      <c r="AA32" s="106">
        <v>2.8981126947265069E-4</v>
      </c>
      <c r="AB32" s="106">
        <v>2.9066883590047688E-4</v>
      </c>
      <c r="AC32" s="106">
        <v>2.9105036975767424E-4</v>
      </c>
      <c r="AD32" s="106">
        <v>2.9091678033093713E-4</v>
      </c>
      <c r="AE32" s="106">
        <v>2.9028534665232847E-4</v>
      </c>
      <c r="AF32" s="106">
        <v>2.8933373519102814E-4</v>
      </c>
      <c r="AG32" s="106">
        <v>2.8830522715912965E-4</v>
      </c>
      <c r="AH32" s="106">
        <v>2.8730970881165696E-4</v>
      </c>
      <c r="AI32" s="106">
        <v>2.8634980039909496E-4</v>
      </c>
      <c r="AJ32" s="106">
        <v>2.8546271621700145E-4</v>
      </c>
      <c r="AK32" s="106">
        <v>2.8458389950330678E-4</v>
      </c>
      <c r="AL32" s="106">
        <v>2.8360143636310138E-4</v>
      </c>
      <c r="AM32" s="106">
        <v>2.8252119826393949E-4</v>
      </c>
      <c r="AN32" s="106">
        <v>2.8135523225930863E-4</v>
      </c>
      <c r="AO32" s="106">
        <v>2.8011089465991161E-4</v>
      </c>
      <c r="AP32" s="106">
        <v>2.7875125837347484E-4</v>
      </c>
      <c r="AQ32" s="106">
        <v>2.7725241854298913E-4</v>
      </c>
      <c r="AR32" s="106">
        <v>2.7560597278994251E-4</v>
      </c>
      <c r="AS32" s="106">
        <v>2.7377516253697165E-4</v>
      </c>
      <c r="AT32" s="106">
        <v>2.7176267102513915E-4</v>
      </c>
      <c r="AU32" s="106">
        <v>2.6956128001906374E-4</v>
      </c>
      <c r="AV32" s="106">
        <v>2.6717945873548448E-4</v>
      </c>
      <c r="AW32" s="106">
        <v>2.6460328779635909E-4</v>
      </c>
      <c r="AX32" s="2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</row>
    <row r="33" spans="1:63" s="4" customFormat="1" x14ac:dyDescent="0.3">
      <c r="A33" s="91" t="s">
        <v>1</v>
      </c>
      <c r="B33" s="88">
        <v>0</v>
      </c>
      <c r="C33" s="106">
        <v>1.668263605678348E-4</v>
      </c>
      <c r="D33" s="106">
        <v>1.7493650575465275E-4</v>
      </c>
      <c r="E33" s="106">
        <v>2.1148921458617585E-4</v>
      </c>
      <c r="F33" s="106">
        <v>2.1022865787883289E-4</v>
      </c>
      <c r="G33" s="106">
        <v>2.0760456597716069E-4</v>
      </c>
      <c r="H33" s="106">
        <v>2.0596340797878791E-4</v>
      </c>
      <c r="I33" s="106">
        <v>2.0816230109514162E-4</v>
      </c>
      <c r="J33" s="106">
        <v>2.097635481209469E-4</v>
      </c>
      <c r="K33" s="106">
        <v>2.1165165328636187E-4</v>
      </c>
      <c r="L33" s="106">
        <v>2.1419420320705778E-4</v>
      </c>
      <c r="M33" s="106">
        <v>2.1671314908048957E-4</v>
      </c>
      <c r="N33" s="106">
        <v>2.1925027882577686E-4</v>
      </c>
      <c r="O33" s="106">
        <v>2.2173819655402848E-4</v>
      </c>
      <c r="P33" s="106">
        <v>2.2413566984315233E-4</v>
      </c>
      <c r="Q33" s="106">
        <v>2.2638196915404198E-4</v>
      </c>
      <c r="R33" s="106">
        <v>2.284102477602574E-4</v>
      </c>
      <c r="S33" s="106">
        <v>2.3015742186045178E-4</v>
      </c>
      <c r="T33" s="106">
        <v>2.316031674354528E-4</v>
      </c>
      <c r="U33" s="106">
        <v>2.327505708223597E-4</v>
      </c>
      <c r="V33" s="106">
        <v>2.3356995553663407E-4</v>
      </c>
      <c r="W33" s="106">
        <v>2.3403093827557779E-4</v>
      </c>
      <c r="X33" s="106">
        <v>2.3410598814163969E-4</v>
      </c>
      <c r="Y33" s="106">
        <v>2.3382642961218444E-4</v>
      </c>
      <c r="Z33" s="106">
        <v>2.3322501823578367E-4</v>
      </c>
      <c r="AA33" s="106">
        <v>2.3240045933457928E-4</v>
      </c>
      <c r="AB33" s="106">
        <v>2.3151585680438976E-4</v>
      </c>
      <c r="AC33" s="106">
        <v>2.306585622497062E-4</v>
      </c>
      <c r="AD33" s="106">
        <v>2.2982381978990977E-4</v>
      </c>
      <c r="AE33" s="106">
        <v>2.2900672813004608E-4</v>
      </c>
      <c r="AF33" s="106">
        <v>2.281772196345815E-4</v>
      </c>
      <c r="AG33" s="106">
        <v>2.2729239688996778E-4</v>
      </c>
      <c r="AH33" s="106">
        <v>2.2630123147803275E-4</v>
      </c>
      <c r="AI33" s="106">
        <v>2.2520440126590983E-4</v>
      </c>
      <c r="AJ33" s="106">
        <v>2.2402478703052633E-4</v>
      </c>
      <c r="AK33" s="106">
        <v>2.2273766127310773E-4</v>
      </c>
      <c r="AL33" s="106">
        <v>2.2130628965895188E-4</v>
      </c>
      <c r="AM33" s="106">
        <v>2.1974439558789284E-4</v>
      </c>
      <c r="AN33" s="106">
        <v>2.1805931917927906E-4</v>
      </c>
      <c r="AO33" s="106">
        <v>2.1625084448724177E-4</v>
      </c>
      <c r="AP33" s="106">
        <v>2.1429348849314324E-4</v>
      </c>
      <c r="AQ33" s="106">
        <v>2.1219268231426698E-4</v>
      </c>
      <c r="AR33" s="106">
        <v>2.0995839910555887E-4</v>
      </c>
      <c r="AS33" s="106">
        <v>2.0755642964258194E-4</v>
      </c>
      <c r="AT33" s="106">
        <v>2.0514155798547753E-4</v>
      </c>
      <c r="AU33" s="106">
        <v>2.027409604467375E-4</v>
      </c>
      <c r="AV33" s="106">
        <v>2.0036933418532163E-4</v>
      </c>
      <c r="AW33" s="106">
        <v>1.9803319350020611E-4</v>
      </c>
      <c r="AX33" s="2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</row>
    <row r="34" spans="1:63" x14ac:dyDescent="0.3">
      <c r="A34" s="90" t="s">
        <v>32</v>
      </c>
      <c r="B34" s="88">
        <v>0</v>
      </c>
      <c r="C34" s="106">
        <v>1.5678564776417122E-5</v>
      </c>
      <c r="D34" s="106">
        <v>1.8764329323868911E-5</v>
      </c>
      <c r="E34" s="106">
        <v>2.0989507100930087E-5</v>
      </c>
      <c r="F34" s="106">
        <v>2.0964327616791353E-5</v>
      </c>
      <c r="G34" s="106">
        <v>2.0798455722082832E-5</v>
      </c>
      <c r="H34" s="106">
        <v>2.0721549698497536E-5</v>
      </c>
      <c r="I34" s="106">
        <v>2.1020079011967652E-5</v>
      </c>
      <c r="J34" s="106">
        <v>2.1248404500248757E-5</v>
      </c>
      <c r="K34" s="106">
        <v>2.1495987945059931E-5</v>
      </c>
      <c r="L34" s="106">
        <v>2.1801971447063115E-5</v>
      </c>
      <c r="M34" s="106">
        <v>2.2100524589487035E-5</v>
      </c>
      <c r="N34" s="106">
        <v>2.2398748692769227E-5</v>
      </c>
      <c r="O34" s="106">
        <v>2.2691332437058845E-5</v>
      </c>
      <c r="P34" s="106">
        <v>2.297740055687941E-5</v>
      </c>
      <c r="Q34" s="106">
        <v>2.3255216451804969E-5</v>
      </c>
      <c r="R34" s="106">
        <v>2.352300641934109E-5</v>
      </c>
      <c r="S34" s="106">
        <v>2.3778630480506712E-5</v>
      </c>
      <c r="T34" s="106">
        <v>2.4020655803825755E-5</v>
      </c>
      <c r="U34" s="106">
        <v>2.4250007879206517E-5</v>
      </c>
      <c r="V34" s="106">
        <v>2.4464289949093643E-5</v>
      </c>
      <c r="W34" s="106">
        <v>2.4658837963077379E-5</v>
      </c>
      <c r="X34" s="106">
        <v>2.4829355862498854E-5</v>
      </c>
      <c r="Y34" s="106">
        <v>2.4976095248962657E-5</v>
      </c>
      <c r="Z34" s="106">
        <v>2.5098504616439006E-5</v>
      </c>
      <c r="AA34" s="106">
        <v>2.5194200178145757E-5</v>
      </c>
      <c r="AB34" s="106">
        <v>2.5262200959439166E-5</v>
      </c>
      <c r="AC34" s="106">
        <v>2.5305281266477173E-5</v>
      </c>
      <c r="AD34" s="106">
        <v>2.5319192207954443E-5</v>
      </c>
      <c r="AE34" s="106">
        <v>2.5301584763984174E-5</v>
      </c>
      <c r="AF34" s="106">
        <v>2.5260498165649457E-5</v>
      </c>
      <c r="AG34" s="106">
        <v>2.5205579694752138E-5</v>
      </c>
      <c r="AH34" s="106">
        <v>2.5142422879756207E-5</v>
      </c>
      <c r="AI34" s="106">
        <v>2.5073143439061141E-5</v>
      </c>
      <c r="AJ34" s="106">
        <v>2.5000974356282063E-5</v>
      </c>
      <c r="AK34" s="106">
        <v>2.4921276736552389E-5</v>
      </c>
      <c r="AL34" s="106">
        <v>2.4831892656664901E-5</v>
      </c>
      <c r="AM34" s="106">
        <v>2.4731292261421198E-5</v>
      </c>
      <c r="AN34" s="106">
        <v>2.4621450119788702E-5</v>
      </c>
      <c r="AO34" s="106">
        <v>2.4503198996283457E-5</v>
      </c>
      <c r="AP34" s="106">
        <v>2.4376680573194888E-5</v>
      </c>
      <c r="AQ34" s="106">
        <v>2.4236983235974477E-5</v>
      </c>
      <c r="AR34" s="106">
        <v>2.4088347399229782E-5</v>
      </c>
      <c r="AS34" s="106">
        <v>2.3922442156331421E-5</v>
      </c>
      <c r="AT34" s="106">
        <v>2.3743928869177246E-5</v>
      </c>
      <c r="AU34" s="106">
        <v>2.3556869155621894E-5</v>
      </c>
      <c r="AV34" s="106">
        <v>2.3358589508620222E-5</v>
      </c>
      <c r="AW34" s="106">
        <v>2.3152538854825955E-5</v>
      </c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</row>
    <row r="35" spans="1:63" s="4" customFormat="1" x14ac:dyDescent="0.3">
      <c r="A35" s="91" t="s">
        <v>0</v>
      </c>
      <c r="B35" s="88">
        <v>0</v>
      </c>
      <c r="C35" s="106">
        <v>1.3439310438892742E-5</v>
      </c>
      <c r="D35" s="106">
        <v>1.6179986827352061E-5</v>
      </c>
      <c r="E35" s="106">
        <v>1.8104494633239642E-5</v>
      </c>
      <c r="F35" s="106">
        <v>1.8088818398825349E-5</v>
      </c>
      <c r="G35" s="106">
        <v>1.7951547022495844E-5</v>
      </c>
      <c r="H35" s="106">
        <v>1.789025400551628E-5</v>
      </c>
      <c r="I35" s="106">
        <v>1.8151815813831115E-5</v>
      </c>
      <c r="J35" s="106">
        <v>1.8351376057276703E-5</v>
      </c>
      <c r="K35" s="106">
        <v>1.8566213096936576E-5</v>
      </c>
      <c r="L35" s="106">
        <v>1.8830752215031617E-5</v>
      </c>
      <c r="M35" s="106">
        <v>1.9088775601273108E-5</v>
      </c>
      <c r="N35" s="106">
        <v>1.9346892010512425E-5</v>
      </c>
      <c r="O35" s="106">
        <v>1.9600896646418923E-5</v>
      </c>
      <c r="P35" s="106">
        <v>1.9849604493662523E-5</v>
      </c>
      <c r="Q35" s="106">
        <v>2.0091832592921756E-5</v>
      </c>
      <c r="R35" s="106">
        <v>2.0326497805574064E-5</v>
      </c>
      <c r="S35" s="106">
        <v>2.0552179972837352E-5</v>
      </c>
      <c r="T35" s="106">
        <v>2.0767486300350923E-5</v>
      </c>
      <c r="U35" s="106">
        <v>2.0973267022431188E-5</v>
      </c>
      <c r="V35" s="106">
        <v>2.1167675447267415E-5</v>
      </c>
      <c r="W35" s="106">
        <v>2.1346079801718861E-5</v>
      </c>
      <c r="X35" s="106">
        <v>2.1504793706264066E-5</v>
      </c>
      <c r="Y35" s="106">
        <v>2.1644197933693058E-5</v>
      </c>
      <c r="Z35" s="106">
        <v>2.1764010020926184E-5</v>
      </c>
      <c r="AA35" s="106">
        <v>2.1861316656591837E-5</v>
      </c>
      <c r="AB35" s="106">
        <v>2.1933237016095394E-5</v>
      </c>
      <c r="AC35" s="106">
        <v>2.1980679971742845E-5</v>
      </c>
      <c r="AD35" s="106">
        <v>2.19996277889191E-5</v>
      </c>
      <c r="AE35" s="106">
        <v>2.1987662462073287E-5</v>
      </c>
      <c r="AF35" s="106">
        <v>2.1953065972695007E-5</v>
      </c>
      <c r="AG35" s="106">
        <v>2.1905787122864044E-5</v>
      </c>
      <c r="AH35" s="106">
        <v>2.1852322291853528E-5</v>
      </c>
      <c r="AI35" s="106">
        <v>2.1794461355239851E-5</v>
      </c>
      <c r="AJ35" s="106">
        <v>2.1734683846837039E-5</v>
      </c>
      <c r="AK35" s="106">
        <v>2.1669548973021232E-5</v>
      </c>
      <c r="AL35" s="106">
        <v>2.1596167177658921E-5</v>
      </c>
      <c r="AM35" s="106">
        <v>2.1513548808765918E-5</v>
      </c>
      <c r="AN35" s="106">
        <v>2.1423718602679753E-5</v>
      </c>
      <c r="AO35" s="106">
        <v>2.132685572308908E-5</v>
      </c>
      <c r="AP35" s="106">
        <v>2.1223492547135748E-5</v>
      </c>
      <c r="AQ35" s="106">
        <v>2.1109035732977772E-5</v>
      </c>
      <c r="AR35" s="106">
        <v>2.0987144178836453E-5</v>
      </c>
      <c r="AS35" s="106">
        <v>2.0851428421786133E-5</v>
      </c>
      <c r="AT35" s="106">
        <v>2.0704297155040724E-5</v>
      </c>
      <c r="AU35" s="106">
        <v>2.0548892725080403E-5</v>
      </c>
      <c r="AV35" s="106">
        <v>2.0382556629510827E-5</v>
      </c>
      <c r="AW35" s="106">
        <v>2.0208180852278151E-5</v>
      </c>
      <c r="AX35" s="2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</row>
    <row r="36" spans="1:63" s="4" customFormat="1" x14ac:dyDescent="0.3">
      <c r="A36" s="91" t="s">
        <v>1</v>
      </c>
      <c r="B36" s="88">
        <v>0</v>
      </c>
      <c r="C36" s="106">
        <v>2.2392543375243826E-6</v>
      </c>
      <c r="D36" s="106">
        <v>2.5843424965168497E-6</v>
      </c>
      <c r="E36" s="106">
        <v>2.8850124676904427E-6</v>
      </c>
      <c r="F36" s="106">
        <v>2.8755092179660035E-6</v>
      </c>
      <c r="G36" s="106">
        <v>2.8469086995869863E-6</v>
      </c>
      <c r="H36" s="106">
        <v>2.8312956929812575E-6</v>
      </c>
      <c r="I36" s="106">
        <v>2.8682631981365386E-6</v>
      </c>
      <c r="J36" s="106">
        <v>2.897028442972055E-6</v>
      </c>
      <c r="K36" s="106">
        <v>2.9297748481233565E-6</v>
      </c>
      <c r="L36" s="106">
        <v>2.9712192320314981E-6</v>
      </c>
      <c r="M36" s="106">
        <v>3.0117489882139272E-6</v>
      </c>
      <c r="N36" s="106">
        <v>3.0518566822568011E-6</v>
      </c>
      <c r="O36" s="106">
        <v>3.0904357906399212E-6</v>
      </c>
      <c r="P36" s="106">
        <v>3.1277960632168872E-6</v>
      </c>
      <c r="Q36" s="106">
        <v>3.1633838588832124E-6</v>
      </c>
      <c r="R36" s="106">
        <v>3.1965086137670273E-6</v>
      </c>
      <c r="S36" s="106">
        <v>3.2264505076693602E-6</v>
      </c>
      <c r="T36" s="106">
        <v>3.2531695034748323E-6</v>
      </c>
      <c r="U36" s="106">
        <v>3.2767408567753298E-6</v>
      </c>
      <c r="V36" s="106">
        <v>3.296614501826228E-6</v>
      </c>
      <c r="W36" s="106">
        <v>3.312758161358519E-6</v>
      </c>
      <c r="X36" s="106">
        <v>3.3245621562347893E-6</v>
      </c>
      <c r="Y36" s="106">
        <v>3.3318973152695986E-6</v>
      </c>
      <c r="Z36" s="106">
        <v>3.3344945955128217E-6</v>
      </c>
      <c r="AA36" s="106">
        <v>3.3328835215539203E-6</v>
      </c>
      <c r="AB36" s="106">
        <v>3.328963943343773E-6</v>
      </c>
      <c r="AC36" s="106">
        <v>3.324601294734326E-6</v>
      </c>
      <c r="AD36" s="106">
        <v>3.319564419035343E-6</v>
      </c>
      <c r="AE36" s="106">
        <v>3.3139223019108853E-6</v>
      </c>
      <c r="AF36" s="106">
        <v>3.3074321929544513E-6</v>
      </c>
      <c r="AG36" s="106">
        <v>3.2997925718880954E-6</v>
      </c>
      <c r="AH36" s="106">
        <v>3.290100587902679E-6</v>
      </c>
      <c r="AI36" s="106">
        <v>3.2786820838212916E-6</v>
      </c>
      <c r="AJ36" s="106">
        <v>3.2662905094450224E-6</v>
      </c>
      <c r="AK36" s="106">
        <v>3.2517277635311559E-6</v>
      </c>
      <c r="AL36" s="106">
        <v>3.2357254790059809E-6</v>
      </c>
      <c r="AM36" s="106">
        <v>3.2177434526552793E-6</v>
      </c>
      <c r="AN36" s="106">
        <v>3.1977315171089494E-6</v>
      </c>
      <c r="AO36" s="106">
        <v>3.1763432731943756E-6</v>
      </c>
      <c r="AP36" s="106">
        <v>3.1531880260591417E-6</v>
      </c>
      <c r="AQ36" s="106">
        <v>3.1279475029967057E-6</v>
      </c>
      <c r="AR36" s="106">
        <v>3.1012032203933277E-6</v>
      </c>
      <c r="AS36" s="106">
        <v>3.0710137345452897E-6</v>
      </c>
      <c r="AT36" s="106">
        <v>3.0396317141365219E-6</v>
      </c>
      <c r="AU36" s="106">
        <v>3.0079764305414905E-6</v>
      </c>
      <c r="AV36" s="106">
        <v>2.9760328791093942E-6</v>
      </c>
      <c r="AW36" s="106">
        <v>2.9443580025478055E-6</v>
      </c>
      <c r="AX36" s="2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</row>
    <row r="37" spans="1:63" x14ac:dyDescent="0.3">
      <c r="A37" s="90" t="s">
        <v>33</v>
      </c>
      <c r="B37" s="88">
        <v>0</v>
      </c>
      <c r="C37" s="106">
        <v>6.4767464612877659E-6</v>
      </c>
      <c r="D37" s="106">
        <v>6.892544928478306E-6</v>
      </c>
      <c r="E37" s="106">
        <v>7.4761208052764574E-6</v>
      </c>
      <c r="F37" s="106">
        <v>7.967640424994962E-6</v>
      </c>
      <c r="G37" s="106">
        <v>7.8234962849090995E-6</v>
      </c>
      <c r="H37" s="106">
        <v>7.7204051442895724E-6</v>
      </c>
      <c r="I37" s="106">
        <v>7.7631543195707601E-6</v>
      </c>
      <c r="J37" s="106">
        <v>7.7846281879533888E-6</v>
      </c>
      <c r="K37" s="106">
        <v>7.8176852709815171E-6</v>
      </c>
      <c r="L37" s="106">
        <v>7.8760522562759907E-6</v>
      </c>
      <c r="M37" s="106">
        <v>7.9347637522928198E-6</v>
      </c>
      <c r="N37" s="106">
        <v>7.9941255947959007E-6</v>
      </c>
      <c r="O37" s="106">
        <v>8.0526299807401904E-6</v>
      </c>
      <c r="P37" s="106">
        <v>8.1094626389377843E-6</v>
      </c>
      <c r="Q37" s="106">
        <v>8.1642683483167648E-6</v>
      </c>
      <c r="R37" s="106">
        <v>8.2160464999193077E-6</v>
      </c>
      <c r="S37" s="106">
        <v>8.2639824067422244E-6</v>
      </c>
      <c r="T37" s="106">
        <v>8.3075908498131491E-6</v>
      </c>
      <c r="U37" s="106">
        <v>8.3473024799410916E-6</v>
      </c>
      <c r="V37" s="106">
        <v>8.3833356313507835E-6</v>
      </c>
      <c r="W37" s="106">
        <v>8.4167188327131517E-6</v>
      </c>
      <c r="X37" s="106">
        <v>8.4469089030117494E-6</v>
      </c>
      <c r="Y37" s="106">
        <v>8.4746334706274454E-6</v>
      </c>
      <c r="Z37" s="106">
        <v>8.4995060880555261E-6</v>
      </c>
      <c r="AA37" s="106">
        <v>8.520304161671242E-6</v>
      </c>
      <c r="AB37" s="106">
        <v>8.5378864636555998E-6</v>
      </c>
      <c r="AC37" s="106">
        <v>8.5530811916671295E-6</v>
      </c>
      <c r="AD37" s="106">
        <v>8.5663562819989974E-6</v>
      </c>
      <c r="AE37" s="106">
        <v>8.5774161338433494E-6</v>
      </c>
      <c r="AF37" s="106">
        <v>8.5868059904398935E-6</v>
      </c>
      <c r="AG37" s="106">
        <v>8.5943394738734498E-6</v>
      </c>
      <c r="AH37" s="106">
        <v>8.5997911972259032E-6</v>
      </c>
      <c r="AI37" s="106">
        <v>8.6015045813759269E-6</v>
      </c>
      <c r="AJ37" s="106">
        <v>8.6006400511105844E-6</v>
      </c>
      <c r="AK37" s="106">
        <v>8.5963039560022325E-6</v>
      </c>
      <c r="AL37" s="106">
        <v>8.5870728276781186E-6</v>
      </c>
      <c r="AM37" s="106">
        <v>8.5731395456286593E-6</v>
      </c>
      <c r="AN37" s="106">
        <v>8.5545911000448772E-6</v>
      </c>
      <c r="AO37" s="106">
        <v>8.5313827221855612E-6</v>
      </c>
      <c r="AP37" s="106">
        <v>8.5035775927578135E-6</v>
      </c>
      <c r="AQ37" s="106">
        <v>8.4705177742467245E-6</v>
      </c>
      <c r="AR37" s="106">
        <v>8.4333608999860405E-6</v>
      </c>
      <c r="AS37" s="106">
        <v>8.3918594716992004E-6</v>
      </c>
      <c r="AT37" s="106">
        <v>8.3448961831764003E-6</v>
      </c>
      <c r="AU37" s="106">
        <v>8.2949735969084722E-6</v>
      </c>
      <c r="AV37" s="106">
        <v>8.2412731939342865E-6</v>
      </c>
      <c r="AW37" s="106">
        <v>8.1861039392855766E-6</v>
      </c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</row>
    <row r="38" spans="1:63" s="4" customFormat="1" x14ac:dyDescent="0.3">
      <c r="A38" s="91" t="s">
        <v>0</v>
      </c>
      <c r="B38" s="88">
        <v>0</v>
      </c>
      <c r="C38" s="106">
        <v>1.9132129518547378E-6</v>
      </c>
      <c r="D38" s="106">
        <v>2.0343664739459505E-6</v>
      </c>
      <c r="E38" s="106">
        <v>2.1939687807733643E-6</v>
      </c>
      <c r="F38" s="106">
        <v>2.7031542427473851E-6</v>
      </c>
      <c r="G38" s="106">
        <v>2.6064562243971428E-6</v>
      </c>
      <c r="H38" s="106">
        <v>2.5250232351118631E-6</v>
      </c>
      <c r="I38" s="106">
        <v>2.4919667741061967E-6</v>
      </c>
      <c r="J38" s="106">
        <v>2.4523147875266175E-6</v>
      </c>
      <c r="K38" s="106">
        <v>2.4167934619403749E-6</v>
      </c>
      <c r="L38" s="106">
        <v>2.3899099771644589E-6</v>
      </c>
      <c r="M38" s="106">
        <v>2.3637865540716483E-6</v>
      </c>
      <c r="N38" s="106">
        <v>2.3389344452124309E-6</v>
      </c>
      <c r="O38" s="106">
        <v>2.3148429490956022E-6</v>
      </c>
      <c r="P38" s="106">
        <v>2.2914556984832391E-6</v>
      </c>
      <c r="Q38" s="106">
        <v>2.2687320275095473E-6</v>
      </c>
      <c r="R38" s="106">
        <v>2.2467778640016576E-6</v>
      </c>
      <c r="S38" s="106">
        <v>2.2255925495211632E-6</v>
      </c>
      <c r="T38" s="106">
        <v>2.2049837376923142E-6</v>
      </c>
      <c r="U38" s="106">
        <v>2.1850952682787901E-6</v>
      </c>
      <c r="V38" s="106">
        <v>2.1659576339375812E-6</v>
      </c>
      <c r="W38" s="106">
        <v>2.1475591158340907E-6</v>
      </c>
      <c r="X38" s="106">
        <v>2.1295459733232167E-6</v>
      </c>
      <c r="Y38" s="106">
        <v>2.1119908091383805E-6</v>
      </c>
      <c r="Z38" s="106">
        <v>2.0949458129178214E-6</v>
      </c>
      <c r="AA38" s="106">
        <v>2.0779854939404709E-6</v>
      </c>
      <c r="AB38" s="106">
        <v>2.0611706621237773E-6</v>
      </c>
      <c r="AC38" s="106">
        <v>2.044331405089367E-6</v>
      </c>
      <c r="AD38" s="106">
        <v>2.0271532035087119E-6</v>
      </c>
      <c r="AE38" s="106">
        <v>2.0096950083184718E-6</v>
      </c>
      <c r="AF38" s="106">
        <v>1.9919322148572127E-6</v>
      </c>
      <c r="AG38" s="106">
        <v>1.9740342963458113E-6</v>
      </c>
      <c r="AH38" s="106">
        <v>1.955948507118525E-6</v>
      </c>
      <c r="AI38" s="106">
        <v>1.937570568528678E-6</v>
      </c>
      <c r="AJ38" s="106">
        <v>1.9191275567627921E-6</v>
      </c>
      <c r="AK38" s="106">
        <v>1.9004134224044047E-6</v>
      </c>
      <c r="AL38" s="106">
        <v>1.8812435337812764E-6</v>
      </c>
      <c r="AM38" s="106">
        <v>1.8618777200894642E-6</v>
      </c>
      <c r="AN38" s="106">
        <v>1.8423638452161471E-6</v>
      </c>
      <c r="AO38" s="106">
        <v>1.8230992133781517E-6</v>
      </c>
      <c r="AP38" s="106">
        <v>1.8035419556194481E-6</v>
      </c>
      <c r="AQ38" s="106">
        <v>1.7839627388343718E-6</v>
      </c>
      <c r="AR38" s="106">
        <v>1.7646014070109489E-6</v>
      </c>
      <c r="AS38" s="106">
        <v>1.7452729727486954E-6</v>
      </c>
      <c r="AT38" s="106">
        <v>1.725993945098637E-6</v>
      </c>
      <c r="AU38" s="106">
        <v>1.7073181117786383E-6</v>
      </c>
      <c r="AV38" s="106">
        <v>1.6885453529805325E-6</v>
      </c>
      <c r="AW38" s="106">
        <v>1.6701705387591431E-6</v>
      </c>
      <c r="AX38" s="2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</row>
    <row r="39" spans="1:63" s="4" customFormat="1" x14ac:dyDescent="0.3">
      <c r="A39" s="91" t="s">
        <v>1</v>
      </c>
      <c r="B39" s="88">
        <v>0</v>
      </c>
      <c r="C39" s="106">
        <v>4.5635335094330286E-6</v>
      </c>
      <c r="D39" s="106">
        <v>4.8581784545323554E-6</v>
      </c>
      <c r="E39" s="106">
        <v>5.2821520245030931E-6</v>
      </c>
      <c r="F39" s="106">
        <v>5.2644861822475769E-6</v>
      </c>
      <c r="G39" s="106">
        <v>5.2170400605119563E-6</v>
      </c>
      <c r="H39" s="106">
        <v>5.1953819091777098E-6</v>
      </c>
      <c r="I39" s="106">
        <v>5.2711875454645642E-6</v>
      </c>
      <c r="J39" s="106">
        <v>5.3323134004267717E-6</v>
      </c>
      <c r="K39" s="106">
        <v>5.4008918090411417E-6</v>
      </c>
      <c r="L39" s="106">
        <v>5.486142279111531E-6</v>
      </c>
      <c r="M39" s="106">
        <v>5.5709771982211715E-6</v>
      </c>
      <c r="N39" s="106">
        <v>5.6551911495834698E-6</v>
      </c>
      <c r="O39" s="106">
        <v>5.7377870316445883E-6</v>
      </c>
      <c r="P39" s="106">
        <v>5.8180069404545452E-6</v>
      </c>
      <c r="Q39" s="106">
        <v>5.8955363208072166E-6</v>
      </c>
      <c r="R39" s="106">
        <v>5.9692686359176505E-6</v>
      </c>
      <c r="S39" s="106">
        <v>6.0383898572210616E-6</v>
      </c>
      <c r="T39" s="106">
        <v>6.1026071121208345E-6</v>
      </c>
      <c r="U39" s="106">
        <v>6.1622072116623011E-6</v>
      </c>
      <c r="V39" s="106">
        <v>6.2173779974132018E-6</v>
      </c>
      <c r="W39" s="106">
        <v>6.269159716879061E-6</v>
      </c>
      <c r="X39" s="106">
        <v>6.3173629296885331E-6</v>
      </c>
      <c r="Y39" s="106">
        <v>6.3626426614890653E-6</v>
      </c>
      <c r="Z39" s="106">
        <v>6.4045602751377052E-6</v>
      </c>
      <c r="AA39" s="106">
        <v>6.4423186677307711E-6</v>
      </c>
      <c r="AB39" s="106">
        <v>6.4767158015318226E-6</v>
      </c>
      <c r="AC39" s="106">
        <v>6.508749786577762E-6</v>
      </c>
      <c r="AD39" s="106">
        <v>6.5392030784902859E-6</v>
      </c>
      <c r="AE39" s="106">
        <v>6.5677211255248785E-6</v>
      </c>
      <c r="AF39" s="106">
        <v>6.5948737755826812E-6</v>
      </c>
      <c r="AG39" s="106">
        <v>6.6203051775276376E-6</v>
      </c>
      <c r="AH39" s="106">
        <v>6.6438426901073778E-6</v>
      </c>
      <c r="AI39" s="106">
        <v>6.6639340128472489E-6</v>
      </c>
      <c r="AJ39" s="106">
        <v>6.6815124943477927E-6</v>
      </c>
      <c r="AK39" s="106">
        <v>6.6958905335978282E-6</v>
      </c>
      <c r="AL39" s="106">
        <v>6.7058292938968424E-6</v>
      </c>
      <c r="AM39" s="106">
        <v>6.7112618255391953E-6</v>
      </c>
      <c r="AN39" s="106">
        <v>6.712227254828731E-6</v>
      </c>
      <c r="AO39" s="106">
        <v>6.7082835088074101E-6</v>
      </c>
      <c r="AP39" s="106">
        <v>6.700035637138366E-6</v>
      </c>
      <c r="AQ39" s="106">
        <v>6.6865550354123535E-6</v>
      </c>
      <c r="AR39" s="106">
        <v>6.6687594929750921E-6</v>
      </c>
      <c r="AS39" s="106">
        <v>6.6465864989505048E-6</v>
      </c>
      <c r="AT39" s="106">
        <v>6.6189022380777637E-6</v>
      </c>
      <c r="AU39" s="106">
        <v>6.587655485129833E-6</v>
      </c>
      <c r="AV39" s="106">
        <v>6.5527278409537542E-6</v>
      </c>
      <c r="AW39" s="106">
        <v>6.5159334005264333E-6</v>
      </c>
      <c r="AX39" s="2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</row>
    <row r="40" spans="1:63" x14ac:dyDescent="0.3">
      <c r="A40" s="90" t="s">
        <v>34</v>
      </c>
      <c r="B40" s="88">
        <v>0</v>
      </c>
      <c r="C40" s="106">
        <v>1.4424846610185067E-4</v>
      </c>
      <c r="D40" s="106">
        <v>1.4929564615962041E-4</v>
      </c>
      <c r="E40" s="106">
        <v>1.5628720461152308E-4</v>
      </c>
      <c r="F40" s="106">
        <v>1.5158977151436906E-4</v>
      </c>
      <c r="G40" s="106">
        <v>1.4618382718011814E-4</v>
      </c>
      <c r="H40" s="106">
        <v>1.416934382403002E-4</v>
      </c>
      <c r="I40" s="106">
        <v>1.3993888648354967E-4</v>
      </c>
      <c r="J40" s="106">
        <v>1.3783968907473459E-4</v>
      </c>
      <c r="K40" s="106">
        <v>1.359776736352819E-4</v>
      </c>
      <c r="L40" s="106">
        <v>1.3457051859318546E-4</v>
      </c>
      <c r="M40" s="106">
        <v>1.3317829441636305E-4</v>
      </c>
      <c r="N40" s="106">
        <v>1.3187437781914067E-4</v>
      </c>
      <c r="O40" s="106">
        <v>1.306176191826924E-4</v>
      </c>
      <c r="P40" s="106">
        <v>1.2938661568352166E-4</v>
      </c>
      <c r="Q40" s="106">
        <v>1.2817012881511435E-4</v>
      </c>
      <c r="R40" s="106">
        <v>1.2696409108843592E-4</v>
      </c>
      <c r="S40" s="106">
        <v>1.2575900207598118E-4</v>
      </c>
      <c r="T40" s="106">
        <v>1.2470447073937657E-4</v>
      </c>
      <c r="U40" s="106">
        <v>1.2391147311084294E-4</v>
      </c>
      <c r="V40" s="106">
        <v>1.2307249273182082E-4</v>
      </c>
      <c r="W40" s="106">
        <v>1.2219557769054055E-4</v>
      </c>
      <c r="X40" s="106">
        <v>1.2125823089301883E-4</v>
      </c>
      <c r="Y40" s="106">
        <v>1.2026340810194439E-4</v>
      </c>
      <c r="Z40" s="106">
        <v>1.1921931617308966E-4</v>
      </c>
      <c r="AA40" s="106">
        <v>1.1813173599208178E-4</v>
      </c>
      <c r="AB40" s="106">
        <v>1.1699929698957937E-4</v>
      </c>
      <c r="AC40" s="106">
        <v>1.1583830602608341E-4</v>
      </c>
      <c r="AD40" s="106">
        <v>1.1462882773305552E-4</v>
      </c>
      <c r="AE40" s="106">
        <v>1.133859150523402E-4</v>
      </c>
      <c r="AF40" s="106">
        <v>1.1214816664654443E-4</v>
      </c>
      <c r="AG40" s="106">
        <v>1.1093089631607987E-4</v>
      </c>
      <c r="AH40" s="106">
        <v>1.0971949411725908E-4</v>
      </c>
      <c r="AI40" s="106">
        <v>1.0850623235341375E-4</v>
      </c>
      <c r="AJ40" s="106">
        <v>1.0729833858947243E-4</v>
      </c>
      <c r="AK40" s="106">
        <v>1.0612093870397788E-4</v>
      </c>
      <c r="AL40" s="106">
        <v>1.0495928609439172E-4</v>
      </c>
      <c r="AM40" s="106">
        <v>1.0382162646162161E-4</v>
      </c>
      <c r="AN40" s="106">
        <v>1.0270741017531059E-4</v>
      </c>
      <c r="AO40" s="106">
        <v>1.0162355082684906E-4</v>
      </c>
      <c r="AP40" s="106">
        <v>1.0056374466530404E-4</v>
      </c>
      <c r="AQ40" s="106">
        <v>9.9520373297320135E-5</v>
      </c>
      <c r="AR40" s="106">
        <v>9.8500594731701043E-5</v>
      </c>
      <c r="AS40" s="106">
        <v>9.7491074438877865E-5</v>
      </c>
      <c r="AT40" s="106">
        <v>9.6490855849503212E-5</v>
      </c>
      <c r="AU40" s="106">
        <v>9.5507545017445758E-5</v>
      </c>
      <c r="AV40" s="106">
        <v>9.4540141364561766E-5</v>
      </c>
      <c r="AW40" s="106">
        <v>9.3587761516285059E-5</v>
      </c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</row>
    <row r="41" spans="1:63" s="4" customFormat="1" x14ac:dyDescent="0.3">
      <c r="A41" s="91" t="s">
        <v>0</v>
      </c>
      <c r="B41" s="88">
        <v>0</v>
      </c>
      <c r="C41" s="106">
        <v>0</v>
      </c>
      <c r="D41" s="106">
        <v>0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>
        <v>0</v>
      </c>
      <c r="S41" s="106">
        <v>0</v>
      </c>
      <c r="T41" s="106">
        <v>0</v>
      </c>
      <c r="U41" s="106">
        <v>0</v>
      </c>
      <c r="V41" s="106">
        <v>0</v>
      </c>
      <c r="W41" s="106">
        <v>0</v>
      </c>
      <c r="X41" s="106">
        <v>0</v>
      </c>
      <c r="Y41" s="106">
        <v>0</v>
      </c>
      <c r="Z41" s="106">
        <v>0</v>
      </c>
      <c r="AA41" s="106">
        <v>0</v>
      </c>
      <c r="AB41" s="106">
        <v>0</v>
      </c>
      <c r="AC41" s="106">
        <v>0</v>
      </c>
      <c r="AD41" s="106">
        <v>0</v>
      </c>
      <c r="AE41" s="106">
        <v>0</v>
      </c>
      <c r="AF41" s="106">
        <v>0</v>
      </c>
      <c r="AG41" s="106">
        <v>0</v>
      </c>
      <c r="AH41" s="106">
        <v>0</v>
      </c>
      <c r="AI41" s="106">
        <v>0</v>
      </c>
      <c r="AJ41" s="106">
        <v>0</v>
      </c>
      <c r="AK41" s="106">
        <v>0</v>
      </c>
      <c r="AL41" s="106">
        <v>0</v>
      </c>
      <c r="AM41" s="106">
        <v>0</v>
      </c>
      <c r="AN41" s="106">
        <v>0</v>
      </c>
      <c r="AO41" s="106">
        <v>0</v>
      </c>
      <c r="AP41" s="106">
        <v>0</v>
      </c>
      <c r="AQ41" s="106">
        <v>0</v>
      </c>
      <c r="AR41" s="106">
        <v>0</v>
      </c>
      <c r="AS41" s="106">
        <v>0</v>
      </c>
      <c r="AT41" s="106">
        <v>0</v>
      </c>
      <c r="AU41" s="106">
        <v>0</v>
      </c>
      <c r="AV41" s="106">
        <v>0</v>
      </c>
      <c r="AW41" s="106">
        <v>0</v>
      </c>
      <c r="AX41" s="2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</row>
    <row r="42" spans="1:63" s="4" customFormat="1" x14ac:dyDescent="0.3">
      <c r="A42" s="91" t="s">
        <v>1</v>
      </c>
      <c r="B42" s="88">
        <v>0</v>
      </c>
      <c r="C42" s="106">
        <v>1.4424846610185067E-4</v>
      </c>
      <c r="D42" s="106">
        <v>1.4929564615962041E-4</v>
      </c>
      <c r="E42" s="106">
        <v>1.5628720461152308E-4</v>
      </c>
      <c r="F42" s="106">
        <v>1.5158977151436906E-4</v>
      </c>
      <c r="G42" s="106">
        <v>1.4618382718011814E-4</v>
      </c>
      <c r="H42" s="106">
        <v>1.416934382403002E-4</v>
      </c>
      <c r="I42" s="106">
        <v>1.3993888648354967E-4</v>
      </c>
      <c r="J42" s="106">
        <v>1.3783968907473459E-4</v>
      </c>
      <c r="K42" s="106">
        <v>1.359776736352819E-4</v>
      </c>
      <c r="L42" s="106">
        <v>1.3457051859318546E-4</v>
      </c>
      <c r="M42" s="106">
        <v>1.3317829441636305E-4</v>
      </c>
      <c r="N42" s="106">
        <v>1.3187437781914067E-4</v>
      </c>
      <c r="O42" s="106">
        <v>1.306176191826924E-4</v>
      </c>
      <c r="P42" s="106">
        <v>1.2938661568352166E-4</v>
      </c>
      <c r="Q42" s="106">
        <v>1.2817012881511435E-4</v>
      </c>
      <c r="R42" s="106">
        <v>1.2696409108843592E-4</v>
      </c>
      <c r="S42" s="106">
        <v>1.2575900207598118E-4</v>
      </c>
      <c r="T42" s="106">
        <v>1.2470447073937657E-4</v>
      </c>
      <c r="U42" s="106">
        <v>1.2391147311084294E-4</v>
      </c>
      <c r="V42" s="106">
        <v>1.2307249273182082E-4</v>
      </c>
      <c r="W42" s="106">
        <v>1.2219557769054055E-4</v>
      </c>
      <c r="X42" s="106">
        <v>1.2125823089301883E-4</v>
      </c>
      <c r="Y42" s="106">
        <v>1.2026340810194439E-4</v>
      </c>
      <c r="Z42" s="106">
        <v>1.1921931617308966E-4</v>
      </c>
      <c r="AA42" s="106">
        <v>1.1813173599208178E-4</v>
      </c>
      <c r="AB42" s="106">
        <v>1.1699929698957937E-4</v>
      </c>
      <c r="AC42" s="106">
        <v>1.1583830602608341E-4</v>
      </c>
      <c r="AD42" s="106">
        <v>1.1462882773305552E-4</v>
      </c>
      <c r="AE42" s="106">
        <v>1.133859150523402E-4</v>
      </c>
      <c r="AF42" s="106">
        <v>1.1214816664654443E-4</v>
      </c>
      <c r="AG42" s="106">
        <v>1.1093089631607987E-4</v>
      </c>
      <c r="AH42" s="106">
        <v>1.0971949411725908E-4</v>
      </c>
      <c r="AI42" s="106">
        <v>1.0850623235341375E-4</v>
      </c>
      <c r="AJ42" s="106">
        <v>1.0729833858947243E-4</v>
      </c>
      <c r="AK42" s="106">
        <v>1.0612093870397788E-4</v>
      </c>
      <c r="AL42" s="106">
        <v>1.0495928609439172E-4</v>
      </c>
      <c r="AM42" s="106">
        <v>1.0382162646162161E-4</v>
      </c>
      <c r="AN42" s="106">
        <v>1.0270741017531059E-4</v>
      </c>
      <c r="AO42" s="106">
        <v>1.0162355082684906E-4</v>
      </c>
      <c r="AP42" s="106">
        <v>1.0056374466530404E-4</v>
      </c>
      <c r="AQ42" s="106">
        <v>9.9520373297320135E-5</v>
      </c>
      <c r="AR42" s="106">
        <v>9.8500594731701043E-5</v>
      </c>
      <c r="AS42" s="106">
        <v>9.7491074438877865E-5</v>
      </c>
      <c r="AT42" s="106">
        <v>9.6490855849503212E-5</v>
      </c>
      <c r="AU42" s="106">
        <v>9.5507545017445758E-5</v>
      </c>
      <c r="AV42" s="106">
        <v>9.4540141364561766E-5</v>
      </c>
      <c r="AW42" s="106">
        <v>9.3587761516285059E-5</v>
      </c>
      <c r="AX42" s="2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</row>
    <row r="43" spans="1:63" s="12" customFormat="1" x14ac:dyDescent="0.3">
      <c r="A43" s="108" t="s">
        <v>35</v>
      </c>
      <c r="B43" s="88">
        <v>0</v>
      </c>
      <c r="C43" s="106">
        <v>3.7700344666313137E-3</v>
      </c>
      <c r="D43" s="106">
        <v>4.0408617413827206E-3</v>
      </c>
      <c r="E43" s="106">
        <v>4.3406603112037508E-3</v>
      </c>
      <c r="F43" s="106">
        <v>4.3341914446433909E-3</v>
      </c>
      <c r="G43" s="106">
        <v>4.3010990168566524E-3</v>
      </c>
      <c r="H43" s="106">
        <v>4.289198652258264E-3</v>
      </c>
      <c r="I43" s="106">
        <v>4.358006081342296E-3</v>
      </c>
      <c r="J43" s="106">
        <v>4.4142032727028345E-3</v>
      </c>
      <c r="K43" s="106">
        <v>4.4772396541409793E-3</v>
      </c>
      <c r="L43" s="106">
        <v>4.556915396523733E-3</v>
      </c>
      <c r="M43" s="106">
        <v>4.6389880214123321E-3</v>
      </c>
      <c r="N43" s="106">
        <v>4.7237396514466885E-3</v>
      </c>
      <c r="O43" s="106">
        <v>4.8101492749976927E-3</v>
      </c>
      <c r="P43" s="106">
        <v>4.8994692437039841E-3</v>
      </c>
      <c r="Q43" s="106">
        <v>4.9917621003575333E-3</v>
      </c>
      <c r="R43" s="106">
        <v>5.0850443641025514E-3</v>
      </c>
      <c r="S43" s="106">
        <v>5.1733751289765898E-3</v>
      </c>
      <c r="T43" s="106">
        <v>5.2591867833884911E-3</v>
      </c>
      <c r="U43" s="106">
        <v>5.3354414312239496E-3</v>
      </c>
      <c r="V43" s="106">
        <v>5.4265019728844868E-3</v>
      </c>
      <c r="W43" s="106">
        <v>5.5325293124585794E-3</v>
      </c>
      <c r="X43" s="106">
        <v>5.6251023767164097E-3</v>
      </c>
      <c r="Y43" s="106">
        <v>5.7169879209536352E-3</v>
      </c>
      <c r="Z43" s="106">
        <v>5.8110640244542888E-3</v>
      </c>
      <c r="AA43" s="106">
        <v>5.9065461754072221E-3</v>
      </c>
      <c r="AB43" s="106">
        <v>6.0032009130319619E-3</v>
      </c>
      <c r="AC43" s="106">
        <v>6.1010463762243995E-3</v>
      </c>
      <c r="AD43" s="106">
        <v>6.1994732365844313E-3</v>
      </c>
      <c r="AE43" s="106">
        <v>6.2980152260385634E-3</v>
      </c>
      <c r="AF43" s="106">
        <v>6.3967781619879323E-3</v>
      </c>
      <c r="AG43" s="106">
        <v>6.4960467368434093E-3</v>
      </c>
      <c r="AH43" s="106">
        <v>6.5951961003487634E-3</v>
      </c>
      <c r="AI43" s="106">
        <v>6.6936915645273275E-3</v>
      </c>
      <c r="AJ43" s="106">
        <v>6.792010081021504E-3</v>
      </c>
      <c r="AK43" s="106">
        <v>6.8896734410397184E-3</v>
      </c>
      <c r="AL43" s="106">
        <v>6.9858684024563279E-3</v>
      </c>
      <c r="AM43" s="106">
        <v>7.0811722238794091E-3</v>
      </c>
      <c r="AN43" s="106">
        <v>7.1757096152440724E-3</v>
      </c>
      <c r="AO43" s="106">
        <v>7.2698953196105257E-3</v>
      </c>
      <c r="AP43" s="106">
        <v>7.363019335901941E-3</v>
      </c>
      <c r="AQ43" s="106">
        <v>7.4543915298522015E-3</v>
      </c>
      <c r="AR43" s="106">
        <v>7.5445592447426681E-3</v>
      </c>
      <c r="AS43" s="106">
        <v>7.6324519874206194E-3</v>
      </c>
      <c r="AT43" s="106">
        <v>7.7180373307891778E-3</v>
      </c>
      <c r="AU43" s="106">
        <v>7.7968827310767449E-3</v>
      </c>
      <c r="AV43" s="106">
        <v>7.8790800485245612E-3</v>
      </c>
      <c r="AW43" s="106">
        <v>7.9612839424212604E-3</v>
      </c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</row>
    <row r="44" spans="1:63" s="4" customFormat="1" x14ac:dyDescent="0.3">
      <c r="A44" s="91" t="s">
        <v>0</v>
      </c>
      <c r="B44" s="88">
        <v>0</v>
      </c>
      <c r="C44" s="106">
        <v>7.0753001439586064E-4</v>
      </c>
      <c r="D44" s="106">
        <v>7.8777410939087742E-4</v>
      </c>
      <c r="E44" s="106">
        <v>8.690858603332323E-4</v>
      </c>
      <c r="F44" s="106">
        <v>8.8819441372264818E-4</v>
      </c>
      <c r="G44" s="106">
        <v>8.9988218242639817E-4</v>
      </c>
      <c r="H44" s="106">
        <v>9.142732986324411E-4</v>
      </c>
      <c r="I44" s="106">
        <v>9.4460847336288935E-4</v>
      </c>
      <c r="J44" s="106">
        <v>9.7107185431140038E-4</v>
      </c>
      <c r="K44" s="106">
        <v>9.9810024018110095E-4</v>
      </c>
      <c r="L44" s="106">
        <v>1.0281347814928411E-3</v>
      </c>
      <c r="M44" s="106">
        <v>1.0579935818807258E-3</v>
      </c>
      <c r="N44" s="106">
        <v>1.0879420870815182E-3</v>
      </c>
      <c r="O44" s="106">
        <v>1.1177211989890274E-3</v>
      </c>
      <c r="P44" s="106">
        <v>1.1475800731093745E-3</v>
      </c>
      <c r="Q44" s="106">
        <v>1.177431181387836E-3</v>
      </c>
      <c r="R44" s="106">
        <v>1.2067601372350632E-3</v>
      </c>
      <c r="S44" s="106">
        <v>1.2345674594927529E-3</v>
      </c>
      <c r="T44" s="106">
        <v>1.2615129550106194E-3</v>
      </c>
      <c r="U44" s="106">
        <v>1.2811321726652614E-3</v>
      </c>
      <c r="V44" s="106">
        <v>1.3078689356406028E-3</v>
      </c>
      <c r="W44" s="106">
        <v>1.3417995580947476E-3</v>
      </c>
      <c r="X44" s="106">
        <v>1.367340596284091E-3</v>
      </c>
      <c r="Y44" s="106">
        <v>1.3918518785102651E-3</v>
      </c>
      <c r="Z44" s="106">
        <v>1.4160838288553614E-3</v>
      </c>
      <c r="AA44" s="106">
        <v>1.4399342568207354E-3</v>
      </c>
      <c r="AB44" s="106">
        <v>1.4633406322493948E-3</v>
      </c>
      <c r="AC44" s="106">
        <v>1.4863494321669952E-3</v>
      </c>
      <c r="AD44" s="106">
        <v>1.5088390697531211E-3</v>
      </c>
      <c r="AE44" s="106">
        <v>1.5307338573909185E-3</v>
      </c>
      <c r="AF44" s="106">
        <v>1.5521145004967016E-3</v>
      </c>
      <c r="AG44" s="106">
        <v>1.5730861925516123E-3</v>
      </c>
      <c r="AH44" s="106">
        <v>1.5935036014761387E-3</v>
      </c>
      <c r="AI44" s="106">
        <v>1.613261332051446E-3</v>
      </c>
      <c r="AJ44" s="106">
        <v>1.6325701361009236E-3</v>
      </c>
      <c r="AK44" s="106">
        <v>1.651412559785745E-3</v>
      </c>
      <c r="AL44" s="106">
        <v>1.6696319341625108E-3</v>
      </c>
      <c r="AM44" s="106">
        <v>1.6873756138497899E-3</v>
      </c>
      <c r="AN44" s="106">
        <v>1.7046787289514379E-3</v>
      </c>
      <c r="AO44" s="106">
        <v>1.72162994998932E-3</v>
      </c>
      <c r="AP44" s="106">
        <v>1.7380479424676549E-3</v>
      </c>
      <c r="AQ44" s="106">
        <v>1.7537641228974842E-3</v>
      </c>
      <c r="AR44" s="106">
        <v>1.7689043130950251E-3</v>
      </c>
      <c r="AS44" s="106">
        <v>1.7832200753132956E-3</v>
      </c>
      <c r="AT44" s="106">
        <v>1.7966931858313013E-3</v>
      </c>
      <c r="AU44" s="106">
        <v>1.8064051974103091E-3</v>
      </c>
      <c r="AV44" s="106">
        <v>1.8183230891055126E-3</v>
      </c>
      <c r="AW44" s="106">
        <v>1.830858264149239E-3</v>
      </c>
      <c r="AX44" s="2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</row>
    <row r="45" spans="1:63" s="4" customFormat="1" x14ac:dyDescent="0.3">
      <c r="A45" s="91" t="s">
        <v>1</v>
      </c>
      <c r="B45" s="88">
        <v>0</v>
      </c>
      <c r="C45" s="106">
        <v>3.0625044522354528E-3</v>
      </c>
      <c r="D45" s="106">
        <v>3.2530876319918434E-3</v>
      </c>
      <c r="E45" s="106">
        <v>3.4715744508705183E-3</v>
      </c>
      <c r="F45" s="106">
        <v>3.4459970309207431E-3</v>
      </c>
      <c r="G45" s="106">
        <v>3.4012168344302544E-3</v>
      </c>
      <c r="H45" s="106">
        <v>3.374925353625823E-3</v>
      </c>
      <c r="I45" s="106">
        <v>3.4133976079794063E-3</v>
      </c>
      <c r="J45" s="106">
        <v>3.4431314183914342E-3</v>
      </c>
      <c r="K45" s="106">
        <v>3.4791394139598781E-3</v>
      </c>
      <c r="L45" s="106">
        <v>3.5287806150308917E-3</v>
      </c>
      <c r="M45" s="106">
        <v>3.5809944395316061E-3</v>
      </c>
      <c r="N45" s="106">
        <v>3.6357975643651701E-3</v>
      </c>
      <c r="O45" s="106">
        <v>3.6924280760086657E-3</v>
      </c>
      <c r="P45" s="106">
        <v>3.7518891705946096E-3</v>
      </c>
      <c r="Q45" s="106">
        <v>3.8143309189696975E-3</v>
      </c>
      <c r="R45" s="106">
        <v>3.8782842268674884E-3</v>
      </c>
      <c r="S45" s="106">
        <v>3.9388076694838372E-3</v>
      </c>
      <c r="T45" s="106">
        <v>3.9976738283778717E-3</v>
      </c>
      <c r="U45" s="106">
        <v>4.0543092585586882E-3</v>
      </c>
      <c r="V45" s="106">
        <v>4.1186330372438842E-3</v>
      </c>
      <c r="W45" s="106">
        <v>4.1907297543638316E-3</v>
      </c>
      <c r="X45" s="106">
        <v>4.2577617804323191E-3</v>
      </c>
      <c r="Y45" s="106">
        <v>4.3251360424433703E-3</v>
      </c>
      <c r="Z45" s="106">
        <v>4.3949801955989274E-3</v>
      </c>
      <c r="AA45" s="106">
        <v>4.4666119185864869E-3</v>
      </c>
      <c r="AB45" s="106">
        <v>4.5398602807825671E-3</v>
      </c>
      <c r="AC45" s="106">
        <v>4.614696944057404E-3</v>
      </c>
      <c r="AD45" s="106">
        <v>4.69063416683131E-3</v>
      </c>
      <c r="AE45" s="106">
        <v>4.7672813686476445E-3</v>
      </c>
      <c r="AF45" s="106">
        <v>4.8446636614912306E-3</v>
      </c>
      <c r="AG45" s="106">
        <v>4.9229605442917971E-3</v>
      </c>
      <c r="AH45" s="106">
        <v>5.0016924988726249E-3</v>
      </c>
      <c r="AI45" s="106">
        <v>5.0804302324758818E-3</v>
      </c>
      <c r="AJ45" s="106">
        <v>5.1594399449205802E-3</v>
      </c>
      <c r="AK45" s="106">
        <v>5.2382608812539732E-3</v>
      </c>
      <c r="AL45" s="106">
        <v>5.3162364682938171E-3</v>
      </c>
      <c r="AM45" s="106">
        <v>5.393796610029619E-3</v>
      </c>
      <c r="AN45" s="106">
        <v>5.4710308862926348E-3</v>
      </c>
      <c r="AO45" s="106">
        <v>5.5482653696212062E-3</v>
      </c>
      <c r="AP45" s="106">
        <v>5.6249713934342863E-3</v>
      </c>
      <c r="AQ45" s="106">
        <v>5.7006274069547171E-3</v>
      </c>
      <c r="AR45" s="106">
        <v>5.7756549316476426E-3</v>
      </c>
      <c r="AS45" s="106">
        <v>5.8492319121073236E-3</v>
      </c>
      <c r="AT45" s="106">
        <v>5.9213441449578767E-3</v>
      </c>
      <c r="AU45" s="106">
        <v>5.9904775336664358E-3</v>
      </c>
      <c r="AV45" s="106">
        <v>6.0607569594190482E-3</v>
      </c>
      <c r="AW45" s="106">
        <v>6.1304256782720211E-3</v>
      </c>
      <c r="AX45" s="2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</row>
    <row r="46" spans="1:63" s="12" customFormat="1" x14ac:dyDescent="0.3">
      <c r="A46" s="96" t="s">
        <v>5</v>
      </c>
      <c r="B46" s="88">
        <v>0</v>
      </c>
      <c r="C46" s="106">
        <v>1.4316510978042122E-2</v>
      </c>
      <c r="D46" s="106">
        <v>1.4579657895549297E-2</v>
      </c>
      <c r="E46" s="106">
        <v>1.6073984172847167E-2</v>
      </c>
      <c r="F46" s="106">
        <v>1.6108893891891927E-2</v>
      </c>
      <c r="G46" s="106">
        <v>1.6054368085664975E-2</v>
      </c>
      <c r="H46" s="106">
        <v>1.6087237431850483E-2</v>
      </c>
      <c r="I46" s="106">
        <v>1.6431303198568087E-2</v>
      </c>
      <c r="J46" s="106">
        <v>1.67401256921152E-2</v>
      </c>
      <c r="K46" s="106">
        <v>1.7084419455928788E-2</v>
      </c>
      <c r="L46" s="106">
        <v>1.7496431022141792E-2</v>
      </c>
      <c r="M46" s="106">
        <v>1.7921075732632463E-2</v>
      </c>
      <c r="N46" s="106">
        <v>1.8360030751189083E-2</v>
      </c>
      <c r="O46" s="106">
        <v>1.8808276574674355E-2</v>
      </c>
      <c r="P46" s="106">
        <v>1.9266618302418787E-2</v>
      </c>
      <c r="Q46" s="106">
        <v>1.9734048957346675E-2</v>
      </c>
      <c r="R46" s="106">
        <v>2.0207340638127846E-2</v>
      </c>
      <c r="S46" s="106">
        <v>2.0677927754325073E-2</v>
      </c>
      <c r="T46" s="106">
        <v>2.1147137875492137E-2</v>
      </c>
      <c r="U46" s="106">
        <v>2.1598634104949804E-2</v>
      </c>
      <c r="V46" s="106">
        <v>2.2078291353552798E-2</v>
      </c>
      <c r="W46" s="106">
        <v>2.2583023343808233E-2</v>
      </c>
      <c r="X46" s="106">
        <v>2.3061427438529694E-2</v>
      </c>
      <c r="Y46" s="106">
        <v>2.3540487024518338E-2</v>
      </c>
      <c r="Z46" s="106">
        <v>2.402203120915504E-2</v>
      </c>
      <c r="AA46" s="106">
        <v>2.4502965384574089E-2</v>
      </c>
      <c r="AB46" s="106">
        <v>2.4984671468038729E-2</v>
      </c>
      <c r="AC46" s="106">
        <v>2.5469000987526698E-2</v>
      </c>
      <c r="AD46" s="106">
        <v>2.595418958656279E-2</v>
      </c>
      <c r="AE46" s="106">
        <v>2.6438370773733563E-2</v>
      </c>
      <c r="AF46" s="106">
        <v>2.6921369373179946E-2</v>
      </c>
      <c r="AG46" s="106">
        <v>2.7401655252384447E-2</v>
      </c>
      <c r="AH46" s="106">
        <v>2.7873097299934518E-2</v>
      </c>
      <c r="AI46" s="106">
        <v>2.8331557887222261E-2</v>
      </c>
      <c r="AJ46" s="106">
        <v>2.8778799028641718E-2</v>
      </c>
      <c r="AK46" s="106">
        <v>2.9211697952233964E-2</v>
      </c>
      <c r="AL46" s="106">
        <v>2.9624687191084718E-2</v>
      </c>
      <c r="AM46" s="106">
        <v>3.0018429420928749E-2</v>
      </c>
      <c r="AN46" s="106">
        <v>3.039251764586174E-2</v>
      </c>
      <c r="AO46" s="106">
        <v>3.0748276690021739E-2</v>
      </c>
      <c r="AP46" s="106">
        <v>3.1083366462067899E-2</v>
      </c>
      <c r="AQ46" s="106">
        <v>3.1396903208375342E-2</v>
      </c>
      <c r="AR46" s="106">
        <v>3.1693268757824009E-2</v>
      </c>
      <c r="AS46" s="106">
        <v>3.1969227191727949E-2</v>
      </c>
      <c r="AT46" s="106">
        <v>3.2225036331649907E-2</v>
      </c>
      <c r="AU46" s="106">
        <v>3.2453209685565337E-2</v>
      </c>
      <c r="AV46" s="106">
        <v>3.2674896113261034E-2</v>
      </c>
      <c r="AW46" s="106">
        <v>3.2893849042680223E-2</v>
      </c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</row>
    <row r="47" spans="1:63" x14ac:dyDescent="0.3">
      <c r="A47" s="90" t="s">
        <v>36</v>
      </c>
      <c r="B47" s="88">
        <v>0</v>
      </c>
      <c r="C47" s="106">
        <v>3.777323127847836E-3</v>
      </c>
      <c r="D47" s="106">
        <v>4.0895070758995445E-3</v>
      </c>
      <c r="E47" s="106">
        <v>4.6500251201954459E-3</v>
      </c>
      <c r="F47" s="106">
        <v>4.8014228864171303E-3</v>
      </c>
      <c r="G47" s="106">
        <v>4.9264029998717755E-3</v>
      </c>
      <c r="H47" s="106">
        <v>5.0778053285925251E-3</v>
      </c>
      <c r="I47" s="106">
        <v>5.330310511710212E-3</v>
      </c>
      <c r="J47" s="106">
        <v>5.5767531161198987E-3</v>
      </c>
      <c r="K47" s="106">
        <v>5.8396525266216645E-3</v>
      </c>
      <c r="L47" s="106">
        <v>6.1297340598397212E-3</v>
      </c>
      <c r="M47" s="106">
        <v>6.4278378523311029E-3</v>
      </c>
      <c r="N47" s="106">
        <v>6.7339011777299076E-3</v>
      </c>
      <c r="O47" s="106">
        <v>7.0453251693748335E-3</v>
      </c>
      <c r="P47" s="106">
        <v>7.3615354992820192E-3</v>
      </c>
      <c r="Q47" s="106">
        <v>7.6814007931248381E-3</v>
      </c>
      <c r="R47" s="106">
        <v>8.003502589941841E-3</v>
      </c>
      <c r="S47" s="106">
        <v>8.3257325377287129E-3</v>
      </c>
      <c r="T47" s="106">
        <v>8.6469686050930795E-3</v>
      </c>
      <c r="U47" s="106">
        <v>8.9697494220451271E-3</v>
      </c>
      <c r="V47" s="106">
        <v>9.2908672737188613E-3</v>
      </c>
      <c r="W47" s="106">
        <v>9.6086566767554921E-3</v>
      </c>
      <c r="X47" s="106">
        <v>9.9266698882350159E-3</v>
      </c>
      <c r="Y47" s="106">
        <v>1.0245972869530467E-2</v>
      </c>
      <c r="Z47" s="106">
        <v>1.0566354225887635E-2</v>
      </c>
      <c r="AA47" s="106">
        <v>1.0886820471992053E-2</v>
      </c>
      <c r="AB47" s="106">
        <v>1.1209458567555076E-2</v>
      </c>
      <c r="AC47" s="106">
        <v>1.1536358775706596E-2</v>
      </c>
      <c r="AD47" s="106">
        <v>1.1867095778614258E-2</v>
      </c>
      <c r="AE47" s="106">
        <v>1.2201021757005923E-2</v>
      </c>
      <c r="AF47" s="106">
        <v>1.2537563565484432E-2</v>
      </c>
      <c r="AG47" s="106">
        <v>1.2874651371155788E-2</v>
      </c>
      <c r="AH47" s="106">
        <v>1.3207497632183002E-2</v>
      </c>
      <c r="AI47" s="106">
        <v>1.3532887188866489E-2</v>
      </c>
      <c r="AJ47" s="106">
        <v>1.3851299599278936E-2</v>
      </c>
      <c r="AK47" s="106">
        <v>1.4160425850599083E-2</v>
      </c>
      <c r="AL47" s="106">
        <v>1.4456273373184808E-2</v>
      </c>
      <c r="AM47" s="106">
        <v>1.4738062498829245E-2</v>
      </c>
      <c r="AN47" s="106">
        <v>1.5005012149037615E-2</v>
      </c>
      <c r="AO47" s="106">
        <v>1.525760109705529E-2</v>
      </c>
      <c r="AP47" s="106">
        <v>1.5494986212295015E-2</v>
      </c>
      <c r="AQ47" s="106">
        <v>1.5717575552349223E-2</v>
      </c>
      <c r="AR47" s="106">
        <v>1.5928615844900521E-2</v>
      </c>
      <c r="AS47" s="106">
        <v>1.6126949788275308E-2</v>
      </c>
      <c r="AT47" s="106">
        <v>1.6312885510970668E-2</v>
      </c>
      <c r="AU47" s="106">
        <v>1.6488326695314123E-2</v>
      </c>
      <c r="AV47" s="106">
        <v>1.6653777387798947E-2</v>
      </c>
      <c r="AW47" s="106">
        <v>1.6812823094931283E-2</v>
      </c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</row>
    <row r="48" spans="1:63" s="4" customFormat="1" x14ac:dyDescent="0.3">
      <c r="A48" s="91" t="s">
        <v>0</v>
      </c>
      <c r="B48" s="88">
        <v>0</v>
      </c>
      <c r="C48" s="106">
        <v>1.1511243140793826E-3</v>
      </c>
      <c r="D48" s="106">
        <v>1.2453900093490839E-3</v>
      </c>
      <c r="E48" s="106">
        <v>1.4165337072259288E-3</v>
      </c>
      <c r="F48" s="106">
        <v>1.463585990740375E-3</v>
      </c>
      <c r="G48" s="106">
        <v>1.5030540747548011E-3</v>
      </c>
      <c r="H48" s="106">
        <v>1.5509609193482636E-3</v>
      </c>
      <c r="I48" s="106">
        <v>1.6300561777839683E-3</v>
      </c>
      <c r="J48" s="106">
        <v>1.7075432736488488E-3</v>
      </c>
      <c r="K48" s="106">
        <v>1.7902647395174386E-3</v>
      </c>
      <c r="L48" s="106">
        <v>1.8815916094239386E-3</v>
      </c>
      <c r="M48" s="106">
        <v>1.9759994999880258E-3</v>
      </c>
      <c r="N48" s="106">
        <v>2.0738840079326183E-3</v>
      </c>
      <c r="O48" s="106">
        <v>2.1746030151491356E-3</v>
      </c>
      <c r="P48" s="106">
        <v>2.2780188537698102E-3</v>
      </c>
      <c r="Q48" s="106">
        <v>2.3836399652205488E-3</v>
      </c>
      <c r="R48" s="106">
        <v>2.4903847741364745E-3</v>
      </c>
      <c r="S48" s="106">
        <v>2.5968925615237498E-3</v>
      </c>
      <c r="T48" s="106">
        <v>2.702645233979143E-3</v>
      </c>
      <c r="U48" s="106">
        <v>2.8075663393230077E-3</v>
      </c>
      <c r="V48" s="106">
        <v>2.9114670242120937E-3</v>
      </c>
      <c r="W48" s="106">
        <v>3.014398743599074E-3</v>
      </c>
      <c r="X48" s="106">
        <v>3.1161402126195711E-3</v>
      </c>
      <c r="Y48" s="106">
        <v>3.2169541044066471E-3</v>
      </c>
      <c r="Z48" s="106">
        <v>3.3168303110233184E-3</v>
      </c>
      <c r="AA48" s="106">
        <v>3.4156544156123368E-3</v>
      </c>
      <c r="AB48" s="106">
        <v>3.5147165973979373E-3</v>
      </c>
      <c r="AC48" s="106">
        <v>3.6153417157608219E-3</v>
      </c>
      <c r="AD48" s="106">
        <v>3.7175836048980457E-3</v>
      </c>
      <c r="AE48" s="106">
        <v>3.8211339427951128E-3</v>
      </c>
      <c r="AF48" s="106">
        <v>3.9262738465566807E-3</v>
      </c>
      <c r="AG48" s="106">
        <v>4.0337776944292516E-3</v>
      </c>
      <c r="AH48" s="106">
        <v>4.1437818581724108E-3</v>
      </c>
      <c r="AI48" s="106">
        <v>4.2561074139780978E-3</v>
      </c>
      <c r="AJ48" s="106">
        <v>4.3712459091171914E-3</v>
      </c>
      <c r="AK48" s="106">
        <v>4.4878180599718428E-3</v>
      </c>
      <c r="AL48" s="106">
        <v>4.6020017075725757E-3</v>
      </c>
      <c r="AM48" s="106">
        <v>4.7107324475970302E-3</v>
      </c>
      <c r="AN48" s="106">
        <v>4.8125838907845889E-3</v>
      </c>
      <c r="AO48" s="106">
        <v>4.907558822143508E-3</v>
      </c>
      <c r="AP48" s="106">
        <v>4.9953945774126457E-3</v>
      </c>
      <c r="AQ48" s="106">
        <v>5.076883029338365E-3</v>
      </c>
      <c r="AR48" s="106">
        <v>5.1539222777500461E-3</v>
      </c>
      <c r="AS48" s="106">
        <v>5.2263703862947377E-3</v>
      </c>
      <c r="AT48" s="106">
        <v>5.2941596613027015E-3</v>
      </c>
      <c r="AU48" s="106">
        <v>5.3579055393138258E-3</v>
      </c>
      <c r="AV48" s="106">
        <v>5.4178816124507787E-3</v>
      </c>
      <c r="AW48" s="106">
        <v>5.4752738170764119E-3</v>
      </c>
      <c r="AX48" s="2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</row>
    <row r="49" spans="1:63" s="4" customFormat="1" x14ac:dyDescent="0.3">
      <c r="A49" s="91" t="s">
        <v>1</v>
      </c>
      <c r="B49" s="88">
        <v>0</v>
      </c>
      <c r="C49" s="106">
        <v>2.6261988137684534E-3</v>
      </c>
      <c r="D49" s="106">
        <v>2.8441170665504611E-3</v>
      </c>
      <c r="E49" s="106">
        <v>3.2334914129695173E-3</v>
      </c>
      <c r="F49" s="106">
        <v>3.3378368956767557E-3</v>
      </c>
      <c r="G49" s="106">
        <v>3.4233489251169749E-3</v>
      </c>
      <c r="H49" s="106">
        <v>3.5268444092442612E-3</v>
      </c>
      <c r="I49" s="106">
        <v>3.7002543339262435E-3</v>
      </c>
      <c r="J49" s="106">
        <v>3.8692098424710501E-3</v>
      </c>
      <c r="K49" s="106">
        <v>4.0493877871042262E-3</v>
      </c>
      <c r="L49" s="106">
        <v>4.2481424504157827E-3</v>
      </c>
      <c r="M49" s="106">
        <v>4.4518383523430771E-3</v>
      </c>
      <c r="N49" s="106">
        <v>4.6600171697972897E-3</v>
      </c>
      <c r="O49" s="106">
        <v>4.8707221542256983E-3</v>
      </c>
      <c r="P49" s="106">
        <v>5.0835166455122094E-3</v>
      </c>
      <c r="Q49" s="106">
        <v>5.2977608279042897E-3</v>
      </c>
      <c r="R49" s="106">
        <v>5.5131178158053665E-3</v>
      </c>
      <c r="S49" s="106">
        <v>5.7288399762049627E-3</v>
      </c>
      <c r="T49" s="106">
        <v>5.9443233711139361E-3</v>
      </c>
      <c r="U49" s="106">
        <v>6.162183082722119E-3</v>
      </c>
      <c r="V49" s="106">
        <v>6.379400249506768E-3</v>
      </c>
      <c r="W49" s="106">
        <v>6.5942579331564185E-3</v>
      </c>
      <c r="X49" s="106">
        <v>6.8105296756154439E-3</v>
      </c>
      <c r="Y49" s="106">
        <v>7.0290187651238208E-3</v>
      </c>
      <c r="Z49" s="106">
        <v>7.249523914864317E-3</v>
      </c>
      <c r="AA49" s="106">
        <v>7.4711660563797164E-3</v>
      </c>
      <c r="AB49" s="106">
        <v>7.6947419701571393E-3</v>
      </c>
      <c r="AC49" s="106">
        <v>7.9210170599457747E-3</v>
      </c>
      <c r="AD49" s="106">
        <v>8.1495121737162109E-3</v>
      </c>
      <c r="AE49" s="106">
        <v>8.3798878142108107E-3</v>
      </c>
      <c r="AF49" s="106">
        <v>8.6112897189277518E-3</v>
      </c>
      <c r="AG49" s="106">
        <v>8.840873676726535E-3</v>
      </c>
      <c r="AH49" s="106">
        <v>9.0637157740105917E-3</v>
      </c>
      <c r="AI49" s="106">
        <v>9.2767797748883902E-3</v>
      </c>
      <c r="AJ49" s="106">
        <v>9.4800536901617459E-3</v>
      </c>
      <c r="AK49" s="106">
        <v>9.6726077906272405E-3</v>
      </c>
      <c r="AL49" s="106">
        <v>9.8542716656122315E-3</v>
      </c>
      <c r="AM49" s="106">
        <v>1.0027330051232214E-2</v>
      </c>
      <c r="AN49" s="106">
        <v>1.0192428258253027E-2</v>
      </c>
      <c r="AO49" s="106">
        <v>1.0350042274911781E-2</v>
      </c>
      <c r="AP49" s="106">
        <v>1.049959163488237E-2</v>
      </c>
      <c r="AQ49" s="106">
        <v>1.0640692523010859E-2</v>
      </c>
      <c r="AR49" s="106">
        <v>1.0774693567150476E-2</v>
      </c>
      <c r="AS49" s="106">
        <v>1.0900579401980571E-2</v>
      </c>
      <c r="AT49" s="106">
        <v>1.1018725849667965E-2</v>
      </c>
      <c r="AU49" s="106">
        <v>1.1130421156000299E-2</v>
      </c>
      <c r="AV49" s="106">
        <v>1.1235895775348169E-2</v>
      </c>
      <c r="AW49" s="106">
        <v>1.1337549277854872E-2</v>
      </c>
      <c r="AX49" s="2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</row>
    <row r="50" spans="1:63" x14ac:dyDescent="0.3">
      <c r="A50" s="90" t="s">
        <v>37</v>
      </c>
      <c r="B50" s="88">
        <v>0</v>
      </c>
      <c r="C50" s="106">
        <v>0</v>
      </c>
      <c r="D50" s="106">
        <v>0</v>
      </c>
      <c r="E50" s="106">
        <v>0</v>
      </c>
      <c r="F50" s="106">
        <v>0</v>
      </c>
      <c r="G50" s="106">
        <v>0</v>
      </c>
      <c r="H50" s="106">
        <v>0</v>
      </c>
      <c r="I50" s="106">
        <v>0</v>
      </c>
      <c r="J50" s="106">
        <v>0</v>
      </c>
      <c r="K50" s="106">
        <v>0</v>
      </c>
      <c r="L50" s="106">
        <v>0</v>
      </c>
      <c r="M50" s="106">
        <v>0</v>
      </c>
      <c r="N50" s="106">
        <v>0</v>
      </c>
      <c r="O50" s="106">
        <v>0</v>
      </c>
      <c r="P50" s="106">
        <v>0</v>
      </c>
      <c r="Q50" s="106">
        <v>0</v>
      </c>
      <c r="R50" s="106">
        <v>0</v>
      </c>
      <c r="S50" s="106">
        <v>0</v>
      </c>
      <c r="T50" s="106">
        <v>0</v>
      </c>
      <c r="U50" s="106">
        <v>0</v>
      </c>
      <c r="V50" s="106">
        <v>0</v>
      </c>
      <c r="W50" s="106">
        <v>0</v>
      </c>
      <c r="X50" s="106">
        <v>0</v>
      </c>
      <c r="Y50" s="106">
        <v>0</v>
      </c>
      <c r="Z50" s="106">
        <v>0</v>
      </c>
      <c r="AA50" s="106">
        <v>0</v>
      </c>
      <c r="AB50" s="106">
        <v>0</v>
      </c>
      <c r="AC50" s="106">
        <v>0</v>
      </c>
      <c r="AD50" s="106">
        <v>0</v>
      </c>
      <c r="AE50" s="106">
        <v>0</v>
      </c>
      <c r="AF50" s="106">
        <v>0</v>
      </c>
      <c r="AG50" s="106">
        <v>0</v>
      </c>
      <c r="AH50" s="106">
        <v>0</v>
      </c>
      <c r="AI50" s="106">
        <v>0</v>
      </c>
      <c r="AJ50" s="106">
        <v>0</v>
      </c>
      <c r="AK50" s="106">
        <v>0</v>
      </c>
      <c r="AL50" s="106">
        <v>0</v>
      </c>
      <c r="AM50" s="106">
        <v>0</v>
      </c>
      <c r="AN50" s="106">
        <v>0</v>
      </c>
      <c r="AO50" s="106">
        <v>0</v>
      </c>
      <c r="AP50" s="106">
        <v>0</v>
      </c>
      <c r="AQ50" s="106">
        <v>0</v>
      </c>
      <c r="AR50" s="106">
        <v>0</v>
      </c>
      <c r="AS50" s="106">
        <v>0</v>
      </c>
      <c r="AT50" s="106">
        <v>0</v>
      </c>
      <c r="AU50" s="106">
        <v>0</v>
      </c>
      <c r="AV50" s="106">
        <v>0</v>
      </c>
      <c r="AW50" s="106">
        <v>0</v>
      </c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</row>
    <row r="51" spans="1:63" s="4" customFormat="1" x14ac:dyDescent="0.3">
      <c r="A51" s="91" t="s">
        <v>0</v>
      </c>
      <c r="B51" s="88">
        <v>0</v>
      </c>
      <c r="C51" s="106">
        <v>0</v>
      </c>
      <c r="D51" s="106">
        <v>0</v>
      </c>
      <c r="E51" s="106">
        <v>0</v>
      </c>
      <c r="F51" s="106">
        <v>0</v>
      </c>
      <c r="G51" s="106">
        <v>0</v>
      </c>
      <c r="H51" s="106">
        <v>0</v>
      </c>
      <c r="I51" s="106">
        <v>0</v>
      </c>
      <c r="J51" s="106">
        <v>0</v>
      </c>
      <c r="K51" s="106">
        <v>0</v>
      </c>
      <c r="L51" s="106">
        <v>0</v>
      </c>
      <c r="M51" s="106">
        <v>0</v>
      </c>
      <c r="N51" s="106">
        <v>0</v>
      </c>
      <c r="O51" s="106">
        <v>0</v>
      </c>
      <c r="P51" s="106">
        <v>0</v>
      </c>
      <c r="Q51" s="106">
        <v>0</v>
      </c>
      <c r="R51" s="106">
        <v>0</v>
      </c>
      <c r="S51" s="106">
        <v>0</v>
      </c>
      <c r="T51" s="106">
        <v>0</v>
      </c>
      <c r="U51" s="106">
        <v>0</v>
      </c>
      <c r="V51" s="106">
        <v>0</v>
      </c>
      <c r="W51" s="106">
        <v>0</v>
      </c>
      <c r="X51" s="106">
        <v>0</v>
      </c>
      <c r="Y51" s="106">
        <v>0</v>
      </c>
      <c r="Z51" s="106">
        <v>0</v>
      </c>
      <c r="AA51" s="106">
        <v>0</v>
      </c>
      <c r="AB51" s="106">
        <v>0</v>
      </c>
      <c r="AC51" s="106">
        <v>0</v>
      </c>
      <c r="AD51" s="106">
        <v>0</v>
      </c>
      <c r="AE51" s="106">
        <v>0</v>
      </c>
      <c r="AF51" s="106">
        <v>0</v>
      </c>
      <c r="AG51" s="106">
        <v>0</v>
      </c>
      <c r="AH51" s="106">
        <v>0</v>
      </c>
      <c r="AI51" s="106">
        <v>0</v>
      </c>
      <c r="AJ51" s="106">
        <v>0</v>
      </c>
      <c r="AK51" s="106">
        <v>0</v>
      </c>
      <c r="AL51" s="106">
        <v>0</v>
      </c>
      <c r="AM51" s="106">
        <v>0</v>
      </c>
      <c r="AN51" s="106">
        <v>0</v>
      </c>
      <c r="AO51" s="106">
        <v>0</v>
      </c>
      <c r="AP51" s="106">
        <v>0</v>
      </c>
      <c r="AQ51" s="106">
        <v>0</v>
      </c>
      <c r="AR51" s="106">
        <v>0</v>
      </c>
      <c r="AS51" s="106">
        <v>0</v>
      </c>
      <c r="AT51" s="106">
        <v>0</v>
      </c>
      <c r="AU51" s="106">
        <v>0</v>
      </c>
      <c r="AV51" s="106">
        <v>0</v>
      </c>
      <c r="AW51" s="106">
        <v>0</v>
      </c>
      <c r="AX51" s="2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</row>
    <row r="52" spans="1:63" s="4" customFormat="1" x14ac:dyDescent="0.3">
      <c r="A52" s="91" t="s">
        <v>1</v>
      </c>
      <c r="B52" s="88">
        <v>0</v>
      </c>
      <c r="C52" s="106">
        <v>0</v>
      </c>
      <c r="D52" s="106">
        <v>0</v>
      </c>
      <c r="E52" s="106">
        <v>0</v>
      </c>
      <c r="F52" s="106">
        <v>0</v>
      </c>
      <c r="G52" s="106">
        <v>0</v>
      </c>
      <c r="H52" s="106">
        <v>0</v>
      </c>
      <c r="I52" s="106">
        <v>0</v>
      </c>
      <c r="J52" s="106">
        <v>0</v>
      </c>
      <c r="K52" s="106">
        <v>0</v>
      </c>
      <c r="L52" s="106">
        <v>0</v>
      </c>
      <c r="M52" s="106">
        <v>0</v>
      </c>
      <c r="N52" s="106">
        <v>0</v>
      </c>
      <c r="O52" s="106">
        <v>0</v>
      </c>
      <c r="P52" s="106">
        <v>0</v>
      </c>
      <c r="Q52" s="106">
        <v>0</v>
      </c>
      <c r="R52" s="106">
        <v>0</v>
      </c>
      <c r="S52" s="106">
        <v>0</v>
      </c>
      <c r="T52" s="106">
        <v>0</v>
      </c>
      <c r="U52" s="106">
        <v>0</v>
      </c>
      <c r="V52" s="106">
        <v>0</v>
      </c>
      <c r="W52" s="106">
        <v>0</v>
      </c>
      <c r="X52" s="106">
        <v>0</v>
      </c>
      <c r="Y52" s="106">
        <v>0</v>
      </c>
      <c r="Z52" s="106">
        <v>0</v>
      </c>
      <c r="AA52" s="106">
        <v>0</v>
      </c>
      <c r="AB52" s="106">
        <v>0</v>
      </c>
      <c r="AC52" s="106">
        <v>0</v>
      </c>
      <c r="AD52" s="106">
        <v>0</v>
      </c>
      <c r="AE52" s="106">
        <v>0</v>
      </c>
      <c r="AF52" s="106">
        <v>0</v>
      </c>
      <c r="AG52" s="106">
        <v>0</v>
      </c>
      <c r="AH52" s="106">
        <v>0</v>
      </c>
      <c r="AI52" s="106">
        <v>0</v>
      </c>
      <c r="AJ52" s="106">
        <v>0</v>
      </c>
      <c r="AK52" s="106">
        <v>0</v>
      </c>
      <c r="AL52" s="106">
        <v>0</v>
      </c>
      <c r="AM52" s="106">
        <v>0</v>
      </c>
      <c r="AN52" s="106">
        <v>0</v>
      </c>
      <c r="AO52" s="106">
        <v>0</v>
      </c>
      <c r="AP52" s="106">
        <v>0</v>
      </c>
      <c r="AQ52" s="106">
        <v>0</v>
      </c>
      <c r="AR52" s="106">
        <v>0</v>
      </c>
      <c r="AS52" s="106">
        <v>0</v>
      </c>
      <c r="AT52" s="106">
        <v>0</v>
      </c>
      <c r="AU52" s="106">
        <v>0</v>
      </c>
      <c r="AV52" s="106">
        <v>0</v>
      </c>
      <c r="AW52" s="106">
        <v>0</v>
      </c>
      <c r="AX52" s="2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</row>
    <row r="53" spans="1:63" x14ac:dyDescent="0.3">
      <c r="A53" s="90" t="s">
        <v>38</v>
      </c>
      <c r="B53" s="88">
        <v>0</v>
      </c>
      <c r="C53" s="106">
        <v>1.6128974151150394E-3</v>
      </c>
      <c r="D53" s="106">
        <v>1.5920007099113175E-3</v>
      </c>
      <c r="E53" s="106">
        <v>1.8075693470301743E-3</v>
      </c>
      <c r="F53" s="106">
        <v>1.8509678371843529E-3</v>
      </c>
      <c r="G53" s="106">
        <v>1.8819071387923367E-3</v>
      </c>
      <c r="H53" s="106">
        <v>1.9206322991694434E-3</v>
      </c>
      <c r="I53" s="106">
        <v>1.9948977722004779E-3</v>
      </c>
      <c r="J53" s="106">
        <v>2.0639731345738696E-3</v>
      </c>
      <c r="K53" s="106">
        <v>2.1363546283328276E-3</v>
      </c>
      <c r="L53" s="106">
        <v>2.2160788239653211E-3</v>
      </c>
      <c r="M53" s="106">
        <v>2.2965356286420401E-3</v>
      </c>
      <c r="N53" s="106">
        <v>2.3783396597299115E-3</v>
      </c>
      <c r="O53" s="106">
        <v>2.4610503343128194E-3</v>
      </c>
      <c r="P53" s="106">
        <v>2.5447615524224572E-3</v>
      </c>
      <c r="Q53" s="106">
        <v>2.6296058807401966E-3</v>
      </c>
      <c r="R53" s="106">
        <v>2.7157275006509931E-3</v>
      </c>
      <c r="S53" s="106">
        <v>2.8029843108531055E-3</v>
      </c>
      <c r="T53" s="106">
        <v>2.8913656338380193E-3</v>
      </c>
      <c r="U53" s="106">
        <v>2.9813536084029868E-3</v>
      </c>
      <c r="V53" s="106">
        <v>3.0722435549952365E-3</v>
      </c>
      <c r="W53" s="106">
        <v>3.1633841488416074E-3</v>
      </c>
      <c r="X53" s="106">
        <v>3.2547416646100061E-3</v>
      </c>
      <c r="Y53" s="106">
        <v>3.3462077013552754E-3</v>
      </c>
      <c r="Z53" s="106">
        <v>3.4374419207937774E-3</v>
      </c>
      <c r="AA53" s="106">
        <v>3.5275264204887259E-3</v>
      </c>
      <c r="AB53" s="106">
        <v>3.6160731834211975E-3</v>
      </c>
      <c r="AC53" s="106">
        <v>3.7028460288386408E-3</v>
      </c>
      <c r="AD53" s="106">
        <v>3.7872981195571568E-3</v>
      </c>
      <c r="AE53" s="106">
        <v>3.8689927648126957E-3</v>
      </c>
      <c r="AF53" s="106">
        <v>3.9479064454812987E-3</v>
      </c>
      <c r="AG53" s="106">
        <v>4.0241539823780191E-3</v>
      </c>
      <c r="AH53" s="106">
        <v>4.0974152777921193E-3</v>
      </c>
      <c r="AI53" s="106">
        <v>4.1675161647405272E-3</v>
      </c>
      <c r="AJ53" s="106">
        <v>4.2348904043621322E-3</v>
      </c>
      <c r="AK53" s="106">
        <v>4.2993474450188796E-3</v>
      </c>
      <c r="AL53" s="106">
        <v>4.3604760587140296E-3</v>
      </c>
      <c r="AM53" s="106">
        <v>4.4187255836694063E-3</v>
      </c>
      <c r="AN53" s="106">
        <v>4.4741893015605994E-3</v>
      </c>
      <c r="AO53" s="106">
        <v>4.5271273851131867E-3</v>
      </c>
      <c r="AP53" s="106">
        <v>4.5771589774506157E-3</v>
      </c>
      <c r="AQ53" s="106">
        <v>4.6239271654559891E-3</v>
      </c>
      <c r="AR53" s="106">
        <v>4.6677795760052022E-3</v>
      </c>
      <c r="AS53" s="106">
        <v>4.7080205114478357E-3</v>
      </c>
      <c r="AT53" s="106">
        <v>4.744573236121913E-3</v>
      </c>
      <c r="AU53" s="106">
        <v>4.7777472825104913E-3</v>
      </c>
      <c r="AV53" s="106">
        <v>4.8074576280219879E-3</v>
      </c>
      <c r="AW53" s="106">
        <v>4.8343949588316275E-3</v>
      </c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</row>
    <row r="54" spans="1:63" s="4" customFormat="1" x14ac:dyDescent="0.3">
      <c r="A54" s="91" t="s">
        <v>0</v>
      </c>
      <c r="B54" s="88">
        <v>0</v>
      </c>
      <c r="C54" s="106">
        <v>7.842805658802624E-4</v>
      </c>
      <c r="D54" s="106">
        <v>7.6449948543679967E-4</v>
      </c>
      <c r="E54" s="106">
        <v>8.5396591364044155E-4</v>
      </c>
      <c r="F54" s="106">
        <v>8.6129646539231388E-4</v>
      </c>
      <c r="G54" s="106">
        <v>8.6342761930005671E-4</v>
      </c>
      <c r="H54" s="106">
        <v>8.6971746153273347E-4</v>
      </c>
      <c r="I54" s="106">
        <v>8.9240063956957515E-4</v>
      </c>
      <c r="J54" s="106">
        <v>9.128821288230417E-4</v>
      </c>
      <c r="K54" s="106">
        <v>9.3495523337910598E-4</v>
      </c>
      <c r="L54" s="106">
        <v>9.6031689184883709E-4</v>
      </c>
      <c r="M54" s="106">
        <v>9.8602117403837888E-4</v>
      </c>
      <c r="N54" s="106">
        <v>1.0123065784681947E-3</v>
      </c>
      <c r="O54" s="106">
        <v>1.0389748939209869E-3</v>
      </c>
      <c r="P54" s="106">
        <v>1.0660849179015383E-3</v>
      </c>
      <c r="Q54" s="106">
        <v>1.0937185626132874E-3</v>
      </c>
      <c r="R54" s="106">
        <v>1.1219596043524757E-3</v>
      </c>
      <c r="S54" s="106">
        <v>1.1507810021060716E-3</v>
      </c>
      <c r="T54" s="106">
        <v>1.1802437957969879E-3</v>
      </c>
      <c r="U54" s="106">
        <v>1.2103931982317491E-3</v>
      </c>
      <c r="V54" s="106">
        <v>1.2412289035632707E-3</v>
      </c>
      <c r="W54" s="106">
        <v>1.2728007725298363E-3</v>
      </c>
      <c r="X54" s="106">
        <v>1.3049646660617275E-3</v>
      </c>
      <c r="Y54" s="106">
        <v>1.3377312011138014E-3</v>
      </c>
      <c r="Z54" s="106">
        <v>1.3709773072985495E-3</v>
      </c>
      <c r="AA54" s="106">
        <v>1.40432193317184E-3</v>
      </c>
      <c r="AB54" s="106">
        <v>1.4375888385463104E-3</v>
      </c>
      <c r="AC54" s="106">
        <v>1.4706579934548813E-3</v>
      </c>
      <c r="AD54" s="106">
        <v>1.5032784122841407E-3</v>
      </c>
      <c r="AE54" s="106">
        <v>1.5352474710363052E-3</v>
      </c>
      <c r="AF54" s="106">
        <v>1.5665119771662388E-3</v>
      </c>
      <c r="AG54" s="106">
        <v>1.5970421867644096E-3</v>
      </c>
      <c r="AH54" s="106">
        <v>1.6266176371648854E-3</v>
      </c>
      <c r="AI54" s="106">
        <v>1.6550874708000506E-3</v>
      </c>
      <c r="AJ54" s="106">
        <v>1.6825624248443113E-3</v>
      </c>
      <c r="AK54" s="106">
        <v>1.7089320287040431E-3</v>
      </c>
      <c r="AL54" s="106">
        <v>1.7340144844233166E-3</v>
      </c>
      <c r="AM54" s="106">
        <v>1.7579862906026988E-3</v>
      </c>
      <c r="AN54" s="106">
        <v>1.7809000721655181E-3</v>
      </c>
      <c r="AO54" s="106">
        <v>1.8028640412255583E-3</v>
      </c>
      <c r="AP54" s="106">
        <v>1.8237252068654972E-3</v>
      </c>
      <c r="AQ54" s="106">
        <v>1.8433537353721489E-3</v>
      </c>
      <c r="AR54" s="106">
        <v>1.8618867218747057E-3</v>
      </c>
      <c r="AS54" s="106">
        <v>1.8790337845520826E-3</v>
      </c>
      <c r="AT54" s="106">
        <v>1.8947683074574293E-3</v>
      </c>
      <c r="AU54" s="106">
        <v>1.9092057925345861E-3</v>
      </c>
      <c r="AV54" s="106">
        <v>1.922291741893876E-3</v>
      </c>
      <c r="AW54" s="106">
        <v>1.9342977363071949E-3</v>
      </c>
      <c r="AX54" s="2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</row>
    <row r="55" spans="1:63" s="4" customFormat="1" x14ac:dyDescent="0.3">
      <c r="A55" s="91" t="s">
        <v>1</v>
      </c>
      <c r="B55" s="88">
        <v>0</v>
      </c>
      <c r="C55" s="106">
        <v>8.2861684923477702E-4</v>
      </c>
      <c r="D55" s="106">
        <v>8.2750122447451788E-4</v>
      </c>
      <c r="E55" s="106">
        <v>9.5360343338973287E-4</v>
      </c>
      <c r="F55" s="106">
        <v>9.8967137179203891E-4</v>
      </c>
      <c r="G55" s="106">
        <v>1.01847951949228E-3</v>
      </c>
      <c r="H55" s="106">
        <v>1.0509148376367098E-3</v>
      </c>
      <c r="I55" s="106">
        <v>1.1024971326309026E-3</v>
      </c>
      <c r="J55" s="106">
        <v>1.1510910057508279E-3</v>
      </c>
      <c r="K55" s="106">
        <v>1.2013993949537218E-3</v>
      </c>
      <c r="L55" s="106">
        <v>1.2557619321164838E-3</v>
      </c>
      <c r="M55" s="106">
        <v>1.3105144546036612E-3</v>
      </c>
      <c r="N55" s="106">
        <v>1.3660330812617165E-3</v>
      </c>
      <c r="O55" s="106">
        <v>1.4220754403918325E-3</v>
      </c>
      <c r="P55" s="106">
        <v>1.478676634520919E-3</v>
      </c>
      <c r="Q55" s="106">
        <v>1.5358873181269093E-3</v>
      </c>
      <c r="R55" s="106">
        <v>1.5937678962985172E-3</v>
      </c>
      <c r="S55" s="106">
        <v>1.6522033087470339E-3</v>
      </c>
      <c r="T55" s="106">
        <v>1.7111218380410314E-3</v>
      </c>
      <c r="U55" s="106">
        <v>1.7709604101712377E-3</v>
      </c>
      <c r="V55" s="106">
        <v>1.8310146514319658E-3</v>
      </c>
      <c r="W55" s="106">
        <v>1.8905833763117714E-3</v>
      </c>
      <c r="X55" s="106">
        <v>1.9497769985482789E-3</v>
      </c>
      <c r="Y55" s="106">
        <v>2.008476500241474E-3</v>
      </c>
      <c r="Z55" s="106">
        <v>2.0664646134952278E-3</v>
      </c>
      <c r="AA55" s="106">
        <v>2.1232044873168861E-3</v>
      </c>
      <c r="AB55" s="106">
        <v>2.178484344874887E-3</v>
      </c>
      <c r="AC55" s="106">
        <v>2.2321880353837597E-3</v>
      </c>
      <c r="AD55" s="106">
        <v>2.2840197072730162E-3</v>
      </c>
      <c r="AE55" s="106">
        <v>2.3337452937763907E-3</v>
      </c>
      <c r="AF55" s="106">
        <v>2.3813944683150597E-3</v>
      </c>
      <c r="AG55" s="106">
        <v>2.4271117956136093E-3</v>
      </c>
      <c r="AH55" s="106">
        <v>2.4707976406272343E-3</v>
      </c>
      <c r="AI55" s="106">
        <v>2.5124286939404764E-3</v>
      </c>
      <c r="AJ55" s="106">
        <v>2.5523279795178211E-3</v>
      </c>
      <c r="AK55" s="106">
        <v>2.5904154163148368E-3</v>
      </c>
      <c r="AL55" s="106">
        <v>2.6264615742907127E-3</v>
      </c>
      <c r="AM55" s="106">
        <v>2.6607392930667073E-3</v>
      </c>
      <c r="AN55" s="106">
        <v>2.6932892293950808E-3</v>
      </c>
      <c r="AO55" s="106">
        <v>2.7242633438876282E-3</v>
      </c>
      <c r="AP55" s="106">
        <v>2.7534337705851183E-3</v>
      </c>
      <c r="AQ55" s="106">
        <v>2.7805734300838402E-3</v>
      </c>
      <c r="AR55" s="106">
        <v>2.8058928541304963E-3</v>
      </c>
      <c r="AS55" s="106">
        <v>2.8289867268957531E-3</v>
      </c>
      <c r="AT55" s="106">
        <v>2.8498049286644839E-3</v>
      </c>
      <c r="AU55" s="106">
        <v>2.868541489975905E-3</v>
      </c>
      <c r="AV55" s="106">
        <v>2.8851658861281117E-3</v>
      </c>
      <c r="AW55" s="106">
        <v>2.9000972225244324E-3</v>
      </c>
      <c r="AX55" s="2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</row>
    <row r="56" spans="1:63" x14ac:dyDescent="0.3">
      <c r="A56" s="90" t="s">
        <v>39</v>
      </c>
      <c r="B56" s="88">
        <v>0</v>
      </c>
      <c r="C56" s="106">
        <v>3.7868020414977045E-5</v>
      </c>
      <c r="D56" s="106">
        <v>4.3911621164471293E-5</v>
      </c>
      <c r="E56" s="106">
        <v>5.2841570746750782E-5</v>
      </c>
      <c r="F56" s="106">
        <v>5.4533668154278366E-5</v>
      </c>
      <c r="G56" s="106">
        <v>5.5833656678765848E-5</v>
      </c>
      <c r="H56" s="106">
        <v>5.7342081003008562E-5</v>
      </c>
      <c r="I56" s="106">
        <v>5.9897389639792435E-5</v>
      </c>
      <c r="J56" s="106">
        <v>6.2289737878068054E-5</v>
      </c>
      <c r="K56" s="106">
        <v>6.4781261252060623E-5</v>
      </c>
      <c r="L56" s="106">
        <v>6.7499815913555156E-5</v>
      </c>
      <c r="M56" s="106">
        <v>7.0245578941558623E-5</v>
      </c>
      <c r="N56" s="106">
        <v>7.3036897202178488E-5</v>
      </c>
      <c r="O56" s="106">
        <v>7.5861401629076606E-5</v>
      </c>
      <c r="P56" s="106">
        <v>7.8716119129314943E-5</v>
      </c>
      <c r="Q56" s="106">
        <v>8.1594357340143307E-5</v>
      </c>
      <c r="R56" s="106">
        <v>8.4495567850436767E-5</v>
      </c>
      <c r="S56" s="106">
        <v>8.7413293850731425E-5</v>
      </c>
      <c r="T56" s="106">
        <v>9.0339161176161424E-5</v>
      </c>
      <c r="U56" s="106">
        <v>9.3288477465973123E-5</v>
      </c>
      <c r="V56" s="106">
        <v>9.6216828045598846E-5</v>
      </c>
      <c r="W56" s="106">
        <v>9.9086860618334118E-5</v>
      </c>
      <c r="X56" s="106">
        <v>1.0190857922009241E-4</v>
      </c>
      <c r="Y56" s="106">
        <v>1.0468316832834402E-4</v>
      </c>
      <c r="Z56" s="106">
        <v>1.0740211417929262E-4</v>
      </c>
      <c r="AA56" s="106">
        <v>1.10040242506809E-4</v>
      </c>
      <c r="AB56" s="106">
        <v>1.1259973064880456E-4</v>
      </c>
      <c r="AC56" s="106">
        <v>1.1508294436259998E-4</v>
      </c>
      <c r="AD56" s="106">
        <v>1.1748181997830438E-4</v>
      </c>
      <c r="AE56" s="106">
        <v>1.1978735953107312E-4</v>
      </c>
      <c r="AF56" s="106">
        <v>1.2200199040525364E-4</v>
      </c>
      <c r="AG56" s="106">
        <v>1.2413117550267504E-4</v>
      </c>
      <c r="AH56" s="106">
        <v>1.2616076882811976E-4</v>
      </c>
      <c r="AI56" s="106">
        <v>1.2808069493806692E-4</v>
      </c>
      <c r="AJ56" s="106">
        <v>1.2990638348556088E-4</v>
      </c>
      <c r="AK56" s="106">
        <v>1.3163509552177851E-4</v>
      </c>
      <c r="AL56" s="106">
        <v>1.3325700705418435E-4</v>
      </c>
      <c r="AM56" s="106">
        <v>1.3478042913516952E-4</v>
      </c>
      <c r="AN56" s="106">
        <v>1.3620680318136047E-4</v>
      </c>
      <c r="AO56" s="106">
        <v>1.3754720545633897E-4</v>
      </c>
      <c r="AP56" s="106">
        <v>1.3878973210898596E-4</v>
      </c>
      <c r="AQ56" s="106">
        <v>1.3992622371476139E-4</v>
      </c>
      <c r="AR56" s="106">
        <v>1.4096924170727286E-4</v>
      </c>
      <c r="AS56" s="106">
        <v>1.4190487886083558E-4</v>
      </c>
      <c r="AT56" s="106">
        <v>1.4273938769514182E-4</v>
      </c>
      <c r="AU56" s="106">
        <v>1.4348598098436289E-4</v>
      </c>
      <c r="AV56" s="106">
        <v>1.4414296539157185E-4</v>
      </c>
      <c r="AW56" s="106">
        <v>1.4473933706465861E-4</v>
      </c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</row>
    <row r="57" spans="1:63" s="4" customFormat="1" x14ac:dyDescent="0.3">
      <c r="A57" s="91" t="s">
        <v>0</v>
      </c>
      <c r="B57" s="88">
        <v>0</v>
      </c>
      <c r="C57" s="106">
        <v>5.3897484170213647E-7</v>
      </c>
      <c r="D57" s="106">
        <v>6.1751846480473464E-7</v>
      </c>
      <c r="E57" s="106">
        <v>7.3384104149912261E-7</v>
      </c>
      <c r="F57" s="106">
        <v>7.4932968669914489E-7</v>
      </c>
      <c r="G57" s="106">
        <v>7.6049459622279534E-7</v>
      </c>
      <c r="H57" s="106">
        <v>7.7466387142327548E-7</v>
      </c>
      <c r="I57" s="106">
        <v>8.0278493934067524E-7</v>
      </c>
      <c r="J57" s="106">
        <v>8.2877371938346809E-7</v>
      </c>
      <c r="K57" s="106">
        <v>8.5600471949209237E-7</v>
      </c>
      <c r="L57" s="106">
        <v>8.8605507419704883E-7</v>
      </c>
      <c r="M57" s="106">
        <v>9.1673777253093376E-7</v>
      </c>
      <c r="N57" s="106">
        <v>9.4727103351529522E-7</v>
      </c>
      <c r="O57" s="106">
        <v>9.7760871171448194E-7</v>
      </c>
      <c r="P57" s="106">
        <v>1.0084758505397775E-6</v>
      </c>
      <c r="Q57" s="106">
        <v>1.0393407505307699E-6</v>
      </c>
      <c r="R57" s="106">
        <v>1.0699400597401898E-6</v>
      </c>
      <c r="S57" s="106">
        <v>1.1008570691356188E-6</v>
      </c>
      <c r="T57" s="106">
        <v>1.1320802270528715E-6</v>
      </c>
      <c r="U57" s="106">
        <v>1.1625110037062886E-6</v>
      </c>
      <c r="V57" s="106">
        <v>1.1927766992691713E-6</v>
      </c>
      <c r="W57" s="106">
        <v>1.2234929033300316E-6</v>
      </c>
      <c r="X57" s="106">
        <v>1.2537294475831292E-6</v>
      </c>
      <c r="Y57" s="106">
        <v>1.2843104039159415E-6</v>
      </c>
      <c r="Z57" s="106">
        <v>1.3152729600313441E-6</v>
      </c>
      <c r="AA57" s="106">
        <v>1.3451956777516468E-6</v>
      </c>
      <c r="AB57" s="106">
        <v>1.3756373723875464E-6</v>
      </c>
      <c r="AC57" s="106">
        <v>1.4062989359967221E-6</v>
      </c>
      <c r="AD57" s="106">
        <v>1.4358679254222649E-6</v>
      </c>
      <c r="AE57" s="106">
        <v>1.465978296765295E-6</v>
      </c>
      <c r="AF57" s="106">
        <v>1.4954431036912385E-6</v>
      </c>
      <c r="AG57" s="106">
        <v>1.5237230696518271E-6</v>
      </c>
      <c r="AH57" s="106">
        <v>1.5516794142701967E-6</v>
      </c>
      <c r="AI57" s="106">
        <v>1.5783529657042253E-6</v>
      </c>
      <c r="AJ57" s="106">
        <v>1.6044472353476564E-6</v>
      </c>
      <c r="AK57" s="106">
        <v>1.6301057220503858E-6</v>
      </c>
      <c r="AL57" s="106">
        <v>1.654556650467665E-6</v>
      </c>
      <c r="AM57" s="106">
        <v>1.678235266786503E-6</v>
      </c>
      <c r="AN57" s="106">
        <v>1.7011513465151091E-6</v>
      </c>
      <c r="AO57" s="106">
        <v>1.7233707470313027E-6</v>
      </c>
      <c r="AP57" s="106">
        <v>1.744930604853095E-6</v>
      </c>
      <c r="AQ57" s="106">
        <v>1.7656714676709486E-6</v>
      </c>
      <c r="AR57" s="106">
        <v>1.7856890665942894E-6</v>
      </c>
      <c r="AS57" s="106">
        <v>1.8047006979105218E-6</v>
      </c>
      <c r="AT57" s="106">
        <v>1.8226241894351749E-6</v>
      </c>
      <c r="AU57" s="106">
        <v>1.8395334521842188E-6</v>
      </c>
      <c r="AV57" s="106">
        <v>1.8553550008481496E-6</v>
      </c>
      <c r="AW57" s="106">
        <v>1.8703102753089009E-6</v>
      </c>
      <c r="AX57" s="2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</row>
    <row r="58" spans="1:63" s="4" customFormat="1" x14ac:dyDescent="0.3">
      <c r="A58" s="91" t="s">
        <v>1</v>
      </c>
      <c r="B58" s="88">
        <v>0</v>
      </c>
      <c r="C58" s="106">
        <v>3.7329045573274912E-5</v>
      </c>
      <c r="D58" s="106">
        <v>4.3294102699666556E-5</v>
      </c>
      <c r="E58" s="106">
        <v>5.2107729705251662E-5</v>
      </c>
      <c r="F58" s="106">
        <v>5.3784338467579219E-5</v>
      </c>
      <c r="G58" s="106">
        <v>5.5073162082543052E-5</v>
      </c>
      <c r="H58" s="106">
        <v>5.6567417131585284E-5</v>
      </c>
      <c r="I58" s="106">
        <v>5.909460470045176E-5</v>
      </c>
      <c r="J58" s="106">
        <v>6.1460964158684584E-5</v>
      </c>
      <c r="K58" s="106">
        <v>6.3925256532568526E-5</v>
      </c>
      <c r="L58" s="106">
        <v>6.6613760839358103E-5</v>
      </c>
      <c r="M58" s="106">
        <v>6.9328841169027686E-5</v>
      </c>
      <c r="N58" s="106">
        <v>7.2089626168663192E-5</v>
      </c>
      <c r="O58" s="106">
        <v>7.4883792917362121E-5</v>
      </c>
      <c r="P58" s="106">
        <v>7.7707643278775171E-5</v>
      </c>
      <c r="Q58" s="106">
        <v>8.0555016589612541E-5</v>
      </c>
      <c r="R58" s="106">
        <v>8.3425627790696579E-5</v>
      </c>
      <c r="S58" s="106">
        <v>8.6312436781595806E-5</v>
      </c>
      <c r="T58" s="106">
        <v>8.9207080949108556E-5</v>
      </c>
      <c r="U58" s="106">
        <v>9.2125966462266841E-5</v>
      </c>
      <c r="V58" s="106">
        <v>9.5024051346329671E-5</v>
      </c>
      <c r="W58" s="106">
        <v>9.7863367715004084E-5</v>
      </c>
      <c r="X58" s="106">
        <v>1.0065484977250928E-4</v>
      </c>
      <c r="Y58" s="106">
        <v>1.0339885792442807E-4</v>
      </c>
      <c r="Z58" s="106">
        <v>1.0608684121926128E-4</v>
      </c>
      <c r="AA58" s="106">
        <v>1.0869504682905734E-4</v>
      </c>
      <c r="AB58" s="106">
        <v>1.1122409327641702E-4</v>
      </c>
      <c r="AC58" s="106">
        <v>1.1367664542660326E-4</v>
      </c>
      <c r="AD58" s="106">
        <v>1.1604595205288212E-4</v>
      </c>
      <c r="AE58" s="106">
        <v>1.1832138123430783E-4</v>
      </c>
      <c r="AF58" s="106">
        <v>1.205065473015624E-4</v>
      </c>
      <c r="AG58" s="106">
        <v>1.226074524330232E-4</v>
      </c>
      <c r="AH58" s="106">
        <v>1.2460908941384956E-4</v>
      </c>
      <c r="AI58" s="106">
        <v>1.2650234197236269E-4</v>
      </c>
      <c r="AJ58" s="106">
        <v>1.2830193625021323E-4</v>
      </c>
      <c r="AK58" s="106">
        <v>1.3000498979972813E-4</v>
      </c>
      <c r="AL58" s="106">
        <v>1.3160245040371669E-4</v>
      </c>
      <c r="AM58" s="106">
        <v>1.33102193868383E-4</v>
      </c>
      <c r="AN58" s="106">
        <v>1.3450565183484536E-4</v>
      </c>
      <c r="AO58" s="106">
        <v>1.3582383470930767E-4</v>
      </c>
      <c r="AP58" s="106">
        <v>1.3704480150413285E-4</v>
      </c>
      <c r="AQ58" s="106">
        <v>1.3816055224709044E-4</v>
      </c>
      <c r="AR58" s="106">
        <v>1.3918355264067858E-4</v>
      </c>
      <c r="AS58" s="106">
        <v>1.4010017816292505E-4</v>
      </c>
      <c r="AT58" s="106">
        <v>1.4091676350570665E-4</v>
      </c>
      <c r="AU58" s="106">
        <v>1.4164644753217868E-4</v>
      </c>
      <c r="AV58" s="106">
        <v>1.422876103907237E-4</v>
      </c>
      <c r="AW58" s="106">
        <v>1.4286902678934971E-4</v>
      </c>
      <c r="AX58" s="2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</row>
    <row r="59" spans="1:63" x14ac:dyDescent="0.3">
      <c r="A59" s="90" t="s">
        <v>40</v>
      </c>
      <c r="B59" s="88">
        <v>0</v>
      </c>
      <c r="C59" s="106">
        <v>0</v>
      </c>
      <c r="D59" s="106">
        <v>0</v>
      </c>
      <c r="E59" s="106">
        <v>0</v>
      </c>
      <c r="F59" s="106">
        <v>0</v>
      </c>
      <c r="G59" s="106">
        <v>0</v>
      </c>
      <c r="H59" s="106">
        <v>0</v>
      </c>
      <c r="I59" s="106">
        <v>0</v>
      </c>
      <c r="J59" s="106">
        <v>0</v>
      </c>
      <c r="K59" s="106">
        <v>0</v>
      </c>
      <c r="L59" s="106">
        <v>0</v>
      </c>
      <c r="M59" s="106">
        <v>0</v>
      </c>
      <c r="N59" s="106">
        <v>0</v>
      </c>
      <c r="O59" s="106">
        <v>0</v>
      </c>
      <c r="P59" s="106">
        <v>0</v>
      </c>
      <c r="Q59" s="106">
        <v>0</v>
      </c>
      <c r="R59" s="106">
        <v>0</v>
      </c>
      <c r="S59" s="106">
        <v>0</v>
      </c>
      <c r="T59" s="106">
        <v>0</v>
      </c>
      <c r="U59" s="106">
        <v>0</v>
      </c>
      <c r="V59" s="106">
        <v>0</v>
      </c>
      <c r="W59" s="106">
        <v>0</v>
      </c>
      <c r="X59" s="106">
        <v>0</v>
      </c>
      <c r="Y59" s="106">
        <v>0</v>
      </c>
      <c r="Z59" s="106">
        <v>0</v>
      </c>
      <c r="AA59" s="106">
        <v>0</v>
      </c>
      <c r="AB59" s="106">
        <v>0</v>
      </c>
      <c r="AC59" s="106">
        <v>0</v>
      </c>
      <c r="AD59" s="106">
        <v>0</v>
      </c>
      <c r="AE59" s="106">
        <v>0</v>
      </c>
      <c r="AF59" s="106">
        <v>0</v>
      </c>
      <c r="AG59" s="106">
        <v>0</v>
      </c>
      <c r="AH59" s="106">
        <v>0</v>
      </c>
      <c r="AI59" s="106">
        <v>0</v>
      </c>
      <c r="AJ59" s="106">
        <v>0</v>
      </c>
      <c r="AK59" s="106">
        <v>0</v>
      </c>
      <c r="AL59" s="106">
        <v>0</v>
      </c>
      <c r="AM59" s="106">
        <v>0</v>
      </c>
      <c r="AN59" s="106">
        <v>0</v>
      </c>
      <c r="AO59" s="106">
        <v>0</v>
      </c>
      <c r="AP59" s="106">
        <v>0</v>
      </c>
      <c r="AQ59" s="106">
        <v>0</v>
      </c>
      <c r="AR59" s="106">
        <v>0</v>
      </c>
      <c r="AS59" s="106">
        <v>0</v>
      </c>
      <c r="AT59" s="106">
        <v>0</v>
      </c>
      <c r="AU59" s="106">
        <v>0</v>
      </c>
      <c r="AV59" s="106">
        <v>0</v>
      </c>
      <c r="AW59" s="106">
        <v>0</v>
      </c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</row>
    <row r="60" spans="1:63" s="4" customFormat="1" x14ac:dyDescent="0.3">
      <c r="A60" s="91" t="s">
        <v>0</v>
      </c>
      <c r="B60" s="88">
        <v>0</v>
      </c>
      <c r="C60" s="106">
        <v>0</v>
      </c>
      <c r="D60" s="106">
        <v>0</v>
      </c>
      <c r="E60" s="106">
        <v>0</v>
      </c>
      <c r="F60" s="106">
        <v>0</v>
      </c>
      <c r="G60" s="106">
        <v>0</v>
      </c>
      <c r="H60" s="106">
        <v>0</v>
      </c>
      <c r="I60" s="106">
        <v>0</v>
      </c>
      <c r="J60" s="106">
        <v>0</v>
      </c>
      <c r="K60" s="106">
        <v>0</v>
      </c>
      <c r="L60" s="106">
        <v>0</v>
      </c>
      <c r="M60" s="106">
        <v>0</v>
      </c>
      <c r="N60" s="106">
        <v>0</v>
      </c>
      <c r="O60" s="106">
        <v>0</v>
      </c>
      <c r="P60" s="106">
        <v>0</v>
      </c>
      <c r="Q60" s="106">
        <v>0</v>
      </c>
      <c r="R60" s="106">
        <v>0</v>
      </c>
      <c r="S60" s="106">
        <v>0</v>
      </c>
      <c r="T60" s="106">
        <v>0</v>
      </c>
      <c r="U60" s="106">
        <v>0</v>
      </c>
      <c r="V60" s="106">
        <v>0</v>
      </c>
      <c r="W60" s="106">
        <v>0</v>
      </c>
      <c r="X60" s="106">
        <v>0</v>
      </c>
      <c r="Y60" s="106">
        <v>0</v>
      </c>
      <c r="Z60" s="106">
        <v>0</v>
      </c>
      <c r="AA60" s="106">
        <v>0</v>
      </c>
      <c r="AB60" s="106">
        <v>0</v>
      </c>
      <c r="AC60" s="106">
        <v>0</v>
      </c>
      <c r="AD60" s="106">
        <v>0</v>
      </c>
      <c r="AE60" s="106">
        <v>0</v>
      </c>
      <c r="AF60" s="106">
        <v>0</v>
      </c>
      <c r="AG60" s="106">
        <v>0</v>
      </c>
      <c r="AH60" s="106">
        <v>0</v>
      </c>
      <c r="AI60" s="106">
        <v>0</v>
      </c>
      <c r="AJ60" s="106">
        <v>0</v>
      </c>
      <c r="AK60" s="106">
        <v>0</v>
      </c>
      <c r="AL60" s="106">
        <v>0</v>
      </c>
      <c r="AM60" s="106">
        <v>0</v>
      </c>
      <c r="AN60" s="106">
        <v>0</v>
      </c>
      <c r="AO60" s="106">
        <v>0</v>
      </c>
      <c r="AP60" s="106">
        <v>0</v>
      </c>
      <c r="AQ60" s="106">
        <v>0</v>
      </c>
      <c r="AR60" s="106">
        <v>0</v>
      </c>
      <c r="AS60" s="106">
        <v>0</v>
      </c>
      <c r="AT60" s="106">
        <v>0</v>
      </c>
      <c r="AU60" s="106">
        <v>0</v>
      </c>
      <c r="AV60" s="106">
        <v>0</v>
      </c>
      <c r="AW60" s="106">
        <v>0</v>
      </c>
      <c r="AX60" s="2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</row>
    <row r="61" spans="1:63" s="4" customFormat="1" x14ac:dyDescent="0.3">
      <c r="A61" s="91" t="s">
        <v>1</v>
      </c>
      <c r="B61" s="88">
        <v>0</v>
      </c>
      <c r="C61" s="106">
        <v>0</v>
      </c>
      <c r="D61" s="106">
        <v>0</v>
      </c>
      <c r="E61" s="106">
        <v>0</v>
      </c>
      <c r="F61" s="106">
        <v>0</v>
      </c>
      <c r="G61" s="106">
        <v>0</v>
      </c>
      <c r="H61" s="106">
        <v>0</v>
      </c>
      <c r="I61" s="106">
        <v>0</v>
      </c>
      <c r="J61" s="106">
        <v>0</v>
      </c>
      <c r="K61" s="106">
        <v>0</v>
      </c>
      <c r="L61" s="106">
        <v>0</v>
      </c>
      <c r="M61" s="106">
        <v>0</v>
      </c>
      <c r="N61" s="106">
        <v>0</v>
      </c>
      <c r="O61" s="106">
        <v>0</v>
      </c>
      <c r="P61" s="106">
        <v>0</v>
      </c>
      <c r="Q61" s="106">
        <v>0</v>
      </c>
      <c r="R61" s="106">
        <v>0</v>
      </c>
      <c r="S61" s="106">
        <v>0</v>
      </c>
      <c r="T61" s="106">
        <v>0</v>
      </c>
      <c r="U61" s="106">
        <v>0</v>
      </c>
      <c r="V61" s="106">
        <v>0</v>
      </c>
      <c r="W61" s="106">
        <v>0</v>
      </c>
      <c r="X61" s="106">
        <v>0</v>
      </c>
      <c r="Y61" s="106">
        <v>0</v>
      </c>
      <c r="Z61" s="106">
        <v>0</v>
      </c>
      <c r="AA61" s="106">
        <v>0</v>
      </c>
      <c r="AB61" s="106">
        <v>0</v>
      </c>
      <c r="AC61" s="106">
        <v>0</v>
      </c>
      <c r="AD61" s="106">
        <v>0</v>
      </c>
      <c r="AE61" s="106">
        <v>0</v>
      </c>
      <c r="AF61" s="106">
        <v>0</v>
      </c>
      <c r="AG61" s="106">
        <v>0</v>
      </c>
      <c r="AH61" s="106">
        <v>0</v>
      </c>
      <c r="AI61" s="106">
        <v>0</v>
      </c>
      <c r="AJ61" s="106">
        <v>0</v>
      </c>
      <c r="AK61" s="106">
        <v>0</v>
      </c>
      <c r="AL61" s="106">
        <v>0</v>
      </c>
      <c r="AM61" s="106">
        <v>0</v>
      </c>
      <c r="AN61" s="106">
        <v>0</v>
      </c>
      <c r="AO61" s="106">
        <v>0</v>
      </c>
      <c r="AP61" s="106">
        <v>0</v>
      </c>
      <c r="AQ61" s="106">
        <v>0</v>
      </c>
      <c r="AR61" s="106">
        <v>0</v>
      </c>
      <c r="AS61" s="106">
        <v>0</v>
      </c>
      <c r="AT61" s="106">
        <v>0</v>
      </c>
      <c r="AU61" s="106">
        <v>0</v>
      </c>
      <c r="AV61" s="106">
        <v>0</v>
      </c>
      <c r="AW61" s="106">
        <v>0</v>
      </c>
      <c r="AX61" s="2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</row>
    <row r="62" spans="1:63" x14ac:dyDescent="0.3">
      <c r="A62" s="100" t="s">
        <v>41</v>
      </c>
      <c r="B62" s="104">
        <v>0</v>
      </c>
      <c r="C62" s="103">
        <v>4.5182086776671049E-5</v>
      </c>
      <c r="D62" s="103">
        <v>4.5090333175678497E-5</v>
      </c>
      <c r="E62" s="103">
        <v>4.9554014980562852E-5</v>
      </c>
      <c r="F62" s="103">
        <v>4.626056852387285E-5</v>
      </c>
      <c r="G62" s="103">
        <v>4.2841004463835848E-5</v>
      </c>
      <c r="H62" s="103">
        <v>3.9790317885465824E-5</v>
      </c>
      <c r="I62" s="103">
        <v>3.7580653672967618E-5</v>
      </c>
      <c r="J62" s="103">
        <v>3.5326487793873213E-5</v>
      </c>
      <c r="K62" s="103">
        <v>3.3195879825188931E-5</v>
      </c>
      <c r="L62" s="103">
        <v>3.1242351219136663E-5</v>
      </c>
      <c r="M62" s="103">
        <v>2.9360495385089564E-5</v>
      </c>
      <c r="N62" s="103">
        <v>2.7563905686140959E-5</v>
      </c>
      <c r="O62" s="103">
        <v>2.5851844736559328E-5</v>
      </c>
      <c r="P62" s="103">
        <v>2.4233612000314738E-5</v>
      </c>
      <c r="Q62" s="103">
        <v>2.2715769265444505E-5</v>
      </c>
      <c r="R62" s="103">
        <v>2.1302681020783346E-5</v>
      </c>
      <c r="S62" s="103">
        <v>1.9997477406775945E-5</v>
      </c>
      <c r="T62" s="103">
        <v>1.8807159403709475E-5</v>
      </c>
      <c r="U62" s="103">
        <v>1.7737072382732149E-5</v>
      </c>
      <c r="V62" s="103">
        <v>1.6775602323113801E-5</v>
      </c>
      <c r="W62" s="103">
        <v>1.5917908850447121E-5</v>
      </c>
      <c r="X62" s="103">
        <v>1.5165116312923473E-5</v>
      </c>
      <c r="Y62" s="103">
        <v>1.4512600989820985E-5</v>
      </c>
      <c r="Z62" s="103">
        <v>1.3953396175450959E-5</v>
      </c>
      <c r="AA62" s="103">
        <v>1.347897295811128E-5</v>
      </c>
      <c r="AB62" s="103">
        <v>1.3084039855330423E-5</v>
      </c>
      <c r="AC62" s="103">
        <v>1.2762235820972249E-5</v>
      </c>
      <c r="AD62" s="103">
        <v>1.2504857361488293E-5</v>
      </c>
      <c r="AE62" s="103">
        <v>1.2303778758265367E-5</v>
      </c>
      <c r="AF62" s="103">
        <v>1.2153181215738296E-5</v>
      </c>
      <c r="AG62" s="103">
        <v>1.2047253222024597E-5</v>
      </c>
      <c r="AH62" s="103">
        <v>1.1978628023320605E-5</v>
      </c>
      <c r="AI62" s="103">
        <v>1.1940648295967379E-5</v>
      </c>
      <c r="AJ62" s="103">
        <v>1.1928930151234057E-5</v>
      </c>
      <c r="AK62" s="103">
        <v>1.1937773919069558E-5</v>
      </c>
      <c r="AL62" s="103">
        <v>1.1961630121199889E-5</v>
      </c>
      <c r="AM62" s="103">
        <v>1.1997636883048063E-5</v>
      </c>
      <c r="AN62" s="103">
        <v>1.2042399930374009E-5</v>
      </c>
      <c r="AO62" s="103">
        <v>1.2093858611018189E-5</v>
      </c>
      <c r="AP62" s="103">
        <v>1.2148408857960391E-5</v>
      </c>
      <c r="AQ62" s="103">
        <v>1.2202697033856709E-5</v>
      </c>
      <c r="AR62" s="103">
        <v>1.2255837187604757E-5</v>
      </c>
      <c r="AS62" s="103">
        <v>1.2304641291396443E-5</v>
      </c>
      <c r="AT62" s="103">
        <v>1.2347849590227572E-5</v>
      </c>
      <c r="AU62" s="103">
        <v>1.2385601216565484E-5</v>
      </c>
      <c r="AV62" s="103">
        <v>1.2417281924449965E-5</v>
      </c>
      <c r="AW62" s="103">
        <v>1.2444232599213907E-5</v>
      </c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</row>
    <row r="63" spans="1:63" s="4" customFormat="1" x14ac:dyDescent="0.3">
      <c r="A63" s="91" t="s">
        <v>0</v>
      </c>
      <c r="B63" s="88">
        <v>0</v>
      </c>
      <c r="C63" s="106">
        <v>3.4501371239638383E-5</v>
      </c>
      <c r="D63" s="106">
        <v>3.4280375055493881E-5</v>
      </c>
      <c r="E63" s="106">
        <v>3.7428459186869851E-5</v>
      </c>
      <c r="F63" s="106">
        <v>3.470434871223608E-5</v>
      </c>
      <c r="G63" s="106">
        <v>3.1913803404030685E-5</v>
      </c>
      <c r="H63" s="106">
        <v>2.9427195739147524E-5</v>
      </c>
      <c r="I63" s="106">
        <v>2.7585743535468591E-5</v>
      </c>
      <c r="J63" s="106">
        <v>2.5732930968239836E-5</v>
      </c>
      <c r="K63" s="106">
        <v>2.3993129962499081E-5</v>
      </c>
      <c r="L63" s="106">
        <v>2.2403819098187374E-5</v>
      </c>
      <c r="M63" s="106">
        <v>2.0890020041562517E-5</v>
      </c>
      <c r="N63" s="106">
        <v>1.9462558095560628E-5</v>
      </c>
      <c r="O63" s="106">
        <v>1.8120917580762731E-5</v>
      </c>
      <c r="P63" s="106">
        <v>1.687113026744157E-5</v>
      </c>
      <c r="Q63" s="106">
        <v>1.5718043901713497E-5</v>
      </c>
      <c r="R63" s="106">
        <v>1.4663955922291571E-5</v>
      </c>
      <c r="S63" s="106">
        <v>1.3708763655210322E-5</v>
      </c>
      <c r="T63" s="106">
        <v>1.2857443144519387E-5</v>
      </c>
      <c r="U63" s="106">
        <v>1.2107525465045383E-5</v>
      </c>
      <c r="V63" s="106">
        <v>1.1451444066617985E-5</v>
      </c>
      <c r="W63" s="106">
        <v>1.0887819916559563E-5</v>
      </c>
      <c r="X63" s="106">
        <v>1.0411214356858722E-5</v>
      </c>
      <c r="Y63" s="106">
        <v>1.001585895028862E-5</v>
      </c>
      <c r="Z63" s="106">
        <v>9.6946901936934752E-6</v>
      </c>
      <c r="AA63" s="106">
        <v>9.4394712310519252E-6</v>
      </c>
      <c r="AB63" s="106">
        <v>9.2438917062852789E-6</v>
      </c>
      <c r="AC63" s="106">
        <v>9.1015551008809104E-6</v>
      </c>
      <c r="AD63" s="106">
        <v>9.0051182291866009E-6</v>
      </c>
      <c r="AE63" s="106">
        <v>8.9476892282520882E-6</v>
      </c>
      <c r="AF63" s="106">
        <v>8.9238612083794116E-6</v>
      </c>
      <c r="AG63" s="106">
        <v>8.9288739375756309E-6</v>
      </c>
      <c r="AH63" s="106">
        <v>8.9570578879284603E-6</v>
      </c>
      <c r="AI63" s="106">
        <v>9.0034146967372651E-6</v>
      </c>
      <c r="AJ63" s="106">
        <v>9.0647018628716494E-6</v>
      </c>
      <c r="AK63" s="106">
        <v>9.1366999687182196E-6</v>
      </c>
      <c r="AL63" s="106">
        <v>9.2152301243982163E-6</v>
      </c>
      <c r="AM63" s="106">
        <v>9.2982937880848171E-6</v>
      </c>
      <c r="AN63" s="106">
        <v>9.3835485702041305E-6</v>
      </c>
      <c r="AO63" s="106">
        <v>9.4695310922679998E-6</v>
      </c>
      <c r="AP63" s="106">
        <v>9.5537215860042325E-6</v>
      </c>
      <c r="AQ63" s="106">
        <v>9.6338644208274482E-6</v>
      </c>
      <c r="AR63" s="106">
        <v>9.7094162462251367E-6</v>
      </c>
      <c r="AS63" s="106">
        <v>9.7780013713560539E-6</v>
      </c>
      <c r="AT63" s="106">
        <v>9.8389871890031198E-6</v>
      </c>
      <c r="AU63" s="106">
        <v>9.8926997796615254E-6</v>
      </c>
      <c r="AV63" s="106">
        <v>9.9387074134130217E-6</v>
      </c>
      <c r="AW63" s="106">
        <v>9.9782838650268129E-6</v>
      </c>
      <c r="AX63" s="2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</row>
    <row r="64" spans="1:63" s="4" customFormat="1" x14ac:dyDescent="0.3">
      <c r="A64" s="91" t="s">
        <v>1</v>
      </c>
      <c r="B64" s="88">
        <v>0</v>
      </c>
      <c r="C64" s="106">
        <v>1.0680715537032667E-5</v>
      </c>
      <c r="D64" s="106">
        <v>1.0809958120184612E-5</v>
      </c>
      <c r="E64" s="106">
        <v>1.2125555793692999E-5</v>
      </c>
      <c r="F64" s="106">
        <v>1.155621981163677E-5</v>
      </c>
      <c r="G64" s="106">
        <v>1.0927201059805165E-5</v>
      </c>
      <c r="H64" s="106">
        <v>1.0363122146318298E-5</v>
      </c>
      <c r="I64" s="106">
        <v>9.9949101374990299E-6</v>
      </c>
      <c r="J64" s="106">
        <v>9.5935568256333735E-6</v>
      </c>
      <c r="K64" s="106">
        <v>9.2027498626898514E-6</v>
      </c>
      <c r="L64" s="106">
        <v>8.8385321209492908E-6</v>
      </c>
      <c r="M64" s="106">
        <v>8.4704753435270473E-6</v>
      </c>
      <c r="N64" s="106">
        <v>8.1013475905803293E-6</v>
      </c>
      <c r="O64" s="106">
        <v>7.7309271557965992E-6</v>
      </c>
      <c r="P64" s="106">
        <v>7.3624817328731669E-6</v>
      </c>
      <c r="Q64" s="106">
        <v>6.9977253637310069E-6</v>
      </c>
      <c r="R64" s="106">
        <v>6.6387250984917728E-6</v>
      </c>
      <c r="S64" s="106">
        <v>6.2887137515656232E-6</v>
      </c>
      <c r="T64" s="106">
        <v>5.9497162591900875E-6</v>
      </c>
      <c r="U64" s="106">
        <v>5.6295469176867657E-6</v>
      </c>
      <c r="V64" s="106">
        <v>5.3241582564958149E-6</v>
      </c>
      <c r="W64" s="106">
        <v>5.0300889338875583E-6</v>
      </c>
      <c r="X64" s="106">
        <v>4.7539019560647517E-6</v>
      </c>
      <c r="Y64" s="106">
        <v>4.4967420395323655E-6</v>
      </c>
      <c r="Z64" s="106">
        <v>4.2587059817574846E-6</v>
      </c>
      <c r="AA64" s="106">
        <v>4.039501727059355E-6</v>
      </c>
      <c r="AB64" s="106">
        <v>3.8401481490451434E-6</v>
      </c>
      <c r="AC64" s="106">
        <v>3.6606807200913393E-6</v>
      </c>
      <c r="AD64" s="106">
        <v>3.4997391323016934E-6</v>
      </c>
      <c r="AE64" s="106">
        <v>3.3560895300132788E-6</v>
      </c>
      <c r="AF64" s="106">
        <v>3.229320007358884E-6</v>
      </c>
      <c r="AG64" s="106">
        <v>3.1183792844489655E-6</v>
      </c>
      <c r="AH64" s="106">
        <v>3.0215701353921447E-6</v>
      </c>
      <c r="AI64" s="106">
        <v>2.9372335992301135E-6</v>
      </c>
      <c r="AJ64" s="106">
        <v>2.8642282883624074E-6</v>
      </c>
      <c r="AK64" s="106">
        <v>2.8010739503513386E-6</v>
      </c>
      <c r="AL64" s="106">
        <v>2.7463999968016727E-6</v>
      </c>
      <c r="AM64" s="106">
        <v>2.6993430949632463E-6</v>
      </c>
      <c r="AN64" s="106">
        <v>2.658851360169879E-6</v>
      </c>
      <c r="AO64" s="106">
        <v>2.624327518750188E-6</v>
      </c>
      <c r="AP64" s="106">
        <v>2.5946872719561587E-6</v>
      </c>
      <c r="AQ64" s="106">
        <v>2.5688326130292615E-6</v>
      </c>
      <c r="AR64" s="106">
        <v>2.5464209413796193E-6</v>
      </c>
      <c r="AS64" s="106">
        <v>2.5266399200403904E-6</v>
      </c>
      <c r="AT64" s="106">
        <v>2.5088624012244511E-6</v>
      </c>
      <c r="AU64" s="106">
        <v>2.4929014369039591E-6</v>
      </c>
      <c r="AV64" s="106">
        <v>2.478574511036944E-6</v>
      </c>
      <c r="AW64" s="106">
        <v>2.4659487341870934E-6</v>
      </c>
      <c r="AX64" s="2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</row>
    <row r="65" spans="1:63" x14ac:dyDescent="0.3">
      <c r="A65" s="100" t="s">
        <v>42</v>
      </c>
      <c r="B65" s="104">
        <v>0</v>
      </c>
      <c r="C65" s="103">
        <v>2.5336460855705234E-3</v>
      </c>
      <c r="D65" s="103">
        <v>2.5438577981257045E-3</v>
      </c>
      <c r="E65" s="103">
        <v>2.6168999784234631E-3</v>
      </c>
      <c r="F65" s="103">
        <v>2.5809359058276225E-3</v>
      </c>
      <c r="G65" s="103">
        <v>2.5340539659985234E-3</v>
      </c>
      <c r="H65" s="103">
        <v>2.5038766192937512E-3</v>
      </c>
      <c r="I65" s="103">
        <v>2.5240656293576335E-3</v>
      </c>
      <c r="J65" s="103">
        <v>2.540400927911397E-3</v>
      </c>
      <c r="K65" s="103">
        <v>2.563494158113612E-3</v>
      </c>
      <c r="L65" s="103">
        <v>2.5976315935515872E-3</v>
      </c>
      <c r="M65" s="103">
        <v>2.6345157028528562E-3</v>
      </c>
      <c r="N65" s="103">
        <v>2.6746090048167049E-3</v>
      </c>
      <c r="O65" s="103">
        <v>2.7171481490825202E-3</v>
      </c>
      <c r="P65" s="103">
        <v>2.7620153377817033E-3</v>
      </c>
      <c r="Q65" s="103">
        <v>2.8091334872466373E-3</v>
      </c>
      <c r="R65" s="103">
        <v>2.8584349527376678E-3</v>
      </c>
      <c r="S65" s="103">
        <v>2.9095682248320249E-3</v>
      </c>
      <c r="T65" s="103">
        <v>2.9624202874879556E-3</v>
      </c>
      <c r="U65" s="103">
        <v>3.0182648688311759E-3</v>
      </c>
      <c r="V65" s="103">
        <v>3.0756631718050925E-3</v>
      </c>
      <c r="W65" s="103">
        <v>3.1333216503118201E-3</v>
      </c>
      <c r="X65" s="103">
        <v>3.1921813548427356E-3</v>
      </c>
      <c r="Y65" s="103">
        <v>3.252325134422549E-3</v>
      </c>
      <c r="Z65" s="103">
        <v>3.3136390486554826E-3</v>
      </c>
      <c r="AA65" s="103">
        <v>3.3754671236558374E-3</v>
      </c>
      <c r="AB65" s="103">
        <v>3.4376389324921475E-3</v>
      </c>
      <c r="AC65" s="103">
        <v>3.5000582675510884E-3</v>
      </c>
      <c r="AD65" s="103">
        <v>3.5622548003705571E-3</v>
      </c>
      <c r="AE65" s="103">
        <v>3.6237738519863576E-3</v>
      </c>
      <c r="AF65" s="103">
        <v>3.6844634099212612E-3</v>
      </c>
      <c r="AG65" s="103">
        <v>3.7442490541564101E-3</v>
      </c>
      <c r="AH65" s="103">
        <v>3.8026091937811198E-3</v>
      </c>
      <c r="AI65" s="103">
        <v>3.8591292328673471E-3</v>
      </c>
      <c r="AJ65" s="103">
        <v>3.9139468762918791E-3</v>
      </c>
      <c r="AK65" s="103">
        <v>3.9666526155306267E-3</v>
      </c>
      <c r="AL65" s="103">
        <v>4.0166739806304138E-3</v>
      </c>
      <c r="AM65" s="103">
        <v>4.0642925081804133E-3</v>
      </c>
      <c r="AN65" s="103">
        <v>4.10952341430123E-3</v>
      </c>
      <c r="AO65" s="103">
        <v>4.1525707224611078E-3</v>
      </c>
      <c r="AP65" s="103">
        <v>4.1930930904253297E-3</v>
      </c>
      <c r="AQ65" s="103">
        <v>4.2307736045772782E-3</v>
      </c>
      <c r="AR65" s="103">
        <v>4.2659797050002409E-3</v>
      </c>
      <c r="AS65" s="103">
        <v>4.2981501858372403E-3</v>
      </c>
      <c r="AT65" s="103">
        <v>4.3272972452246842E-3</v>
      </c>
      <c r="AU65" s="103">
        <v>4.3537825060575974E-3</v>
      </c>
      <c r="AV65" s="103">
        <v>4.3775637384704455E-3</v>
      </c>
      <c r="AW65" s="103">
        <v>4.4001601609582027E-3</v>
      </c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</row>
    <row r="66" spans="1:63" s="4" customFormat="1" x14ac:dyDescent="0.3">
      <c r="A66" s="91" t="s">
        <v>0</v>
      </c>
      <c r="B66" s="88">
        <v>0</v>
      </c>
      <c r="C66" s="106">
        <v>1.113878026761367E-3</v>
      </c>
      <c r="D66" s="106">
        <v>1.1092981185353201E-3</v>
      </c>
      <c r="E66" s="106">
        <v>1.125011371697662E-3</v>
      </c>
      <c r="F66" s="106">
        <v>1.0946063626941116E-3</v>
      </c>
      <c r="G66" s="106">
        <v>1.0609960571793021E-3</v>
      </c>
      <c r="H66" s="106">
        <v>1.0357095051638911E-3</v>
      </c>
      <c r="I66" s="106">
        <v>1.0321953919989245E-3</v>
      </c>
      <c r="J66" s="106">
        <v>1.0277877585240644E-3</v>
      </c>
      <c r="K66" s="106">
        <v>1.0267738435421176E-3</v>
      </c>
      <c r="L66" s="106">
        <v>1.0307577804057331E-3</v>
      </c>
      <c r="M66" s="106">
        <v>1.036336057500182E-3</v>
      </c>
      <c r="N66" s="106">
        <v>1.0436398203249075E-3</v>
      </c>
      <c r="O66" s="106">
        <v>1.0523244611871675E-3</v>
      </c>
      <c r="P66" s="106">
        <v>1.0622959267175696E-3</v>
      </c>
      <c r="Q66" s="106">
        <v>1.0734776181987374E-3</v>
      </c>
      <c r="R66" s="106">
        <v>1.0858056149205949E-3</v>
      </c>
      <c r="S66" s="106">
        <v>1.0991126624875296E-3</v>
      </c>
      <c r="T66" s="106">
        <v>1.1133392250180028E-3</v>
      </c>
      <c r="U66" s="106">
        <v>1.1284350346555277E-3</v>
      </c>
      <c r="V66" s="106">
        <v>1.1443275520913903E-3</v>
      </c>
      <c r="W66" s="106">
        <v>1.1610072984642172E-3</v>
      </c>
      <c r="X66" s="106">
        <v>1.178305785805371E-3</v>
      </c>
      <c r="Y66" s="106">
        <v>1.1962465292715875E-3</v>
      </c>
      <c r="Z66" s="106">
        <v>1.2147790433632063E-3</v>
      </c>
      <c r="AA66" s="106">
        <v>1.2336518174599017E-3</v>
      </c>
      <c r="AB66" s="106">
        <v>1.2527875558647173E-3</v>
      </c>
      <c r="AC66" s="106">
        <v>1.2721364249377136E-3</v>
      </c>
      <c r="AD66" s="106">
        <v>1.2915133356555353E-3</v>
      </c>
      <c r="AE66" s="106">
        <v>1.3107420997675648E-3</v>
      </c>
      <c r="AF66" s="106">
        <v>1.3297482863297194E-3</v>
      </c>
      <c r="AG66" s="106">
        <v>1.3484717667113688E-3</v>
      </c>
      <c r="AH66" s="106">
        <v>1.3666909303167692E-3</v>
      </c>
      <c r="AI66" s="106">
        <v>1.3842260107561112E-3</v>
      </c>
      <c r="AJ66" s="106">
        <v>1.4011057932995733E-3</v>
      </c>
      <c r="AK66" s="106">
        <v>1.4171733924723399E-3</v>
      </c>
      <c r="AL66" s="106">
        <v>1.4322269845966505E-3</v>
      </c>
      <c r="AM66" s="106">
        <v>1.4463847910461045E-3</v>
      </c>
      <c r="AN66" s="106">
        <v>1.459678160284197E-3</v>
      </c>
      <c r="AO66" s="106">
        <v>1.4722021490515039E-3</v>
      </c>
      <c r="AP66" s="106">
        <v>1.4838510866355546E-3</v>
      </c>
      <c r="AQ66" s="106">
        <v>1.4945257871412125E-3</v>
      </c>
      <c r="AR66" s="106">
        <v>1.5043637987665187E-3</v>
      </c>
      <c r="AS66" s="106">
        <v>1.5131727670885677E-3</v>
      </c>
      <c r="AT66" s="106">
        <v>1.5209657928260669E-3</v>
      </c>
      <c r="AU66" s="106">
        <v>1.5278745328186189E-3</v>
      </c>
      <c r="AV66" s="106">
        <v>1.5338877305148941E-3</v>
      </c>
      <c r="AW66" s="106">
        <v>1.5395912060926057E-3</v>
      </c>
      <c r="AX66" s="2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</row>
    <row r="67" spans="1:63" s="4" customFormat="1" x14ac:dyDescent="0.3">
      <c r="A67" s="91" t="s">
        <v>1</v>
      </c>
      <c r="B67" s="88">
        <v>0</v>
      </c>
      <c r="C67" s="106">
        <v>1.4197680588091566E-3</v>
      </c>
      <c r="D67" s="106">
        <v>1.4345596795903841E-3</v>
      </c>
      <c r="E67" s="106">
        <v>1.4918886067258011E-3</v>
      </c>
      <c r="F67" s="106">
        <v>1.4863295431335108E-3</v>
      </c>
      <c r="G67" s="106">
        <v>1.4730579088192213E-3</v>
      </c>
      <c r="H67" s="106">
        <v>1.4681671141298603E-3</v>
      </c>
      <c r="I67" s="106">
        <v>1.491870237358709E-3</v>
      </c>
      <c r="J67" s="106">
        <v>1.5126131693873328E-3</v>
      </c>
      <c r="K67" s="106">
        <v>1.5367203145714944E-3</v>
      </c>
      <c r="L67" s="106">
        <v>1.5668738131458541E-3</v>
      </c>
      <c r="M67" s="106">
        <v>1.5981796453526744E-3</v>
      </c>
      <c r="N67" s="106">
        <v>1.6309691844917972E-3</v>
      </c>
      <c r="O67" s="106">
        <v>1.6648236878953526E-3</v>
      </c>
      <c r="P67" s="106">
        <v>1.6997194110641334E-3</v>
      </c>
      <c r="Q67" s="106">
        <v>1.7356558690478998E-3</v>
      </c>
      <c r="R67" s="106">
        <v>1.7726293378170729E-3</v>
      </c>
      <c r="S67" s="106">
        <v>1.8104555623444953E-3</v>
      </c>
      <c r="T67" s="106">
        <v>1.8490810624699531E-3</v>
      </c>
      <c r="U67" s="106">
        <v>1.8898298341756482E-3</v>
      </c>
      <c r="V67" s="106">
        <v>1.9313356197137022E-3</v>
      </c>
      <c r="W67" s="106">
        <v>1.9723143518476029E-3</v>
      </c>
      <c r="X67" s="106">
        <v>2.0138755690373646E-3</v>
      </c>
      <c r="Y67" s="106">
        <v>2.0560786051509617E-3</v>
      </c>
      <c r="Z67" s="106">
        <v>2.0988600052922763E-3</v>
      </c>
      <c r="AA67" s="106">
        <v>2.1418153061959354E-3</v>
      </c>
      <c r="AB67" s="106">
        <v>2.1848513766274304E-3</v>
      </c>
      <c r="AC67" s="106">
        <v>2.2279218426133748E-3</v>
      </c>
      <c r="AD67" s="106">
        <v>2.2707414647150218E-3</v>
      </c>
      <c r="AE67" s="106">
        <v>2.3130317522187926E-3</v>
      </c>
      <c r="AF67" s="106">
        <v>2.3547151235915418E-3</v>
      </c>
      <c r="AG67" s="106">
        <v>2.3957772874450413E-3</v>
      </c>
      <c r="AH67" s="106">
        <v>2.4359182634643506E-3</v>
      </c>
      <c r="AI67" s="106">
        <v>2.4749032221112357E-3</v>
      </c>
      <c r="AJ67" s="106">
        <v>2.5128410829923053E-3</v>
      </c>
      <c r="AK67" s="106">
        <v>2.549479223058287E-3</v>
      </c>
      <c r="AL67" s="106">
        <v>2.5844469960337631E-3</v>
      </c>
      <c r="AM67" s="106">
        <v>2.617907717134309E-3</v>
      </c>
      <c r="AN67" s="106">
        <v>2.6498452540170327E-3</v>
      </c>
      <c r="AO67" s="106">
        <v>2.6803685734096039E-3</v>
      </c>
      <c r="AP67" s="106">
        <v>2.7092420037897751E-3</v>
      </c>
      <c r="AQ67" s="106">
        <v>2.7362478174360657E-3</v>
      </c>
      <c r="AR67" s="106">
        <v>2.7616159062337224E-3</v>
      </c>
      <c r="AS67" s="106">
        <v>2.7849774187486726E-3</v>
      </c>
      <c r="AT67" s="106">
        <v>2.8063314523986173E-3</v>
      </c>
      <c r="AU67" s="106">
        <v>2.825907973238978E-3</v>
      </c>
      <c r="AV67" s="106">
        <v>2.843676007955551E-3</v>
      </c>
      <c r="AW67" s="106">
        <v>2.8605689548655967E-3</v>
      </c>
      <c r="AX67" s="2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</row>
    <row r="68" spans="1:63" x14ac:dyDescent="0.3">
      <c r="A68" s="100" t="s">
        <v>43</v>
      </c>
      <c r="B68" s="104">
        <v>0</v>
      </c>
      <c r="C68" s="103">
        <v>1.1007360785619715E-3</v>
      </c>
      <c r="D68" s="103">
        <v>8.1043792364870245E-4</v>
      </c>
      <c r="E68" s="103">
        <v>9.4147974256688174E-4</v>
      </c>
      <c r="F68" s="103">
        <v>9.361033811347457E-4</v>
      </c>
      <c r="G68" s="103">
        <v>9.2453742216639582E-4</v>
      </c>
      <c r="H68" s="103">
        <v>9.1702301593787666E-4</v>
      </c>
      <c r="I68" s="103">
        <v>9.2618280969970052E-4</v>
      </c>
      <c r="J68" s="103">
        <v>9.3224821138264478E-4</v>
      </c>
      <c r="K68" s="103">
        <v>9.3915858460994915E-4</v>
      </c>
      <c r="L68" s="103">
        <v>9.4855226351884517E-4</v>
      </c>
      <c r="M68" s="103">
        <v>9.5744493235656012E-4</v>
      </c>
      <c r="N68" s="103">
        <v>9.6607100138867931E-4</v>
      </c>
      <c r="O68" s="103">
        <v>9.7418110062258824E-4</v>
      </c>
      <c r="P68" s="103">
        <v>9.8172747572403845E-4</v>
      </c>
      <c r="Q68" s="103">
        <v>9.8871742961871155E-4</v>
      </c>
      <c r="R68" s="103">
        <v>9.9517409237280985E-4</v>
      </c>
      <c r="S68" s="103">
        <v>1.0009955606114587E-3</v>
      </c>
      <c r="T68" s="103">
        <v>1.006128995633025E-3</v>
      </c>
      <c r="U68" s="103">
        <v>1.0106040135942854E-3</v>
      </c>
      <c r="V68" s="103">
        <v>1.0144126973137553E-3</v>
      </c>
      <c r="W68" s="103">
        <v>1.0175541119134444E-3</v>
      </c>
      <c r="X68" s="103">
        <v>1.0199486390733107E-3</v>
      </c>
      <c r="Y68" s="103">
        <v>1.0216792281995926E-3</v>
      </c>
      <c r="Z68" s="103">
        <v>1.0227741129482876E-3</v>
      </c>
      <c r="AA68" s="103">
        <v>1.023048709110922E-3</v>
      </c>
      <c r="AB68" s="103">
        <v>1.022498427937919E-3</v>
      </c>
      <c r="AC68" s="103">
        <v>1.0211754704857793E-3</v>
      </c>
      <c r="AD68" s="103">
        <v>1.0190338780871441E-3</v>
      </c>
      <c r="AE68" s="103">
        <v>1.0160961940942266E-3</v>
      </c>
      <c r="AF68" s="103">
        <v>1.0124833783617478E-3</v>
      </c>
      <c r="AG68" s="103">
        <v>1.0083532083588866E-3</v>
      </c>
      <c r="AH68" s="103">
        <v>1.0037197667093526E-3</v>
      </c>
      <c r="AI68" s="103">
        <v>9.9857431507147207E-4</v>
      </c>
      <c r="AJ68" s="103">
        <v>9.9304663763298616E-4</v>
      </c>
      <c r="AK68" s="103">
        <v>9.8715151273136466E-4</v>
      </c>
      <c r="AL68" s="103">
        <v>9.8084598958755377E-4</v>
      </c>
      <c r="AM68" s="103">
        <v>9.7426713269530203E-4</v>
      </c>
      <c r="AN68" s="103">
        <v>9.6749280052247939E-4</v>
      </c>
      <c r="AO68" s="103">
        <v>9.6058181418191163E-4</v>
      </c>
      <c r="AP68" s="103">
        <v>9.5346906264293443E-4</v>
      </c>
      <c r="AQ68" s="103">
        <v>9.4609202337891962E-4</v>
      </c>
      <c r="AR68" s="103">
        <v>9.3851628858140305E-4</v>
      </c>
      <c r="AS68" s="103">
        <v>9.3064021835025047E-4</v>
      </c>
      <c r="AT68" s="103">
        <v>9.2248155698729044E-4</v>
      </c>
      <c r="AU68" s="103">
        <v>9.1413371652435756E-4</v>
      </c>
      <c r="AV68" s="103">
        <v>9.0562607418166524E-4</v>
      </c>
      <c r="AW68" s="103">
        <v>8.969675233262359E-4</v>
      </c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</row>
    <row r="69" spans="1:63" s="4" customFormat="1" x14ac:dyDescent="0.3">
      <c r="A69" s="91" t="s">
        <v>0</v>
      </c>
      <c r="B69" s="88">
        <v>0</v>
      </c>
      <c r="C69" s="106">
        <v>3.8161254318600451E-4</v>
      </c>
      <c r="D69" s="106">
        <v>2.8104896533306565E-4</v>
      </c>
      <c r="E69" s="106">
        <v>3.2641654721450185E-4</v>
      </c>
      <c r="F69" s="106">
        <v>3.2449900042828296E-4</v>
      </c>
      <c r="G69" s="106">
        <v>3.2045297695481293E-4</v>
      </c>
      <c r="H69" s="106">
        <v>3.1783163731038662E-4</v>
      </c>
      <c r="I69" s="106">
        <v>3.2100552196978751E-4</v>
      </c>
      <c r="J69" s="106">
        <v>3.2310990192172288E-4</v>
      </c>
      <c r="K69" s="106">
        <v>3.2550757326749841E-4</v>
      </c>
      <c r="L69" s="106">
        <v>3.2875632845019351E-4</v>
      </c>
      <c r="M69" s="106">
        <v>3.3181494280193173E-4</v>
      </c>
      <c r="N69" s="106">
        <v>3.3476070605139788E-4</v>
      </c>
      <c r="O69" s="106">
        <v>3.3751564458991241E-4</v>
      </c>
      <c r="P69" s="106">
        <v>3.4006529159862531E-4</v>
      </c>
      <c r="Q69" s="106">
        <v>3.4242417360783761E-4</v>
      </c>
      <c r="R69" s="106">
        <v>3.4461494168956712E-4</v>
      </c>
      <c r="S69" s="106">
        <v>3.4661311458793838E-4</v>
      </c>
      <c r="T69" s="106">
        <v>3.4840276026653472E-4</v>
      </c>
      <c r="U69" s="106">
        <v>3.4999636036389762E-4</v>
      </c>
      <c r="V69" s="106">
        <v>3.5139574559684019E-4</v>
      </c>
      <c r="W69" s="106">
        <v>3.5260846107720254E-4</v>
      </c>
      <c r="X69" s="106">
        <v>3.5360202027976556E-4</v>
      </c>
      <c r="Y69" s="106">
        <v>3.544031191878351E-4</v>
      </c>
      <c r="Z69" s="106">
        <v>3.5501995843033573E-4</v>
      </c>
      <c r="AA69" s="106">
        <v>3.553840523517682E-4</v>
      </c>
      <c r="AB69" s="106">
        <v>3.5548018334272439E-4</v>
      </c>
      <c r="AC69" s="106">
        <v>3.5532293713731039E-4</v>
      </c>
      <c r="AD69" s="106">
        <v>3.5489109292193038E-4</v>
      </c>
      <c r="AE69" s="106">
        <v>3.5418675433219148E-4</v>
      </c>
      <c r="AF69" s="106">
        <v>3.5322968435773068E-4</v>
      </c>
      <c r="AG69" s="106">
        <v>3.5204679377011052E-4</v>
      </c>
      <c r="AH69" s="106">
        <v>3.5063179581488704E-4</v>
      </c>
      <c r="AI69" s="106">
        <v>3.4897896276332203E-4</v>
      </c>
      <c r="AJ69" s="106">
        <v>3.4714142365558395E-4</v>
      </c>
      <c r="AK69" s="106">
        <v>3.4515701854977035E-4</v>
      </c>
      <c r="AL69" s="106">
        <v>3.4304638361816518E-4</v>
      </c>
      <c r="AM69" s="106">
        <v>3.4088236611990531E-4</v>
      </c>
      <c r="AN69" s="106">
        <v>3.3869062427647898E-4</v>
      </c>
      <c r="AO69" s="106">
        <v>3.3648786647930005E-4</v>
      </c>
      <c r="AP69" s="106">
        <v>3.3424422915398288E-4</v>
      </c>
      <c r="AQ69" s="106">
        <v>3.3191680044331392E-4</v>
      </c>
      <c r="AR69" s="106">
        <v>3.2952215178147254E-4</v>
      </c>
      <c r="AS69" s="106">
        <v>3.2702274548167569E-4</v>
      </c>
      <c r="AT69" s="106">
        <v>3.2442727599109192E-4</v>
      </c>
      <c r="AU69" s="106">
        <v>3.2175631365412527E-4</v>
      </c>
      <c r="AV69" s="106">
        <v>3.190238974375483E-4</v>
      </c>
      <c r="AW69" s="106">
        <v>3.1622258416613746E-4</v>
      </c>
      <c r="AX69" s="2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</row>
    <row r="70" spans="1:63" s="4" customFormat="1" x14ac:dyDescent="0.3">
      <c r="A70" s="91" t="s">
        <v>1</v>
      </c>
      <c r="B70" s="88">
        <v>0</v>
      </c>
      <c r="C70" s="106">
        <v>7.1912353537596698E-4</v>
      </c>
      <c r="D70" s="106">
        <v>5.293889583156368E-4</v>
      </c>
      <c r="E70" s="106">
        <v>6.1506319535237989E-4</v>
      </c>
      <c r="F70" s="106">
        <v>6.1160438070646274E-4</v>
      </c>
      <c r="G70" s="106">
        <v>6.0408444521158284E-4</v>
      </c>
      <c r="H70" s="106">
        <v>5.9919137862749004E-4</v>
      </c>
      <c r="I70" s="106">
        <v>6.0517728772991307E-4</v>
      </c>
      <c r="J70" s="106">
        <v>6.091383094609219E-4</v>
      </c>
      <c r="K70" s="106">
        <v>6.1365101134245074E-4</v>
      </c>
      <c r="L70" s="106">
        <v>6.1979593506865166E-4</v>
      </c>
      <c r="M70" s="106">
        <v>6.2562998955462839E-4</v>
      </c>
      <c r="N70" s="106">
        <v>6.3131029533728138E-4</v>
      </c>
      <c r="O70" s="106">
        <v>6.3666545603267583E-4</v>
      </c>
      <c r="P70" s="106">
        <v>6.4166218412541314E-4</v>
      </c>
      <c r="Q70" s="106">
        <v>6.4629325601087389E-4</v>
      </c>
      <c r="R70" s="106">
        <v>6.5055915068324278E-4</v>
      </c>
      <c r="S70" s="106">
        <v>6.5438244602352032E-4</v>
      </c>
      <c r="T70" s="106">
        <v>6.5772623536649037E-4</v>
      </c>
      <c r="U70" s="106">
        <v>6.6060765323038787E-4</v>
      </c>
      <c r="V70" s="106">
        <v>6.6301695171691502E-4</v>
      </c>
      <c r="W70" s="106">
        <v>6.649456508362419E-4</v>
      </c>
      <c r="X70" s="106">
        <v>6.6634661879354511E-4</v>
      </c>
      <c r="Y70" s="106">
        <v>6.6727610901175759E-4</v>
      </c>
      <c r="Z70" s="106">
        <v>6.6775415451795193E-4</v>
      </c>
      <c r="AA70" s="106">
        <v>6.6766465675915378E-4</v>
      </c>
      <c r="AB70" s="106">
        <v>6.6701824459519459E-4</v>
      </c>
      <c r="AC70" s="106">
        <v>6.6585253334846899E-4</v>
      </c>
      <c r="AD70" s="106">
        <v>6.6414278516521382E-4</v>
      </c>
      <c r="AE70" s="106">
        <v>6.6190943976203519E-4</v>
      </c>
      <c r="AF70" s="106">
        <v>6.5925369400401707E-4</v>
      </c>
      <c r="AG70" s="106">
        <v>6.5630641458877613E-4</v>
      </c>
      <c r="AH70" s="106">
        <v>6.5308797089446563E-4</v>
      </c>
      <c r="AI70" s="106">
        <v>6.4959535230815009E-4</v>
      </c>
      <c r="AJ70" s="106">
        <v>6.4590521397740221E-4</v>
      </c>
      <c r="AK70" s="106">
        <v>6.4199449418159442E-4</v>
      </c>
      <c r="AL70" s="106">
        <v>6.3779960596938858E-4</v>
      </c>
      <c r="AM70" s="106">
        <v>6.3338476657539677E-4</v>
      </c>
      <c r="AN70" s="106">
        <v>6.2880217624600046E-4</v>
      </c>
      <c r="AO70" s="106">
        <v>6.2409394770261163E-4</v>
      </c>
      <c r="AP70" s="106">
        <v>6.1922483348895161E-4</v>
      </c>
      <c r="AQ70" s="106">
        <v>6.1417522293560564E-4</v>
      </c>
      <c r="AR70" s="106">
        <v>6.089941367999305E-4</v>
      </c>
      <c r="AS70" s="106">
        <v>6.0361747286857479E-4</v>
      </c>
      <c r="AT70" s="106">
        <v>5.9805428099619852E-4</v>
      </c>
      <c r="AU70" s="106">
        <v>5.9237740287023234E-4</v>
      </c>
      <c r="AV70" s="106">
        <v>5.8660217674411693E-4</v>
      </c>
      <c r="AW70" s="106">
        <v>5.8074493916009844E-4</v>
      </c>
      <c r="AX70" s="2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</row>
    <row r="71" spans="1:63" x14ac:dyDescent="0.3">
      <c r="A71" s="100" t="s">
        <v>44</v>
      </c>
      <c r="B71" s="104">
        <v>0</v>
      </c>
      <c r="C71" s="103">
        <v>4.632816741261321E-4</v>
      </c>
      <c r="D71" s="103">
        <v>5.2270642036645915E-4</v>
      </c>
      <c r="E71" s="103">
        <v>5.7444711447455772E-4</v>
      </c>
      <c r="F71" s="103">
        <v>5.7812316226754168E-4</v>
      </c>
      <c r="G71" s="103">
        <v>5.7809733973249828E-4</v>
      </c>
      <c r="H71" s="103">
        <v>5.8069396876977465E-4</v>
      </c>
      <c r="I71" s="103">
        <v>5.9407685309476369E-4</v>
      </c>
      <c r="J71" s="103">
        <v>6.0581493461736872E-4</v>
      </c>
      <c r="K71" s="103">
        <v>6.1839178014293835E-4</v>
      </c>
      <c r="L71" s="103">
        <v>6.3285681708254572E-4</v>
      </c>
      <c r="M71" s="103">
        <v>6.4724713338878937E-4</v>
      </c>
      <c r="N71" s="103">
        <v>6.6170169642606634E-4</v>
      </c>
      <c r="O71" s="103">
        <v>6.7607206066633741E-4</v>
      </c>
      <c r="P71" s="103">
        <v>6.9033038698095668E-4</v>
      </c>
      <c r="Q71" s="103">
        <v>7.0446317406221181E-4</v>
      </c>
      <c r="R71" s="103">
        <v>7.1846657756583149E-4</v>
      </c>
      <c r="S71" s="103">
        <v>7.3227278036499556E-4</v>
      </c>
      <c r="T71" s="103">
        <v>7.4577396224601012E-4</v>
      </c>
      <c r="U71" s="103">
        <v>7.5895695513082553E-4</v>
      </c>
      <c r="V71" s="103">
        <v>7.718586423118458E-4</v>
      </c>
      <c r="W71" s="103">
        <v>7.8454890989787735E-4</v>
      </c>
      <c r="X71" s="103">
        <v>7.9692827138818007E-4</v>
      </c>
      <c r="Y71" s="103">
        <v>8.0906103346127761E-4</v>
      </c>
      <c r="Z71" s="103">
        <v>8.2093298769932057E-4</v>
      </c>
      <c r="AA71" s="103">
        <v>8.3238275706444011E-4</v>
      </c>
      <c r="AB71" s="103">
        <v>8.4333275806402781E-4</v>
      </c>
      <c r="AC71" s="103">
        <v>8.5370428453564E-4</v>
      </c>
      <c r="AD71" s="103">
        <v>8.6340710675136682E-4</v>
      </c>
      <c r="AE71" s="103">
        <v>8.7236402668040478E-4</v>
      </c>
      <c r="AF71" s="103">
        <v>8.8064569647560418E-4</v>
      </c>
      <c r="AG71" s="103">
        <v>8.8825084478501119E-4</v>
      </c>
      <c r="AH71" s="103">
        <v>8.9522733115620886E-4</v>
      </c>
      <c r="AI71" s="103">
        <v>9.0153123430365396E-4</v>
      </c>
      <c r="AJ71" s="103">
        <v>9.0727651590376637E-4</v>
      </c>
      <c r="AK71" s="103">
        <v>9.1246157526037031E-4</v>
      </c>
      <c r="AL71" s="103">
        <v>9.170497890313153E-4</v>
      </c>
      <c r="AM71" s="103">
        <v>9.2118978275112519E-4</v>
      </c>
      <c r="AN71" s="103">
        <v>9.248873029545821E-4</v>
      </c>
      <c r="AO71" s="103">
        <v>9.2817406253534651E-4</v>
      </c>
      <c r="AP71" s="103">
        <v>9.3096438931001115E-4</v>
      </c>
      <c r="AQ71" s="103">
        <v>9.3324349978336709E-4</v>
      </c>
      <c r="AR71" s="103">
        <v>9.3503235144951134E-4</v>
      </c>
      <c r="AS71" s="103">
        <v>9.3631970593227544E-4</v>
      </c>
      <c r="AT71" s="103">
        <v>9.3713772946316749E-4</v>
      </c>
      <c r="AU71" s="103">
        <v>9.3742540866511637E-4</v>
      </c>
      <c r="AV71" s="103">
        <v>9.3712677708702899E-4</v>
      </c>
      <c r="AW71" s="103">
        <v>9.3615805865925625E-4</v>
      </c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</row>
    <row r="72" spans="1:63" s="4" customFormat="1" x14ac:dyDescent="0.3">
      <c r="A72" s="91" t="s">
        <v>0</v>
      </c>
      <c r="B72" s="88">
        <v>0</v>
      </c>
      <c r="C72" s="106">
        <v>3.9317636872346074E-4</v>
      </c>
      <c r="D72" s="106">
        <v>4.4243429909357376E-4</v>
      </c>
      <c r="E72" s="106">
        <v>4.8640099335766441E-4</v>
      </c>
      <c r="F72" s="106">
        <v>4.8968039872985506E-4</v>
      </c>
      <c r="G72" s="106">
        <v>4.898261840206137E-4</v>
      </c>
      <c r="H72" s="106">
        <v>4.9219203914480862E-4</v>
      </c>
      <c r="I72" s="106">
        <v>5.037067375628047E-4</v>
      </c>
      <c r="J72" s="106">
        <v>5.1383824684828527E-4</v>
      </c>
      <c r="K72" s="106">
        <v>5.246858427064104E-4</v>
      </c>
      <c r="L72" s="106">
        <v>5.3713178830687317E-4</v>
      </c>
      <c r="M72" s="106">
        <v>5.4951747473638303E-4</v>
      </c>
      <c r="N72" s="106">
        <v>5.6196445450861659E-4</v>
      </c>
      <c r="O72" s="106">
        <v>5.7435348420284383E-4</v>
      </c>
      <c r="P72" s="106">
        <v>5.8666746950731294E-4</v>
      </c>
      <c r="Q72" s="106">
        <v>5.9889874036711749E-4</v>
      </c>
      <c r="R72" s="106">
        <v>6.110414043058169E-4</v>
      </c>
      <c r="S72" s="106">
        <v>6.230376012765624E-4</v>
      </c>
      <c r="T72" s="106">
        <v>6.3479299744230498E-4</v>
      </c>
      <c r="U72" s="106">
        <v>6.4629270051030387E-4</v>
      </c>
      <c r="V72" s="106">
        <v>6.575746792634947E-4</v>
      </c>
      <c r="W72" s="106">
        <v>6.6870552359590851E-4</v>
      </c>
      <c r="X72" s="106">
        <v>6.7959766522422715E-4</v>
      </c>
      <c r="Y72" s="106">
        <v>6.9030227258657566E-4</v>
      </c>
      <c r="Z72" s="106">
        <v>7.0080262449581068E-4</v>
      </c>
      <c r="AA72" s="106">
        <v>7.1096884252376188E-4</v>
      </c>
      <c r="AB72" s="106">
        <v>7.207381487162965E-4</v>
      </c>
      <c r="AC72" s="106">
        <v>7.3003077952741408E-4</v>
      </c>
      <c r="AD72" s="106">
        <v>7.3875984599774632E-4</v>
      </c>
      <c r="AE72" s="106">
        <v>7.4685493178673927E-4</v>
      </c>
      <c r="AF72" s="106">
        <v>7.5437175257192339E-4</v>
      </c>
      <c r="AG72" s="106">
        <v>7.6128909169882535E-4</v>
      </c>
      <c r="AH72" s="106">
        <v>7.6765551468320448E-4</v>
      </c>
      <c r="AI72" s="106">
        <v>7.734375585120686E-4</v>
      </c>
      <c r="AJ72" s="106">
        <v>7.787277151441905E-4</v>
      </c>
      <c r="AK72" s="106">
        <v>7.8352910624180912E-4</v>
      </c>
      <c r="AL72" s="106">
        <v>7.8781228307109839E-4</v>
      </c>
      <c r="AM72" s="106">
        <v>7.9172145026524881E-4</v>
      </c>
      <c r="AN72" s="106">
        <v>7.9526747381069023E-4</v>
      </c>
      <c r="AO72" s="106">
        <v>7.9846172574334702E-4</v>
      </c>
      <c r="AP72" s="106">
        <v>8.0123135684249686E-4</v>
      </c>
      <c r="AQ72" s="106">
        <v>8.0356180438632995E-4</v>
      </c>
      <c r="AR72" s="106">
        <v>8.0546245804253994E-4</v>
      </c>
      <c r="AS72" s="106">
        <v>8.0693463830297778E-4</v>
      </c>
      <c r="AT72" s="106">
        <v>8.0801612602011985E-4</v>
      </c>
      <c r="AU72" s="106">
        <v>8.0865104633357616E-4</v>
      </c>
      <c r="AV72" s="106">
        <v>8.08792700505696E-4</v>
      </c>
      <c r="AW72" s="106">
        <v>8.0834481256896796E-4</v>
      </c>
      <c r="AX72" s="2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</row>
    <row r="73" spans="1:63" s="4" customFormat="1" x14ac:dyDescent="0.3">
      <c r="A73" s="91" t="s">
        <v>1</v>
      </c>
      <c r="B73" s="88">
        <v>0</v>
      </c>
      <c r="C73" s="106">
        <v>7.0105305402671353E-5</v>
      </c>
      <c r="D73" s="106">
        <v>8.0272121272885417E-5</v>
      </c>
      <c r="E73" s="106">
        <v>8.804612111689332E-5</v>
      </c>
      <c r="F73" s="106">
        <v>8.8442763537686667E-5</v>
      </c>
      <c r="G73" s="106">
        <v>8.8271155711884558E-5</v>
      </c>
      <c r="H73" s="106">
        <v>8.8501929624966048E-5</v>
      </c>
      <c r="I73" s="106">
        <v>9.0370115531958949E-5</v>
      </c>
      <c r="J73" s="106">
        <v>9.1976687769083454E-5</v>
      </c>
      <c r="K73" s="106">
        <v>9.3705937436527897E-5</v>
      </c>
      <c r="L73" s="106">
        <v>9.5725028775672528E-5</v>
      </c>
      <c r="M73" s="106">
        <v>9.7729658652406296E-5</v>
      </c>
      <c r="N73" s="106">
        <v>9.9737241917449774E-5</v>
      </c>
      <c r="O73" s="106">
        <v>1.0171857646349355E-4</v>
      </c>
      <c r="P73" s="106">
        <v>1.0366291747364373E-4</v>
      </c>
      <c r="Q73" s="106">
        <v>1.0556443369509429E-4</v>
      </c>
      <c r="R73" s="106">
        <v>1.0742517326001458E-4</v>
      </c>
      <c r="S73" s="106">
        <v>1.0923517908843318E-4</v>
      </c>
      <c r="T73" s="106">
        <v>1.1098096480370516E-4</v>
      </c>
      <c r="U73" s="106">
        <v>1.1266425462052168E-4</v>
      </c>
      <c r="V73" s="106">
        <v>1.1428396304835114E-4</v>
      </c>
      <c r="W73" s="106">
        <v>1.1584338630196882E-4</v>
      </c>
      <c r="X73" s="106">
        <v>1.1733060616395295E-4</v>
      </c>
      <c r="Y73" s="106">
        <v>1.1875876087470192E-4</v>
      </c>
      <c r="Z73" s="106">
        <v>1.201303632035099E-4</v>
      </c>
      <c r="AA73" s="106">
        <v>1.2141391454067822E-4</v>
      </c>
      <c r="AB73" s="106">
        <v>1.2259460934773125E-4</v>
      </c>
      <c r="AC73" s="106">
        <v>1.2367350500822589E-4</v>
      </c>
      <c r="AD73" s="106">
        <v>1.2464726075362052E-4</v>
      </c>
      <c r="AE73" s="106">
        <v>1.2550909489366554E-4</v>
      </c>
      <c r="AF73" s="106">
        <v>1.2627394390368074E-4</v>
      </c>
      <c r="AG73" s="106">
        <v>1.2696175308618578E-4</v>
      </c>
      <c r="AH73" s="106">
        <v>1.2757181647300435E-4</v>
      </c>
      <c r="AI73" s="106">
        <v>1.2809367579158534E-4</v>
      </c>
      <c r="AJ73" s="106">
        <v>1.2854880075957592E-4</v>
      </c>
      <c r="AK73" s="106">
        <v>1.2893246901856122E-4</v>
      </c>
      <c r="AL73" s="106">
        <v>1.2923750596021693E-4</v>
      </c>
      <c r="AM73" s="106">
        <v>1.2946833248587633E-4</v>
      </c>
      <c r="AN73" s="106">
        <v>1.2961982914389193E-4</v>
      </c>
      <c r="AO73" s="106">
        <v>1.2971233679199949E-4</v>
      </c>
      <c r="AP73" s="106">
        <v>1.2973303246751426E-4</v>
      </c>
      <c r="AQ73" s="106">
        <v>1.2968169539703716E-4</v>
      </c>
      <c r="AR73" s="106">
        <v>1.2956989340697146E-4</v>
      </c>
      <c r="AS73" s="106">
        <v>1.2938506762929771E-4</v>
      </c>
      <c r="AT73" s="106">
        <v>1.2912160344304767E-4</v>
      </c>
      <c r="AU73" s="106">
        <v>1.2877436233154022E-4</v>
      </c>
      <c r="AV73" s="106">
        <v>1.2833407658133293E-4</v>
      </c>
      <c r="AW73" s="106">
        <v>1.2781324609028832E-4</v>
      </c>
      <c r="AX73" s="2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</row>
    <row r="74" spans="1:63" x14ac:dyDescent="0.3">
      <c r="A74" s="100" t="s">
        <v>45</v>
      </c>
      <c r="B74" s="104">
        <v>0</v>
      </c>
      <c r="C74" s="103">
        <v>4.3226753206952079E-5</v>
      </c>
      <c r="D74" s="103">
        <v>5.7603667244438545E-5</v>
      </c>
      <c r="E74" s="103">
        <v>7.0104185860624896E-5</v>
      </c>
      <c r="F74" s="103">
        <v>7.0743389595202071E-5</v>
      </c>
      <c r="G74" s="103">
        <v>6.9472940231224043E-5</v>
      </c>
      <c r="H74" s="103">
        <v>6.8549879517508394E-5</v>
      </c>
      <c r="I74" s="103">
        <v>6.8903706358313597E-5</v>
      </c>
      <c r="J74" s="103">
        <v>6.9042973451587453E-5</v>
      </c>
      <c r="K74" s="103">
        <v>6.9259017320514308E-5</v>
      </c>
      <c r="L74" s="103">
        <v>6.9666848576985365E-5</v>
      </c>
      <c r="M74" s="103">
        <v>7.0046876618396376E-5</v>
      </c>
      <c r="N74" s="103">
        <v>7.0410033952965546E-5</v>
      </c>
      <c r="O74" s="103">
        <v>7.074808901165614E-5</v>
      </c>
      <c r="P74" s="103">
        <v>7.1048773985695117E-5</v>
      </c>
      <c r="Q74" s="103">
        <v>7.1291531727901529E-5</v>
      </c>
      <c r="R74" s="103">
        <v>7.1478863707845095E-5</v>
      </c>
      <c r="S74" s="103">
        <v>7.1605059408127888E-5</v>
      </c>
      <c r="T74" s="103">
        <v>7.1672702987870458E-5</v>
      </c>
      <c r="U74" s="103">
        <v>7.169132383389724E-5</v>
      </c>
      <c r="V74" s="103">
        <v>7.1662323060330311E-5</v>
      </c>
      <c r="W74" s="103">
        <v>7.1588725992895839E-5</v>
      </c>
      <c r="X74" s="103">
        <v>7.1465685446624991E-5</v>
      </c>
      <c r="Y74" s="103">
        <v>7.1298849489756351E-5</v>
      </c>
      <c r="Z74" s="103">
        <v>7.1101687506604553E-5</v>
      </c>
      <c r="AA74" s="103">
        <v>7.0862808683484245E-5</v>
      </c>
      <c r="AB74" s="103">
        <v>7.0595046051382391E-5</v>
      </c>
      <c r="AC74" s="103">
        <v>7.0307689587840229E-5</v>
      </c>
      <c r="AD74" s="103">
        <v>6.9999283649602929E-5</v>
      </c>
      <c r="AE74" s="103">
        <v>6.9668396530214369E-5</v>
      </c>
      <c r="AF74" s="103">
        <v>6.9323548361037202E-5</v>
      </c>
      <c r="AG74" s="103">
        <v>6.8975513434788727E-5</v>
      </c>
      <c r="AH74" s="103">
        <v>6.8617489740483746E-5</v>
      </c>
      <c r="AI74" s="103">
        <v>6.8245957472773262E-5</v>
      </c>
      <c r="AJ74" s="103">
        <v>6.7864586813964851E-5</v>
      </c>
      <c r="AK74" s="103">
        <v>6.7468334819407563E-5</v>
      </c>
      <c r="AL74" s="103">
        <v>6.7047051991397959E-5</v>
      </c>
      <c r="AM74" s="103">
        <v>6.6611020563533654E-5</v>
      </c>
      <c r="AN74" s="103">
        <v>6.6169300805513144E-5</v>
      </c>
      <c r="AO74" s="103">
        <v>6.5724710617390719E-5</v>
      </c>
      <c r="AP74" s="103">
        <v>6.5270783033329722E-5</v>
      </c>
      <c r="AQ74" s="103">
        <v>6.4802669311846107E-5</v>
      </c>
      <c r="AR74" s="103">
        <v>6.4323423842372495E-5</v>
      </c>
      <c r="AS74" s="103">
        <v>6.381893189359127E-5</v>
      </c>
      <c r="AT74" s="103">
        <v>6.3290237438594474E-5</v>
      </c>
      <c r="AU74" s="103">
        <v>6.2752927805976983E-5</v>
      </c>
      <c r="AV74" s="103">
        <v>6.2210560250754469E-5</v>
      </c>
      <c r="AW74" s="103">
        <v>6.1659408235935711E-5</v>
      </c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</row>
    <row r="75" spans="1:63" s="4" customFormat="1" x14ac:dyDescent="0.3">
      <c r="A75" s="91" t="s">
        <v>0</v>
      </c>
      <c r="B75" s="88">
        <v>0</v>
      </c>
      <c r="C75" s="106">
        <v>1.817461147877917E-5</v>
      </c>
      <c r="D75" s="106">
        <v>1.9526307659544846E-5</v>
      </c>
      <c r="E75" s="106">
        <v>2.3672408257410513E-5</v>
      </c>
      <c r="F75" s="106">
        <v>2.3803210787360489E-5</v>
      </c>
      <c r="G75" s="106">
        <v>2.3269867834377206E-5</v>
      </c>
      <c r="H75" s="106">
        <v>2.2847125674846923E-5</v>
      </c>
      <c r="I75" s="106">
        <v>2.2845294922822877E-5</v>
      </c>
      <c r="J75" s="106">
        <v>2.2772122516095977E-5</v>
      </c>
      <c r="K75" s="106">
        <v>2.2728487737709456E-5</v>
      </c>
      <c r="L75" s="106">
        <v>2.2754471830482863E-5</v>
      </c>
      <c r="M75" s="106">
        <v>2.2777999498000406E-5</v>
      </c>
      <c r="N75" s="106">
        <v>2.2803973140117938E-5</v>
      </c>
      <c r="O75" s="106">
        <v>2.2835853601965151E-5</v>
      </c>
      <c r="P75" s="106">
        <v>2.2869065257929286E-5</v>
      </c>
      <c r="Q75" s="106">
        <v>2.2885368358721122E-5</v>
      </c>
      <c r="R75" s="106">
        <v>2.2882617424771146E-5</v>
      </c>
      <c r="S75" s="106">
        <v>2.2854994787996161E-5</v>
      </c>
      <c r="T75" s="106">
        <v>2.2803741269223211E-5</v>
      </c>
      <c r="U75" s="106">
        <v>2.2730627812649237E-5</v>
      </c>
      <c r="V75" s="106">
        <v>2.2635565102906604E-5</v>
      </c>
      <c r="W75" s="106">
        <v>2.2522413889064181E-5</v>
      </c>
      <c r="X75" s="106">
        <v>2.2389215290862586E-5</v>
      </c>
      <c r="Y75" s="106">
        <v>2.2238457966888868E-5</v>
      </c>
      <c r="Z75" s="106">
        <v>2.207639411180256E-5</v>
      </c>
      <c r="AA75" s="106">
        <v>2.1900076007198752E-5</v>
      </c>
      <c r="AB75" s="106">
        <v>2.1713361654428871E-5</v>
      </c>
      <c r="AC75" s="106">
        <v>2.1519657800384406E-5</v>
      </c>
      <c r="AD75" s="106">
        <v>2.1318973427247606E-5</v>
      </c>
      <c r="AE75" s="106">
        <v>2.111232725347576E-5</v>
      </c>
      <c r="AF75" s="106">
        <v>2.090243936188708E-5</v>
      </c>
      <c r="AG75" s="106">
        <v>2.069272903361606E-5</v>
      </c>
      <c r="AH75" s="106">
        <v>2.0482585166220551E-5</v>
      </c>
      <c r="AI75" s="106">
        <v>2.0272928150949013E-5</v>
      </c>
      <c r="AJ75" s="106">
        <v>2.0065454965619278E-5</v>
      </c>
      <c r="AK75" s="106">
        <v>1.9861396890688929E-5</v>
      </c>
      <c r="AL75" s="106">
        <v>1.9658730331283521E-5</v>
      </c>
      <c r="AM75" s="106">
        <v>1.945945800616449E-5</v>
      </c>
      <c r="AN75" s="106">
        <v>1.9264318741886445E-5</v>
      </c>
      <c r="AO75" s="106">
        <v>1.9074641430448545E-5</v>
      </c>
      <c r="AP75" s="106">
        <v>1.8889014614573259E-5</v>
      </c>
      <c r="AQ75" s="106">
        <v>1.8705974079799837E-5</v>
      </c>
      <c r="AR75" s="106">
        <v>1.8527628893254978E-5</v>
      </c>
      <c r="AS75" s="106">
        <v>1.8351571048984267E-5</v>
      </c>
      <c r="AT75" s="106">
        <v>1.8179770382773108E-5</v>
      </c>
      <c r="AU75" s="106">
        <v>1.8015235195339566E-5</v>
      </c>
      <c r="AV75" s="106">
        <v>1.7856863180892018E-5</v>
      </c>
      <c r="AW75" s="106">
        <v>1.7703437921574034E-5</v>
      </c>
      <c r="AX75" s="2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</row>
    <row r="76" spans="1:63" s="4" customFormat="1" x14ac:dyDescent="0.3">
      <c r="A76" s="91" t="s">
        <v>1</v>
      </c>
      <c r="B76" s="88">
        <v>0</v>
      </c>
      <c r="C76" s="106">
        <v>2.5052141728172909E-5</v>
      </c>
      <c r="D76" s="106">
        <v>3.8077359584893703E-5</v>
      </c>
      <c r="E76" s="106">
        <v>4.643177760321438E-5</v>
      </c>
      <c r="F76" s="106">
        <v>4.6940178807841581E-5</v>
      </c>
      <c r="G76" s="106">
        <v>4.6203072396846837E-5</v>
      </c>
      <c r="H76" s="106">
        <v>4.5702753842661475E-5</v>
      </c>
      <c r="I76" s="106">
        <v>4.6058411435490724E-5</v>
      </c>
      <c r="J76" s="106">
        <v>4.6270850935491472E-5</v>
      </c>
      <c r="K76" s="106">
        <v>4.6530529582804852E-5</v>
      </c>
      <c r="L76" s="106">
        <v>4.6912376746502499E-5</v>
      </c>
      <c r="M76" s="106">
        <v>4.7268877120395977E-5</v>
      </c>
      <c r="N76" s="106">
        <v>4.7606060812847601E-5</v>
      </c>
      <c r="O76" s="106">
        <v>4.7912235409690993E-5</v>
      </c>
      <c r="P76" s="106">
        <v>4.8179708727765827E-5</v>
      </c>
      <c r="Q76" s="106">
        <v>4.8406163369180404E-5</v>
      </c>
      <c r="R76" s="106">
        <v>4.8596246283073952E-5</v>
      </c>
      <c r="S76" s="106">
        <v>4.8750064620131734E-5</v>
      </c>
      <c r="T76" s="106">
        <v>4.8868961718647244E-5</v>
      </c>
      <c r="U76" s="106">
        <v>4.8960696021248007E-5</v>
      </c>
      <c r="V76" s="106">
        <v>4.9026757957423707E-5</v>
      </c>
      <c r="W76" s="106">
        <v>4.9066312103831658E-5</v>
      </c>
      <c r="X76" s="106">
        <v>4.9076470155762401E-5</v>
      </c>
      <c r="Y76" s="106">
        <v>4.9060391522867486E-5</v>
      </c>
      <c r="Z76" s="106">
        <v>4.9025293394801996E-5</v>
      </c>
      <c r="AA76" s="106">
        <v>4.896273267628549E-5</v>
      </c>
      <c r="AB76" s="106">
        <v>4.8881684396953527E-5</v>
      </c>
      <c r="AC76" s="106">
        <v>4.8788031787455827E-5</v>
      </c>
      <c r="AD76" s="106">
        <v>4.868031022235532E-5</v>
      </c>
      <c r="AE76" s="106">
        <v>4.8556069276738609E-5</v>
      </c>
      <c r="AF76" s="106">
        <v>4.8421108999150115E-5</v>
      </c>
      <c r="AG76" s="106">
        <v>4.828278440117266E-5</v>
      </c>
      <c r="AH76" s="106">
        <v>4.8134904574263202E-5</v>
      </c>
      <c r="AI76" s="106">
        <v>4.7973029321824248E-5</v>
      </c>
      <c r="AJ76" s="106">
        <v>4.779913184834557E-5</v>
      </c>
      <c r="AK76" s="106">
        <v>4.7606937928718637E-5</v>
      </c>
      <c r="AL76" s="106">
        <v>4.7388321660114445E-5</v>
      </c>
      <c r="AM76" s="106">
        <v>4.7151562557369167E-5</v>
      </c>
      <c r="AN76" s="106">
        <v>4.6904982063626699E-5</v>
      </c>
      <c r="AO76" s="106">
        <v>4.6650069186942182E-5</v>
      </c>
      <c r="AP76" s="106">
        <v>4.6381768418756463E-5</v>
      </c>
      <c r="AQ76" s="106">
        <v>4.6096695232046263E-5</v>
      </c>
      <c r="AR76" s="106">
        <v>4.5795794949117524E-5</v>
      </c>
      <c r="AS76" s="106">
        <v>4.5467360844607006E-5</v>
      </c>
      <c r="AT76" s="106">
        <v>4.5110467055821359E-5</v>
      </c>
      <c r="AU76" s="106">
        <v>4.4737692610637417E-5</v>
      </c>
      <c r="AV76" s="106">
        <v>4.4353697069862444E-5</v>
      </c>
      <c r="AW76" s="106">
        <v>4.3955970314361684E-5</v>
      </c>
      <c r="AX76" s="2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</row>
    <row r="77" spans="1:63" x14ac:dyDescent="0.3">
      <c r="A77" s="100" t="s">
        <v>46</v>
      </c>
      <c r="B77" s="104">
        <v>0</v>
      </c>
      <c r="C77" s="103">
        <v>1.0979917881969959E-4</v>
      </c>
      <c r="D77" s="103">
        <v>1.1329285868983651E-4</v>
      </c>
      <c r="E77" s="103">
        <v>1.1863144744532882E-4</v>
      </c>
      <c r="F77" s="103">
        <v>1.1504008802339909E-4</v>
      </c>
      <c r="G77" s="103">
        <v>1.1095577958090535E-4</v>
      </c>
      <c r="H77" s="103">
        <v>1.0760564223760462E-4</v>
      </c>
      <c r="I77" s="103">
        <v>1.0635803833008547E-4</v>
      </c>
      <c r="J77" s="103">
        <v>1.0484962081567491E-4</v>
      </c>
      <c r="K77" s="103">
        <v>1.0350738732435065E-4</v>
      </c>
      <c r="L77" s="103">
        <v>1.0248593154715829E-4</v>
      </c>
      <c r="M77" s="103">
        <v>1.014637735176183E-4</v>
      </c>
      <c r="N77" s="103">
        <v>1.0047697505530044E-4</v>
      </c>
      <c r="O77" s="103">
        <v>9.9525346062453277E-5</v>
      </c>
      <c r="P77" s="103">
        <v>9.8609718207648956E-5</v>
      </c>
      <c r="Q77" s="103">
        <v>9.7706260760036139E-5</v>
      </c>
      <c r="R77" s="103">
        <v>9.6830547552579537E-5</v>
      </c>
      <c r="S77" s="103">
        <v>9.5961687734646316E-5</v>
      </c>
      <c r="T77" s="103">
        <v>9.5201822679058149E-5</v>
      </c>
      <c r="U77" s="103">
        <v>9.4632235393379523E-5</v>
      </c>
      <c r="V77" s="103">
        <v>9.4012442793790763E-5</v>
      </c>
      <c r="W77" s="103">
        <v>9.3357208585196527E-5</v>
      </c>
      <c r="X77" s="103">
        <v>9.2641641207099403E-5</v>
      </c>
      <c r="Y77" s="103">
        <v>9.1873634326405034E-5</v>
      </c>
      <c r="Z77" s="103">
        <v>9.1068090844231581E-5</v>
      </c>
      <c r="AA77" s="103">
        <v>9.0230325200304858E-5</v>
      </c>
      <c r="AB77" s="103">
        <v>8.9358161876334705E-5</v>
      </c>
      <c r="AC77" s="103">
        <v>8.8454541131607761E-5</v>
      </c>
      <c r="AD77" s="103">
        <v>8.7515076770638408E-5</v>
      </c>
      <c r="AE77" s="103">
        <v>8.6549089672040275E-5</v>
      </c>
      <c r="AF77" s="103">
        <v>8.5578512225156685E-5</v>
      </c>
      <c r="AG77" s="103">
        <v>8.4617313500946306E-5</v>
      </c>
      <c r="AH77" s="103">
        <v>8.3670178457061266E-5</v>
      </c>
      <c r="AI77" s="103">
        <v>8.2717132134321552E-5</v>
      </c>
      <c r="AJ77" s="103">
        <v>8.1783944999106324E-5</v>
      </c>
      <c r="AK77" s="103">
        <v>8.0869332677798843E-5</v>
      </c>
      <c r="AL77" s="103">
        <v>7.9966239545524462E-5</v>
      </c>
      <c r="AM77" s="103">
        <v>7.9084427563208326E-5</v>
      </c>
      <c r="AN77" s="103">
        <v>7.8225819137372994E-5</v>
      </c>
      <c r="AO77" s="103">
        <v>7.7396533445178102E-5</v>
      </c>
      <c r="AP77" s="103">
        <v>7.6590768065462383E-5</v>
      </c>
      <c r="AQ77" s="103">
        <v>7.5800364548579609E-5</v>
      </c>
      <c r="AR77" s="103">
        <v>7.5030199233775343E-5</v>
      </c>
      <c r="AS77" s="103">
        <v>7.426857816469574E-5</v>
      </c>
      <c r="AT77" s="103">
        <v>7.3515130950368486E-5</v>
      </c>
      <c r="AU77" s="103">
        <v>7.2776175008991859E-5</v>
      </c>
      <c r="AV77" s="103">
        <v>7.2049267078989215E-5</v>
      </c>
      <c r="AW77" s="103">
        <v>7.1333741944714694E-5</v>
      </c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</row>
    <row r="78" spans="1:63" s="4" customFormat="1" x14ac:dyDescent="0.3">
      <c r="A78" s="91" t="s">
        <v>0</v>
      </c>
      <c r="B78" s="88">
        <v>0</v>
      </c>
      <c r="C78" s="106">
        <v>0</v>
      </c>
      <c r="D78" s="106">
        <v>0</v>
      </c>
      <c r="E78" s="106">
        <v>0</v>
      </c>
      <c r="F78" s="106">
        <v>0</v>
      </c>
      <c r="G78" s="106">
        <v>0</v>
      </c>
      <c r="H78" s="106">
        <v>0</v>
      </c>
      <c r="I78" s="106">
        <v>0</v>
      </c>
      <c r="J78" s="106">
        <v>0</v>
      </c>
      <c r="K78" s="106">
        <v>0</v>
      </c>
      <c r="L78" s="106">
        <v>0</v>
      </c>
      <c r="M78" s="106">
        <v>0</v>
      </c>
      <c r="N78" s="106">
        <v>0</v>
      </c>
      <c r="O78" s="106">
        <v>0</v>
      </c>
      <c r="P78" s="106">
        <v>0</v>
      </c>
      <c r="Q78" s="106">
        <v>0</v>
      </c>
      <c r="R78" s="106">
        <v>0</v>
      </c>
      <c r="S78" s="106">
        <v>0</v>
      </c>
      <c r="T78" s="106">
        <v>0</v>
      </c>
      <c r="U78" s="106">
        <v>0</v>
      </c>
      <c r="V78" s="106">
        <v>0</v>
      </c>
      <c r="W78" s="106">
        <v>0</v>
      </c>
      <c r="X78" s="106">
        <v>0</v>
      </c>
      <c r="Y78" s="106">
        <v>0</v>
      </c>
      <c r="Z78" s="106">
        <v>0</v>
      </c>
      <c r="AA78" s="106">
        <v>0</v>
      </c>
      <c r="AB78" s="106">
        <v>0</v>
      </c>
      <c r="AC78" s="106">
        <v>0</v>
      </c>
      <c r="AD78" s="106">
        <v>0</v>
      </c>
      <c r="AE78" s="106">
        <v>0</v>
      </c>
      <c r="AF78" s="106">
        <v>0</v>
      </c>
      <c r="AG78" s="106">
        <v>0</v>
      </c>
      <c r="AH78" s="106">
        <v>0</v>
      </c>
      <c r="AI78" s="106">
        <v>0</v>
      </c>
      <c r="AJ78" s="106">
        <v>0</v>
      </c>
      <c r="AK78" s="106">
        <v>0</v>
      </c>
      <c r="AL78" s="106">
        <v>0</v>
      </c>
      <c r="AM78" s="106">
        <v>0</v>
      </c>
      <c r="AN78" s="106">
        <v>0</v>
      </c>
      <c r="AO78" s="106">
        <v>0</v>
      </c>
      <c r="AP78" s="106">
        <v>0</v>
      </c>
      <c r="AQ78" s="106">
        <v>0</v>
      </c>
      <c r="AR78" s="106">
        <v>0</v>
      </c>
      <c r="AS78" s="106">
        <v>0</v>
      </c>
      <c r="AT78" s="106">
        <v>0</v>
      </c>
      <c r="AU78" s="106">
        <v>0</v>
      </c>
      <c r="AV78" s="106">
        <v>0</v>
      </c>
      <c r="AW78" s="106">
        <v>0</v>
      </c>
      <c r="AX78" s="2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</row>
    <row r="79" spans="1:63" s="4" customFormat="1" x14ac:dyDescent="0.3">
      <c r="A79" s="91" t="s">
        <v>1</v>
      </c>
      <c r="B79" s="88">
        <v>0</v>
      </c>
      <c r="C79" s="106">
        <v>1.0979917881969959E-4</v>
      </c>
      <c r="D79" s="106">
        <v>1.1329285868983651E-4</v>
      </c>
      <c r="E79" s="106">
        <v>1.1863144744532882E-4</v>
      </c>
      <c r="F79" s="106">
        <v>1.1504008802339909E-4</v>
      </c>
      <c r="G79" s="106">
        <v>1.1095577958090535E-4</v>
      </c>
      <c r="H79" s="106">
        <v>1.0760564223760462E-4</v>
      </c>
      <c r="I79" s="106">
        <v>1.0635803833008547E-4</v>
      </c>
      <c r="J79" s="106">
        <v>1.0484962081567491E-4</v>
      </c>
      <c r="K79" s="106">
        <v>1.0350738732435065E-4</v>
      </c>
      <c r="L79" s="106">
        <v>1.0248593154715829E-4</v>
      </c>
      <c r="M79" s="106">
        <v>1.014637735176183E-4</v>
      </c>
      <c r="N79" s="106">
        <v>1.0047697505530044E-4</v>
      </c>
      <c r="O79" s="106">
        <v>9.9525346062453277E-5</v>
      </c>
      <c r="P79" s="106">
        <v>9.8609718207648956E-5</v>
      </c>
      <c r="Q79" s="106">
        <v>9.7706260760036139E-5</v>
      </c>
      <c r="R79" s="106">
        <v>9.6830547552579537E-5</v>
      </c>
      <c r="S79" s="106">
        <v>9.5961687734646316E-5</v>
      </c>
      <c r="T79" s="106">
        <v>9.5201822679058149E-5</v>
      </c>
      <c r="U79" s="106">
        <v>9.4632235393379523E-5</v>
      </c>
      <c r="V79" s="106">
        <v>9.4012442793790763E-5</v>
      </c>
      <c r="W79" s="106">
        <v>9.3357208585196527E-5</v>
      </c>
      <c r="X79" s="106">
        <v>9.2641641207099403E-5</v>
      </c>
      <c r="Y79" s="106">
        <v>9.1873634326405034E-5</v>
      </c>
      <c r="Z79" s="106">
        <v>9.1068090844231581E-5</v>
      </c>
      <c r="AA79" s="106">
        <v>9.0230325200304858E-5</v>
      </c>
      <c r="AB79" s="106">
        <v>8.9358161876334705E-5</v>
      </c>
      <c r="AC79" s="106">
        <v>8.8454541131607761E-5</v>
      </c>
      <c r="AD79" s="106">
        <v>8.7515076770638408E-5</v>
      </c>
      <c r="AE79" s="106">
        <v>8.6549089672040275E-5</v>
      </c>
      <c r="AF79" s="106">
        <v>8.5578512225156685E-5</v>
      </c>
      <c r="AG79" s="106">
        <v>8.4617313500946306E-5</v>
      </c>
      <c r="AH79" s="106">
        <v>8.3670178457061266E-5</v>
      </c>
      <c r="AI79" s="106">
        <v>8.2717132134321552E-5</v>
      </c>
      <c r="AJ79" s="106">
        <v>8.1783944999106324E-5</v>
      </c>
      <c r="AK79" s="106">
        <v>8.0869332677798843E-5</v>
      </c>
      <c r="AL79" s="106">
        <v>7.9966239545524462E-5</v>
      </c>
      <c r="AM79" s="106">
        <v>7.9084427563208326E-5</v>
      </c>
      <c r="AN79" s="106">
        <v>7.8225819137372994E-5</v>
      </c>
      <c r="AO79" s="106">
        <v>7.7396533445178102E-5</v>
      </c>
      <c r="AP79" s="106">
        <v>7.6590768065462383E-5</v>
      </c>
      <c r="AQ79" s="106">
        <v>7.5800364548579609E-5</v>
      </c>
      <c r="AR79" s="106">
        <v>7.5030199233775343E-5</v>
      </c>
      <c r="AS79" s="106">
        <v>7.426857816469574E-5</v>
      </c>
      <c r="AT79" s="106">
        <v>7.3515130950368486E-5</v>
      </c>
      <c r="AU79" s="106">
        <v>7.2776175008991859E-5</v>
      </c>
      <c r="AV79" s="106">
        <v>7.2049267078989215E-5</v>
      </c>
      <c r="AW79" s="106">
        <v>7.1333741944714694E-5</v>
      </c>
      <c r="AX79" s="2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</row>
    <row r="80" spans="1:63" s="12" customFormat="1" x14ac:dyDescent="0.3">
      <c r="A80" s="101" t="s">
        <v>47</v>
      </c>
      <c r="B80" s="104">
        <v>0</v>
      </c>
      <c r="C80" s="103">
        <v>4.5925505576023228E-3</v>
      </c>
      <c r="D80" s="103">
        <v>4.7612494873231475E-3</v>
      </c>
      <c r="E80" s="103">
        <v>5.1924316511233748E-3</v>
      </c>
      <c r="F80" s="103">
        <v>5.0747630047637809E-3</v>
      </c>
      <c r="G80" s="103">
        <v>4.9302658381487124E-3</v>
      </c>
      <c r="H80" s="103">
        <v>4.8139182794435216E-3</v>
      </c>
      <c r="I80" s="103">
        <v>4.7890298345041405E-3</v>
      </c>
      <c r="J80" s="103">
        <v>4.7494265475708126E-3</v>
      </c>
      <c r="K80" s="103">
        <v>4.7166242323856819E-3</v>
      </c>
      <c r="L80" s="103">
        <v>4.7006825169269356E-3</v>
      </c>
      <c r="M80" s="103">
        <v>4.6863777585984543E-3</v>
      </c>
      <c r="N80" s="103">
        <v>4.6739203992012292E-3</v>
      </c>
      <c r="O80" s="103">
        <v>4.6625130791755117E-3</v>
      </c>
      <c r="P80" s="103">
        <v>4.6536398269046422E-3</v>
      </c>
      <c r="Q80" s="103">
        <v>4.6474202734605547E-3</v>
      </c>
      <c r="R80" s="103">
        <v>4.6419272647270611E-3</v>
      </c>
      <c r="S80" s="103">
        <v>4.6313968215344935E-3</v>
      </c>
      <c r="T80" s="103">
        <v>4.6184595449472463E-3</v>
      </c>
      <c r="U80" s="103">
        <v>4.5823561278694261E-3</v>
      </c>
      <c r="V80" s="103">
        <v>4.5745788171851721E-3</v>
      </c>
      <c r="W80" s="103">
        <v>4.5956071420411148E-3</v>
      </c>
      <c r="X80" s="103">
        <v>4.589776598193698E-3</v>
      </c>
      <c r="Y80" s="103">
        <v>4.5828728044148481E-3</v>
      </c>
      <c r="Z80" s="103">
        <v>4.5773636244649547E-3</v>
      </c>
      <c r="AA80" s="103">
        <v>4.5731075529134042E-3</v>
      </c>
      <c r="AB80" s="103">
        <v>4.570032620136508E-3</v>
      </c>
      <c r="AC80" s="103">
        <v>4.568250749505935E-3</v>
      </c>
      <c r="AD80" s="103">
        <v>4.5675988654222703E-3</v>
      </c>
      <c r="AE80" s="103">
        <v>4.567813554662359E-3</v>
      </c>
      <c r="AF80" s="103">
        <v>4.569249645248419E-3</v>
      </c>
      <c r="AG80" s="103">
        <v>4.5722255358899028E-3</v>
      </c>
      <c r="AH80" s="103">
        <v>4.5762010332637305E-3</v>
      </c>
      <c r="AI80" s="103">
        <v>4.5809353185316416E-3</v>
      </c>
      <c r="AJ80" s="103">
        <v>4.5868551497221495E-3</v>
      </c>
      <c r="AK80" s="103">
        <v>4.5937484161555761E-3</v>
      </c>
      <c r="AL80" s="103">
        <v>4.6011360712242995E-3</v>
      </c>
      <c r="AM80" s="103">
        <v>4.6094184006583013E-3</v>
      </c>
      <c r="AN80" s="103">
        <v>4.6187683544306095E-3</v>
      </c>
      <c r="AO80" s="103">
        <v>4.6294593005449646E-3</v>
      </c>
      <c r="AP80" s="103">
        <v>4.6408950378782525E-3</v>
      </c>
      <c r="AQ80" s="103">
        <v>4.6525594082215162E-3</v>
      </c>
      <c r="AR80" s="103">
        <v>4.6647662899161032E-3</v>
      </c>
      <c r="AS80" s="103">
        <v>4.6768497516745198E-3</v>
      </c>
      <c r="AT80" s="103">
        <v>4.6887684472078483E-3</v>
      </c>
      <c r="AU80" s="103">
        <v>4.6903933914777471E-3</v>
      </c>
      <c r="AV80" s="103">
        <v>4.7025244330551972E-3</v>
      </c>
      <c r="AW80" s="103">
        <v>4.7231685261290915E-3</v>
      </c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</row>
    <row r="81" spans="1:63" s="4" customFormat="1" x14ac:dyDescent="0.3">
      <c r="A81" s="91" t="s">
        <v>0</v>
      </c>
      <c r="B81" s="88">
        <v>0</v>
      </c>
      <c r="C81" s="106">
        <v>7.2098620432622159E-4</v>
      </c>
      <c r="D81" s="106">
        <v>7.6572703862461697E-4</v>
      </c>
      <c r="E81" s="106">
        <v>8.5400551943137879E-4</v>
      </c>
      <c r="F81" s="106">
        <v>8.5285806703706813E-4</v>
      </c>
      <c r="G81" s="106">
        <v>8.4571842895148357E-4</v>
      </c>
      <c r="H81" s="106">
        <v>8.4194479067831814E-4</v>
      </c>
      <c r="I81" s="106">
        <v>8.5321519631788355E-4</v>
      </c>
      <c r="J81" s="106">
        <v>8.6032528363855882E-4</v>
      </c>
      <c r="K81" s="106">
        <v>8.6741430590639456E-4</v>
      </c>
      <c r="L81" s="106">
        <v>8.7743461745814165E-4</v>
      </c>
      <c r="M81" s="106">
        <v>8.8748699405731362E-4</v>
      </c>
      <c r="N81" s="106">
        <v>8.9756543020751221E-4</v>
      </c>
      <c r="O81" s="106">
        <v>9.0771100782243352E-4</v>
      </c>
      <c r="P81" s="106">
        <v>9.1825317808771347E-4</v>
      </c>
      <c r="Q81" s="106">
        <v>9.2908000253159016E-4</v>
      </c>
      <c r="R81" s="106">
        <v>9.3961206578437582E-4</v>
      </c>
      <c r="S81" s="106">
        <v>9.4862069046123035E-4</v>
      </c>
      <c r="T81" s="106">
        <v>9.5682807520370574E-4</v>
      </c>
      <c r="U81" s="106">
        <v>9.4914000575004086E-4</v>
      </c>
      <c r="V81" s="106">
        <v>9.5770632348665989E-4</v>
      </c>
      <c r="W81" s="106">
        <v>9.826717760131067E-4</v>
      </c>
      <c r="X81" s="106">
        <v>9.905063738384688E-4</v>
      </c>
      <c r="Y81" s="106">
        <v>9.9709791402548633E-4</v>
      </c>
      <c r="Z81" s="106">
        <v>1.0032068842919242E-3</v>
      </c>
      <c r="AA81" s="106">
        <v>1.0090356944249595E-3</v>
      </c>
      <c r="AB81" s="106">
        <v>1.01453296937732E-3</v>
      </c>
      <c r="AC81" s="106">
        <v>1.019668548986001E-3</v>
      </c>
      <c r="AD81" s="106">
        <v>1.0244053901874817E-3</v>
      </c>
      <c r="AE81" s="106">
        <v>1.0286410661500313E-3</v>
      </c>
      <c r="AF81" s="106">
        <v>1.0325121330132371E-3</v>
      </c>
      <c r="AG81" s="106">
        <v>1.0361236308550317E-3</v>
      </c>
      <c r="AH81" s="106">
        <v>1.0392928437066439E-3</v>
      </c>
      <c r="AI81" s="106">
        <v>1.0419688461700926E-3</v>
      </c>
      <c r="AJ81" s="106">
        <v>1.0443073132362058E-3</v>
      </c>
      <c r="AK81" s="106">
        <v>1.0463377385649712E-3</v>
      </c>
      <c r="AL81" s="106">
        <v>1.0479875884285832E-3</v>
      </c>
      <c r="AM81" s="106">
        <v>1.0493542697439489E-3</v>
      </c>
      <c r="AN81" s="106">
        <v>1.0505146305509238E-3</v>
      </c>
      <c r="AO81" s="106">
        <v>1.0515546320000206E-3</v>
      </c>
      <c r="AP81" s="106">
        <v>1.0523253836914792E-3</v>
      </c>
      <c r="AQ81" s="106">
        <v>1.0527033668295827E-3</v>
      </c>
      <c r="AR81" s="106">
        <v>1.0527639359726379E-3</v>
      </c>
      <c r="AS81" s="106">
        <v>1.0524021921657096E-3</v>
      </c>
      <c r="AT81" s="106">
        <v>1.0516634839297643E-3</v>
      </c>
      <c r="AU81" s="106">
        <v>1.0442646710689145E-3</v>
      </c>
      <c r="AV81" s="106">
        <v>1.0428892878840983E-3</v>
      </c>
      <c r="AW81" s="106">
        <v>1.0467722909021022E-3</v>
      </c>
      <c r="AX81" s="2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</row>
    <row r="82" spans="1:63" s="4" customFormat="1" x14ac:dyDescent="0.3">
      <c r="A82" s="91" t="s">
        <v>1</v>
      </c>
      <c r="B82" s="88">
        <v>0</v>
      </c>
      <c r="C82" s="106">
        <v>3.8715643532761016E-3</v>
      </c>
      <c r="D82" s="106">
        <v>3.9955224486985302E-3</v>
      </c>
      <c r="E82" s="106">
        <v>4.3384261316919961E-3</v>
      </c>
      <c r="F82" s="106">
        <v>4.2219049377267125E-3</v>
      </c>
      <c r="G82" s="106">
        <v>4.0845474091972291E-3</v>
      </c>
      <c r="H82" s="106">
        <v>3.9719734887652038E-3</v>
      </c>
      <c r="I82" s="106">
        <v>3.9358146381862566E-3</v>
      </c>
      <c r="J82" s="106">
        <v>3.8891012639322539E-3</v>
      </c>
      <c r="K82" s="106">
        <v>3.8492099264792871E-3</v>
      </c>
      <c r="L82" s="106">
        <v>3.8232478994687943E-3</v>
      </c>
      <c r="M82" s="106">
        <v>3.798890764541141E-3</v>
      </c>
      <c r="N82" s="106">
        <v>3.7763549689937173E-3</v>
      </c>
      <c r="O82" s="106">
        <v>3.7548020713530786E-3</v>
      </c>
      <c r="P82" s="106">
        <v>3.7353866488169284E-3</v>
      </c>
      <c r="Q82" s="106">
        <v>3.7183402709289643E-3</v>
      </c>
      <c r="R82" s="106">
        <v>3.7023151989426851E-3</v>
      </c>
      <c r="S82" s="106">
        <v>3.6827761310732629E-3</v>
      </c>
      <c r="T82" s="106">
        <v>3.6616314697435408E-3</v>
      </c>
      <c r="U82" s="106">
        <v>3.6332161221193848E-3</v>
      </c>
      <c r="V82" s="106">
        <v>3.6168724936985119E-3</v>
      </c>
      <c r="W82" s="106">
        <v>3.6129353660280085E-3</v>
      </c>
      <c r="X82" s="106">
        <v>3.5992702243552292E-3</v>
      </c>
      <c r="Y82" s="106">
        <v>3.585774890389362E-3</v>
      </c>
      <c r="Z82" s="106">
        <v>3.5741567401730307E-3</v>
      </c>
      <c r="AA82" s="106">
        <v>3.5640718584884442E-3</v>
      </c>
      <c r="AB82" s="106">
        <v>3.5554996507591884E-3</v>
      </c>
      <c r="AC82" s="106">
        <v>3.5485822005199338E-3</v>
      </c>
      <c r="AD82" s="106">
        <v>3.5431934752347886E-3</v>
      </c>
      <c r="AE82" s="106">
        <v>3.539172488512328E-3</v>
      </c>
      <c r="AF82" s="106">
        <v>3.5367375122351817E-3</v>
      </c>
      <c r="AG82" s="106">
        <v>3.5361019050348707E-3</v>
      </c>
      <c r="AH82" s="106">
        <v>3.5369081895570867E-3</v>
      </c>
      <c r="AI82" s="106">
        <v>3.5389664723615485E-3</v>
      </c>
      <c r="AJ82" s="106">
        <v>3.5425478364859439E-3</v>
      </c>
      <c r="AK82" s="106">
        <v>3.5474106775906047E-3</v>
      </c>
      <c r="AL82" s="106">
        <v>3.5531484827957161E-3</v>
      </c>
      <c r="AM82" s="106">
        <v>3.5600641309143522E-3</v>
      </c>
      <c r="AN82" s="106">
        <v>3.5682537238796858E-3</v>
      </c>
      <c r="AO82" s="106">
        <v>3.5779046685449436E-3</v>
      </c>
      <c r="AP82" s="106">
        <v>3.5885696541867735E-3</v>
      </c>
      <c r="AQ82" s="106">
        <v>3.599856041391934E-3</v>
      </c>
      <c r="AR82" s="106">
        <v>3.6120023539434653E-3</v>
      </c>
      <c r="AS82" s="106">
        <v>3.6244475595088098E-3</v>
      </c>
      <c r="AT82" s="106">
        <v>3.637104963278084E-3</v>
      </c>
      <c r="AU82" s="106">
        <v>3.6461287204088326E-3</v>
      </c>
      <c r="AV82" s="106">
        <v>3.6596351451710987E-3</v>
      </c>
      <c r="AW82" s="106">
        <v>3.6763962352269895E-3</v>
      </c>
      <c r="AX82" s="2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</row>
    <row r="83" spans="1:63" s="12" customFormat="1" x14ac:dyDescent="0.3">
      <c r="A83" s="99" t="s">
        <v>3</v>
      </c>
      <c r="B83" s="104">
        <v>0</v>
      </c>
      <c r="C83" s="103">
        <v>4.0694714520613171E-2</v>
      </c>
      <c r="D83" s="103">
        <v>4.1807532236582727E-2</v>
      </c>
      <c r="E83" s="103">
        <v>4.6583188609425973E-2</v>
      </c>
      <c r="F83" s="103">
        <v>4.6809960279512237E-2</v>
      </c>
      <c r="G83" s="103">
        <v>4.7923812949499919E-2</v>
      </c>
      <c r="H83" s="103">
        <v>4.9023841895911455E-2</v>
      </c>
      <c r="I83" s="103">
        <v>5.0067564621137942E-2</v>
      </c>
      <c r="J83" s="103">
        <v>5.095281421101619E-2</v>
      </c>
      <c r="K83" s="103">
        <v>5.1851579189703088E-2</v>
      </c>
      <c r="L83" s="103">
        <v>5.2748530032749416E-2</v>
      </c>
      <c r="M83" s="103">
        <v>5.3654564475642978E-2</v>
      </c>
      <c r="N83" s="103">
        <v>5.4570011275500971E-2</v>
      </c>
      <c r="O83" s="103">
        <v>5.549825538220754E-2</v>
      </c>
      <c r="P83" s="103">
        <v>5.6441049055015027E-2</v>
      </c>
      <c r="Q83" s="103">
        <v>5.7401790966928115E-2</v>
      </c>
      <c r="R83" s="103">
        <v>5.8383074103859539E-2</v>
      </c>
      <c r="S83" s="103">
        <v>5.93850474023601E-2</v>
      </c>
      <c r="T83" s="103">
        <v>6.0413813471433403E-2</v>
      </c>
      <c r="U83" s="103">
        <v>6.1466238419273969E-2</v>
      </c>
      <c r="V83" s="103">
        <v>6.2543564481658639E-2</v>
      </c>
      <c r="W83" s="103">
        <v>6.3648907427547363E-2</v>
      </c>
      <c r="X83" s="103">
        <v>6.4779498676555136E-2</v>
      </c>
      <c r="Y83" s="103">
        <v>6.5940750411481189E-2</v>
      </c>
      <c r="Z83" s="103">
        <v>6.7131014110359655E-2</v>
      </c>
      <c r="AA83" s="103">
        <v>6.834641570337574E-2</v>
      </c>
      <c r="AB83" s="103">
        <v>6.9585517977719669E-2</v>
      </c>
      <c r="AC83" s="103">
        <v>7.0848658128110253E-2</v>
      </c>
      <c r="AD83" s="103">
        <v>7.2131276395008215E-2</v>
      </c>
      <c r="AE83" s="103">
        <v>7.3428538206145783E-2</v>
      </c>
      <c r="AF83" s="103">
        <v>7.4739188848677723E-2</v>
      </c>
      <c r="AG83" s="103">
        <v>7.6062132545577796E-2</v>
      </c>
      <c r="AH83" s="103">
        <v>7.7390198971152499E-2</v>
      </c>
      <c r="AI83" s="103">
        <v>7.8722002547861811E-2</v>
      </c>
      <c r="AJ83" s="103">
        <v>8.0057803973872674E-2</v>
      </c>
      <c r="AK83" s="103">
        <v>8.1393132507070934E-2</v>
      </c>
      <c r="AL83" s="103">
        <v>8.2718676780630079E-2</v>
      </c>
      <c r="AM83" s="103">
        <v>8.4033807097664601E-2</v>
      </c>
      <c r="AN83" s="103">
        <v>8.5332532665922459E-2</v>
      </c>
      <c r="AO83" s="103">
        <v>8.6622810421202609E-2</v>
      </c>
      <c r="AP83" s="103">
        <v>8.7893308952945587E-2</v>
      </c>
      <c r="AQ83" s="103">
        <v>8.9145855911646338E-2</v>
      </c>
      <c r="AR83" s="103">
        <v>9.03752723569623E-2</v>
      </c>
      <c r="AS83" s="103">
        <v>9.157118214804405E-2</v>
      </c>
      <c r="AT83" s="103">
        <v>9.2729829861144905E-2</v>
      </c>
      <c r="AU83" s="103">
        <v>9.3856930386718218E-2</v>
      </c>
      <c r="AV83" s="103">
        <v>9.4943325485067745E-2</v>
      </c>
      <c r="AW83" s="103">
        <v>9.6008085112797875E-2</v>
      </c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</row>
    <row r="84" spans="1:63" x14ac:dyDescent="0.3">
      <c r="A84" s="90" t="s">
        <v>48</v>
      </c>
      <c r="B84" s="104">
        <v>0</v>
      </c>
      <c r="C84" s="103">
        <v>3.4455738862032249E-3</v>
      </c>
      <c r="D84" s="103">
        <v>3.8118727826075725E-3</v>
      </c>
      <c r="E84" s="103">
        <v>4.3455604623931152E-3</v>
      </c>
      <c r="F84" s="103">
        <v>4.3789912953905953E-3</v>
      </c>
      <c r="G84" s="103">
        <v>4.6200352219499669E-3</v>
      </c>
      <c r="H84" s="103">
        <v>4.8648278074373327E-3</v>
      </c>
      <c r="I84" s="103">
        <v>5.1088703415382618E-3</v>
      </c>
      <c r="J84" s="103">
        <v>5.3410277336092705E-3</v>
      </c>
      <c r="K84" s="103">
        <v>5.5778354148334694E-3</v>
      </c>
      <c r="L84" s="103">
        <v>5.8175489066303945E-3</v>
      </c>
      <c r="M84" s="103">
        <v>6.0599621212355115E-3</v>
      </c>
      <c r="N84" s="103">
        <v>6.3041419221629424E-3</v>
      </c>
      <c r="O84" s="103">
        <v>6.5495793588259306E-3</v>
      </c>
      <c r="P84" s="103">
        <v>6.7964989089600719E-3</v>
      </c>
      <c r="Q84" s="103">
        <v>7.0445462720996818E-3</v>
      </c>
      <c r="R84" s="103">
        <v>7.2924293848896544E-3</v>
      </c>
      <c r="S84" s="103">
        <v>7.5385468652759413E-3</v>
      </c>
      <c r="T84" s="103">
        <v>7.7832639878241423E-3</v>
      </c>
      <c r="U84" s="103">
        <v>8.0261940907943082E-3</v>
      </c>
      <c r="V84" s="103">
        <v>8.2683420588296752E-3</v>
      </c>
      <c r="W84" s="103">
        <v>8.5114107224084929E-3</v>
      </c>
      <c r="X84" s="103">
        <v>8.7570097617571431E-3</v>
      </c>
      <c r="Y84" s="103">
        <v>9.0070369832046821E-3</v>
      </c>
      <c r="Z84" s="103">
        <v>9.2614459669524245E-3</v>
      </c>
      <c r="AA84" s="103">
        <v>9.5211478822312783E-3</v>
      </c>
      <c r="AB84" s="103">
        <v>9.7885295332992995E-3</v>
      </c>
      <c r="AC84" s="103">
        <v>1.0066753458151074E-2</v>
      </c>
      <c r="AD84" s="103">
        <v>1.0357096123230122E-2</v>
      </c>
      <c r="AE84" s="103">
        <v>1.0658364954864392E-2</v>
      </c>
      <c r="AF84" s="103">
        <v>1.097001570647194E-2</v>
      </c>
      <c r="AG84" s="103">
        <v>1.1289825517465086E-2</v>
      </c>
      <c r="AH84" s="103">
        <v>1.1615167482723409E-2</v>
      </c>
      <c r="AI84" s="103">
        <v>1.1945334997734453E-2</v>
      </c>
      <c r="AJ84" s="103">
        <v>1.2279026633013314E-2</v>
      </c>
      <c r="AK84" s="103">
        <v>1.2613956837886305E-2</v>
      </c>
      <c r="AL84" s="103">
        <v>1.2945547441765917E-2</v>
      </c>
      <c r="AM84" s="103">
        <v>1.3270783988231128E-2</v>
      </c>
      <c r="AN84" s="103">
        <v>1.3587359975527437E-2</v>
      </c>
      <c r="AO84" s="103">
        <v>1.3896264274792227E-2</v>
      </c>
      <c r="AP84" s="103">
        <v>1.4196215773231479E-2</v>
      </c>
      <c r="AQ84" s="103">
        <v>1.4489969724334275E-2</v>
      </c>
      <c r="AR84" s="103">
        <v>1.4779809907842752E-2</v>
      </c>
      <c r="AS84" s="103">
        <v>1.5065733358947529E-2</v>
      </c>
      <c r="AT84" s="103">
        <v>1.5347707071833284E-2</v>
      </c>
      <c r="AU84" s="103">
        <v>1.5626461751118717E-2</v>
      </c>
      <c r="AV84" s="103">
        <v>1.5902553990444573E-2</v>
      </c>
      <c r="AW84" s="103">
        <v>1.6182524118670175E-2</v>
      </c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</row>
    <row r="85" spans="1:63" s="4" customFormat="1" x14ac:dyDescent="0.3">
      <c r="A85" s="91" t="s">
        <v>0</v>
      </c>
      <c r="B85" s="88">
        <v>0</v>
      </c>
      <c r="C85" s="106">
        <v>1.5740369757020593E-3</v>
      </c>
      <c r="D85" s="106">
        <v>1.7244542758952845E-3</v>
      </c>
      <c r="E85" s="106">
        <v>1.9481959206105056E-3</v>
      </c>
      <c r="F85" s="106">
        <v>1.9434626990253395E-3</v>
      </c>
      <c r="G85" s="106">
        <v>2.0384561211366425E-3</v>
      </c>
      <c r="H85" s="106">
        <v>2.1362168707895744E-3</v>
      </c>
      <c r="I85" s="106">
        <v>2.2346629352439969E-3</v>
      </c>
      <c r="J85" s="106">
        <v>2.3289486037640929E-3</v>
      </c>
      <c r="K85" s="106">
        <v>2.4262031250862357E-3</v>
      </c>
      <c r="L85" s="106">
        <v>2.525931289946826E-3</v>
      </c>
      <c r="M85" s="106">
        <v>2.6286930329295888E-3</v>
      </c>
      <c r="N85" s="106">
        <v>2.7344769728022827E-3</v>
      </c>
      <c r="O85" s="106">
        <v>2.8431373101823168E-3</v>
      </c>
      <c r="P85" s="106">
        <v>2.9547699258778344E-3</v>
      </c>
      <c r="Q85" s="106">
        <v>3.0689086735137673E-3</v>
      </c>
      <c r="R85" s="106">
        <v>3.1840465259285857E-3</v>
      </c>
      <c r="S85" s="106">
        <v>3.2984620391715638E-3</v>
      </c>
      <c r="T85" s="106">
        <v>3.4121340898032454E-3</v>
      </c>
      <c r="U85" s="106">
        <v>3.524707619400283E-3</v>
      </c>
      <c r="V85" s="106">
        <v>3.636386869773241E-3</v>
      </c>
      <c r="W85" s="106">
        <v>3.7474861856426423E-3</v>
      </c>
      <c r="X85" s="106">
        <v>3.8581702093328147E-3</v>
      </c>
      <c r="Y85" s="106">
        <v>3.9691175842625397E-3</v>
      </c>
      <c r="Z85" s="106">
        <v>4.0803833067835447E-3</v>
      </c>
      <c r="AA85" s="106">
        <v>4.1926175852745632E-3</v>
      </c>
      <c r="AB85" s="106">
        <v>4.3073254761680727E-3</v>
      </c>
      <c r="AC85" s="106">
        <v>4.4269211283344007E-3</v>
      </c>
      <c r="AD85" s="106">
        <v>4.5527402090536715E-3</v>
      </c>
      <c r="AE85" s="106">
        <v>4.6835994767011795E-3</v>
      </c>
      <c r="AF85" s="106">
        <v>4.819902083983996E-3</v>
      </c>
      <c r="AG85" s="106">
        <v>4.962862424785934E-3</v>
      </c>
      <c r="AH85" s="106">
        <v>5.1129356214568902E-3</v>
      </c>
      <c r="AI85" s="106">
        <v>5.2703260182219427E-3</v>
      </c>
      <c r="AJ85" s="106">
        <v>5.4355100714485191E-3</v>
      </c>
      <c r="AK85" s="106">
        <v>5.606673767532498E-3</v>
      </c>
      <c r="AL85" s="106">
        <v>5.7786871214556418E-3</v>
      </c>
      <c r="AM85" s="106">
        <v>5.9467820215642732E-3</v>
      </c>
      <c r="AN85" s="106">
        <v>6.108463568891471E-3</v>
      </c>
      <c r="AO85" s="106">
        <v>6.2639413259544651E-3</v>
      </c>
      <c r="AP85" s="106">
        <v>6.4126086949296479E-3</v>
      </c>
      <c r="AQ85" s="106">
        <v>6.556471203035299E-3</v>
      </c>
      <c r="AR85" s="106">
        <v>6.6975656280382923E-3</v>
      </c>
      <c r="AS85" s="106">
        <v>6.8361640059974877E-3</v>
      </c>
      <c r="AT85" s="106">
        <v>6.9720627995141192E-3</v>
      </c>
      <c r="AU85" s="106">
        <v>7.1056098352709233E-3</v>
      </c>
      <c r="AV85" s="106">
        <v>7.2372110846836424E-3</v>
      </c>
      <c r="AW85" s="106">
        <v>7.3702715682031107E-3</v>
      </c>
      <c r="AX85" s="2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</row>
    <row r="86" spans="1:63" s="4" customFormat="1" x14ac:dyDescent="0.3">
      <c r="A86" s="91" t="s">
        <v>1</v>
      </c>
      <c r="B86" s="88">
        <v>0</v>
      </c>
      <c r="C86" s="106">
        <v>1.8715369105011658E-3</v>
      </c>
      <c r="D86" s="106">
        <v>2.0874185067122878E-3</v>
      </c>
      <c r="E86" s="106">
        <v>2.3973645417826091E-3</v>
      </c>
      <c r="F86" s="106">
        <v>2.435528596365256E-3</v>
      </c>
      <c r="G86" s="106">
        <v>2.5815791008133248E-3</v>
      </c>
      <c r="H86" s="106">
        <v>2.7286109366477587E-3</v>
      </c>
      <c r="I86" s="106">
        <v>2.8742074062942649E-3</v>
      </c>
      <c r="J86" s="106">
        <v>3.0120791298451771E-3</v>
      </c>
      <c r="K86" s="106">
        <v>3.1516322897472341E-3</v>
      </c>
      <c r="L86" s="106">
        <v>3.2916176166835681E-3</v>
      </c>
      <c r="M86" s="106">
        <v>3.4312690883059223E-3</v>
      </c>
      <c r="N86" s="106">
        <v>3.5696649493606597E-3</v>
      </c>
      <c r="O86" s="106">
        <v>3.7064420486436133E-3</v>
      </c>
      <c r="P86" s="106">
        <v>3.8417289830822371E-3</v>
      </c>
      <c r="Q86" s="106">
        <v>3.975637598585915E-3</v>
      </c>
      <c r="R86" s="106">
        <v>4.1083828589610688E-3</v>
      </c>
      <c r="S86" s="106">
        <v>4.2400848261043775E-3</v>
      </c>
      <c r="T86" s="106">
        <v>4.3711298980208969E-3</v>
      </c>
      <c r="U86" s="106">
        <v>4.5014864713940252E-3</v>
      </c>
      <c r="V86" s="106">
        <v>4.6319551890564338E-3</v>
      </c>
      <c r="W86" s="106">
        <v>4.7639245367658506E-3</v>
      </c>
      <c r="X86" s="106">
        <v>4.898839552424328E-3</v>
      </c>
      <c r="Y86" s="106">
        <v>5.0379193989421424E-3</v>
      </c>
      <c r="Z86" s="106">
        <v>5.1810626601688807E-3</v>
      </c>
      <c r="AA86" s="106">
        <v>5.3285302969567142E-3</v>
      </c>
      <c r="AB86" s="106">
        <v>5.4812040571312268E-3</v>
      </c>
      <c r="AC86" s="106">
        <v>5.639832329816674E-3</v>
      </c>
      <c r="AD86" s="106">
        <v>5.8043559141764504E-3</v>
      </c>
      <c r="AE86" s="106">
        <v>5.9747654781632138E-3</v>
      </c>
      <c r="AF86" s="106">
        <v>6.1501136224879445E-3</v>
      </c>
      <c r="AG86" s="106">
        <v>6.3269630926791522E-3</v>
      </c>
      <c r="AH86" s="106">
        <v>6.502231861266518E-3</v>
      </c>
      <c r="AI86" s="106">
        <v>6.6750089795125089E-3</v>
      </c>
      <c r="AJ86" s="106">
        <v>6.8435165615647955E-3</v>
      </c>
      <c r="AK86" s="106">
        <v>7.0072830703538057E-3</v>
      </c>
      <c r="AL86" s="106">
        <v>7.1668603203102754E-3</v>
      </c>
      <c r="AM86" s="106">
        <v>7.3240019666668552E-3</v>
      </c>
      <c r="AN86" s="106">
        <v>7.4788964066359659E-3</v>
      </c>
      <c r="AO86" s="106">
        <v>7.6323229488377622E-3</v>
      </c>
      <c r="AP86" s="106">
        <v>7.7836070783018308E-3</v>
      </c>
      <c r="AQ86" s="106">
        <v>7.9334985212989751E-3</v>
      </c>
      <c r="AR86" s="106">
        <v>8.0822442798044597E-3</v>
      </c>
      <c r="AS86" s="106">
        <v>8.2295693529500415E-3</v>
      </c>
      <c r="AT86" s="106">
        <v>8.3756442723191653E-3</v>
      </c>
      <c r="AU86" s="106">
        <v>8.5208519158477946E-3</v>
      </c>
      <c r="AV86" s="106">
        <v>8.665342905760931E-3</v>
      </c>
      <c r="AW86" s="106">
        <v>8.8122525504670621E-3</v>
      </c>
      <c r="AX86" s="2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</row>
    <row r="87" spans="1:63" x14ac:dyDescent="0.3">
      <c r="A87" s="90" t="s">
        <v>49</v>
      </c>
      <c r="B87" s="104">
        <v>0</v>
      </c>
      <c r="C87" s="103">
        <v>0</v>
      </c>
      <c r="D87" s="103">
        <v>0</v>
      </c>
      <c r="E87" s="103">
        <v>0</v>
      </c>
      <c r="F87" s="103">
        <v>0</v>
      </c>
      <c r="G87" s="103">
        <v>0</v>
      </c>
      <c r="H87" s="103">
        <v>0</v>
      </c>
      <c r="I87" s="103">
        <v>0</v>
      </c>
      <c r="J87" s="103">
        <v>0</v>
      </c>
      <c r="K87" s="103">
        <v>0</v>
      </c>
      <c r="L87" s="103">
        <v>0</v>
      </c>
      <c r="M87" s="103">
        <v>0</v>
      </c>
      <c r="N87" s="103">
        <v>0</v>
      </c>
      <c r="O87" s="103">
        <v>0</v>
      </c>
      <c r="P87" s="103">
        <v>0</v>
      </c>
      <c r="Q87" s="103">
        <v>0</v>
      </c>
      <c r="R87" s="103">
        <v>0</v>
      </c>
      <c r="S87" s="103">
        <v>0</v>
      </c>
      <c r="T87" s="103">
        <v>0</v>
      </c>
      <c r="U87" s="103">
        <v>0</v>
      </c>
      <c r="V87" s="103">
        <v>0</v>
      </c>
      <c r="W87" s="103">
        <v>0</v>
      </c>
      <c r="X87" s="103">
        <v>0</v>
      </c>
      <c r="Y87" s="103">
        <v>0</v>
      </c>
      <c r="Z87" s="103">
        <v>0</v>
      </c>
      <c r="AA87" s="103">
        <v>0</v>
      </c>
      <c r="AB87" s="103">
        <v>0</v>
      </c>
      <c r="AC87" s="103">
        <v>0</v>
      </c>
      <c r="AD87" s="103">
        <v>0</v>
      </c>
      <c r="AE87" s="103">
        <v>0</v>
      </c>
      <c r="AF87" s="103">
        <v>0</v>
      </c>
      <c r="AG87" s="103">
        <v>0</v>
      </c>
      <c r="AH87" s="103">
        <v>0</v>
      </c>
      <c r="AI87" s="103">
        <v>0</v>
      </c>
      <c r="AJ87" s="103">
        <v>0</v>
      </c>
      <c r="AK87" s="103">
        <v>0</v>
      </c>
      <c r="AL87" s="103">
        <v>0</v>
      </c>
      <c r="AM87" s="103">
        <v>0</v>
      </c>
      <c r="AN87" s="103">
        <v>0</v>
      </c>
      <c r="AO87" s="103">
        <v>0</v>
      </c>
      <c r="AP87" s="103">
        <v>0</v>
      </c>
      <c r="AQ87" s="103">
        <v>0</v>
      </c>
      <c r="AR87" s="103">
        <v>0</v>
      </c>
      <c r="AS87" s="103">
        <v>0</v>
      </c>
      <c r="AT87" s="103">
        <v>0</v>
      </c>
      <c r="AU87" s="103">
        <v>0</v>
      </c>
      <c r="AV87" s="103">
        <v>0</v>
      </c>
      <c r="AW87" s="103">
        <v>0</v>
      </c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</row>
    <row r="88" spans="1:63" s="4" customFormat="1" x14ac:dyDescent="0.3">
      <c r="A88" s="91" t="s">
        <v>0</v>
      </c>
      <c r="B88" s="88">
        <v>0</v>
      </c>
      <c r="C88" s="106">
        <v>0</v>
      </c>
      <c r="D88" s="106">
        <v>0</v>
      </c>
      <c r="E88" s="106">
        <v>0</v>
      </c>
      <c r="F88" s="106">
        <v>0</v>
      </c>
      <c r="G88" s="106">
        <v>0</v>
      </c>
      <c r="H88" s="106">
        <v>0</v>
      </c>
      <c r="I88" s="106">
        <v>0</v>
      </c>
      <c r="J88" s="106">
        <v>0</v>
      </c>
      <c r="K88" s="106">
        <v>0</v>
      </c>
      <c r="L88" s="106">
        <v>0</v>
      </c>
      <c r="M88" s="106">
        <v>0</v>
      </c>
      <c r="N88" s="106">
        <v>0</v>
      </c>
      <c r="O88" s="106">
        <v>0</v>
      </c>
      <c r="P88" s="106">
        <v>0</v>
      </c>
      <c r="Q88" s="106">
        <v>0</v>
      </c>
      <c r="R88" s="106">
        <v>0</v>
      </c>
      <c r="S88" s="106">
        <v>0</v>
      </c>
      <c r="T88" s="106">
        <v>0</v>
      </c>
      <c r="U88" s="106">
        <v>0</v>
      </c>
      <c r="V88" s="106">
        <v>0</v>
      </c>
      <c r="W88" s="106">
        <v>0</v>
      </c>
      <c r="X88" s="106">
        <v>0</v>
      </c>
      <c r="Y88" s="106">
        <v>0</v>
      </c>
      <c r="Z88" s="106">
        <v>0</v>
      </c>
      <c r="AA88" s="106">
        <v>0</v>
      </c>
      <c r="AB88" s="106">
        <v>0</v>
      </c>
      <c r="AC88" s="106">
        <v>0</v>
      </c>
      <c r="AD88" s="106">
        <v>0</v>
      </c>
      <c r="AE88" s="106">
        <v>0</v>
      </c>
      <c r="AF88" s="106">
        <v>0</v>
      </c>
      <c r="AG88" s="106">
        <v>0</v>
      </c>
      <c r="AH88" s="106">
        <v>0</v>
      </c>
      <c r="AI88" s="106">
        <v>0</v>
      </c>
      <c r="AJ88" s="106">
        <v>0</v>
      </c>
      <c r="AK88" s="106">
        <v>0</v>
      </c>
      <c r="AL88" s="106">
        <v>0</v>
      </c>
      <c r="AM88" s="106">
        <v>0</v>
      </c>
      <c r="AN88" s="106">
        <v>0</v>
      </c>
      <c r="AO88" s="106">
        <v>0</v>
      </c>
      <c r="AP88" s="106">
        <v>0</v>
      </c>
      <c r="AQ88" s="106">
        <v>0</v>
      </c>
      <c r="AR88" s="106">
        <v>0</v>
      </c>
      <c r="AS88" s="106">
        <v>0</v>
      </c>
      <c r="AT88" s="106">
        <v>0</v>
      </c>
      <c r="AU88" s="106">
        <v>0</v>
      </c>
      <c r="AV88" s="106">
        <v>0</v>
      </c>
      <c r="AW88" s="106">
        <v>0</v>
      </c>
      <c r="AX88" s="2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</row>
    <row r="89" spans="1:63" s="4" customFormat="1" x14ac:dyDescent="0.3">
      <c r="A89" s="91" t="s">
        <v>1</v>
      </c>
      <c r="B89" s="88">
        <v>0</v>
      </c>
      <c r="C89" s="106">
        <v>0</v>
      </c>
      <c r="D89" s="106">
        <v>0</v>
      </c>
      <c r="E89" s="106">
        <v>0</v>
      </c>
      <c r="F89" s="106">
        <v>0</v>
      </c>
      <c r="G89" s="106">
        <v>0</v>
      </c>
      <c r="H89" s="106">
        <v>0</v>
      </c>
      <c r="I89" s="106">
        <v>0</v>
      </c>
      <c r="J89" s="106">
        <v>0</v>
      </c>
      <c r="K89" s="106">
        <v>0</v>
      </c>
      <c r="L89" s="106">
        <v>0</v>
      </c>
      <c r="M89" s="106">
        <v>0</v>
      </c>
      <c r="N89" s="106">
        <v>0</v>
      </c>
      <c r="O89" s="106">
        <v>0</v>
      </c>
      <c r="P89" s="106">
        <v>0</v>
      </c>
      <c r="Q89" s="106">
        <v>0</v>
      </c>
      <c r="R89" s="106">
        <v>0</v>
      </c>
      <c r="S89" s="106">
        <v>0</v>
      </c>
      <c r="T89" s="106">
        <v>0</v>
      </c>
      <c r="U89" s="106">
        <v>0</v>
      </c>
      <c r="V89" s="106">
        <v>0</v>
      </c>
      <c r="W89" s="106">
        <v>0</v>
      </c>
      <c r="X89" s="106">
        <v>0</v>
      </c>
      <c r="Y89" s="106">
        <v>0</v>
      </c>
      <c r="Z89" s="106">
        <v>0</v>
      </c>
      <c r="AA89" s="106">
        <v>0</v>
      </c>
      <c r="AB89" s="106">
        <v>0</v>
      </c>
      <c r="AC89" s="106">
        <v>0</v>
      </c>
      <c r="AD89" s="106">
        <v>0</v>
      </c>
      <c r="AE89" s="106">
        <v>0</v>
      </c>
      <c r="AF89" s="106">
        <v>0</v>
      </c>
      <c r="AG89" s="106">
        <v>0</v>
      </c>
      <c r="AH89" s="106">
        <v>0</v>
      </c>
      <c r="AI89" s="106">
        <v>0</v>
      </c>
      <c r="AJ89" s="106">
        <v>0</v>
      </c>
      <c r="AK89" s="106">
        <v>0</v>
      </c>
      <c r="AL89" s="106">
        <v>0</v>
      </c>
      <c r="AM89" s="106">
        <v>0</v>
      </c>
      <c r="AN89" s="106">
        <v>0</v>
      </c>
      <c r="AO89" s="106">
        <v>0</v>
      </c>
      <c r="AP89" s="106">
        <v>0</v>
      </c>
      <c r="AQ89" s="106">
        <v>0</v>
      </c>
      <c r="AR89" s="106">
        <v>0</v>
      </c>
      <c r="AS89" s="106">
        <v>0</v>
      </c>
      <c r="AT89" s="106">
        <v>0</v>
      </c>
      <c r="AU89" s="106">
        <v>0</v>
      </c>
      <c r="AV89" s="106">
        <v>0</v>
      </c>
      <c r="AW89" s="106">
        <v>0</v>
      </c>
      <c r="AX89" s="2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</row>
    <row r="90" spans="1:63" x14ac:dyDescent="0.3">
      <c r="A90" s="90" t="s">
        <v>50</v>
      </c>
      <c r="B90" s="104">
        <v>0</v>
      </c>
      <c r="C90" s="103">
        <v>1.6198872390586434E-2</v>
      </c>
      <c r="D90" s="103">
        <v>1.7354461141772866E-2</v>
      </c>
      <c r="E90" s="103">
        <v>1.9270174419706666E-2</v>
      </c>
      <c r="F90" s="103">
        <v>1.924175608161071E-2</v>
      </c>
      <c r="G90" s="103">
        <v>1.9791169524074878E-2</v>
      </c>
      <c r="H90" s="103">
        <v>2.0328816281168744E-2</v>
      </c>
      <c r="I90" s="103">
        <v>2.0835494389214178E-2</v>
      </c>
      <c r="J90" s="103">
        <v>2.1267855920821421E-2</v>
      </c>
      <c r="K90" s="103">
        <v>2.1696318888444227E-2</v>
      </c>
      <c r="L90" s="103">
        <v>2.2116209335811335E-2</v>
      </c>
      <c r="M90" s="103">
        <v>2.2533243500278421E-2</v>
      </c>
      <c r="N90" s="103">
        <v>2.2948934836406872E-2</v>
      </c>
      <c r="O90" s="103">
        <v>2.3365309453748064E-2</v>
      </c>
      <c r="P90" s="103">
        <v>2.378477826986488E-2</v>
      </c>
      <c r="Q90" s="103">
        <v>2.4210215566270933E-2</v>
      </c>
      <c r="R90" s="103">
        <v>2.4645084603942331E-2</v>
      </c>
      <c r="S90" s="103">
        <v>2.5090595370345088E-2</v>
      </c>
      <c r="T90" s="103">
        <v>2.5549691852709333E-2</v>
      </c>
      <c r="U90" s="103">
        <v>2.6022136477078427E-2</v>
      </c>
      <c r="V90" s="103">
        <v>2.6509948785694334E-2</v>
      </c>
      <c r="W90" s="103">
        <v>2.701389262899186E-2</v>
      </c>
      <c r="X90" s="103">
        <v>2.7532461044441375E-2</v>
      </c>
      <c r="Y90" s="103">
        <v>2.8067073414577266E-2</v>
      </c>
      <c r="Z90" s="103">
        <v>2.861519752781224E-2</v>
      </c>
      <c r="AA90" s="103">
        <v>2.9172956243720207E-2</v>
      </c>
      <c r="AB90" s="103">
        <v>2.9737390995605757E-2</v>
      </c>
      <c r="AC90" s="103">
        <v>3.0306120253723375E-2</v>
      </c>
      <c r="AD90" s="103">
        <v>3.0875542308365089E-2</v>
      </c>
      <c r="AE90" s="103">
        <v>3.1443253665893747E-2</v>
      </c>
      <c r="AF90" s="103">
        <v>3.2008613398441299E-2</v>
      </c>
      <c r="AG90" s="103">
        <v>3.257225747426009E-2</v>
      </c>
      <c r="AH90" s="103">
        <v>3.3131642147323184E-2</v>
      </c>
      <c r="AI90" s="103">
        <v>3.3686540977893108E-2</v>
      </c>
      <c r="AJ90" s="103">
        <v>3.4238141768258526E-2</v>
      </c>
      <c r="AK90" s="103">
        <v>3.478532093390739E-2</v>
      </c>
      <c r="AL90" s="103">
        <v>3.5325648637251052E-2</v>
      </c>
      <c r="AM90" s="103">
        <v>3.5859868072887831E-2</v>
      </c>
      <c r="AN90" s="103">
        <v>3.6385613948787733E-2</v>
      </c>
      <c r="AO90" s="103">
        <v>3.6906464338633468E-2</v>
      </c>
      <c r="AP90" s="103">
        <v>3.7417085669871106E-2</v>
      </c>
      <c r="AQ90" s="103">
        <v>3.7915336264993792E-2</v>
      </c>
      <c r="AR90" s="103">
        <v>3.839483966059451E-2</v>
      </c>
      <c r="AS90" s="103">
        <v>3.8848413890929835E-2</v>
      </c>
      <c r="AT90" s="103">
        <v>3.9273120950397783E-2</v>
      </c>
      <c r="AU90" s="103">
        <v>3.9667000078554809E-2</v>
      </c>
      <c r="AV90" s="103">
        <v>4.0026643452527058E-2</v>
      </c>
      <c r="AW90" s="103">
        <v>4.0363427257780214E-2</v>
      </c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</row>
    <row r="91" spans="1:63" s="4" customFormat="1" x14ac:dyDescent="0.3">
      <c r="A91" s="91" t="s">
        <v>0</v>
      </c>
      <c r="B91" s="88">
        <v>0</v>
      </c>
      <c r="C91" s="106">
        <v>1.2507143007840433E-2</v>
      </c>
      <c r="D91" s="106">
        <v>1.3349871532171246E-2</v>
      </c>
      <c r="E91" s="106">
        <v>1.477233896468522E-2</v>
      </c>
      <c r="F91" s="106">
        <v>1.4705597501260303E-2</v>
      </c>
      <c r="G91" s="106">
        <v>1.5082730478458801E-2</v>
      </c>
      <c r="H91" s="106">
        <v>1.5453578722897524E-2</v>
      </c>
      <c r="I91" s="106">
        <v>1.5803315391886338E-2</v>
      </c>
      <c r="J91" s="106">
        <v>1.6098963895005768E-2</v>
      </c>
      <c r="K91" s="106">
        <v>1.6393668082910894E-2</v>
      </c>
      <c r="L91" s="106">
        <v>1.6683477871875109E-2</v>
      </c>
      <c r="M91" s="106">
        <v>1.697225106047413E-2</v>
      </c>
      <c r="N91" s="106">
        <v>1.7260739612255414E-2</v>
      </c>
      <c r="O91" s="106">
        <v>1.7550187323680522E-2</v>
      </c>
      <c r="P91" s="106">
        <v>1.7842261818667212E-2</v>
      </c>
      <c r="Q91" s="106">
        <v>1.813906170441942E-2</v>
      </c>
      <c r="R91" s="106">
        <v>1.8443199324410894E-2</v>
      </c>
      <c r="S91" s="106">
        <v>1.8755663404776822E-2</v>
      </c>
      <c r="T91" s="106">
        <v>1.9079040555881249E-2</v>
      </c>
      <c r="U91" s="106">
        <v>1.9413435879132714E-2</v>
      </c>
      <c r="V91" s="106">
        <v>1.9761013715053361E-2</v>
      </c>
      <c r="W91" s="106">
        <v>2.0123033270916239E-2</v>
      </c>
      <c r="X91" s="106">
        <v>2.0498966064004722E-2</v>
      </c>
      <c r="Y91" s="106">
        <v>2.0890316473042899E-2</v>
      </c>
      <c r="Z91" s="106">
        <v>2.1295323238639759E-2</v>
      </c>
      <c r="AA91" s="106">
        <v>2.1710990898352895E-2</v>
      </c>
      <c r="AB91" s="106">
        <v>2.2134899411270639E-2</v>
      </c>
      <c r="AC91" s="106">
        <v>2.2565014251729576E-2</v>
      </c>
      <c r="AD91" s="106">
        <v>2.2998410679427737E-2</v>
      </c>
      <c r="AE91" s="106">
        <v>2.3432982230387943E-2</v>
      </c>
      <c r="AF91" s="106">
        <v>2.3867751889732173E-2</v>
      </c>
      <c r="AG91" s="106">
        <v>2.4302555772599252E-2</v>
      </c>
      <c r="AH91" s="106">
        <v>2.4734704194636543E-2</v>
      </c>
      <c r="AI91" s="106">
        <v>2.516337190955404E-2</v>
      </c>
      <c r="AJ91" s="106">
        <v>2.5588917956497873E-2</v>
      </c>
      <c r="AK91" s="106">
        <v>2.6010214839309587E-2</v>
      </c>
      <c r="AL91" s="106">
        <v>2.6425277759515347E-2</v>
      </c>
      <c r="AM91" s="106">
        <v>2.6834460800490373E-2</v>
      </c>
      <c r="AN91" s="106">
        <v>2.7235875985742043E-2</v>
      </c>
      <c r="AO91" s="106">
        <v>2.7632402432010462E-2</v>
      </c>
      <c r="AP91" s="106">
        <v>2.8020110221815688E-2</v>
      </c>
      <c r="AQ91" s="106">
        <v>2.8396780080228987E-2</v>
      </c>
      <c r="AR91" s="106">
        <v>2.8756582682989876E-2</v>
      </c>
      <c r="AS91" s="106">
        <v>2.9093443281049691E-2</v>
      </c>
      <c r="AT91" s="106">
        <v>2.9405100796222716E-2</v>
      </c>
      <c r="AU91" s="106">
        <v>2.9690399923160055E-2</v>
      </c>
      <c r="AV91" s="106">
        <v>2.9947300761972898E-2</v>
      </c>
      <c r="AW91" s="106">
        <v>3.0185670126815504E-2</v>
      </c>
      <c r="AX91" s="2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</row>
    <row r="92" spans="1:63" s="4" customFormat="1" x14ac:dyDescent="0.3">
      <c r="A92" s="91" t="s">
        <v>1</v>
      </c>
      <c r="B92" s="88">
        <v>0</v>
      </c>
      <c r="C92" s="106">
        <v>3.6917293827460019E-3</v>
      </c>
      <c r="D92" s="106">
        <v>4.0045896096016194E-3</v>
      </c>
      <c r="E92" s="106">
        <v>4.4978354550214454E-3</v>
      </c>
      <c r="F92" s="106">
        <v>4.5361585803504077E-3</v>
      </c>
      <c r="G92" s="106">
        <v>4.7084390456160778E-3</v>
      </c>
      <c r="H92" s="106">
        <v>4.8752375582712193E-3</v>
      </c>
      <c r="I92" s="106">
        <v>5.0321789973278392E-3</v>
      </c>
      <c r="J92" s="106">
        <v>5.1688920258156539E-3</v>
      </c>
      <c r="K92" s="106">
        <v>5.3026508055333326E-3</v>
      </c>
      <c r="L92" s="106">
        <v>5.4327314639362276E-3</v>
      </c>
      <c r="M92" s="106">
        <v>5.5609924398042909E-3</v>
      </c>
      <c r="N92" s="106">
        <v>5.6881952241514579E-3</v>
      </c>
      <c r="O92" s="106">
        <v>5.8151221300675425E-3</v>
      </c>
      <c r="P92" s="106">
        <v>5.9425164511976679E-3</v>
      </c>
      <c r="Q92" s="106">
        <v>6.0711538618515148E-3</v>
      </c>
      <c r="R92" s="106">
        <v>6.2018852795314369E-3</v>
      </c>
      <c r="S92" s="106">
        <v>6.3349319655682653E-3</v>
      </c>
      <c r="T92" s="106">
        <v>6.4706512968280856E-3</v>
      </c>
      <c r="U92" s="106">
        <v>6.6087005979457132E-3</v>
      </c>
      <c r="V92" s="106">
        <v>6.7489350706409733E-3</v>
      </c>
      <c r="W92" s="106">
        <v>6.8908593580756195E-3</v>
      </c>
      <c r="X92" s="106">
        <v>7.0334949804366524E-3</v>
      </c>
      <c r="Y92" s="106">
        <v>7.1767569415343681E-3</v>
      </c>
      <c r="Z92" s="106">
        <v>7.3198742891724808E-3</v>
      </c>
      <c r="AA92" s="106">
        <v>7.4619653453673112E-3</v>
      </c>
      <c r="AB92" s="106">
        <v>7.6024915843351179E-3</v>
      </c>
      <c r="AC92" s="106">
        <v>7.7411060019937994E-3</v>
      </c>
      <c r="AD92" s="106">
        <v>7.8771316289373543E-3</v>
      </c>
      <c r="AE92" s="106">
        <v>8.0102714355058079E-3</v>
      </c>
      <c r="AF92" s="106">
        <v>8.1408615087091244E-3</v>
      </c>
      <c r="AG92" s="106">
        <v>8.2697017016608379E-3</v>
      </c>
      <c r="AH92" s="106">
        <v>8.3969379526866381E-3</v>
      </c>
      <c r="AI92" s="106">
        <v>8.5231690683390676E-3</v>
      </c>
      <c r="AJ92" s="106">
        <v>8.6492238117606545E-3</v>
      </c>
      <c r="AK92" s="106">
        <v>8.7751060945978013E-3</v>
      </c>
      <c r="AL92" s="106">
        <v>8.9003708777357048E-3</v>
      </c>
      <c r="AM92" s="106">
        <v>9.0254072723974579E-3</v>
      </c>
      <c r="AN92" s="106">
        <v>9.1497379630456899E-3</v>
      </c>
      <c r="AO92" s="106">
        <v>9.2740619066230042E-3</v>
      </c>
      <c r="AP92" s="106">
        <v>9.396975448055421E-3</v>
      </c>
      <c r="AQ92" s="106">
        <v>9.5185561847648033E-3</v>
      </c>
      <c r="AR92" s="106">
        <v>9.638256977604634E-3</v>
      </c>
      <c r="AS92" s="106">
        <v>9.7549706098801463E-3</v>
      </c>
      <c r="AT92" s="106">
        <v>9.868020154175065E-3</v>
      </c>
      <c r="AU92" s="106">
        <v>9.976600155394753E-3</v>
      </c>
      <c r="AV92" s="106">
        <v>1.0079342690554164E-2</v>
      </c>
      <c r="AW92" s="106">
        <v>1.017775713096471E-2</v>
      </c>
      <c r="AX92" s="2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</row>
    <row r="93" spans="1:63" x14ac:dyDescent="0.3">
      <c r="A93" s="90" t="s">
        <v>51</v>
      </c>
      <c r="B93" s="104">
        <v>0</v>
      </c>
      <c r="C93" s="103">
        <v>2.8329213434542561E-4</v>
      </c>
      <c r="D93" s="103">
        <v>3.1531043625655471E-4</v>
      </c>
      <c r="E93" s="103">
        <v>3.6556472538777369E-4</v>
      </c>
      <c r="F93" s="103">
        <v>3.7469881144338777E-4</v>
      </c>
      <c r="G93" s="103">
        <v>4.0061131860648027E-4</v>
      </c>
      <c r="H93" s="103">
        <v>4.2568913335979173E-4</v>
      </c>
      <c r="I93" s="103">
        <v>4.4959279472442897E-4</v>
      </c>
      <c r="J93" s="103">
        <v>4.7138908557356165E-4</v>
      </c>
      <c r="K93" s="103">
        <v>4.9269010891752772E-4</v>
      </c>
      <c r="L93" s="103">
        <v>5.1343616176800549E-4</v>
      </c>
      <c r="M93" s="103">
        <v>5.3384932684563734E-4</v>
      </c>
      <c r="N93" s="103">
        <v>5.5404423790699712E-4</v>
      </c>
      <c r="O93" s="103">
        <v>5.7410474397518157E-4</v>
      </c>
      <c r="P93" s="103">
        <v>5.941033196961694E-4</v>
      </c>
      <c r="Q93" s="103">
        <v>6.1412039456698337E-4</v>
      </c>
      <c r="R93" s="103">
        <v>6.3416420167127017E-4</v>
      </c>
      <c r="S93" s="103">
        <v>6.542489792743262E-4</v>
      </c>
      <c r="T93" s="103">
        <v>6.7434218090346688E-4</v>
      </c>
      <c r="U93" s="103">
        <v>6.9438636857979122E-4</v>
      </c>
      <c r="V93" s="103">
        <v>7.1438170557740492E-4</v>
      </c>
      <c r="W93" s="103">
        <v>7.3429124124948987E-4</v>
      </c>
      <c r="X93" s="103">
        <v>7.5400497434339011E-4</v>
      </c>
      <c r="Y93" s="103">
        <v>7.7357876620864061E-4</v>
      </c>
      <c r="Z93" s="103">
        <v>7.9294115121416231E-4</v>
      </c>
      <c r="AA93" s="103">
        <v>8.1208457404266651E-4</v>
      </c>
      <c r="AB93" s="103">
        <v>8.3102188676123067E-4</v>
      </c>
      <c r="AC93" s="103">
        <v>8.4977818059319549E-4</v>
      </c>
      <c r="AD93" s="103">
        <v>8.6835061972476981E-4</v>
      </c>
      <c r="AE93" s="103">
        <v>8.8671154360669231E-4</v>
      </c>
      <c r="AF93" s="103">
        <v>9.0488467758666462E-4</v>
      </c>
      <c r="AG93" s="103">
        <v>9.2293763020124381E-4</v>
      </c>
      <c r="AH93" s="103">
        <v>9.4082737087331739E-4</v>
      </c>
      <c r="AI93" s="103">
        <v>9.5856582552230393E-4</v>
      </c>
      <c r="AJ93" s="103">
        <v>9.7618739086326276E-4</v>
      </c>
      <c r="AK93" s="103">
        <v>9.9365203389833187E-4</v>
      </c>
      <c r="AL93" s="103">
        <v>1.0108473193621006E-3</v>
      </c>
      <c r="AM93" s="103">
        <v>1.0277767536457968E-3</v>
      </c>
      <c r="AN93" s="103">
        <v>1.0443521253457092E-3</v>
      </c>
      <c r="AO93" s="103">
        <v>1.0606031237403084E-3</v>
      </c>
      <c r="AP93" s="103">
        <v>1.0763627481016425E-3</v>
      </c>
      <c r="AQ93" s="103">
        <v>1.0916225011644428E-3</v>
      </c>
      <c r="AR93" s="103">
        <v>1.1063421349575807E-3</v>
      </c>
      <c r="AS93" s="103">
        <v>1.120401960726977E-3</v>
      </c>
      <c r="AT93" s="103">
        <v>1.1337576545635444E-3</v>
      </c>
      <c r="AU93" s="103">
        <v>1.1464185365801585E-3</v>
      </c>
      <c r="AV93" s="103">
        <v>1.1583695354884748E-3</v>
      </c>
      <c r="AW93" s="103">
        <v>1.1699979302514851E-3</v>
      </c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</row>
    <row r="94" spans="1:63" s="4" customFormat="1" x14ac:dyDescent="0.3">
      <c r="A94" s="91" t="s">
        <v>0</v>
      </c>
      <c r="B94" s="88">
        <v>0</v>
      </c>
      <c r="C94" s="106">
        <v>2.3046912442292474E-5</v>
      </c>
      <c r="D94" s="106">
        <v>2.5275701443984268E-5</v>
      </c>
      <c r="E94" s="106">
        <v>2.8935473282437953E-5</v>
      </c>
      <c r="F94" s="106">
        <v>2.9359069126315296E-5</v>
      </c>
      <c r="G94" s="106">
        <v>3.1110902083981676E-5</v>
      </c>
      <c r="H94" s="106">
        <v>3.2827942174002915E-5</v>
      </c>
      <c r="I94" s="106">
        <v>3.447429023279271E-5</v>
      </c>
      <c r="J94" s="106">
        <v>3.5951397737722696E-5</v>
      </c>
      <c r="K94" s="106">
        <v>3.7413084553382581E-5</v>
      </c>
      <c r="L94" s="106">
        <v>3.8831507716928376E-5</v>
      </c>
      <c r="M94" s="106">
        <v>4.0214389324407875E-5</v>
      </c>
      <c r="N94" s="106">
        <v>4.1586789832114545E-5</v>
      </c>
      <c r="O94" s="106">
        <v>4.2923424855744155E-5</v>
      </c>
      <c r="P94" s="106">
        <v>4.4252561250739747E-5</v>
      </c>
      <c r="Q94" s="106">
        <v>4.5579236283276485E-5</v>
      </c>
      <c r="R94" s="106">
        <v>4.688284571624812E-5</v>
      </c>
      <c r="S94" s="106">
        <v>4.8192286171477447E-5</v>
      </c>
      <c r="T94" s="106">
        <v>4.9498589829422079E-5</v>
      </c>
      <c r="U94" s="106">
        <v>5.0802588979016626E-5</v>
      </c>
      <c r="V94" s="106">
        <v>5.2121701176525795E-5</v>
      </c>
      <c r="W94" s="106">
        <v>5.3446751769516392E-5</v>
      </c>
      <c r="X94" s="106">
        <v>5.4790151741296315E-5</v>
      </c>
      <c r="Y94" s="106">
        <v>5.6161595449455795E-5</v>
      </c>
      <c r="Z94" s="106">
        <v>5.7543193563968234E-5</v>
      </c>
      <c r="AA94" s="106">
        <v>5.8941835678896475E-5</v>
      </c>
      <c r="AB94" s="106">
        <v>6.0347604080343381E-5</v>
      </c>
      <c r="AC94" s="106">
        <v>6.1747588244643456E-5</v>
      </c>
      <c r="AD94" s="106">
        <v>6.3139062926218604E-5</v>
      </c>
      <c r="AE94" s="106">
        <v>6.4510682407079402E-5</v>
      </c>
      <c r="AF94" s="106">
        <v>6.5856252152629981E-5</v>
      </c>
      <c r="AG94" s="106">
        <v>6.7172589418979065E-5</v>
      </c>
      <c r="AH94" s="106">
        <v>6.8445628807862333E-5</v>
      </c>
      <c r="AI94" s="106">
        <v>6.966781469315759E-5</v>
      </c>
      <c r="AJ94" s="106">
        <v>7.0838633606407468E-5</v>
      </c>
      <c r="AK94" s="106">
        <v>7.195495739170275E-5</v>
      </c>
      <c r="AL94" s="106">
        <v>7.3012953714591376E-5</v>
      </c>
      <c r="AM94" s="106">
        <v>7.4016115688698222E-5</v>
      </c>
      <c r="AN94" s="106">
        <v>7.4962467216784933E-5</v>
      </c>
      <c r="AO94" s="106">
        <v>7.5864308118896463E-5</v>
      </c>
      <c r="AP94" s="106">
        <v>7.6717066536666291E-5</v>
      </c>
      <c r="AQ94" s="106">
        <v>7.7526184052680177E-5</v>
      </c>
      <c r="AR94" s="106">
        <v>7.8291811884187131E-5</v>
      </c>
      <c r="AS94" s="106">
        <v>7.900815231013312E-5</v>
      </c>
      <c r="AT94" s="106">
        <v>7.9669659542725446E-5</v>
      </c>
      <c r="AU94" s="106">
        <v>8.0272314512380068E-5</v>
      </c>
      <c r="AV94" s="106">
        <v>8.0814364846425806E-5</v>
      </c>
      <c r="AW94" s="106">
        <v>8.1322028882333474E-5</v>
      </c>
      <c r="AX94" s="2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</row>
    <row r="95" spans="1:63" s="4" customFormat="1" x14ac:dyDescent="0.3">
      <c r="A95" s="91" t="s">
        <v>1</v>
      </c>
      <c r="B95" s="88">
        <v>0</v>
      </c>
      <c r="C95" s="106">
        <v>2.6024522190313312E-4</v>
      </c>
      <c r="D95" s="106">
        <v>2.9003473481257043E-4</v>
      </c>
      <c r="E95" s="106">
        <v>3.3662925210533576E-4</v>
      </c>
      <c r="F95" s="106">
        <v>3.4533974231707246E-4</v>
      </c>
      <c r="G95" s="106">
        <v>3.695004165224986E-4</v>
      </c>
      <c r="H95" s="106">
        <v>3.9286119118578882E-4</v>
      </c>
      <c r="I95" s="106">
        <v>4.1511850449163626E-4</v>
      </c>
      <c r="J95" s="106">
        <v>4.3543768783583896E-4</v>
      </c>
      <c r="K95" s="106">
        <v>4.5527702436414517E-4</v>
      </c>
      <c r="L95" s="106">
        <v>4.7460465405107708E-4</v>
      </c>
      <c r="M95" s="106">
        <v>4.9363493752122944E-4</v>
      </c>
      <c r="N95" s="106">
        <v>5.1245744807488255E-4</v>
      </c>
      <c r="O95" s="106">
        <v>5.311813191194374E-4</v>
      </c>
      <c r="P95" s="106">
        <v>5.4985075844542967E-4</v>
      </c>
      <c r="Q95" s="106">
        <v>5.6854115828370688E-4</v>
      </c>
      <c r="R95" s="106">
        <v>5.8728135595502201E-4</v>
      </c>
      <c r="S95" s="106">
        <v>6.0605669310284877E-4</v>
      </c>
      <c r="T95" s="106">
        <v>6.2484359107404478E-4</v>
      </c>
      <c r="U95" s="106">
        <v>6.4358377960077454E-4</v>
      </c>
      <c r="V95" s="106">
        <v>6.6226000440087909E-4</v>
      </c>
      <c r="W95" s="106">
        <v>6.8084448947997348E-4</v>
      </c>
      <c r="X95" s="106">
        <v>6.9921482260209384E-4</v>
      </c>
      <c r="Y95" s="106">
        <v>7.1741717075918482E-4</v>
      </c>
      <c r="Z95" s="106">
        <v>7.3539795765019411E-4</v>
      </c>
      <c r="AA95" s="106">
        <v>7.5314273836377002E-4</v>
      </c>
      <c r="AB95" s="106">
        <v>7.7067428268088733E-4</v>
      </c>
      <c r="AC95" s="106">
        <v>7.8803059234855205E-4</v>
      </c>
      <c r="AD95" s="106">
        <v>8.0521155679855118E-4</v>
      </c>
      <c r="AE95" s="106">
        <v>8.2220086119961296E-4</v>
      </c>
      <c r="AF95" s="106">
        <v>8.390284254340347E-4</v>
      </c>
      <c r="AG95" s="106">
        <v>8.557650407822648E-4</v>
      </c>
      <c r="AH95" s="106">
        <v>8.7238174206545507E-4</v>
      </c>
      <c r="AI95" s="106">
        <v>8.8889801082914634E-4</v>
      </c>
      <c r="AJ95" s="106">
        <v>9.0534875725685525E-4</v>
      </c>
      <c r="AK95" s="106">
        <v>9.2169707650662912E-4</v>
      </c>
      <c r="AL95" s="106">
        <v>9.3783436564750925E-4</v>
      </c>
      <c r="AM95" s="106">
        <v>9.537606379570985E-4</v>
      </c>
      <c r="AN95" s="106">
        <v>9.6938965812892427E-4</v>
      </c>
      <c r="AO95" s="106">
        <v>9.8473881562141197E-4</v>
      </c>
      <c r="AP95" s="106">
        <v>9.9964568156497608E-4</v>
      </c>
      <c r="AQ95" s="106">
        <v>1.0140963171117626E-3</v>
      </c>
      <c r="AR95" s="106">
        <v>1.0280503230733935E-3</v>
      </c>
      <c r="AS95" s="106">
        <v>1.0413938084168439E-3</v>
      </c>
      <c r="AT95" s="106">
        <v>1.054087995020819E-3</v>
      </c>
      <c r="AU95" s="106">
        <v>1.0661462220677785E-3</v>
      </c>
      <c r="AV95" s="106">
        <v>1.0775551706420489E-3</v>
      </c>
      <c r="AW95" s="106">
        <v>1.0886759013691517E-3</v>
      </c>
      <c r="AX95" s="2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</row>
    <row r="96" spans="1:63" x14ac:dyDescent="0.3">
      <c r="A96" s="90" t="s">
        <v>52</v>
      </c>
      <c r="B96" s="104">
        <v>0</v>
      </c>
      <c r="C96" s="103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103">
        <v>0</v>
      </c>
      <c r="AP96" s="103">
        <v>0</v>
      </c>
      <c r="AQ96" s="103">
        <v>0</v>
      </c>
      <c r="AR96" s="103">
        <v>0</v>
      </c>
      <c r="AS96" s="103">
        <v>0</v>
      </c>
      <c r="AT96" s="103">
        <v>0</v>
      </c>
      <c r="AU96" s="103">
        <v>0</v>
      </c>
      <c r="AV96" s="103">
        <v>0</v>
      </c>
      <c r="AW96" s="103">
        <v>0</v>
      </c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</row>
    <row r="97" spans="1:63" s="4" customFormat="1" x14ac:dyDescent="0.3">
      <c r="A97" s="91" t="s">
        <v>0</v>
      </c>
      <c r="B97" s="88">
        <v>0</v>
      </c>
      <c r="C97" s="106">
        <v>0</v>
      </c>
      <c r="D97" s="106">
        <v>0</v>
      </c>
      <c r="E97" s="106">
        <v>0</v>
      </c>
      <c r="F97" s="106">
        <v>0</v>
      </c>
      <c r="G97" s="106">
        <v>0</v>
      </c>
      <c r="H97" s="106">
        <v>0</v>
      </c>
      <c r="I97" s="106">
        <v>0</v>
      </c>
      <c r="J97" s="106">
        <v>0</v>
      </c>
      <c r="K97" s="106">
        <v>0</v>
      </c>
      <c r="L97" s="106">
        <v>0</v>
      </c>
      <c r="M97" s="106">
        <v>0</v>
      </c>
      <c r="N97" s="106">
        <v>0</v>
      </c>
      <c r="O97" s="106">
        <v>0</v>
      </c>
      <c r="P97" s="106">
        <v>0</v>
      </c>
      <c r="Q97" s="106">
        <v>0</v>
      </c>
      <c r="R97" s="106">
        <v>0</v>
      </c>
      <c r="S97" s="106">
        <v>0</v>
      </c>
      <c r="T97" s="106">
        <v>0</v>
      </c>
      <c r="U97" s="106">
        <v>0</v>
      </c>
      <c r="V97" s="106">
        <v>0</v>
      </c>
      <c r="W97" s="106">
        <v>0</v>
      </c>
      <c r="X97" s="106">
        <v>0</v>
      </c>
      <c r="Y97" s="106">
        <v>0</v>
      </c>
      <c r="Z97" s="106">
        <v>0</v>
      </c>
      <c r="AA97" s="106">
        <v>0</v>
      </c>
      <c r="AB97" s="106">
        <v>0</v>
      </c>
      <c r="AC97" s="106">
        <v>0</v>
      </c>
      <c r="AD97" s="106">
        <v>0</v>
      </c>
      <c r="AE97" s="106">
        <v>0</v>
      </c>
      <c r="AF97" s="106">
        <v>0</v>
      </c>
      <c r="AG97" s="106">
        <v>0</v>
      </c>
      <c r="AH97" s="106">
        <v>0</v>
      </c>
      <c r="AI97" s="106">
        <v>0</v>
      </c>
      <c r="AJ97" s="106">
        <v>0</v>
      </c>
      <c r="AK97" s="106">
        <v>0</v>
      </c>
      <c r="AL97" s="106">
        <v>0</v>
      </c>
      <c r="AM97" s="106">
        <v>0</v>
      </c>
      <c r="AN97" s="106">
        <v>0</v>
      </c>
      <c r="AO97" s="106">
        <v>0</v>
      </c>
      <c r="AP97" s="106">
        <v>0</v>
      </c>
      <c r="AQ97" s="106">
        <v>0</v>
      </c>
      <c r="AR97" s="106">
        <v>0</v>
      </c>
      <c r="AS97" s="106">
        <v>0</v>
      </c>
      <c r="AT97" s="106">
        <v>0</v>
      </c>
      <c r="AU97" s="106">
        <v>0</v>
      </c>
      <c r="AV97" s="106">
        <v>0</v>
      </c>
      <c r="AW97" s="106">
        <v>0</v>
      </c>
      <c r="AX97" s="2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</row>
    <row r="98" spans="1:63" s="4" customFormat="1" x14ac:dyDescent="0.3">
      <c r="A98" s="91" t="s">
        <v>1</v>
      </c>
      <c r="B98" s="88">
        <v>0</v>
      </c>
      <c r="C98" s="106">
        <v>0</v>
      </c>
      <c r="D98" s="106">
        <v>0</v>
      </c>
      <c r="E98" s="106">
        <v>0</v>
      </c>
      <c r="F98" s="106">
        <v>0</v>
      </c>
      <c r="G98" s="106">
        <v>0</v>
      </c>
      <c r="H98" s="106">
        <v>0</v>
      </c>
      <c r="I98" s="106">
        <v>0</v>
      </c>
      <c r="J98" s="106">
        <v>0</v>
      </c>
      <c r="K98" s="106">
        <v>0</v>
      </c>
      <c r="L98" s="106">
        <v>0</v>
      </c>
      <c r="M98" s="106">
        <v>0</v>
      </c>
      <c r="N98" s="106">
        <v>0</v>
      </c>
      <c r="O98" s="106">
        <v>0</v>
      </c>
      <c r="P98" s="106">
        <v>0</v>
      </c>
      <c r="Q98" s="106">
        <v>0</v>
      </c>
      <c r="R98" s="106">
        <v>0</v>
      </c>
      <c r="S98" s="106">
        <v>0</v>
      </c>
      <c r="T98" s="106">
        <v>0</v>
      </c>
      <c r="U98" s="106">
        <v>0</v>
      </c>
      <c r="V98" s="106">
        <v>0</v>
      </c>
      <c r="W98" s="106">
        <v>0</v>
      </c>
      <c r="X98" s="106">
        <v>0</v>
      </c>
      <c r="Y98" s="106">
        <v>0</v>
      </c>
      <c r="Z98" s="106">
        <v>0</v>
      </c>
      <c r="AA98" s="106">
        <v>0</v>
      </c>
      <c r="AB98" s="106">
        <v>0</v>
      </c>
      <c r="AC98" s="106">
        <v>0</v>
      </c>
      <c r="AD98" s="106">
        <v>0</v>
      </c>
      <c r="AE98" s="106">
        <v>0</v>
      </c>
      <c r="AF98" s="106">
        <v>0</v>
      </c>
      <c r="AG98" s="106">
        <v>0</v>
      </c>
      <c r="AH98" s="106">
        <v>0</v>
      </c>
      <c r="AI98" s="106">
        <v>0</v>
      </c>
      <c r="AJ98" s="106">
        <v>0</v>
      </c>
      <c r="AK98" s="106">
        <v>0</v>
      </c>
      <c r="AL98" s="106">
        <v>0</v>
      </c>
      <c r="AM98" s="106">
        <v>0</v>
      </c>
      <c r="AN98" s="106">
        <v>0</v>
      </c>
      <c r="AO98" s="106">
        <v>0</v>
      </c>
      <c r="AP98" s="106">
        <v>0</v>
      </c>
      <c r="AQ98" s="106">
        <v>0</v>
      </c>
      <c r="AR98" s="106">
        <v>0</v>
      </c>
      <c r="AS98" s="106">
        <v>0</v>
      </c>
      <c r="AT98" s="106">
        <v>0</v>
      </c>
      <c r="AU98" s="106">
        <v>0</v>
      </c>
      <c r="AV98" s="106">
        <v>0</v>
      </c>
      <c r="AW98" s="106">
        <v>0</v>
      </c>
      <c r="AX98" s="2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</row>
    <row r="99" spans="1:63" x14ac:dyDescent="0.3">
      <c r="A99" s="90" t="s">
        <v>53</v>
      </c>
      <c r="B99" s="104">
        <v>0</v>
      </c>
      <c r="C99" s="103">
        <v>1.6845606098248346E-3</v>
      </c>
      <c r="D99" s="103">
        <v>1.784015668894695E-3</v>
      </c>
      <c r="E99" s="103">
        <v>1.9615809590741318E-3</v>
      </c>
      <c r="F99" s="103">
        <v>1.9404074515331235E-3</v>
      </c>
      <c r="G99" s="103">
        <v>1.9786862033690259E-3</v>
      </c>
      <c r="H99" s="103">
        <v>2.0172192888604497E-3</v>
      </c>
      <c r="I99" s="103">
        <v>2.054573117119545E-3</v>
      </c>
      <c r="J99" s="103">
        <v>2.0865231422235613E-3</v>
      </c>
      <c r="K99" s="103">
        <v>2.1199431547969227E-3</v>
      </c>
      <c r="L99" s="103">
        <v>2.1542454170439757E-3</v>
      </c>
      <c r="M99" s="103">
        <v>2.1899481712326892E-3</v>
      </c>
      <c r="N99" s="103">
        <v>2.2270095522475232E-3</v>
      </c>
      <c r="O99" s="103">
        <v>2.2654892058763679E-3</v>
      </c>
      <c r="P99" s="103">
        <v>2.3052689886958379E-3</v>
      </c>
      <c r="Q99" s="103">
        <v>2.3463074375338535E-3</v>
      </c>
      <c r="R99" s="103">
        <v>2.3883610293671739E-3</v>
      </c>
      <c r="S99" s="103">
        <v>2.431105826002001E-3</v>
      </c>
      <c r="T99" s="103">
        <v>2.4744708868295034E-3</v>
      </c>
      <c r="U99" s="103">
        <v>2.517927367070483E-3</v>
      </c>
      <c r="V99" s="103">
        <v>2.5613905299083153E-3</v>
      </c>
      <c r="W99" s="103">
        <v>2.6047664703464147E-3</v>
      </c>
      <c r="X99" s="103">
        <v>2.6478513666472561E-3</v>
      </c>
      <c r="Y99" s="103">
        <v>2.6907700140716144E-3</v>
      </c>
      <c r="Z99" s="103">
        <v>2.7333267804329508E-3</v>
      </c>
      <c r="AA99" s="103">
        <v>2.7753335145780668E-3</v>
      </c>
      <c r="AB99" s="103">
        <v>2.8166633369987189E-3</v>
      </c>
      <c r="AC99" s="103">
        <v>2.857273377240383E-3</v>
      </c>
      <c r="AD99" s="103">
        <v>2.8969407406560623E-3</v>
      </c>
      <c r="AE99" s="103">
        <v>2.9354827050931355E-3</v>
      </c>
      <c r="AF99" s="103">
        <v>2.9727635748011808E-3</v>
      </c>
      <c r="AG99" s="103">
        <v>3.0087585533512115E-3</v>
      </c>
      <c r="AH99" s="103">
        <v>3.0431541313075709E-3</v>
      </c>
      <c r="AI99" s="103">
        <v>3.07582025923985E-3</v>
      </c>
      <c r="AJ99" s="103">
        <v>3.1066784062131272E-3</v>
      </c>
      <c r="AK99" s="103">
        <v>3.1354124523086009E-3</v>
      </c>
      <c r="AL99" s="103">
        <v>3.1616342385844699E-3</v>
      </c>
      <c r="AM99" s="103">
        <v>3.1853321331747975E-3</v>
      </c>
      <c r="AN99" s="103">
        <v>3.2062260383541635E-3</v>
      </c>
      <c r="AO99" s="103">
        <v>3.2245662013811994E-3</v>
      </c>
      <c r="AP99" s="103">
        <v>3.239897652529859E-3</v>
      </c>
      <c r="AQ99" s="103">
        <v>3.252329081769173E-3</v>
      </c>
      <c r="AR99" s="103">
        <v>3.261763905712884E-3</v>
      </c>
      <c r="AS99" s="103">
        <v>3.2679678456125983E-3</v>
      </c>
      <c r="AT99" s="103">
        <v>3.2709500304473876E-3</v>
      </c>
      <c r="AU99" s="103">
        <v>3.2708346263314557E-3</v>
      </c>
      <c r="AV99" s="103">
        <v>3.2677120409293926E-3</v>
      </c>
      <c r="AW99" s="103">
        <v>3.2627755749765866E-3</v>
      </c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</row>
    <row r="100" spans="1:63" s="4" customFormat="1" x14ac:dyDescent="0.3">
      <c r="A100" s="91" t="s">
        <v>0</v>
      </c>
      <c r="B100" s="88">
        <v>0</v>
      </c>
      <c r="C100" s="106">
        <v>1.5833281241275198E-3</v>
      </c>
      <c r="D100" s="106">
        <v>1.6745651487195751E-3</v>
      </c>
      <c r="E100" s="106">
        <v>1.8388717707168965E-3</v>
      </c>
      <c r="F100" s="106">
        <v>1.8171518604381881E-3</v>
      </c>
      <c r="G100" s="106">
        <v>1.8509169171144419E-3</v>
      </c>
      <c r="H100" s="106">
        <v>1.8850532280978265E-3</v>
      </c>
      <c r="I100" s="106">
        <v>1.9182286660392213E-3</v>
      </c>
      <c r="J100" s="106">
        <v>1.9464805793476089E-3</v>
      </c>
      <c r="K100" s="106">
        <v>1.976201845779603E-3</v>
      </c>
      <c r="L100" s="106">
        <v>2.0068158513606997E-3</v>
      </c>
      <c r="M100" s="106">
        <v>2.0387666905878517E-3</v>
      </c>
      <c r="N100" s="106">
        <v>2.0719969757232422E-3</v>
      </c>
      <c r="O100" s="106">
        <v>2.1065442136655966E-3</v>
      </c>
      <c r="P100" s="106">
        <v>2.1422876992265171E-3</v>
      </c>
      <c r="Q100" s="106">
        <v>2.1791820630069256E-3</v>
      </c>
      <c r="R100" s="106">
        <v>2.2169675776125314E-3</v>
      </c>
      <c r="S100" s="106">
        <v>2.2553404298799097E-3</v>
      </c>
      <c r="T100" s="106">
        <v>2.2942340290079588E-3</v>
      </c>
      <c r="U100" s="106">
        <v>2.3331601020623672E-3</v>
      </c>
      <c r="V100" s="106">
        <v>2.3720398115428111E-3</v>
      </c>
      <c r="W100" s="106">
        <v>2.4107862130220486E-3</v>
      </c>
      <c r="X100" s="106">
        <v>2.4492063534041751E-3</v>
      </c>
      <c r="Y100" s="106">
        <v>2.4874150521668041E-3</v>
      </c>
      <c r="Z100" s="106">
        <v>2.5252251564957784E-3</v>
      </c>
      <c r="AA100" s="106">
        <v>2.5624614114841304E-3</v>
      </c>
      <c r="AB100" s="106">
        <v>2.5990106710198284E-3</v>
      </c>
      <c r="AC100" s="106">
        <v>2.6348323605967518E-3</v>
      </c>
      <c r="AD100" s="106">
        <v>2.6697122623288994E-3</v>
      </c>
      <c r="AE100" s="106">
        <v>2.7034833728709377E-3</v>
      </c>
      <c r="AF100" s="106">
        <v>2.7360322871382101E-3</v>
      </c>
      <c r="AG100" s="106">
        <v>2.7673449839034892E-3</v>
      </c>
      <c r="AH100" s="106">
        <v>2.7971392121539014E-3</v>
      </c>
      <c r="AI100" s="106">
        <v>2.8253018571136757E-3</v>
      </c>
      <c r="AJ100" s="106">
        <v>2.8517596315053464E-3</v>
      </c>
      <c r="AK100" s="106">
        <v>2.8762282617449102E-3</v>
      </c>
      <c r="AL100" s="106">
        <v>2.8983541320358915E-3</v>
      </c>
      <c r="AM100" s="106">
        <v>2.9181320420269929E-3</v>
      </c>
      <c r="AN100" s="106">
        <v>2.9353117810355647E-3</v>
      </c>
      <c r="AO100" s="106">
        <v>2.9501304168276141E-3</v>
      </c>
      <c r="AP100" s="106">
        <v>2.9621751363833036E-3</v>
      </c>
      <c r="AQ100" s="106">
        <v>2.9715523911950231E-3</v>
      </c>
      <c r="AR100" s="106">
        <v>2.9781823913442936E-3</v>
      </c>
      <c r="AS100" s="106">
        <v>2.9818561541965502E-3</v>
      </c>
      <c r="AT100" s="106">
        <v>2.9825903315146922E-3</v>
      </c>
      <c r="AU100" s="106">
        <v>2.9805000171276626E-3</v>
      </c>
      <c r="AV100" s="106">
        <v>2.975677648094486E-3</v>
      </c>
      <c r="AW100" s="106">
        <v>2.9692067545573158E-3</v>
      </c>
      <c r="AX100" s="2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</row>
    <row r="101" spans="1:63" s="4" customFormat="1" x14ac:dyDescent="0.3">
      <c r="A101" s="91" t="s">
        <v>1</v>
      </c>
      <c r="B101" s="88">
        <v>0</v>
      </c>
      <c r="C101" s="106">
        <v>1.0123248569731476E-4</v>
      </c>
      <c r="D101" s="106">
        <v>1.0945052017511987E-4</v>
      </c>
      <c r="E101" s="106">
        <v>1.2270918835723533E-4</v>
      </c>
      <c r="F101" s="106">
        <v>1.2325559109493549E-4</v>
      </c>
      <c r="G101" s="106">
        <v>1.2776928625458399E-4</v>
      </c>
      <c r="H101" s="106">
        <v>1.3216606076262306E-4</v>
      </c>
      <c r="I101" s="106">
        <v>1.363444510803237E-4</v>
      </c>
      <c r="J101" s="106">
        <v>1.400425628759522E-4</v>
      </c>
      <c r="K101" s="106">
        <v>1.4374130901731962E-4</v>
      </c>
      <c r="L101" s="106">
        <v>1.4742956568327605E-4</v>
      </c>
      <c r="M101" s="106">
        <v>1.5118148064483753E-4</v>
      </c>
      <c r="N101" s="106">
        <v>1.5501257652428087E-4</v>
      </c>
      <c r="O101" s="106">
        <v>1.589449922107712E-4</v>
      </c>
      <c r="P101" s="106">
        <v>1.6298128946932083E-4</v>
      </c>
      <c r="Q101" s="106">
        <v>1.6712537452692787E-4</v>
      </c>
      <c r="R101" s="106">
        <v>1.7139345175464242E-4</v>
      </c>
      <c r="S101" s="106">
        <v>1.7576539612209122E-4</v>
      </c>
      <c r="T101" s="106">
        <v>1.8023685782154469E-4</v>
      </c>
      <c r="U101" s="106">
        <v>1.8476726500811581E-4</v>
      </c>
      <c r="V101" s="106">
        <v>1.8935071836550431E-4</v>
      </c>
      <c r="W101" s="106">
        <v>1.9398025732436612E-4</v>
      </c>
      <c r="X101" s="106">
        <v>1.9864501324308101E-4</v>
      </c>
      <c r="Y101" s="106">
        <v>2.0335496190481033E-4</v>
      </c>
      <c r="Z101" s="106">
        <v>2.0810162393717239E-4</v>
      </c>
      <c r="AA101" s="106">
        <v>2.1287210309393659E-4</v>
      </c>
      <c r="AB101" s="106">
        <v>2.1765266597889053E-4</v>
      </c>
      <c r="AC101" s="106">
        <v>2.2244101664363128E-4</v>
      </c>
      <c r="AD101" s="106">
        <v>2.272284783271629E-4</v>
      </c>
      <c r="AE101" s="106">
        <v>2.3199933222219768E-4</v>
      </c>
      <c r="AF101" s="106">
        <v>2.3673128766297079E-4</v>
      </c>
      <c r="AG101" s="106">
        <v>2.4141356944772227E-4</v>
      </c>
      <c r="AH101" s="106">
        <v>2.4601491915366937E-4</v>
      </c>
      <c r="AI101" s="106">
        <v>2.5051840212617424E-4</v>
      </c>
      <c r="AJ101" s="106">
        <v>2.5491877470778076E-4</v>
      </c>
      <c r="AK101" s="106">
        <v>2.5918419056369083E-4</v>
      </c>
      <c r="AL101" s="106">
        <v>2.6328010654857824E-4</v>
      </c>
      <c r="AM101" s="106">
        <v>2.6720009114780446E-4</v>
      </c>
      <c r="AN101" s="106">
        <v>2.7091425731859897E-4</v>
      </c>
      <c r="AO101" s="106">
        <v>2.7443578455358514E-4</v>
      </c>
      <c r="AP101" s="106">
        <v>2.777225161465554E-4</v>
      </c>
      <c r="AQ101" s="106">
        <v>2.8077669057414973E-4</v>
      </c>
      <c r="AR101" s="106">
        <v>2.8358151436859045E-4</v>
      </c>
      <c r="AS101" s="106">
        <v>2.8611169141604781E-4</v>
      </c>
      <c r="AT101" s="106">
        <v>2.8835969893269554E-4</v>
      </c>
      <c r="AU101" s="106">
        <v>2.9033460920379294E-4</v>
      </c>
      <c r="AV101" s="106">
        <v>2.9203439283490679E-4</v>
      </c>
      <c r="AW101" s="106">
        <v>2.935688204192709E-4</v>
      </c>
      <c r="AX101" s="2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</row>
    <row r="102" spans="1:63" x14ac:dyDescent="0.3">
      <c r="A102" s="90" t="s">
        <v>54</v>
      </c>
      <c r="B102" s="104">
        <v>0</v>
      </c>
      <c r="C102" s="103">
        <v>4.8089132998720939E-3</v>
      </c>
      <c r="D102" s="103">
        <v>5.1573704118864699E-3</v>
      </c>
      <c r="E102" s="103">
        <v>5.6941405893182386E-3</v>
      </c>
      <c r="F102" s="103">
        <v>5.6782470317810474E-3</v>
      </c>
      <c r="G102" s="103">
        <v>5.7874999600642197E-3</v>
      </c>
      <c r="H102" s="103">
        <v>5.8976261406911458E-3</v>
      </c>
      <c r="I102" s="103">
        <v>6.0030600374150868E-3</v>
      </c>
      <c r="J102" s="103">
        <v>6.0913034362745349E-3</v>
      </c>
      <c r="K102" s="103">
        <v>6.1825232004122602E-3</v>
      </c>
      <c r="L102" s="103">
        <v>6.2750494711087922E-3</v>
      </c>
      <c r="M102" s="103">
        <v>6.3701538381294547E-3</v>
      </c>
      <c r="N102" s="103">
        <v>6.4677785581300348E-3</v>
      </c>
      <c r="O102" s="103">
        <v>6.5678997227530747E-3</v>
      </c>
      <c r="P102" s="103">
        <v>6.6705130805463503E-3</v>
      </c>
      <c r="Q102" s="103">
        <v>6.7757845343534018E-3</v>
      </c>
      <c r="R102" s="103">
        <v>6.884022534547592E-3</v>
      </c>
      <c r="S102" s="103">
        <v>6.9949301728338869E-3</v>
      </c>
      <c r="T102" s="103">
        <v>7.1088041109333595E-3</v>
      </c>
      <c r="U102" s="103">
        <v>7.2256005223049844E-3</v>
      </c>
      <c r="V102" s="103">
        <v>7.3457337902203927E-3</v>
      </c>
      <c r="W102" s="103">
        <v>7.4693916728662407E-3</v>
      </c>
      <c r="X102" s="103">
        <v>7.5962794931485611E-3</v>
      </c>
      <c r="Y102" s="103">
        <v>7.7271155492076287E-3</v>
      </c>
      <c r="Z102" s="103">
        <v>7.8616810615659161E-3</v>
      </c>
      <c r="AA102" s="103">
        <v>7.999559801902166E-3</v>
      </c>
      <c r="AB102" s="103">
        <v>8.1405355458570895E-3</v>
      </c>
      <c r="AC102" s="103">
        <v>8.2844024814507644E-3</v>
      </c>
      <c r="AD102" s="103">
        <v>8.4303741032123094E-3</v>
      </c>
      <c r="AE102" s="103">
        <v>8.5778699182257178E-3</v>
      </c>
      <c r="AF102" s="103">
        <v>8.7264878472111986E-3</v>
      </c>
      <c r="AG102" s="103">
        <v>8.876159229143624E-3</v>
      </c>
      <c r="AH102" s="103">
        <v>9.0259535122544157E-3</v>
      </c>
      <c r="AI102" s="103">
        <v>9.1754709869314409E-3</v>
      </c>
      <c r="AJ102" s="103">
        <v>9.3246524254767815E-3</v>
      </c>
      <c r="AK102" s="103">
        <v>9.472741509694493E-3</v>
      </c>
      <c r="AL102" s="103">
        <v>9.618899220425043E-3</v>
      </c>
      <c r="AM102" s="103">
        <v>9.7635820284843865E-3</v>
      </c>
      <c r="AN102" s="103">
        <v>9.9064059080433402E-3</v>
      </c>
      <c r="AO102" s="103">
        <v>1.0048501871119869E-2</v>
      </c>
      <c r="AP102" s="103">
        <v>1.0188729123574117E-2</v>
      </c>
      <c r="AQ102" s="103">
        <v>1.0327554680507067E-2</v>
      </c>
      <c r="AR102" s="103">
        <v>1.046474809232739E-2</v>
      </c>
      <c r="AS102" s="103">
        <v>1.0599466482175206E-2</v>
      </c>
      <c r="AT102" s="103">
        <v>1.073145573073331E-2</v>
      </c>
      <c r="AU102" s="103">
        <v>1.0860745743303889E-2</v>
      </c>
      <c r="AV102" s="103">
        <v>1.0987125067366786E-2</v>
      </c>
      <c r="AW102" s="103">
        <v>1.1119245476026768E-2</v>
      </c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</row>
    <row r="103" spans="1:63" s="4" customFormat="1" x14ac:dyDescent="0.3">
      <c r="A103" s="91" t="s">
        <v>0</v>
      </c>
      <c r="B103" s="88">
        <v>0</v>
      </c>
      <c r="C103" s="106">
        <v>3.6833830104960031E-3</v>
      </c>
      <c r="D103" s="106">
        <v>3.9343039103732474E-3</v>
      </c>
      <c r="E103" s="106">
        <v>4.326821770207853E-3</v>
      </c>
      <c r="F103" s="106">
        <v>4.2624470973299097E-3</v>
      </c>
      <c r="G103" s="106">
        <v>4.336282808659205E-3</v>
      </c>
      <c r="H103" s="106">
        <v>4.41116796816266E-3</v>
      </c>
      <c r="I103" s="106">
        <v>4.4829255117455205E-3</v>
      </c>
      <c r="J103" s="106">
        <v>4.5422447647818125E-3</v>
      </c>
      <c r="K103" s="106">
        <v>4.6041869175315088E-3</v>
      </c>
      <c r="L103" s="106">
        <v>4.667496466776039E-3</v>
      </c>
      <c r="M103" s="106">
        <v>4.7331069166983179E-3</v>
      </c>
      <c r="N103" s="106">
        <v>4.8009564429910617E-3</v>
      </c>
      <c r="O103" s="106">
        <v>4.8710135371257783E-3</v>
      </c>
      <c r="P103" s="106">
        <v>4.9432404619086613E-3</v>
      </c>
      <c r="Q103" s="106">
        <v>5.0177334983168261E-3</v>
      </c>
      <c r="R103" s="106">
        <v>5.0947187745455482E-3</v>
      </c>
      <c r="S103" s="106">
        <v>5.1739891950257823E-3</v>
      </c>
      <c r="T103" s="106">
        <v>5.2557844356012316E-3</v>
      </c>
      <c r="U103" s="106">
        <v>5.3400528391693005E-3</v>
      </c>
      <c r="V103" s="106">
        <v>5.4271253094347509E-3</v>
      </c>
      <c r="W103" s="106">
        <v>5.5171599584686142E-3</v>
      </c>
      <c r="X103" s="106">
        <v>5.6099529236693152E-3</v>
      </c>
      <c r="Y103" s="106">
        <v>5.7060548722521415E-3</v>
      </c>
      <c r="Z103" s="106">
        <v>5.8053179936864117E-3</v>
      </c>
      <c r="AA103" s="106">
        <v>5.9074318639888591E-3</v>
      </c>
      <c r="AB103" s="106">
        <v>6.0122271535180795E-3</v>
      </c>
      <c r="AC103" s="106">
        <v>6.1195318400140688E-3</v>
      </c>
      <c r="AD103" s="106">
        <v>6.2287310273723218E-3</v>
      </c>
      <c r="AE103" s="106">
        <v>6.3393678037459624E-3</v>
      </c>
      <c r="AF103" s="106">
        <v>6.451087420973437E-3</v>
      </c>
      <c r="AG103" s="106">
        <v>6.5637846987233166E-3</v>
      </c>
      <c r="AH103" s="106">
        <v>6.6766855323929135E-3</v>
      </c>
      <c r="AI103" s="106">
        <v>6.7894260831284454E-3</v>
      </c>
      <c r="AJ103" s="106">
        <v>6.9018821495714583E-3</v>
      </c>
      <c r="AK103" s="106">
        <v>7.0134196715999544E-3</v>
      </c>
      <c r="AL103" s="106">
        <v>7.1233921604592146E-3</v>
      </c>
      <c r="AM103" s="106">
        <v>7.2321341537578045E-3</v>
      </c>
      <c r="AN103" s="106">
        <v>7.3393693257708852E-3</v>
      </c>
      <c r="AO103" s="106">
        <v>7.4459625451454518E-3</v>
      </c>
      <c r="AP103" s="106">
        <v>7.551085984507387E-3</v>
      </c>
      <c r="AQ103" s="106">
        <v>7.6550940708996111E-3</v>
      </c>
      <c r="AR103" s="106">
        <v>7.7578256539166867E-3</v>
      </c>
      <c r="AS103" s="106">
        <v>7.8586638948948927E-3</v>
      </c>
      <c r="AT103" s="106">
        <v>7.9574211323908111E-3</v>
      </c>
      <c r="AU103" s="106">
        <v>8.054127136124991E-3</v>
      </c>
      <c r="AV103" s="106">
        <v>8.1486265508139786E-3</v>
      </c>
      <c r="AW103" s="106">
        <v>8.2475965043653475E-3</v>
      </c>
      <c r="AX103" s="2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</row>
    <row r="104" spans="1:63" s="4" customFormat="1" x14ac:dyDescent="0.3">
      <c r="A104" s="91" t="s">
        <v>1</v>
      </c>
      <c r="B104" s="88">
        <v>0</v>
      </c>
      <c r="C104" s="106">
        <v>1.125530289376091E-3</v>
      </c>
      <c r="D104" s="106">
        <v>1.2230665015132223E-3</v>
      </c>
      <c r="E104" s="106">
        <v>1.3673188191103856E-3</v>
      </c>
      <c r="F104" s="106">
        <v>1.4157999344511381E-3</v>
      </c>
      <c r="G104" s="106">
        <v>1.4512171514050149E-3</v>
      </c>
      <c r="H104" s="106">
        <v>1.486458172528486E-3</v>
      </c>
      <c r="I104" s="106">
        <v>1.5201345256695665E-3</v>
      </c>
      <c r="J104" s="106">
        <v>1.5490586714927226E-3</v>
      </c>
      <c r="K104" s="106">
        <v>1.5783362828807512E-3</v>
      </c>
      <c r="L104" s="106">
        <v>1.6075530043327532E-3</v>
      </c>
      <c r="M104" s="106">
        <v>1.637046921431137E-3</v>
      </c>
      <c r="N104" s="106">
        <v>1.6668221151389729E-3</v>
      </c>
      <c r="O104" s="106">
        <v>1.6968861856272964E-3</v>
      </c>
      <c r="P104" s="106">
        <v>1.7272726186376886E-3</v>
      </c>
      <c r="Q104" s="106">
        <v>1.7580510360365759E-3</v>
      </c>
      <c r="R104" s="106">
        <v>1.7893037600020441E-3</v>
      </c>
      <c r="S104" s="106">
        <v>1.8209409778081045E-3</v>
      </c>
      <c r="T104" s="106">
        <v>1.8530196753321283E-3</v>
      </c>
      <c r="U104" s="106">
        <v>1.8855476831356834E-3</v>
      </c>
      <c r="V104" s="106">
        <v>1.9186084807856414E-3</v>
      </c>
      <c r="W104" s="106">
        <v>1.952231714397627E-3</v>
      </c>
      <c r="X104" s="106">
        <v>1.9863265694792464E-3</v>
      </c>
      <c r="Y104" s="106">
        <v>2.0210606769554872E-3</v>
      </c>
      <c r="Z104" s="106">
        <v>2.056363067879504E-3</v>
      </c>
      <c r="AA104" s="106">
        <v>2.0921279379133061E-3</v>
      </c>
      <c r="AB104" s="106">
        <v>2.1283083923390096E-3</v>
      </c>
      <c r="AC104" s="106">
        <v>2.1648706414366965E-3</v>
      </c>
      <c r="AD104" s="106">
        <v>2.2016430758399876E-3</v>
      </c>
      <c r="AE104" s="106">
        <v>2.238502114479755E-3</v>
      </c>
      <c r="AF104" s="106">
        <v>2.2754004262377624E-3</v>
      </c>
      <c r="AG104" s="106">
        <v>2.3123745304203078E-3</v>
      </c>
      <c r="AH104" s="106">
        <v>2.3492679798615022E-3</v>
      </c>
      <c r="AI104" s="106">
        <v>2.3860449038029946E-3</v>
      </c>
      <c r="AJ104" s="106">
        <v>2.4227702759053236E-3</v>
      </c>
      <c r="AK104" s="106">
        <v>2.4593218380945391E-3</v>
      </c>
      <c r="AL104" s="106">
        <v>2.4955070599658289E-3</v>
      </c>
      <c r="AM104" s="106">
        <v>2.531447874726582E-3</v>
      </c>
      <c r="AN104" s="106">
        <v>2.5670365822724546E-3</v>
      </c>
      <c r="AO104" s="106">
        <v>2.6025393259744172E-3</v>
      </c>
      <c r="AP104" s="106">
        <v>2.6376431390667302E-3</v>
      </c>
      <c r="AQ104" s="106">
        <v>2.6724606096074554E-3</v>
      </c>
      <c r="AR104" s="106">
        <v>2.7069224384107028E-3</v>
      </c>
      <c r="AS104" s="106">
        <v>2.740802587280313E-3</v>
      </c>
      <c r="AT104" s="106">
        <v>2.7740345983424987E-3</v>
      </c>
      <c r="AU104" s="106">
        <v>2.8066186071788977E-3</v>
      </c>
      <c r="AV104" s="106">
        <v>2.8384985165528067E-3</v>
      </c>
      <c r="AW104" s="106">
        <v>2.8716489716614211E-3</v>
      </c>
      <c r="AX104" s="2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</row>
    <row r="105" spans="1:63" x14ac:dyDescent="0.3">
      <c r="A105" s="90" t="s">
        <v>55</v>
      </c>
      <c r="B105" s="104">
        <v>0</v>
      </c>
      <c r="C105" s="103">
        <v>4.4129479073759699E-3</v>
      </c>
      <c r="D105" s="103">
        <v>3.3444451649550216E-3</v>
      </c>
      <c r="E105" s="103">
        <v>3.9165961302718598E-3</v>
      </c>
      <c r="F105" s="103">
        <v>3.9537586389715952E-3</v>
      </c>
      <c r="G105" s="103">
        <v>3.9715305285616346E-3</v>
      </c>
      <c r="H105" s="103">
        <v>3.9870578353560894E-3</v>
      </c>
      <c r="I105" s="103">
        <v>3.9982833968479816E-3</v>
      </c>
      <c r="J105" s="103">
        <v>3.9959278072818601E-3</v>
      </c>
      <c r="K105" s="103">
        <v>3.9937933008312469E-3</v>
      </c>
      <c r="L105" s="103">
        <v>3.9912926471288874E-3</v>
      </c>
      <c r="M105" s="103">
        <v>3.9888683565347371E-3</v>
      </c>
      <c r="N105" s="103">
        <v>3.9865559587502564E-3</v>
      </c>
      <c r="O105" s="103">
        <v>3.9843098608277902E-3</v>
      </c>
      <c r="P105" s="103">
        <v>3.9820111985231846E-3</v>
      </c>
      <c r="Q105" s="103">
        <v>3.9797988507293582E-3</v>
      </c>
      <c r="R105" s="103">
        <v>3.9778077357839744E-3</v>
      </c>
      <c r="S105" s="103">
        <v>3.9757756580387259E-3</v>
      </c>
      <c r="T105" s="103">
        <v>3.9736271641875303E-3</v>
      </c>
      <c r="U105" s="103">
        <v>3.9713137289064298E-3</v>
      </c>
      <c r="V105" s="103">
        <v>3.9688853399632408E-3</v>
      </c>
      <c r="W105" s="103">
        <v>3.9663267293127214E-3</v>
      </c>
      <c r="X105" s="103">
        <v>3.9635381314305279E-3</v>
      </c>
      <c r="Y105" s="103">
        <v>3.9609416883271131E-3</v>
      </c>
      <c r="Z105" s="103">
        <v>3.9585299568991941E-3</v>
      </c>
      <c r="AA105" s="103">
        <v>3.9560002390849874E-3</v>
      </c>
      <c r="AB105" s="103">
        <v>3.9532419184009279E-3</v>
      </c>
      <c r="AC105" s="103">
        <v>3.9503262616069276E-3</v>
      </c>
      <c r="AD105" s="103">
        <v>3.9470203337626814E-3</v>
      </c>
      <c r="AE105" s="103">
        <v>3.9433984656502517E-3</v>
      </c>
      <c r="AF105" s="103">
        <v>3.9395507097538338E-3</v>
      </c>
      <c r="AG105" s="103">
        <v>3.935761638895397E-3</v>
      </c>
      <c r="AH105" s="103">
        <v>3.9319347161747903E-3</v>
      </c>
      <c r="AI105" s="103">
        <v>3.9280829659570499E-3</v>
      </c>
      <c r="AJ105" s="103">
        <v>3.9243875871504668E-3</v>
      </c>
      <c r="AK105" s="103">
        <v>3.920876420025165E-3</v>
      </c>
      <c r="AL105" s="103">
        <v>3.9175699843297211E-3</v>
      </c>
      <c r="AM105" s="103">
        <v>3.9147590626758639E-3</v>
      </c>
      <c r="AN105" s="103">
        <v>3.9123574505607944E-3</v>
      </c>
      <c r="AO105" s="103">
        <v>3.9107078545374263E-3</v>
      </c>
      <c r="AP105" s="103">
        <v>3.9092852560225193E-3</v>
      </c>
      <c r="AQ105" s="103">
        <v>3.9081395132854945E-3</v>
      </c>
      <c r="AR105" s="103">
        <v>3.9070303193673717E-3</v>
      </c>
      <c r="AS105" s="103">
        <v>3.9056705369275458E-3</v>
      </c>
      <c r="AT105" s="103">
        <v>3.9040568999986315E-3</v>
      </c>
      <c r="AU105" s="103">
        <v>3.9022100111498854E-3</v>
      </c>
      <c r="AV105" s="103">
        <v>3.9002253518620406E-3</v>
      </c>
      <c r="AW105" s="103">
        <v>3.8981574094772388E-3</v>
      </c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</row>
    <row r="106" spans="1:63" s="4" customFormat="1" x14ac:dyDescent="0.3">
      <c r="A106" s="91" t="s">
        <v>0</v>
      </c>
      <c r="B106" s="88">
        <v>0</v>
      </c>
      <c r="C106" s="106">
        <v>2.8098735790558099E-3</v>
      </c>
      <c r="D106" s="106">
        <v>2.1170238271083644E-3</v>
      </c>
      <c r="E106" s="106">
        <v>2.4798115692806952E-3</v>
      </c>
      <c r="F106" s="106">
        <v>2.5038437063254555E-3</v>
      </c>
      <c r="G106" s="106">
        <v>2.5156519165765797E-3</v>
      </c>
      <c r="H106" s="106">
        <v>2.5263001470021023E-3</v>
      </c>
      <c r="I106" s="106">
        <v>2.5348641919421076E-3</v>
      </c>
      <c r="J106" s="106">
        <v>2.5348671513362531E-3</v>
      </c>
      <c r="K106" s="106">
        <v>2.535066718539055E-3</v>
      </c>
      <c r="L106" s="106">
        <v>2.5351737276890322E-3</v>
      </c>
      <c r="M106" s="106">
        <v>2.5352390384051062E-3</v>
      </c>
      <c r="N106" s="106">
        <v>2.5352760187863526E-3</v>
      </c>
      <c r="O106" s="106">
        <v>2.53528631124574E-3</v>
      </c>
      <c r="P106" s="106">
        <v>2.5352054975325768E-3</v>
      </c>
      <c r="Q106" s="106">
        <v>2.535157917712607E-3</v>
      </c>
      <c r="R106" s="106">
        <v>2.5352760322214156E-3</v>
      </c>
      <c r="S106" s="106">
        <v>2.5354306436240781E-3</v>
      </c>
      <c r="T106" s="106">
        <v>2.5355703154386513E-3</v>
      </c>
      <c r="U106" s="106">
        <v>2.5356615337601232E-3</v>
      </c>
      <c r="V106" s="106">
        <v>2.5357459870171575E-3</v>
      </c>
      <c r="W106" s="106">
        <v>2.5358521910039014E-3</v>
      </c>
      <c r="X106" s="106">
        <v>2.5358811570079828E-3</v>
      </c>
      <c r="Y106" s="106">
        <v>2.5360846463878227E-3</v>
      </c>
      <c r="Z106" s="106">
        <v>2.5364589634717916E-3</v>
      </c>
      <c r="AA106" s="106">
        <v>2.5368016118903886E-3</v>
      </c>
      <c r="AB106" s="106">
        <v>2.5369933590249027E-3</v>
      </c>
      <c r="AC106" s="106">
        <v>2.537074955058435E-3</v>
      </c>
      <c r="AD106" s="106">
        <v>2.5368955873053254E-3</v>
      </c>
      <c r="AE106" s="106">
        <v>2.5364914924140645E-3</v>
      </c>
      <c r="AF106" s="106">
        <v>2.5358479383869102E-3</v>
      </c>
      <c r="AG106" s="106">
        <v>2.5350409482560498E-3</v>
      </c>
      <c r="AH106" s="106">
        <v>2.5339632592433323E-3</v>
      </c>
      <c r="AI106" s="106">
        <v>2.5326170297632466E-3</v>
      </c>
      <c r="AJ106" s="106">
        <v>2.5311435353938348E-3</v>
      </c>
      <c r="AK106" s="106">
        <v>2.5296698160287632E-3</v>
      </c>
      <c r="AL106" s="106">
        <v>2.5283586226228787E-3</v>
      </c>
      <c r="AM106" s="106">
        <v>2.5274822733610878E-3</v>
      </c>
      <c r="AN106" s="106">
        <v>2.5269835425299897E-3</v>
      </c>
      <c r="AO106" s="106">
        <v>2.5270664955128492E-3</v>
      </c>
      <c r="AP106" s="106">
        <v>2.5273708589164754E-3</v>
      </c>
      <c r="AQ106" s="106">
        <v>2.5278497295593027E-3</v>
      </c>
      <c r="AR106" s="106">
        <v>2.5283230948333745E-3</v>
      </c>
      <c r="AS106" s="106">
        <v>2.528596584606765E-3</v>
      </c>
      <c r="AT106" s="106">
        <v>2.5286885576580403E-3</v>
      </c>
      <c r="AU106" s="106">
        <v>2.5285637032850948E-3</v>
      </c>
      <c r="AV106" s="106">
        <v>2.5283060883025369E-3</v>
      </c>
      <c r="AW106" s="106">
        <v>2.5279152330364382E-3</v>
      </c>
      <c r="AX106" s="2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</row>
    <row r="107" spans="1:63" s="4" customFormat="1" x14ac:dyDescent="0.3">
      <c r="A107" s="91" t="s">
        <v>1</v>
      </c>
      <c r="B107" s="88">
        <v>0</v>
      </c>
      <c r="C107" s="106">
        <v>1.6030743283201598E-3</v>
      </c>
      <c r="D107" s="106">
        <v>1.2274213378466569E-3</v>
      </c>
      <c r="E107" s="106">
        <v>1.4367845609911643E-3</v>
      </c>
      <c r="F107" s="106">
        <v>1.4499149326461394E-3</v>
      </c>
      <c r="G107" s="106">
        <v>1.4558786119850547E-3</v>
      </c>
      <c r="H107" s="106">
        <v>1.4607576883539869E-3</v>
      </c>
      <c r="I107" s="106">
        <v>1.463419204905874E-3</v>
      </c>
      <c r="J107" s="106">
        <v>1.461060655945607E-3</v>
      </c>
      <c r="K107" s="106">
        <v>1.4587265822921917E-3</v>
      </c>
      <c r="L107" s="106">
        <v>1.4561189194398551E-3</v>
      </c>
      <c r="M107" s="106">
        <v>1.4536293181296308E-3</v>
      </c>
      <c r="N107" s="106">
        <v>1.451279939963904E-3</v>
      </c>
      <c r="O107" s="106">
        <v>1.4490235495820502E-3</v>
      </c>
      <c r="P107" s="106">
        <v>1.4468057009906078E-3</v>
      </c>
      <c r="Q107" s="106">
        <v>1.4446409330167507E-3</v>
      </c>
      <c r="R107" s="106">
        <v>1.4425317035625586E-3</v>
      </c>
      <c r="S107" s="106">
        <v>1.4403450144146481E-3</v>
      </c>
      <c r="T107" s="106">
        <v>1.4380568487488785E-3</v>
      </c>
      <c r="U107" s="106">
        <v>1.4356521951463066E-3</v>
      </c>
      <c r="V107" s="106">
        <v>1.4331393529460833E-3</v>
      </c>
      <c r="W107" s="106">
        <v>1.4304745383088202E-3</v>
      </c>
      <c r="X107" s="106">
        <v>1.4276569744225448E-3</v>
      </c>
      <c r="Y107" s="106">
        <v>1.4248570419392902E-3</v>
      </c>
      <c r="Z107" s="106">
        <v>1.4220709934274025E-3</v>
      </c>
      <c r="AA107" s="106">
        <v>1.4191986271945992E-3</v>
      </c>
      <c r="AB107" s="106">
        <v>1.4162485593760257E-3</v>
      </c>
      <c r="AC107" s="106">
        <v>1.4132513065484929E-3</v>
      </c>
      <c r="AD107" s="106">
        <v>1.4101247464573564E-3</v>
      </c>
      <c r="AE107" s="106">
        <v>1.4069069732361875E-3</v>
      </c>
      <c r="AF107" s="106">
        <v>1.4037027713669234E-3</v>
      </c>
      <c r="AG107" s="106">
        <v>1.400720690639347E-3</v>
      </c>
      <c r="AH107" s="106">
        <v>1.397971456931458E-3</v>
      </c>
      <c r="AI107" s="106">
        <v>1.3954659361938033E-3</v>
      </c>
      <c r="AJ107" s="106">
        <v>1.393244051756632E-3</v>
      </c>
      <c r="AK107" s="106">
        <v>1.3912066039964018E-3</v>
      </c>
      <c r="AL107" s="106">
        <v>1.3892113617068422E-3</v>
      </c>
      <c r="AM107" s="106">
        <v>1.3872767893147759E-3</v>
      </c>
      <c r="AN107" s="106">
        <v>1.3853739080308045E-3</v>
      </c>
      <c r="AO107" s="106">
        <v>1.3836413590245773E-3</v>
      </c>
      <c r="AP107" s="106">
        <v>1.3819143971060435E-3</v>
      </c>
      <c r="AQ107" s="106">
        <v>1.3802897837261918E-3</v>
      </c>
      <c r="AR107" s="106">
        <v>1.3787072245339967E-3</v>
      </c>
      <c r="AS107" s="106">
        <v>1.3770739523207808E-3</v>
      </c>
      <c r="AT107" s="106">
        <v>1.3753683423405915E-3</v>
      </c>
      <c r="AU107" s="106">
        <v>1.3736463078647904E-3</v>
      </c>
      <c r="AV107" s="106">
        <v>1.3719192635595037E-3</v>
      </c>
      <c r="AW107" s="106">
        <v>1.3702421764408008E-3</v>
      </c>
      <c r="AX107" s="2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</row>
    <row r="108" spans="1:63" x14ac:dyDescent="0.3">
      <c r="A108" s="90" t="s">
        <v>56</v>
      </c>
      <c r="B108" s="104">
        <v>0</v>
      </c>
      <c r="C108" s="103">
        <v>2.5832014349432496E-4</v>
      </c>
      <c r="D108" s="103">
        <v>1.9912095685260903E-4</v>
      </c>
      <c r="E108" s="103">
        <v>2.3575519339333488E-4</v>
      </c>
      <c r="F108" s="103">
        <v>2.4071984596796684E-4</v>
      </c>
      <c r="G108" s="103">
        <v>2.44646256425622E-4</v>
      </c>
      <c r="H108" s="103">
        <v>2.4852512210584885E-4</v>
      </c>
      <c r="I108" s="103">
        <v>2.5213403117120656E-4</v>
      </c>
      <c r="J108" s="103">
        <v>2.5495790781011668E-4</v>
      </c>
      <c r="K108" s="103">
        <v>2.5784624245250463E-4</v>
      </c>
      <c r="L108" s="103">
        <v>2.6072836544661899E-4</v>
      </c>
      <c r="M108" s="103">
        <v>2.6365049233658235E-4</v>
      </c>
      <c r="N108" s="103">
        <v>2.6659998626621715E-4</v>
      </c>
      <c r="O108" s="103">
        <v>2.6956844027076416E-4</v>
      </c>
      <c r="P108" s="103">
        <v>2.7253960658682377E-4</v>
      </c>
      <c r="Q108" s="103">
        <v>2.755175881513401E-4</v>
      </c>
      <c r="R108" s="103">
        <v>2.7850598173647631E-4</v>
      </c>
      <c r="S108" s="103">
        <v>2.8148981842921026E-4</v>
      </c>
      <c r="T108" s="103">
        <v>2.8446342910079726E-4</v>
      </c>
      <c r="U108" s="103">
        <v>2.8742269791234463E-4</v>
      </c>
      <c r="V108" s="103">
        <v>2.9038595997842839E-4</v>
      </c>
      <c r="W108" s="103">
        <v>2.9336689999660392E-4</v>
      </c>
      <c r="X108" s="103">
        <v>2.963703828459417E-4</v>
      </c>
      <c r="Y108" s="103">
        <v>2.9944915831466213E-4</v>
      </c>
      <c r="Z108" s="103">
        <v>3.0260753786651103E-4</v>
      </c>
      <c r="AA108" s="103">
        <v>3.0583458025586137E-4</v>
      </c>
      <c r="AB108" s="103">
        <v>3.0911136948103847E-4</v>
      </c>
      <c r="AC108" s="103">
        <v>3.1243761896724713E-4</v>
      </c>
      <c r="AD108" s="103">
        <v>3.157887295555637E-4</v>
      </c>
      <c r="AE108" s="103">
        <v>3.191549905820993E-4</v>
      </c>
      <c r="AF108" s="103">
        <v>3.2253418568231536E-4</v>
      </c>
      <c r="AG108" s="103">
        <v>3.2592627902887058E-4</v>
      </c>
      <c r="AH108" s="103">
        <v>3.2930042915199718E-4</v>
      </c>
      <c r="AI108" s="103">
        <v>3.32633830216474E-4</v>
      </c>
      <c r="AJ108" s="103">
        <v>3.3592109424741834E-4</v>
      </c>
      <c r="AK108" s="103">
        <v>3.3914174589812028E-4</v>
      </c>
      <c r="AL108" s="103">
        <v>3.4228674178054386E-4</v>
      </c>
      <c r="AM108" s="103">
        <v>3.453821697583984E-4</v>
      </c>
      <c r="AN108" s="103">
        <v>3.4839836754211462E-4</v>
      </c>
      <c r="AO108" s="103">
        <v>3.5136600535118519E-4</v>
      </c>
      <c r="AP108" s="103">
        <v>3.5425342586066949E-4</v>
      </c>
      <c r="AQ108" s="103">
        <v>3.5706987435546114E-4</v>
      </c>
      <c r="AR108" s="103">
        <v>3.5980391833428368E-4</v>
      </c>
      <c r="AS108" s="103">
        <v>3.6243904122775216E-4</v>
      </c>
      <c r="AT108" s="103">
        <v>3.6498826123102928E-4</v>
      </c>
      <c r="AU108" s="103">
        <v>3.6744764038750097E-4</v>
      </c>
      <c r="AV108" s="103">
        <v>3.6981034427437765E-4</v>
      </c>
      <c r="AW108" s="103">
        <v>3.7209516446805703E-4</v>
      </c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</row>
    <row r="109" spans="1:63" s="4" customFormat="1" x14ac:dyDescent="0.3">
      <c r="A109" s="91" t="s">
        <v>0</v>
      </c>
      <c r="B109" s="88">
        <v>0</v>
      </c>
      <c r="C109" s="106">
        <v>2.1976349788531969E-4</v>
      </c>
      <c r="D109" s="106">
        <v>1.6936073636865574E-4</v>
      </c>
      <c r="E109" s="106">
        <v>2.0062378739955092E-4</v>
      </c>
      <c r="F109" s="106">
        <v>2.049556979560524E-4</v>
      </c>
      <c r="G109" s="106">
        <v>2.0840787102602431E-4</v>
      </c>
      <c r="H109" s="106">
        <v>2.118237969476738E-4</v>
      </c>
      <c r="I109" s="106">
        <v>2.150126836818673E-4</v>
      </c>
      <c r="J109" s="106">
        <v>2.1753314162944329E-4</v>
      </c>
      <c r="K109" s="106">
        <v>2.2010846090173277E-4</v>
      </c>
      <c r="L109" s="106">
        <v>2.2267859064896488E-4</v>
      </c>
      <c r="M109" s="106">
        <v>2.252825728418328E-4</v>
      </c>
      <c r="N109" s="106">
        <v>2.2791050520804633E-4</v>
      </c>
      <c r="O109" s="106">
        <v>2.3055773779515952E-4</v>
      </c>
      <c r="P109" s="106">
        <v>2.3321165733810093E-4</v>
      </c>
      <c r="Q109" s="106">
        <v>2.3587644849954804E-4</v>
      </c>
      <c r="R109" s="106">
        <v>2.3855521677448353E-4</v>
      </c>
      <c r="S109" s="106">
        <v>2.4123648786109623E-4</v>
      </c>
      <c r="T109" s="106">
        <v>2.4391577311372718E-4</v>
      </c>
      <c r="U109" s="106">
        <v>2.465895867753222E-4</v>
      </c>
      <c r="V109" s="106">
        <v>2.4927293047815295E-4</v>
      </c>
      <c r="W109" s="106">
        <v>2.5197810098598702E-4</v>
      </c>
      <c r="X109" s="106">
        <v>2.5470820940065288E-4</v>
      </c>
      <c r="Y109" s="106">
        <v>2.5751003062249631E-4</v>
      </c>
      <c r="Z109" s="106">
        <v>2.6038709578905816E-4</v>
      </c>
      <c r="AA109" s="106">
        <v>2.6333216598180785E-4</v>
      </c>
      <c r="AB109" s="106">
        <v>2.6633170295381942E-4</v>
      </c>
      <c r="AC109" s="106">
        <v>2.6938607549364474E-4</v>
      </c>
      <c r="AD109" s="106">
        <v>2.724731161515811E-4</v>
      </c>
      <c r="AE109" s="106">
        <v>2.7558103174508649E-4</v>
      </c>
      <c r="AF109" s="106">
        <v>2.7870667514756842E-4</v>
      </c>
      <c r="AG109" s="106">
        <v>2.8184596535886101E-4</v>
      </c>
      <c r="AH109" s="106">
        <v>2.849698650385352E-4</v>
      </c>
      <c r="AI109" s="106">
        <v>2.8805635851565447E-4</v>
      </c>
      <c r="AJ109" s="106">
        <v>2.9110176486394675E-4</v>
      </c>
      <c r="AK109" s="106">
        <v>2.9408846420680881E-4</v>
      </c>
      <c r="AL109" s="106">
        <v>2.9701152154842046E-4</v>
      </c>
      <c r="AM109" s="106">
        <v>2.9989205952439768E-4</v>
      </c>
      <c r="AN109" s="106">
        <v>3.0270577694397878E-4</v>
      </c>
      <c r="AO109" s="106">
        <v>3.0547546509864106E-4</v>
      </c>
      <c r="AP109" s="106">
        <v>3.0817362245967128E-4</v>
      </c>
      <c r="AQ109" s="106">
        <v>3.1080819910077849E-4</v>
      </c>
      <c r="AR109" s="106">
        <v>3.1336849436728475E-4</v>
      </c>
      <c r="AS109" s="106">
        <v>3.158409320019498E-4</v>
      </c>
      <c r="AT109" s="106">
        <v>3.1823881265708983E-4</v>
      </c>
      <c r="AU109" s="106">
        <v>3.2055912089120367E-4</v>
      </c>
      <c r="AV109" s="106">
        <v>3.2279488364585636E-4</v>
      </c>
      <c r="AW109" s="106">
        <v>3.2495984459037777E-4</v>
      </c>
      <c r="AX109" s="2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</row>
    <row r="110" spans="1:63" s="4" customFormat="1" x14ac:dyDescent="0.3">
      <c r="A110" s="91" t="s">
        <v>1</v>
      </c>
      <c r="B110" s="88">
        <v>0</v>
      </c>
      <c r="C110" s="106">
        <v>3.8556645609005257E-5</v>
      </c>
      <c r="D110" s="106">
        <v>2.9760220483953282E-5</v>
      </c>
      <c r="E110" s="106">
        <v>3.5131405993783961E-5</v>
      </c>
      <c r="F110" s="106">
        <v>3.5764148011914443E-5</v>
      </c>
      <c r="G110" s="106">
        <v>3.6238385399597687E-5</v>
      </c>
      <c r="H110" s="106">
        <v>3.6701325158175084E-5</v>
      </c>
      <c r="I110" s="106">
        <v>3.7121347489339291E-5</v>
      </c>
      <c r="J110" s="106">
        <v>3.7424766180673369E-5</v>
      </c>
      <c r="K110" s="106">
        <v>3.7737781550771882E-5</v>
      </c>
      <c r="L110" s="106">
        <v>3.8049774797654123E-5</v>
      </c>
      <c r="M110" s="106">
        <v>3.836791949474954E-5</v>
      </c>
      <c r="N110" s="106">
        <v>3.8689481058170819E-5</v>
      </c>
      <c r="O110" s="106">
        <v>3.9010702475604651E-5</v>
      </c>
      <c r="P110" s="106">
        <v>3.932794924872285E-5</v>
      </c>
      <c r="Q110" s="106">
        <v>3.9641139651792065E-5</v>
      </c>
      <c r="R110" s="106">
        <v>3.9950764961992793E-5</v>
      </c>
      <c r="S110" s="106">
        <v>4.0253330568114029E-5</v>
      </c>
      <c r="T110" s="106">
        <v>4.0547655987070074E-5</v>
      </c>
      <c r="U110" s="106">
        <v>4.0833111137022416E-5</v>
      </c>
      <c r="V110" s="106">
        <v>4.1113029500275436E-5</v>
      </c>
      <c r="W110" s="106">
        <v>4.138879901061687E-5</v>
      </c>
      <c r="X110" s="106">
        <v>4.1662173445288841E-5</v>
      </c>
      <c r="Y110" s="106">
        <v>4.1939127692165841E-5</v>
      </c>
      <c r="Z110" s="106">
        <v>4.2220442077452843E-5</v>
      </c>
      <c r="AA110" s="106">
        <v>4.2502414274053532E-5</v>
      </c>
      <c r="AB110" s="106">
        <v>4.2779666527219043E-5</v>
      </c>
      <c r="AC110" s="106">
        <v>4.3051543473602383E-5</v>
      </c>
      <c r="AD110" s="106">
        <v>4.3315613403982591E-5</v>
      </c>
      <c r="AE110" s="106">
        <v>4.3573958837012837E-5</v>
      </c>
      <c r="AF110" s="106">
        <v>4.3827510534746937E-5</v>
      </c>
      <c r="AG110" s="106">
        <v>4.4080313670009581E-5</v>
      </c>
      <c r="AH110" s="106">
        <v>4.4330564113461995E-5</v>
      </c>
      <c r="AI110" s="106">
        <v>4.4577471700819548E-5</v>
      </c>
      <c r="AJ110" s="106">
        <v>4.4819329383471608E-5</v>
      </c>
      <c r="AK110" s="106">
        <v>4.5053281691311462E-5</v>
      </c>
      <c r="AL110" s="106">
        <v>4.5275220232123394E-5</v>
      </c>
      <c r="AM110" s="106">
        <v>4.5490110234000726E-5</v>
      </c>
      <c r="AN110" s="106">
        <v>4.5692590598135815E-5</v>
      </c>
      <c r="AO110" s="106">
        <v>4.589054025254412E-5</v>
      </c>
      <c r="AP110" s="106">
        <v>4.6079803400998191E-5</v>
      </c>
      <c r="AQ110" s="106">
        <v>4.6261675254682671E-5</v>
      </c>
      <c r="AR110" s="106">
        <v>4.6435423966998951E-5</v>
      </c>
      <c r="AS110" s="106">
        <v>4.6598109225802343E-5</v>
      </c>
      <c r="AT110" s="106">
        <v>4.674944857393943E-5</v>
      </c>
      <c r="AU110" s="106">
        <v>4.688851949629728E-5</v>
      </c>
      <c r="AV110" s="106">
        <v>4.7015460628521305E-5</v>
      </c>
      <c r="AW110" s="106">
        <v>4.7135319877679258E-5</v>
      </c>
      <c r="AX110" s="2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</row>
    <row r="111" spans="1:63" x14ac:dyDescent="0.3">
      <c r="A111" s="90" t="s">
        <v>57</v>
      </c>
      <c r="B111" s="104">
        <v>0</v>
      </c>
      <c r="C111" s="103">
        <v>5.1693021727174667E-5</v>
      </c>
      <c r="D111" s="103">
        <v>2.3086882508989899E-5</v>
      </c>
      <c r="E111" s="103">
        <v>2.6560805630704383E-5</v>
      </c>
      <c r="F111" s="103">
        <v>2.6163565436265132E-5</v>
      </c>
      <c r="G111" s="103">
        <v>2.5607258553433214E-5</v>
      </c>
      <c r="H111" s="103">
        <v>2.5172013998767249E-5</v>
      </c>
      <c r="I111" s="103">
        <v>2.5181328861153805E-5</v>
      </c>
      <c r="J111" s="103">
        <v>2.5116846444390261E-5</v>
      </c>
      <c r="K111" s="103">
        <v>2.5086651776839887E-5</v>
      </c>
      <c r="L111" s="103">
        <v>2.5132496645658578E-5</v>
      </c>
      <c r="M111" s="103">
        <v>2.5180361047389549E-5</v>
      </c>
      <c r="N111" s="103">
        <v>2.5232511329426485E-5</v>
      </c>
      <c r="O111" s="103">
        <v>2.5294964631711506E-5</v>
      </c>
      <c r="P111" s="103">
        <v>2.535473638307302E-5</v>
      </c>
      <c r="Q111" s="103">
        <v>2.5393544379001877E-5</v>
      </c>
      <c r="R111" s="103">
        <v>2.5407870043550716E-5</v>
      </c>
      <c r="S111" s="103">
        <v>2.5392810053113298E-5</v>
      </c>
      <c r="T111" s="103">
        <v>2.5350119493429968E-5</v>
      </c>
      <c r="U111" s="103">
        <v>2.5283119892788339E-5</v>
      </c>
      <c r="V111" s="103">
        <v>2.5191297778820841E-5</v>
      </c>
      <c r="W111" s="103">
        <v>2.507989668077196E-5</v>
      </c>
      <c r="X111" s="103">
        <v>2.494735557138385E-5</v>
      </c>
      <c r="Y111" s="103">
        <v>2.4796908116148158E-5</v>
      </c>
      <c r="Z111" s="103">
        <v>2.4634246167352763E-5</v>
      </c>
      <c r="AA111" s="103">
        <v>2.4457071005761773E-5</v>
      </c>
      <c r="AB111" s="103">
        <v>2.4270194842344237E-5</v>
      </c>
      <c r="AC111" s="103">
        <v>2.4076684976654723E-5</v>
      </c>
      <c r="AD111" s="103">
        <v>2.3876874772775745E-5</v>
      </c>
      <c r="AE111" s="103">
        <v>2.3671593405064782E-5</v>
      </c>
      <c r="AF111" s="103">
        <v>2.3463305738991215E-5</v>
      </c>
      <c r="AG111" s="103">
        <v>2.3255432353041044E-5</v>
      </c>
      <c r="AH111" s="103">
        <v>2.3047356168455722E-5</v>
      </c>
      <c r="AI111" s="103">
        <v>2.2839850202688507E-5</v>
      </c>
      <c r="AJ111" s="103">
        <v>2.2634932302325368E-5</v>
      </c>
      <c r="AK111" s="103">
        <v>2.2433617873861843E-5</v>
      </c>
      <c r="AL111" s="103">
        <v>2.2232652944370514E-5</v>
      </c>
      <c r="AM111" s="103">
        <v>2.2034453851569268E-5</v>
      </c>
      <c r="AN111" s="103">
        <v>2.1839946699762303E-5</v>
      </c>
      <c r="AO111" s="103">
        <v>2.1650665263852034E-5</v>
      </c>
      <c r="AP111" s="103">
        <v>2.1464604499316716E-5</v>
      </c>
      <c r="AQ111" s="103">
        <v>2.1281206727969502E-5</v>
      </c>
      <c r="AR111" s="103">
        <v>2.1102358815903641E-5</v>
      </c>
      <c r="AS111" s="103">
        <v>2.0924765446960961E-5</v>
      </c>
      <c r="AT111" s="103">
        <v>2.0750905146278553E-5</v>
      </c>
      <c r="AU111" s="103">
        <v>2.0583883991611461E-5</v>
      </c>
      <c r="AV111" s="103">
        <v>2.0423938546556673E-5</v>
      </c>
      <c r="AW111" s="103">
        <v>2.0268040201004617E-5</v>
      </c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</row>
    <row r="112" spans="1:63" s="4" customFormat="1" x14ac:dyDescent="0.3">
      <c r="A112" s="91" t="s">
        <v>0</v>
      </c>
      <c r="B112" s="88">
        <v>0</v>
      </c>
      <c r="C112" s="106">
        <v>2.1251955155485457E-5</v>
      </c>
      <c r="D112" s="106">
        <v>1.1966471911264779E-5</v>
      </c>
      <c r="E112" s="106">
        <v>1.3761826674577912E-5</v>
      </c>
      <c r="F112" s="106">
        <v>1.3544226573293792E-5</v>
      </c>
      <c r="G112" s="106">
        <v>1.3240444582047226E-5</v>
      </c>
      <c r="H112" s="106">
        <v>1.2999357991716565E-5</v>
      </c>
      <c r="I112" s="106">
        <v>1.2996360196114076E-5</v>
      </c>
      <c r="J112" s="106">
        <v>1.2952841300743906E-5</v>
      </c>
      <c r="K112" s="106">
        <v>1.2926165891827007E-5</v>
      </c>
      <c r="L112" s="106">
        <v>1.293897735377332E-5</v>
      </c>
      <c r="M112" s="106">
        <v>1.2950579136421834E-5</v>
      </c>
      <c r="N112" s="106">
        <v>1.2963708814960634E-5</v>
      </c>
      <c r="O112" s="106">
        <v>1.2980485013445087E-5</v>
      </c>
      <c r="P112" s="106">
        <v>1.2998161331519643E-5</v>
      </c>
      <c r="Q112" s="106">
        <v>1.3006130303472961E-5</v>
      </c>
      <c r="R112" s="106">
        <v>1.3003151735047044E-5</v>
      </c>
      <c r="S112" s="106">
        <v>1.2985858122288207E-5</v>
      </c>
      <c r="T112" s="106">
        <v>1.2955007277333759E-5</v>
      </c>
      <c r="U112" s="106">
        <v>1.2911605068485604E-5</v>
      </c>
      <c r="V112" s="106">
        <v>1.2855596379101371E-5</v>
      </c>
      <c r="W112" s="106">
        <v>1.2789159275635044E-5</v>
      </c>
      <c r="X112" s="106">
        <v>1.2711199947791225E-5</v>
      </c>
      <c r="Y112" s="106">
        <v>1.262314495919892E-5</v>
      </c>
      <c r="Z112" s="106">
        <v>1.2528667681028092E-5</v>
      </c>
      <c r="AA112" s="106">
        <v>1.2426078493547863E-5</v>
      </c>
      <c r="AB112" s="106">
        <v>1.2317629970260176E-5</v>
      </c>
      <c r="AC112" s="106">
        <v>1.220532622699228E-5</v>
      </c>
      <c r="AD112" s="106">
        <v>1.2089200366668014E-5</v>
      </c>
      <c r="AE112" s="106">
        <v>1.1969863099176856E-5</v>
      </c>
      <c r="AF112" s="106">
        <v>1.184888442310879E-5</v>
      </c>
      <c r="AG112" s="106">
        <v>1.1728285175576392E-5</v>
      </c>
      <c r="AH112" s="106">
        <v>1.1607702415427468E-5</v>
      </c>
      <c r="AI112" s="106">
        <v>1.1487609773815414E-5</v>
      </c>
      <c r="AJ112" s="106">
        <v>1.1368906964244489E-5</v>
      </c>
      <c r="AK112" s="106">
        <v>1.1252286647221054E-5</v>
      </c>
      <c r="AL112" s="106">
        <v>1.1136621199743042E-5</v>
      </c>
      <c r="AM112" s="106">
        <v>1.102299800542155E-5</v>
      </c>
      <c r="AN112" s="106">
        <v>1.0911874562289959E-5</v>
      </c>
      <c r="AO112" s="106">
        <v>1.0803998266450351E-5</v>
      </c>
      <c r="AP112" s="106">
        <v>1.0698595248954758E-5</v>
      </c>
      <c r="AQ112" s="106">
        <v>1.059477551506195E-5</v>
      </c>
      <c r="AR112" s="106">
        <v>1.0493712334497687E-5</v>
      </c>
      <c r="AS112" s="106">
        <v>1.0394061771701389E-5</v>
      </c>
      <c r="AT112" s="106">
        <v>1.0297105489414811E-5</v>
      </c>
      <c r="AU112" s="106">
        <v>1.0204497764169929E-5</v>
      </c>
      <c r="AV112" s="106">
        <v>1.0115630803475737E-5</v>
      </c>
      <c r="AW112" s="106">
        <v>1.0029850391287123E-5</v>
      </c>
      <c r="AX112" s="2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</row>
    <row r="113" spans="1:63" s="4" customFormat="1" x14ac:dyDescent="0.3">
      <c r="A113" s="91" t="s">
        <v>1</v>
      </c>
      <c r="B113" s="88">
        <v>0</v>
      </c>
      <c r="C113" s="106">
        <v>3.044106657168921E-5</v>
      </c>
      <c r="D113" s="106">
        <v>1.1120410597725118E-5</v>
      </c>
      <c r="E113" s="106">
        <v>1.279897895612647E-5</v>
      </c>
      <c r="F113" s="106">
        <v>1.2619338862971341E-5</v>
      </c>
      <c r="G113" s="106">
        <v>1.236681397138599E-5</v>
      </c>
      <c r="H113" s="106">
        <v>1.2172656007050683E-5</v>
      </c>
      <c r="I113" s="106">
        <v>1.218496866503973E-5</v>
      </c>
      <c r="J113" s="106">
        <v>1.2164005143646357E-5</v>
      </c>
      <c r="K113" s="106">
        <v>1.2160485885012879E-5</v>
      </c>
      <c r="L113" s="106">
        <v>1.2193519291885258E-5</v>
      </c>
      <c r="M113" s="106">
        <v>1.2229781910967717E-5</v>
      </c>
      <c r="N113" s="106">
        <v>1.2268802514465853E-5</v>
      </c>
      <c r="O113" s="106">
        <v>1.2314479618266419E-5</v>
      </c>
      <c r="P113" s="106">
        <v>1.2356575051553377E-5</v>
      </c>
      <c r="Q113" s="106">
        <v>1.2387414075528914E-5</v>
      </c>
      <c r="R113" s="106">
        <v>1.2404718308503675E-5</v>
      </c>
      <c r="S113" s="106">
        <v>1.2406951930825091E-5</v>
      </c>
      <c r="T113" s="106">
        <v>1.2395112216096211E-5</v>
      </c>
      <c r="U113" s="106">
        <v>1.2371514824302737E-5</v>
      </c>
      <c r="V113" s="106">
        <v>1.233570139971947E-5</v>
      </c>
      <c r="W113" s="106">
        <v>1.2290737405136918E-5</v>
      </c>
      <c r="X113" s="106">
        <v>1.2236155623592624E-5</v>
      </c>
      <c r="Y113" s="106">
        <v>1.2173763156949238E-5</v>
      </c>
      <c r="Z113" s="106">
        <v>1.2105578486324671E-5</v>
      </c>
      <c r="AA113" s="106">
        <v>1.203099251221391E-5</v>
      </c>
      <c r="AB113" s="106">
        <v>1.1952564872084061E-5</v>
      </c>
      <c r="AC113" s="106">
        <v>1.1871358749662444E-5</v>
      </c>
      <c r="AD113" s="106">
        <v>1.178767440610773E-5</v>
      </c>
      <c r="AE113" s="106">
        <v>1.1701730305887926E-5</v>
      </c>
      <c r="AF113" s="106">
        <v>1.1614421315882426E-5</v>
      </c>
      <c r="AG113" s="106">
        <v>1.1527147177464653E-5</v>
      </c>
      <c r="AH113" s="106">
        <v>1.1439653753028253E-5</v>
      </c>
      <c r="AI113" s="106">
        <v>1.1352240428873092E-5</v>
      </c>
      <c r="AJ113" s="106">
        <v>1.1266025338080877E-5</v>
      </c>
      <c r="AK113" s="106">
        <v>1.1181331226640789E-5</v>
      </c>
      <c r="AL113" s="106">
        <v>1.109603174462747E-5</v>
      </c>
      <c r="AM113" s="106">
        <v>1.1011455846147718E-5</v>
      </c>
      <c r="AN113" s="106">
        <v>1.0928072137472344E-5</v>
      </c>
      <c r="AO113" s="106">
        <v>1.0846666997401683E-5</v>
      </c>
      <c r="AP113" s="106">
        <v>1.0766009250361958E-5</v>
      </c>
      <c r="AQ113" s="106">
        <v>1.0686431212907553E-5</v>
      </c>
      <c r="AR113" s="106">
        <v>1.0608646481405954E-5</v>
      </c>
      <c r="AS113" s="106">
        <v>1.053070367525957E-5</v>
      </c>
      <c r="AT113" s="106">
        <v>1.0453799656863743E-5</v>
      </c>
      <c r="AU113" s="106">
        <v>1.0379386227441532E-5</v>
      </c>
      <c r="AV113" s="106">
        <v>1.0308307743080937E-5</v>
      </c>
      <c r="AW113" s="106">
        <v>1.0238189809717496E-5</v>
      </c>
      <c r="AX113" s="2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</row>
    <row r="114" spans="1:63" x14ac:dyDescent="0.3">
      <c r="A114" s="90" t="s">
        <v>58</v>
      </c>
      <c r="B114" s="104">
        <v>0</v>
      </c>
      <c r="C114" s="103">
        <v>1.0205476946273007E-3</v>
      </c>
      <c r="D114" s="103">
        <v>1.0354205611086793E-3</v>
      </c>
      <c r="E114" s="103">
        <v>1.1013442463530907E-3</v>
      </c>
      <c r="F114" s="103">
        <v>1.0918405092166382E-3</v>
      </c>
      <c r="G114" s="103">
        <v>1.0776784905430234E-3</v>
      </c>
      <c r="H114" s="103">
        <v>1.0634363129072531E-3</v>
      </c>
      <c r="I114" s="103">
        <v>1.0480995864552525E-3</v>
      </c>
      <c r="J114" s="103">
        <v>1.0293892669258166E-3</v>
      </c>
      <c r="K114" s="103">
        <v>1.0108049205695645E-3</v>
      </c>
      <c r="L114" s="103">
        <v>9.919389419875929E-4</v>
      </c>
      <c r="M114" s="103">
        <v>9.7311260849711775E-4</v>
      </c>
      <c r="N114" s="103">
        <v>9.5412120726767876E-4</v>
      </c>
      <c r="O114" s="103">
        <v>9.3506777164662858E-4</v>
      </c>
      <c r="P114" s="103">
        <v>9.160064324250023E-4</v>
      </c>
      <c r="Q114" s="103">
        <v>8.9678079326248328E-4</v>
      </c>
      <c r="R114" s="103">
        <v>8.7766275187955414E-4</v>
      </c>
      <c r="S114" s="103">
        <v>8.5895909008988516E-4</v>
      </c>
      <c r="T114" s="103">
        <v>8.421242524178185E-4</v>
      </c>
      <c r="U114" s="103">
        <v>8.2772332948541502E-4</v>
      </c>
      <c r="V114" s="103">
        <v>8.1351156624723297E-4</v>
      </c>
      <c r="W114" s="103">
        <v>7.9958758483236259E-4</v>
      </c>
      <c r="X114" s="103">
        <v>7.8553550625776083E-4</v>
      </c>
      <c r="Y114" s="103">
        <v>7.7128205965720689E-4</v>
      </c>
      <c r="Z114" s="103">
        <v>7.5692199957734367E-4</v>
      </c>
      <c r="AA114" s="103">
        <v>7.426700070211499E-4</v>
      </c>
      <c r="AB114" s="103">
        <v>7.2857831271039926E-4</v>
      </c>
      <c r="AC114" s="103">
        <v>7.145705849505796E-4</v>
      </c>
      <c r="AD114" s="103">
        <v>7.0059132154902078E-4</v>
      </c>
      <c r="AE114" s="103">
        <v>6.8681599707940365E-4</v>
      </c>
      <c r="AF114" s="103">
        <v>6.7330213250619002E-4</v>
      </c>
      <c r="AG114" s="103">
        <v>6.6005613872390585E-4</v>
      </c>
      <c r="AH114" s="103">
        <v>6.471367884959328E-4</v>
      </c>
      <c r="AI114" s="103">
        <v>6.346361341026932E-4</v>
      </c>
      <c r="AJ114" s="103">
        <v>6.2213755477187225E-4</v>
      </c>
      <c r="AK114" s="103">
        <v>6.1028614838358453E-4</v>
      </c>
      <c r="AL114" s="103">
        <v>5.9902408826417123E-4</v>
      </c>
      <c r="AM114" s="103">
        <v>5.8838033416500524E-4</v>
      </c>
      <c r="AN114" s="103">
        <v>5.7832602392377528E-4</v>
      </c>
      <c r="AO114" s="103">
        <v>5.6892709154850434E-4</v>
      </c>
      <c r="AP114" s="103">
        <v>5.6011097690808075E-4</v>
      </c>
      <c r="AQ114" s="103">
        <v>5.5186574888598341E-4</v>
      </c>
      <c r="AR114" s="103">
        <v>5.4413906224480872E-4</v>
      </c>
      <c r="AS114" s="103">
        <v>5.3684790975474335E-4</v>
      </c>
      <c r="AT114" s="103">
        <v>5.2994903147605737E-4</v>
      </c>
      <c r="AU114" s="103">
        <v>5.2341712331217035E-4</v>
      </c>
      <c r="AV114" s="103">
        <v>5.1720804383597393E-4</v>
      </c>
      <c r="AW114" s="103">
        <v>5.1129544184664861E-4</v>
      </c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</row>
    <row r="115" spans="1:63" s="4" customFormat="1" x14ac:dyDescent="0.3">
      <c r="A115" s="91" t="s">
        <v>0</v>
      </c>
      <c r="B115" s="88">
        <v>0</v>
      </c>
      <c r="C115" s="106">
        <v>0</v>
      </c>
      <c r="D115" s="106">
        <v>0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0</v>
      </c>
      <c r="AN115" s="106">
        <v>0</v>
      </c>
      <c r="AO115" s="106">
        <v>0</v>
      </c>
      <c r="AP115" s="106">
        <v>0</v>
      </c>
      <c r="AQ115" s="106">
        <v>0</v>
      </c>
      <c r="AR115" s="106">
        <v>0</v>
      </c>
      <c r="AS115" s="106">
        <v>0</v>
      </c>
      <c r="AT115" s="106">
        <v>0</v>
      </c>
      <c r="AU115" s="106">
        <v>0</v>
      </c>
      <c r="AV115" s="106">
        <v>0</v>
      </c>
      <c r="AW115" s="106">
        <v>0</v>
      </c>
      <c r="AX115" s="2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</row>
    <row r="116" spans="1:63" s="4" customFormat="1" x14ac:dyDescent="0.3">
      <c r="A116" s="91" t="s">
        <v>1</v>
      </c>
      <c r="B116" s="88">
        <v>0</v>
      </c>
      <c r="C116" s="106">
        <v>1.0205476946273007E-3</v>
      </c>
      <c r="D116" s="106">
        <v>1.0354205611086793E-3</v>
      </c>
      <c r="E116" s="106">
        <v>1.1013442463530907E-3</v>
      </c>
      <c r="F116" s="106">
        <v>1.0918405092166382E-3</v>
      </c>
      <c r="G116" s="106">
        <v>1.0776784905430234E-3</v>
      </c>
      <c r="H116" s="106">
        <v>1.0634363129072531E-3</v>
      </c>
      <c r="I116" s="106">
        <v>1.0480995864552525E-3</v>
      </c>
      <c r="J116" s="106">
        <v>1.0293892669258166E-3</v>
      </c>
      <c r="K116" s="106">
        <v>1.0108049205695645E-3</v>
      </c>
      <c r="L116" s="106">
        <v>9.919389419875929E-4</v>
      </c>
      <c r="M116" s="106">
        <v>9.7311260849711775E-4</v>
      </c>
      <c r="N116" s="106">
        <v>9.5412120726767876E-4</v>
      </c>
      <c r="O116" s="106">
        <v>9.3506777164662858E-4</v>
      </c>
      <c r="P116" s="106">
        <v>9.160064324250023E-4</v>
      </c>
      <c r="Q116" s="106">
        <v>8.9678079326248328E-4</v>
      </c>
      <c r="R116" s="106">
        <v>8.7766275187955414E-4</v>
      </c>
      <c r="S116" s="106">
        <v>8.5895909008988516E-4</v>
      </c>
      <c r="T116" s="106">
        <v>8.421242524178185E-4</v>
      </c>
      <c r="U116" s="106">
        <v>8.2772332948541502E-4</v>
      </c>
      <c r="V116" s="106">
        <v>8.1351156624723297E-4</v>
      </c>
      <c r="W116" s="106">
        <v>7.9958758483236259E-4</v>
      </c>
      <c r="X116" s="106">
        <v>7.8553550625776083E-4</v>
      </c>
      <c r="Y116" s="106">
        <v>7.7128205965720689E-4</v>
      </c>
      <c r="Z116" s="106">
        <v>7.5692199957734367E-4</v>
      </c>
      <c r="AA116" s="106">
        <v>7.426700070211499E-4</v>
      </c>
      <c r="AB116" s="106">
        <v>7.2857831271039926E-4</v>
      </c>
      <c r="AC116" s="106">
        <v>7.145705849505796E-4</v>
      </c>
      <c r="AD116" s="106">
        <v>7.0059132154902078E-4</v>
      </c>
      <c r="AE116" s="106">
        <v>6.8681599707940365E-4</v>
      </c>
      <c r="AF116" s="106">
        <v>6.7330213250619002E-4</v>
      </c>
      <c r="AG116" s="106">
        <v>6.6005613872390585E-4</v>
      </c>
      <c r="AH116" s="106">
        <v>6.471367884959328E-4</v>
      </c>
      <c r="AI116" s="106">
        <v>6.346361341026932E-4</v>
      </c>
      <c r="AJ116" s="106">
        <v>6.2213755477187225E-4</v>
      </c>
      <c r="AK116" s="106">
        <v>6.1028614838358453E-4</v>
      </c>
      <c r="AL116" s="106">
        <v>5.9902408826417123E-4</v>
      </c>
      <c r="AM116" s="106">
        <v>5.8838033416500524E-4</v>
      </c>
      <c r="AN116" s="106">
        <v>5.7832602392377528E-4</v>
      </c>
      <c r="AO116" s="106">
        <v>5.6892709154850434E-4</v>
      </c>
      <c r="AP116" s="106">
        <v>5.6011097690808075E-4</v>
      </c>
      <c r="AQ116" s="106">
        <v>5.5186574888598341E-4</v>
      </c>
      <c r="AR116" s="106">
        <v>5.4413906224480872E-4</v>
      </c>
      <c r="AS116" s="106">
        <v>5.3684790975474335E-4</v>
      </c>
      <c r="AT116" s="106">
        <v>5.2994903147605737E-4</v>
      </c>
      <c r="AU116" s="106">
        <v>5.2341712331217035E-4</v>
      </c>
      <c r="AV116" s="106">
        <v>5.1720804383597393E-4</v>
      </c>
      <c r="AW116" s="106">
        <v>5.1129544184664861E-4</v>
      </c>
      <c r="AX116" s="2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</row>
    <row r="117" spans="1:63" s="12" customFormat="1" x14ac:dyDescent="0.3">
      <c r="A117" s="97" t="s">
        <v>59</v>
      </c>
      <c r="B117" s="104">
        <v>0</v>
      </c>
      <c r="C117" s="103">
        <v>8.5299934325563792E-3</v>
      </c>
      <c r="D117" s="103">
        <v>8.7824282297392711E-3</v>
      </c>
      <c r="E117" s="103">
        <v>9.6659110778970631E-3</v>
      </c>
      <c r="F117" s="103">
        <v>9.8833770481609063E-3</v>
      </c>
      <c r="G117" s="103">
        <v>1.0026348187351635E-2</v>
      </c>
      <c r="H117" s="103">
        <v>1.0165471960026023E-2</v>
      </c>
      <c r="I117" s="103">
        <v>1.0292275597790841E-2</v>
      </c>
      <c r="J117" s="103">
        <v>1.0389323064051662E-2</v>
      </c>
      <c r="K117" s="103">
        <v>1.0494737306668535E-2</v>
      </c>
      <c r="L117" s="103">
        <v>1.0602948289178163E-2</v>
      </c>
      <c r="M117" s="103">
        <v>1.0716595699505437E-2</v>
      </c>
      <c r="N117" s="103">
        <v>1.0835592505033017E-2</v>
      </c>
      <c r="O117" s="103">
        <v>1.096163185965203E-2</v>
      </c>
      <c r="P117" s="103">
        <v>1.1093974513333641E-2</v>
      </c>
      <c r="Q117" s="103">
        <v>1.1233325985581081E-2</v>
      </c>
      <c r="R117" s="103">
        <v>1.1379628009997957E-2</v>
      </c>
      <c r="S117" s="103">
        <v>1.1534002812017925E-2</v>
      </c>
      <c r="T117" s="103">
        <v>1.1697675487034025E-2</v>
      </c>
      <c r="U117" s="103">
        <v>1.1868250717249007E-2</v>
      </c>
      <c r="V117" s="103">
        <v>1.2045793447460795E-2</v>
      </c>
      <c r="W117" s="103">
        <v>1.2230793580862405E-2</v>
      </c>
      <c r="X117" s="103">
        <v>1.2421500660111797E-2</v>
      </c>
      <c r="Y117" s="103">
        <v>1.2618705869796229E-2</v>
      </c>
      <c r="Z117" s="103">
        <v>1.2823727881871553E-2</v>
      </c>
      <c r="AA117" s="103">
        <v>1.3036371789533582E-2</v>
      </c>
      <c r="AB117" s="103">
        <v>1.3256174883762852E-2</v>
      </c>
      <c r="AC117" s="103">
        <v>1.3482919226450054E-2</v>
      </c>
      <c r="AD117" s="103">
        <v>1.3715695240179808E-2</v>
      </c>
      <c r="AE117" s="103">
        <v>1.3953814371745258E-2</v>
      </c>
      <c r="AF117" s="103">
        <v>1.4197573310484112E-2</v>
      </c>
      <c r="AG117" s="103">
        <v>1.4447194652155331E-2</v>
      </c>
      <c r="AH117" s="103">
        <v>1.4702035036679434E-2</v>
      </c>
      <c r="AI117" s="103">
        <v>1.4962076720061737E-2</v>
      </c>
      <c r="AJ117" s="103">
        <v>1.5228036181575573E-2</v>
      </c>
      <c r="AK117" s="103">
        <v>1.5499310807195084E-2</v>
      </c>
      <c r="AL117" s="103">
        <v>1.5774986455922676E-2</v>
      </c>
      <c r="AM117" s="103">
        <v>1.6055908100789818E-2</v>
      </c>
      <c r="AN117" s="103">
        <v>1.634165288113764E-2</v>
      </c>
      <c r="AO117" s="103">
        <v>1.6633758994834592E-2</v>
      </c>
      <c r="AP117" s="103">
        <v>1.6929903722346772E-2</v>
      </c>
      <c r="AQ117" s="103">
        <v>1.7230687315622717E-2</v>
      </c>
      <c r="AR117" s="103">
        <v>1.7535692996764819E-2</v>
      </c>
      <c r="AS117" s="103">
        <v>1.7843316356294929E-2</v>
      </c>
      <c r="AT117" s="103">
        <v>1.8153093325317605E-2</v>
      </c>
      <c r="AU117" s="103">
        <v>1.8471810991988021E-2</v>
      </c>
      <c r="AV117" s="103">
        <v>1.879325371979253E-2</v>
      </c>
      <c r="AW117" s="103">
        <v>1.9108298699099663E-2</v>
      </c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</row>
    <row r="118" spans="1:63" s="4" customFormat="1" x14ac:dyDescent="0.3">
      <c r="A118" s="91" t="s">
        <v>0</v>
      </c>
      <c r="B118" s="88">
        <v>0</v>
      </c>
      <c r="C118" s="106">
        <v>7.471235985974324E-4</v>
      </c>
      <c r="D118" s="106">
        <v>7.8911381397180644E-4</v>
      </c>
      <c r="E118" s="106">
        <v>9.2089444143133952E-4</v>
      </c>
      <c r="F118" s="106">
        <v>9.8882230530930007E-4</v>
      </c>
      <c r="G118" s="106">
        <v>1.0467365212743344E-3</v>
      </c>
      <c r="H118" s="106">
        <v>1.1016204270860501E-3</v>
      </c>
      <c r="I118" s="106">
        <v>1.152510302449364E-3</v>
      </c>
      <c r="J118" s="106">
        <v>1.1980800720621204E-3</v>
      </c>
      <c r="K118" s="106">
        <v>1.2441824296066681E-3</v>
      </c>
      <c r="L118" s="106">
        <v>1.288917794992813E-3</v>
      </c>
      <c r="M118" s="106">
        <v>1.3327264127366842E-3</v>
      </c>
      <c r="N118" s="106">
        <v>1.375730377917356E-3</v>
      </c>
      <c r="O118" s="106">
        <v>1.4191383246256422E-3</v>
      </c>
      <c r="P118" s="106">
        <v>1.462135330093671E-3</v>
      </c>
      <c r="Q118" s="106">
        <v>1.5049090021543631E-3</v>
      </c>
      <c r="R118" s="106">
        <v>1.5469673411363754E-3</v>
      </c>
      <c r="S118" s="106">
        <v>1.5893716407050426E-3</v>
      </c>
      <c r="T118" s="106">
        <v>1.6328652663875507E-3</v>
      </c>
      <c r="U118" s="106">
        <v>1.6761397763840184E-3</v>
      </c>
      <c r="V118" s="106">
        <v>1.7190525338845954E-3</v>
      </c>
      <c r="W118" s="106">
        <v>1.7618484586854315E-3</v>
      </c>
      <c r="X118" s="106">
        <v>1.8041217870748188E-3</v>
      </c>
      <c r="Y118" s="106">
        <v>1.845754811316542E-3</v>
      </c>
      <c r="Z118" s="106">
        <v>1.8872849855752546E-3</v>
      </c>
      <c r="AA118" s="106">
        <v>1.9288070542980119E-3</v>
      </c>
      <c r="AB118" s="106">
        <v>1.9702300681117431E-3</v>
      </c>
      <c r="AC118" s="106">
        <v>2.0115984514582092E-3</v>
      </c>
      <c r="AD118" s="106">
        <v>2.0528295002956785E-3</v>
      </c>
      <c r="AE118" s="106">
        <v>2.0937595563635223E-3</v>
      </c>
      <c r="AF118" s="106">
        <v>2.1344137906513065E-3</v>
      </c>
      <c r="AG118" s="106">
        <v>2.1749070216482065E-3</v>
      </c>
      <c r="AH118" s="106">
        <v>2.2150560872885058E-3</v>
      </c>
      <c r="AI118" s="106">
        <v>2.2549273900934232E-3</v>
      </c>
      <c r="AJ118" s="106">
        <v>2.2946600476500528E-3</v>
      </c>
      <c r="AK118" s="106">
        <v>2.3343906088670648E-3</v>
      </c>
      <c r="AL118" s="106">
        <v>2.3739970769046377E-3</v>
      </c>
      <c r="AM118" s="106">
        <v>2.4136225732990313E-3</v>
      </c>
      <c r="AN118" s="106">
        <v>2.4533049189529371E-3</v>
      </c>
      <c r="AO118" s="106">
        <v>2.4932271070653351E-3</v>
      </c>
      <c r="AP118" s="106">
        <v>2.533007402753164E-3</v>
      </c>
      <c r="AQ118" s="106">
        <v>2.5727293422278339E-3</v>
      </c>
      <c r="AR118" s="106">
        <v>2.6123441059874536E-3</v>
      </c>
      <c r="AS118" s="106">
        <v>2.6517545453928881E-3</v>
      </c>
      <c r="AT118" s="106">
        <v>2.6909190634225658E-3</v>
      </c>
      <c r="AU118" s="106">
        <v>2.7364964060391755E-3</v>
      </c>
      <c r="AV118" s="106">
        <v>2.7824645761746203E-3</v>
      </c>
      <c r="AW118" s="106">
        <v>2.8236883402982743E-3</v>
      </c>
      <c r="AX118" s="2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</row>
    <row r="119" spans="1:63" s="4" customFormat="1" x14ac:dyDescent="0.3">
      <c r="A119" s="91" t="s">
        <v>1</v>
      </c>
      <c r="B119" s="88">
        <v>0</v>
      </c>
      <c r="C119" s="106">
        <v>7.7828698339589475E-3</v>
      </c>
      <c r="D119" s="106">
        <v>7.9933144157674652E-3</v>
      </c>
      <c r="E119" s="106">
        <v>8.7450166364657234E-3</v>
      </c>
      <c r="F119" s="106">
        <v>8.8945547428516056E-3</v>
      </c>
      <c r="G119" s="106">
        <v>8.9796116660773011E-3</v>
      </c>
      <c r="H119" s="106">
        <v>9.0638515329399729E-3</v>
      </c>
      <c r="I119" s="106">
        <v>9.1397652953414763E-3</v>
      </c>
      <c r="J119" s="106">
        <v>9.1912429919895414E-3</v>
      </c>
      <c r="K119" s="106">
        <v>9.250554877061867E-3</v>
      </c>
      <c r="L119" s="106">
        <v>9.3140304941853498E-3</v>
      </c>
      <c r="M119" s="106">
        <v>9.3838692867687524E-3</v>
      </c>
      <c r="N119" s="106">
        <v>9.4598621271156612E-3</v>
      </c>
      <c r="O119" s="106">
        <v>9.5424935350263869E-3</v>
      </c>
      <c r="P119" s="106">
        <v>9.6318391832399698E-3</v>
      </c>
      <c r="Q119" s="106">
        <v>9.7284169834267187E-3</v>
      </c>
      <c r="R119" s="106">
        <v>9.8326606688615807E-3</v>
      </c>
      <c r="S119" s="106">
        <v>9.9446311713128829E-3</v>
      </c>
      <c r="T119" s="106">
        <v>1.0064810220646474E-2</v>
      </c>
      <c r="U119" s="106">
        <v>1.0192110940864989E-2</v>
      </c>
      <c r="V119" s="106">
        <v>1.03267409135762E-2</v>
      </c>
      <c r="W119" s="106">
        <v>1.0468945122176974E-2</v>
      </c>
      <c r="X119" s="106">
        <v>1.0617378873036978E-2</v>
      </c>
      <c r="Y119" s="106">
        <v>1.0772951058479687E-2</v>
      </c>
      <c r="Z119" s="106">
        <v>1.0936442896296299E-2</v>
      </c>
      <c r="AA119" s="106">
        <v>1.1107564735235571E-2</v>
      </c>
      <c r="AB119" s="106">
        <v>1.1285944815651108E-2</v>
      </c>
      <c r="AC119" s="106">
        <v>1.1471320774991845E-2</v>
      </c>
      <c r="AD119" s="106">
        <v>1.1662865739884129E-2</v>
      </c>
      <c r="AE119" s="106">
        <v>1.1860054815381736E-2</v>
      </c>
      <c r="AF119" s="106">
        <v>1.2063159519832806E-2</v>
      </c>
      <c r="AG119" s="106">
        <v>1.2272287630507125E-2</v>
      </c>
      <c r="AH119" s="106">
        <v>1.2486978949390928E-2</v>
      </c>
      <c r="AI119" s="106">
        <v>1.2707149329968314E-2</v>
      </c>
      <c r="AJ119" s="106">
        <v>1.293337613392552E-2</v>
      </c>
      <c r="AK119" s="106">
        <v>1.3164920198328019E-2</v>
      </c>
      <c r="AL119" s="106">
        <v>1.3400989379018038E-2</v>
      </c>
      <c r="AM119" s="106">
        <v>1.3642285527490788E-2</v>
      </c>
      <c r="AN119" s="106">
        <v>1.3888347962184702E-2</v>
      </c>
      <c r="AO119" s="106">
        <v>1.4140531887769257E-2</v>
      </c>
      <c r="AP119" s="106">
        <v>1.439689631959361E-2</v>
      </c>
      <c r="AQ119" s="106">
        <v>1.4657957973394885E-2</v>
      </c>
      <c r="AR119" s="106">
        <v>1.4923348890777365E-2</v>
      </c>
      <c r="AS119" s="106">
        <v>1.5191561810902039E-2</v>
      </c>
      <c r="AT119" s="106">
        <v>1.5462174261895039E-2</v>
      </c>
      <c r="AU119" s="106">
        <v>1.5735314585948845E-2</v>
      </c>
      <c r="AV119" s="106">
        <v>1.601078914361791E-2</v>
      </c>
      <c r="AW119" s="106">
        <v>1.6284610358801389E-2</v>
      </c>
      <c r="AX119" s="2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</row>
    <row r="120" spans="1:63" s="6" customFormat="1" x14ac:dyDescent="0.25">
      <c r="A120" s="94" t="s">
        <v>60</v>
      </c>
      <c r="B120" s="105">
        <v>0</v>
      </c>
      <c r="C120" s="107">
        <v>6.4864804469204141E-3</v>
      </c>
      <c r="D120" s="107">
        <v>7.0720273433774799E-3</v>
      </c>
      <c r="E120" s="107">
        <v>7.7403324778742904E-3</v>
      </c>
      <c r="F120" s="107">
        <v>7.9160651841078331E-3</v>
      </c>
      <c r="G120" s="107">
        <v>8.0322774972872626E-3</v>
      </c>
      <c r="H120" s="107">
        <v>8.1861706931565005E-3</v>
      </c>
      <c r="I120" s="107">
        <v>8.4952018982059254E-3</v>
      </c>
      <c r="J120" s="107">
        <v>8.7850425187926094E-3</v>
      </c>
      <c r="K120" s="107">
        <v>9.0920113027036769E-3</v>
      </c>
      <c r="L120" s="107">
        <v>9.4329841030074066E-3</v>
      </c>
      <c r="M120" s="107">
        <v>9.7797065850617395E-3</v>
      </c>
      <c r="N120" s="107">
        <v>1.0134309963921668E-2</v>
      </c>
      <c r="O120" s="107">
        <v>1.0494067402239279E-2</v>
      </c>
      <c r="P120" s="107">
        <v>1.0858948188565417E-2</v>
      </c>
      <c r="Q120" s="107">
        <v>1.1227914407634973E-2</v>
      </c>
      <c r="R120" s="107">
        <v>1.1599069050474538E-2</v>
      </c>
      <c r="S120" s="107">
        <v>1.1968839952499286E-2</v>
      </c>
      <c r="T120" s="107">
        <v>1.2335414550405738E-2</v>
      </c>
      <c r="U120" s="107">
        <v>1.2699243126763578E-2</v>
      </c>
      <c r="V120" s="107">
        <v>1.3060458214135102E-2</v>
      </c>
      <c r="W120" s="107">
        <v>1.3419395397551553E-2</v>
      </c>
      <c r="X120" s="107">
        <v>1.3775014989811559E-2</v>
      </c>
      <c r="Y120" s="107">
        <v>1.4128187252432537E-2</v>
      </c>
      <c r="Z120" s="107">
        <v>1.4478970616800363E-2</v>
      </c>
      <c r="AA120" s="107">
        <v>1.4825790670492507E-2</v>
      </c>
      <c r="AB120" s="107">
        <v>1.5170893271305139E-2</v>
      </c>
      <c r="AC120" s="107">
        <v>1.5516797518379765E-2</v>
      </c>
      <c r="AD120" s="107">
        <v>1.5862840835223851E-2</v>
      </c>
      <c r="AE120" s="107">
        <v>1.6208082492005345E-2</v>
      </c>
      <c r="AF120" s="107">
        <v>1.6553303116289938E-2</v>
      </c>
      <c r="AG120" s="107">
        <v>1.6900058684749461E-2</v>
      </c>
      <c r="AH120" s="107">
        <v>1.7247616234147146E-2</v>
      </c>
      <c r="AI120" s="107">
        <v>1.7594870350295375E-2</v>
      </c>
      <c r="AJ120" s="107">
        <v>1.7943321652059783E-2</v>
      </c>
      <c r="AK120" s="107">
        <v>1.8289704100837342E-2</v>
      </c>
      <c r="AL120" s="107">
        <v>1.8625865180710816E-2</v>
      </c>
      <c r="AM120" s="107">
        <v>1.8946862556485224E-2</v>
      </c>
      <c r="AN120" s="107">
        <v>1.9249681940226814E-2</v>
      </c>
      <c r="AO120" s="107">
        <v>1.9534511573064264E-2</v>
      </c>
      <c r="AP120" s="107">
        <v>1.979992720670553E-2</v>
      </c>
      <c r="AQ120" s="107">
        <v>2.004646613731198E-2</v>
      </c>
      <c r="AR120" s="107">
        <v>2.0278533650347347E-2</v>
      </c>
      <c r="AS120" s="107">
        <v>2.049465803842964E-2</v>
      </c>
      <c r="AT120" s="107">
        <v>2.0695002805847396E-2</v>
      </c>
      <c r="AU120" s="107">
        <v>2.088184456790913E-2</v>
      </c>
      <c r="AV120" s="107">
        <v>2.1055849186906752E-2</v>
      </c>
      <c r="AW120" s="107">
        <v>2.1225452625953264E-2</v>
      </c>
      <c r="AX120" s="2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</row>
    <row r="121" spans="1:63" s="6" customFormat="1" x14ac:dyDescent="0.3">
      <c r="A121" s="89" t="s">
        <v>61</v>
      </c>
      <c r="B121" s="104">
        <v>0</v>
      </c>
      <c r="C121" s="103">
        <v>6.4864804469204141E-3</v>
      </c>
      <c r="D121" s="103">
        <v>7.0720273433774799E-3</v>
      </c>
      <c r="E121" s="103">
        <v>7.7403324778742904E-3</v>
      </c>
      <c r="F121" s="103">
        <v>7.9160651841078331E-3</v>
      </c>
      <c r="G121" s="103">
        <v>8.0322774972872626E-3</v>
      </c>
      <c r="H121" s="103">
        <v>8.1861706931565005E-3</v>
      </c>
      <c r="I121" s="103">
        <v>8.4952018982059254E-3</v>
      </c>
      <c r="J121" s="103">
        <v>8.7850425187926094E-3</v>
      </c>
      <c r="K121" s="103">
        <v>9.0920113027036769E-3</v>
      </c>
      <c r="L121" s="103">
        <v>9.4329841030074066E-3</v>
      </c>
      <c r="M121" s="103">
        <v>9.7797065850617395E-3</v>
      </c>
      <c r="N121" s="103">
        <v>1.0134309963921668E-2</v>
      </c>
      <c r="O121" s="103">
        <v>1.0494067402239279E-2</v>
      </c>
      <c r="P121" s="103">
        <v>1.0858948188565417E-2</v>
      </c>
      <c r="Q121" s="103">
        <v>1.1227914407634973E-2</v>
      </c>
      <c r="R121" s="103">
        <v>1.1599069050474538E-2</v>
      </c>
      <c r="S121" s="103">
        <v>1.1968839952499286E-2</v>
      </c>
      <c r="T121" s="103">
        <v>1.2335414550405738E-2</v>
      </c>
      <c r="U121" s="103">
        <v>1.2699243126763578E-2</v>
      </c>
      <c r="V121" s="103">
        <v>1.3060458214135102E-2</v>
      </c>
      <c r="W121" s="103">
        <v>1.3419395397551553E-2</v>
      </c>
      <c r="X121" s="103">
        <v>1.3775014989811559E-2</v>
      </c>
      <c r="Y121" s="103">
        <v>1.4128187252432537E-2</v>
      </c>
      <c r="Z121" s="103">
        <v>1.4478970616800363E-2</v>
      </c>
      <c r="AA121" s="103">
        <v>1.4825790670492507E-2</v>
      </c>
      <c r="AB121" s="103">
        <v>1.5170893271305139E-2</v>
      </c>
      <c r="AC121" s="103">
        <v>1.5516797518379765E-2</v>
      </c>
      <c r="AD121" s="103">
        <v>1.5862840835223851E-2</v>
      </c>
      <c r="AE121" s="103">
        <v>1.6208082492005345E-2</v>
      </c>
      <c r="AF121" s="103">
        <v>1.6553303116289938E-2</v>
      </c>
      <c r="AG121" s="103">
        <v>1.6900058684749461E-2</v>
      </c>
      <c r="AH121" s="103">
        <v>1.7247616234147146E-2</v>
      </c>
      <c r="AI121" s="103">
        <v>1.7594870350295375E-2</v>
      </c>
      <c r="AJ121" s="103">
        <v>1.7943321652059783E-2</v>
      </c>
      <c r="AK121" s="103">
        <v>1.8289704100837342E-2</v>
      </c>
      <c r="AL121" s="103">
        <v>1.8625865180710816E-2</v>
      </c>
      <c r="AM121" s="103">
        <v>1.8946862556485224E-2</v>
      </c>
      <c r="AN121" s="103">
        <v>1.9249681940226814E-2</v>
      </c>
      <c r="AO121" s="103">
        <v>1.9534511573064264E-2</v>
      </c>
      <c r="AP121" s="103">
        <v>1.979992720670553E-2</v>
      </c>
      <c r="AQ121" s="103">
        <v>2.004646613731198E-2</v>
      </c>
      <c r="AR121" s="103">
        <v>2.0278533650347347E-2</v>
      </c>
      <c r="AS121" s="103">
        <v>2.049465803842964E-2</v>
      </c>
      <c r="AT121" s="103">
        <v>2.0695002805847396E-2</v>
      </c>
      <c r="AU121" s="103">
        <v>2.088184456790913E-2</v>
      </c>
      <c r="AV121" s="103">
        <v>2.1055849186906752E-2</v>
      </c>
      <c r="AW121" s="103">
        <v>2.1225452625953264E-2</v>
      </c>
      <c r="AX121" s="2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</row>
    <row r="122" spans="1:63" s="4" customFormat="1" x14ac:dyDescent="0.3">
      <c r="A122" s="90" t="s">
        <v>62</v>
      </c>
      <c r="B122" s="104">
        <v>0</v>
      </c>
      <c r="C122" s="103">
        <v>2.8316846875975337E-3</v>
      </c>
      <c r="D122" s="103">
        <v>3.0777127495929769E-3</v>
      </c>
      <c r="E122" s="103">
        <v>3.3604918045105001E-3</v>
      </c>
      <c r="F122" s="103">
        <v>3.443495665132927E-3</v>
      </c>
      <c r="G122" s="103">
        <v>3.4877255686390717E-3</v>
      </c>
      <c r="H122" s="103">
        <v>3.551895749629171E-3</v>
      </c>
      <c r="I122" s="103">
        <v>3.686898814905938E-3</v>
      </c>
      <c r="J122" s="103">
        <v>3.8171509404213871E-3</v>
      </c>
      <c r="K122" s="103">
        <v>3.958752779742075E-3</v>
      </c>
      <c r="L122" s="103">
        <v>4.1191612590867335E-3</v>
      </c>
      <c r="M122" s="103">
        <v>4.286299294841798E-3</v>
      </c>
      <c r="N122" s="103">
        <v>4.461303147907947E-3</v>
      </c>
      <c r="O122" s="103">
        <v>4.6430878674497359E-3</v>
      </c>
      <c r="P122" s="103">
        <v>4.8318871523121178E-3</v>
      </c>
      <c r="Q122" s="103">
        <v>5.0267408873921763E-3</v>
      </c>
      <c r="R122" s="103">
        <v>5.2256227505741576E-3</v>
      </c>
      <c r="S122" s="103">
        <v>5.4258775206902452E-3</v>
      </c>
      <c r="T122" s="103">
        <v>5.6262707598181486E-3</v>
      </c>
      <c r="U122" s="103">
        <v>5.8267451039058071E-3</v>
      </c>
      <c r="V122" s="103">
        <v>6.0269289918382166E-3</v>
      </c>
      <c r="W122" s="103">
        <v>6.2269380380078464E-3</v>
      </c>
      <c r="X122" s="103">
        <v>6.4264445329868403E-3</v>
      </c>
      <c r="Y122" s="103">
        <v>6.6258224307552448E-3</v>
      </c>
      <c r="Z122" s="103">
        <v>6.8250984686458252E-3</v>
      </c>
      <c r="AA122" s="103">
        <v>7.0239822976267156E-3</v>
      </c>
      <c r="AB122" s="103">
        <v>7.224855986485812E-3</v>
      </c>
      <c r="AC122" s="103">
        <v>7.43014230836604E-3</v>
      </c>
      <c r="AD122" s="103">
        <v>7.6399308023936347E-3</v>
      </c>
      <c r="AE122" s="103">
        <v>7.8539154867446163E-3</v>
      </c>
      <c r="AF122" s="103">
        <v>8.0727928871987646E-3</v>
      </c>
      <c r="AG122" s="103">
        <v>8.2979174537112788E-3</v>
      </c>
      <c r="AH122" s="103">
        <v>8.5294454208365983E-3</v>
      </c>
      <c r="AI122" s="103">
        <v>8.7669840586128596E-3</v>
      </c>
      <c r="AJ122" s="103">
        <v>9.011424753099748E-3</v>
      </c>
      <c r="AK122" s="103">
        <v>9.2601285266628239E-3</v>
      </c>
      <c r="AL122" s="103">
        <v>9.5058634092460275E-3</v>
      </c>
      <c r="AM122" s="103">
        <v>9.7426052211790817E-3</v>
      </c>
      <c r="AN122" s="103">
        <v>9.9669313100688439E-3</v>
      </c>
      <c r="AO122" s="103">
        <v>1.0178236137270752E-2</v>
      </c>
      <c r="AP122" s="103">
        <v>1.0375531863194787E-2</v>
      </c>
      <c r="AQ122" s="103">
        <v>1.0559848985514399E-2</v>
      </c>
      <c r="AR122" s="103">
        <v>1.0734646706768481E-2</v>
      </c>
      <c r="AS122" s="103">
        <v>1.0899615742694092E-2</v>
      </c>
      <c r="AT122" s="103">
        <v>1.10547860070839E-2</v>
      </c>
      <c r="AU122" s="103">
        <v>1.1201462504047214E-2</v>
      </c>
      <c r="AV122" s="103">
        <v>1.134021958624391E-2</v>
      </c>
      <c r="AW122" s="103">
        <v>1.1475133893460825E-2</v>
      </c>
      <c r="AX122" s="2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</row>
    <row r="123" spans="1:63" s="4" customFormat="1" x14ac:dyDescent="0.3">
      <c r="A123" s="91" t="s">
        <v>0</v>
      </c>
      <c r="B123" s="88">
        <v>0</v>
      </c>
      <c r="C123" s="106">
        <v>1.1905714743752347E-3</v>
      </c>
      <c r="D123" s="106">
        <v>1.2844101968946758E-3</v>
      </c>
      <c r="E123" s="106">
        <v>1.3982432329840337E-3</v>
      </c>
      <c r="F123" s="106">
        <v>1.4377242057355844E-3</v>
      </c>
      <c r="G123" s="106">
        <v>1.4695164300184507E-3</v>
      </c>
      <c r="H123" s="106">
        <v>1.5095542891574612E-3</v>
      </c>
      <c r="I123" s="106">
        <v>1.5798119120964155E-3</v>
      </c>
      <c r="J123" s="106">
        <v>1.648269401904275E-3</v>
      </c>
      <c r="K123" s="106">
        <v>1.7218682653363181E-3</v>
      </c>
      <c r="L123" s="106">
        <v>1.8038652609072871E-3</v>
      </c>
      <c r="M123" s="106">
        <v>1.8890065615247867E-3</v>
      </c>
      <c r="N123" s="106">
        <v>1.9777836382808564E-3</v>
      </c>
      <c r="O123" s="106">
        <v>2.0696917899730625E-3</v>
      </c>
      <c r="P123" s="106">
        <v>2.1648336007357369E-3</v>
      </c>
      <c r="Q123" s="106">
        <v>2.2626667423152418E-3</v>
      </c>
      <c r="R123" s="106">
        <v>2.3621566232430043E-3</v>
      </c>
      <c r="S123" s="106">
        <v>2.4620151054325851E-3</v>
      </c>
      <c r="T123" s="106">
        <v>2.5615956592197914E-3</v>
      </c>
      <c r="U123" s="106">
        <v>2.6607979371655794E-3</v>
      </c>
      <c r="V123" s="106">
        <v>2.7593430107499778E-3</v>
      </c>
      <c r="W123" s="106">
        <v>2.8572764537887932E-3</v>
      </c>
      <c r="X123" s="106">
        <v>2.9544225425394166E-3</v>
      </c>
      <c r="Y123" s="106">
        <v>3.0509035591280054E-3</v>
      </c>
      <c r="Z123" s="106">
        <v>3.1468080597556736E-3</v>
      </c>
      <c r="AA123" s="106">
        <v>3.2420516040782394E-3</v>
      </c>
      <c r="AB123" s="106">
        <v>3.3377650541329086E-3</v>
      </c>
      <c r="AC123" s="106">
        <v>3.43523043018365E-3</v>
      </c>
      <c r="AD123" s="106">
        <v>3.5346732956658489E-3</v>
      </c>
      <c r="AE123" s="106">
        <v>3.6358865398020924E-3</v>
      </c>
      <c r="AF123" s="106">
        <v>3.7391441326253671E-3</v>
      </c>
      <c r="AG123" s="106">
        <v>3.8451555632288883E-3</v>
      </c>
      <c r="AH123" s="106">
        <v>3.9540571197705481E-3</v>
      </c>
      <c r="AI123" s="106">
        <v>4.0656998450298524E-3</v>
      </c>
      <c r="AJ123" s="106">
        <v>4.1805279683052822E-3</v>
      </c>
      <c r="AK123" s="106">
        <v>4.2972581814293099E-3</v>
      </c>
      <c r="AL123" s="106">
        <v>4.4123271410853289E-3</v>
      </c>
      <c r="AM123" s="106">
        <v>4.5227213489895945E-3</v>
      </c>
      <c r="AN123" s="106">
        <v>4.6267643806362614E-3</v>
      </c>
      <c r="AO123" s="106">
        <v>4.7241704464655813E-3</v>
      </c>
      <c r="AP123" s="106">
        <v>4.8145063403916997E-3</v>
      </c>
      <c r="AQ123" s="106">
        <v>4.8983422673873596E-3</v>
      </c>
      <c r="AR123" s="106">
        <v>4.9773922226530008E-3</v>
      </c>
      <c r="AS123" s="106">
        <v>5.0515657795330102E-3</v>
      </c>
      <c r="AT123" s="106">
        <v>5.1208913357834868E-3</v>
      </c>
      <c r="AU123" s="106">
        <v>5.1860039219085901E-3</v>
      </c>
      <c r="AV123" s="106">
        <v>5.2472148309701365E-3</v>
      </c>
      <c r="AW123" s="106">
        <v>5.3063604023659752E-3</v>
      </c>
      <c r="AX123" s="2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</row>
    <row r="124" spans="1:63" x14ac:dyDescent="0.3">
      <c r="A124" s="91" t="s">
        <v>1</v>
      </c>
      <c r="B124" s="88">
        <v>0</v>
      </c>
      <c r="C124" s="106">
        <v>1.6411132132222988E-3</v>
      </c>
      <c r="D124" s="106">
        <v>1.7933025526983011E-3</v>
      </c>
      <c r="E124" s="106">
        <v>1.9622485715264665E-3</v>
      </c>
      <c r="F124" s="106">
        <v>2.0057714593973426E-3</v>
      </c>
      <c r="G124" s="106">
        <v>2.018209138620621E-3</v>
      </c>
      <c r="H124" s="106">
        <v>2.0423414604717098E-3</v>
      </c>
      <c r="I124" s="106">
        <v>2.1070869028095227E-3</v>
      </c>
      <c r="J124" s="106">
        <v>2.1688815385171121E-3</v>
      </c>
      <c r="K124" s="106">
        <v>2.2368845144057569E-3</v>
      </c>
      <c r="L124" s="106">
        <v>2.3152959981794464E-3</v>
      </c>
      <c r="M124" s="106">
        <v>2.3972927333170114E-3</v>
      </c>
      <c r="N124" s="106">
        <v>2.4835195096270905E-3</v>
      </c>
      <c r="O124" s="106">
        <v>2.5733960774766739E-3</v>
      </c>
      <c r="P124" s="106">
        <v>2.6670535515763804E-3</v>
      </c>
      <c r="Q124" s="106">
        <v>2.7640741450769345E-3</v>
      </c>
      <c r="R124" s="106">
        <v>2.8634661273311537E-3</v>
      </c>
      <c r="S124" s="106">
        <v>2.9638624152576606E-3</v>
      </c>
      <c r="T124" s="106">
        <v>3.0646751005983567E-3</v>
      </c>
      <c r="U124" s="106">
        <v>3.1659471667402272E-3</v>
      </c>
      <c r="V124" s="106">
        <v>3.2675859810882392E-3</v>
      </c>
      <c r="W124" s="106">
        <v>3.3696615842190528E-3</v>
      </c>
      <c r="X124" s="106">
        <v>3.4720219904474233E-3</v>
      </c>
      <c r="Y124" s="106">
        <v>3.5749188716272394E-3</v>
      </c>
      <c r="Z124" s="106">
        <v>3.6782904088901512E-3</v>
      </c>
      <c r="AA124" s="106">
        <v>3.7819306935484762E-3</v>
      </c>
      <c r="AB124" s="106">
        <v>3.8870909323529038E-3</v>
      </c>
      <c r="AC124" s="106">
        <v>3.9949118781823899E-3</v>
      </c>
      <c r="AD124" s="106">
        <v>4.1052575067277858E-3</v>
      </c>
      <c r="AE124" s="106">
        <v>4.2180289469425239E-3</v>
      </c>
      <c r="AF124" s="106">
        <v>4.3336487545733984E-3</v>
      </c>
      <c r="AG124" s="106">
        <v>4.4527618904823896E-3</v>
      </c>
      <c r="AH124" s="106">
        <v>4.5753883010660494E-3</v>
      </c>
      <c r="AI124" s="106">
        <v>4.7012842135830063E-3</v>
      </c>
      <c r="AJ124" s="106">
        <v>4.8308967847944658E-3</v>
      </c>
      <c r="AK124" s="106">
        <v>4.9628703452335148E-3</v>
      </c>
      <c r="AL124" s="106">
        <v>5.0935362681606986E-3</v>
      </c>
      <c r="AM124" s="106">
        <v>5.2198838721894871E-3</v>
      </c>
      <c r="AN124" s="106">
        <v>5.3401669294325825E-3</v>
      </c>
      <c r="AO124" s="106">
        <v>5.454065690805171E-3</v>
      </c>
      <c r="AP124" s="106">
        <v>5.5610255228030871E-3</v>
      </c>
      <c r="AQ124" s="106">
        <v>5.6615067181270389E-3</v>
      </c>
      <c r="AR124" s="106">
        <v>5.7572544841154811E-3</v>
      </c>
      <c r="AS124" s="106">
        <v>5.8480499631610814E-3</v>
      </c>
      <c r="AT124" s="106">
        <v>5.9338946713004131E-3</v>
      </c>
      <c r="AU124" s="106">
        <v>6.0154585821386242E-3</v>
      </c>
      <c r="AV124" s="106">
        <v>6.0930047552737732E-3</v>
      </c>
      <c r="AW124" s="106">
        <v>6.1687734910948503E-3</v>
      </c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</row>
    <row r="125" spans="1:63" s="4" customFormat="1" x14ac:dyDescent="0.3">
      <c r="A125" s="91" t="s">
        <v>63</v>
      </c>
      <c r="B125" s="104">
        <v>0</v>
      </c>
      <c r="C125" s="103">
        <v>3.3653343904634508E-3</v>
      </c>
      <c r="D125" s="103">
        <v>3.7238994526246688E-3</v>
      </c>
      <c r="E125" s="103">
        <v>4.127824843729022E-3</v>
      </c>
      <c r="F125" s="103">
        <v>4.2537393857475913E-3</v>
      </c>
      <c r="G125" s="103">
        <v>4.3549602191951201E-3</v>
      </c>
      <c r="H125" s="103">
        <v>4.468610891529735E-3</v>
      </c>
      <c r="I125" s="103">
        <v>4.6603229314018894E-3</v>
      </c>
      <c r="J125" s="103">
        <v>4.8356673243900306E-3</v>
      </c>
      <c r="K125" s="103">
        <v>5.0145942224119697E-3</v>
      </c>
      <c r="L125" s="103">
        <v>5.2067177055217864E-3</v>
      </c>
      <c r="M125" s="103">
        <v>5.3965129783274937E-3</v>
      </c>
      <c r="N125" s="103">
        <v>5.5851619895675043E-3</v>
      </c>
      <c r="O125" s="103">
        <v>5.7712168694550488E-3</v>
      </c>
      <c r="P125" s="103">
        <v>5.9545431451724848E-3</v>
      </c>
      <c r="Q125" s="103">
        <v>6.1351824783413868E-3</v>
      </c>
      <c r="R125" s="103">
        <v>6.3133575720969769E-3</v>
      </c>
      <c r="S125" s="103">
        <v>6.4882330705594952E-3</v>
      </c>
      <c r="T125" s="103">
        <v>6.6592935415949461E-3</v>
      </c>
      <c r="U125" s="103">
        <v>6.8271022939247273E-3</v>
      </c>
      <c r="V125" s="103">
        <v>6.9922157114331879E-3</v>
      </c>
      <c r="W125" s="103">
        <v>7.1548884355685655E-3</v>
      </c>
      <c r="X125" s="103">
        <v>7.3144459958825216E-3</v>
      </c>
      <c r="Y125" s="103">
        <v>7.4714105907273919E-3</v>
      </c>
      <c r="Z125" s="103">
        <v>7.6258358522237994E-3</v>
      </c>
      <c r="AA125" s="103">
        <v>7.7764640553730398E-3</v>
      </c>
      <c r="AB125" s="103">
        <v>7.9231761431609316E-3</v>
      </c>
      <c r="AC125" s="103">
        <v>8.0660844461867796E-3</v>
      </c>
      <c r="AD125" s="103">
        <v>8.2044496255449136E-3</v>
      </c>
      <c r="AE125" s="103">
        <v>8.3376453081319933E-3</v>
      </c>
      <c r="AF125" s="103">
        <v>8.4657672192082756E-3</v>
      </c>
      <c r="AG125" s="103">
        <v>8.5890270046398466E-3</v>
      </c>
      <c r="AH125" s="103">
        <v>8.706544639291134E-3</v>
      </c>
      <c r="AI125" s="103">
        <v>8.8176167206301653E-3</v>
      </c>
      <c r="AJ125" s="103">
        <v>8.9228591852311794E-3</v>
      </c>
      <c r="AK125" s="103">
        <v>9.0216520088953998E-3</v>
      </c>
      <c r="AL125" s="103">
        <v>9.1130826699433176E-3</v>
      </c>
      <c r="AM125" s="103">
        <v>9.1982396302884625E-3</v>
      </c>
      <c r="AN125" s="103">
        <v>9.2775379584410025E-3</v>
      </c>
      <c r="AO125" s="103">
        <v>9.3517783035049554E-3</v>
      </c>
      <c r="AP125" s="103">
        <v>9.4205317221655593E-3</v>
      </c>
      <c r="AQ125" s="103">
        <v>9.4833116607208959E-3</v>
      </c>
      <c r="AR125" s="103">
        <v>9.5410705026950302E-3</v>
      </c>
      <c r="AS125" s="103">
        <v>9.592652499615743E-3</v>
      </c>
      <c r="AT125" s="103">
        <v>9.6381967641138294E-3</v>
      </c>
      <c r="AU125" s="103">
        <v>9.6786804729920971E-3</v>
      </c>
      <c r="AV125" s="103">
        <v>9.7142007703573102E-3</v>
      </c>
      <c r="AW125" s="103">
        <v>9.7491222152665154E-3</v>
      </c>
      <c r="AX125" s="2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</row>
    <row r="126" spans="1:63" s="4" customFormat="1" x14ac:dyDescent="0.3">
      <c r="A126" s="91" t="s">
        <v>0</v>
      </c>
      <c r="B126" s="88">
        <v>0</v>
      </c>
      <c r="C126" s="106">
        <v>1.7790802745749493E-3</v>
      </c>
      <c r="D126" s="106">
        <v>1.9666106686711594E-3</v>
      </c>
      <c r="E126" s="106">
        <v>2.1781248295387394E-3</v>
      </c>
      <c r="F126" s="106">
        <v>2.2375099302720976E-3</v>
      </c>
      <c r="G126" s="106">
        <v>2.2790889877128896E-3</v>
      </c>
      <c r="H126" s="106">
        <v>2.3276148152522012E-3</v>
      </c>
      <c r="I126" s="106">
        <v>2.4169327635333352E-3</v>
      </c>
      <c r="J126" s="106">
        <v>2.4976995469479695E-3</v>
      </c>
      <c r="K126" s="106">
        <v>2.5802634900403535E-3</v>
      </c>
      <c r="L126" s="106">
        <v>2.6695132615431197E-3</v>
      </c>
      <c r="M126" s="106">
        <v>2.7574487066314378E-3</v>
      </c>
      <c r="N126" s="106">
        <v>2.8447076259716015E-3</v>
      </c>
      <c r="O126" s="106">
        <v>2.9306207783660332E-3</v>
      </c>
      <c r="P126" s="106">
        <v>3.0151289455909846E-3</v>
      </c>
      <c r="Q126" s="106">
        <v>3.098173552577676E-3</v>
      </c>
      <c r="R126" s="106">
        <v>3.1798403266170374E-3</v>
      </c>
      <c r="S126" s="106">
        <v>3.259780498302819E-3</v>
      </c>
      <c r="T126" s="106">
        <v>3.3378105484138318E-3</v>
      </c>
      <c r="U126" s="106">
        <v>3.4141521665909187E-3</v>
      </c>
      <c r="V126" s="106">
        <v>3.489012470767524E-3</v>
      </c>
      <c r="W126" s="106">
        <v>3.5625281841152184E-3</v>
      </c>
      <c r="X126" s="106">
        <v>3.6343626847951901E-3</v>
      </c>
      <c r="Y126" s="106">
        <v>3.704789140628586E-3</v>
      </c>
      <c r="Z126" s="106">
        <v>3.7738475160969728E-3</v>
      </c>
      <c r="AA126" s="106">
        <v>3.8408972940555453E-3</v>
      </c>
      <c r="AB126" s="106">
        <v>3.9058660457931501E-3</v>
      </c>
      <c r="AC126" s="106">
        <v>3.9688034222405862E-3</v>
      </c>
      <c r="AD126" s="106">
        <v>4.0293536245379572E-3</v>
      </c>
      <c r="AE126" s="106">
        <v>4.0872121810636907E-3</v>
      </c>
      <c r="AF126" s="106">
        <v>4.142418153200972E-3</v>
      </c>
      <c r="AG126" s="106">
        <v>4.1950824476320184E-3</v>
      </c>
      <c r="AH126" s="106">
        <v>4.2447763034715183E-3</v>
      </c>
      <c r="AI126" s="106">
        <v>4.2911532780883482E-3</v>
      </c>
      <c r="AJ126" s="106">
        <v>4.3345323541510924E-3</v>
      </c>
      <c r="AK126" s="106">
        <v>4.3746493176575934E-3</v>
      </c>
      <c r="AL126" s="106">
        <v>4.4111018207007554E-3</v>
      </c>
      <c r="AM126" s="106">
        <v>4.4444453268214779E-3</v>
      </c>
      <c r="AN126" s="106">
        <v>4.4749097745231297E-3</v>
      </c>
      <c r="AO126" s="106">
        <v>4.5029045967571804E-3</v>
      </c>
      <c r="AP126" s="106">
        <v>4.5282365766997545E-3</v>
      </c>
      <c r="AQ126" s="106">
        <v>4.5506797425252767E-3</v>
      </c>
      <c r="AR126" s="106">
        <v>4.5706865767825861E-3</v>
      </c>
      <c r="AS126" s="106">
        <v>4.58771340153084E-3</v>
      </c>
      <c r="AT126" s="106">
        <v>4.6018561624491944E-3</v>
      </c>
      <c r="AU126" s="106">
        <v>4.6135917707445127E-3</v>
      </c>
      <c r="AV126" s="106">
        <v>4.6229613026489633E-3</v>
      </c>
      <c r="AW126" s="106">
        <v>4.6321081749867371E-3</v>
      </c>
      <c r="AX126" s="2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</row>
    <row r="127" spans="1:63" ht="17.25" thickBot="1" x14ac:dyDescent="0.35">
      <c r="A127" s="91" t="s">
        <v>1</v>
      </c>
      <c r="B127" s="88">
        <v>0</v>
      </c>
      <c r="C127" s="106">
        <v>1.5862541158885015E-3</v>
      </c>
      <c r="D127" s="106">
        <v>1.7572887839535094E-3</v>
      </c>
      <c r="E127" s="106">
        <v>1.9497000141902824E-3</v>
      </c>
      <c r="F127" s="106">
        <v>2.0162294554754933E-3</v>
      </c>
      <c r="G127" s="106">
        <v>2.0758712314822309E-3</v>
      </c>
      <c r="H127" s="106">
        <v>2.1409960762775334E-3</v>
      </c>
      <c r="I127" s="106">
        <v>2.2433901678685546E-3</v>
      </c>
      <c r="J127" s="106">
        <v>2.3379677774420606E-3</v>
      </c>
      <c r="K127" s="106">
        <v>2.4343307323716167E-3</v>
      </c>
      <c r="L127" s="106">
        <v>2.5372044439786671E-3</v>
      </c>
      <c r="M127" s="106">
        <v>2.6390642716960558E-3</v>
      </c>
      <c r="N127" s="106">
        <v>2.7404543635959023E-3</v>
      </c>
      <c r="O127" s="106">
        <v>2.8405960910890152E-3</v>
      </c>
      <c r="P127" s="106">
        <v>2.9394141995814998E-3</v>
      </c>
      <c r="Q127" s="106">
        <v>3.0370089257637112E-3</v>
      </c>
      <c r="R127" s="106">
        <v>3.1335172454799395E-3</v>
      </c>
      <c r="S127" s="106">
        <v>3.2284525722566767E-3</v>
      </c>
      <c r="T127" s="106">
        <v>3.3214829931811143E-3</v>
      </c>
      <c r="U127" s="106">
        <v>3.4129501273338085E-3</v>
      </c>
      <c r="V127" s="106">
        <v>3.5032032406656639E-3</v>
      </c>
      <c r="W127" s="106">
        <v>3.5923602514533475E-3</v>
      </c>
      <c r="X127" s="106">
        <v>3.6800833110873315E-3</v>
      </c>
      <c r="Y127" s="106">
        <v>3.7666214500988054E-3</v>
      </c>
      <c r="Z127" s="106">
        <v>3.8519883361268267E-3</v>
      </c>
      <c r="AA127" s="106">
        <v>3.935566761317494E-3</v>
      </c>
      <c r="AB127" s="106">
        <v>4.017310097367781E-3</v>
      </c>
      <c r="AC127" s="106">
        <v>4.0972810239461935E-3</v>
      </c>
      <c r="AD127" s="106">
        <v>4.1750960010069555E-3</v>
      </c>
      <c r="AE127" s="106">
        <v>4.2504331270683017E-3</v>
      </c>
      <c r="AF127" s="106">
        <v>4.3233490660073027E-3</v>
      </c>
      <c r="AG127" s="106">
        <v>4.3939445570078291E-3</v>
      </c>
      <c r="AH127" s="106">
        <v>4.4617683358196148E-3</v>
      </c>
      <c r="AI127" s="106">
        <v>4.5264634425418171E-3</v>
      </c>
      <c r="AJ127" s="106">
        <v>4.5883268310800878E-3</v>
      </c>
      <c r="AK127" s="106">
        <v>4.6470026912378056E-3</v>
      </c>
      <c r="AL127" s="106">
        <v>4.7019808492425631E-3</v>
      </c>
      <c r="AM127" s="106">
        <v>4.7537943034669846E-3</v>
      </c>
      <c r="AN127" s="106">
        <v>4.802628183917872E-3</v>
      </c>
      <c r="AO127" s="106">
        <v>4.848873706747775E-3</v>
      </c>
      <c r="AP127" s="106">
        <v>4.8922951454658057E-3</v>
      </c>
      <c r="AQ127" s="106">
        <v>4.9326319181956183E-3</v>
      </c>
      <c r="AR127" s="106">
        <v>4.970383925912444E-3</v>
      </c>
      <c r="AS127" s="106">
        <v>5.004939098084903E-3</v>
      </c>
      <c r="AT127" s="106">
        <v>5.0363406016646342E-3</v>
      </c>
      <c r="AU127" s="106">
        <v>5.0650887022475844E-3</v>
      </c>
      <c r="AV127" s="106">
        <v>5.0912394677083469E-3</v>
      </c>
      <c r="AW127" s="106">
        <v>5.1170140402797782E-3</v>
      </c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</row>
    <row r="128" spans="1:63" ht="18" thickTop="1" thickBot="1" x14ac:dyDescent="0.35">
      <c r="A128" s="91" t="s">
        <v>64</v>
      </c>
      <c r="B128" s="104">
        <v>0</v>
      </c>
      <c r="C128" s="103">
        <v>2.8946136885942957E-4</v>
      </c>
      <c r="D128" s="103">
        <v>2.7041514115983402E-4</v>
      </c>
      <c r="E128" s="103">
        <v>2.5201582963476862E-4</v>
      </c>
      <c r="F128" s="103">
        <v>2.1883013322731415E-4</v>
      </c>
      <c r="G128" s="103">
        <v>1.8959170945306877E-4</v>
      </c>
      <c r="H128" s="103">
        <v>1.6566405199759578E-4</v>
      </c>
      <c r="I128" s="103">
        <v>1.4798015189809778E-4</v>
      </c>
      <c r="J128" s="103">
        <v>1.3222425398119275E-4</v>
      </c>
      <c r="K128" s="103">
        <v>1.1866430054963215E-4</v>
      </c>
      <c r="L128" s="103">
        <v>1.0710513839888561E-4</v>
      </c>
      <c r="M128" s="103">
        <v>9.6894311892447752E-5</v>
      </c>
      <c r="N128" s="103">
        <v>8.7844826446214233E-5</v>
      </c>
      <c r="O128" s="103">
        <v>7.9762665334493987E-5</v>
      </c>
      <c r="P128" s="103">
        <v>7.2517891080813883E-5</v>
      </c>
      <c r="Q128" s="103">
        <v>6.5991041901409113E-5</v>
      </c>
      <c r="R128" s="103">
        <v>6.0088727803403954E-5</v>
      </c>
      <c r="S128" s="103">
        <v>5.4729361249543541E-5</v>
      </c>
      <c r="T128" s="103">
        <v>4.9850248992643024E-5</v>
      </c>
      <c r="U128" s="103">
        <v>4.5395728933044033E-5</v>
      </c>
      <c r="V128" s="103">
        <v>4.131351086369743E-5</v>
      </c>
      <c r="W128" s="103">
        <v>3.7568923975140963E-5</v>
      </c>
      <c r="X128" s="103">
        <v>3.4124460942198053E-5</v>
      </c>
      <c r="Y128" s="103">
        <v>3.0954230949901248E-5</v>
      </c>
      <c r="Z128" s="103">
        <v>2.8036295930738699E-5</v>
      </c>
      <c r="AA128" s="103">
        <v>2.5344317492750941E-5</v>
      </c>
      <c r="AB128" s="103">
        <v>2.2861141658396117E-5</v>
      </c>
      <c r="AC128" s="103">
        <v>2.0570763826945146E-5</v>
      </c>
      <c r="AD128" s="103">
        <v>1.8460407285306348E-5</v>
      </c>
      <c r="AE128" s="103">
        <v>1.652169712873717E-5</v>
      </c>
      <c r="AF128" s="103">
        <v>1.4743009882901385E-5</v>
      </c>
      <c r="AG128" s="103">
        <v>1.3114226398336581E-5</v>
      </c>
      <c r="AH128" s="103">
        <v>1.162617401941742E-5</v>
      </c>
      <c r="AI128" s="103">
        <v>1.0269571052349345E-5</v>
      </c>
      <c r="AJ128" s="103">
        <v>9.0377137288531948E-6</v>
      </c>
      <c r="AK128" s="103">
        <v>7.9235652791215685E-6</v>
      </c>
      <c r="AL128" s="103">
        <v>6.919101521467953E-6</v>
      </c>
      <c r="AM128" s="103">
        <v>6.0177050176806832E-6</v>
      </c>
      <c r="AN128" s="103">
        <v>5.2126717169665302E-6</v>
      </c>
      <c r="AO128" s="103">
        <v>4.4971322885572731E-6</v>
      </c>
      <c r="AP128" s="103">
        <v>3.8636213451825631E-6</v>
      </c>
      <c r="AQ128" s="103">
        <v>3.30549107668794E-6</v>
      </c>
      <c r="AR128" s="103">
        <v>2.816440883834103E-6</v>
      </c>
      <c r="AS128" s="103">
        <v>2.3897961198066604E-6</v>
      </c>
      <c r="AT128" s="103">
        <v>2.0200346496676872E-6</v>
      </c>
      <c r="AU128" s="103">
        <v>1.7015908698185758E-6</v>
      </c>
      <c r="AV128" s="103">
        <v>1.4288303055324556E-6</v>
      </c>
      <c r="AW128" s="103">
        <v>1.1965172259238445E-6</v>
      </c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</row>
    <row r="129" spans="1:63" s="4" customFormat="1" ht="17.25" thickTop="1" x14ac:dyDescent="0.3">
      <c r="A129" s="91" t="s">
        <v>0</v>
      </c>
      <c r="B129" s="88">
        <v>0</v>
      </c>
      <c r="C129" s="106">
        <v>9.1312578111092549E-5</v>
      </c>
      <c r="D129" s="106">
        <v>8.8006905215157508E-5</v>
      </c>
      <c r="E129" s="106">
        <v>8.4822648855717496E-5</v>
      </c>
      <c r="F129" s="106">
        <v>7.6099995898089762E-5</v>
      </c>
      <c r="G129" s="106">
        <v>6.8052912433130819E-5</v>
      </c>
      <c r="H129" s="106">
        <v>6.1300445518778403E-5</v>
      </c>
      <c r="I129" s="106">
        <v>5.6369909914268635E-5</v>
      </c>
      <c r="J129" s="106">
        <v>5.1771458926170343E-5</v>
      </c>
      <c r="K129" s="106">
        <v>4.7678128372812014E-5</v>
      </c>
      <c r="L129" s="106">
        <v>4.4084024097283237E-5</v>
      </c>
      <c r="M129" s="106">
        <v>4.0784119721851025E-5</v>
      </c>
      <c r="N129" s="106">
        <v>3.7750561465955817E-5</v>
      </c>
      <c r="O129" s="106">
        <v>3.49395222305672E-5</v>
      </c>
      <c r="P129" s="106">
        <v>3.2330119726634711E-5</v>
      </c>
      <c r="Q129" s="106">
        <v>2.989705893524819E-5</v>
      </c>
      <c r="R129" s="106">
        <v>2.7623237227804383E-5</v>
      </c>
      <c r="S129" s="106">
        <v>2.5495709951695227E-5</v>
      </c>
      <c r="T129" s="106">
        <v>2.3504014584625443E-5</v>
      </c>
      <c r="U129" s="106">
        <v>2.1636456200072968E-5</v>
      </c>
      <c r="V129" s="106">
        <v>1.9880707953721863E-5</v>
      </c>
      <c r="W129" s="106">
        <v>1.823309002013589E-5</v>
      </c>
      <c r="X129" s="106">
        <v>1.6685777337670514E-5</v>
      </c>
      <c r="Y129" s="106">
        <v>1.5234148539709219E-5</v>
      </c>
      <c r="Z129" s="106">
        <v>1.3874957805016363E-5</v>
      </c>
      <c r="AA129" s="106">
        <v>1.2601547699351316E-5</v>
      </c>
      <c r="AB129" s="106">
        <v>1.1411305289561067E-5</v>
      </c>
      <c r="AC129" s="106">
        <v>1.0300016561444913E-5</v>
      </c>
      <c r="AD129" s="106">
        <v>9.2641117311345472E-6</v>
      </c>
      <c r="AE129" s="106">
        <v>8.3041745923527589E-6</v>
      </c>
      <c r="AF129" s="106">
        <v>7.4166549673394335E-6</v>
      </c>
      <c r="AG129" s="106">
        <v>6.5974474723727478E-6</v>
      </c>
      <c r="AH129" s="106">
        <v>5.844715794970574E-6</v>
      </c>
      <c r="AI129" s="106">
        <v>5.155239493055868E-6</v>
      </c>
      <c r="AJ129" s="106">
        <v>4.5272985819091921E-6</v>
      </c>
      <c r="AK129" s="106">
        <v>3.9589779261904082E-6</v>
      </c>
      <c r="AL129" s="106">
        <v>3.4461092061055239E-6</v>
      </c>
      <c r="AM129" s="106">
        <v>2.9854213622315941E-6</v>
      </c>
      <c r="AN129" s="106">
        <v>2.5740831660940471E-6</v>
      </c>
      <c r="AO129" s="106">
        <v>2.2090562583548387E-6</v>
      </c>
      <c r="AP129" s="106">
        <v>1.8869044529238118E-6</v>
      </c>
      <c r="AQ129" s="106">
        <v>1.6044086831504583E-6</v>
      </c>
      <c r="AR129" s="106">
        <v>1.3581780371951907E-6</v>
      </c>
      <c r="AS129" s="106">
        <v>1.1445651631282778E-6</v>
      </c>
      <c r="AT129" s="106">
        <v>9.6060150098023195E-7</v>
      </c>
      <c r="AU129" s="106">
        <v>8.0316445637610774E-7</v>
      </c>
      <c r="AV129" s="106">
        <v>6.6922696764332721E-7</v>
      </c>
      <c r="AW129" s="106">
        <v>5.559450672112831E-7</v>
      </c>
      <c r="AX129" s="2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</row>
    <row r="130" spans="1:63" x14ac:dyDescent="0.3">
      <c r="A130" s="91" t="s">
        <v>1</v>
      </c>
      <c r="B130" s="88">
        <v>0</v>
      </c>
      <c r="C130" s="106">
        <v>1.9814879074833702E-4</v>
      </c>
      <c r="D130" s="106">
        <v>1.8240823594467651E-4</v>
      </c>
      <c r="E130" s="106">
        <v>1.6719318077905109E-4</v>
      </c>
      <c r="F130" s="106">
        <v>1.4273013732922439E-4</v>
      </c>
      <c r="G130" s="106">
        <v>1.2153879701993795E-4</v>
      </c>
      <c r="H130" s="106">
        <v>1.0436360647881737E-4</v>
      </c>
      <c r="I130" s="106">
        <v>9.1610241983829146E-5</v>
      </c>
      <c r="J130" s="106">
        <v>8.0452795055022409E-5</v>
      </c>
      <c r="K130" s="106">
        <v>7.0986172176820138E-5</v>
      </c>
      <c r="L130" s="106">
        <v>6.3021114301602368E-5</v>
      </c>
      <c r="M130" s="106">
        <v>5.6110192170596733E-5</v>
      </c>
      <c r="N130" s="106">
        <v>5.0094264980258423E-5</v>
      </c>
      <c r="O130" s="106">
        <v>4.4823143103926788E-5</v>
      </c>
      <c r="P130" s="106">
        <v>4.0187771354179172E-5</v>
      </c>
      <c r="Q130" s="106">
        <v>3.6093982966160922E-5</v>
      </c>
      <c r="R130" s="106">
        <v>3.2465490575599574E-5</v>
      </c>
      <c r="S130" s="106">
        <v>2.9233651297848318E-5</v>
      </c>
      <c r="T130" s="106">
        <v>2.6346234408017585E-5</v>
      </c>
      <c r="U130" s="106">
        <v>2.3759272732971069E-5</v>
      </c>
      <c r="V130" s="106">
        <v>2.1432802909975567E-5</v>
      </c>
      <c r="W130" s="106">
        <v>1.9335833955005073E-5</v>
      </c>
      <c r="X130" s="106">
        <v>1.7438683604527543E-5</v>
      </c>
      <c r="Y130" s="106">
        <v>1.5720082410192028E-5</v>
      </c>
      <c r="Z130" s="106">
        <v>1.4161338125722336E-5</v>
      </c>
      <c r="AA130" s="106">
        <v>1.2742769793399625E-5</v>
      </c>
      <c r="AB130" s="106">
        <v>1.1449836368835051E-5</v>
      </c>
      <c r="AC130" s="106">
        <v>1.0270747265500233E-5</v>
      </c>
      <c r="AD130" s="106">
        <v>9.1962955541718021E-6</v>
      </c>
      <c r="AE130" s="106">
        <v>8.2175225363844108E-6</v>
      </c>
      <c r="AF130" s="106">
        <v>7.3263549155619512E-6</v>
      </c>
      <c r="AG130" s="106">
        <v>6.5167789259638334E-6</v>
      </c>
      <c r="AH130" s="106">
        <v>5.781458224446846E-6</v>
      </c>
      <c r="AI130" s="106">
        <v>5.1143315592934776E-6</v>
      </c>
      <c r="AJ130" s="106">
        <v>4.5104151469440035E-6</v>
      </c>
      <c r="AK130" s="106">
        <v>3.9645873529311594E-6</v>
      </c>
      <c r="AL130" s="106">
        <v>3.4729923153624291E-6</v>
      </c>
      <c r="AM130" s="106">
        <v>3.0322836554490887E-6</v>
      </c>
      <c r="AN130" s="106">
        <v>2.6385885508724831E-6</v>
      </c>
      <c r="AO130" s="106">
        <v>2.2880760302024343E-6</v>
      </c>
      <c r="AP130" s="106">
        <v>1.9767168922587516E-6</v>
      </c>
      <c r="AQ130" s="106">
        <v>1.7010823935374817E-6</v>
      </c>
      <c r="AR130" s="106">
        <v>1.4582628466389125E-6</v>
      </c>
      <c r="AS130" s="106">
        <v>1.2452309566783828E-6</v>
      </c>
      <c r="AT130" s="106">
        <v>1.0594331486874555E-6</v>
      </c>
      <c r="AU130" s="106">
        <v>8.9842641344246814E-7</v>
      </c>
      <c r="AV130" s="106">
        <v>7.596033378891284E-7</v>
      </c>
      <c r="AW130" s="106">
        <v>6.4057215871256124E-7</v>
      </c>
      <c r="AX130" s="2"/>
    </row>
    <row r="131" spans="1:63" x14ac:dyDescent="0.3">
      <c r="A131" s="98" t="s">
        <v>103</v>
      </c>
      <c r="B131" s="104">
        <v>0</v>
      </c>
      <c r="C131" s="103">
        <v>7.6663089823713462E-2</v>
      </c>
      <c r="D131" s="103">
        <v>7.9694044149265494E-2</v>
      </c>
      <c r="E131" s="103">
        <v>8.7905461871256405E-2</v>
      </c>
      <c r="F131" s="103">
        <v>8.8422086423214641E-2</v>
      </c>
      <c r="G131" s="103">
        <v>8.9577850122602443E-2</v>
      </c>
      <c r="H131" s="103">
        <v>9.0937119968319186E-2</v>
      </c>
      <c r="I131" s="103">
        <v>9.3044048364650647E-2</v>
      </c>
      <c r="J131" s="103">
        <v>9.4896199107156187E-2</v>
      </c>
      <c r="K131" s="103">
        <v>9.685048403672919E-2</v>
      </c>
      <c r="L131" s="103">
        <v>9.897557934623874E-2</v>
      </c>
      <c r="M131" s="103">
        <v>0.10113827005291846</v>
      </c>
      <c r="N131" s="103">
        <v>0.10334484339563309</v>
      </c>
      <c r="O131" s="103">
        <v>0.10558517371302845</v>
      </c>
      <c r="P131" s="103">
        <v>0.1078627709899906</v>
      </c>
      <c r="Q131" s="103">
        <v>0.11017930651450863</v>
      </c>
      <c r="R131" s="103">
        <v>0.11253195750157791</v>
      </c>
      <c r="S131" s="103">
        <v>0.1149027484868254</v>
      </c>
      <c r="T131" s="103">
        <v>0.11730049656937537</v>
      </c>
      <c r="U131" s="103">
        <v>0.11969945825893513</v>
      </c>
      <c r="V131" s="103">
        <v>0.12217132114137633</v>
      </c>
      <c r="W131" s="103">
        <v>0.12471973070039127</v>
      </c>
      <c r="X131" s="103">
        <v>0.12726167138112804</v>
      </c>
      <c r="Y131" s="103">
        <v>0.12984529717236198</v>
      </c>
      <c r="Z131" s="103">
        <v>0.13247385678259835</v>
      </c>
      <c r="AA131" s="103">
        <v>0.1351332617211328</v>
      </c>
      <c r="AB131" s="103">
        <v>0.13782205742591336</v>
      </c>
      <c r="AC131" s="103">
        <v>0.14054124974236895</v>
      </c>
      <c r="AD131" s="103">
        <v>0.14327885353353706</v>
      </c>
      <c r="AE131" s="103">
        <v>0.14602461371415412</v>
      </c>
      <c r="AF131" s="103">
        <v>0.14877641998909841</v>
      </c>
      <c r="AG131" s="103">
        <v>0.15153105258623581</v>
      </c>
      <c r="AH131" s="103">
        <v>0.15426800094445167</v>
      </c>
      <c r="AI131" s="103">
        <v>0.1569758882825146</v>
      </c>
      <c r="AJ131" s="103">
        <v>0.15965956274450754</v>
      </c>
      <c r="AK131" s="103">
        <v>0.1623055223704381</v>
      </c>
      <c r="AL131" s="103">
        <v>0.16488856888401729</v>
      </c>
      <c r="AM131" s="103">
        <v>0.16740866932358175</v>
      </c>
      <c r="AN131" s="103">
        <v>0.16985744591900218</v>
      </c>
      <c r="AO131" s="103">
        <v>0.17224665158876637</v>
      </c>
      <c r="AP131" s="103">
        <v>0.17455891478668206</v>
      </c>
      <c r="AQ131" s="103">
        <v>0.17679367101095037</v>
      </c>
      <c r="AR131" s="103">
        <v>0.17895790021756863</v>
      </c>
      <c r="AS131" s="103">
        <v>0.18103349320227149</v>
      </c>
      <c r="AT131" s="103">
        <v>0.18301632970871062</v>
      </c>
      <c r="AU131" s="103">
        <v>0.18490211029606762</v>
      </c>
      <c r="AV131" s="103">
        <v>0.18671331552183246</v>
      </c>
      <c r="AW131" s="103">
        <v>0.18848192868953331</v>
      </c>
    </row>
    <row r="132" spans="1:63" x14ac:dyDescent="0.3">
      <c r="A132" s="2"/>
      <c r="B132" s="2"/>
      <c r="C132" s="2"/>
      <c r="D132" s="44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</row>
    <row r="133" spans="1:63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</row>
    <row r="134" spans="1:63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</row>
    <row r="135" spans="1:63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</row>
    <row r="136" spans="1:63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</row>
    <row r="137" spans="1:63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</row>
    <row r="138" spans="1:63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</row>
    <row r="139" spans="1:63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</row>
    <row r="140" spans="1:63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</row>
    <row r="141" spans="1:63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</row>
    <row r="142" spans="1:63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</row>
    <row r="143" spans="1:63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</row>
    <row r="144" spans="1:63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</row>
    <row r="145" spans="1:49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</row>
    <row r="146" spans="1:49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</row>
    <row r="147" spans="1:49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</row>
    <row r="148" spans="1:49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</row>
    <row r="149" spans="1:49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</row>
    <row r="150" spans="1:49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</row>
    <row r="151" spans="1:49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</row>
    <row r="152" spans="1:49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</row>
    <row r="153" spans="1:49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</row>
    <row r="154" spans="1:49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</row>
    <row r="155" spans="1:49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</row>
    <row r="156" spans="1:49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</row>
    <row r="157" spans="1:49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</row>
    <row r="158" spans="1:49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</row>
    <row r="159" spans="1:49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</row>
    <row r="160" spans="1:49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</row>
    <row r="161" spans="1:49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</row>
    <row r="162" spans="1:49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</row>
    <row r="163" spans="1:49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</row>
    <row r="164" spans="1:49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</row>
    <row r="165" spans="1:49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</row>
    <row r="166" spans="1:49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</row>
    <row r="167" spans="1:49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</row>
    <row r="168" spans="1:49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</row>
    <row r="169" spans="1:49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</row>
    <row r="170" spans="1:49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</row>
    <row r="171" spans="1:49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</row>
    <row r="172" spans="1:49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</row>
    <row r="173" spans="1:49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</row>
    <row r="174" spans="1:49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</row>
    <row r="175" spans="1:49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</row>
    <row r="176" spans="1:49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</row>
    <row r="177" spans="1:49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</row>
    <row r="178" spans="1:49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</row>
    <row r="179" spans="1:49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</row>
    <row r="180" spans="1:49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</row>
    <row r="181" spans="1:49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</row>
    <row r="182" spans="1:49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</row>
    <row r="183" spans="1:49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</row>
    <row r="184" spans="1:49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</row>
    <row r="185" spans="1:49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</row>
    <row r="186" spans="1:49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</row>
    <row r="187" spans="1:49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</row>
    <row r="188" spans="1:49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</row>
    <row r="189" spans="1:49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</row>
    <row r="190" spans="1:49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</row>
    <row r="191" spans="1:49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</row>
    <row r="192" spans="1:49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</row>
    <row r="193" spans="1:49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</row>
    <row r="194" spans="1:49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</row>
    <row r="195" spans="1:49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</row>
    <row r="196" spans="1:49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</row>
    <row r="197" spans="1:49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</row>
    <row r="198" spans="1:49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</row>
    <row r="199" spans="1:49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</row>
    <row r="200" spans="1:49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</row>
    <row r="201" spans="1:49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</row>
    <row r="202" spans="1:49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</row>
    <row r="203" spans="1:49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</row>
    <row r="204" spans="1:49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</row>
  </sheetData>
  <conditionalFormatting pivot="1" sqref="C8:AW131">
    <cfRule type="cellIs" dxfId="516" priority="1" operator="between">
      <formula>1.0000001</formula>
      <formula>0.0000000000001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theme="5" tint="-0.249977111117893"/>
  </sheetPr>
  <dimension ref="A1:BJ143"/>
  <sheetViews>
    <sheetView workbookViewId="0">
      <pane xSplit="17" ySplit="4" topLeftCell="S5" activePane="bottomRight" state="frozen"/>
      <selection pane="topRight" activeCell="R1" sqref="R1"/>
      <selection pane="bottomLeft" activeCell="A2" sqref="A2"/>
      <selection pane="bottomRight" activeCell="T122" sqref="T122"/>
    </sheetView>
  </sheetViews>
  <sheetFormatPr defaultRowHeight="23.25" customHeight="1" x14ac:dyDescent="0.3"/>
  <cols>
    <col min="1" max="1" width="38.5703125" style="17" customWidth="1"/>
    <col min="2" max="15" width="9.140625" style="17" hidden="1" customWidth="1"/>
    <col min="16" max="16" width="10.28515625" style="17" hidden="1" customWidth="1"/>
    <col min="17" max="17" width="9.140625" style="17" hidden="1" customWidth="1"/>
    <col min="18" max="18" width="10.28515625" style="17" hidden="1" customWidth="1"/>
    <col min="19" max="19" width="10.42578125" style="17" customWidth="1"/>
    <col min="20" max="23" width="10.28515625" style="17" bestFit="1" customWidth="1"/>
    <col min="24" max="24" width="11.5703125" style="17" customWidth="1"/>
    <col min="25" max="39" width="11.7109375" style="17" bestFit="1" customWidth="1"/>
    <col min="40" max="62" width="10.28515625" style="17" bestFit="1" customWidth="1"/>
    <col min="63" max="16384" width="9.140625" style="17"/>
  </cols>
  <sheetData>
    <row r="1" spans="1:62" ht="12.75" customHeight="1" thickBot="1" x14ac:dyDescent="0.35"/>
    <row r="2" spans="1:62" ht="23.25" customHeight="1" thickBot="1" x14ac:dyDescent="0.35">
      <c r="S2" s="76" t="s">
        <v>99</v>
      </c>
      <c r="T2" s="77"/>
      <c r="V2" s="78" t="s">
        <v>13</v>
      </c>
      <c r="W2" s="79"/>
      <c r="Y2" s="80" t="s">
        <v>100</v>
      </c>
      <c r="Z2" s="81"/>
      <c r="AB2" s="82" t="s">
        <v>101</v>
      </c>
      <c r="AC2" s="83"/>
      <c r="AE2" s="84" t="s">
        <v>102</v>
      </c>
      <c r="AF2" s="85"/>
    </row>
    <row r="3" spans="1:62" ht="12.75" customHeight="1" x14ac:dyDescent="0.3"/>
    <row r="4" spans="1:62" s="14" customFormat="1" ht="35.25" customHeight="1" x14ac:dyDescent="0.3">
      <c r="A4" s="69" t="s">
        <v>98</v>
      </c>
      <c r="B4" s="13">
        <v>2000</v>
      </c>
      <c r="C4" s="13">
        <v>2001</v>
      </c>
      <c r="D4" s="13">
        <v>2002</v>
      </c>
      <c r="E4" s="13">
        <v>2003</v>
      </c>
      <c r="F4" s="13">
        <v>2004</v>
      </c>
      <c r="G4" s="13">
        <v>2005</v>
      </c>
      <c r="H4" s="13">
        <v>2006</v>
      </c>
      <c r="I4" s="13">
        <v>2007</v>
      </c>
      <c r="J4" s="13">
        <v>2008</v>
      </c>
      <c r="K4" s="13">
        <v>2009</v>
      </c>
      <c r="L4" s="13">
        <v>2010</v>
      </c>
      <c r="M4" s="13">
        <v>2011</v>
      </c>
      <c r="N4" s="13">
        <v>2012</v>
      </c>
      <c r="O4" s="13">
        <v>2013</v>
      </c>
      <c r="P4" s="13">
        <v>2014</v>
      </c>
      <c r="Q4" s="13">
        <v>2015</v>
      </c>
      <c r="R4" s="13">
        <v>2016</v>
      </c>
      <c r="S4" s="13">
        <v>2017</v>
      </c>
      <c r="T4" s="13">
        <v>2018</v>
      </c>
      <c r="U4" s="13">
        <v>2019</v>
      </c>
      <c r="V4" s="13">
        <v>2020</v>
      </c>
      <c r="W4" s="13">
        <v>2021</v>
      </c>
      <c r="X4" s="13">
        <v>2022</v>
      </c>
      <c r="Y4" s="13">
        <v>2023</v>
      </c>
      <c r="Z4" s="13">
        <v>2024</v>
      </c>
      <c r="AA4" s="13">
        <v>2025</v>
      </c>
      <c r="AB4" s="13">
        <v>2026</v>
      </c>
      <c r="AC4" s="13">
        <v>2027</v>
      </c>
      <c r="AD4" s="13">
        <v>2028</v>
      </c>
      <c r="AE4" s="13">
        <v>2029</v>
      </c>
      <c r="AF4" s="13">
        <v>2030</v>
      </c>
      <c r="AG4" s="13">
        <v>2031</v>
      </c>
      <c r="AH4" s="13">
        <v>2032</v>
      </c>
      <c r="AI4" s="13">
        <v>2033</v>
      </c>
      <c r="AJ4" s="13">
        <v>2034</v>
      </c>
      <c r="AK4" s="13">
        <v>2035</v>
      </c>
      <c r="AL4" s="13">
        <v>2036</v>
      </c>
      <c r="AM4" s="13">
        <v>2037</v>
      </c>
      <c r="AN4" s="13">
        <v>2038</v>
      </c>
      <c r="AO4" s="13">
        <v>2039</v>
      </c>
      <c r="AP4" s="13">
        <v>2040</v>
      </c>
      <c r="AQ4" s="13">
        <v>2041</v>
      </c>
      <c r="AR4" s="13">
        <v>2042</v>
      </c>
      <c r="AS4" s="13">
        <v>2043</v>
      </c>
      <c r="AT4" s="13">
        <v>2044</v>
      </c>
      <c r="AU4" s="13">
        <v>2045</v>
      </c>
      <c r="AV4" s="13">
        <v>2046</v>
      </c>
      <c r="AW4" s="13">
        <v>2047</v>
      </c>
      <c r="AX4" s="13">
        <v>2048</v>
      </c>
      <c r="AY4" s="13">
        <v>2049</v>
      </c>
      <c r="AZ4" s="13">
        <v>2050</v>
      </c>
      <c r="BA4" s="13">
        <v>2051</v>
      </c>
      <c r="BB4" s="13">
        <v>2052</v>
      </c>
      <c r="BC4" s="13">
        <v>2053</v>
      </c>
      <c r="BD4" s="13">
        <v>2054</v>
      </c>
      <c r="BE4" s="13">
        <v>2055</v>
      </c>
      <c r="BF4" s="13">
        <v>2056</v>
      </c>
      <c r="BG4" s="13">
        <v>2057</v>
      </c>
      <c r="BH4" s="13">
        <v>2058</v>
      </c>
      <c r="BI4" s="13">
        <v>2059</v>
      </c>
      <c r="BJ4" s="13">
        <v>2060</v>
      </c>
    </row>
    <row r="5" spans="1:62" s="14" customFormat="1" ht="12.75" customHeight="1" x14ac:dyDescent="0.3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s="14" customFormat="1" ht="26.25" customHeight="1" x14ac:dyDescent="0.3">
      <c r="A6" s="23" t="s">
        <v>14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ht="23.25" customHeight="1" x14ac:dyDescent="0.3">
      <c r="A7" s="47" t="s">
        <v>11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>
        <f>'[1]Massa Salarial'!S$3</f>
        <v>1.7000000000000001E-2</v>
      </c>
      <c r="T7" s="27">
        <f>'[1]Massa Salarial'!T$3</f>
        <v>1.7000000000000001E-2</v>
      </c>
      <c r="U7" s="27">
        <f>'[1]Massa Salarial'!U$3</f>
        <v>1.7000000000000001E-2</v>
      </c>
      <c r="V7" s="27">
        <f>'[1]Massa Salarial'!V$3</f>
        <v>1.7000000000000001E-2</v>
      </c>
      <c r="W7" s="27">
        <f>'[1]Massa Salarial'!W$3</f>
        <v>1.7000000000000001E-2</v>
      </c>
      <c r="X7" s="27">
        <f>'[1]Massa Salarial'!X$3</f>
        <v>1.7000000000000001E-2</v>
      </c>
      <c r="Y7" s="27">
        <f>'[1]Massa Salarial'!Y$3</f>
        <v>1.7000000000000001E-2</v>
      </c>
      <c r="Z7" s="27">
        <f>'[1]Massa Salarial'!Z$3</f>
        <v>1.7000000000000001E-2</v>
      </c>
      <c r="AA7" s="27">
        <f>'[1]Massa Salarial'!AA$3</f>
        <v>1.7000000000000001E-2</v>
      </c>
      <c r="AB7" s="27">
        <f>'[1]Massa Salarial'!AB$3</f>
        <v>1.7000000000000001E-2</v>
      </c>
      <c r="AC7" s="27">
        <f>'[1]Massa Salarial'!AC$3</f>
        <v>1.7000000000000001E-2</v>
      </c>
      <c r="AD7" s="27">
        <f>'[1]Massa Salarial'!AD$3</f>
        <v>1.7000000000000001E-2</v>
      </c>
      <c r="AE7" s="27">
        <f>'[1]Massa Salarial'!AE$3</f>
        <v>1.7000000000000001E-2</v>
      </c>
      <c r="AF7" s="27">
        <f>'[1]Massa Salarial'!AF$3</f>
        <v>1.7000000000000001E-2</v>
      </c>
      <c r="AG7" s="27">
        <f>'[1]Massa Salarial'!AG$3</f>
        <v>1.7000000000000001E-2</v>
      </c>
      <c r="AH7" s="27">
        <f>'[1]Massa Salarial'!AH$3</f>
        <v>1.7000000000000001E-2</v>
      </c>
      <c r="AI7" s="27">
        <f>'[1]Massa Salarial'!AI$3</f>
        <v>1.7000000000000001E-2</v>
      </c>
      <c r="AJ7" s="27">
        <f>'[1]Massa Salarial'!AJ$3</f>
        <v>1.7000000000000001E-2</v>
      </c>
      <c r="AK7" s="27">
        <f>'[1]Massa Salarial'!AK$3</f>
        <v>1.7000000000000001E-2</v>
      </c>
      <c r="AL7" s="27">
        <f>'[1]Massa Salarial'!AL$3</f>
        <v>1.7000000000000001E-2</v>
      </c>
      <c r="AM7" s="27">
        <f>'[1]Massa Salarial'!AM$3</f>
        <v>1.7000000000000001E-2</v>
      </c>
      <c r="AN7" s="27">
        <f>'[1]Massa Salarial'!AN$3</f>
        <v>1.7000000000000001E-2</v>
      </c>
      <c r="AO7" s="27">
        <f>'[1]Massa Salarial'!AO$3</f>
        <v>1.7000000000000001E-2</v>
      </c>
      <c r="AP7" s="27">
        <f>'[1]Massa Salarial'!AP$3</f>
        <v>1.7000000000000001E-2</v>
      </c>
      <c r="AQ7" s="27">
        <f>'[1]Massa Salarial'!AQ$3</f>
        <v>1.7000000000000001E-2</v>
      </c>
      <c r="AR7" s="27">
        <f>'[1]Massa Salarial'!AR$3</f>
        <v>1.7000000000000001E-2</v>
      </c>
      <c r="AS7" s="27">
        <f>'[1]Massa Salarial'!AS$3</f>
        <v>1.7000000000000001E-2</v>
      </c>
      <c r="AT7" s="27">
        <f>'[1]Massa Salarial'!AT$3</f>
        <v>1.7000000000000001E-2</v>
      </c>
      <c r="AU7" s="27">
        <f>'[1]Massa Salarial'!AU$3</f>
        <v>1.7000000000000001E-2</v>
      </c>
      <c r="AV7" s="27">
        <f>'[1]Massa Salarial'!AV$3</f>
        <v>1.7000000000000001E-2</v>
      </c>
      <c r="AW7" s="27">
        <f>'[1]Massa Salarial'!AW$3</f>
        <v>1.7000000000000001E-2</v>
      </c>
      <c r="AX7" s="27">
        <f>'[1]Massa Salarial'!AX$3</f>
        <v>1.7000000000000001E-2</v>
      </c>
      <c r="AY7" s="27">
        <f>'[1]Massa Salarial'!AY$3</f>
        <v>1.7000000000000001E-2</v>
      </c>
      <c r="AZ7" s="27">
        <f>'[1]Massa Salarial'!AZ$3</f>
        <v>1.7000000000000001E-2</v>
      </c>
      <c r="BA7" s="27">
        <f>'[1]Massa Salarial'!BA$3</f>
        <v>1.7000000000000001E-2</v>
      </c>
      <c r="BB7" s="27">
        <f>'[1]Massa Salarial'!BB$3</f>
        <v>1.7000000000000001E-2</v>
      </c>
      <c r="BC7" s="27">
        <f>'[1]Massa Salarial'!BC$3</f>
        <v>1.7000000000000001E-2</v>
      </c>
      <c r="BD7" s="27">
        <f>'[1]Massa Salarial'!BD$3</f>
        <v>1.7000000000000001E-2</v>
      </c>
      <c r="BE7" s="27">
        <f>'[1]Massa Salarial'!BE$3</f>
        <v>1.7000000000000001E-2</v>
      </c>
      <c r="BF7" s="27">
        <f>'[1]Massa Salarial'!BF$3</f>
        <v>1.7000000000000001E-2</v>
      </c>
      <c r="BG7" s="27">
        <f>'[1]Massa Salarial'!BG$3</f>
        <v>1.7000000000000001E-2</v>
      </c>
      <c r="BH7" s="27">
        <f>'[1]Massa Salarial'!BH$3</f>
        <v>1.7000000000000001E-2</v>
      </c>
      <c r="BI7" s="27">
        <f>'[1]Massa Salarial'!BI$3</f>
        <v>1.7000000000000001E-2</v>
      </c>
      <c r="BJ7" s="27">
        <f>'[1]Massa Salarial'!BJ$3</f>
        <v>1.7000000000000001E-2</v>
      </c>
    </row>
    <row r="8" spans="1:62" ht="23.25" customHeight="1" x14ac:dyDescent="0.3">
      <c r="A8" s="48" t="s">
        <v>10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>
        <f>[1]PIB!S$8</f>
        <v>0.34129181075134124</v>
      </c>
      <c r="T8" s="20">
        <f>[1]PIB!T$8</f>
        <v>0.34259484674495166</v>
      </c>
      <c r="U8" s="20">
        <f>[1]PIB!U$8</f>
        <v>0.3437911565538555</v>
      </c>
      <c r="V8" s="20">
        <f>[1]PIB!V$8</f>
        <v>0.34500869471748574</v>
      </c>
      <c r="W8" s="20">
        <f>[1]PIB!W$8</f>
        <v>0.34500869471748574</v>
      </c>
      <c r="X8" s="20">
        <f>[1]PIB!X$8</f>
        <v>0.34500869471748574</v>
      </c>
      <c r="Y8" s="20">
        <f>[1]PIB!Y$8</f>
        <v>0.34500869471748574</v>
      </c>
      <c r="Z8" s="20">
        <f>[1]PIB!Z$8</f>
        <v>0.34500869471748574</v>
      </c>
      <c r="AA8" s="20">
        <f>[1]PIB!AA$8</f>
        <v>0.34500869471748574</v>
      </c>
      <c r="AB8" s="20">
        <f>[1]PIB!AB$8</f>
        <v>0.34500869471748574</v>
      </c>
      <c r="AC8" s="20">
        <f>[1]PIB!AC$8</f>
        <v>0.34500869471748574</v>
      </c>
      <c r="AD8" s="20">
        <f>[1]PIB!AD$8</f>
        <v>0.34500869471748574</v>
      </c>
      <c r="AE8" s="20">
        <f>[1]PIB!AE$8</f>
        <v>0.34500869471748574</v>
      </c>
      <c r="AF8" s="20">
        <f>[1]PIB!AF$8</f>
        <v>0.34500869471748574</v>
      </c>
      <c r="AG8" s="20">
        <f>[1]PIB!AG$8</f>
        <v>0.34500869471748574</v>
      </c>
      <c r="AH8" s="20">
        <f>[1]PIB!AH$8</f>
        <v>0.34500869471748574</v>
      </c>
      <c r="AI8" s="20">
        <f>[1]PIB!AI$8</f>
        <v>0.34500869471748574</v>
      </c>
      <c r="AJ8" s="20">
        <f>[1]PIB!AJ$8</f>
        <v>0.34500869471748574</v>
      </c>
      <c r="AK8" s="20">
        <f>[1]PIB!AK$8</f>
        <v>0.34500869471748574</v>
      </c>
      <c r="AL8" s="20">
        <f>[1]PIB!AL$8</f>
        <v>0.34500869471748574</v>
      </c>
      <c r="AM8" s="20">
        <f>[1]PIB!AM$8</f>
        <v>0.34500869471748574</v>
      </c>
      <c r="AN8" s="20">
        <f>[1]PIB!AN$8</f>
        <v>0.34500869471748574</v>
      </c>
      <c r="AO8" s="20">
        <f>[1]PIB!AO$8</f>
        <v>0.34500869471748574</v>
      </c>
      <c r="AP8" s="20">
        <f>[1]PIB!AP$8</f>
        <v>0.34500869471748574</v>
      </c>
      <c r="AQ8" s="20">
        <f>[1]PIB!AQ$8</f>
        <v>0.34500869471748574</v>
      </c>
      <c r="AR8" s="20">
        <f>[1]PIB!AR$8</f>
        <v>0.34500869471748574</v>
      </c>
      <c r="AS8" s="20">
        <f>[1]PIB!AS$8</f>
        <v>0.34500869471748574</v>
      </c>
      <c r="AT8" s="20">
        <f>[1]PIB!AT$8</f>
        <v>0.34500869471748574</v>
      </c>
      <c r="AU8" s="20">
        <f>[1]PIB!AU$8</f>
        <v>0.34500869471748574</v>
      </c>
      <c r="AV8" s="20">
        <f>[1]PIB!AV$8</f>
        <v>0.34500869471748574</v>
      </c>
      <c r="AW8" s="20">
        <f>[1]PIB!AW$8</f>
        <v>0.34500869471748574</v>
      </c>
      <c r="AX8" s="20">
        <f>[1]PIB!AX$8</f>
        <v>0.34500869471748574</v>
      </c>
      <c r="AY8" s="20">
        <f>[1]PIB!AY$8</f>
        <v>0.34500869471748574</v>
      </c>
      <c r="AZ8" s="20">
        <f>[1]PIB!AZ$8</f>
        <v>0.34500869471748574</v>
      </c>
      <c r="BA8" s="20">
        <f>[1]PIB!BA$8</f>
        <v>0.34500869471748574</v>
      </c>
      <c r="BB8" s="20">
        <f>[1]PIB!BB$8</f>
        <v>0.34500869471748574</v>
      </c>
      <c r="BC8" s="20">
        <f>[1]PIB!BC$8</f>
        <v>0.34500869471748574</v>
      </c>
      <c r="BD8" s="20">
        <f>[1]PIB!BD$8</f>
        <v>0.34500869471748574</v>
      </c>
      <c r="BE8" s="20">
        <f>[1]PIB!BE$8</f>
        <v>0.34500869471748574</v>
      </c>
      <c r="BF8" s="20">
        <f>[1]PIB!BF$8</f>
        <v>0.34500869471748574</v>
      </c>
      <c r="BG8" s="20">
        <f>[1]PIB!BG$8</f>
        <v>0.34500869471748574</v>
      </c>
      <c r="BH8" s="20">
        <f>[1]PIB!BH$8</f>
        <v>0.34500869471748574</v>
      </c>
      <c r="BI8" s="20">
        <f>[1]PIB!BI$8</f>
        <v>0.34500869471748574</v>
      </c>
      <c r="BJ8" s="20">
        <f>[1]PIB!BJ$8</f>
        <v>0.34500869471748574</v>
      </c>
    </row>
    <row r="9" spans="1:62" ht="23.25" customHeight="1" x14ac:dyDescent="0.3">
      <c r="A9" s="49" t="s">
        <v>12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>
        <f>'[1]Massa Salarial'!S$11</f>
        <v>7.9606582195796749E-2</v>
      </c>
      <c r="T9" s="68">
        <f>'[1]Massa Salarial'!T$11</f>
        <v>1.5626646069589079E-2</v>
      </c>
      <c r="U9" s="68">
        <f>'[1]Massa Salarial'!U$11</f>
        <v>1.5954895958499637E-2</v>
      </c>
      <c r="V9" s="68">
        <f>'[1]Massa Salarial'!V$11</f>
        <v>1.7258956467452569E-2</v>
      </c>
      <c r="W9" s="68">
        <f>'[1]Massa Salarial'!W$11</f>
        <v>1.7393083589620328E-2</v>
      </c>
      <c r="X9" s="68">
        <f>'[1]Massa Salarial'!X$11</f>
        <v>1.751733822590551E-2</v>
      </c>
      <c r="Y9" s="68">
        <f>'[1]Massa Salarial'!Y$11</f>
        <v>1.7793731655958434E-2</v>
      </c>
      <c r="Z9" s="68">
        <f>'[1]Massa Salarial'!Z$11</f>
        <v>1.7732365880248846E-2</v>
      </c>
      <c r="AA9" s="68">
        <f>'[1]Massa Salarial'!AA$11</f>
        <v>1.7670472409485161E-2</v>
      </c>
      <c r="AB9" s="68">
        <f>'[1]Massa Salarial'!AB$11</f>
        <v>1.7594453416371225E-2</v>
      </c>
      <c r="AC9" s="68">
        <f>'[1]Massa Salarial'!AC$11</f>
        <v>1.7547740722304139E-2</v>
      </c>
      <c r="AD9" s="68">
        <f>'[1]Massa Salarial'!AD$11</f>
        <v>1.758113291784591E-2</v>
      </c>
      <c r="AE9" s="68">
        <f>'[1]Massa Salarial'!AE$11</f>
        <v>1.7666066665984248E-2</v>
      </c>
      <c r="AF9" s="68">
        <f>'[1]Massa Salarial'!AF$11</f>
        <v>1.7637748222350869E-2</v>
      </c>
      <c r="AG9" s="68">
        <f>'[1]Massa Salarial'!AG$11</f>
        <v>1.7623316678093914E-2</v>
      </c>
      <c r="AH9" s="68">
        <f>'[1]Massa Salarial'!AH$11</f>
        <v>1.7554760835818195E-2</v>
      </c>
      <c r="AI9" s="68">
        <f>'[1]Massa Salarial'!AI$11</f>
        <v>1.7565775352476498E-2</v>
      </c>
      <c r="AJ9" s="68">
        <f>'[1]Massa Salarial'!AJ$11</f>
        <v>1.7540731102763996E-2</v>
      </c>
      <c r="AK9" s="68">
        <f>'[1]Massa Salarial'!AK$11</f>
        <v>1.7510924332791333E-2</v>
      </c>
      <c r="AL9" s="68">
        <f>'[1]Massa Salarial'!AL$11</f>
        <v>1.7568834297435165E-2</v>
      </c>
      <c r="AM9" s="68">
        <f>'[1]Massa Salarial'!AM$11</f>
        <v>1.7568596878476006E-2</v>
      </c>
      <c r="AN9" s="68">
        <f>'[1]Massa Salarial'!AN$11</f>
        <v>1.7472309839104749E-2</v>
      </c>
      <c r="AO9" s="68">
        <f>'[1]Massa Salarial'!AO$11</f>
        <v>1.7293770256476604E-2</v>
      </c>
      <c r="AP9" s="68">
        <f>'[1]Massa Salarial'!AP$11</f>
        <v>1.7183741755811832E-2</v>
      </c>
      <c r="AQ9" s="68">
        <f>'[1]Massa Salarial'!AQ$11</f>
        <v>1.7119083551994096E-2</v>
      </c>
      <c r="AR9" s="68">
        <f>'[1]Massa Salarial'!AR$11</f>
        <v>1.7006734235606169E-2</v>
      </c>
      <c r="AS9" s="68">
        <f>'[1]Massa Salarial'!AS$11</f>
        <v>1.6875953691235068E-2</v>
      </c>
      <c r="AT9" s="68">
        <f>'[1]Massa Salarial'!AT$11</f>
        <v>1.6759089033225205E-2</v>
      </c>
      <c r="AU9" s="68">
        <f>'[1]Massa Salarial'!AU$11</f>
        <v>1.6743107371598454E-2</v>
      </c>
      <c r="AV9" s="68">
        <f>'[1]Massa Salarial'!AV$11</f>
        <v>1.6706353867179891E-2</v>
      </c>
      <c r="AW9" s="68">
        <f>'[1]Massa Salarial'!AW$11</f>
        <v>1.6489778769707142E-2</v>
      </c>
      <c r="AX9" s="68">
        <f>'[1]Massa Salarial'!AX$11</f>
        <v>1.6535672245316491E-2</v>
      </c>
      <c r="AY9" s="68">
        <f>'[1]Massa Salarial'!AY$11</f>
        <v>1.6548973098413633E-2</v>
      </c>
      <c r="AZ9" s="68">
        <f>'[1]Massa Salarial'!AZ$11</f>
        <v>1.652529161598304E-2</v>
      </c>
      <c r="BA9" s="68">
        <f>'[1]Massa Salarial'!BA$11</f>
        <v>1.6478764830424986E-2</v>
      </c>
      <c r="BB9" s="68">
        <f>'[1]Massa Salarial'!BB$11</f>
        <v>1.6497062917540717E-2</v>
      </c>
      <c r="BC9" s="68">
        <f>'[1]Massa Salarial'!BC$11</f>
        <v>1.6472891000574696E-2</v>
      </c>
      <c r="BD9" s="68">
        <f>'[1]Massa Salarial'!BD$11</f>
        <v>1.6560040036748491E-2</v>
      </c>
      <c r="BE9" s="68">
        <f>'[1]Massa Salarial'!BE$11</f>
        <v>1.6447096789544258E-2</v>
      </c>
      <c r="BF9" s="68">
        <f>'[1]Massa Salarial'!BF$11</f>
        <v>1.6486177183164141E-2</v>
      </c>
      <c r="BG9" s="68">
        <f>'[1]Massa Salarial'!BG$11</f>
        <v>1.6426437755697965E-2</v>
      </c>
      <c r="BH9" s="68">
        <f>'[1]Massa Salarial'!BH$11</f>
        <v>1.6371360150961189E-2</v>
      </c>
      <c r="BI9" s="68">
        <f>'[1]Massa Salarial'!BI$11</f>
        <v>1.6423030753057066E-2</v>
      </c>
      <c r="BJ9" s="68">
        <f>'[1]Massa Salarial'!BJ$11</f>
        <v>1.6428261925862664E-2</v>
      </c>
    </row>
    <row r="10" spans="1:62" ht="20.25" hidden="1" customHeight="1" x14ac:dyDescent="0.3">
      <c r="A10" s="16" t="s">
        <v>15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8"/>
      <c r="S10" s="18">
        <f>[2]txPartUrbH!S$95</f>
        <v>0</v>
      </c>
      <c r="T10" s="18">
        <f>[2]txPartUrbH!T$95</f>
        <v>0</v>
      </c>
      <c r="U10" s="18">
        <f>[2]txPartUrbH!U$95</f>
        <v>0</v>
      </c>
      <c r="V10" s="18">
        <f>[2]txPartUrbH!V$95</f>
        <v>0</v>
      </c>
      <c r="W10" s="18">
        <f>[2]txPartUrbH!W$95</f>
        <v>0</v>
      </c>
      <c r="X10" s="18">
        <f>[2]txPartUrbH!X$95</f>
        <v>0</v>
      </c>
      <c r="Y10" s="18">
        <f>[2]txPartUrbH!Y$95</f>
        <v>0</v>
      </c>
      <c r="Z10" s="18">
        <f>[2]txPartUrbH!Z$95</f>
        <v>0</v>
      </c>
      <c r="AA10" s="18">
        <f>[2]txPartUrbH!AA$95</f>
        <v>0</v>
      </c>
      <c r="AB10" s="18">
        <f>[2]txPartUrbH!AB$95</f>
        <v>0</v>
      </c>
      <c r="AC10" s="18">
        <f>[2]txPartUrbH!AC$95</f>
        <v>0</v>
      </c>
      <c r="AD10" s="18">
        <f>[2]txPartUrbH!AD$95</f>
        <v>0</v>
      </c>
      <c r="AE10" s="18">
        <f>[2]txPartUrbH!AE$95</f>
        <v>0</v>
      </c>
      <c r="AF10" s="18">
        <f>[2]txPartUrbH!AF$95</f>
        <v>0</v>
      </c>
      <c r="AG10" s="18">
        <f>[2]txPartUrbH!AG$95</f>
        <v>0</v>
      </c>
      <c r="AH10" s="18">
        <f>[2]txPartUrbH!AH$95</f>
        <v>0</v>
      </c>
      <c r="AI10" s="18">
        <f>[2]txPartUrbH!AI$95</f>
        <v>0</v>
      </c>
      <c r="AJ10" s="18">
        <f>[2]txPartUrbH!AJ$95</f>
        <v>0</v>
      </c>
      <c r="AK10" s="18">
        <f>[2]txPartUrbH!AK$95</f>
        <v>0</v>
      </c>
      <c r="AL10" s="18">
        <f>[2]txPartUrbH!AL$95</f>
        <v>0</v>
      </c>
      <c r="AM10" s="18">
        <f>[2]txPartUrbH!AM$95</f>
        <v>0</v>
      </c>
      <c r="AN10" s="18">
        <f>[2]txPartUrbH!AN$95</f>
        <v>0</v>
      </c>
      <c r="AO10" s="18">
        <f>[2]txPartUrbH!AO$95</f>
        <v>0</v>
      </c>
      <c r="AP10" s="18">
        <f>[2]txPartUrbH!AP$95</f>
        <v>0</v>
      </c>
      <c r="AQ10" s="18">
        <f>[2]txPartUrbH!AQ$95</f>
        <v>0</v>
      </c>
      <c r="AR10" s="18">
        <f>[2]txPartUrbH!AR$95</f>
        <v>0</v>
      </c>
      <c r="AS10" s="18">
        <f>[2]txPartUrbH!AS$95</f>
        <v>0</v>
      </c>
      <c r="AT10" s="18">
        <f>[2]txPartUrbH!AT$95</f>
        <v>0</v>
      </c>
      <c r="AU10" s="18">
        <f>[2]txPartUrbH!AU$95</f>
        <v>0</v>
      </c>
      <c r="AV10" s="18">
        <f>[2]txPartUrbH!AV$95</f>
        <v>0</v>
      </c>
      <c r="AW10" s="18">
        <f>[2]txPartUrbH!AW$95</f>
        <v>0</v>
      </c>
      <c r="AX10" s="18">
        <f>[2]txPartUrbH!AX$95</f>
        <v>0</v>
      </c>
      <c r="AY10" s="18">
        <f>[2]txPartUrbH!AY$95</f>
        <v>0</v>
      </c>
      <c r="AZ10" s="18">
        <f>[2]txPartUrbH!AZ$95</f>
        <v>0</v>
      </c>
      <c r="BA10" s="18">
        <f>[2]txPartUrbH!BA$95</f>
        <v>0</v>
      </c>
      <c r="BB10" s="18">
        <f>[2]txPartUrbH!BB$95</f>
        <v>0</v>
      </c>
      <c r="BC10" s="18">
        <f>[2]txPartUrbH!BC$95</f>
        <v>0</v>
      </c>
      <c r="BD10" s="18">
        <f>[2]txPartUrbH!BD$95</f>
        <v>0</v>
      </c>
      <c r="BE10" s="18">
        <f>[2]txPartUrbH!BE$95</f>
        <v>0</v>
      </c>
      <c r="BF10" s="18">
        <f>[2]txPartUrbH!BF$95</f>
        <v>0</v>
      </c>
      <c r="BG10" s="18">
        <f>[2]txPartUrbH!BG$95</f>
        <v>0</v>
      </c>
      <c r="BH10" s="18">
        <f>[2]txPartUrbH!BH$95</f>
        <v>0</v>
      </c>
      <c r="BI10" s="18">
        <f>[2]txPartUrbH!BI$95</f>
        <v>0</v>
      </c>
      <c r="BJ10" s="18">
        <f>[2]txPartUrbH!BJ$95</f>
        <v>0</v>
      </c>
    </row>
    <row r="11" spans="1:62" ht="20.25" hidden="1" customHeight="1" x14ac:dyDescent="0.3">
      <c r="A11" s="16" t="s">
        <v>16</v>
      </c>
      <c r="R11" s="18"/>
      <c r="S11" s="18">
        <f>[2]txDensContrUrbSmH!S$95</f>
        <v>0</v>
      </c>
      <c r="T11" s="18">
        <f>[2]txDensContrUrbSmH!T$95</f>
        <v>0</v>
      </c>
      <c r="U11" s="18">
        <f>[2]txDensContrUrbSmH!U$95</f>
        <v>0</v>
      </c>
      <c r="V11" s="18">
        <f>[2]txDensContrUrbSmH!V$95</f>
        <v>0</v>
      </c>
      <c r="W11" s="18">
        <f>[2]txDensContrUrbSmH!W$95</f>
        <v>0</v>
      </c>
      <c r="X11" s="18">
        <f>[2]txDensContrUrbSmH!X$95</f>
        <v>0</v>
      </c>
      <c r="Y11" s="18">
        <f>[2]txDensContrUrbSmH!Y$95</f>
        <v>0</v>
      </c>
      <c r="Z11" s="18">
        <f>[2]txDensContrUrbSmH!Z$95</f>
        <v>0</v>
      </c>
      <c r="AA11" s="18">
        <f>[2]txDensContrUrbSmH!AA$95</f>
        <v>0</v>
      </c>
      <c r="AB11" s="18">
        <f>[2]txDensContrUrbSmH!AB$95</f>
        <v>0</v>
      </c>
      <c r="AC11" s="18">
        <f>[2]txDensContrUrbSmH!AC$95</f>
        <v>0</v>
      </c>
      <c r="AD11" s="18">
        <f>[2]txDensContrUrbSmH!AD$95</f>
        <v>0</v>
      </c>
      <c r="AE11" s="18">
        <f>[2]txDensContrUrbSmH!AE$95</f>
        <v>0</v>
      </c>
      <c r="AF11" s="18">
        <f>[2]txDensContrUrbSmH!AF$95</f>
        <v>0</v>
      </c>
      <c r="AG11" s="18">
        <f>[2]txDensContrUrbSmH!AG$95</f>
        <v>0</v>
      </c>
      <c r="AH11" s="18">
        <f>[2]txDensContrUrbSmH!AH$95</f>
        <v>0</v>
      </c>
      <c r="AI11" s="18">
        <f>[2]txDensContrUrbSmH!AI$95</f>
        <v>0</v>
      </c>
      <c r="AJ11" s="18">
        <f>[2]txDensContrUrbSmH!AJ$95</f>
        <v>0</v>
      </c>
      <c r="AK11" s="18">
        <f>[2]txDensContrUrbSmH!AK$95</f>
        <v>0</v>
      </c>
      <c r="AL11" s="18">
        <f>[2]txDensContrUrbSmH!AL$95</f>
        <v>0</v>
      </c>
      <c r="AM11" s="18">
        <f>[2]txDensContrUrbSmH!AM$95</f>
        <v>0</v>
      </c>
      <c r="AN11" s="18">
        <f>[2]txDensContrUrbSmH!AN$95</f>
        <v>0</v>
      </c>
      <c r="AO11" s="18">
        <f>[2]txDensContrUrbSmH!AO$95</f>
        <v>0</v>
      </c>
      <c r="AP11" s="18">
        <f>[2]txDensContrUrbSmH!AP$95</f>
        <v>0</v>
      </c>
      <c r="AQ11" s="18">
        <f>[2]txDensContrUrbSmH!AQ$95</f>
        <v>0</v>
      </c>
      <c r="AR11" s="18">
        <f>[2]txDensContrUrbSmH!AR$95</f>
        <v>0</v>
      </c>
      <c r="AS11" s="18">
        <f>[2]txDensContrUrbSmH!AS$95</f>
        <v>0</v>
      </c>
      <c r="AT11" s="18">
        <f>[2]txDensContrUrbSmH!AT$95</f>
        <v>0</v>
      </c>
      <c r="AU11" s="18">
        <f>[2]txDensContrUrbSmH!AU$95</f>
        <v>0</v>
      </c>
      <c r="AV11" s="18">
        <f>[2]txDensContrUrbSmH!AV$95</f>
        <v>0</v>
      </c>
      <c r="AW11" s="18">
        <f>[2]txDensContrUrbSmH!AW$95</f>
        <v>0</v>
      </c>
      <c r="AX11" s="18">
        <f>[2]txDensContrUrbSmH!AX$95</f>
        <v>0</v>
      </c>
      <c r="AY11" s="18">
        <f>[2]txDensContrUrbSmH!AY$95</f>
        <v>0</v>
      </c>
      <c r="AZ11" s="18">
        <f>[2]txDensContrUrbSmH!AZ$95</f>
        <v>0</v>
      </c>
      <c r="BA11" s="18">
        <f>[2]txDensContrUrbSmH!BA$95</f>
        <v>0</v>
      </c>
      <c r="BB11" s="18">
        <f>[2]txDensContrUrbSmH!BB$95</f>
        <v>0</v>
      </c>
      <c r="BC11" s="18">
        <f>[2]txDensContrUrbSmH!BC$95</f>
        <v>0</v>
      </c>
      <c r="BD11" s="18">
        <f>[2]txDensContrUrbSmH!BD$95</f>
        <v>0</v>
      </c>
      <c r="BE11" s="18">
        <f>[2]txDensContrUrbSmH!BE$95</f>
        <v>0</v>
      </c>
      <c r="BF11" s="18">
        <f>[2]txDensContrUrbSmH!BF$95</f>
        <v>0</v>
      </c>
      <c r="BG11" s="18">
        <f>[2]txDensContrUrbSmH!BG$95</f>
        <v>0</v>
      </c>
      <c r="BH11" s="18">
        <f>[2]txDensContrUrbSmH!BH$95</f>
        <v>0</v>
      </c>
      <c r="BI11" s="18">
        <f>[2]txDensContrUrbSmH!BI$95</f>
        <v>0</v>
      </c>
      <c r="BJ11" s="18">
        <f>[2]txDensContrUrbSmH!BJ$95</f>
        <v>0</v>
      </c>
    </row>
    <row r="12" spans="1:62" ht="20.25" hidden="1" customHeight="1" x14ac:dyDescent="0.3">
      <c r="A12" s="16" t="s">
        <v>17</v>
      </c>
      <c r="R12" s="18"/>
      <c r="S12" s="18">
        <f>[2]txDensContrUrbAcimH!S$95</f>
        <v>0</v>
      </c>
      <c r="T12" s="18">
        <f>[2]txDensContrUrbAcimH!T$95</f>
        <v>0</v>
      </c>
      <c r="U12" s="18">
        <f>[2]txDensContrUrbAcimH!U$95</f>
        <v>0</v>
      </c>
      <c r="V12" s="18">
        <f>[2]txDensContrUrbAcimH!V$95</f>
        <v>0</v>
      </c>
      <c r="W12" s="18">
        <f>[2]txDensContrUrbAcimH!W$95</f>
        <v>0</v>
      </c>
      <c r="X12" s="18">
        <f>[2]txDensContrUrbAcimH!X$95</f>
        <v>0</v>
      </c>
      <c r="Y12" s="18">
        <f>[2]txDensContrUrbAcimH!Y$95</f>
        <v>0</v>
      </c>
      <c r="Z12" s="18">
        <f>[2]txDensContrUrbAcimH!Z$95</f>
        <v>0</v>
      </c>
      <c r="AA12" s="18">
        <f>[2]txDensContrUrbAcimH!AA$95</f>
        <v>0</v>
      </c>
      <c r="AB12" s="18">
        <f>[2]txDensContrUrbAcimH!AB$95</f>
        <v>0</v>
      </c>
      <c r="AC12" s="18">
        <f>[2]txDensContrUrbAcimH!AC$95</f>
        <v>0</v>
      </c>
      <c r="AD12" s="18">
        <f>[2]txDensContrUrbAcimH!AD$95</f>
        <v>0</v>
      </c>
      <c r="AE12" s="18">
        <f>[2]txDensContrUrbAcimH!AE$95</f>
        <v>0</v>
      </c>
      <c r="AF12" s="18">
        <f>[2]txDensContrUrbAcimH!AF$95</f>
        <v>0</v>
      </c>
      <c r="AG12" s="18">
        <f>[2]txDensContrUrbAcimH!AG$95</f>
        <v>0</v>
      </c>
      <c r="AH12" s="18">
        <f>[2]txDensContrUrbAcimH!AH$95</f>
        <v>0</v>
      </c>
      <c r="AI12" s="18">
        <f>[2]txDensContrUrbAcimH!AI$95</f>
        <v>0</v>
      </c>
      <c r="AJ12" s="18">
        <f>[2]txDensContrUrbAcimH!AJ$95</f>
        <v>0</v>
      </c>
      <c r="AK12" s="18">
        <f>[2]txDensContrUrbAcimH!AK$95</f>
        <v>0</v>
      </c>
      <c r="AL12" s="18">
        <f>[2]txDensContrUrbAcimH!AL$95</f>
        <v>0</v>
      </c>
      <c r="AM12" s="18">
        <f>[2]txDensContrUrbAcimH!AM$95</f>
        <v>0</v>
      </c>
      <c r="AN12" s="18">
        <f>[2]txDensContrUrbAcimH!AN$95</f>
        <v>0</v>
      </c>
      <c r="AO12" s="18">
        <f>[2]txDensContrUrbAcimH!AO$95</f>
        <v>0</v>
      </c>
      <c r="AP12" s="18">
        <f>[2]txDensContrUrbAcimH!AP$95</f>
        <v>0</v>
      </c>
      <c r="AQ12" s="18">
        <f>[2]txDensContrUrbAcimH!AQ$95</f>
        <v>0</v>
      </c>
      <c r="AR12" s="18">
        <f>[2]txDensContrUrbAcimH!AR$95</f>
        <v>0</v>
      </c>
      <c r="AS12" s="18">
        <f>[2]txDensContrUrbAcimH!AS$95</f>
        <v>0</v>
      </c>
      <c r="AT12" s="18">
        <f>[2]txDensContrUrbAcimH!AT$95</f>
        <v>0</v>
      </c>
      <c r="AU12" s="18">
        <f>[2]txDensContrUrbAcimH!AU$95</f>
        <v>0</v>
      </c>
      <c r="AV12" s="18">
        <f>[2]txDensContrUrbAcimH!AV$95</f>
        <v>0</v>
      </c>
      <c r="AW12" s="18">
        <f>[2]txDensContrUrbAcimH!AW$95</f>
        <v>0</v>
      </c>
      <c r="AX12" s="18">
        <f>[2]txDensContrUrbAcimH!AX$95</f>
        <v>0</v>
      </c>
      <c r="AY12" s="18">
        <f>[2]txDensContrUrbAcimH!AY$95</f>
        <v>0</v>
      </c>
      <c r="AZ12" s="18">
        <f>[2]txDensContrUrbAcimH!AZ$95</f>
        <v>0</v>
      </c>
      <c r="BA12" s="18">
        <f>[2]txDensContrUrbAcimH!BA$95</f>
        <v>0</v>
      </c>
      <c r="BB12" s="18">
        <f>[2]txDensContrUrbAcimH!BB$95</f>
        <v>0</v>
      </c>
      <c r="BC12" s="18">
        <f>[2]txDensContrUrbAcimH!BC$95</f>
        <v>0</v>
      </c>
      <c r="BD12" s="18">
        <f>[2]txDensContrUrbAcimH!BD$95</f>
        <v>0</v>
      </c>
      <c r="BE12" s="18">
        <f>[2]txDensContrUrbAcimH!BE$95</f>
        <v>0</v>
      </c>
      <c r="BF12" s="18">
        <f>[2]txDensContrUrbAcimH!BF$95</f>
        <v>0</v>
      </c>
      <c r="BG12" s="18">
        <f>[2]txDensContrUrbAcimH!BG$95</f>
        <v>0</v>
      </c>
      <c r="BH12" s="18">
        <f>[2]txDensContrUrbAcimH!BH$95</f>
        <v>0</v>
      </c>
      <c r="BI12" s="18">
        <f>[2]txDensContrUrbAcimH!BI$95</f>
        <v>0</v>
      </c>
      <c r="BJ12" s="18">
        <f>[2]txDensContrUrbAcimH!BJ$95</f>
        <v>0</v>
      </c>
    </row>
    <row r="13" spans="1:62" ht="20.25" hidden="1" customHeight="1" x14ac:dyDescent="0.3">
      <c r="A13" s="16" t="s">
        <v>18</v>
      </c>
      <c r="R13" s="18"/>
      <c r="S13" s="18">
        <f>[2]txPartUrbM!S$95</f>
        <v>0</v>
      </c>
      <c r="T13" s="18">
        <f>[2]txPartUrbM!T$95</f>
        <v>0</v>
      </c>
      <c r="U13" s="18">
        <f>[2]txPartUrbM!U$95</f>
        <v>0</v>
      </c>
      <c r="V13" s="18">
        <f>[2]txPartUrbM!V$95</f>
        <v>0</v>
      </c>
      <c r="W13" s="18">
        <f>[2]txPartUrbM!W$95</f>
        <v>0</v>
      </c>
      <c r="X13" s="18">
        <f>[2]txPartUrbM!X$95</f>
        <v>0</v>
      </c>
      <c r="Y13" s="18">
        <f>[2]txPartUrbM!Y$95</f>
        <v>0</v>
      </c>
      <c r="Z13" s="18">
        <f>[2]txPartUrbM!Z$95</f>
        <v>0</v>
      </c>
      <c r="AA13" s="18">
        <f>[2]txPartUrbM!AA$95</f>
        <v>0</v>
      </c>
      <c r="AB13" s="18">
        <f>[2]txPartUrbM!AB$95</f>
        <v>0</v>
      </c>
      <c r="AC13" s="18">
        <f>[2]txPartUrbM!AC$95</f>
        <v>0</v>
      </c>
      <c r="AD13" s="18">
        <f>[2]txPartUrbM!AD$95</f>
        <v>0</v>
      </c>
      <c r="AE13" s="18">
        <f>[2]txPartUrbM!AE$95</f>
        <v>0</v>
      </c>
      <c r="AF13" s="18">
        <f>[2]txPartUrbM!AF$95</f>
        <v>0</v>
      </c>
      <c r="AG13" s="18">
        <f>[2]txPartUrbM!AG$95</f>
        <v>0</v>
      </c>
      <c r="AH13" s="18">
        <f>[2]txPartUrbM!AH$95</f>
        <v>0</v>
      </c>
      <c r="AI13" s="18">
        <f>[2]txPartUrbM!AI$95</f>
        <v>0</v>
      </c>
      <c r="AJ13" s="18">
        <f>[2]txPartUrbM!AJ$95</f>
        <v>0</v>
      </c>
      <c r="AK13" s="18">
        <f>[2]txPartUrbM!AK$95</f>
        <v>0</v>
      </c>
      <c r="AL13" s="18">
        <f>[2]txPartUrbM!AL$95</f>
        <v>0</v>
      </c>
      <c r="AM13" s="18">
        <f>[2]txPartUrbM!AM$95</f>
        <v>0</v>
      </c>
      <c r="AN13" s="18">
        <f>[2]txPartUrbM!AN$95</f>
        <v>0</v>
      </c>
      <c r="AO13" s="18">
        <f>[2]txPartUrbM!AO$95</f>
        <v>0</v>
      </c>
      <c r="AP13" s="18">
        <f>[2]txPartUrbM!AP$95</f>
        <v>0</v>
      </c>
      <c r="AQ13" s="18">
        <f>[2]txPartUrbM!AQ$95</f>
        <v>0</v>
      </c>
      <c r="AR13" s="18">
        <f>[2]txPartUrbM!AR$95</f>
        <v>0</v>
      </c>
      <c r="AS13" s="18">
        <f>[2]txPartUrbM!AS$95</f>
        <v>0</v>
      </c>
      <c r="AT13" s="18">
        <f>[2]txPartUrbM!AT$95</f>
        <v>0</v>
      </c>
      <c r="AU13" s="18">
        <f>[2]txPartUrbM!AU$95</f>
        <v>0</v>
      </c>
      <c r="AV13" s="18">
        <f>[2]txPartUrbM!AV$95</f>
        <v>0</v>
      </c>
      <c r="AW13" s="18">
        <f>[2]txPartUrbM!AW$95</f>
        <v>0</v>
      </c>
      <c r="AX13" s="18">
        <f>[2]txPartUrbM!AX$95</f>
        <v>0</v>
      </c>
      <c r="AY13" s="18">
        <f>[2]txPartUrbM!AY$95</f>
        <v>0</v>
      </c>
      <c r="AZ13" s="18">
        <f>[2]txPartUrbM!AZ$95</f>
        <v>0</v>
      </c>
      <c r="BA13" s="18">
        <f>[2]txPartUrbM!BA$95</f>
        <v>0</v>
      </c>
      <c r="BB13" s="18">
        <f>[2]txPartUrbM!BB$95</f>
        <v>0</v>
      </c>
      <c r="BC13" s="18">
        <f>[2]txPartUrbM!BC$95</f>
        <v>0</v>
      </c>
      <c r="BD13" s="18">
        <f>[2]txPartUrbM!BD$95</f>
        <v>0</v>
      </c>
      <c r="BE13" s="18">
        <f>[2]txPartUrbM!BE$95</f>
        <v>0</v>
      </c>
      <c r="BF13" s="18">
        <f>[2]txPartUrbM!BF$95</f>
        <v>0</v>
      </c>
      <c r="BG13" s="18">
        <f>[2]txPartUrbM!BG$95</f>
        <v>0</v>
      </c>
      <c r="BH13" s="18">
        <f>[2]txPartUrbM!BH$95</f>
        <v>0</v>
      </c>
      <c r="BI13" s="18">
        <f>[2]txPartUrbM!BI$95</f>
        <v>0</v>
      </c>
      <c r="BJ13" s="18">
        <f>[2]txPartUrbM!BJ$95</f>
        <v>0</v>
      </c>
    </row>
    <row r="14" spans="1:62" ht="20.25" hidden="1" customHeight="1" x14ac:dyDescent="0.3">
      <c r="A14" s="16" t="s">
        <v>19</v>
      </c>
      <c r="R14" s="18"/>
      <c r="S14" s="18">
        <f>[2]txDensContrUrbSmM!S$95</f>
        <v>0</v>
      </c>
      <c r="T14" s="18">
        <f>[2]txDensContrUrbSmM!T$95</f>
        <v>0</v>
      </c>
      <c r="U14" s="18">
        <f>[2]txDensContrUrbSmM!U$95</f>
        <v>0</v>
      </c>
      <c r="V14" s="18">
        <f>[2]txDensContrUrbSmM!V$95</f>
        <v>0</v>
      </c>
      <c r="W14" s="18">
        <f>[2]txDensContrUrbSmM!W$95</f>
        <v>0</v>
      </c>
      <c r="X14" s="18">
        <f>[2]txDensContrUrbSmM!X$95</f>
        <v>0</v>
      </c>
      <c r="Y14" s="18">
        <f>[2]txDensContrUrbSmM!Y$95</f>
        <v>0</v>
      </c>
      <c r="Z14" s="18">
        <f>[2]txDensContrUrbSmM!Z$95</f>
        <v>0</v>
      </c>
      <c r="AA14" s="18">
        <f>[2]txDensContrUrbSmM!AA$95</f>
        <v>0</v>
      </c>
      <c r="AB14" s="18">
        <f>[2]txDensContrUrbSmM!AB$95</f>
        <v>0</v>
      </c>
      <c r="AC14" s="18">
        <f>[2]txDensContrUrbSmM!AC$95</f>
        <v>0</v>
      </c>
      <c r="AD14" s="18">
        <f>[2]txDensContrUrbSmM!AD$95</f>
        <v>0</v>
      </c>
      <c r="AE14" s="18">
        <f>[2]txDensContrUrbSmM!AE$95</f>
        <v>0</v>
      </c>
      <c r="AF14" s="18">
        <f>[2]txDensContrUrbSmM!AF$95</f>
        <v>0</v>
      </c>
      <c r="AG14" s="18">
        <f>[2]txDensContrUrbSmM!AG$95</f>
        <v>0</v>
      </c>
      <c r="AH14" s="18">
        <f>[2]txDensContrUrbSmM!AH$95</f>
        <v>0</v>
      </c>
      <c r="AI14" s="18">
        <f>[2]txDensContrUrbSmM!AI$95</f>
        <v>0</v>
      </c>
      <c r="AJ14" s="18">
        <f>[2]txDensContrUrbSmM!AJ$95</f>
        <v>0</v>
      </c>
      <c r="AK14" s="18">
        <f>[2]txDensContrUrbSmM!AK$95</f>
        <v>0</v>
      </c>
      <c r="AL14" s="18">
        <f>[2]txDensContrUrbSmM!AL$95</f>
        <v>0</v>
      </c>
      <c r="AM14" s="18">
        <f>[2]txDensContrUrbSmM!AM$95</f>
        <v>0</v>
      </c>
      <c r="AN14" s="18">
        <f>[2]txDensContrUrbSmM!AN$95</f>
        <v>0</v>
      </c>
      <c r="AO14" s="18">
        <f>[2]txDensContrUrbSmM!AO$95</f>
        <v>0</v>
      </c>
      <c r="AP14" s="18">
        <f>[2]txDensContrUrbSmM!AP$95</f>
        <v>0</v>
      </c>
      <c r="AQ14" s="18">
        <f>[2]txDensContrUrbSmM!AQ$95</f>
        <v>0</v>
      </c>
      <c r="AR14" s="18">
        <f>[2]txDensContrUrbSmM!AR$95</f>
        <v>0</v>
      </c>
      <c r="AS14" s="18">
        <f>[2]txDensContrUrbSmM!AS$95</f>
        <v>0</v>
      </c>
      <c r="AT14" s="18">
        <f>[2]txDensContrUrbSmM!AT$95</f>
        <v>0</v>
      </c>
      <c r="AU14" s="18">
        <f>[2]txDensContrUrbSmM!AU$95</f>
        <v>0</v>
      </c>
      <c r="AV14" s="18">
        <f>[2]txDensContrUrbSmM!AV$95</f>
        <v>0</v>
      </c>
      <c r="AW14" s="18">
        <f>[2]txDensContrUrbSmM!AW$95</f>
        <v>0</v>
      </c>
      <c r="AX14" s="18">
        <f>[2]txDensContrUrbSmM!AX$95</f>
        <v>0</v>
      </c>
      <c r="AY14" s="18">
        <f>[2]txDensContrUrbSmM!AY$95</f>
        <v>0</v>
      </c>
      <c r="AZ14" s="18">
        <f>[2]txDensContrUrbSmM!AZ$95</f>
        <v>0</v>
      </c>
      <c r="BA14" s="18">
        <f>[2]txDensContrUrbSmM!BA$95</f>
        <v>0</v>
      </c>
      <c r="BB14" s="18">
        <f>[2]txDensContrUrbSmM!BB$95</f>
        <v>0</v>
      </c>
      <c r="BC14" s="18">
        <f>[2]txDensContrUrbSmM!BC$95</f>
        <v>0</v>
      </c>
      <c r="BD14" s="18">
        <f>[2]txDensContrUrbSmM!BD$95</f>
        <v>0</v>
      </c>
      <c r="BE14" s="18">
        <f>[2]txDensContrUrbSmM!BE$95</f>
        <v>0</v>
      </c>
      <c r="BF14" s="18">
        <f>[2]txDensContrUrbSmM!BF$95</f>
        <v>0</v>
      </c>
      <c r="BG14" s="18">
        <f>[2]txDensContrUrbSmM!BG$95</f>
        <v>0</v>
      </c>
      <c r="BH14" s="18">
        <f>[2]txDensContrUrbSmM!BH$95</f>
        <v>0</v>
      </c>
      <c r="BI14" s="18">
        <f>[2]txDensContrUrbSmM!BI$95</f>
        <v>0</v>
      </c>
      <c r="BJ14" s="18">
        <f>[2]txDensContrUrbSmM!BJ$95</f>
        <v>0</v>
      </c>
    </row>
    <row r="15" spans="1:62" ht="20.25" hidden="1" customHeight="1" x14ac:dyDescent="0.3">
      <c r="A15" s="16" t="s">
        <v>20</v>
      </c>
      <c r="R15" s="18"/>
      <c r="S15" s="18">
        <f>[2]txDensContrUrbAcimM!S$95</f>
        <v>0</v>
      </c>
      <c r="T15" s="18">
        <f>[2]txDensContrUrbAcimM!T$95</f>
        <v>0</v>
      </c>
      <c r="U15" s="18">
        <f>[2]txDensContrUrbAcimM!U$95</f>
        <v>0</v>
      </c>
      <c r="V15" s="18">
        <f>[2]txDensContrUrbAcimM!V$95</f>
        <v>0</v>
      </c>
      <c r="W15" s="18">
        <f>[2]txDensContrUrbAcimM!W$95</f>
        <v>0</v>
      </c>
      <c r="X15" s="18">
        <f>[2]txDensContrUrbAcimM!X$95</f>
        <v>0</v>
      </c>
      <c r="Y15" s="18">
        <f>[2]txDensContrUrbAcimM!Y$95</f>
        <v>0</v>
      </c>
      <c r="Z15" s="18">
        <f>[2]txDensContrUrbAcimM!Z$95</f>
        <v>0</v>
      </c>
      <c r="AA15" s="18">
        <f>[2]txDensContrUrbAcimM!AA$95</f>
        <v>0</v>
      </c>
      <c r="AB15" s="18">
        <f>[2]txDensContrUrbAcimM!AB$95</f>
        <v>0</v>
      </c>
      <c r="AC15" s="18">
        <f>[2]txDensContrUrbAcimM!AC$95</f>
        <v>0</v>
      </c>
      <c r="AD15" s="18">
        <f>[2]txDensContrUrbAcimM!AD$95</f>
        <v>0</v>
      </c>
      <c r="AE15" s="18">
        <f>[2]txDensContrUrbAcimM!AE$95</f>
        <v>0</v>
      </c>
      <c r="AF15" s="18">
        <f>[2]txDensContrUrbAcimM!AF$95</f>
        <v>0</v>
      </c>
      <c r="AG15" s="18">
        <f>[2]txDensContrUrbAcimM!AG$95</f>
        <v>0</v>
      </c>
      <c r="AH15" s="18">
        <f>[2]txDensContrUrbAcimM!AH$95</f>
        <v>0</v>
      </c>
      <c r="AI15" s="18">
        <f>[2]txDensContrUrbAcimM!AI$95</f>
        <v>0</v>
      </c>
      <c r="AJ15" s="18">
        <f>[2]txDensContrUrbAcimM!AJ$95</f>
        <v>0</v>
      </c>
      <c r="AK15" s="18">
        <f>[2]txDensContrUrbAcimM!AK$95</f>
        <v>0</v>
      </c>
      <c r="AL15" s="18">
        <f>[2]txDensContrUrbAcimM!AL$95</f>
        <v>0</v>
      </c>
      <c r="AM15" s="18">
        <f>[2]txDensContrUrbAcimM!AM$95</f>
        <v>0</v>
      </c>
      <c r="AN15" s="18">
        <f>[2]txDensContrUrbAcimM!AN$95</f>
        <v>0</v>
      </c>
      <c r="AO15" s="18">
        <f>[2]txDensContrUrbAcimM!AO$95</f>
        <v>0</v>
      </c>
      <c r="AP15" s="18">
        <f>[2]txDensContrUrbAcimM!AP$95</f>
        <v>0</v>
      </c>
      <c r="AQ15" s="18">
        <f>[2]txDensContrUrbAcimM!AQ$95</f>
        <v>0</v>
      </c>
      <c r="AR15" s="18">
        <f>[2]txDensContrUrbAcimM!AR$95</f>
        <v>0</v>
      </c>
      <c r="AS15" s="18">
        <f>[2]txDensContrUrbAcimM!AS$95</f>
        <v>0</v>
      </c>
      <c r="AT15" s="18">
        <f>[2]txDensContrUrbAcimM!AT$95</f>
        <v>0</v>
      </c>
      <c r="AU15" s="18">
        <f>[2]txDensContrUrbAcimM!AU$95</f>
        <v>0</v>
      </c>
      <c r="AV15" s="18">
        <f>[2]txDensContrUrbAcimM!AV$95</f>
        <v>0</v>
      </c>
      <c r="AW15" s="18">
        <f>[2]txDensContrUrbAcimM!AW$95</f>
        <v>0</v>
      </c>
      <c r="AX15" s="18">
        <f>[2]txDensContrUrbAcimM!AX$95</f>
        <v>0</v>
      </c>
      <c r="AY15" s="18">
        <f>[2]txDensContrUrbAcimM!AY$95</f>
        <v>0</v>
      </c>
      <c r="AZ15" s="18">
        <f>[2]txDensContrUrbAcimM!AZ$95</f>
        <v>0</v>
      </c>
      <c r="BA15" s="18">
        <f>[2]txDensContrUrbAcimM!BA$95</f>
        <v>0</v>
      </c>
      <c r="BB15" s="18">
        <f>[2]txDensContrUrbAcimM!BB$95</f>
        <v>0</v>
      </c>
      <c r="BC15" s="18">
        <f>[2]txDensContrUrbAcimM!BC$95</f>
        <v>0</v>
      </c>
      <c r="BD15" s="18">
        <f>[2]txDensContrUrbAcimM!BD$95</f>
        <v>0</v>
      </c>
      <c r="BE15" s="18">
        <f>[2]txDensContrUrbAcimM!BE$95</f>
        <v>0</v>
      </c>
      <c r="BF15" s="18">
        <f>[2]txDensContrUrbAcimM!BF$95</f>
        <v>0</v>
      </c>
      <c r="BG15" s="18">
        <f>[2]txDensContrUrbAcimM!BG$95</f>
        <v>0</v>
      </c>
      <c r="BH15" s="18">
        <f>[2]txDensContrUrbAcimM!BH$95</f>
        <v>0</v>
      </c>
      <c r="BI15" s="18">
        <f>[2]txDensContrUrbAcimM!BI$95</f>
        <v>0</v>
      </c>
      <c r="BJ15" s="18">
        <f>[2]txDensContrUrbAcimM!BJ$95</f>
        <v>0</v>
      </c>
    </row>
    <row r="16" spans="1:62" ht="20.25" hidden="1" customHeight="1" x14ac:dyDescent="0.3">
      <c r="A16" s="16" t="s">
        <v>21</v>
      </c>
      <c r="R16" s="18"/>
      <c r="S16" s="18">
        <f>[3]txPartRurH!Q$95</f>
        <v>0</v>
      </c>
      <c r="T16" s="18">
        <f>[3]txPartRurH!R$95</f>
        <v>0</v>
      </c>
      <c r="U16" s="18">
        <f>[3]txPartRurH!S$95</f>
        <v>0</v>
      </c>
      <c r="V16" s="18">
        <f>[3]txPartRurH!T$95</f>
        <v>0</v>
      </c>
      <c r="W16" s="18">
        <f>[3]txPartRurH!U$95</f>
        <v>0</v>
      </c>
      <c r="X16" s="18">
        <f>[3]txPartRurH!V$95</f>
        <v>0</v>
      </c>
      <c r="Y16" s="18">
        <f>[3]txPartRurH!W$95</f>
        <v>0</v>
      </c>
      <c r="Z16" s="18">
        <f>[3]txPartRurH!X$95</f>
        <v>0</v>
      </c>
      <c r="AA16" s="18">
        <f>[3]txPartRurH!Y$95</f>
        <v>0</v>
      </c>
      <c r="AB16" s="18">
        <f>[3]txPartRurH!Z$95</f>
        <v>0</v>
      </c>
      <c r="AC16" s="18">
        <f>[3]txPartRurH!AA$95</f>
        <v>0</v>
      </c>
      <c r="AD16" s="18">
        <f>[3]txPartRurH!AB$95</f>
        <v>0</v>
      </c>
      <c r="AE16" s="18">
        <f>[3]txPartRurH!AC$95</f>
        <v>0</v>
      </c>
      <c r="AF16" s="18">
        <f>[3]txPartRurH!AD$95</f>
        <v>0</v>
      </c>
      <c r="AG16" s="18">
        <f>[3]txPartRurH!AE$95</f>
        <v>0</v>
      </c>
      <c r="AH16" s="18">
        <f>[3]txPartRurH!AF$95</f>
        <v>0</v>
      </c>
      <c r="AI16" s="18">
        <f>[3]txPartRurH!AG$95</f>
        <v>0</v>
      </c>
      <c r="AJ16" s="18">
        <f>[3]txPartRurH!AH$95</f>
        <v>0</v>
      </c>
      <c r="AK16" s="18">
        <f>[3]txPartRurH!AI$95</f>
        <v>0</v>
      </c>
      <c r="AL16" s="18">
        <f>[3]txPartRurH!AJ$95</f>
        <v>0</v>
      </c>
      <c r="AM16" s="18">
        <f>[3]txPartRurH!AK$95</f>
        <v>0</v>
      </c>
      <c r="AN16" s="18">
        <f>[3]txPartRurH!AL$95</f>
        <v>0</v>
      </c>
      <c r="AO16" s="18">
        <f>[3]txPartRurH!AM$95</f>
        <v>0</v>
      </c>
      <c r="AP16" s="18">
        <f>[3]txPartRurH!AN$95</f>
        <v>0</v>
      </c>
      <c r="AQ16" s="18">
        <f>[3]txPartRurH!AO$95</f>
        <v>0</v>
      </c>
      <c r="AR16" s="18">
        <f>[3]txPartRurH!AP$95</f>
        <v>0</v>
      </c>
      <c r="AS16" s="18">
        <f>[3]txPartRurH!AQ$95</f>
        <v>0</v>
      </c>
      <c r="AT16" s="18">
        <f>[3]txPartRurH!AR$95</f>
        <v>0</v>
      </c>
      <c r="AU16" s="18">
        <f>[3]txPartRurH!AS$95</f>
        <v>0</v>
      </c>
      <c r="AV16" s="18">
        <f>[3]txPartRurH!AT$95</f>
        <v>0</v>
      </c>
      <c r="AW16" s="18">
        <f>[3]txPartRurH!AU$95</f>
        <v>0</v>
      </c>
      <c r="AX16" s="18">
        <f>[3]txPartRurH!AV$95</f>
        <v>0</v>
      </c>
      <c r="AY16" s="18">
        <f>[3]txPartRurH!AW$95</f>
        <v>0</v>
      </c>
      <c r="AZ16" s="18">
        <f>[3]txPartRurH!AX$95</f>
        <v>0</v>
      </c>
      <c r="BA16" s="18">
        <f>[3]txPartRurH!AY$95</f>
        <v>0</v>
      </c>
      <c r="BB16" s="18">
        <f>[3]txPartRurH!AZ$95</f>
        <v>0</v>
      </c>
      <c r="BC16" s="18">
        <f>[3]txPartRurH!BA$95</f>
        <v>0</v>
      </c>
      <c r="BD16" s="18">
        <f>[3]txPartRurH!BB$95</f>
        <v>0</v>
      </c>
      <c r="BE16" s="18">
        <f>[3]txPartRurH!BC$95</f>
        <v>0</v>
      </c>
      <c r="BF16" s="18">
        <f>[3]txPartRurH!BD$95</f>
        <v>0</v>
      </c>
      <c r="BG16" s="18">
        <f>[3]txPartRurH!BE$95</f>
        <v>0</v>
      </c>
      <c r="BH16" s="18">
        <f>[3]txPartRurH!BF$95</f>
        <v>0</v>
      </c>
      <c r="BI16" s="18">
        <f>[3]txPartRurH!BG$95</f>
        <v>0</v>
      </c>
      <c r="BJ16" s="18">
        <f>[3]txPartRurH!BH$95</f>
        <v>0</v>
      </c>
    </row>
    <row r="17" spans="1:62" ht="8.25" hidden="1" customHeight="1" x14ac:dyDescent="0.3">
      <c r="A17" s="28" t="s">
        <v>22</v>
      </c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2"/>
      <c r="S17" s="32">
        <f>[3]txPartRurM!Q$95</f>
        <v>0</v>
      </c>
      <c r="T17" s="32">
        <f>[3]txPartRurM!R$95</f>
        <v>0</v>
      </c>
      <c r="U17" s="32">
        <f>[3]txPartRurM!S$95</f>
        <v>0</v>
      </c>
      <c r="V17" s="32">
        <f>[3]txPartRurM!T$95</f>
        <v>0</v>
      </c>
      <c r="W17" s="32">
        <f>[3]txPartRurM!U$95</f>
        <v>0</v>
      </c>
      <c r="X17" s="32">
        <f>[3]txPartRurM!V$95</f>
        <v>0</v>
      </c>
      <c r="Y17" s="32">
        <f>[3]txPartRurM!W$95</f>
        <v>0</v>
      </c>
      <c r="Z17" s="32">
        <f>[3]txPartRurM!X$95</f>
        <v>0</v>
      </c>
      <c r="AA17" s="32">
        <f>[3]txPartRurM!Y$95</f>
        <v>0</v>
      </c>
      <c r="AB17" s="32">
        <f>[3]txPartRurM!Z$95</f>
        <v>0</v>
      </c>
      <c r="AC17" s="32">
        <f>[3]txPartRurM!AA$95</f>
        <v>0</v>
      </c>
      <c r="AD17" s="32">
        <f>[3]txPartRurM!AB$95</f>
        <v>0</v>
      </c>
      <c r="AE17" s="32">
        <f>[3]txPartRurM!AC$95</f>
        <v>0</v>
      </c>
      <c r="AF17" s="32">
        <f>[3]txPartRurM!AD$95</f>
        <v>0</v>
      </c>
      <c r="AG17" s="32">
        <f>[3]txPartRurM!AE$95</f>
        <v>0</v>
      </c>
      <c r="AH17" s="32">
        <f>[3]txPartRurM!AF$95</f>
        <v>0</v>
      </c>
      <c r="AI17" s="32">
        <f>[3]txPartRurM!AG$95</f>
        <v>0</v>
      </c>
      <c r="AJ17" s="32">
        <f>[3]txPartRurM!AH$95</f>
        <v>0</v>
      </c>
      <c r="AK17" s="32">
        <f>[3]txPartRurM!AI$95</f>
        <v>0</v>
      </c>
      <c r="AL17" s="32">
        <f>[3]txPartRurM!AJ$95</f>
        <v>0</v>
      </c>
      <c r="AM17" s="32">
        <f>[3]txPartRurM!AK$95</f>
        <v>0</v>
      </c>
      <c r="AN17" s="32">
        <f>[3]txPartRurM!AL$95</f>
        <v>0</v>
      </c>
      <c r="AO17" s="32">
        <f>[3]txPartRurM!AM$95</f>
        <v>0</v>
      </c>
      <c r="AP17" s="32">
        <f>[3]txPartRurM!AN$95</f>
        <v>0</v>
      </c>
      <c r="AQ17" s="32">
        <f>[3]txPartRurM!AO$95</f>
        <v>0</v>
      </c>
      <c r="AR17" s="32">
        <f>[3]txPartRurM!AP$95</f>
        <v>0</v>
      </c>
      <c r="AS17" s="32">
        <f>[3]txPartRurM!AQ$95</f>
        <v>0</v>
      </c>
      <c r="AT17" s="32">
        <f>[3]txPartRurM!AR$95</f>
        <v>0</v>
      </c>
      <c r="AU17" s="32">
        <f>[3]txPartRurM!AS$95</f>
        <v>0</v>
      </c>
      <c r="AV17" s="32">
        <f>[3]txPartRurM!AT$95</f>
        <v>0</v>
      </c>
      <c r="AW17" s="32">
        <f>[3]txPartRurM!AU$95</f>
        <v>0</v>
      </c>
      <c r="AX17" s="32">
        <f>[3]txPartRurM!AV$95</f>
        <v>0</v>
      </c>
      <c r="AY17" s="32">
        <f>[3]txPartRurM!AW$95</f>
        <v>0</v>
      </c>
      <c r="AZ17" s="32">
        <f>[3]txPartRurM!AX$95</f>
        <v>0</v>
      </c>
      <c r="BA17" s="32">
        <f>[3]txPartRurM!AY$95</f>
        <v>0</v>
      </c>
      <c r="BB17" s="32">
        <f>[3]txPartRurM!AZ$95</f>
        <v>0</v>
      </c>
      <c r="BC17" s="32">
        <f>[3]txPartRurM!BA$95</f>
        <v>0</v>
      </c>
      <c r="BD17" s="32">
        <f>[3]txPartRurM!BB$95</f>
        <v>0</v>
      </c>
      <c r="BE17" s="32">
        <f>[3]txPartRurM!BC$95</f>
        <v>0</v>
      </c>
      <c r="BF17" s="32">
        <f>[3]txPartRurM!BD$95</f>
        <v>0</v>
      </c>
      <c r="BG17" s="32">
        <f>[3]txPartRurM!BE$95</f>
        <v>0</v>
      </c>
      <c r="BH17" s="32">
        <f>[3]txPartRurM!BF$95</f>
        <v>0</v>
      </c>
      <c r="BI17" s="32">
        <f>[3]txPartRurM!BG$95</f>
        <v>0</v>
      </c>
      <c r="BJ17" s="32">
        <f>[3]txPartRurM!BH$95</f>
        <v>0</v>
      </c>
    </row>
    <row r="18" spans="1:62" ht="12.75" customHeight="1" x14ac:dyDescent="0.3">
      <c r="A18" s="24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</row>
    <row r="19" spans="1:62" s="14" customFormat="1" ht="26.25" customHeight="1" x14ac:dyDescent="0.3">
      <c r="A19" s="23" t="s">
        <v>13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</row>
    <row r="20" spans="1:62" ht="23.25" customHeight="1" x14ac:dyDescent="0.3">
      <c r="A20" s="50" t="s">
        <v>6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70"/>
      <c r="S20" s="70">
        <f>[4]ValorBenef!S$2</f>
        <v>937</v>
      </c>
      <c r="T20" s="70">
        <f>[4]ValorBenef!T$2</f>
        <v>937</v>
      </c>
      <c r="U20" s="70">
        <f>[4]ValorBenef!U$2</f>
        <v>941.68499999999995</v>
      </c>
      <c r="V20" s="70">
        <f>[4]ValorBenef!V$2</f>
        <v>965.13295649999986</v>
      </c>
      <c r="W20" s="70">
        <f>[4]ValorBenef!W$2</f>
        <v>989.21178029629425</v>
      </c>
      <c r="X20" s="70">
        <f>[4]ValorBenef!X$2</f>
        <v>1014.7829048169534</v>
      </c>
      <c r="Y20" s="70">
        <f>[4]ValorBenef!Y$2</f>
        <v>1043.9388445092425</v>
      </c>
      <c r="Z20" s="70">
        <f>[4]ValorBenef!Z$2</f>
        <v>1073.2368156199686</v>
      </c>
      <c r="AA20" s="70">
        <f>[4]ValorBenef!AA$2</f>
        <v>1102.9081322360062</v>
      </c>
      <c r="AB20" s="70">
        <f>[4]ValorBenef!AB$2</f>
        <v>1132.6632595854021</v>
      </c>
      <c r="AC20" s="70">
        <f>[4]ValorBenef!AC$2</f>
        <v>1162.4484604314405</v>
      </c>
      <c r="AD20" s="70">
        <f>[4]ValorBenef!AD$2</f>
        <v>1192.2048635310211</v>
      </c>
      <c r="AE20" s="70">
        <f>[4]ValorBenef!AE$2</f>
        <v>1221.8854314935334</v>
      </c>
      <c r="AF20" s="70">
        <f>[4]ValorBenef!AF$2</f>
        <v>1251.4142197377846</v>
      </c>
      <c r="AG20" s="70">
        <f>[4]ValorBenef!AG$2</f>
        <v>1280.7056436476412</v>
      </c>
      <c r="AH20" s="70">
        <f>[4]ValorBenef!AH$2</f>
        <v>1309.771829990862</v>
      </c>
      <c r="AI20" s="70">
        <f>[4]ValorBenef!AI$2</f>
        <v>1338.5577737900192</v>
      </c>
      <c r="AJ20" s="70">
        <f>[4]ValorBenef!AJ$2</f>
        <v>1367.0540374601928</v>
      </c>
      <c r="AK20" s="70">
        <f>[4]ValorBenef!AK$2</f>
        <v>1395.1554550479293</v>
      </c>
      <c r="AL20" s="70">
        <f>[4]ValorBenef!AL$2</f>
        <v>1422.7953816552699</v>
      </c>
      <c r="AM20" s="70">
        <f>[4]ValorBenef!AM$2</f>
        <v>1449.9970011501848</v>
      </c>
      <c r="AN20" s="70">
        <f>[4]ValorBenef!AN$2</f>
        <v>1476.5781969475954</v>
      </c>
      <c r="AO20" s="70">
        <f>[4]ValorBenef!AO$2</f>
        <v>1502.5268143389369</v>
      </c>
      <c r="AP20" s="70">
        <f>[4]ValorBenef!AP$2</f>
        <v>1527.8599233851558</v>
      </c>
      <c r="AQ20" s="70">
        <f>[4]ValorBenef!AQ$2</f>
        <v>1552.5527327591994</v>
      </c>
      <c r="AR20" s="70">
        <f>[4]ValorBenef!AR$2</f>
        <v>1576.554557997458</v>
      </c>
      <c r="AS20" s="70">
        <f>[4]ValorBenef!AS$2</f>
        <v>1599.9293537034291</v>
      </c>
      <c r="AT20" s="70">
        <f>[4]ValorBenef!AT$2</f>
        <v>1622.6943687788105</v>
      </c>
      <c r="AU20" s="70">
        <f>[4]ValorBenef!AU$2</f>
        <v>1644.8431814070727</v>
      </c>
      <c r="AV20" s="70">
        <f>[4]ValorBenef!AV$2</f>
        <v>1666.297524030062</v>
      </c>
      <c r="AW20" s="70">
        <f>[4]ValorBenef!AW$2</f>
        <v>1687.1623180371992</v>
      </c>
      <c r="AX20" s="70">
        <f>[4]ValorBenef!AX$2</f>
        <v>1707.4378397294638</v>
      </c>
      <c r="AY20" s="70">
        <f>[4]ValorBenef!AY$2</f>
        <v>1727.0674616026279</v>
      </c>
      <c r="AZ20" s="70">
        <f>[4]ValorBenef!AZ$2</f>
        <v>1746.148207954205</v>
      </c>
      <c r="BA20" s="70">
        <f>[4]ValorBenef!BA$2</f>
        <v>1764.8144808471868</v>
      </c>
      <c r="BB20" s="70">
        <f>[4]ValorBenef!BB$2</f>
        <v>1782.9922433826489</v>
      </c>
      <c r="BC20" s="70">
        <f>[4]ValorBenef!BC$2</f>
        <v>1800.7748580969383</v>
      </c>
      <c r="BD20" s="70">
        <f>[4]ValorBenef!BD$2</f>
        <v>1817.9632479634652</v>
      </c>
      <c r="BE20" s="70">
        <f>[4]ValorBenef!BE$2</f>
        <v>1834.7681747468203</v>
      </c>
      <c r="BF20" s="70">
        <f>[4]ValorBenef!BF$2</f>
        <v>1851.1028888219591</v>
      </c>
      <c r="BG20" s="70">
        <f>[4]ValorBenef!BG$2</f>
        <v>1867.0036593345169</v>
      </c>
      <c r="BH20" s="70">
        <f>[4]ValorBenef!BH$2</f>
        <v>1882.6106621752751</v>
      </c>
      <c r="BI20" s="70">
        <f>[4]ValorBenef!BI$2</f>
        <v>1897.9362641294317</v>
      </c>
      <c r="BJ20" s="70">
        <f>[4]ValorBenef!BJ$2</f>
        <v>1912.9375063084301</v>
      </c>
    </row>
    <row r="21" spans="1:62" ht="23.25" customHeight="1" x14ac:dyDescent="0.3">
      <c r="A21" s="51" t="s">
        <v>7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>
        <f>[4]ReajBenef!T$98</f>
        <v>0</v>
      </c>
      <c r="U21" s="18">
        <f>[4]ReajBenef!U$98</f>
        <v>4.9999999999998899E-3</v>
      </c>
      <c r="V21" s="18">
        <f>[4]ReajBenef!V$98</f>
        <v>2.4899999999999901E-2</v>
      </c>
      <c r="W21" s="18">
        <f>[4]ReajBenef!W$98</f>
        <v>2.49487116092428E-2</v>
      </c>
      <c r="X21" s="18">
        <f>[4]ReajBenef!X$98</f>
        <v>2.5849999999999901E-2</v>
      </c>
      <c r="Y21" s="18">
        <f>[4]ReajBenef!Y$98</f>
        <v>2.8731208964885235E-2</v>
      </c>
      <c r="Z21" s="18">
        <f>[4]ReajBenef!Z$98</f>
        <v>2.8064834702553165E-2</v>
      </c>
      <c r="AA21" s="18">
        <f>[4]ReajBenef!AA$98</f>
        <v>2.7646569875538152E-2</v>
      </c>
      <c r="AB21" s="18">
        <f>[4]ReajBenef!AB$98</f>
        <v>2.6978790417540255E-2</v>
      </c>
      <c r="AC21" s="18">
        <f>[4]ReajBenef!AC$98</f>
        <v>2.6296607216641732E-2</v>
      </c>
      <c r="AD21" s="18">
        <f>[4]ReajBenef!AD$98</f>
        <v>2.5598040784136522E-2</v>
      </c>
      <c r="AE21" s="18">
        <f>[4]ReajBenef!AE$98</f>
        <v>2.4895526658569089E-2</v>
      </c>
      <c r="AF21" s="18">
        <f>[4]ReajBenef!AF$98</f>
        <v>2.4166576900878312E-2</v>
      </c>
      <c r="AG21" s="18">
        <f>[4]ReajBenef!AG$98</f>
        <v>2.3406657402370135E-2</v>
      </c>
      <c r="AH21" s="18">
        <f>[4]ReajBenef!AH$98</f>
        <v>2.2695446441881817E-2</v>
      </c>
      <c r="AI21" s="18">
        <f>[4]ReajBenef!AI$98</f>
        <v>2.1977830901553252E-2</v>
      </c>
      <c r="AJ21" s="18">
        <f>[4]ReajBenef!AJ$98</f>
        <v>2.1288781275005331E-2</v>
      </c>
      <c r="AK21" s="18">
        <f>[4]ReajBenef!AK$98</f>
        <v>2.0556186381589736E-2</v>
      </c>
      <c r="AL21" s="18">
        <f>[4]ReajBenef!AL$98</f>
        <v>1.9811359735816048E-2</v>
      </c>
      <c r="AM21" s="18">
        <f>[4]ReajBenef!AM$98</f>
        <v>1.9118433926365919E-2</v>
      </c>
      <c r="AN21" s="18">
        <f>[4]ReajBenef!AN$98</f>
        <v>1.8331897084149507E-2</v>
      </c>
      <c r="AO21" s="18">
        <f>[4]ReajBenef!AO$98</f>
        <v>1.7573479985674156E-2</v>
      </c>
      <c r="AP21" s="18">
        <f>[4]ReajBenef!AP$98</f>
        <v>1.6860337402607062E-2</v>
      </c>
      <c r="AQ21" s="18">
        <f>[4]ReajBenef!AQ$98</f>
        <v>1.6161697153056931E-2</v>
      </c>
      <c r="AR21" s="18">
        <f>[4]ReajBenef!AR$98</f>
        <v>1.5459587769107497E-2</v>
      </c>
      <c r="AS21" s="18">
        <f>[4]ReajBenef!AS$98</f>
        <v>1.4826506058668754E-2</v>
      </c>
      <c r="AT21" s="18">
        <f>[4]ReajBenef!AT$98</f>
        <v>1.42287626779809E-2</v>
      </c>
      <c r="AU21" s="18">
        <f>[4]ReajBenef!AU$98</f>
        <v>1.3649404998509196E-2</v>
      </c>
      <c r="AV21" s="18">
        <f>[4]ReajBenef!AV$98</f>
        <v>1.3043397003133395E-2</v>
      </c>
      <c r="AW21" s="18">
        <f>[4]ReajBenef!AW$98</f>
        <v>1.2521649769168475E-2</v>
      </c>
      <c r="AX21" s="18">
        <f>[4]ReajBenef!AX$98</f>
        <v>1.2017528767387819E-2</v>
      </c>
      <c r="AY21" s="18">
        <f>[4]ReajBenef!AY$98</f>
        <v>1.1496536750218889E-2</v>
      </c>
      <c r="AZ21" s="18">
        <f>[4]ReajBenef!AZ$98</f>
        <v>1.1048060817422378E-2</v>
      </c>
      <c r="BA21" s="18">
        <f>[4]ReajBenef!BA$98</f>
        <v>1.0689970535119331E-2</v>
      </c>
      <c r="BB21" s="18">
        <f>[4]ReajBenef!BB$98</f>
        <v>1.0300098244171219E-2</v>
      </c>
      <c r="BC21" s="18">
        <f>[4]ReajBenef!BC$98</f>
        <v>9.9734672320013207E-3</v>
      </c>
      <c r="BD21" s="18">
        <f>[4]ReajBenef!BD$98</f>
        <v>9.5449965825775696E-3</v>
      </c>
      <c r="BE21" s="18">
        <f>[4]ReajBenef!BE$98</f>
        <v>9.243820964026872E-3</v>
      </c>
      <c r="BF21" s="18">
        <f>[4]ReajBenef!BF$98</f>
        <v>8.9028762870235756E-3</v>
      </c>
      <c r="BG21" s="18">
        <f>[4]ReajBenef!BG$98</f>
        <v>8.5898901722729626E-3</v>
      </c>
      <c r="BH21" s="18">
        <f>[4]ReajBenef!BH$98</f>
        <v>8.3593852442267469E-3</v>
      </c>
      <c r="BI21" s="18">
        <f>[4]ReajBenef!BI$98</f>
        <v>8.1406114721822576E-3</v>
      </c>
      <c r="BJ21" s="18">
        <f>[4]ReajBenef!BJ$98</f>
        <v>7.9039757353913664E-3</v>
      </c>
    </row>
    <row r="22" spans="1:62" ht="23.25" customHeight="1" x14ac:dyDescent="0.3">
      <c r="A22" s="51" t="s">
        <v>8</v>
      </c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>
        <f>IF([4]ValorBenef!S$29=[4]ValorBenef!S$2,1,0)</f>
        <v>1</v>
      </c>
      <c r="T22" s="19">
        <f>IF([4]ValorBenef!T$29=[4]ValorBenef!T$2,1,0)</f>
        <v>1</v>
      </c>
      <c r="U22" s="19">
        <f>IF([4]ValorBenef!U$29=[4]ValorBenef!U$2,1,0)</f>
        <v>1</v>
      </c>
      <c r="V22" s="19">
        <f>IF([4]ValorBenef!V$29=[4]ValorBenef!V$2,1,0)</f>
        <v>1</v>
      </c>
      <c r="W22" s="19">
        <f>IF([4]ValorBenef!W$29=[4]ValorBenef!W$2,1,0)</f>
        <v>1</v>
      </c>
      <c r="X22" s="19">
        <f>IF([4]ValorBenef!X$29=[4]ValorBenef!X$2,1,0)</f>
        <v>1</v>
      </c>
      <c r="Y22" s="19">
        <f>IF([4]ValorBenef!Y$29=[4]ValorBenef!Y$2,1,0)</f>
        <v>1</v>
      </c>
      <c r="Z22" s="19">
        <f>IF([4]ValorBenef!Z$29=[4]ValorBenef!Z$2,1,0)</f>
        <v>1</v>
      </c>
      <c r="AA22" s="19">
        <f>IF([4]ValorBenef!AA$29=[4]ValorBenef!AA$2,1,0)</f>
        <v>1</v>
      </c>
      <c r="AB22" s="19">
        <f>IF([4]ValorBenef!AB$29=[4]ValorBenef!AB$2,1,0)</f>
        <v>1</v>
      </c>
      <c r="AC22" s="19">
        <f>IF([4]ValorBenef!AC$29=[4]ValorBenef!AC$2,1,0)</f>
        <v>1</v>
      </c>
      <c r="AD22" s="19">
        <f>IF([4]ValorBenef!AD$29=[4]ValorBenef!AD$2,1,0)</f>
        <v>1</v>
      </c>
      <c r="AE22" s="19">
        <f>IF([4]ValorBenef!AE$29=[4]ValorBenef!AE$2,1,0)</f>
        <v>1</v>
      </c>
      <c r="AF22" s="19">
        <f>IF([4]ValorBenef!AF$29=[4]ValorBenef!AF$2,1,0)</f>
        <v>1</v>
      </c>
      <c r="AG22" s="19">
        <f>IF([4]ValorBenef!AG$29=[4]ValorBenef!AG$2,1,0)</f>
        <v>1</v>
      </c>
      <c r="AH22" s="19">
        <f>IF([4]ValorBenef!AH$29=[4]ValorBenef!AH$2,1,0)</f>
        <v>1</v>
      </c>
      <c r="AI22" s="19">
        <f>IF([4]ValorBenef!AI$29=[4]ValorBenef!AI$2,1,0)</f>
        <v>1</v>
      </c>
      <c r="AJ22" s="19">
        <f>IF([4]ValorBenef!AJ$29=[4]ValorBenef!AJ$2,1,0)</f>
        <v>1</v>
      </c>
      <c r="AK22" s="19">
        <f>IF([4]ValorBenef!AK$29=[4]ValorBenef!AK$2,1,0)</f>
        <v>1</v>
      </c>
      <c r="AL22" s="19">
        <f>IF([4]ValorBenef!AL$29=[4]ValorBenef!AL$2,1,0)</f>
        <v>1</v>
      </c>
      <c r="AM22" s="19">
        <f>IF([4]ValorBenef!AM$29=[4]ValorBenef!AM$2,1,0)</f>
        <v>1</v>
      </c>
      <c r="AN22" s="19">
        <f>IF([4]ValorBenef!AN$29=[4]ValorBenef!AN$2,1,0)</f>
        <v>1</v>
      </c>
      <c r="AO22" s="19">
        <f>IF([4]ValorBenef!AO$29=[4]ValorBenef!AO$2,1,0)</f>
        <v>1</v>
      </c>
      <c r="AP22" s="19">
        <f>IF([4]ValorBenef!AP$29=[4]ValorBenef!AP$2,1,0)</f>
        <v>1</v>
      </c>
      <c r="AQ22" s="19">
        <f>IF([4]ValorBenef!AQ$29=[4]ValorBenef!AQ$2,1,0)</f>
        <v>1</v>
      </c>
      <c r="AR22" s="19">
        <f>IF([4]ValorBenef!AR$29=[4]ValorBenef!AR$2,1,0)</f>
        <v>1</v>
      </c>
      <c r="AS22" s="19">
        <f>IF([4]ValorBenef!AS$29=[4]ValorBenef!AS$2,1,0)</f>
        <v>1</v>
      </c>
      <c r="AT22" s="19">
        <f>IF([4]ValorBenef!AT$29=[4]ValorBenef!AT$2,1,0)</f>
        <v>1</v>
      </c>
      <c r="AU22" s="19">
        <f>IF([4]ValorBenef!AU$29=[4]ValorBenef!AU$2,1,0)</f>
        <v>1</v>
      </c>
      <c r="AV22" s="19">
        <f>IF([4]ValorBenef!AV$29=[4]ValorBenef!AV$2,1,0)</f>
        <v>1</v>
      </c>
      <c r="AW22" s="19">
        <f>IF([4]ValorBenef!AW$29=[4]ValorBenef!AW$2,1,0)</f>
        <v>1</v>
      </c>
      <c r="AX22" s="19">
        <f>IF([4]ValorBenef!AX$29=[4]ValorBenef!AX$2,1,0)</f>
        <v>1</v>
      </c>
      <c r="AY22" s="19">
        <f>IF([4]ValorBenef!AY$29=[4]ValorBenef!AY$2,1,0)</f>
        <v>1</v>
      </c>
      <c r="AZ22" s="19">
        <f>IF([4]ValorBenef!AZ$29=[4]ValorBenef!AZ$2,1,0)</f>
        <v>1</v>
      </c>
      <c r="BA22" s="19">
        <f>IF([4]ValorBenef!BA$29=[4]ValorBenef!BA$2,1,0)</f>
        <v>1</v>
      </c>
      <c r="BB22" s="19">
        <f>IF([4]ValorBenef!BB$29=[4]ValorBenef!BB$2,1,0)</f>
        <v>1</v>
      </c>
      <c r="BC22" s="19">
        <f>IF([4]ValorBenef!BC$29=[4]ValorBenef!BC$2,1,0)</f>
        <v>1</v>
      </c>
      <c r="BD22" s="19">
        <f>IF([4]ValorBenef!BD$29=[4]ValorBenef!BD$2,1,0)</f>
        <v>1</v>
      </c>
      <c r="BE22" s="19">
        <f>IF([4]ValorBenef!BE$29=[4]ValorBenef!BE$2,1,0)</f>
        <v>1</v>
      </c>
      <c r="BF22" s="19">
        <f>IF([4]ValorBenef!BF$29=[4]ValorBenef!BF$2,1,0)</f>
        <v>1</v>
      </c>
      <c r="BG22" s="19">
        <f>IF([4]ValorBenef!BG$29=[4]ValorBenef!BG$2,1,0)</f>
        <v>1</v>
      </c>
      <c r="BH22" s="19">
        <f>IF([4]ValorBenef!BH$29=[4]ValorBenef!BH$2,1,0)</f>
        <v>1</v>
      </c>
      <c r="BI22" s="19">
        <f>IF([4]ValorBenef!BI$29=[4]ValorBenef!BI$2,1,0)</f>
        <v>1</v>
      </c>
      <c r="BJ22" s="19">
        <f>IF([4]ValorBenef!BJ$29=[4]ValorBenef!BJ$2,1,0)</f>
        <v>1</v>
      </c>
    </row>
    <row r="23" spans="1:62" ht="23.25" customHeight="1" x14ac:dyDescent="0.3">
      <c r="A23" s="52" t="s">
        <v>9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>
        <f>IF([4]ValorBenef!S$75=[4]ValorBenef!S$2,1,0)</f>
        <v>1</v>
      </c>
      <c r="T23" s="29">
        <f>IF([4]ValorBenef!T$75=[4]ValorBenef!T$2,1,0)</f>
        <v>1</v>
      </c>
      <c r="U23" s="29">
        <f>IF([4]ValorBenef!U$75=[4]ValorBenef!U$2,1,0)</f>
        <v>1</v>
      </c>
      <c r="V23" s="29">
        <f>IF([4]ValorBenef!V$75=[4]ValorBenef!V$2,1,0)</f>
        <v>1</v>
      </c>
      <c r="W23" s="29">
        <f>IF([4]ValorBenef!W$75=[4]ValorBenef!W$2,1,0)</f>
        <v>1</v>
      </c>
      <c r="X23" s="29">
        <f>IF([4]ValorBenef!X$75=[4]ValorBenef!X$2,1,0)</f>
        <v>1</v>
      </c>
      <c r="Y23" s="29">
        <f>IF([4]ValorBenef!Y$75=[4]ValorBenef!Y$2,1,0)</f>
        <v>1</v>
      </c>
      <c r="Z23" s="29">
        <f>IF([4]ValorBenef!Z$75=[4]ValorBenef!Z$2,1,0)</f>
        <v>1</v>
      </c>
      <c r="AA23" s="29">
        <f>IF([4]ValorBenef!AA$75=[4]ValorBenef!AA$2,1,0)</f>
        <v>1</v>
      </c>
      <c r="AB23" s="29">
        <f>IF([4]ValorBenef!AB$75=[4]ValorBenef!AB$2,1,0)</f>
        <v>1</v>
      </c>
      <c r="AC23" s="29">
        <f>IF([4]ValorBenef!AC$75=[4]ValorBenef!AC$2,1,0)</f>
        <v>1</v>
      </c>
      <c r="AD23" s="29">
        <f>IF([4]ValorBenef!AD$75=[4]ValorBenef!AD$2,1,0)</f>
        <v>1</v>
      </c>
      <c r="AE23" s="29">
        <f>IF([4]ValorBenef!AE$75=[4]ValorBenef!AE$2,1,0)</f>
        <v>1</v>
      </c>
      <c r="AF23" s="29">
        <f>IF([4]ValorBenef!AF$75=[4]ValorBenef!AF$2,1,0)</f>
        <v>1</v>
      </c>
      <c r="AG23" s="29">
        <f>IF([4]ValorBenef!AG$75=[4]ValorBenef!AG$2,1,0)</f>
        <v>1</v>
      </c>
      <c r="AH23" s="29">
        <f>IF([4]ValorBenef!AH$75=[4]ValorBenef!AH$2,1,0)</f>
        <v>1</v>
      </c>
      <c r="AI23" s="29">
        <f>IF([4]ValorBenef!AI$75=[4]ValorBenef!AI$2,1,0)</f>
        <v>1</v>
      </c>
      <c r="AJ23" s="29">
        <f>IF([4]ValorBenef!AJ$75=[4]ValorBenef!AJ$2,1,0)</f>
        <v>1</v>
      </c>
      <c r="AK23" s="29">
        <f>IF([4]ValorBenef!AK$75=[4]ValorBenef!AK$2,1,0)</f>
        <v>1</v>
      </c>
      <c r="AL23" s="29">
        <f>IF([4]ValorBenef!AL$75=[4]ValorBenef!AL$2,1,0)</f>
        <v>1</v>
      </c>
      <c r="AM23" s="29">
        <f>IF([4]ValorBenef!AM$75=[4]ValorBenef!AM$2,1,0)</f>
        <v>1</v>
      </c>
      <c r="AN23" s="29">
        <f>IF([4]ValorBenef!AN$75=[4]ValorBenef!AN$2,1,0)</f>
        <v>1</v>
      </c>
      <c r="AO23" s="29">
        <f>IF([4]ValorBenef!AO$75=[4]ValorBenef!AO$2,1,0)</f>
        <v>1</v>
      </c>
      <c r="AP23" s="29">
        <f>IF([4]ValorBenef!AP$75=[4]ValorBenef!AP$2,1,0)</f>
        <v>1</v>
      </c>
      <c r="AQ23" s="29">
        <f>IF([4]ValorBenef!AQ$75=[4]ValorBenef!AQ$2,1,0)</f>
        <v>1</v>
      </c>
      <c r="AR23" s="29">
        <f>IF([4]ValorBenef!AR$75=[4]ValorBenef!AR$2,1,0)</f>
        <v>1</v>
      </c>
      <c r="AS23" s="29">
        <f>IF([4]ValorBenef!AS$75=[4]ValorBenef!AS$2,1,0)</f>
        <v>1</v>
      </c>
      <c r="AT23" s="29">
        <f>IF([4]ValorBenef!AT$75=[4]ValorBenef!AT$2,1,0)</f>
        <v>1</v>
      </c>
      <c r="AU23" s="29">
        <f>IF([4]ValorBenef!AU$75=[4]ValorBenef!AU$2,1,0)</f>
        <v>1</v>
      </c>
      <c r="AV23" s="29">
        <f>IF([4]ValorBenef!AV$75=[4]ValorBenef!AV$2,1,0)</f>
        <v>1</v>
      </c>
      <c r="AW23" s="29">
        <f>IF([4]ValorBenef!AW$75=[4]ValorBenef!AW$2,1,0)</f>
        <v>1</v>
      </c>
      <c r="AX23" s="29">
        <f>IF([4]ValorBenef!AX$75=[4]ValorBenef!AX$2,1,0)</f>
        <v>1</v>
      </c>
      <c r="AY23" s="29">
        <f>IF([4]ValorBenef!AY$75=[4]ValorBenef!AY$2,1,0)</f>
        <v>1</v>
      </c>
      <c r="AZ23" s="29">
        <f>IF([4]ValorBenef!AZ$75=[4]ValorBenef!AZ$2,1,0)</f>
        <v>1</v>
      </c>
      <c r="BA23" s="29">
        <f>IF([4]ValorBenef!BA$75=[4]ValorBenef!BA$2,1,0)</f>
        <v>1</v>
      </c>
      <c r="BB23" s="29">
        <f>IF([4]ValorBenef!BB$75=[4]ValorBenef!BB$2,1,0)</f>
        <v>1</v>
      </c>
      <c r="BC23" s="29">
        <f>IF([4]ValorBenef!BC$75=[4]ValorBenef!BC$2,1,0)</f>
        <v>1</v>
      </c>
      <c r="BD23" s="29">
        <f>IF([4]ValorBenef!BD$75=[4]ValorBenef!BD$2,1,0)</f>
        <v>1</v>
      </c>
      <c r="BE23" s="29">
        <f>IF([4]ValorBenef!BE$75=[4]ValorBenef!BE$2,1,0)</f>
        <v>1</v>
      </c>
      <c r="BF23" s="29">
        <f>IF([4]ValorBenef!BF$75=[4]ValorBenef!BF$2,1,0)</f>
        <v>1</v>
      </c>
      <c r="BG23" s="29">
        <f>IF([4]ValorBenef!BG$75=[4]ValorBenef!BG$2,1,0)</f>
        <v>1</v>
      </c>
      <c r="BH23" s="29">
        <f>IF([4]ValorBenef!BH$75=[4]ValorBenef!BH$2,1,0)</f>
        <v>1</v>
      </c>
      <c r="BI23" s="29">
        <f>IF([4]ValorBenef!BI$75=[4]ValorBenef!BI$2,1,0)</f>
        <v>1</v>
      </c>
      <c r="BJ23" s="29">
        <f>IF([4]ValorBenef!BJ$75=[4]ValorBenef!BJ$2,1,0)</f>
        <v>1</v>
      </c>
    </row>
    <row r="24" spans="1:62" ht="12.75" customHeight="1" x14ac:dyDescent="0.3">
      <c r="A24" s="24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</row>
    <row r="25" spans="1:62" ht="23.25" customHeight="1" x14ac:dyDescent="0.3">
      <c r="A25" s="23" t="s">
        <v>95</v>
      </c>
    </row>
    <row r="26" spans="1:62" ht="19.5" customHeight="1" x14ac:dyDescent="0.3">
      <c r="A26" s="25" t="str">
        <f>[5]IdadesMínimas!A2</f>
        <v>ApinRurH</v>
      </c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6"/>
      <c r="Q26" s="46"/>
      <c r="R26" s="71"/>
      <c r="S26" s="71">
        <f>[5]IdadesMínimas!S2</f>
        <v>60</v>
      </c>
      <c r="T26" s="71">
        <f>[5]IdadesMínimas!T2</f>
        <v>60</v>
      </c>
      <c r="U26" s="71">
        <f>[5]IdadesMínimas!U2</f>
        <v>60</v>
      </c>
      <c r="V26" s="71">
        <f>[5]IdadesMínimas!V2</f>
        <v>60</v>
      </c>
      <c r="W26" s="71">
        <f>[5]IdadesMínimas!W2</f>
        <v>60</v>
      </c>
      <c r="X26" s="71">
        <f>[5]IdadesMínimas!X2</f>
        <v>60</v>
      </c>
      <c r="Y26" s="71">
        <f>[5]IdadesMínimas!Y2</f>
        <v>60</v>
      </c>
      <c r="Z26" s="71">
        <f>[5]IdadesMínimas!Z2</f>
        <v>60</v>
      </c>
      <c r="AA26" s="71">
        <f>[5]IdadesMínimas!AA2</f>
        <v>60</v>
      </c>
      <c r="AB26" s="71">
        <f>[5]IdadesMínimas!AB2</f>
        <v>60</v>
      </c>
      <c r="AC26" s="71">
        <f>[5]IdadesMínimas!AC2</f>
        <v>60</v>
      </c>
      <c r="AD26" s="71">
        <f>[5]IdadesMínimas!AD2</f>
        <v>60</v>
      </c>
      <c r="AE26" s="71">
        <f>[5]IdadesMínimas!AE2</f>
        <v>60</v>
      </c>
      <c r="AF26" s="71">
        <f>[5]IdadesMínimas!AF2</f>
        <v>60</v>
      </c>
      <c r="AG26" s="71">
        <f>[5]IdadesMínimas!AG2</f>
        <v>60</v>
      </c>
      <c r="AH26" s="71">
        <f>[5]IdadesMínimas!AH2</f>
        <v>60</v>
      </c>
      <c r="AI26" s="71">
        <f>[5]IdadesMínimas!AI2</f>
        <v>60</v>
      </c>
      <c r="AJ26" s="71">
        <f>[5]IdadesMínimas!AJ2</f>
        <v>60</v>
      </c>
      <c r="AK26" s="71">
        <f>[5]IdadesMínimas!AK2</f>
        <v>60</v>
      </c>
      <c r="AL26" s="71">
        <f>[5]IdadesMínimas!AL2</f>
        <v>60</v>
      </c>
      <c r="AM26" s="71">
        <f>[5]IdadesMínimas!AM2</f>
        <v>60</v>
      </c>
      <c r="AN26" s="71">
        <f>[5]IdadesMínimas!AN2</f>
        <v>60</v>
      </c>
      <c r="AO26" s="71">
        <f>[5]IdadesMínimas!AO2</f>
        <v>60</v>
      </c>
      <c r="AP26" s="71">
        <f>[5]IdadesMínimas!AP2</f>
        <v>60</v>
      </c>
      <c r="AQ26" s="71">
        <f>[5]IdadesMínimas!AQ2</f>
        <v>60</v>
      </c>
      <c r="AR26" s="71">
        <f>[5]IdadesMínimas!AR2</f>
        <v>60</v>
      </c>
      <c r="AS26" s="71">
        <f>[5]IdadesMínimas!AS2</f>
        <v>60</v>
      </c>
      <c r="AT26" s="71">
        <f>[5]IdadesMínimas!AT2</f>
        <v>60</v>
      </c>
      <c r="AU26" s="71">
        <f>[5]IdadesMínimas!AU2</f>
        <v>60</v>
      </c>
      <c r="AV26" s="71">
        <f>[5]IdadesMínimas!AV2</f>
        <v>60</v>
      </c>
      <c r="AW26" s="71">
        <f>[5]IdadesMínimas!AW2</f>
        <v>60</v>
      </c>
      <c r="AX26" s="71">
        <f>[5]IdadesMínimas!AX2</f>
        <v>60</v>
      </c>
      <c r="AY26" s="71">
        <f>[5]IdadesMínimas!AY2</f>
        <v>60</v>
      </c>
      <c r="AZ26" s="71">
        <f>[5]IdadesMínimas!AZ2</f>
        <v>60</v>
      </c>
      <c r="BA26" s="71">
        <f>[5]IdadesMínimas!BA2</f>
        <v>60</v>
      </c>
      <c r="BB26" s="71">
        <f>[5]IdadesMínimas!BB2</f>
        <v>60</v>
      </c>
      <c r="BC26" s="71">
        <f>[5]IdadesMínimas!BC2</f>
        <v>60</v>
      </c>
      <c r="BD26" s="71">
        <f>[5]IdadesMínimas!BD2</f>
        <v>60</v>
      </c>
      <c r="BE26" s="71">
        <f>[5]IdadesMínimas!BE2</f>
        <v>60</v>
      </c>
      <c r="BF26" s="71">
        <f>[5]IdadesMínimas!BF2</f>
        <v>60</v>
      </c>
      <c r="BG26" s="71">
        <f>[5]IdadesMínimas!BG2</f>
        <v>60</v>
      </c>
      <c r="BH26" s="71">
        <f>[5]IdadesMínimas!BH2</f>
        <v>60</v>
      </c>
      <c r="BI26" s="71">
        <f>[5]IdadesMínimas!BI2</f>
        <v>60</v>
      </c>
      <c r="BJ26" s="71">
        <f>[5]IdadesMínimas!BJ2</f>
        <v>60</v>
      </c>
    </row>
    <row r="27" spans="1:62" ht="19.5" hidden="1" customHeight="1" x14ac:dyDescent="0.3">
      <c r="A27" s="16" t="str">
        <f>[5]IdadesMínimas!A3</f>
        <v>ApidRurH</v>
      </c>
      <c r="P27" s="19"/>
      <c r="Q27" s="19"/>
      <c r="R27" s="72"/>
      <c r="S27" s="72">
        <f>[5]IdadesMínimas!S3</f>
        <v>0</v>
      </c>
      <c r="T27" s="72">
        <f>[5]IdadesMínimas!T3</f>
        <v>0</v>
      </c>
      <c r="U27" s="72">
        <f>[5]IdadesMínimas!U3</f>
        <v>0</v>
      </c>
      <c r="V27" s="72">
        <f>[5]IdadesMínimas!V3</f>
        <v>0</v>
      </c>
      <c r="W27" s="72">
        <f>[5]IdadesMínimas!W3</f>
        <v>0</v>
      </c>
      <c r="X27" s="72">
        <f>[5]IdadesMínimas!X3</f>
        <v>0</v>
      </c>
      <c r="Y27" s="72">
        <f>[5]IdadesMínimas!Y3</f>
        <v>0</v>
      </c>
      <c r="Z27" s="72">
        <f>[5]IdadesMínimas!Z3</f>
        <v>0</v>
      </c>
      <c r="AA27" s="72">
        <f>[5]IdadesMínimas!AA3</f>
        <v>0</v>
      </c>
      <c r="AB27" s="72">
        <f>[5]IdadesMínimas!AB3</f>
        <v>0</v>
      </c>
      <c r="AC27" s="72">
        <f>[5]IdadesMínimas!AC3</f>
        <v>0</v>
      </c>
      <c r="AD27" s="72">
        <f>[5]IdadesMínimas!AD3</f>
        <v>0</v>
      </c>
      <c r="AE27" s="72">
        <f>[5]IdadesMínimas!AE3</f>
        <v>0</v>
      </c>
      <c r="AF27" s="72">
        <f>[5]IdadesMínimas!AF3</f>
        <v>0</v>
      </c>
      <c r="AG27" s="72">
        <f>[5]IdadesMínimas!AG3</f>
        <v>0</v>
      </c>
      <c r="AH27" s="72">
        <f>[5]IdadesMínimas!AH3</f>
        <v>0</v>
      </c>
      <c r="AI27" s="72">
        <f>[5]IdadesMínimas!AI3</f>
        <v>0</v>
      </c>
      <c r="AJ27" s="72">
        <f>[5]IdadesMínimas!AJ3</f>
        <v>0</v>
      </c>
      <c r="AK27" s="72">
        <f>[5]IdadesMínimas!AK3</f>
        <v>0</v>
      </c>
      <c r="AL27" s="72">
        <f>[5]IdadesMínimas!AL3</f>
        <v>0</v>
      </c>
      <c r="AM27" s="72">
        <f>[5]IdadesMínimas!AM3</f>
        <v>0</v>
      </c>
      <c r="AN27" s="72">
        <f>[5]IdadesMínimas!AN3</f>
        <v>0</v>
      </c>
      <c r="AO27" s="72">
        <f>[5]IdadesMínimas!AO3</f>
        <v>0</v>
      </c>
      <c r="AP27" s="72">
        <f>[5]IdadesMínimas!AP3</f>
        <v>0</v>
      </c>
      <c r="AQ27" s="72">
        <f>[5]IdadesMínimas!AQ3</f>
        <v>0</v>
      </c>
      <c r="AR27" s="72">
        <f>[5]IdadesMínimas!AR3</f>
        <v>0</v>
      </c>
      <c r="AS27" s="72">
        <f>[5]IdadesMínimas!AS3</f>
        <v>0</v>
      </c>
      <c r="AT27" s="72">
        <f>[5]IdadesMínimas!AT3</f>
        <v>0</v>
      </c>
      <c r="AU27" s="72">
        <f>[5]IdadesMínimas!AU3</f>
        <v>0</v>
      </c>
      <c r="AV27" s="72">
        <f>[5]IdadesMínimas!AV3</f>
        <v>0</v>
      </c>
      <c r="AW27" s="72">
        <f>[5]IdadesMínimas!AW3</f>
        <v>0</v>
      </c>
      <c r="AX27" s="72">
        <f>[5]IdadesMínimas!AX3</f>
        <v>0</v>
      </c>
      <c r="AY27" s="72">
        <f>[5]IdadesMínimas!AY3</f>
        <v>0</v>
      </c>
      <c r="AZ27" s="72">
        <f>[5]IdadesMínimas!AZ3</f>
        <v>0</v>
      </c>
      <c r="BA27" s="72">
        <f>[5]IdadesMínimas!BA3</f>
        <v>0</v>
      </c>
      <c r="BB27" s="72">
        <f>[5]IdadesMínimas!BB3</f>
        <v>0</v>
      </c>
      <c r="BC27" s="72">
        <f>[5]IdadesMínimas!BC3</f>
        <v>0</v>
      </c>
      <c r="BD27" s="72">
        <f>[5]IdadesMínimas!BD3</f>
        <v>0</v>
      </c>
      <c r="BE27" s="72">
        <f>[5]IdadesMínimas!BE3</f>
        <v>0</v>
      </c>
      <c r="BF27" s="72">
        <f>[5]IdadesMínimas!BF3</f>
        <v>0</v>
      </c>
      <c r="BG27" s="72">
        <f>[5]IdadesMínimas!BG3</f>
        <v>0</v>
      </c>
      <c r="BH27" s="72">
        <f>[5]IdadesMínimas!BH3</f>
        <v>0</v>
      </c>
      <c r="BI27" s="72">
        <f>[5]IdadesMínimas!BI3</f>
        <v>0</v>
      </c>
      <c r="BJ27" s="72">
        <f>[5]IdadesMínimas!BJ3</f>
        <v>0</v>
      </c>
    </row>
    <row r="28" spans="1:62" ht="19.5" customHeight="1" x14ac:dyDescent="0.3">
      <c r="A28" s="16" t="str">
        <f>[5]IdadesMínimas!A4</f>
        <v>AtcnRurH</v>
      </c>
      <c r="P28" s="19"/>
      <c r="Q28" s="19"/>
      <c r="R28" s="72"/>
      <c r="S28" s="72">
        <f>[5]IdadesMínimas!S4</f>
        <v>0</v>
      </c>
      <c r="T28" s="72">
        <f>[5]IdadesMínimas!T4</f>
        <v>0</v>
      </c>
      <c r="U28" s="72">
        <f>[5]IdadesMínimas!U4</f>
        <v>0</v>
      </c>
      <c r="V28" s="72">
        <f>[5]IdadesMínimas!V4</f>
        <v>0</v>
      </c>
      <c r="W28" s="72">
        <f>[5]IdadesMínimas!W4</f>
        <v>0</v>
      </c>
      <c r="X28" s="72">
        <f>[5]IdadesMínimas!X4</f>
        <v>0</v>
      </c>
      <c r="Y28" s="72">
        <f>[5]IdadesMínimas!Y4</f>
        <v>0</v>
      </c>
      <c r="Z28" s="72">
        <f>[5]IdadesMínimas!Z4</f>
        <v>0</v>
      </c>
      <c r="AA28" s="72">
        <f>[5]IdadesMínimas!AA4</f>
        <v>0</v>
      </c>
      <c r="AB28" s="72">
        <f>[5]IdadesMínimas!AB4</f>
        <v>0</v>
      </c>
      <c r="AC28" s="72">
        <f>[5]IdadesMínimas!AC4</f>
        <v>0</v>
      </c>
      <c r="AD28" s="72">
        <f>[5]IdadesMínimas!AD4</f>
        <v>0</v>
      </c>
      <c r="AE28" s="72">
        <f>[5]IdadesMínimas!AE4</f>
        <v>0</v>
      </c>
      <c r="AF28" s="72">
        <f>[5]IdadesMínimas!AF4</f>
        <v>0</v>
      </c>
      <c r="AG28" s="72">
        <f>[5]IdadesMínimas!AG4</f>
        <v>0</v>
      </c>
      <c r="AH28" s="72">
        <f>[5]IdadesMínimas!AH4</f>
        <v>0</v>
      </c>
      <c r="AI28" s="72">
        <f>[5]IdadesMínimas!AI4</f>
        <v>0</v>
      </c>
      <c r="AJ28" s="72">
        <f>[5]IdadesMínimas!AJ4</f>
        <v>0</v>
      </c>
      <c r="AK28" s="72">
        <f>[5]IdadesMínimas!AK4</f>
        <v>0</v>
      </c>
      <c r="AL28" s="72">
        <f>[5]IdadesMínimas!AL4</f>
        <v>0</v>
      </c>
      <c r="AM28" s="72">
        <f>[5]IdadesMínimas!AM4</f>
        <v>0</v>
      </c>
      <c r="AN28" s="72">
        <f>[5]IdadesMínimas!AN4</f>
        <v>0</v>
      </c>
      <c r="AO28" s="72">
        <f>[5]IdadesMínimas!AO4</f>
        <v>0</v>
      </c>
      <c r="AP28" s="72">
        <f>[5]IdadesMínimas!AP4</f>
        <v>0</v>
      </c>
      <c r="AQ28" s="72">
        <f>[5]IdadesMínimas!AQ4</f>
        <v>0</v>
      </c>
      <c r="AR28" s="72">
        <f>[5]IdadesMínimas!AR4</f>
        <v>0</v>
      </c>
      <c r="AS28" s="72">
        <f>[5]IdadesMínimas!AS4</f>
        <v>0</v>
      </c>
      <c r="AT28" s="72">
        <f>[5]IdadesMínimas!AT4</f>
        <v>0</v>
      </c>
      <c r="AU28" s="72">
        <f>[5]IdadesMínimas!AU4</f>
        <v>0</v>
      </c>
      <c r="AV28" s="72">
        <f>[5]IdadesMínimas!AV4</f>
        <v>0</v>
      </c>
      <c r="AW28" s="72">
        <f>[5]IdadesMínimas!AW4</f>
        <v>0</v>
      </c>
      <c r="AX28" s="72">
        <f>[5]IdadesMínimas!AX4</f>
        <v>0</v>
      </c>
      <c r="AY28" s="72">
        <f>[5]IdadesMínimas!AY4</f>
        <v>0</v>
      </c>
      <c r="AZ28" s="72">
        <f>[5]IdadesMínimas!AZ4</f>
        <v>0</v>
      </c>
      <c r="BA28" s="72">
        <f>[5]IdadesMínimas!BA4</f>
        <v>0</v>
      </c>
      <c r="BB28" s="72">
        <f>[5]IdadesMínimas!BB4</f>
        <v>0</v>
      </c>
      <c r="BC28" s="72">
        <f>[5]IdadesMínimas!BC4</f>
        <v>0</v>
      </c>
      <c r="BD28" s="72">
        <f>[5]IdadesMínimas!BD4</f>
        <v>0</v>
      </c>
      <c r="BE28" s="72">
        <f>[5]IdadesMínimas!BE4</f>
        <v>0</v>
      </c>
      <c r="BF28" s="72">
        <f>[5]IdadesMínimas!BF4</f>
        <v>0</v>
      </c>
      <c r="BG28" s="72">
        <f>[5]IdadesMínimas!BG4</f>
        <v>0</v>
      </c>
      <c r="BH28" s="72">
        <f>[5]IdadesMínimas!BH4</f>
        <v>0</v>
      </c>
      <c r="BI28" s="72">
        <f>[5]IdadesMínimas!BI4</f>
        <v>0</v>
      </c>
      <c r="BJ28" s="72">
        <f>[5]IdadesMínimas!BJ4</f>
        <v>0</v>
      </c>
    </row>
    <row r="29" spans="1:62" ht="19.5" hidden="1" customHeight="1" x14ac:dyDescent="0.3">
      <c r="A29" s="16" t="str">
        <f>[5]IdadesMínimas!A5</f>
        <v>AtceRurH</v>
      </c>
      <c r="P29" s="19"/>
      <c r="Q29" s="19"/>
      <c r="R29" s="72"/>
      <c r="S29" s="72">
        <f>[5]IdadesMínimas!S5</f>
        <v>0</v>
      </c>
      <c r="T29" s="72">
        <f>[5]IdadesMínimas!T5</f>
        <v>0</v>
      </c>
      <c r="U29" s="72">
        <f>[5]IdadesMínimas!U5</f>
        <v>0</v>
      </c>
      <c r="V29" s="72">
        <f>[5]IdadesMínimas!V5</f>
        <v>0</v>
      </c>
      <c r="W29" s="72">
        <f>[5]IdadesMínimas!W5</f>
        <v>0</v>
      </c>
      <c r="X29" s="72">
        <f>[5]IdadesMínimas!X5</f>
        <v>0</v>
      </c>
      <c r="Y29" s="72">
        <f>[5]IdadesMínimas!Y5</f>
        <v>0</v>
      </c>
      <c r="Z29" s="72">
        <f>[5]IdadesMínimas!Z5</f>
        <v>0</v>
      </c>
      <c r="AA29" s="72">
        <f>[5]IdadesMínimas!AA5</f>
        <v>0</v>
      </c>
      <c r="AB29" s="72">
        <f>[5]IdadesMínimas!AB5</f>
        <v>0</v>
      </c>
      <c r="AC29" s="72">
        <f>[5]IdadesMínimas!AC5</f>
        <v>0</v>
      </c>
      <c r="AD29" s="72">
        <f>[5]IdadesMínimas!AD5</f>
        <v>0</v>
      </c>
      <c r="AE29" s="72">
        <f>[5]IdadesMínimas!AE5</f>
        <v>0</v>
      </c>
      <c r="AF29" s="72">
        <f>[5]IdadesMínimas!AF5</f>
        <v>0</v>
      </c>
      <c r="AG29" s="72">
        <f>[5]IdadesMínimas!AG5</f>
        <v>0</v>
      </c>
      <c r="AH29" s="72">
        <f>[5]IdadesMínimas!AH5</f>
        <v>0</v>
      </c>
      <c r="AI29" s="72">
        <f>[5]IdadesMínimas!AI5</f>
        <v>0</v>
      </c>
      <c r="AJ29" s="72">
        <f>[5]IdadesMínimas!AJ5</f>
        <v>0</v>
      </c>
      <c r="AK29" s="72">
        <f>[5]IdadesMínimas!AK5</f>
        <v>0</v>
      </c>
      <c r="AL29" s="72">
        <f>[5]IdadesMínimas!AL5</f>
        <v>0</v>
      </c>
      <c r="AM29" s="72">
        <f>[5]IdadesMínimas!AM5</f>
        <v>0</v>
      </c>
      <c r="AN29" s="72">
        <f>[5]IdadesMínimas!AN5</f>
        <v>0</v>
      </c>
      <c r="AO29" s="72">
        <f>[5]IdadesMínimas!AO5</f>
        <v>0</v>
      </c>
      <c r="AP29" s="72">
        <f>[5]IdadesMínimas!AP5</f>
        <v>0</v>
      </c>
      <c r="AQ29" s="72">
        <f>[5]IdadesMínimas!AQ5</f>
        <v>0</v>
      </c>
      <c r="AR29" s="72">
        <f>[5]IdadesMínimas!AR5</f>
        <v>0</v>
      </c>
      <c r="AS29" s="72">
        <f>[5]IdadesMínimas!AS5</f>
        <v>0</v>
      </c>
      <c r="AT29" s="72">
        <f>[5]IdadesMínimas!AT5</f>
        <v>0</v>
      </c>
      <c r="AU29" s="72">
        <f>[5]IdadesMínimas!AU5</f>
        <v>0</v>
      </c>
      <c r="AV29" s="72">
        <f>[5]IdadesMínimas!AV5</f>
        <v>0</v>
      </c>
      <c r="AW29" s="72">
        <f>[5]IdadesMínimas!AW5</f>
        <v>0</v>
      </c>
      <c r="AX29" s="72">
        <f>[5]IdadesMínimas!AX5</f>
        <v>0</v>
      </c>
      <c r="AY29" s="72">
        <f>[5]IdadesMínimas!AY5</f>
        <v>0</v>
      </c>
      <c r="AZ29" s="72">
        <f>[5]IdadesMínimas!AZ5</f>
        <v>0</v>
      </c>
      <c r="BA29" s="72">
        <f>[5]IdadesMínimas!BA5</f>
        <v>0</v>
      </c>
      <c r="BB29" s="72">
        <f>[5]IdadesMínimas!BB5</f>
        <v>0</v>
      </c>
      <c r="BC29" s="72">
        <f>[5]IdadesMínimas!BC5</f>
        <v>0</v>
      </c>
      <c r="BD29" s="72">
        <f>[5]IdadesMínimas!BD5</f>
        <v>0</v>
      </c>
      <c r="BE29" s="72">
        <f>[5]IdadesMínimas!BE5</f>
        <v>0</v>
      </c>
      <c r="BF29" s="72">
        <f>[5]IdadesMínimas!BF5</f>
        <v>0</v>
      </c>
      <c r="BG29" s="72">
        <f>[5]IdadesMínimas!BG5</f>
        <v>0</v>
      </c>
      <c r="BH29" s="72">
        <f>[5]IdadesMínimas!BH5</f>
        <v>0</v>
      </c>
      <c r="BI29" s="72">
        <f>[5]IdadesMínimas!BI5</f>
        <v>0</v>
      </c>
      <c r="BJ29" s="72">
        <f>[5]IdadesMínimas!BJ5</f>
        <v>0</v>
      </c>
    </row>
    <row r="30" spans="1:62" ht="19.5" hidden="1" customHeight="1" x14ac:dyDescent="0.3">
      <c r="A30" s="16" t="str">
        <f>[5]IdadesMínimas!A6</f>
        <v>AtcpRurH</v>
      </c>
      <c r="P30" s="19"/>
      <c r="Q30" s="19"/>
      <c r="R30" s="72"/>
      <c r="S30" s="72">
        <f>[5]IdadesMínimas!S6</f>
        <v>0</v>
      </c>
      <c r="T30" s="72">
        <f>[5]IdadesMínimas!T6</f>
        <v>0</v>
      </c>
      <c r="U30" s="72">
        <f>[5]IdadesMínimas!U6</f>
        <v>0</v>
      </c>
      <c r="V30" s="72">
        <f>[5]IdadesMínimas!V6</f>
        <v>0</v>
      </c>
      <c r="W30" s="72">
        <f>[5]IdadesMínimas!W6</f>
        <v>0</v>
      </c>
      <c r="X30" s="72">
        <f>[5]IdadesMínimas!X6</f>
        <v>0</v>
      </c>
      <c r="Y30" s="72">
        <f>[5]IdadesMínimas!Y6</f>
        <v>0</v>
      </c>
      <c r="Z30" s="72">
        <f>[5]IdadesMínimas!Z6</f>
        <v>0</v>
      </c>
      <c r="AA30" s="72">
        <f>[5]IdadesMínimas!AA6</f>
        <v>0</v>
      </c>
      <c r="AB30" s="72">
        <f>[5]IdadesMínimas!AB6</f>
        <v>0</v>
      </c>
      <c r="AC30" s="72">
        <f>[5]IdadesMínimas!AC6</f>
        <v>0</v>
      </c>
      <c r="AD30" s="72">
        <f>[5]IdadesMínimas!AD6</f>
        <v>0</v>
      </c>
      <c r="AE30" s="72">
        <f>[5]IdadesMínimas!AE6</f>
        <v>0</v>
      </c>
      <c r="AF30" s="72">
        <f>[5]IdadesMínimas!AF6</f>
        <v>0</v>
      </c>
      <c r="AG30" s="72">
        <f>[5]IdadesMínimas!AG6</f>
        <v>0</v>
      </c>
      <c r="AH30" s="72">
        <f>[5]IdadesMínimas!AH6</f>
        <v>0</v>
      </c>
      <c r="AI30" s="72">
        <f>[5]IdadesMínimas!AI6</f>
        <v>0</v>
      </c>
      <c r="AJ30" s="72">
        <f>[5]IdadesMínimas!AJ6</f>
        <v>0</v>
      </c>
      <c r="AK30" s="72">
        <f>[5]IdadesMínimas!AK6</f>
        <v>0</v>
      </c>
      <c r="AL30" s="72">
        <f>[5]IdadesMínimas!AL6</f>
        <v>0</v>
      </c>
      <c r="AM30" s="72">
        <f>[5]IdadesMínimas!AM6</f>
        <v>0</v>
      </c>
      <c r="AN30" s="72">
        <f>[5]IdadesMínimas!AN6</f>
        <v>0</v>
      </c>
      <c r="AO30" s="72">
        <f>[5]IdadesMínimas!AO6</f>
        <v>0</v>
      </c>
      <c r="AP30" s="72">
        <f>[5]IdadesMínimas!AP6</f>
        <v>0</v>
      </c>
      <c r="AQ30" s="72">
        <f>[5]IdadesMínimas!AQ6</f>
        <v>0</v>
      </c>
      <c r="AR30" s="72">
        <f>[5]IdadesMínimas!AR6</f>
        <v>0</v>
      </c>
      <c r="AS30" s="72">
        <f>[5]IdadesMínimas!AS6</f>
        <v>0</v>
      </c>
      <c r="AT30" s="72">
        <f>[5]IdadesMínimas!AT6</f>
        <v>0</v>
      </c>
      <c r="AU30" s="72">
        <f>[5]IdadesMínimas!AU6</f>
        <v>0</v>
      </c>
      <c r="AV30" s="72">
        <f>[5]IdadesMínimas!AV6</f>
        <v>0</v>
      </c>
      <c r="AW30" s="72">
        <f>[5]IdadesMínimas!AW6</f>
        <v>0</v>
      </c>
      <c r="AX30" s="72">
        <f>[5]IdadesMínimas!AX6</f>
        <v>0</v>
      </c>
      <c r="AY30" s="72">
        <f>[5]IdadesMínimas!AY6</f>
        <v>0</v>
      </c>
      <c r="AZ30" s="72">
        <f>[5]IdadesMínimas!AZ6</f>
        <v>0</v>
      </c>
      <c r="BA30" s="72">
        <f>[5]IdadesMínimas!BA6</f>
        <v>0</v>
      </c>
      <c r="BB30" s="72">
        <f>[5]IdadesMínimas!BB6</f>
        <v>0</v>
      </c>
      <c r="BC30" s="72">
        <f>[5]IdadesMínimas!BC6</f>
        <v>0</v>
      </c>
      <c r="BD30" s="72">
        <f>[5]IdadesMínimas!BD6</f>
        <v>0</v>
      </c>
      <c r="BE30" s="72">
        <f>[5]IdadesMínimas!BE6</f>
        <v>0</v>
      </c>
      <c r="BF30" s="72">
        <f>[5]IdadesMínimas!BF6</f>
        <v>0</v>
      </c>
      <c r="BG30" s="72">
        <f>[5]IdadesMínimas!BG6</f>
        <v>0</v>
      </c>
      <c r="BH30" s="72">
        <f>[5]IdadesMínimas!BH6</f>
        <v>0</v>
      </c>
      <c r="BI30" s="72">
        <f>[5]IdadesMínimas!BI6</f>
        <v>0</v>
      </c>
      <c r="BJ30" s="72">
        <f>[5]IdadesMínimas!BJ6</f>
        <v>0</v>
      </c>
    </row>
    <row r="31" spans="1:62" ht="19.5" hidden="1" customHeight="1" x14ac:dyDescent="0.3">
      <c r="A31" s="16" t="str">
        <f>[5]IdadesMínimas!A7</f>
        <v>AtcdRurH</v>
      </c>
      <c r="P31" s="19"/>
      <c r="Q31" s="19"/>
      <c r="R31" s="72"/>
      <c r="S31" s="72">
        <f>[5]IdadesMínimas!S7</f>
        <v>0</v>
      </c>
      <c r="T31" s="72">
        <f>[5]IdadesMínimas!T7</f>
        <v>0</v>
      </c>
      <c r="U31" s="72">
        <f>[5]IdadesMínimas!U7</f>
        <v>0</v>
      </c>
      <c r="V31" s="72">
        <f>[5]IdadesMínimas!V7</f>
        <v>0</v>
      </c>
      <c r="W31" s="72">
        <f>[5]IdadesMínimas!W7</f>
        <v>0</v>
      </c>
      <c r="X31" s="72">
        <f>[5]IdadesMínimas!X7</f>
        <v>0</v>
      </c>
      <c r="Y31" s="72">
        <f>[5]IdadesMínimas!Y7</f>
        <v>0</v>
      </c>
      <c r="Z31" s="72">
        <f>[5]IdadesMínimas!Z7</f>
        <v>0</v>
      </c>
      <c r="AA31" s="72">
        <f>[5]IdadesMínimas!AA7</f>
        <v>0</v>
      </c>
      <c r="AB31" s="72">
        <f>[5]IdadesMínimas!AB7</f>
        <v>0</v>
      </c>
      <c r="AC31" s="72">
        <f>[5]IdadesMínimas!AC7</f>
        <v>0</v>
      </c>
      <c r="AD31" s="72">
        <f>[5]IdadesMínimas!AD7</f>
        <v>0</v>
      </c>
      <c r="AE31" s="72">
        <f>[5]IdadesMínimas!AE7</f>
        <v>0</v>
      </c>
      <c r="AF31" s="72">
        <f>[5]IdadesMínimas!AF7</f>
        <v>0</v>
      </c>
      <c r="AG31" s="72">
        <f>[5]IdadesMínimas!AG7</f>
        <v>0</v>
      </c>
      <c r="AH31" s="72">
        <f>[5]IdadesMínimas!AH7</f>
        <v>0</v>
      </c>
      <c r="AI31" s="72">
        <f>[5]IdadesMínimas!AI7</f>
        <v>0</v>
      </c>
      <c r="AJ31" s="72">
        <f>[5]IdadesMínimas!AJ7</f>
        <v>0</v>
      </c>
      <c r="AK31" s="72">
        <f>[5]IdadesMínimas!AK7</f>
        <v>0</v>
      </c>
      <c r="AL31" s="72">
        <f>[5]IdadesMínimas!AL7</f>
        <v>0</v>
      </c>
      <c r="AM31" s="72">
        <f>[5]IdadesMínimas!AM7</f>
        <v>0</v>
      </c>
      <c r="AN31" s="72">
        <f>[5]IdadesMínimas!AN7</f>
        <v>0</v>
      </c>
      <c r="AO31" s="72">
        <f>[5]IdadesMínimas!AO7</f>
        <v>0</v>
      </c>
      <c r="AP31" s="72">
        <f>[5]IdadesMínimas!AP7</f>
        <v>0</v>
      </c>
      <c r="AQ31" s="72">
        <f>[5]IdadesMínimas!AQ7</f>
        <v>0</v>
      </c>
      <c r="AR31" s="72">
        <f>[5]IdadesMínimas!AR7</f>
        <v>0</v>
      </c>
      <c r="AS31" s="72">
        <f>[5]IdadesMínimas!AS7</f>
        <v>0</v>
      </c>
      <c r="AT31" s="72">
        <f>[5]IdadesMínimas!AT7</f>
        <v>0</v>
      </c>
      <c r="AU31" s="72">
        <f>[5]IdadesMínimas!AU7</f>
        <v>0</v>
      </c>
      <c r="AV31" s="72">
        <f>[5]IdadesMínimas!AV7</f>
        <v>0</v>
      </c>
      <c r="AW31" s="72">
        <f>[5]IdadesMínimas!AW7</f>
        <v>0</v>
      </c>
      <c r="AX31" s="72">
        <f>[5]IdadesMínimas!AX7</f>
        <v>0</v>
      </c>
      <c r="AY31" s="72">
        <f>[5]IdadesMínimas!AY7</f>
        <v>0</v>
      </c>
      <c r="AZ31" s="72">
        <f>[5]IdadesMínimas!AZ7</f>
        <v>0</v>
      </c>
      <c r="BA31" s="72">
        <f>[5]IdadesMínimas!BA7</f>
        <v>0</v>
      </c>
      <c r="BB31" s="72">
        <f>[5]IdadesMínimas!BB7</f>
        <v>0</v>
      </c>
      <c r="BC31" s="72">
        <f>[5]IdadesMínimas!BC7</f>
        <v>0</v>
      </c>
      <c r="BD31" s="72">
        <f>[5]IdadesMínimas!BD7</f>
        <v>0</v>
      </c>
      <c r="BE31" s="72">
        <f>[5]IdadesMínimas!BE7</f>
        <v>0</v>
      </c>
      <c r="BF31" s="72">
        <f>[5]IdadesMínimas!BF7</f>
        <v>0</v>
      </c>
      <c r="BG31" s="72">
        <f>[5]IdadesMínimas!BG7</f>
        <v>0</v>
      </c>
      <c r="BH31" s="72">
        <f>[5]IdadesMínimas!BH7</f>
        <v>0</v>
      </c>
      <c r="BI31" s="72">
        <f>[5]IdadesMínimas!BI7</f>
        <v>0</v>
      </c>
      <c r="BJ31" s="72">
        <f>[5]IdadesMínimas!BJ7</f>
        <v>0</v>
      </c>
    </row>
    <row r="32" spans="1:62" ht="19.5" customHeight="1" x14ac:dyDescent="0.3">
      <c r="A32" s="30" t="str">
        <f>[5]IdadesMínimas!A8</f>
        <v>AinvRurH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8"/>
      <c r="Q32" s="58"/>
      <c r="R32" s="73"/>
      <c r="S32" s="73">
        <f>[5]IdadesMínimas!S8</f>
        <v>0</v>
      </c>
      <c r="T32" s="73">
        <f>[5]IdadesMínimas!T8</f>
        <v>0</v>
      </c>
      <c r="U32" s="73">
        <f>[5]IdadesMínimas!U8</f>
        <v>0</v>
      </c>
      <c r="V32" s="73">
        <f>[5]IdadesMínimas!V8</f>
        <v>0</v>
      </c>
      <c r="W32" s="73">
        <f>[5]IdadesMínimas!W8</f>
        <v>0</v>
      </c>
      <c r="X32" s="73">
        <f>[5]IdadesMínimas!X8</f>
        <v>0</v>
      </c>
      <c r="Y32" s="73">
        <f>[5]IdadesMínimas!Y8</f>
        <v>0</v>
      </c>
      <c r="Z32" s="73">
        <f>[5]IdadesMínimas!Z8</f>
        <v>0</v>
      </c>
      <c r="AA32" s="73">
        <f>[5]IdadesMínimas!AA8</f>
        <v>0</v>
      </c>
      <c r="AB32" s="73">
        <f>[5]IdadesMínimas!AB8</f>
        <v>0</v>
      </c>
      <c r="AC32" s="73">
        <f>[5]IdadesMínimas!AC8</f>
        <v>0</v>
      </c>
      <c r="AD32" s="73">
        <f>[5]IdadesMínimas!AD8</f>
        <v>0</v>
      </c>
      <c r="AE32" s="73">
        <f>[5]IdadesMínimas!AE8</f>
        <v>0</v>
      </c>
      <c r="AF32" s="73">
        <f>[5]IdadesMínimas!AF8</f>
        <v>0</v>
      </c>
      <c r="AG32" s="73">
        <f>[5]IdadesMínimas!AG8</f>
        <v>0</v>
      </c>
      <c r="AH32" s="73">
        <f>[5]IdadesMínimas!AH8</f>
        <v>0</v>
      </c>
      <c r="AI32" s="73">
        <f>[5]IdadesMínimas!AI8</f>
        <v>0</v>
      </c>
      <c r="AJ32" s="73">
        <f>[5]IdadesMínimas!AJ8</f>
        <v>0</v>
      </c>
      <c r="AK32" s="73">
        <f>[5]IdadesMínimas!AK8</f>
        <v>0</v>
      </c>
      <c r="AL32" s="73">
        <f>[5]IdadesMínimas!AL8</f>
        <v>0</v>
      </c>
      <c r="AM32" s="73">
        <f>[5]IdadesMínimas!AM8</f>
        <v>0</v>
      </c>
      <c r="AN32" s="73">
        <f>[5]IdadesMínimas!AN8</f>
        <v>0</v>
      </c>
      <c r="AO32" s="73">
        <f>[5]IdadesMínimas!AO8</f>
        <v>0</v>
      </c>
      <c r="AP32" s="73">
        <f>[5]IdadesMínimas!AP8</f>
        <v>0</v>
      </c>
      <c r="AQ32" s="73">
        <f>[5]IdadesMínimas!AQ8</f>
        <v>0</v>
      </c>
      <c r="AR32" s="73">
        <f>[5]IdadesMínimas!AR8</f>
        <v>0</v>
      </c>
      <c r="AS32" s="73">
        <f>[5]IdadesMínimas!AS8</f>
        <v>0</v>
      </c>
      <c r="AT32" s="73">
        <f>[5]IdadesMínimas!AT8</f>
        <v>0</v>
      </c>
      <c r="AU32" s="73">
        <f>[5]IdadesMínimas!AU8</f>
        <v>0</v>
      </c>
      <c r="AV32" s="73">
        <f>[5]IdadesMínimas!AV8</f>
        <v>0</v>
      </c>
      <c r="AW32" s="73">
        <f>[5]IdadesMínimas!AW8</f>
        <v>0</v>
      </c>
      <c r="AX32" s="73">
        <f>[5]IdadesMínimas!AX8</f>
        <v>0</v>
      </c>
      <c r="AY32" s="73">
        <f>[5]IdadesMínimas!AY8</f>
        <v>0</v>
      </c>
      <c r="AZ32" s="73">
        <f>[5]IdadesMínimas!AZ8</f>
        <v>0</v>
      </c>
      <c r="BA32" s="73">
        <f>[5]IdadesMínimas!BA8</f>
        <v>0</v>
      </c>
      <c r="BB32" s="73">
        <f>[5]IdadesMínimas!BB8</f>
        <v>0</v>
      </c>
      <c r="BC32" s="73">
        <f>[5]IdadesMínimas!BC8</f>
        <v>0</v>
      </c>
      <c r="BD32" s="73">
        <f>[5]IdadesMínimas!BD8</f>
        <v>0</v>
      </c>
      <c r="BE32" s="73">
        <f>[5]IdadesMínimas!BE8</f>
        <v>0</v>
      </c>
      <c r="BF32" s="73">
        <f>[5]IdadesMínimas!BF8</f>
        <v>0</v>
      </c>
      <c r="BG32" s="73">
        <f>[5]IdadesMínimas!BG8</f>
        <v>0</v>
      </c>
      <c r="BH32" s="73">
        <f>[5]IdadesMínimas!BH8</f>
        <v>0</v>
      </c>
      <c r="BI32" s="73">
        <f>[5]IdadesMínimas!BI8</f>
        <v>0</v>
      </c>
      <c r="BJ32" s="73">
        <f>[5]IdadesMínimas!BJ8</f>
        <v>0</v>
      </c>
    </row>
    <row r="33" spans="1:62" ht="19.5" customHeight="1" x14ac:dyDescent="0.3">
      <c r="A33" s="16" t="str">
        <f>[5]IdadesMínimas!A26</f>
        <v>ApinRurM</v>
      </c>
      <c r="P33" s="19"/>
      <c r="Q33" s="19"/>
      <c r="R33" s="72"/>
      <c r="S33" s="72">
        <f>[5]IdadesMínimas!S26</f>
        <v>55</v>
      </c>
      <c r="T33" s="72">
        <f>[5]IdadesMínimas!T26</f>
        <v>55</v>
      </c>
      <c r="U33" s="72">
        <f>[5]IdadesMínimas!U26</f>
        <v>55</v>
      </c>
      <c r="V33" s="72">
        <f>[5]IdadesMínimas!V26</f>
        <v>55</v>
      </c>
      <c r="W33" s="72">
        <f>[5]IdadesMínimas!W26</f>
        <v>55</v>
      </c>
      <c r="X33" s="72">
        <f>[5]IdadesMínimas!X26</f>
        <v>55</v>
      </c>
      <c r="Y33" s="72">
        <f>[5]IdadesMínimas!Y26</f>
        <v>55</v>
      </c>
      <c r="Z33" s="72">
        <f>[5]IdadesMínimas!Z26</f>
        <v>55</v>
      </c>
      <c r="AA33" s="72">
        <f>[5]IdadesMínimas!AA26</f>
        <v>55</v>
      </c>
      <c r="AB33" s="72">
        <f>[5]IdadesMínimas!AB26</f>
        <v>55</v>
      </c>
      <c r="AC33" s="72">
        <f>[5]IdadesMínimas!AC26</f>
        <v>55</v>
      </c>
      <c r="AD33" s="72">
        <f>[5]IdadesMínimas!AD26</f>
        <v>55</v>
      </c>
      <c r="AE33" s="72">
        <f>[5]IdadesMínimas!AE26</f>
        <v>55</v>
      </c>
      <c r="AF33" s="72">
        <f>[5]IdadesMínimas!AF26</f>
        <v>55</v>
      </c>
      <c r="AG33" s="72">
        <f>[5]IdadesMínimas!AG26</f>
        <v>55</v>
      </c>
      <c r="AH33" s="72">
        <f>[5]IdadesMínimas!AH26</f>
        <v>55</v>
      </c>
      <c r="AI33" s="72">
        <f>[5]IdadesMínimas!AI26</f>
        <v>55</v>
      </c>
      <c r="AJ33" s="72">
        <f>[5]IdadesMínimas!AJ26</f>
        <v>55</v>
      </c>
      <c r="AK33" s="72">
        <f>[5]IdadesMínimas!AK26</f>
        <v>55</v>
      </c>
      <c r="AL33" s="72">
        <f>[5]IdadesMínimas!AL26</f>
        <v>55</v>
      </c>
      <c r="AM33" s="72">
        <f>[5]IdadesMínimas!AM26</f>
        <v>55</v>
      </c>
      <c r="AN33" s="72">
        <f>[5]IdadesMínimas!AN26</f>
        <v>55</v>
      </c>
      <c r="AO33" s="72">
        <f>[5]IdadesMínimas!AO26</f>
        <v>55</v>
      </c>
      <c r="AP33" s="72">
        <f>[5]IdadesMínimas!AP26</f>
        <v>55</v>
      </c>
      <c r="AQ33" s="72">
        <f>[5]IdadesMínimas!AQ26</f>
        <v>55</v>
      </c>
      <c r="AR33" s="72">
        <f>[5]IdadesMínimas!AR26</f>
        <v>55</v>
      </c>
      <c r="AS33" s="72">
        <f>[5]IdadesMínimas!AS26</f>
        <v>55</v>
      </c>
      <c r="AT33" s="72">
        <f>[5]IdadesMínimas!AT26</f>
        <v>55</v>
      </c>
      <c r="AU33" s="72">
        <f>[5]IdadesMínimas!AU26</f>
        <v>55</v>
      </c>
      <c r="AV33" s="72">
        <f>[5]IdadesMínimas!AV26</f>
        <v>55</v>
      </c>
      <c r="AW33" s="72">
        <f>[5]IdadesMínimas!AW26</f>
        <v>55</v>
      </c>
      <c r="AX33" s="72">
        <f>[5]IdadesMínimas!AX26</f>
        <v>55</v>
      </c>
      <c r="AY33" s="72">
        <f>[5]IdadesMínimas!AY26</f>
        <v>55</v>
      </c>
      <c r="AZ33" s="72">
        <f>[5]IdadesMínimas!AZ26</f>
        <v>55</v>
      </c>
      <c r="BA33" s="72">
        <f>[5]IdadesMínimas!BA26</f>
        <v>55</v>
      </c>
      <c r="BB33" s="72">
        <f>[5]IdadesMínimas!BB26</f>
        <v>55</v>
      </c>
      <c r="BC33" s="72">
        <f>[5]IdadesMínimas!BC26</f>
        <v>55</v>
      </c>
      <c r="BD33" s="72">
        <f>[5]IdadesMínimas!BD26</f>
        <v>55</v>
      </c>
      <c r="BE33" s="72">
        <f>[5]IdadesMínimas!BE26</f>
        <v>55</v>
      </c>
      <c r="BF33" s="72">
        <f>[5]IdadesMínimas!BF26</f>
        <v>55</v>
      </c>
      <c r="BG33" s="72">
        <f>[5]IdadesMínimas!BG26</f>
        <v>55</v>
      </c>
      <c r="BH33" s="72">
        <f>[5]IdadesMínimas!BH26</f>
        <v>55</v>
      </c>
      <c r="BI33" s="72">
        <f>[5]IdadesMínimas!BI26</f>
        <v>55</v>
      </c>
      <c r="BJ33" s="72">
        <f>[5]IdadesMínimas!BJ26</f>
        <v>55</v>
      </c>
    </row>
    <row r="34" spans="1:62" ht="19.5" hidden="1" customHeight="1" x14ac:dyDescent="0.3">
      <c r="A34" s="16" t="str">
        <f>[5]IdadesMínimas!A27</f>
        <v>ApidRurM</v>
      </c>
      <c r="P34" s="19"/>
      <c r="Q34" s="19"/>
      <c r="R34" s="72"/>
      <c r="S34" s="72">
        <f>[5]IdadesMínimas!S27</f>
        <v>0</v>
      </c>
      <c r="T34" s="72">
        <f>[5]IdadesMínimas!T27</f>
        <v>0</v>
      </c>
      <c r="U34" s="72">
        <f>[5]IdadesMínimas!U27</f>
        <v>0</v>
      </c>
      <c r="V34" s="72">
        <f>[5]IdadesMínimas!V27</f>
        <v>0</v>
      </c>
      <c r="W34" s="72">
        <f>[5]IdadesMínimas!W27</f>
        <v>0</v>
      </c>
      <c r="X34" s="72">
        <f>[5]IdadesMínimas!X27</f>
        <v>0</v>
      </c>
      <c r="Y34" s="72">
        <f>[5]IdadesMínimas!Y27</f>
        <v>0</v>
      </c>
      <c r="Z34" s="72">
        <f>[5]IdadesMínimas!Z27</f>
        <v>0</v>
      </c>
      <c r="AA34" s="72">
        <f>[5]IdadesMínimas!AA27</f>
        <v>0</v>
      </c>
      <c r="AB34" s="72">
        <f>[5]IdadesMínimas!AB27</f>
        <v>0</v>
      </c>
      <c r="AC34" s="72">
        <f>[5]IdadesMínimas!AC27</f>
        <v>0</v>
      </c>
      <c r="AD34" s="72">
        <f>[5]IdadesMínimas!AD27</f>
        <v>0</v>
      </c>
      <c r="AE34" s="72">
        <f>[5]IdadesMínimas!AE27</f>
        <v>0</v>
      </c>
      <c r="AF34" s="72">
        <f>[5]IdadesMínimas!AF27</f>
        <v>0</v>
      </c>
      <c r="AG34" s="72">
        <f>[5]IdadesMínimas!AG27</f>
        <v>0</v>
      </c>
      <c r="AH34" s="72">
        <f>[5]IdadesMínimas!AH27</f>
        <v>0</v>
      </c>
      <c r="AI34" s="72">
        <f>[5]IdadesMínimas!AI27</f>
        <v>0</v>
      </c>
      <c r="AJ34" s="72">
        <f>[5]IdadesMínimas!AJ27</f>
        <v>0</v>
      </c>
      <c r="AK34" s="72">
        <f>[5]IdadesMínimas!AK27</f>
        <v>0</v>
      </c>
      <c r="AL34" s="72">
        <f>[5]IdadesMínimas!AL27</f>
        <v>0</v>
      </c>
      <c r="AM34" s="72">
        <f>[5]IdadesMínimas!AM27</f>
        <v>0</v>
      </c>
      <c r="AN34" s="72">
        <f>[5]IdadesMínimas!AN27</f>
        <v>0</v>
      </c>
      <c r="AO34" s="72">
        <f>[5]IdadesMínimas!AO27</f>
        <v>0</v>
      </c>
      <c r="AP34" s="72">
        <f>[5]IdadesMínimas!AP27</f>
        <v>0</v>
      </c>
      <c r="AQ34" s="72">
        <f>[5]IdadesMínimas!AQ27</f>
        <v>0</v>
      </c>
      <c r="AR34" s="72">
        <f>[5]IdadesMínimas!AR27</f>
        <v>0</v>
      </c>
      <c r="AS34" s="72">
        <f>[5]IdadesMínimas!AS27</f>
        <v>0</v>
      </c>
      <c r="AT34" s="72">
        <f>[5]IdadesMínimas!AT27</f>
        <v>0</v>
      </c>
      <c r="AU34" s="72">
        <f>[5]IdadesMínimas!AU27</f>
        <v>0</v>
      </c>
      <c r="AV34" s="72">
        <f>[5]IdadesMínimas!AV27</f>
        <v>0</v>
      </c>
      <c r="AW34" s="72">
        <f>[5]IdadesMínimas!AW27</f>
        <v>0</v>
      </c>
      <c r="AX34" s="72">
        <f>[5]IdadesMínimas!AX27</f>
        <v>0</v>
      </c>
      <c r="AY34" s="72">
        <f>[5]IdadesMínimas!AY27</f>
        <v>0</v>
      </c>
      <c r="AZ34" s="72">
        <f>[5]IdadesMínimas!AZ27</f>
        <v>0</v>
      </c>
      <c r="BA34" s="72">
        <f>[5]IdadesMínimas!BA27</f>
        <v>0</v>
      </c>
      <c r="BB34" s="72">
        <f>[5]IdadesMínimas!BB27</f>
        <v>0</v>
      </c>
      <c r="BC34" s="72">
        <f>[5]IdadesMínimas!BC27</f>
        <v>0</v>
      </c>
      <c r="BD34" s="72">
        <f>[5]IdadesMínimas!BD27</f>
        <v>0</v>
      </c>
      <c r="BE34" s="72">
        <f>[5]IdadesMínimas!BE27</f>
        <v>0</v>
      </c>
      <c r="BF34" s="72">
        <f>[5]IdadesMínimas!BF27</f>
        <v>0</v>
      </c>
      <c r="BG34" s="72">
        <f>[5]IdadesMínimas!BG27</f>
        <v>0</v>
      </c>
      <c r="BH34" s="72">
        <f>[5]IdadesMínimas!BH27</f>
        <v>0</v>
      </c>
      <c r="BI34" s="72">
        <f>[5]IdadesMínimas!BI27</f>
        <v>0</v>
      </c>
      <c r="BJ34" s="72">
        <f>[5]IdadesMínimas!BJ27</f>
        <v>0</v>
      </c>
    </row>
    <row r="35" spans="1:62" ht="19.5" customHeight="1" x14ac:dyDescent="0.3">
      <c r="A35" s="16" t="str">
        <f>[5]IdadesMínimas!A28</f>
        <v>AtcnRurM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8"/>
      <c r="Q35" s="58"/>
      <c r="R35" s="72"/>
      <c r="S35" s="72">
        <f>[5]IdadesMínimas!S28</f>
        <v>0</v>
      </c>
      <c r="T35" s="72">
        <f>[5]IdadesMínimas!T28</f>
        <v>0</v>
      </c>
      <c r="U35" s="72">
        <f>[5]IdadesMínimas!U28</f>
        <v>0</v>
      </c>
      <c r="V35" s="72">
        <f>[5]IdadesMínimas!V28</f>
        <v>0</v>
      </c>
      <c r="W35" s="72">
        <f>[5]IdadesMínimas!W28</f>
        <v>0</v>
      </c>
      <c r="X35" s="72">
        <f>[5]IdadesMínimas!X28</f>
        <v>0</v>
      </c>
      <c r="Y35" s="72">
        <f>[5]IdadesMínimas!Y28</f>
        <v>0</v>
      </c>
      <c r="Z35" s="72">
        <f>[5]IdadesMínimas!Z28</f>
        <v>0</v>
      </c>
      <c r="AA35" s="72">
        <f>[5]IdadesMínimas!AA28</f>
        <v>0</v>
      </c>
      <c r="AB35" s="72">
        <f>[5]IdadesMínimas!AB28</f>
        <v>0</v>
      </c>
      <c r="AC35" s="72">
        <f>[5]IdadesMínimas!AC28</f>
        <v>0</v>
      </c>
      <c r="AD35" s="72">
        <f>[5]IdadesMínimas!AD28</f>
        <v>0</v>
      </c>
      <c r="AE35" s="72">
        <f>[5]IdadesMínimas!AE28</f>
        <v>0</v>
      </c>
      <c r="AF35" s="72">
        <f>[5]IdadesMínimas!AF28</f>
        <v>0</v>
      </c>
      <c r="AG35" s="72">
        <f>[5]IdadesMínimas!AG28</f>
        <v>0</v>
      </c>
      <c r="AH35" s="72">
        <f>[5]IdadesMínimas!AH28</f>
        <v>0</v>
      </c>
      <c r="AI35" s="72">
        <f>[5]IdadesMínimas!AI28</f>
        <v>0</v>
      </c>
      <c r="AJ35" s="72">
        <f>[5]IdadesMínimas!AJ28</f>
        <v>0</v>
      </c>
      <c r="AK35" s="72">
        <f>[5]IdadesMínimas!AK28</f>
        <v>0</v>
      </c>
      <c r="AL35" s="72">
        <f>[5]IdadesMínimas!AL28</f>
        <v>0</v>
      </c>
      <c r="AM35" s="72">
        <f>[5]IdadesMínimas!AM28</f>
        <v>0</v>
      </c>
      <c r="AN35" s="72">
        <f>[5]IdadesMínimas!AN28</f>
        <v>0</v>
      </c>
      <c r="AO35" s="72">
        <f>[5]IdadesMínimas!AO28</f>
        <v>0</v>
      </c>
      <c r="AP35" s="72">
        <f>[5]IdadesMínimas!AP28</f>
        <v>0</v>
      </c>
      <c r="AQ35" s="72">
        <f>[5]IdadesMínimas!AQ28</f>
        <v>0</v>
      </c>
      <c r="AR35" s="72">
        <f>[5]IdadesMínimas!AR28</f>
        <v>0</v>
      </c>
      <c r="AS35" s="72">
        <f>[5]IdadesMínimas!AS28</f>
        <v>0</v>
      </c>
      <c r="AT35" s="72">
        <f>[5]IdadesMínimas!AT28</f>
        <v>0</v>
      </c>
      <c r="AU35" s="72">
        <f>[5]IdadesMínimas!AU28</f>
        <v>0</v>
      </c>
      <c r="AV35" s="72">
        <f>[5]IdadesMínimas!AV28</f>
        <v>0</v>
      </c>
      <c r="AW35" s="72">
        <f>[5]IdadesMínimas!AW28</f>
        <v>0</v>
      </c>
      <c r="AX35" s="72">
        <f>[5]IdadesMínimas!AX28</f>
        <v>0</v>
      </c>
      <c r="AY35" s="72">
        <f>[5]IdadesMínimas!AY28</f>
        <v>0</v>
      </c>
      <c r="AZ35" s="72">
        <f>[5]IdadesMínimas!AZ28</f>
        <v>0</v>
      </c>
      <c r="BA35" s="72">
        <f>[5]IdadesMínimas!BA28</f>
        <v>0</v>
      </c>
      <c r="BB35" s="72">
        <f>[5]IdadesMínimas!BB28</f>
        <v>0</v>
      </c>
      <c r="BC35" s="72">
        <f>[5]IdadesMínimas!BC28</f>
        <v>0</v>
      </c>
      <c r="BD35" s="72">
        <f>[5]IdadesMínimas!BD28</f>
        <v>0</v>
      </c>
      <c r="BE35" s="72">
        <f>[5]IdadesMínimas!BE28</f>
        <v>0</v>
      </c>
      <c r="BF35" s="72">
        <f>[5]IdadesMínimas!BF28</f>
        <v>0</v>
      </c>
      <c r="BG35" s="72">
        <f>[5]IdadesMínimas!BG28</f>
        <v>0</v>
      </c>
      <c r="BH35" s="72">
        <f>[5]IdadesMínimas!BH28</f>
        <v>0</v>
      </c>
      <c r="BI35" s="72">
        <f>[5]IdadesMínimas!BI28</f>
        <v>0</v>
      </c>
      <c r="BJ35" s="72">
        <f>[5]IdadesMínimas!BJ28</f>
        <v>0</v>
      </c>
    </row>
    <row r="36" spans="1:62" ht="19.5" hidden="1" customHeight="1" x14ac:dyDescent="0.3">
      <c r="A36" s="16" t="str">
        <f>[5]IdadesMínimas!A29</f>
        <v>AtceRurM</v>
      </c>
      <c r="P36" s="19"/>
      <c r="Q36" s="19"/>
      <c r="R36" s="72"/>
      <c r="S36" s="72">
        <f>[5]IdadesMínimas!S29</f>
        <v>0</v>
      </c>
      <c r="T36" s="72">
        <f>[5]IdadesMínimas!T29</f>
        <v>0</v>
      </c>
      <c r="U36" s="72">
        <f>[5]IdadesMínimas!U29</f>
        <v>0</v>
      </c>
      <c r="V36" s="72">
        <f>[5]IdadesMínimas!V29</f>
        <v>0</v>
      </c>
      <c r="W36" s="72">
        <f>[5]IdadesMínimas!W29</f>
        <v>0</v>
      </c>
      <c r="X36" s="72">
        <f>[5]IdadesMínimas!X29</f>
        <v>0</v>
      </c>
      <c r="Y36" s="72">
        <f>[5]IdadesMínimas!Y29</f>
        <v>0</v>
      </c>
      <c r="Z36" s="72">
        <f>[5]IdadesMínimas!Z29</f>
        <v>0</v>
      </c>
      <c r="AA36" s="72">
        <f>[5]IdadesMínimas!AA29</f>
        <v>0</v>
      </c>
      <c r="AB36" s="72">
        <f>[5]IdadesMínimas!AB29</f>
        <v>0</v>
      </c>
      <c r="AC36" s="72">
        <f>[5]IdadesMínimas!AC29</f>
        <v>0</v>
      </c>
      <c r="AD36" s="72">
        <f>[5]IdadesMínimas!AD29</f>
        <v>0</v>
      </c>
      <c r="AE36" s="72">
        <f>[5]IdadesMínimas!AE29</f>
        <v>0</v>
      </c>
      <c r="AF36" s="72">
        <f>[5]IdadesMínimas!AF29</f>
        <v>0</v>
      </c>
      <c r="AG36" s="72">
        <f>[5]IdadesMínimas!AG29</f>
        <v>0</v>
      </c>
      <c r="AH36" s="72">
        <f>[5]IdadesMínimas!AH29</f>
        <v>0</v>
      </c>
      <c r="AI36" s="72">
        <f>[5]IdadesMínimas!AI29</f>
        <v>0</v>
      </c>
      <c r="AJ36" s="72">
        <f>[5]IdadesMínimas!AJ29</f>
        <v>0</v>
      </c>
      <c r="AK36" s="72">
        <f>[5]IdadesMínimas!AK29</f>
        <v>0</v>
      </c>
      <c r="AL36" s="72">
        <f>[5]IdadesMínimas!AL29</f>
        <v>0</v>
      </c>
      <c r="AM36" s="72">
        <f>[5]IdadesMínimas!AM29</f>
        <v>0</v>
      </c>
      <c r="AN36" s="72">
        <f>[5]IdadesMínimas!AN29</f>
        <v>0</v>
      </c>
      <c r="AO36" s="72">
        <f>[5]IdadesMínimas!AO29</f>
        <v>0</v>
      </c>
      <c r="AP36" s="72">
        <f>[5]IdadesMínimas!AP29</f>
        <v>0</v>
      </c>
      <c r="AQ36" s="72">
        <f>[5]IdadesMínimas!AQ29</f>
        <v>0</v>
      </c>
      <c r="AR36" s="72">
        <f>[5]IdadesMínimas!AR29</f>
        <v>0</v>
      </c>
      <c r="AS36" s="72">
        <f>[5]IdadesMínimas!AS29</f>
        <v>0</v>
      </c>
      <c r="AT36" s="72">
        <f>[5]IdadesMínimas!AT29</f>
        <v>0</v>
      </c>
      <c r="AU36" s="72">
        <f>[5]IdadesMínimas!AU29</f>
        <v>0</v>
      </c>
      <c r="AV36" s="72">
        <f>[5]IdadesMínimas!AV29</f>
        <v>0</v>
      </c>
      <c r="AW36" s="72">
        <f>[5]IdadesMínimas!AW29</f>
        <v>0</v>
      </c>
      <c r="AX36" s="72">
        <f>[5]IdadesMínimas!AX29</f>
        <v>0</v>
      </c>
      <c r="AY36" s="72">
        <f>[5]IdadesMínimas!AY29</f>
        <v>0</v>
      </c>
      <c r="AZ36" s="72">
        <f>[5]IdadesMínimas!AZ29</f>
        <v>0</v>
      </c>
      <c r="BA36" s="72">
        <f>[5]IdadesMínimas!BA29</f>
        <v>0</v>
      </c>
      <c r="BB36" s="72">
        <f>[5]IdadesMínimas!BB29</f>
        <v>0</v>
      </c>
      <c r="BC36" s="72">
        <f>[5]IdadesMínimas!BC29</f>
        <v>0</v>
      </c>
      <c r="BD36" s="72">
        <f>[5]IdadesMínimas!BD29</f>
        <v>0</v>
      </c>
      <c r="BE36" s="72">
        <f>[5]IdadesMínimas!BE29</f>
        <v>0</v>
      </c>
      <c r="BF36" s="72">
        <f>[5]IdadesMínimas!BF29</f>
        <v>0</v>
      </c>
      <c r="BG36" s="72">
        <f>[5]IdadesMínimas!BG29</f>
        <v>0</v>
      </c>
      <c r="BH36" s="72">
        <f>[5]IdadesMínimas!BH29</f>
        <v>0</v>
      </c>
      <c r="BI36" s="72">
        <f>[5]IdadesMínimas!BI29</f>
        <v>0</v>
      </c>
      <c r="BJ36" s="72">
        <f>[5]IdadesMínimas!BJ29</f>
        <v>0</v>
      </c>
    </row>
    <row r="37" spans="1:62" ht="19.5" hidden="1" customHeight="1" x14ac:dyDescent="0.3">
      <c r="A37" s="16" t="str">
        <f>[5]IdadesMínimas!A30</f>
        <v>AtcpRurM</v>
      </c>
      <c r="P37" s="19"/>
      <c r="Q37" s="19"/>
      <c r="R37" s="72"/>
      <c r="S37" s="72">
        <f>[5]IdadesMínimas!S30</f>
        <v>0</v>
      </c>
      <c r="T37" s="72">
        <f>[5]IdadesMínimas!T30</f>
        <v>0</v>
      </c>
      <c r="U37" s="72">
        <f>[5]IdadesMínimas!U30</f>
        <v>0</v>
      </c>
      <c r="V37" s="72">
        <f>[5]IdadesMínimas!V30</f>
        <v>0</v>
      </c>
      <c r="W37" s="72">
        <f>[5]IdadesMínimas!W30</f>
        <v>0</v>
      </c>
      <c r="X37" s="72">
        <f>[5]IdadesMínimas!X30</f>
        <v>0</v>
      </c>
      <c r="Y37" s="72">
        <f>[5]IdadesMínimas!Y30</f>
        <v>0</v>
      </c>
      <c r="Z37" s="72">
        <f>[5]IdadesMínimas!Z30</f>
        <v>0</v>
      </c>
      <c r="AA37" s="72">
        <f>[5]IdadesMínimas!AA30</f>
        <v>0</v>
      </c>
      <c r="AB37" s="72">
        <f>[5]IdadesMínimas!AB30</f>
        <v>0</v>
      </c>
      <c r="AC37" s="72">
        <f>[5]IdadesMínimas!AC30</f>
        <v>0</v>
      </c>
      <c r="AD37" s="72">
        <f>[5]IdadesMínimas!AD30</f>
        <v>0</v>
      </c>
      <c r="AE37" s="72">
        <f>[5]IdadesMínimas!AE30</f>
        <v>0</v>
      </c>
      <c r="AF37" s="72">
        <f>[5]IdadesMínimas!AF30</f>
        <v>0</v>
      </c>
      <c r="AG37" s="72">
        <f>[5]IdadesMínimas!AG30</f>
        <v>0</v>
      </c>
      <c r="AH37" s="72">
        <f>[5]IdadesMínimas!AH30</f>
        <v>0</v>
      </c>
      <c r="AI37" s="72">
        <f>[5]IdadesMínimas!AI30</f>
        <v>0</v>
      </c>
      <c r="AJ37" s="72">
        <f>[5]IdadesMínimas!AJ30</f>
        <v>0</v>
      </c>
      <c r="AK37" s="72">
        <f>[5]IdadesMínimas!AK30</f>
        <v>0</v>
      </c>
      <c r="AL37" s="72">
        <f>[5]IdadesMínimas!AL30</f>
        <v>0</v>
      </c>
      <c r="AM37" s="72">
        <f>[5]IdadesMínimas!AM30</f>
        <v>0</v>
      </c>
      <c r="AN37" s="72">
        <f>[5]IdadesMínimas!AN30</f>
        <v>0</v>
      </c>
      <c r="AO37" s="72">
        <f>[5]IdadesMínimas!AO30</f>
        <v>0</v>
      </c>
      <c r="AP37" s="72">
        <f>[5]IdadesMínimas!AP30</f>
        <v>0</v>
      </c>
      <c r="AQ37" s="72">
        <f>[5]IdadesMínimas!AQ30</f>
        <v>0</v>
      </c>
      <c r="AR37" s="72">
        <f>[5]IdadesMínimas!AR30</f>
        <v>0</v>
      </c>
      <c r="AS37" s="72">
        <f>[5]IdadesMínimas!AS30</f>
        <v>0</v>
      </c>
      <c r="AT37" s="72">
        <f>[5]IdadesMínimas!AT30</f>
        <v>0</v>
      </c>
      <c r="AU37" s="72">
        <f>[5]IdadesMínimas!AU30</f>
        <v>0</v>
      </c>
      <c r="AV37" s="72">
        <f>[5]IdadesMínimas!AV30</f>
        <v>0</v>
      </c>
      <c r="AW37" s="72">
        <f>[5]IdadesMínimas!AW30</f>
        <v>0</v>
      </c>
      <c r="AX37" s="72">
        <f>[5]IdadesMínimas!AX30</f>
        <v>0</v>
      </c>
      <c r="AY37" s="72">
        <f>[5]IdadesMínimas!AY30</f>
        <v>0</v>
      </c>
      <c r="AZ37" s="72">
        <f>[5]IdadesMínimas!AZ30</f>
        <v>0</v>
      </c>
      <c r="BA37" s="72">
        <f>[5]IdadesMínimas!BA30</f>
        <v>0</v>
      </c>
      <c r="BB37" s="72">
        <f>[5]IdadesMínimas!BB30</f>
        <v>0</v>
      </c>
      <c r="BC37" s="72">
        <f>[5]IdadesMínimas!BC30</f>
        <v>0</v>
      </c>
      <c r="BD37" s="72">
        <f>[5]IdadesMínimas!BD30</f>
        <v>0</v>
      </c>
      <c r="BE37" s="72">
        <f>[5]IdadesMínimas!BE30</f>
        <v>0</v>
      </c>
      <c r="BF37" s="72">
        <f>[5]IdadesMínimas!BF30</f>
        <v>0</v>
      </c>
      <c r="BG37" s="72">
        <f>[5]IdadesMínimas!BG30</f>
        <v>0</v>
      </c>
      <c r="BH37" s="72">
        <f>[5]IdadesMínimas!BH30</f>
        <v>0</v>
      </c>
      <c r="BI37" s="72">
        <f>[5]IdadesMínimas!BI30</f>
        <v>0</v>
      </c>
      <c r="BJ37" s="72">
        <f>[5]IdadesMínimas!BJ30</f>
        <v>0</v>
      </c>
    </row>
    <row r="38" spans="1:62" ht="19.5" hidden="1" customHeight="1" x14ac:dyDescent="0.3">
      <c r="A38" s="16" t="str">
        <f>[5]IdadesMínimas!A31</f>
        <v>AtcdRurM</v>
      </c>
      <c r="P38" s="19"/>
      <c r="Q38" s="19"/>
      <c r="R38" s="72"/>
      <c r="S38" s="72">
        <f>[5]IdadesMínimas!S31</f>
        <v>0</v>
      </c>
      <c r="T38" s="72">
        <f>[5]IdadesMínimas!T31</f>
        <v>0</v>
      </c>
      <c r="U38" s="72">
        <f>[5]IdadesMínimas!U31</f>
        <v>0</v>
      </c>
      <c r="V38" s="72">
        <f>[5]IdadesMínimas!V31</f>
        <v>0</v>
      </c>
      <c r="W38" s="72">
        <f>[5]IdadesMínimas!W31</f>
        <v>0</v>
      </c>
      <c r="X38" s="72">
        <f>[5]IdadesMínimas!X31</f>
        <v>0</v>
      </c>
      <c r="Y38" s="72">
        <f>[5]IdadesMínimas!Y31</f>
        <v>0</v>
      </c>
      <c r="Z38" s="72">
        <f>[5]IdadesMínimas!Z31</f>
        <v>0</v>
      </c>
      <c r="AA38" s="72">
        <f>[5]IdadesMínimas!AA31</f>
        <v>0</v>
      </c>
      <c r="AB38" s="72">
        <f>[5]IdadesMínimas!AB31</f>
        <v>0</v>
      </c>
      <c r="AC38" s="72">
        <f>[5]IdadesMínimas!AC31</f>
        <v>0</v>
      </c>
      <c r="AD38" s="72">
        <f>[5]IdadesMínimas!AD31</f>
        <v>0</v>
      </c>
      <c r="AE38" s="72">
        <f>[5]IdadesMínimas!AE31</f>
        <v>0</v>
      </c>
      <c r="AF38" s="72">
        <f>[5]IdadesMínimas!AF31</f>
        <v>0</v>
      </c>
      <c r="AG38" s="72">
        <f>[5]IdadesMínimas!AG31</f>
        <v>0</v>
      </c>
      <c r="AH38" s="72">
        <f>[5]IdadesMínimas!AH31</f>
        <v>0</v>
      </c>
      <c r="AI38" s="72">
        <f>[5]IdadesMínimas!AI31</f>
        <v>0</v>
      </c>
      <c r="AJ38" s="72">
        <f>[5]IdadesMínimas!AJ31</f>
        <v>0</v>
      </c>
      <c r="AK38" s="72">
        <f>[5]IdadesMínimas!AK31</f>
        <v>0</v>
      </c>
      <c r="AL38" s="72">
        <f>[5]IdadesMínimas!AL31</f>
        <v>0</v>
      </c>
      <c r="AM38" s="72">
        <f>[5]IdadesMínimas!AM31</f>
        <v>0</v>
      </c>
      <c r="AN38" s="72">
        <f>[5]IdadesMínimas!AN31</f>
        <v>0</v>
      </c>
      <c r="AO38" s="72">
        <f>[5]IdadesMínimas!AO31</f>
        <v>0</v>
      </c>
      <c r="AP38" s="72">
        <f>[5]IdadesMínimas!AP31</f>
        <v>0</v>
      </c>
      <c r="AQ38" s="72">
        <f>[5]IdadesMínimas!AQ31</f>
        <v>0</v>
      </c>
      <c r="AR38" s="72">
        <f>[5]IdadesMínimas!AR31</f>
        <v>0</v>
      </c>
      <c r="AS38" s="72">
        <f>[5]IdadesMínimas!AS31</f>
        <v>0</v>
      </c>
      <c r="AT38" s="72">
        <f>[5]IdadesMínimas!AT31</f>
        <v>0</v>
      </c>
      <c r="AU38" s="72">
        <f>[5]IdadesMínimas!AU31</f>
        <v>0</v>
      </c>
      <c r="AV38" s="72">
        <f>[5]IdadesMínimas!AV31</f>
        <v>0</v>
      </c>
      <c r="AW38" s="72">
        <f>[5]IdadesMínimas!AW31</f>
        <v>0</v>
      </c>
      <c r="AX38" s="72">
        <f>[5]IdadesMínimas!AX31</f>
        <v>0</v>
      </c>
      <c r="AY38" s="72">
        <f>[5]IdadesMínimas!AY31</f>
        <v>0</v>
      </c>
      <c r="AZ38" s="72">
        <f>[5]IdadesMínimas!AZ31</f>
        <v>0</v>
      </c>
      <c r="BA38" s="72">
        <f>[5]IdadesMínimas!BA31</f>
        <v>0</v>
      </c>
      <c r="BB38" s="72">
        <f>[5]IdadesMínimas!BB31</f>
        <v>0</v>
      </c>
      <c r="BC38" s="72">
        <f>[5]IdadesMínimas!BC31</f>
        <v>0</v>
      </c>
      <c r="BD38" s="72">
        <f>[5]IdadesMínimas!BD31</f>
        <v>0</v>
      </c>
      <c r="BE38" s="72">
        <f>[5]IdadesMínimas!BE31</f>
        <v>0</v>
      </c>
      <c r="BF38" s="72">
        <f>[5]IdadesMínimas!BF31</f>
        <v>0</v>
      </c>
      <c r="BG38" s="72">
        <f>[5]IdadesMínimas!BG31</f>
        <v>0</v>
      </c>
      <c r="BH38" s="72">
        <f>[5]IdadesMínimas!BH31</f>
        <v>0</v>
      </c>
      <c r="BI38" s="72">
        <f>[5]IdadesMínimas!BI31</f>
        <v>0</v>
      </c>
      <c r="BJ38" s="72">
        <f>[5]IdadesMínimas!BJ31</f>
        <v>0</v>
      </c>
    </row>
    <row r="39" spans="1:62" ht="19.5" customHeight="1" x14ac:dyDescent="0.3">
      <c r="A39" s="30" t="str">
        <f>[5]IdadesMínimas!A32</f>
        <v>AinvRurM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8"/>
      <c r="Q39" s="58"/>
      <c r="R39" s="73"/>
      <c r="S39" s="73">
        <f>[5]IdadesMínimas!S32</f>
        <v>0</v>
      </c>
      <c r="T39" s="73">
        <f>[5]IdadesMínimas!T32</f>
        <v>0</v>
      </c>
      <c r="U39" s="73">
        <f>[5]IdadesMínimas!U32</f>
        <v>0</v>
      </c>
      <c r="V39" s="73">
        <f>[5]IdadesMínimas!V32</f>
        <v>0</v>
      </c>
      <c r="W39" s="73">
        <f>[5]IdadesMínimas!W32</f>
        <v>0</v>
      </c>
      <c r="X39" s="73">
        <f>[5]IdadesMínimas!X32</f>
        <v>0</v>
      </c>
      <c r="Y39" s="73">
        <f>[5]IdadesMínimas!Y32</f>
        <v>0</v>
      </c>
      <c r="Z39" s="73">
        <f>[5]IdadesMínimas!Z32</f>
        <v>0</v>
      </c>
      <c r="AA39" s="73">
        <f>[5]IdadesMínimas!AA32</f>
        <v>0</v>
      </c>
      <c r="AB39" s="73">
        <f>[5]IdadesMínimas!AB32</f>
        <v>0</v>
      </c>
      <c r="AC39" s="73">
        <f>[5]IdadesMínimas!AC32</f>
        <v>0</v>
      </c>
      <c r="AD39" s="73">
        <f>[5]IdadesMínimas!AD32</f>
        <v>0</v>
      </c>
      <c r="AE39" s="73">
        <f>[5]IdadesMínimas!AE32</f>
        <v>0</v>
      </c>
      <c r="AF39" s="73">
        <f>[5]IdadesMínimas!AF32</f>
        <v>0</v>
      </c>
      <c r="AG39" s="73">
        <f>[5]IdadesMínimas!AG32</f>
        <v>0</v>
      </c>
      <c r="AH39" s="73">
        <f>[5]IdadesMínimas!AH32</f>
        <v>0</v>
      </c>
      <c r="AI39" s="73">
        <f>[5]IdadesMínimas!AI32</f>
        <v>0</v>
      </c>
      <c r="AJ39" s="73">
        <f>[5]IdadesMínimas!AJ32</f>
        <v>0</v>
      </c>
      <c r="AK39" s="73">
        <f>[5]IdadesMínimas!AK32</f>
        <v>0</v>
      </c>
      <c r="AL39" s="73">
        <f>[5]IdadesMínimas!AL32</f>
        <v>0</v>
      </c>
      <c r="AM39" s="73">
        <f>[5]IdadesMínimas!AM32</f>
        <v>0</v>
      </c>
      <c r="AN39" s="73">
        <f>[5]IdadesMínimas!AN32</f>
        <v>0</v>
      </c>
      <c r="AO39" s="73">
        <f>[5]IdadesMínimas!AO32</f>
        <v>0</v>
      </c>
      <c r="AP39" s="73">
        <f>[5]IdadesMínimas!AP32</f>
        <v>0</v>
      </c>
      <c r="AQ39" s="73">
        <f>[5]IdadesMínimas!AQ32</f>
        <v>0</v>
      </c>
      <c r="AR39" s="73">
        <f>[5]IdadesMínimas!AR32</f>
        <v>0</v>
      </c>
      <c r="AS39" s="73">
        <f>[5]IdadesMínimas!AS32</f>
        <v>0</v>
      </c>
      <c r="AT39" s="73">
        <f>[5]IdadesMínimas!AT32</f>
        <v>0</v>
      </c>
      <c r="AU39" s="73">
        <f>[5]IdadesMínimas!AU32</f>
        <v>0</v>
      </c>
      <c r="AV39" s="73">
        <f>[5]IdadesMínimas!AV32</f>
        <v>0</v>
      </c>
      <c r="AW39" s="73">
        <f>[5]IdadesMínimas!AW32</f>
        <v>0</v>
      </c>
      <c r="AX39" s="73">
        <f>[5]IdadesMínimas!AX32</f>
        <v>0</v>
      </c>
      <c r="AY39" s="73">
        <f>[5]IdadesMínimas!AY32</f>
        <v>0</v>
      </c>
      <c r="AZ39" s="73">
        <f>[5]IdadesMínimas!AZ32</f>
        <v>0</v>
      </c>
      <c r="BA39" s="73">
        <f>[5]IdadesMínimas!BA32</f>
        <v>0</v>
      </c>
      <c r="BB39" s="73">
        <f>[5]IdadesMínimas!BB32</f>
        <v>0</v>
      </c>
      <c r="BC39" s="73">
        <f>[5]IdadesMínimas!BC32</f>
        <v>0</v>
      </c>
      <c r="BD39" s="73">
        <f>[5]IdadesMínimas!BD32</f>
        <v>0</v>
      </c>
      <c r="BE39" s="73">
        <f>[5]IdadesMínimas!BE32</f>
        <v>0</v>
      </c>
      <c r="BF39" s="73">
        <f>[5]IdadesMínimas!BF32</f>
        <v>0</v>
      </c>
      <c r="BG39" s="73">
        <f>[5]IdadesMínimas!BG32</f>
        <v>0</v>
      </c>
      <c r="BH39" s="73">
        <f>[5]IdadesMínimas!BH32</f>
        <v>0</v>
      </c>
      <c r="BI39" s="73">
        <f>[5]IdadesMínimas!BI32</f>
        <v>0</v>
      </c>
      <c r="BJ39" s="73">
        <f>[5]IdadesMínimas!BJ32</f>
        <v>0</v>
      </c>
    </row>
    <row r="40" spans="1:62" ht="19.5" customHeight="1" x14ac:dyDescent="0.3">
      <c r="A40" s="53" t="str">
        <f>[5]IdadesMínimas!A9</f>
        <v>ApinUrbPisoH</v>
      </c>
      <c r="P40" s="19"/>
      <c r="Q40" s="19"/>
      <c r="R40" s="72"/>
      <c r="S40" s="72">
        <f>[5]IdadesMínimas!S9</f>
        <v>65</v>
      </c>
      <c r="T40" s="72">
        <f>[5]IdadesMínimas!T9</f>
        <v>65</v>
      </c>
      <c r="U40" s="72">
        <f>[5]IdadesMínimas!U9</f>
        <v>65</v>
      </c>
      <c r="V40" s="72">
        <f>[5]IdadesMínimas!V9</f>
        <v>65</v>
      </c>
      <c r="W40" s="72">
        <f>[5]IdadesMínimas!W9</f>
        <v>65</v>
      </c>
      <c r="X40" s="72">
        <f>[5]IdadesMínimas!X9</f>
        <v>65</v>
      </c>
      <c r="Y40" s="72">
        <f>[5]IdadesMínimas!Y9</f>
        <v>65</v>
      </c>
      <c r="Z40" s="72">
        <f>[5]IdadesMínimas!Z9</f>
        <v>65</v>
      </c>
      <c r="AA40" s="72">
        <f>[5]IdadesMínimas!AA9</f>
        <v>65</v>
      </c>
      <c r="AB40" s="72">
        <f>[5]IdadesMínimas!AB9</f>
        <v>65</v>
      </c>
      <c r="AC40" s="72">
        <f>[5]IdadesMínimas!AC9</f>
        <v>65</v>
      </c>
      <c r="AD40" s="72">
        <f>[5]IdadesMínimas!AD9</f>
        <v>65</v>
      </c>
      <c r="AE40" s="72">
        <f>[5]IdadesMínimas!AE9</f>
        <v>65</v>
      </c>
      <c r="AF40" s="72">
        <f>[5]IdadesMínimas!AF9</f>
        <v>65</v>
      </c>
      <c r="AG40" s="72">
        <f>[5]IdadesMínimas!AG9</f>
        <v>65</v>
      </c>
      <c r="AH40" s="72">
        <f>[5]IdadesMínimas!AH9</f>
        <v>65</v>
      </c>
      <c r="AI40" s="72">
        <f>[5]IdadesMínimas!AI9</f>
        <v>65</v>
      </c>
      <c r="AJ40" s="72">
        <f>[5]IdadesMínimas!AJ9</f>
        <v>65</v>
      </c>
      <c r="AK40" s="72">
        <f>[5]IdadesMínimas!AK9</f>
        <v>65</v>
      </c>
      <c r="AL40" s="72">
        <f>[5]IdadesMínimas!AL9</f>
        <v>65</v>
      </c>
      <c r="AM40" s="72">
        <f>[5]IdadesMínimas!AM9</f>
        <v>65</v>
      </c>
      <c r="AN40" s="72">
        <f>[5]IdadesMínimas!AN9</f>
        <v>65</v>
      </c>
      <c r="AO40" s="72">
        <f>[5]IdadesMínimas!AO9</f>
        <v>65</v>
      </c>
      <c r="AP40" s="72">
        <f>[5]IdadesMínimas!AP9</f>
        <v>65</v>
      </c>
      <c r="AQ40" s="72">
        <f>[5]IdadesMínimas!AQ9</f>
        <v>65</v>
      </c>
      <c r="AR40" s="72">
        <f>[5]IdadesMínimas!AR9</f>
        <v>65</v>
      </c>
      <c r="AS40" s="72">
        <f>[5]IdadesMínimas!AS9</f>
        <v>65</v>
      </c>
      <c r="AT40" s="72">
        <f>[5]IdadesMínimas!AT9</f>
        <v>65</v>
      </c>
      <c r="AU40" s="72">
        <f>[5]IdadesMínimas!AU9</f>
        <v>65</v>
      </c>
      <c r="AV40" s="72">
        <f>[5]IdadesMínimas!AV9</f>
        <v>65</v>
      </c>
      <c r="AW40" s="72">
        <f>[5]IdadesMínimas!AW9</f>
        <v>65</v>
      </c>
      <c r="AX40" s="72">
        <f>[5]IdadesMínimas!AX9</f>
        <v>65</v>
      </c>
      <c r="AY40" s="72">
        <f>[5]IdadesMínimas!AY9</f>
        <v>65</v>
      </c>
      <c r="AZ40" s="72">
        <f>[5]IdadesMínimas!AZ9</f>
        <v>65</v>
      </c>
      <c r="BA40" s="72">
        <f>[5]IdadesMínimas!BA9</f>
        <v>65</v>
      </c>
      <c r="BB40" s="72">
        <f>[5]IdadesMínimas!BB9</f>
        <v>65</v>
      </c>
      <c r="BC40" s="72">
        <f>[5]IdadesMínimas!BC9</f>
        <v>65</v>
      </c>
      <c r="BD40" s="72">
        <f>[5]IdadesMínimas!BD9</f>
        <v>65</v>
      </c>
      <c r="BE40" s="72">
        <f>[5]IdadesMínimas!BE9</f>
        <v>65</v>
      </c>
      <c r="BF40" s="72">
        <f>[5]IdadesMínimas!BF9</f>
        <v>65</v>
      </c>
      <c r="BG40" s="72">
        <f>[5]IdadesMínimas!BG9</f>
        <v>65</v>
      </c>
      <c r="BH40" s="72">
        <f>[5]IdadesMínimas!BH9</f>
        <v>65</v>
      </c>
      <c r="BI40" s="72">
        <f>[5]IdadesMínimas!BI9</f>
        <v>65</v>
      </c>
      <c r="BJ40" s="72">
        <f>[5]IdadesMínimas!BJ9</f>
        <v>65</v>
      </c>
    </row>
    <row r="41" spans="1:62" ht="19.5" hidden="1" customHeight="1" x14ac:dyDescent="0.3">
      <c r="A41" s="53" t="str">
        <f>[5]IdadesMínimas!A10</f>
        <v>ApidUrbPisoH</v>
      </c>
      <c r="P41" s="19"/>
      <c r="Q41" s="19"/>
      <c r="R41" s="72"/>
      <c r="S41" s="72">
        <f>[5]IdadesMínimas!S10</f>
        <v>0</v>
      </c>
      <c r="T41" s="72">
        <f>[5]IdadesMínimas!T10</f>
        <v>0</v>
      </c>
      <c r="U41" s="72">
        <f>[5]IdadesMínimas!U10</f>
        <v>0</v>
      </c>
      <c r="V41" s="72">
        <f>[5]IdadesMínimas!V10</f>
        <v>0</v>
      </c>
      <c r="W41" s="72">
        <f>[5]IdadesMínimas!W10</f>
        <v>0</v>
      </c>
      <c r="X41" s="72">
        <f>[5]IdadesMínimas!X10</f>
        <v>0</v>
      </c>
      <c r="Y41" s="72">
        <f>[5]IdadesMínimas!Y10</f>
        <v>0</v>
      </c>
      <c r="Z41" s="72">
        <f>[5]IdadesMínimas!Z10</f>
        <v>0</v>
      </c>
      <c r="AA41" s="72">
        <f>[5]IdadesMínimas!AA10</f>
        <v>0</v>
      </c>
      <c r="AB41" s="72">
        <f>[5]IdadesMínimas!AB10</f>
        <v>0</v>
      </c>
      <c r="AC41" s="72">
        <f>[5]IdadesMínimas!AC10</f>
        <v>0</v>
      </c>
      <c r="AD41" s="72">
        <f>[5]IdadesMínimas!AD10</f>
        <v>0</v>
      </c>
      <c r="AE41" s="72">
        <f>[5]IdadesMínimas!AE10</f>
        <v>0</v>
      </c>
      <c r="AF41" s="72">
        <f>[5]IdadesMínimas!AF10</f>
        <v>0</v>
      </c>
      <c r="AG41" s="72">
        <f>[5]IdadesMínimas!AG10</f>
        <v>0</v>
      </c>
      <c r="AH41" s="72">
        <f>[5]IdadesMínimas!AH10</f>
        <v>0</v>
      </c>
      <c r="AI41" s="72">
        <f>[5]IdadesMínimas!AI10</f>
        <v>0</v>
      </c>
      <c r="AJ41" s="72">
        <f>[5]IdadesMínimas!AJ10</f>
        <v>0</v>
      </c>
      <c r="AK41" s="72">
        <f>[5]IdadesMínimas!AK10</f>
        <v>0</v>
      </c>
      <c r="AL41" s="72">
        <f>[5]IdadesMínimas!AL10</f>
        <v>0</v>
      </c>
      <c r="AM41" s="72">
        <f>[5]IdadesMínimas!AM10</f>
        <v>0</v>
      </c>
      <c r="AN41" s="72">
        <f>[5]IdadesMínimas!AN10</f>
        <v>0</v>
      </c>
      <c r="AO41" s="72">
        <f>[5]IdadesMínimas!AO10</f>
        <v>0</v>
      </c>
      <c r="AP41" s="72">
        <f>[5]IdadesMínimas!AP10</f>
        <v>0</v>
      </c>
      <c r="AQ41" s="72">
        <f>[5]IdadesMínimas!AQ10</f>
        <v>0</v>
      </c>
      <c r="AR41" s="72">
        <f>[5]IdadesMínimas!AR10</f>
        <v>0</v>
      </c>
      <c r="AS41" s="72">
        <f>[5]IdadesMínimas!AS10</f>
        <v>0</v>
      </c>
      <c r="AT41" s="72">
        <f>[5]IdadesMínimas!AT10</f>
        <v>0</v>
      </c>
      <c r="AU41" s="72">
        <f>[5]IdadesMínimas!AU10</f>
        <v>0</v>
      </c>
      <c r="AV41" s="72">
        <f>[5]IdadesMínimas!AV10</f>
        <v>0</v>
      </c>
      <c r="AW41" s="72">
        <f>[5]IdadesMínimas!AW10</f>
        <v>0</v>
      </c>
      <c r="AX41" s="72">
        <f>[5]IdadesMínimas!AX10</f>
        <v>0</v>
      </c>
      <c r="AY41" s="72">
        <f>[5]IdadesMínimas!AY10</f>
        <v>0</v>
      </c>
      <c r="AZ41" s="72">
        <f>[5]IdadesMínimas!AZ10</f>
        <v>0</v>
      </c>
      <c r="BA41" s="72">
        <f>[5]IdadesMínimas!BA10</f>
        <v>0</v>
      </c>
      <c r="BB41" s="72">
        <f>[5]IdadesMínimas!BB10</f>
        <v>0</v>
      </c>
      <c r="BC41" s="72">
        <f>[5]IdadesMínimas!BC10</f>
        <v>0</v>
      </c>
      <c r="BD41" s="72">
        <f>[5]IdadesMínimas!BD10</f>
        <v>0</v>
      </c>
      <c r="BE41" s="72">
        <f>[5]IdadesMínimas!BE10</f>
        <v>0</v>
      </c>
      <c r="BF41" s="72">
        <f>[5]IdadesMínimas!BF10</f>
        <v>0</v>
      </c>
      <c r="BG41" s="72">
        <f>[5]IdadesMínimas!BG10</f>
        <v>0</v>
      </c>
      <c r="BH41" s="72">
        <f>[5]IdadesMínimas!BH10</f>
        <v>0</v>
      </c>
      <c r="BI41" s="72">
        <f>[5]IdadesMínimas!BI10</f>
        <v>0</v>
      </c>
      <c r="BJ41" s="72">
        <f>[5]IdadesMínimas!BJ10</f>
        <v>0</v>
      </c>
    </row>
    <row r="42" spans="1:62" ht="19.5" customHeight="1" x14ac:dyDescent="0.3">
      <c r="A42" s="53" t="str">
        <f>[5]IdadesMínimas!A11</f>
        <v>AtcnUrbPisoH</v>
      </c>
      <c r="P42" s="19"/>
      <c r="Q42" s="19"/>
      <c r="R42" s="72"/>
      <c r="S42" s="72">
        <f>[5]IdadesMínimas!S11</f>
        <v>0</v>
      </c>
      <c r="T42" s="72">
        <f>[5]IdadesMínimas!T11</f>
        <v>0</v>
      </c>
      <c r="U42" s="72">
        <f>[5]IdadesMínimas!U11</f>
        <v>0</v>
      </c>
      <c r="V42" s="72">
        <f>[5]IdadesMínimas!V11</f>
        <v>0</v>
      </c>
      <c r="W42" s="72">
        <f>[5]IdadesMínimas!W11</f>
        <v>0</v>
      </c>
      <c r="X42" s="72">
        <f>[5]IdadesMínimas!X11</f>
        <v>0</v>
      </c>
      <c r="Y42" s="72">
        <f>[5]IdadesMínimas!Y11</f>
        <v>0</v>
      </c>
      <c r="Z42" s="72">
        <f>[5]IdadesMínimas!Z11</f>
        <v>0</v>
      </c>
      <c r="AA42" s="72">
        <f>[5]IdadesMínimas!AA11</f>
        <v>0</v>
      </c>
      <c r="AB42" s="72">
        <f>[5]IdadesMínimas!AB11</f>
        <v>0</v>
      </c>
      <c r="AC42" s="72">
        <f>[5]IdadesMínimas!AC11</f>
        <v>0</v>
      </c>
      <c r="AD42" s="72">
        <f>[5]IdadesMínimas!AD11</f>
        <v>0</v>
      </c>
      <c r="AE42" s="72">
        <f>[5]IdadesMínimas!AE11</f>
        <v>0</v>
      </c>
      <c r="AF42" s="72">
        <f>[5]IdadesMínimas!AF11</f>
        <v>0</v>
      </c>
      <c r="AG42" s="72">
        <f>[5]IdadesMínimas!AG11</f>
        <v>0</v>
      </c>
      <c r="AH42" s="72">
        <f>[5]IdadesMínimas!AH11</f>
        <v>0</v>
      </c>
      <c r="AI42" s="72">
        <f>[5]IdadesMínimas!AI11</f>
        <v>0</v>
      </c>
      <c r="AJ42" s="72">
        <f>[5]IdadesMínimas!AJ11</f>
        <v>0</v>
      </c>
      <c r="AK42" s="72">
        <f>[5]IdadesMínimas!AK11</f>
        <v>0</v>
      </c>
      <c r="AL42" s="72">
        <f>[5]IdadesMínimas!AL11</f>
        <v>0</v>
      </c>
      <c r="AM42" s="72">
        <f>[5]IdadesMínimas!AM11</f>
        <v>0</v>
      </c>
      <c r="AN42" s="72">
        <f>[5]IdadesMínimas!AN11</f>
        <v>0</v>
      </c>
      <c r="AO42" s="72">
        <f>[5]IdadesMínimas!AO11</f>
        <v>0</v>
      </c>
      <c r="AP42" s="72">
        <f>[5]IdadesMínimas!AP11</f>
        <v>0</v>
      </c>
      <c r="AQ42" s="72">
        <f>[5]IdadesMínimas!AQ11</f>
        <v>0</v>
      </c>
      <c r="AR42" s="72">
        <f>[5]IdadesMínimas!AR11</f>
        <v>0</v>
      </c>
      <c r="AS42" s="72">
        <f>[5]IdadesMínimas!AS11</f>
        <v>0</v>
      </c>
      <c r="AT42" s="72">
        <f>[5]IdadesMínimas!AT11</f>
        <v>0</v>
      </c>
      <c r="AU42" s="72">
        <f>[5]IdadesMínimas!AU11</f>
        <v>0</v>
      </c>
      <c r="AV42" s="72">
        <f>[5]IdadesMínimas!AV11</f>
        <v>0</v>
      </c>
      <c r="AW42" s="72">
        <f>[5]IdadesMínimas!AW11</f>
        <v>0</v>
      </c>
      <c r="AX42" s="72">
        <f>[5]IdadesMínimas!AX11</f>
        <v>0</v>
      </c>
      <c r="AY42" s="72">
        <f>[5]IdadesMínimas!AY11</f>
        <v>0</v>
      </c>
      <c r="AZ42" s="72">
        <f>[5]IdadesMínimas!AZ11</f>
        <v>0</v>
      </c>
      <c r="BA42" s="72">
        <f>[5]IdadesMínimas!BA11</f>
        <v>0</v>
      </c>
      <c r="BB42" s="72">
        <f>[5]IdadesMínimas!BB11</f>
        <v>0</v>
      </c>
      <c r="BC42" s="72">
        <f>[5]IdadesMínimas!BC11</f>
        <v>0</v>
      </c>
      <c r="BD42" s="72">
        <f>[5]IdadesMínimas!BD11</f>
        <v>0</v>
      </c>
      <c r="BE42" s="72">
        <f>[5]IdadesMínimas!BE11</f>
        <v>0</v>
      </c>
      <c r="BF42" s="72">
        <f>[5]IdadesMínimas!BF11</f>
        <v>0</v>
      </c>
      <c r="BG42" s="72">
        <f>[5]IdadesMínimas!BG11</f>
        <v>0</v>
      </c>
      <c r="BH42" s="72">
        <f>[5]IdadesMínimas!BH11</f>
        <v>0</v>
      </c>
      <c r="BI42" s="72">
        <f>[5]IdadesMínimas!BI11</f>
        <v>0</v>
      </c>
      <c r="BJ42" s="72">
        <f>[5]IdadesMínimas!BJ11</f>
        <v>0</v>
      </c>
    </row>
    <row r="43" spans="1:62" ht="19.5" customHeight="1" x14ac:dyDescent="0.3">
      <c r="A43" s="53" t="str">
        <f>[5]IdadesMínimas!A12</f>
        <v>AtceUrbPisoH</v>
      </c>
      <c r="P43" s="19"/>
      <c r="Q43" s="19"/>
      <c r="R43" s="72"/>
      <c r="S43" s="72">
        <f>[5]IdadesMínimas!S12</f>
        <v>0</v>
      </c>
      <c r="T43" s="72">
        <f>[5]IdadesMínimas!T12</f>
        <v>0</v>
      </c>
      <c r="U43" s="72">
        <f>[5]IdadesMínimas!U12</f>
        <v>0</v>
      </c>
      <c r="V43" s="72">
        <f>[5]IdadesMínimas!V12</f>
        <v>0</v>
      </c>
      <c r="W43" s="72">
        <f>[5]IdadesMínimas!W12</f>
        <v>0</v>
      </c>
      <c r="X43" s="72">
        <f>[5]IdadesMínimas!X12</f>
        <v>0</v>
      </c>
      <c r="Y43" s="72">
        <f>[5]IdadesMínimas!Y12</f>
        <v>0</v>
      </c>
      <c r="Z43" s="72">
        <f>[5]IdadesMínimas!Z12</f>
        <v>0</v>
      </c>
      <c r="AA43" s="72">
        <f>[5]IdadesMínimas!AA12</f>
        <v>0</v>
      </c>
      <c r="AB43" s="72">
        <f>[5]IdadesMínimas!AB12</f>
        <v>0</v>
      </c>
      <c r="AC43" s="72">
        <f>[5]IdadesMínimas!AC12</f>
        <v>0</v>
      </c>
      <c r="AD43" s="72">
        <f>[5]IdadesMínimas!AD12</f>
        <v>0</v>
      </c>
      <c r="AE43" s="72">
        <f>[5]IdadesMínimas!AE12</f>
        <v>0</v>
      </c>
      <c r="AF43" s="72">
        <f>[5]IdadesMínimas!AF12</f>
        <v>0</v>
      </c>
      <c r="AG43" s="72">
        <f>[5]IdadesMínimas!AG12</f>
        <v>0</v>
      </c>
      <c r="AH43" s="72">
        <f>[5]IdadesMínimas!AH12</f>
        <v>0</v>
      </c>
      <c r="AI43" s="72">
        <f>[5]IdadesMínimas!AI12</f>
        <v>0</v>
      </c>
      <c r="AJ43" s="72">
        <f>[5]IdadesMínimas!AJ12</f>
        <v>0</v>
      </c>
      <c r="AK43" s="72">
        <f>[5]IdadesMínimas!AK12</f>
        <v>0</v>
      </c>
      <c r="AL43" s="72">
        <f>[5]IdadesMínimas!AL12</f>
        <v>0</v>
      </c>
      <c r="AM43" s="72">
        <f>[5]IdadesMínimas!AM12</f>
        <v>0</v>
      </c>
      <c r="AN43" s="72">
        <f>[5]IdadesMínimas!AN12</f>
        <v>0</v>
      </c>
      <c r="AO43" s="72">
        <f>[5]IdadesMínimas!AO12</f>
        <v>0</v>
      </c>
      <c r="AP43" s="72">
        <f>[5]IdadesMínimas!AP12</f>
        <v>0</v>
      </c>
      <c r="AQ43" s="72">
        <f>[5]IdadesMínimas!AQ12</f>
        <v>0</v>
      </c>
      <c r="AR43" s="72">
        <f>[5]IdadesMínimas!AR12</f>
        <v>0</v>
      </c>
      <c r="AS43" s="72">
        <f>[5]IdadesMínimas!AS12</f>
        <v>0</v>
      </c>
      <c r="AT43" s="72">
        <f>[5]IdadesMínimas!AT12</f>
        <v>0</v>
      </c>
      <c r="AU43" s="72">
        <f>[5]IdadesMínimas!AU12</f>
        <v>0</v>
      </c>
      <c r="AV43" s="72">
        <f>[5]IdadesMínimas!AV12</f>
        <v>0</v>
      </c>
      <c r="AW43" s="72">
        <f>[5]IdadesMínimas!AW12</f>
        <v>0</v>
      </c>
      <c r="AX43" s="72">
        <f>[5]IdadesMínimas!AX12</f>
        <v>0</v>
      </c>
      <c r="AY43" s="72">
        <f>[5]IdadesMínimas!AY12</f>
        <v>0</v>
      </c>
      <c r="AZ43" s="72">
        <f>[5]IdadesMínimas!AZ12</f>
        <v>0</v>
      </c>
      <c r="BA43" s="72">
        <f>[5]IdadesMínimas!BA12</f>
        <v>0</v>
      </c>
      <c r="BB43" s="72">
        <f>[5]IdadesMínimas!BB12</f>
        <v>0</v>
      </c>
      <c r="BC43" s="72">
        <f>[5]IdadesMínimas!BC12</f>
        <v>0</v>
      </c>
      <c r="BD43" s="72">
        <f>[5]IdadesMínimas!BD12</f>
        <v>0</v>
      </c>
      <c r="BE43" s="72">
        <f>[5]IdadesMínimas!BE12</f>
        <v>0</v>
      </c>
      <c r="BF43" s="72">
        <f>[5]IdadesMínimas!BF12</f>
        <v>0</v>
      </c>
      <c r="BG43" s="72">
        <f>[5]IdadesMínimas!BG12</f>
        <v>0</v>
      </c>
      <c r="BH43" s="72">
        <f>[5]IdadesMínimas!BH12</f>
        <v>0</v>
      </c>
      <c r="BI43" s="72">
        <f>[5]IdadesMínimas!BI12</f>
        <v>0</v>
      </c>
      <c r="BJ43" s="72">
        <f>[5]IdadesMínimas!BJ12</f>
        <v>0</v>
      </c>
    </row>
    <row r="44" spans="1:62" ht="19.5" customHeight="1" x14ac:dyDescent="0.3">
      <c r="A44" s="53" t="str">
        <f>[5]IdadesMínimas!A13</f>
        <v>AtcpUrbPisoH</v>
      </c>
      <c r="P44" s="19"/>
      <c r="Q44" s="19"/>
      <c r="R44" s="72"/>
      <c r="S44" s="72">
        <f>[5]IdadesMínimas!S13</f>
        <v>0</v>
      </c>
      <c r="T44" s="72">
        <f>[5]IdadesMínimas!T13</f>
        <v>0</v>
      </c>
      <c r="U44" s="72">
        <f>[5]IdadesMínimas!U13</f>
        <v>0</v>
      </c>
      <c r="V44" s="72">
        <f>[5]IdadesMínimas!V13</f>
        <v>0</v>
      </c>
      <c r="W44" s="72">
        <f>[5]IdadesMínimas!W13</f>
        <v>0</v>
      </c>
      <c r="X44" s="72">
        <f>[5]IdadesMínimas!X13</f>
        <v>0</v>
      </c>
      <c r="Y44" s="72">
        <f>[5]IdadesMínimas!Y13</f>
        <v>0</v>
      </c>
      <c r="Z44" s="72">
        <f>[5]IdadesMínimas!Z13</f>
        <v>0</v>
      </c>
      <c r="AA44" s="72">
        <f>[5]IdadesMínimas!AA13</f>
        <v>0</v>
      </c>
      <c r="AB44" s="72">
        <f>[5]IdadesMínimas!AB13</f>
        <v>0</v>
      </c>
      <c r="AC44" s="72">
        <f>[5]IdadesMínimas!AC13</f>
        <v>0</v>
      </c>
      <c r="AD44" s="72">
        <f>[5]IdadesMínimas!AD13</f>
        <v>0</v>
      </c>
      <c r="AE44" s="72">
        <f>[5]IdadesMínimas!AE13</f>
        <v>0</v>
      </c>
      <c r="AF44" s="72">
        <f>[5]IdadesMínimas!AF13</f>
        <v>0</v>
      </c>
      <c r="AG44" s="72">
        <f>[5]IdadesMínimas!AG13</f>
        <v>0</v>
      </c>
      <c r="AH44" s="72">
        <f>[5]IdadesMínimas!AH13</f>
        <v>0</v>
      </c>
      <c r="AI44" s="72">
        <f>[5]IdadesMínimas!AI13</f>
        <v>0</v>
      </c>
      <c r="AJ44" s="72">
        <f>[5]IdadesMínimas!AJ13</f>
        <v>0</v>
      </c>
      <c r="AK44" s="72">
        <f>[5]IdadesMínimas!AK13</f>
        <v>0</v>
      </c>
      <c r="AL44" s="72">
        <f>[5]IdadesMínimas!AL13</f>
        <v>0</v>
      </c>
      <c r="AM44" s="72">
        <f>[5]IdadesMínimas!AM13</f>
        <v>0</v>
      </c>
      <c r="AN44" s="72">
        <f>[5]IdadesMínimas!AN13</f>
        <v>0</v>
      </c>
      <c r="AO44" s="72">
        <f>[5]IdadesMínimas!AO13</f>
        <v>0</v>
      </c>
      <c r="AP44" s="72">
        <f>[5]IdadesMínimas!AP13</f>
        <v>0</v>
      </c>
      <c r="AQ44" s="72">
        <f>[5]IdadesMínimas!AQ13</f>
        <v>0</v>
      </c>
      <c r="AR44" s="72">
        <f>[5]IdadesMínimas!AR13</f>
        <v>0</v>
      </c>
      <c r="AS44" s="72">
        <f>[5]IdadesMínimas!AS13</f>
        <v>0</v>
      </c>
      <c r="AT44" s="72">
        <f>[5]IdadesMínimas!AT13</f>
        <v>0</v>
      </c>
      <c r="AU44" s="72">
        <f>[5]IdadesMínimas!AU13</f>
        <v>0</v>
      </c>
      <c r="AV44" s="72">
        <f>[5]IdadesMínimas!AV13</f>
        <v>0</v>
      </c>
      <c r="AW44" s="72">
        <f>[5]IdadesMínimas!AW13</f>
        <v>0</v>
      </c>
      <c r="AX44" s="72">
        <f>[5]IdadesMínimas!AX13</f>
        <v>0</v>
      </c>
      <c r="AY44" s="72">
        <f>[5]IdadesMínimas!AY13</f>
        <v>0</v>
      </c>
      <c r="AZ44" s="72">
        <f>[5]IdadesMínimas!AZ13</f>
        <v>0</v>
      </c>
      <c r="BA44" s="72">
        <f>[5]IdadesMínimas!BA13</f>
        <v>0</v>
      </c>
      <c r="BB44" s="72">
        <f>[5]IdadesMínimas!BB13</f>
        <v>0</v>
      </c>
      <c r="BC44" s="72">
        <f>[5]IdadesMínimas!BC13</f>
        <v>0</v>
      </c>
      <c r="BD44" s="72">
        <f>[5]IdadesMínimas!BD13</f>
        <v>0</v>
      </c>
      <c r="BE44" s="72">
        <f>[5]IdadesMínimas!BE13</f>
        <v>0</v>
      </c>
      <c r="BF44" s="72">
        <f>[5]IdadesMínimas!BF13</f>
        <v>0</v>
      </c>
      <c r="BG44" s="72">
        <f>[5]IdadesMínimas!BG13</f>
        <v>0</v>
      </c>
      <c r="BH44" s="72">
        <f>[5]IdadesMínimas!BH13</f>
        <v>0</v>
      </c>
      <c r="BI44" s="72">
        <f>[5]IdadesMínimas!BI13</f>
        <v>0</v>
      </c>
      <c r="BJ44" s="72">
        <f>[5]IdadesMínimas!BJ13</f>
        <v>0</v>
      </c>
    </row>
    <row r="45" spans="1:62" ht="19.5" hidden="1" customHeight="1" x14ac:dyDescent="0.3">
      <c r="A45" s="53" t="str">
        <f>[5]IdadesMínimas!A14</f>
        <v>AtcdUrbPisoH</v>
      </c>
      <c r="P45" s="19"/>
      <c r="Q45" s="19"/>
      <c r="R45" s="72"/>
      <c r="S45" s="72">
        <f>[5]IdadesMínimas!S14</f>
        <v>0</v>
      </c>
      <c r="T45" s="72">
        <f>[5]IdadesMínimas!T14</f>
        <v>0</v>
      </c>
      <c r="U45" s="72">
        <f>[5]IdadesMínimas!U14</f>
        <v>0</v>
      </c>
      <c r="V45" s="72">
        <f>[5]IdadesMínimas!V14</f>
        <v>0</v>
      </c>
      <c r="W45" s="72">
        <f>[5]IdadesMínimas!W14</f>
        <v>0</v>
      </c>
      <c r="X45" s="72">
        <f>[5]IdadesMínimas!X14</f>
        <v>0</v>
      </c>
      <c r="Y45" s="72">
        <f>[5]IdadesMínimas!Y14</f>
        <v>0</v>
      </c>
      <c r="Z45" s="72">
        <f>[5]IdadesMínimas!Z14</f>
        <v>0</v>
      </c>
      <c r="AA45" s="72">
        <f>[5]IdadesMínimas!AA14</f>
        <v>0</v>
      </c>
      <c r="AB45" s="72">
        <f>[5]IdadesMínimas!AB14</f>
        <v>0</v>
      </c>
      <c r="AC45" s="72">
        <f>[5]IdadesMínimas!AC14</f>
        <v>0</v>
      </c>
      <c r="AD45" s="72">
        <f>[5]IdadesMínimas!AD14</f>
        <v>0</v>
      </c>
      <c r="AE45" s="72">
        <f>[5]IdadesMínimas!AE14</f>
        <v>0</v>
      </c>
      <c r="AF45" s="72">
        <f>[5]IdadesMínimas!AF14</f>
        <v>0</v>
      </c>
      <c r="AG45" s="72">
        <f>[5]IdadesMínimas!AG14</f>
        <v>0</v>
      </c>
      <c r="AH45" s="72">
        <f>[5]IdadesMínimas!AH14</f>
        <v>0</v>
      </c>
      <c r="AI45" s="72">
        <f>[5]IdadesMínimas!AI14</f>
        <v>0</v>
      </c>
      <c r="AJ45" s="72">
        <f>[5]IdadesMínimas!AJ14</f>
        <v>0</v>
      </c>
      <c r="AK45" s="72">
        <f>[5]IdadesMínimas!AK14</f>
        <v>0</v>
      </c>
      <c r="AL45" s="72">
        <f>[5]IdadesMínimas!AL14</f>
        <v>0</v>
      </c>
      <c r="AM45" s="72">
        <f>[5]IdadesMínimas!AM14</f>
        <v>0</v>
      </c>
      <c r="AN45" s="72">
        <f>[5]IdadesMínimas!AN14</f>
        <v>0</v>
      </c>
      <c r="AO45" s="72">
        <f>[5]IdadesMínimas!AO14</f>
        <v>0</v>
      </c>
      <c r="AP45" s="72">
        <f>[5]IdadesMínimas!AP14</f>
        <v>0</v>
      </c>
      <c r="AQ45" s="72">
        <f>[5]IdadesMínimas!AQ14</f>
        <v>0</v>
      </c>
      <c r="AR45" s="72">
        <f>[5]IdadesMínimas!AR14</f>
        <v>0</v>
      </c>
      <c r="AS45" s="72">
        <f>[5]IdadesMínimas!AS14</f>
        <v>0</v>
      </c>
      <c r="AT45" s="72">
        <f>[5]IdadesMínimas!AT14</f>
        <v>0</v>
      </c>
      <c r="AU45" s="72">
        <f>[5]IdadesMínimas!AU14</f>
        <v>0</v>
      </c>
      <c r="AV45" s="72">
        <f>[5]IdadesMínimas!AV14</f>
        <v>0</v>
      </c>
      <c r="AW45" s="72">
        <f>[5]IdadesMínimas!AW14</f>
        <v>0</v>
      </c>
      <c r="AX45" s="72">
        <f>[5]IdadesMínimas!AX14</f>
        <v>0</v>
      </c>
      <c r="AY45" s="72">
        <f>[5]IdadesMínimas!AY14</f>
        <v>0</v>
      </c>
      <c r="AZ45" s="72">
        <f>[5]IdadesMínimas!AZ14</f>
        <v>0</v>
      </c>
      <c r="BA45" s="72">
        <f>[5]IdadesMínimas!BA14</f>
        <v>0</v>
      </c>
      <c r="BB45" s="72">
        <f>[5]IdadesMínimas!BB14</f>
        <v>0</v>
      </c>
      <c r="BC45" s="72">
        <f>[5]IdadesMínimas!BC14</f>
        <v>0</v>
      </c>
      <c r="BD45" s="72">
        <f>[5]IdadesMínimas!BD14</f>
        <v>0</v>
      </c>
      <c r="BE45" s="72">
        <f>[5]IdadesMínimas!BE14</f>
        <v>0</v>
      </c>
      <c r="BF45" s="72">
        <f>[5]IdadesMínimas!BF14</f>
        <v>0</v>
      </c>
      <c r="BG45" s="72">
        <f>[5]IdadesMínimas!BG14</f>
        <v>0</v>
      </c>
      <c r="BH45" s="72">
        <f>[5]IdadesMínimas!BH14</f>
        <v>0</v>
      </c>
      <c r="BI45" s="72">
        <f>[5]IdadesMínimas!BI14</f>
        <v>0</v>
      </c>
      <c r="BJ45" s="72">
        <f>[5]IdadesMínimas!BJ14</f>
        <v>0</v>
      </c>
    </row>
    <row r="46" spans="1:62" ht="19.5" customHeight="1" x14ac:dyDescent="0.3">
      <c r="A46" s="59" t="str">
        <f>[5]IdadesMínimas!A15</f>
        <v>AinvUrbPisoH</v>
      </c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8"/>
      <c r="Q46" s="58"/>
      <c r="R46" s="73"/>
      <c r="S46" s="73">
        <f>[5]IdadesMínimas!S15</f>
        <v>0</v>
      </c>
      <c r="T46" s="73">
        <f>[5]IdadesMínimas!T15</f>
        <v>0</v>
      </c>
      <c r="U46" s="73">
        <f>[5]IdadesMínimas!U15</f>
        <v>0</v>
      </c>
      <c r="V46" s="73">
        <f>[5]IdadesMínimas!V15</f>
        <v>0</v>
      </c>
      <c r="W46" s="73">
        <f>[5]IdadesMínimas!W15</f>
        <v>0</v>
      </c>
      <c r="X46" s="73">
        <f>[5]IdadesMínimas!X15</f>
        <v>0</v>
      </c>
      <c r="Y46" s="73">
        <f>[5]IdadesMínimas!Y15</f>
        <v>0</v>
      </c>
      <c r="Z46" s="73">
        <f>[5]IdadesMínimas!Z15</f>
        <v>0</v>
      </c>
      <c r="AA46" s="73">
        <f>[5]IdadesMínimas!AA15</f>
        <v>0</v>
      </c>
      <c r="AB46" s="73">
        <f>[5]IdadesMínimas!AB15</f>
        <v>0</v>
      </c>
      <c r="AC46" s="73">
        <f>[5]IdadesMínimas!AC15</f>
        <v>0</v>
      </c>
      <c r="AD46" s="73">
        <f>[5]IdadesMínimas!AD15</f>
        <v>0</v>
      </c>
      <c r="AE46" s="73">
        <f>[5]IdadesMínimas!AE15</f>
        <v>0</v>
      </c>
      <c r="AF46" s="73">
        <f>[5]IdadesMínimas!AF15</f>
        <v>0</v>
      </c>
      <c r="AG46" s="73">
        <f>[5]IdadesMínimas!AG15</f>
        <v>0</v>
      </c>
      <c r="AH46" s="73">
        <f>[5]IdadesMínimas!AH15</f>
        <v>0</v>
      </c>
      <c r="AI46" s="73">
        <f>[5]IdadesMínimas!AI15</f>
        <v>0</v>
      </c>
      <c r="AJ46" s="73">
        <f>[5]IdadesMínimas!AJ15</f>
        <v>0</v>
      </c>
      <c r="AK46" s="73">
        <f>[5]IdadesMínimas!AK15</f>
        <v>0</v>
      </c>
      <c r="AL46" s="73">
        <f>[5]IdadesMínimas!AL15</f>
        <v>0</v>
      </c>
      <c r="AM46" s="73">
        <f>[5]IdadesMínimas!AM15</f>
        <v>0</v>
      </c>
      <c r="AN46" s="73">
        <f>[5]IdadesMínimas!AN15</f>
        <v>0</v>
      </c>
      <c r="AO46" s="73">
        <f>[5]IdadesMínimas!AO15</f>
        <v>0</v>
      </c>
      <c r="AP46" s="73">
        <f>[5]IdadesMínimas!AP15</f>
        <v>0</v>
      </c>
      <c r="AQ46" s="73">
        <f>[5]IdadesMínimas!AQ15</f>
        <v>0</v>
      </c>
      <c r="AR46" s="73">
        <f>[5]IdadesMínimas!AR15</f>
        <v>0</v>
      </c>
      <c r="AS46" s="73">
        <f>[5]IdadesMínimas!AS15</f>
        <v>0</v>
      </c>
      <c r="AT46" s="73">
        <f>[5]IdadesMínimas!AT15</f>
        <v>0</v>
      </c>
      <c r="AU46" s="73">
        <f>[5]IdadesMínimas!AU15</f>
        <v>0</v>
      </c>
      <c r="AV46" s="73">
        <f>[5]IdadesMínimas!AV15</f>
        <v>0</v>
      </c>
      <c r="AW46" s="73">
        <f>[5]IdadesMínimas!AW15</f>
        <v>0</v>
      </c>
      <c r="AX46" s="73">
        <f>[5]IdadesMínimas!AX15</f>
        <v>0</v>
      </c>
      <c r="AY46" s="73">
        <f>[5]IdadesMínimas!AY15</f>
        <v>0</v>
      </c>
      <c r="AZ46" s="73">
        <f>[5]IdadesMínimas!AZ15</f>
        <v>0</v>
      </c>
      <c r="BA46" s="73">
        <f>[5]IdadesMínimas!BA15</f>
        <v>0</v>
      </c>
      <c r="BB46" s="73">
        <f>[5]IdadesMínimas!BB15</f>
        <v>0</v>
      </c>
      <c r="BC46" s="73">
        <f>[5]IdadesMínimas!BC15</f>
        <v>0</v>
      </c>
      <c r="BD46" s="73">
        <f>[5]IdadesMínimas!BD15</f>
        <v>0</v>
      </c>
      <c r="BE46" s="73">
        <f>[5]IdadesMínimas!BE15</f>
        <v>0</v>
      </c>
      <c r="BF46" s="73">
        <f>[5]IdadesMínimas!BF15</f>
        <v>0</v>
      </c>
      <c r="BG46" s="73">
        <f>[5]IdadesMínimas!BG15</f>
        <v>0</v>
      </c>
      <c r="BH46" s="73">
        <f>[5]IdadesMínimas!BH15</f>
        <v>0</v>
      </c>
      <c r="BI46" s="73">
        <f>[5]IdadesMínimas!BI15</f>
        <v>0</v>
      </c>
      <c r="BJ46" s="73">
        <f>[5]IdadesMínimas!BJ15</f>
        <v>0</v>
      </c>
    </row>
    <row r="47" spans="1:62" ht="19.5" customHeight="1" x14ac:dyDescent="0.3">
      <c r="A47" s="53" t="str">
        <f>[5]IdadesMínimas!A33</f>
        <v>ApinUrbPisoM</v>
      </c>
      <c r="P47" s="19"/>
      <c r="Q47" s="19"/>
      <c r="R47" s="72"/>
      <c r="S47" s="72">
        <f>[5]IdadesMínimas!S33</f>
        <v>60</v>
      </c>
      <c r="T47" s="72">
        <f>[5]IdadesMínimas!T33</f>
        <v>60</v>
      </c>
      <c r="U47" s="72">
        <f>[5]IdadesMínimas!U33</f>
        <v>60</v>
      </c>
      <c r="V47" s="72">
        <f>[5]IdadesMínimas!V33</f>
        <v>60</v>
      </c>
      <c r="W47" s="72">
        <f>[5]IdadesMínimas!W33</f>
        <v>60</v>
      </c>
      <c r="X47" s="72">
        <f>[5]IdadesMínimas!X33</f>
        <v>60</v>
      </c>
      <c r="Y47" s="72">
        <f>[5]IdadesMínimas!Y33</f>
        <v>60</v>
      </c>
      <c r="Z47" s="72">
        <f>[5]IdadesMínimas!Z33</f>
        <v>60</v>
      </c>
      <c r="AA47" s="72">
        <f>[5]IdadesMínimas!AA33</f>
        <v>60</v>
      </c>
      <c r="AB47" s="72">
        <f>[5]IdadesMínimas!AB33</f>
        <v>60</v>
      </c>
      <c r="AC47" s="72">
        <f>[5]IdadesMínimas!AC33</f>
        <v>60</v>
      </c>
      <c r="AD47" s="72">
        <f>[5]IdadesMínimas!AD33</f>
        <v>60</v>
      </c>
      <c r="AE47" s="72">
        <f>[5]IdadesMínimas!AE33</f>
        <v>60</v>
      </c>
      <c r="AF47" s="72">
        <f>[5]IdadesMínimas!AF33</f>
        <v>60</v>
      </c>
      <c r="AG47" s="72">
        <f>[5]IdadesMínimas!AG33</f>
        <v>60</v>
      </c>
      <c r="AH47" s="72">
        <f>[5]IdadesMínimas!AH33</f>
        <v>60</v>
      </c>
      <c r="AI47" s="72">
        <f>[5]IdadesMínimas!AI33</f>
        <v>60</v>
      </c>
      <c r="AJ47" s="72">
        <f>[5]IdadesMínimas!AJ33</f>
        <v>60</v>
      </c>
      <c r="AK47" s="72">
        <f>[5]IdadesMínimas!AK33</f>
        <v>60</v>
      </c>
      <c r="AL47" s="72">
        <f>[5]IdadesMínimas!AL33</f>
        <v>60</v>
      </c>
      <c r="AM47" s="72">
        <f>[5]IdadesMínimas!AM33</f>
        <v>60</v>
      </c>
      <c r="AN47" s="72">
        <f>[5]IdadesMínimas!AN33</f>
        <v>60</v>
      </c>
      <c r="AO47" s="72">
        <f>[5]IdadesMínimas!AO33</f>
        <v>60</v>
      </c>
      <c r="AP47" s="72">
        <f>[5]IdadesMínimas!AP33</f>
        <v>60</v>
      </c>
      <c r="AQ47" s="72">
        <f>[5]IdadesMínimas!AQ33</f>
        <v>60</v>
      </c>
      <c r="AR47" s="72">
        <f>[5]IdadesMínimas!AR33</f>
        <v>60</v>
      </c>
      <c r="AS47" s="72">
        <f>[5]IdadesMínimas!AS33</f>
        <v>60</v>
      </c>
      <c r="AT47" s="72">
        <f>[5]IdadesMínimas!AT33</f>
        <v>60</v>
      </c>
      <c r="AU47" s="72">
        <f>[5]IdadesMínimas!AU33</f>
        <v>60</v>
      </c>
      <c r="AV47" s="72">
        <f>[5]IdadesMínimas!AV33</f>
        <v>60</v>
      </c>
      <c r="AW47" s="72">
        <f>[5]IdadesMínimas!AW33</f>
        <v>60</v>
      </c>
      <c r="AX47" s="72">
        <f>[5]IdadesMínimas!AX33</f>
        <v>60</v>
      </c>
      <c r="AY47" s="72">
        <f>[5]IdadesMínimas!AY33</f>
        <v>60</v>
      </c>
      <c r="AZ47" s="72">
        <f>[5]IdadesMínimas!AZ33</f>
        <v>60</v>
      </c>
      <c r="BA47" s="72">
        <f>[5]IdadesMínimas!BA33</f>
        <v>60</v>
      </c>
      <c r="BB47" s="72">
        <f>[5]IdadesMínimas!BB33</f>
        <v>60</v>
      </c>
      <c r="BC47" s="72">
        <f>[5]IdadesMínimas!BC33</f>
        <v>60</v>
      </c>
      <c r="BD47" s="72">
        <f>[5]IdadesMínimas!BD33</f>
        <v>60</v>
      </c>
      <c r="BE47" s="72">
        <f>[5]IdadesMínimas!BE33</f>
        <v>60</v>
      </c>
      <c r="BF47" s="72">
        <f>[5]IdadesMínimas!BF33</f>
        <v>60</v>
      </c>
      <c r="BG47" s="72">
        <f>[5]IdadesMínimas!BG33</f>
        <v>60</v>
      </c>
      <c r="BH47" s="72">
        <f>[5]IdadesMínimas!BH33</f>
        <v>60</v>
      </c>
      <c r="BI47" s="72">
        <f>[5]IdadesMínimas!BI33</f>
        <v>60</v>
      </c>
      <c r="BJ47" s="72">
        <f>[5]IdadesMínimas!BJ33</f>
        <v>60</v>
      </c>
    </row>
    <row r="48" spans="1:62" ht="19.5" hidden="1" customHeight="1" x14ac:dyDescent="0.3">
      <c r="A48" s="53" t="str">
        <f>[5]IdadesMínimas!A34</f>
        <v>ApidUrbPisoM</v>
      </c>
      <c r="P48" s="19"/>
      <c r="Q48" s="19"/>
      <c r="R48" s="72"/>
      <c r="S48" s="72">
        <f>[5]IdadesMínimas!S34</f>
        <v>0</v>
      </c>
      <c r="T48" s="72">
        <f>[5]IdadesMínimas!T34</f>
        <v>0</v>
      </c>
      <c r="U48" s="72">
        <f>[5]IdadesMínimas!U34</f>
        <v>0</v>
      </c>
      <c r="V48" s="72">
        <f>[5]IdadesMínimas!V34</f>
        <v>0</v>
      </c>
      <c r="W48" s="72">
        <f>[5]IdadesMínimas!W34</f>
        <v>0</v>
      </c>
      <c r="X48" s="72">
        <f>[5]IdadesMínimas!X34</f>
        <v>0</v>
      </c>
      <c r="Y48" s="72">
        <f>[5]IdadesMínimas!Y34</f>
        <v>0</v>
      </c>
      <c r="Z48" s="72">
        <f>[5]IdadesMínimas!Z34</f>
        <v>0</v>
      </c>
      <c r="AA48" s="72">
        <f>[5]IdadesMínimas!AA34</f>
        <v>0</v>
      </c>
      <c r="AB48" s="72">
        <f>[5]IdadesMínimas!AB34</f>
        <v>0</v>
      </c>
      <c r="AC48" s="72">
        <f>[5]IdadesMínimas!AC34</f>
        <v>0</v>
      </c>
      <c r="AD48" s="72">
        <f>[5]IdadesMínimas!AD34</f>
        <v>0</v>
      </c>
      <c r="AE48" s="72">
        <f>[5]IdadesMínimas!AE34</f>
        <v>0</v>
      </c>
      <c r="AF48" s="72">
        <f>[5]IdadesMínimas!AF34</f>
        <v>0</v>
      </c>
      <c r="AG48" s="72">
        <f>[5]IdadesMínimas!AG34</f>
        <v>0</v>
      </c>
      <c r="AH48" s="72">
        <f>[5]IdadesMínimas!AH34</f>
        <v>0</v>
      </c>
      <c r="AI48" s="72">
        <f>[5]IdadesMínimas!AI34</f>
        <v>0</v>
      </c>
      <c r="AJ48" s="72">
        <f>[5]IdadesMínimas!AJ34</f>
        <v>0</v>
      </c>
      <c r="AK48" s="72">
        <f>[5]IdadesMínimas!AK34</f>
        <v>0</v>
      </c>
      <c r="AL48" s="72">
        <f>[5]IdadesMínimas!AL34</f>
        <v>0</v>
      </c>
      <c r="AM48" s="72">
        <f>[5]IdadesMínimas!AM34</f>
        <v>0</v>
      </c>
      <c r="AN48" s="72">
        <f>[5]IdadesMínimas!AN34</f>
        <v>0</v>
      </c>
      <c r="AO48" s="72">
        <f>[5]IdadesMínimas!AO34</f>
        <v>0</v>
      </c>
      <c r="AP48" s="72">
        <f>[5]IdadesMínimas!AP34</f>
        <v>0</v>
      </c>
      <c r="AQ48" s="72">
        <f>[5]IdadesMínimas!AQ34</f>
        <v>0</v>
      </c>
      <c r="AR48" s="72">
        <f>[5]IdadesMínimas!AR34</f>
        <v>0</v>
      </c>
      <c r="AS48" s="72">
        <f>[5]IdadesMínimas!AS34</f>
        <v>0</v>
      </c>
      <c r="AT48" s="72">
        <f>[5]IdadesMínimas!AT34</f>
        <v>0</v>
      </c>
      <c r="AU48" s="72">
        <f>[5]IdadesMínimas!AU34</f>
        <v>0</v>
      </c>
      <c r="AV48" s="72">
        <f>[5]IdadesMínimas!AV34</f>
        <v>0</v>
      </c>
      <c r="AW48" s="72">
        <f>[5]IdadesMínimas!AW34</f>
        <v>0</v>
      </c>
      <c r="AX48" s="72">
        <f>[5]IdadesMínimas!AX34</f>
        <v>0</v>
      </c>
      <c r="AY48" s="72">
        <f>[5]IdadesMínimas!AY34</f>
        <v>0</v>
      </c>
      <c r="AZ48" s="72">
        <f>[5]IdadesMínimas!AZ34</f>
        <v>0</v>
      </c>
      <c r="BA48" s="72">
        <f>[5]IdadesMínimas!BA34</f>
        <v>0</v>
      </c>
      <c r="BB48" s="72">
        <f>[5]IdadesMínimas!BB34</f>
        <v>0</v>
      </c>
      <c r="BC48" s="72">
        <f>[5]IdadesMínimas!BC34</f>
        <v>0</v>
      </c>
      <c r="BD48" s="72">
        <f>[5]IdadesMínimas!BD34</f>
        <v>0</v>
      </c>
      <c r="BE48" s="72">
        <f>[5]IdadesMínimas!BE34</f>
        <v>0</v>
      </c>
      <c r="BF48" s="72">
        <f>[5]IdadesMínimas!BF34</f>
        <v>0</v>
      </c>
      <c r="BG48" s="72">
        <f>[5]IdadesMínimas!BG34</f>
        <v>0</v>
      </c>
      <c r="BH48" s="72">
        <f>[5]IdadesMínimas!BH34</f>
        <v>0</v>
      </c>
      <c r="BI48" s="72">
        <f>[5]IdadesMínimas!BI34</f>
        <v>0</v>
      </c>
      <c r="BJ48" s="72">
        <f>[5]IdadesMínimas!BJ34</f>
        <v>0</v>
      </c>
    </row>
    <row r="49" spans="1:62" ht="19.5" customHeight="1" x14ac:dyDescent="0.3">
      <c r="A49" s="53" t="str">
        <f>[5]IdadesMínimas!A35</f>
        <v>AtcnUrbPisoM</v>
      </c>
      <c r="P49" s="19"/>
      <c r="Q49" s="19"/>
      <c r="R49" s="72"/>
      <c r="S49" s="72">
        <f>[5]IdadesMínimas!S35</f>
        <v>0</v>
      </c>
      <c r="T49" s="72">
        <f>[5]IdadesMínimas!T35</f>
        <v>0</v>
      </c>
      <c r="U49" s="72">
        <f>[5]IdadesMínimas!U35</f>
        <v>0</v>
      </c>
      <c r="V49" s="72">
        <f>[5]IdadesMínimas!V35</f>
        <v>0</v>
      </c>
      <c r="W49" s="72">
        <f>[5]IdadesMínimas!W35</f>
        <v>0</v>
      </c>
      <c r="X49" s="72">
        <f>[5]IdadesMínimas!X35</f>
        <v>0</v>
      </c>
      <c r="Y49" s="72">
        <f>[5]IdadesMínimas!Y35</f>
        <v>0</v>
      </c>
      <c r="Z49" s="72">
        <f>[5]IdadesMínimas!Z35</f>
        <v>0</v>
      </c>
      <c r="AA49" s="72">
        <f>[5]IdadesMínimas!AA35</f>
        <v>0</v>
      </c>
      <c r="AB49" s="72">
        <f>[5]IdadesMínimas!AB35</f>
        <v>0</v>
      </c>
      <c r="AC49" s="72">
        <f>[5]IdadesMínimas!AC35</f>
        <v>0</v>
      </c>
      <c r="AD49" s="72">
        <f>[5]IdadesMínimas!AD35</f>
        <v>0</v>
      </c>
      <c r="AE49" s="72">
        <f>[5]IdadesMínimas!AE35</f>
        <v>0</v>
      </c>
      <c r="AF49" s="72">
        <f>[5]IdadesMínimas!AF35</f>
        <v>0</v>
      </c>
      <c r="AG49" s="72">
        <f>[5]IdadesMínimas!AG35</f>
        <v>0</v>
      </c>
      <c r="AH49" s="72">
        <f>[5]IdadesMínimas!AH35</f>
        <v>0</v>
      </c>
      <c r="AI49" s="72">
        <f>[5]IdadesMínimas!AI35</f>
        <v>0</v>
      </c>
      <c r="AJ49" s="72">
        <f>[5]IdadesMínimas!AJ35</f>
        <v>0</v>
      </c>
      <c r="AK49" s="72">
        <f>[5]IdadesMínimas!AK35</f>
        <v>0</v>
      </c>
      <c r="AL49" s="72">
        <f>[5]IdadesMínimas!AL35</f>
        <v>0</v>
      </c>
      <c r="AM49" s="72">
        <f>[5]IdadesMínimas!AM35</f>
        <v>0</v>
      </c>
      <c r="AN49" s="72">
        <f>[5]IdadesMínimas!AN35</f>
        <v>0</v>
      </c>
      <c r="AO49" s="72">
        <f>[5]IdadesMínimas!AO35</f>
        <v>0</v>
      </c>
      <c r="AP49" s="72">
        <f>[5]IdadesMínimas!AP35</f>
        <v>0</v>
      </c>
      <c r="AQ49" s="72">
        <f>[5]IdadesMínimas!AQ35</f>
        <v>0</v>
      </c>
      <c r="AR49" s="72">
        <f>[5]IdadesMínimas!AR35</f>
        <v>0</v>
      </c>
      <c r="AS49" s="72">
        <f>[5]IdadesMínimas!AS35</f>
        <v>0</v>
      </c>
      <c r="AT49" s="72">
        <f>[5]IdadesMínimas!AT35</f>
        <v>0</v>
      </c>
      <c r="AU49" s="72">
        <f>[5]IdadesMínimas!AU35</f>
        <v>0</v>
      </c>
      <c r="AV49" s="72">
        <f>[5]IdadesMínimas!AV35</f>
        <v>0</v>
      </c>
      <c r="AW49" s="72">
        <f>[5]IdadesMínimas!AW35</f>
        <v>0</v>
      </c>
      <c r="AX49" s="72">
        <f>[5]IdadesMínimas!AX35</f>
        <v>0</v>
      </c>
      <c r="AY49" s="72">
        <f>[5]IdadesMínimas!AY35</f>
        <v>0</v>
      </c>
      <c r="AZ49" s="72">
        <f>[5]IdadesMínimas!AZ35</f>
        <v>0</v>
      </c>
      <c r="BA49" s="72">
        <f>[5]IdadesMínimas!BA35</f>
        <v>0</v>
      </c>
      <c r="BB49" s="72">
        <f>[5]IdadesMínimas!BB35</f>
        <v>0</v>
      </c>
      <c r="BC49" s="72">
        <f>[5]IdadesMínimas!BC35</f>
        <v>0</v>
      </c>
      <c r="BD49" s="72">
        <f>[5]IdadesMínimas!BD35</f>
        <v>0</v>
      </c>
      <c r="BE49" s="72">
        <f>[5]IdadesMínimas!BE35</f>
        <v>0</v>
      </c>
      <c r="BF49" s="72">
        <f>[5]IdadesMínimas!BF35</f>
        <v>0</v>
      </c>
      <c r="BG49" s="72">
        <f>[5]IdadesMínimas!BG35</f>
        <v>0</v>
      </c>
      <c r="BH49" s="72">
        <f>[5]IdadesMínimas!BH35</f>
        <v>0</v>
      </c>
      <c r="BI49" s="72">
        <f>[5]IdadesMínimas!BI35</f>
        <v>0</v>
      </c>
      <c r="BJ49" s="72">
        <f>[5]IdadesMínimas!BJ35</f>
        <v>0</v>
      </c>
    </row>
    <row r="50" spans="1:62" ht="19.5" customHeight="1" x14ac:dyDescent="0.3">
      <c r="A50" s="53" t="str">
        <f>[5]IdadesMínimas!A36</f>
        <v>AtceUrbPisoM</v>
      </c>
      <c r="P50" s="19"/>
      <c r="Q50" s="19"/>
      <c r="R50" s="72"/>
      <c r="S50" s="72">
        <f>[5]IdadesMínimas!S36</f>
        <v>0</v>
      </c>
      <c r="T50" s="72">
        <f>[5]IdadesMínimas!T36</f>
        <v>0</v>
      </c>
      <c r="U50" s="72">
        <f>[5]IdadesMínimas!U36</f>
        <v>0</v>
      </c>
      <c r="V50" s="72">
        <f>[5]IdadesMínimas!V36</f>
        <v>0</v>
      </c>
      <c r="W50" s="72">
        <f>[5]IdadesMínimas!W36</f>
        <v>0</v>
      </c>
      <c r="X50" s="72">
        <f>[5]IdadesMínimas!X36</f>
        <v>0</v>
      </c>
      <c r="Y50" s="72">
        <f>[5]IdadesMínimas!Y36</f>
        <v>0</v>
      </c>
      <c r="Z50" s="72">
        <f>[5]IdadesMínimas!Z36</f>
        <v>0</v>
      </c>
      <c r="AA50" s="72">
        <f>[5]IdadesMínimas!AA36</f>
        <v>0</v>
      </c>
      <c r="AB50" s="72">
        <f>[5]IdadesMínimas!AB36</f>
        <v>0</v>
      </c>
      <c r="AC50" s="72">
        <f>[5]IdadesMínimas!AC36</f>
        <v>0</v>
      </c>
      <c r="AD50" s="72">
        <f>[5]IdadesMínimas!AD36</f>
        <v>0</v>
      </c>
      <c r="AE50" s="72">
        <f>[5]IdadesMínimas!AE36</f>
        <v>0</v>
      </c>
      <c r="AF50" s="72">
        <f>[5]IdadesMínimas!AF36</f>
        <v>0</v>
      </c>
      <c r="AG50" s="72">
        <f>[5]IdadesMínimas!AG36</f>
        <v>0</v>
      </c>
      <c r="AH50" s="72">
        <f>[5]IdadesMínimas!AH36</f>
        <v>0</v>
      </c>
      <c r="AI50" s="72">
        <f>[5]IdadesMínimas!AI36</f>
        <v>0</v>
      </c>
      <c r="AJ50" s="72">
        <f>[5]IdadesMínimas!AJ36</f>
        <v>0</v>
      </c>
      <c r="AK50" s="72">
        <f>[5]IdadesMínimas!AK36</f>
        <v>0</v>
      </c>
      <c r="AL50" s="72">
        <f>[5]IdadesMínimas!AL36</f>
        <v>0</v>
      </c>
      <c r="AM50" s="72">
        <f>[5]IdadesMínimas!AM36</f>
        <v>0</v>
      </c>
      <c r="AN50" s="72">
        <f>[5]IdadesMínimas!AN36</f>
        <v>0</v>
      </c>
      <c r="AO50" s="72">
        <f>[5]IdadesMínimas!AO36</f>
        <v>0</v>
      </c>
      <c r="AP50" s="72">
        <f>[5]IdadesMínimas!AP36</f>
        <v>0</v>
      </c>
      <c r="AQ50" s="72">
        <f>[5]IdadesMínimas!AQ36</f>
        <v>0</v>
      </c>
      <c r="AR50" s="72">
        <f>[5]IdadesMínimas!AR36</f>
        <v>0</v>
      </c>
      <c r="AS50" s="72">
        <f>[5]IdadesMínimas!AS36</f>
        <v>0</v>
      </c>
      <c r="AT50" s="72">
        <f>[5]IdadesMínimas!AT36</f>
        <v>0</v>
      </c>
      <c r="AU50" s="72">
        <f>[5]IdadesMínimas!AU36</f>
        <v>0</v>
      </c>
      <c r="AV50" s="72">
        <f>[5]IdadesMínimas!AV36</f>
        <v>0</v>
      </c>
      <c r="AW50" s="72">
        <f>[5]IdadesMínimas!AW36</f>
        <v>0</v>
      </c>
      <c r="AX50" s="72">
        <f>[5]IdadesMínimas!AX36</f>
        <v>0</v>
      </c>
      <c r="AY50" s="72">
        <f>[5]IdadesMínimas!AY36</f>
        <v>0</v>
      </c>
      <c r="AZ50" s="72">
        <f>[5]IdadesMínimas!AZ36</f>
        <v>0</v>
      </c>
      <c r="BA50" s="72">
        <f>[5]IdadesMínimas!BA36</f>
        <v>0</v>
      </c>
      <c r="BB50" s="72">
        <f>[5]IdadesMínimas!BB36</f>
        <v>0</v>
      </c>
      <c r="BC50" s="72">
        <f>[5]IdadesMínimas!BC36</f>
        <v>0</v>
      </c>
      <c r="BD50" s="72">
        <f>[5]IdadesMínimas!BD36</f>
        <v>0</v>
      </c>
      <c r="BE50" s="72">
        <f>[5]IdadesMínimas!BE36</f>
        <v>0</v>
      </c>
      <c r="BF50" s="72">
        <f>[5]IdadesMínimas!BF36</f>
        <v>0</v>
      </c>
      <c r="BG50" s="72">
        <f>[5]IdadesMínimas!BG36</f>
        <v>0</v>
      </c>
      <c r="BH50" s="72">
        <f>[5]IdadesMínimas!BH36</f>
        <v>0</v>
      </c>
      <c r="BI50" s="72">
        <f>[5]IdadesMínimas!BI36</f>
        <v>0</v>
      </c>
      <c r="BJ50" s="72">
        <f>[5]IdadesMínimas!BJ36</f>
        <v>0</v>
      </c>
    </row>
    <row r="51" spans="1:62" ht="19.5" customHeight="1" x14ac:dyDescent="0.3">
      <c r="A51" s="53" t="str">
        <f>[5]IdadesMínimas!A37</f>
        <v>AtcpUrbPisoM</v>
      </c>
      <c r="P51" s="19"/>
      <c r="Q51" s="19"/>
      <c r="R51" s="72"/>
      <c r="S51" s="72">
        <f>[5]IdadesMínimas!S37</f>
        <v>0</v>
      </c>
      <c r="T51" s="72">
        <f>[5]IdadesMínimas!T37</f>
        <v>0</v>
      </c>
      <c r="U51" s="72">
        <f>[5]IdadesMínimas!U37</f>
        <v>0</v>
      </c>
      <c r="V51" s="72">
        <f>[5]IdadesMínimas!V37</f>
        <v>0</v>
      </c>
      <c r="W51" s="72">
        <f>[5]IdadesMínimas!W37</f>
        <v>0</v>
      </c>
      <c r="X51" s="72">
        <f>[5]IdadesMínimas!X37</f>
        <v>0</v>
      </c>
      <c r="Y51" s="72">
        <f>[5]IdadesMínimas!Y37</f>
        <v>0</v>
      </c>
      <c r="Z51" s="72">
        <f>[5]IdadesMínimas!Z37</f>
        <v>0</v>
      </c>
      <c r="AA51" s="72">
        <f>[5]IdadesMínimas!AA37</f>
        <v>0</v>
      </c>
      <c r="AB51" s="72">
        <f>[5]IdadesMínimas!AB37</f>
        <v>0</v>
      </c>
      <c r="AC51" s="72">
        <f>[5]IdadesMínimas!AC37</f>
        <v>0</v>
      </c>
      <c r="AD51" s="72">
        <f>[5]IdadesMínimas!AD37</f>
        <v>0</v>
      </c>
      <c r="AE51" s="72">
        <f>[5]IdadesMínimas!AE37</f>
        <v>0</v>
      </c>
      <c r="AF51" s="72">
        <f>[5]IdadesMínimas!AF37</f>
        <v>0</v>
      </c>
      <c r="AG51" s="72">
        <f>[5]IdadesMínimas!AG37</f>
        <v>0</v>
      </c>
      <c r="AH51" s="72">
        <f>[5]IdadesMínimas!AH37</f>
        <v>0</v>
      </c>
      <c r="AI51" s="72">
        <f>[5]IdadesMínimas!AI37</f>
        <v>0</v>
      </c>
      <c r="AJ51" s="72">
        <f>[5]IdadesMínimas!AJ37</f>
        <v>0</v>
      </c>
      <c r="AK51" s="72">
        <f>[5]IdadesMínimas!AK37</f>
        <v>0</v>
      </c>
      <c r="AL51" s="72">
        <f>[5]IdadesMínimas!AL37</f>
        <v>0</v>
      </c>
      <c r="AM51" s="72">
        <f>[5]IdadesMínimas!AM37</f>
        <v>0</v>
      </c>
      <c r="AN51" s="72">
        <f>[5]IdadesMínimas!AN37</f>
        <v>0</v>
      </c>
      <c r="AO51" s="72">
        <f>[5]IdadesMínimas!AO37</f>
        <v>0</v>
      </c>
      <c r="AP51" s="72">
        <f>[5]IdadesMínimas!AP37</f>
        <v>0</v>
      </c>
      <c r="AQ51" s="72">
        <f>[5]IdadesMínimas!AQ37</f>
        <v>0</v>
      </c>
      <c r="AR51" s="72">
        <f>[5]IdadesMínimas!AR37</f>
        <v>0</v>
      </c>
      <c r="AS51" s="72">
        <f>[5]IdadesMínimas!AS37</f>
        <v>0</v>
      </c>
      <c r="AT51" s="72">
        <f>[5]IdadesMínimas!AT37</f>
        <v>0</v>
      </c>
      <c r="AU51" s="72">
        <f>[5]IdadesMínimas!AU37</f>
        <v>0</v>
      </c>
      <c r="AV51" s="72">
        <f>[5]IdadesMínimas!AV37</f>
        <v>0</v>
      </c>
      <c r="AW51" s="72">
        <f>[5]IdadesMínimas!AW37</f>
        <v>0</v>
      </c>
      <c r="AX51" s="72">
        <f>[5]IdadesMínimas!AX37</f>
        <v>0</v>
      </c>
      <c r="AY51" s="72">
        <f>[5]IdadesMínimas!AY37</f>
        <v>0</v>
      </c>
      <c r="AZ51" s="72">
        <f>[5]IdadesMínimas!AZ37</f>
        <v>0</v>
      </c>
      <c r="BA51" s="72">
        <f>[5]IdadesMínimas!BA37</f>
        <v>0</v>
      </c>
      <c r="BB51" s="72">
        <f>[5]IdadesMínimas!BB37</f>
        <v>0</v>
      </c>
      <c r="BC51" s="72">
        <f>[5]IdadesMínimas!BC37</f>
        <v>0</v>
      </c>
      <c r="BD51" s="72">
        <f>[5]IdadesMínimas!BD37</f>
        <v>0</v>
      </c>
      <c r="BE51" s="72">
        <f>[5]IdadesMínimas!BE37</f>
        <v>0</v>
      </c>
      <c r="BF51" s="72">
        <f>[5]IdadesMínimas!BF37</f>
        <v>0</v>
      </c>
      <c r="BG51" s="72">
        <f>[5]IdadesMínimas!BG37</f>
        <v>0</v>
      </c>
      <c r="BH51" s="72">
        <f>[5]IdadesMínimas!BH37</f>
        <v>0</v>
      </c>
      <c r="BI51" s="72">
        <f>[5]IdadesMínimas!BI37</f>
        <v>0</v>
      </c>
      <c r="BJ51" s="72">
        <f>[5]IdadesMínimas!BJ37</f>
        <v>0</v>
      </c>
    </row>
    <row r="52" spans="1:62" ht="19.5" hidden="1" customHeight="1" x14ac:dyDescent="0.3">
      <c r="A52" s="53" t="str">
        <f>[5]IdadesMínimas!A38</f>
        <v>AtcdUrbPisoM</v>
      </c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8"/>
      <c r="Q52" s="58"/>
      <c r="R52" s="72"/>
      <c r="S52" s="72">
        <f>[5]IdadesMínimas!S38</f>
        <v>0</v>
      </c>
      <c r="T52" s="72">
        <f>[5]IdadesMínimas!T38</f>
        <v>0</v>
      </c>
      <c r="U52" s="72">
        <f>[5]IdadesMínimas!U38</f>
        <v>0</v>
      </c>
      <c r="V52" s="72">
        <f>[5]IdadesMínimas!V38</f>
        <v>0</v>
      </c>
      <c r="W52" s="72">
        <f>[5]IdadesMínimas!W38</f>
        <v>0</v>
      </c>
      <c r="X52" s="72">
        <f>[5]IdadesMínimas!X38</f>
        <v>0</v>
      </c>
      <c r="Y52" s="72">
        <f>[5]IdadesMínimas!Y38</f>
        <v>0</v>
      </c>
      <c r="Z52" s="72">
        <f>[5]IdadesMínimas!Z38</f>
        <v>0</v>
      </c>
      <c r="AA52" s="72">
        <f>[5]IdadesMínimas!AA38</f>
        <v>0</v>
      </c>
      <c r="AB52" s="72">
        <f>[5]IdadesMínimas!AB38</f>
        <v>0</v>
      </c>
      <c r="AC52" s="72">
        <f>[5]IdadesMínimas!AC38</f>
        <v>0</v>
      </c>
      <c r="AD52" s="72">
        <f>[5]IdadesMínimas!AD38</f>
        <v>0</v>
      </c>
      <c r="AE52" s="72">
        <f>[5]IdadesMínimas!AE38</f>
        <v>0</v>
      </c>
      <c r="AF52" s="72">
        <f>[5]IdadesMínimas!AF38</f>
        <v>0</v>
      </c>
      <c r="AG52" s="72">
        <f>[5]IdadesMínimas!AG38</f>
        <v>0</v>
      </c>
      <c r="AH52" s="72">
        <f>[5]IdadesMínimas!AH38</f>
        <v>0</v>
      </c>
      <c r="AI52" s="72">
        <f>[5]IdadesMínimas!AI38</f>
        <v>0</v>
      </c>
      <c r="AJ52" s="72">
        <f>[5]IdadesMínimas!AJ38</f>
        <v>0</v>
      </c>
      <c r="AK52" s="72">
        <f>[5]IdadesMínimas!AK38</f>
        <v>0</v>
      </c>
      <c r="AL52" s="72">
        <f>[5]IdadesMínimas!AL38</f>
        <v>0</v>
      </c>
      <c r="AM52" s="72">
        <f>[5]IdadesMínimas!AM38</f>
        <v>0</v>
      </c>
      <c r="AN52" s="72">
        <f>[5]IdadesMínimas!AN38</f>
        <v>0</v>
      </c>
      <c r="AO52" s="72">
        <f>[5]IdadesMínimas!AO38</f>
        <v>0</v>
      </c>
      <c r="AP52" s="72">
        <f>[5]IdadesMínimas!AP38</f>
        <v>0</v>
      </c>
      <c r="AQ52" s="72">
        <f>[5]IdadesMínimas!AQ38</f>
        <v>0</v>
      </c>
      <c r="AR52" s="72">
        <f>[5]IdadesMínimas!AR38</f>
        <v>0</v>
      </c>
      <c r="AS52" s="72">
        <f>[5]IdadesMínimas!AS38</f>
        <v>0</v>
      </c>
      <c r="AT52" s="72">
        <f>[5]IdadesMínimas!AT38</f>
        <v>0</v>
      </c>
      <c r="AU52" s="72">
        <f>[5]IdadesMínimas!AU38</f>
        <v>0</v>
      </c>
      <c r="AV52" s="72">
        <f>[5]IdadesMínimas!AV38</f>
        <v>0</v>
      </c>
      <c r="AW52" s="72">
        <f>[5]IdadesMínimas!AW38</f>
        <v>0</v>
      </c>
      <c r="AX52" s="72">
        <f>[5]IdadesMínimas!AX38</f>
        <v>0</v>
      </c>
      <c r="AY52" s="72">
        <f>[5]IdadesMínimas!AY38</f>
        <v>0</v>
      </c>
      <c r="AZ52" s="72">
        <f>[5]IdadesMínimas!AZ38</f>
        <v>0</v>
      </c>
      <c r="BA52" s="72">
        <f>[5]IdadesMínimas!BA38</f>
        <v>0</v>
      </c>
      <c r="BB52" s="72">
        <f>[5]IdadesMínimas!BB38</f>
        <v>0</v>
      </c>
      <c r="BC52" s="72">
        <f>[5]IdadesMínimas!BC38</f>
        <v>0</v>
      </c>
      <c r="BD52" s="72">
        <f>[5]IdadesMínimas!BD38</f>
        <v>0</v>
      </c>
      <c r="BE52" s="72">
        <f>[5]IdadesMínimas!BE38</f>
        <v>0</v>
      </c>
      <c r="BF52" s="72">
        <f>[5]IdadesMínimas!BF38</f>
        <v>0</v>
      </c>
      <c r="BG52" s="72">
        <f>[5]IdadesMínimas!BG38</f>
        <v>0</v>
      </c>
      <c r="BH52" s="72">
        <f>[5]IdadesMínimas!BH38</f>
        <v>0</v>
      </c>
      <c r="BI52" s="72">
        <f>[5]IdadesMínimas!BI38</f>
        <v>0</v>
      </c>
      <c r="BJ52" s="72">
        <f>[5]IdadesMínimas!BJ38</f>
        <v>0</v>
      </c>
    </row>
    <row r="53" spans="1:62" ht="19.5" customHeight="1" x14ac:dyDescent="0.3">
      <c r="A53" s="59" t="str">
        <f>[5]IdadesMínimas!A39</f>
        <v>AinvUrbPisoM</v>
      </c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8"/>
      <c r="Q53" s="58"/>
      <c r="R53" s="73"/>
      <c r="S53" s="73">
        <f>[5]IdadesMínimas!S39</f>
        <v>0</v>
      </c>
      <c r="T53" s="73">
        <f>[5]IdadesMínimas!T39</f>
        <v>0</v>
      </c>
      <c r="U53" s="73">
        <f>[5]IdadesMínimas!U39</f>
        <v>0</v>
      </c>
      <c r="V53" s="73">
        <f>[5]IdadesMínimas!V39</f>
        <v>0</v>
      </c>
      <c r="W53" s="73">
        <f>[5]IdadesMínimas!W39</f>
        <v>0</v>
      </c>
      <c r="X53" s="73">
        <f>[5]IdadesMínimas!X39</f>
        <v>0</v>
      </c>
      <c r="Y53" s="73">
        <f>[5]IdadesMínimas!Y39</f>
        <v>0</v>
      </c>
      <c r="Z53" s="73">
        <f>[5]IdadesMínimas!Z39</f>
        <v>0</v>
      </c>
      <c r="AA53" s="73">
        <f>[5]IdadesMínimas!AA39</f>
        <v>0</v>
      </c>
      <c r="AB53" s="73">
        <f>[5]IdadesMínimas!AB39</f>
        <v>0</v>
      </c>
      <c r="AC53" s="73">
        <f>[5]IdadesMínimas!AC39</f>
        <v>0</v>
      </c>
      <c r="AD53" s="73">
        <f>[5]IdadesMínimas!AD39</f>
        <v>0</v>
      </c>
      <c r="AE53" s="73">
        <f>[5]IdadesMínimas!AE39</f>
        <v>0</v>
      </c>
      <c r="AF53" s="73">
        <f>[5]IdadesMínimas!AF39</f>
        <v>0</v>
      </c>
      <c r="AG53" s="73">
        <f>[5]IdadesMínimas!AG39</f>
        <v>0</v>
      </c>
      <c r="AH53" s="73">
        <f>[5]IdadesMínimas!AH39</f>
        <v>0</v>
      </c>
      <c r="AI53" s="73">
        <f>[5]IdadesMínimas!AI39</f>
        <v>0</v>
      </c>
      <c r="AJ53" s="73">
        <f>[5]IdadesMínimas!AJ39</f>
        <v>0</v>
      </c>
      <c r="AK53" s="73">
        <f>[5]IdadesMínimas!AK39</f>
        <v>0</v>
      </c>
      <c r="AL53" s="73">
        <f>[5]IdadesMínimas!AL39</f>
        <v>0</v>
      </c>
      <c r="AM53" s="73">
        <f>[5]IdadesMínimas!AM39</f>
        <v>0</v>
      </c>
      <c r="AN53" s="73">
        <f>[5]IdadesMínimas!AN39</f>
        <v>0</v>
      </c>
      <c r="AO53" s="73">
        <f>[5]IdadesMínimas!AO39</f>
        <v>0</v>
      </c>
      <c r="AP53" s="73">
        <f>[5]IdadesMínimas!AP39</f>
        <v>0</v>
      </c>
      <c r="AQ53" s="73">
        <f>[5]IdadesMínimas!AQ39</f>
        <v>0</v>
      </c>
      <c r="AR53" s="73">
        <f>[5]IdadesMínimas!AR39</f>
        <v>0</v>
      </c>
      <c r="AS53" s="73">
        <f>[5]IdadesMínimas!AS39</f>
        <v>0</v>
      </c>
      <c r="AT53" s="73">
        <f>[5]IdadesMínimas!AT39</f>
        <v>0</v>
      </c>
      <c r="AU53" s="73">
        <f>[5]IdadesMínimas!AU39</f>
        <v>0</v>
      </c>
      <c r="AV53" s="73">
        <f>[5]IdadesMínimas!AV39</f>
        <v>0</v>
      </c>
      <c r="AW53" s="73">
        <f>[5]IdadesMínimas!AW39</f>
        <v>0</v>
      </c>
      <c r="AX53" s="73">
        <f>[5]IdadesMínimas!AX39</f>
        <v>0</v>
      </c>
      <c r="AY53" s="73">
        <f>[5]IdadesMínimas!AY39</f>
        <v>0</v>
      </c>
      <c r="AZ53" s="73">
        <f>[5]IdadesMínimas!AZ39</f>
        <v>0</v>
      </c>
      <c r="BA53" s="73">
        <f>[5]IdadesMínimas!BA39</f>
        <v>0</v>
      </c>
      <c r="BB53" s="73">
        <f>[5]IdadesMínimas!BB39</f>
        <v>0</v>
      </c>
      <c r="BC53" s="73">
        <f>[5]IdadesMínimas!BC39</f>
        <v>0</v>
      </c>
      <c r="BD53" s="73">
        <f>[5]IdadesMínimas!BD39</f>
        <v>0</v>
      </c>
      <c r="BE53" s="73">
        <f>[5]IdadesMínimas!BE39</f>
        <v>0</v>
      </c>
      <c r="BF53" s="73">
        <f>[5]IdadesMínimas!BF39</f>
        <v>0</v>
      </c>
      <c r="BG53" s="73">
        <f>[5]IdadesMínimas!BG39</f>
        <v>0</v>
      </c>
      <c r="BH53" s="73">
        <f>[5]IdadesMínimas!BH39</f>
        <v>0</v>
      </c>
      <c r="BI53" s="73">
        <f>[5]IdadesMínimas!BI39</f>
        <v>0</v>
      </c>
      <c r="BJ53" s="73">
        <f>[5]IdadesMínimas!BJ39</f>
        <v>0</v>
      </c>
    </row>
    <row r="54" spans="1:62" ht="19.5" customHeight="1" x14ac:dyDescent="0.3">
      <c r="A54" s="54" t="str">
        <f>[5]IdadesMínimas!A16</f>
        <v>ApinUrbAcimH</v>
      </c>
      <c r="P54" s="19"/>
      <c r="Q54" s="19"/>
      <c r="R54" s="72"/>
      <c r="S54" s="72">
        <f>[5]IdadesMínimas!S16</f>
        <v>65</v>
      </c>
      <c r="T54" s="72">
        <f>[5]IdadesMínimas!T16</f>
        <v>65</v>
      </c>
      <c r="U54" s="72">
        <f>[5]IdadesMínimas!U16</f>
        <v>65</v>
      </c>
      <c r="V54" s="72">
        <f>[5]IdadesMínimas!V16</f>
        <v>65</v>
      </c>
      <c r="W54" s="72">
        <f>[5]IdadesMínimas!W16</f>
        <v>65</v>
      </c>
      <c r="X54" s="72">
        <f>[5]IdadesMínimas!X16</f>
        <v>65</v>
      </c>
      <c r="Y54" s="72">
        <f>[5]IdadesMínimas!Y16</f>
        <v>65</v>
      </c>
      <c r="Z54" s="72">
        <f>[5]IdadesMínimas!Z16</f>
        <v>65</v>
      </c>
      <c r="AA54" s="72">
        <f>[5]IdadesMínimas!AA16</f>
        <v>65</v>
      </c>
      <c r="AB54" s="72">
        <f>[5]IdadesMínimas!AB16</f>
        <v>65</v>
      </c>
      <c r="AC54" s="72">
        <f>[5]IdadesMínimas!AC16</f>
        <v>65</v>
      </c>
      <c r="AD54" s="72">
        <f>[5]IdadesMínimas!AD16</f>
        <v>65</v>
      </c>
      <c r="AE54" s="72">
        <f>[5]IdadesMínimas!AE16</f>
        <v>65</v>
      </c>
      <c r="AF54" s="72">
        <f>[5]IdadesMínimas!AF16</f>
        <v>65</v>
      </c>
      <c r="AG54" s="72">
        <f>[5]IdadesMínimas!AG16</f>
        <v>65</v>
      </c>
      <c r="AH54" s="72">
        <f>[5]IdadesMínimas!AH16</f>
        <v>65</v>
      </c>
      <c r="AI54" s="72">
        <f>[5]IdadesMínimas!AI16</f>
        <v>65</v>
      </c>
      <c r="AJ54" s="72">
        <f>[5]IdadesMínimas!AJ16</f>
        <v>65</v>
      </c>
      <c r="AK54" s="72">
        <f>[5]IdadesMínimas!AK16</f>
        <v>65</v>
      </c>
      <c r="AL54" s="72">
        <f>[5]IdadesMínimas!AL16</f>
        <v>65</v>
      </c>
      <c r="AM54" s="72">
        <f>[5]IdadesMínimas!AM16</f>
        <v>65</v>
      </c>
      <c r="AN54" s="72">
        <f>[5]IdadesMínimas!AN16</f>
        <v>65</v>
      </c>
      <c r="AO54" s="72">
        <f>[5]IdadesMínimas!AO16</f>
        <v>65</v>
      </c>
      <c r="AP54" s="72">
        <f>[5]IdadesMínimas!AP16</f>
        <v>65</v>
      </c>
      <c r="AQ54" s="72">
        <f>[5]IdadesMínimas!AQ16</f>
        <v>65</v>
      </c>
      <c r="AR54" s="72">
        <f>[5]IdadesMínimas!AR16</f>
        <v>65</v>
      </c>
      <c r="AS54" s="72">
        <f>[5]IdadesMínimas!AS16</f>
        <v>65</v>
      </c>
      <c r="AT54" s="72">
        <f>[5]IdadesMínimas!AT16</f>
        <v>65</v>
      </c>
      <c r="AU54" s="72">
        <f>[5]IdadesMínimas!AU16</f>
        <v>65</v>
      </c>
      <c r="AV54" s="72">
        <f>[5]IdadesMínimas!AV16</f>
        <v>65</v>
      </c>
      <c r="AW54" s="72">
        <f>[5]IdadesMínimas!AW16</f>
        <v>65</v>
      </c>
      <c r="AX54" s="72">
        <f>[5]IdadesMínimas!AX16</f>
        <v>65</v>
      </c>
      <c r="AY54" s="72">
        <f>[5]IdadesMínimas!AY16</f>
        <v>65</v>
      </c>
      <c r="AZ54" s="72">
        <f>[5]IdadesMínimas!AZ16</f>
        <v>65</v>
      </c>
      <c r="BA54" s="72">
        <f>[5]IdadesMínimas!BA16</f>
        <v>65</v>
      </c>
      <c r="BB54" s="72">
        <f>[5]IdadesMínimas!BB16</f>
        <v>65</v>
      </c>
      <c r="BC54" s="72">
        <f>[5]IdadesMínimas!BC16</f>
        <v>65</v>
      </c>
      <c r="BD54" s="72">
        <f>[5]IdadesMínimas!BD16</f>
        <v>65</v>
      </c>
      <c r="BE54" s="72">
        <f>[5]IdadesMínimas!BE16</f>
        <v>65</v>
      </c>
      <c r="BF54" s="72">
        <f>[5]IdadesMínimas!BF16</f>
        <v>65</v>
      </c>
      <c r="BG54" s="72">
        <f>[5]IdadesMínimas!BG16</f>
        <v>65</v>
      </c>
      <c r="BH54" s="72">
        <f>[5]IdadesMínimas!BH16</f>
        <v>65</v>
      </c>
      <c r="BI54" s="72">
        <f>[5]IdadesMínimas!BI16</f>
        <v>65</v>
      </c>
      <c r="BJ54" s="72">
        <f>[5]IdadesMínimas!BJ16</f>
        <v>65</v>
      </c>
    </row>
    <row r="55" spans="1:62" ht="19.5" hidden="1" customHeight="1" x14ac:dyDescent="0.3">
      <c r="A55" s="54" t="str">
        <f>[5]IdadesMínimas!A17</f>
        <v>ApidUrbAcimH</v>
      </c>
      <c r="P55" s="19"/>
      <c r="Q55" s="19"/>
      <c r="R55" s="72"/>
      <c r="S55" s="72">
        <f>[5]IdadesMínimas!S17</f>
        <v>0</v>
      </c>
      <c r="T55" s="72">
        <f>[5]IdadesMínimas!T17</f>
        <v>0</v>
      </c>
      <c r="U55" s="72">
        <f>[5]IdadesMínimas!U17</f>
        <v>0</v>
      </c>
      <c r="V55" s="72">
        <f>[5]IdadesMínimas!V17</f>
        <v>0</v>
      </c>
      <c r="W55" s="72">
        <f>[5]IdadesMínimas!W17</f>
        <v>0</v>
      </c>
      <c r="X55" s="72">
        <f>[5]IdadesMínimas!X17</f>
        <v>0</v>
      </c>
      <c r="Y55" s="72">
        <f>[5]IdadesMínimas!Y17</f>
        <v>0</v>
      </c>
      <c r="Z55" s="72">
        <f>[5]IdadesMínimas!Z17</f>
        <v>0</v>
      </c>
      <c r="AA55" s="72">
        <f>[5]IdadesMínimas!AA17</f>
        <v>0</v>
      </c>
      <c r="AB55" s="72">
        <f>[5]IdadesMínimas!AB17</f>
        <v>0</v>
      </c>
      <c r="AC55" s="72">
        <f>[5]IdadesMínimas!AC17</f>
        <v>0</v>
      </c>
      <c r="AD55" s="72">
        <f>[5]IdadesMínimas!AD17</f>
        <v>0</v>
      </c>
      <c r="AE55" s="72">
        <f>[5]IdadesMínimas!AE17</f>
        <v>0</v>
      </c>
      <c r="AF55" s="72">
        <f>[5]IdadesMínimas!AF17</f>
        <v>0</v>
      </c>
      <c r="AG55" s="72">
        <f>[5]IdadesMínimas!AG17</f>
        <v>0</v>
      </c>
      <c r="AH55" s="72">
        <f>[5]IdadesMínimas!AH17</f>
        <v>0</v>
      </c>
      <c r="AI55" s="72">
        <f>[5]IdadesMínimas!AI17</f>
        <v>0</v>
      </c>
      <c r="AJ55" s="72">
        <f>[5]IdadesMínimas!AJ17</f>
        <v>0</v>
      </c>
      <c r="AK55" s="72">
        <f>[5]IdadesMínimas!AK17</f>
        <v>0</v>
      </c>
      <c r="AL55" s="72">
        <f>[5]IdadesMínimas!AL17</f>
        <v>0</v>
      </c>
      <c r="AM55" s="72">
        <f>[5]IdadesMínimas!AM17</f>
        <v>0</v>
      </c>
      <c r="AN55" s="72">
        <f>[5]IdadesMínimas!AN17</f>
        <v>0</v>
      </c>
      <c r="AO55" s="72">
        <f>[5]IdadesMínimas!AO17</f>
        <v>0</v>
      </c>
      <c r="AP55" s="72">
        <f>[5]IdadesMínimas!AP17</f>
        <v>0</v>
      </c>
      <c r="AQ55" s="72">
        <f>[5]IdadesMínimas!AQ17</f>
        <v>0</v>
      </c>
      <c r="AR55" s="72">
        <f>[5]IdadesMínimas!AR17</f>
        <v>0</v>
      </c>
      <c r="AS55" s="72">
        <f>[5]IdadesMínimas!AS17</f>
        <v>0</v>
      </c>
      <c r="AT55" s="72">
        <f>[5]IdadesMínimas!AT17</f>
        <v>0</v>
      </c>
      <c r="AU55" s="72">
        <f>[5]IdadesMínimas!AU17</f>
        <v>0</v>
      </c>
      <c r="AV55" s="72">
        <f>[5]IdadesMínimas!AV17</f>
        <v>0</v>
      </c>
      <c r="AW55" s="72">
        <f>[5]IdadesMínimas!AW17</f>
        <v>0</v>
      </c>
      <c r="AX55" s="72">
        <f>[5]IdadesMínimas!AX17</f>
        <v>0</v>
      </c>
      <c r="AY55" s="72">
        <f>[5]IdadesMínimas!AY17</f>
        <v>0</v>
      </c>
      <c r="AZ55" s="72">
        <f>[5]IdadesMínimas!AZ17</f>
        <v>0</v>
      </c>
      <c r="BA55" s="72">
        <f>[5]IdadesMínimas!BA17</f>
        <v>0</v>
      </c>
      <c r="BB55" s="72">
        <f>[5]IdadesMínimas!BB17</f>
        <v>0</v>
      </c>
      <c r="BC55" s="72">
        <f>[5]IdadesMínimas!BC17</f>
        <v>0</v>
      </c>
      <c r="BD55" s="72">
        <f>[5]IdadesMínimas!BD17</f>
        <v>0</v>
      </c>
      <c r="BE55" s="72">
        <f>[5]IdadesMínimas!BE17</f>
        <v>0</v>
      </c>
      <c r="BF55" s="72">
        <f>[5]IdadesMínimas!BF17</f>
        <v>0</v>
      </c>
      <c r="BG55" s="72">
        <f>[5]IdadesMínimas!BG17</f>
        <v>0</v>
      </c>
      <c r="BH55" s="72">
        <f>[5]IdadesMínimas!BH17</f>
        <v>0</v>
      </c>
      <c r="BI55" s="72">
        <f>[5]IdadesMínimas!BI17</f>
        <v>0</v>
      </c>
      <c r="BJ55" s="72">
        <f>[5]IdadesMínimas!BJ17</f>
        <v>0</v>
      </c>
    </row>
    <row r="56" spans="1:62" ht="19.5" customHeight="1" x14ac:dyDescent="0.3">
      <c r="A56" s="54" t="str">
        <f>[5]IdadesMínimas!A18</f>
        <v>AtcnUrbAcimH</v>
      </c>
      <c r="P56" s="19"/>
      <c r="Q56" s="19"/>
      <c r="R56" s="72"/>
      <c r="S56" s="72">
        <f>[5]IdadesMínimas!S18</f>
        <v>0</v>
      </c>
      <c r="T56" s="72">
        <f>[5]IdadesMínimas!T18</f>
        <v>0</v>
      </c>
      <c r="U56" s="72">
        <f>[5]IdadesMínimas!U18</f>
        <v>0</v>
      </c>
      <c r="V56" s="72">
        <f>[5]IdadesMínimas!V18</f>
        <v>0</v>
      </c>
      <c r="W56" s="72">
        <f>[5]IdadesMínimas!W18</f>
        <v>0</v>
      </c>
      <c r="X56" s="72">
        <f>[5]IdadesMínimas!X18</f>
        <v>0</v>
      </c>
      <c r="Y56" s="72">
        <f>[5]IdadesMínimas!Y18</f>
        <v>0</v>
      </c>
      <c r="Z56" s="72">
        <f>[5]IdadesMínimas!Z18</f>
        <v>0</v>
      </c>
      <c r="AA56" s="72">
        <f>[5]IdadesMínimas!AA18</f>
        <v>0</v>
      </c>
      <c r="AB56" s="72">
        <f>[5]IdadesMínimas!AB18</f>
        <v>0</v>
      </c>
      <c r="AC56" s="72">
        <f>[5]IdadesMínimas!AC18</f>
        <v>0</v>
      </c>
      <c r="AD56" s="72">
        <f>[5]IdadesMínimas!AD18</f>
        <v>0</v>
      </c>
      <c r="AE56" s="72">
        <f>[5]IdadesMínimas!AE18</f>
        <v>0</v>
      </c>
      <c r="AF56" s="72">
        <f>[5]IdadesMínimas!AF18</f>
        <v>0</v>
      </c>
      <c r="AG56" s="72">
        <f>[5]IdadesMínimas!AG18</f>
        <v>0</v>
      </c>
      <c r="AH56" s="72">
        <f>[5]IdadesMínimas!AH18</f>
        <v>0</v>
      </c>
      <c r="AI56" s="72">
        <f>[5]IdadesMínimas!AI18</f>
        <v>0</v>
      </c>
      <c r="AJ56" s="72">
        <f>[5]IdadesMínimas!AJ18</f>
        <v>0</v>
      </c>
      <c r="AK56" s="72">
        <f>[5]IdadesMínimas!AK18</f>
        <v>0</v>
      </c>
      <c r="AL56" s="72">
        <f>[5]IdadesMínimas!AL18</f>
        <v>0</v>
      </c>
      <c r="AM56" s="72">
        <f>[5]IdadesMínimas!AM18</f>
        <v>0</v>
      </c>
      <c r="AN56" s="72">
        <f>[5]IdadesMínimas!AN18</f>
        <v>0</v>
      </c>
      <c r="AO56" s="72">
        <f>[5]IdadesMínimas!AO18</f>
        <v>0</v>
      </c>
      <c r="AP56" s="72">
        <f>[5]IdadesMínimas!AP18</f>
        <v>0</v>
      </c>
      <c r="AQ56" s="72">
        <f>[5]IdadesMínimas!AQ18</f>
        <v>0</v>
      </c>
      <c r="AR56" s="72">
        <f>[5]IdadesMínimas!AR18</f>
        <v>0</v>
      </c>
      <c r="AS56" s="72">
        <f>[5]IdadesMínimas!AS18</f>
        <v>0</v>
      </c>
      <c r="AT56" s="72">
        <f>[5]IdadesMínimas!AT18</f>
        <v>0</v>
      </c>
      <c r="AU56" s="72">
        <f>[5]IdadesMínimas!AU18</f>
        <v>0</v>
      </c>
      <c r="AV56" s="72">
        <f>[5]IdadesMínimas!AV18</f>
        <v>0</v>
      </c>
      <c r="AW56" s="72">
        <f>[5]IdadesMínimas!AW18</f>
        <v>0</v>
      </c>
      <c r="AX56" s="72">
        <f>[5]IdadesMínimas!AX18</f>
        <v>0</v>
      </c>
      <c r="AY56" s="72">
        <f>[5]IdadesMínimas!AY18</f>
        <v>0</v>
      </c>
      <c r="AZ56" s="72">
        <f>[5]IdadesMínimas!AZ18</f>
        <v>0</v>
      </c>
      <c r="BA56" s="72">
        <f>[5]IdadesMínimas!BA18</f>
        <v>0</v>
      </c>
      <c r="BB56" s="72">
        <f>[5]IdadesMínimas!BB18</f>
        <v>0</v>
      </c>
      <c r="BC56" s="72">
        <f>[5]IdadesMínimas!BC18</f>
        <v>0</v>
      </c>
      <c r="BD56" s="72">
        <f>[5]IdadesMínimas!BD18</f>
        <v>0</v>
      </c>
      <c r="BE56" s="72">
        <f>[5]IdadesMínimas!BE18</f>
        <v>0</v>
      </c>
      <c r="BF56" s="72">
        <f>[5]IdadesMínimas!BF18</f>
        <v>0</v>
      </c>
      <c r="BG56" s="72">
        <f>[5]IdadesMínimas!BG18</f>
        <v>0</v>
      </c>
      <c r="BH56" s="72">
        <f>[5]IdadesMínimas!BH18</f>
        <v>0</v>
      </c>
      <c r="BI56" s="72">
        <f>[5]IdadesMínimas!BI18</f>
        <v>0</v>
      </c>
      <c r="BJ56" s="72">
        <f>[5]IdadesMínimas!BJ18</f>
        <v>0</v>
      </c>
    </row>
    <row r="57" spans="1:62" ht="19.5" customHeight="1" x14ac:dyDescent="0.3">
      <c r="A57" s="54" t="str">
        <f>[5]IdadesMínimas!A19</f>
        <v>AtceUrbAcimH</v>
      </c>
      <c r="P57" s="19"/>
      <c r="Q57" s="19"/>
      <c r="R57" s="72"/>
      <c r="S57" s="72">
        <f>[5]IdadesMínimas!S19</f>
        <v>0</v>
      </c>
      <c r="T57" s="72">
        <f>[5]IdadesMínimas!T19</f>
        <v>0</v>
      </c>
      <c r="U57" s="72">
        <f>[5]IdadesMínimas!U19</f>
        <v>0</v>
      </c>
      <c r="V57" s="72">
        <f>[5]IdadesMínimas!V19</f>
        <v>0</v>
      </c>
      <c r="W57" s="72">
        <f>[5]IdadesMínimas!W19</f>
        <v>0</v>
      </c>
      <c r="X57" s="72">
        <f>[5]IdadesMínimas!X19</f>
        <v>0</v>
      </c>
      <c r="Y57" s="72">
        <f>[5]IdadesMínimas!Y19</f>
        <v>0</v>
      </c>
      <c r="Z57" s="72">
        <f>[5]IdadesMínimas!Z19</f>
        <v>0</v>
      </c>
      <c r="AA57" s="72">
        <f>[5]IdadesMínimas!AA19</f>
        <v>0</v>
      </c>
      <c r="AB57" s="72">
        <f>[5]IdadesMínimas!AB19</f>
        <v>0</v>
      </c>
      <c r="AC57" s="72">
        <f>[5]IdadesMínimas!AC19</f>
        <v>0</v>
      </c>
      <c r="AD57" s="72">
        <f>[5]IdadesMínimas!AD19</f>
        <v>0</v>
      </c>
      <c r="AE57" s="72">
        <f>[5]IdadesMínimas!AE19</f>
        <v>0</v>
      </c>
      <c r="AF57" s="72">
        <f>[5]IdadesMínimas!AF19</f>
        <v>0</v>
      </c>
      <c r="AG57" s="72">
        <f>[5]IdadesMínimas!AG19</f>
        <v>0</v>
      </c>
      <c r="AH57" s="72">
        <f>[5]IdadesMínimas!AH19</f>
        <v>0</v>
      </c>
      <c r="AI57" s="72">
        <f>[5]IdadesMínimas!AI19</f>
        <v>0</v>
      </c>
      <c r="AJ57" s="72">
        <f>[5]IdadesMínimas!AJ19</f>
        <v>0</v>
      </c>
      <c r="AK57" s="72">
        <f>[5]IdadesMínimas!AK19</f>
        <v>0</v>
      </c>
      <c r="AL57" s="72">
        <f>[5]IdadesMínimas!AL19</f>
        <v>0</v>
      </c>
      <c r="AM57" s="72">
        <f>[5]IdadesMínimas!AM19</f>
        <v>0</v>
      </c>
      <c r="AN57" s="72">
        <f>[5]IdadesMínimas!AN19</f>
        <v>0</v>
      </c>
      <c r="AO57" s="72">
        <f>[5]IdadesMínimas!AO19</f>
        <v>0</v>
      </c>
      <c r="AP57" s="72">
        <f>[5]IdadesMínimas!AP19</f>
        <v>0</v>
      </c>
      <c r="AQ57" s="72">
        <f>[5]IdadesMínimas!AQ19</f>
        <v>0</v>
      </c>
      <c r="AR57" s="72">
        <f>[5]IdadesMínimas!AR19</f>
        <v>0</v>
      </c>
      <c r="AS57" s="72">
        <f>[5]IdadesMínimas!AS19</f>
        <v>0</v>
      </c>
      <c r="AT57" s="72">
        <f>[5]IdadesMínimas!AT19</f>
        <v>0</v>
      </c>
      <c r="AU57" s="72">
        <f>[5]IdadesMínimas!AU19</f>
        <v>0</v>
      </c>
      <c r="AV57" s="72">
        <f>[5]IdadesMínimas!AV19</f>
        <v>0</v>
      </c>
      <c r="AW57" s="72">
        <f>[5]IdadesMínimas!AW19</f>
        <v>0</v>
      </c>
      <c r="AX57" s="72">
        <f>[5]IdadesMínimas!AX19</f>
        <v>0</v>
      </c>
      <c r="AY57" s="72">
        <f>[5]IdadesMínimas!AY19</f>
        <v>0</v>
      </c>
      <c r="AZ57" s="72">
        <f>[5]IdadesMínimas!AZ19</f>
        <v>0</v>
      </c>
      <c r="BA57" s="72">
        <f>[5]IdadesMínimas!BA19</f>
        <v>0</v>
      </c>
      <c r="BB57" s="72">
        <f>[5]IdadesMínimas!BB19</f>
        <v>0</v>
      </c>
      <c r="BC57" s="72">
        <f>[5]IdadesMínimas!BC19</f>
        <v>0</v>
      </c>
      <c r="BD57" s="72">
        <f>[5]IdadesMínimas!BD19</f>
        <v>0</v>
      </c>
      <c r="BE57" s="72">
        <f>[5]IdadesMínimas!BE19</f>
        <v>0</v>
      </c>
      <c r="BF57" s="72">
        <f>[5]IdadesMínimas!BF19</f>
        <v>0</v>
      </c>
      <c r="BG57" s="72">
        <f>[5]IdadesMínimas!BG19</f>
        <v>0</v>
      </c>
      <c r="BH57" s="72">
        <f>[5]IdadesMínimas!BH19</f>
        <v>0</v>
      </c>
      <c r="BI57" s="72">
        <f>[5]IdadesMínimas!BI19</f>
        <v>0</v>
      </c>
      <c r="BJ57" s="72">
        <f>[5]IdadesMínimas!BJ19</f>
        <v>0</v>
      </c>
    </row>
    <row r="58" spans="1:62" ht="19.5" customHeight="1" x14ac:dyDescent="0.3">
      <c r="A58" s="54" t="str">
        <f>[5]IdadesMínimas!A20</f>
        <v>AtcpUrbAcimH</v>
      </c>
      <c r="P58" s="19"/>
      <c r="Q58" s="19"/>
      <c r="R58" s="72"/>
      <c r="S58" s="72">
        <f>[5]IdadesMínimas!S20</f>
        <v>0</v>
      </c>
      <c r="T58" s="72">
        <f>[5]IdadesMínimas!T20</f>
        <v>0</v>
      </c>
      <c r="U58" s="72">
        <f>[5]IdadesMínimas!U20</f>
        <v>0</v>
      </c>
      <c r="V58" s="72">
        <f>[5]IdadesMínimas!V20</f>
        <v>0</v>
      </c>
      <c r="W58" s="72">
        <f>[5]IdadesMínimas!W20</f>
        <v>0</v>
      </c>
      <c r="X58" s="72">
        <f>[5]IdadesMínimas!X20</f>
        <v>0</v>
      </c>
      <c r="Y58" s="72">
        <f>[5]IdadesMínimas!Y20</f>
        <v>0</v>
      </c>
      <c r="Z58" s="72">
        <f>[5]IdadesMínimas!Z20</f>
        <v>0</v>
      </c>
      <c r="AA58" s="72">
        <f>[5]IdadesMínimas!AA20</f>
        <v>0</v>
      </c>
      <c r="AB58" s="72">
        <f>[5]IdadesMínimas!AB20</f>
        <v>0</v>
      </c>
      <c r="AC58" s="72">
        <f>[5]IdadesMínimas!AC20</f>
        <v>0</v>
      </c>
      <c r="AD58" s="72">
        <f>[5]IdadesMínimas!AD20</f>
        <v>0</v>
      </c>
      <c r="AE58" s="72">
        <f>[5]IdadesMínimas!AE20</f>
        <v>0</v>
      </c>
      <c r="AF58" s="72">
        <f>[5]IdadesMínimas!AF20</f>
        <v>0</v>
      </c>
      <c r="AG58" s="72">
        <f>[5]IdadesMínimas!AG20</f>
        <v>0</v>
      </c>
      <c r="AH58" s="72">
        <f>[5]IdadesMínimas!AH20</f>
        <v>0</v>
      </c>
      <c r="AI58" s="72">
        <f>[5]IdadesMínimas!AI20</f>
        <v>0</v>
      </c>
      <c r="AJ58" s="72">
        <f>[5]IdadesMínimas!AJ20</f>
        <v>0</v>
      </c>
      <c r="AK58" s="72">
        <f>[5]IdadesMínimas!AK20</f>
        <v>0</v>
      </c>
      <c r="AL58" s="72">
        <f>[5]IdadesMínimas!AL20</f>
        <v>0</v>
      </c>
      <c r="AM58" s="72">
        <f>[5]IdadesMínimas!AM20</f>
        <v>0</v>
      </c>
      <c r="AN58" s="72">
        <f>[5]IdadesMínimas!AN20</f>
        <v>0</v>
      </c>
      <c r="AO58" s="72">
        <f>[5]IdadesMínimas!AO20</f>
        <v>0</v>
      </c>
      <c r="AP58" s="72">
        <f>[5]IdadesMínimas!AP20</f>
        <v>0</v>
      </c>
      <c r="AQ58" s="72">
        <f>[5]IdadesMínimas!AQ20</f>
        <v>0</v>
      </c>
      <c r="AR58" s="72">
        <f>[5]IdadesMínimas!AR20</f>
        <v>0</v>
      </c>
      <c r="AS58" s="72">
        <f>[5]IdadesMínimas!AS20</f>
        <v>0</v>
      </c>
      <c r="AT58" s="72">
        <f>[5]IdadesMínimas!AT20</f>
        <v>0</v>
      </c>
      <c r="AU58" s="72">
        <f>[5]IdadesMínimas!AU20</f>
        <v>0</v>
      </c>
      <c r="AV58" s="72">
        <f>[5]IdadesMínimas!AV20</f>
        <v>0</v>
      </c>
      <c r="AW58" s="72">
        <f>[5]IdadesMínimas!AW20</f>
        <v>0</v>
      </c>
      <c r="AX58" s="72">
        <f>[5]IdadesMínimas!AX20</f>
        <v>0</v>
      </c>
      <c r="AY58" s="72">
        <f>[5]IdadesMínimas!AY20</f>
        <v>0</v>
      </c>
      <c r="AZ58" s="72">
        <f>[5]IdadesMínimas!AZ20</f>
        <v>0</v>
      </c>
      <c r="BA58" s="72">
        <f>[5]IdadesMínimas!BA20</f>
        <v>0</v>
      </c>
      <c r="BB58" s="72">
        <f>[5]IdadesMínimas!BB20</f>
        <v>0</v>
      </c>
      <c r="BC58" s="72">
        <f>[5]IdadesMínimas!BC20</f>
        <v>0</v>
      </c>
      <c r="BD58" s="72">
        <f>[5]IdadesMínimas!BD20</f>
        <v>0</v>
      </c>
      <c r="BE58" s="72">
        <f>[5]IdadesMínimas!BE20</f>
        <v>0</v>
      </c>
      <c r="BF58" s="72">
        <f>[5]IdadesMínimas!BF20</f>
        <v>0</v>
      </c>
      <c r="BG58" s="72">
        <f>[5]IdadesMínimas!BG20</f>
        <v>0</v>
      </c>
      <c r="BH58" s="72">
        <f>[5]IdadesMínimas!BH20</f>
        <v>0</v>
      </c>
      <c r="BI58" s="72">
        <f>[5]IdadesMínimas!BI20</f>
        <v>0</v>
      </c>
      <c r="BJ58" s="72">
        <f>[5]IdadesMínimas!BJ20</f>
        <v>0</v>
      </c>
    </row>
    <row r="59" spans="1:62" ht="19.5" hidden="1" customHeight="1" x14ac:dyDescent="0.3">
      <c r="A59" s="54" t="str">
        <f>[5]IdadesMínimas!A21</f>
        <v>AtcdUrbAcimH</v>
      </c>
      <c r="P59" s="19"/>
      <c r="Q59" s="19"/>
      <c r="R59" s="72"/>
      <c r="S59" s="72">
        <f>[5]IdadesMínimas!S21</f>
        <v>0</v>
      </c>
      <c r="T59" s="72">
        <f>[5]IdadesMínimas!T21</f>
        <v>0</v>
      </c>
      <c r="U59" s="72">
        <f>[5]IdadesMínimas!U21</f>
        <v>0</v>
      </c>
      <c r="V59" s="72">
        <f>[5]IdadesMínimas!V21</f>
        <v>0</v>
      </c>
      <c r="W59" s="72">
        <f>[5]IdadesMínimas!W21</f>
        <v>0</v>
      </c>
      <c r="X59" s="72">
        <f>[5]IdadesMínimas!X21</f>
        <v>0</v>
      </c>
      <c r="Y59" s="72">
        <f>[5]IdadesMínimas!Y21</f>
        <v>0</v>
      </c>
      <c r="Z59" s="72">
        <f>[5]IdadesMínimas!Z21</f>
        <v>0</v>
      </c>
      <c r="AA59" s="72">
        <f>[5]IdadesMínimas!AA21</f>
        <v>0</v>
      </c>
      <c r="AB59" s="72">
        <f>[5]IdadesMínimas!AB21</f>
        <v>0</v>
      </c>
      <c r="AC59" s="72">
        <f>[5]IdadesMínimas!AC21</f>
        <v>0</v>
      </c>
      <c r="AD59" s="72">
        <f>[5]IdadesMínimas!AD21</f>
        <v>0</v>
      </c>
      <c r="AE59" s="72">
        <f>[5]IdadesMínimas!AE21</f>
        <v>0</v>
      </c>
      <c r="AF59" s="72">
        <f>[5]IdadesMínimas!AF21</f>
        <v>0</v>
      </c>
      <c r="AG59" s="72">
        <f>[5]IdadesMínimas!AG21</f>
        <v>0</v>
      </c>
      <c r="AH59" s="72">
        <f>[5]IdadesMínimas!AH21</f>
        <v>0</v>
      </c>
      <c r="AI59" s="72">
        <f>[5]IdadesMínimas!AI21</f>
        <v>0</v>
      </c>
      <c r="AJ59" s="72">
        <f>[5]IdadesMínimas!AJ21</f>
        <v>0</v>
      </c>
      <c r="AK59" s="72">
        <f>[5]IdadesMínimas!AK21</f>
        <v>0</v>
      </c>
      <c r="AL59" s="72">
        <f>[5]IdadesMínimas!AL21</f>
        <v>0</v>
      </c>
      <c r="AM59" s="72">
        <f>[5]IdadesMínimas!AM21</f>
        <v>0</v>
      </c>
      <c r="AN59" s="72">
        <f>[5]IdadesMínimas!AN21</f>
        <v>0</v>
      </c>
      <c r="AO59" s="72">
        <f>[5]IdadesMínimas!AO21</f>
        <v>0</v>
      </c>
      <c r="AP59" s="72">
        <f>[5]IdadesMínimas!AP21</f>
        <v>0</v>
      </c>
      <c r="AQ59" s="72">
        <f>[5]IdadesMínimas!AQ21</f>
        <v>0</v>
      </c>
      <c r="AR59" s="72">
        <f>[5]IdadesMínimas!AR21</f>
        <v>0</v>
      </c>
      <c r="AS59" s="72">
        <f>[5]IdadesMínimas!AS21</f>
        <v>0</v>
      </c>
      <c r="AT59" s="72">
        <f>[5]IdadesMínimas!AT21</f>
        <v>0</v>
      </c>
      <c r="AU59" s="72">
        <f>[5]IdadesMínimas!AU21</f>
        <v>0</v>
      </c>
      <c r="AV59" s="72">
        <f>[5]IdadesMínimas!AV21</f>
        <v>0</v>
      </c>
      <c r="AW59" s="72">
        <f>[5]IdadesMínimas!AW21</f>
        <v>0</v>
      </c>
      <c r="AX59" s="72">
        <f>[5]IdadesMínimas!AX21</f>
        <v>0</v>
      </c>
      <c r="AY59" s="72">
        <f>[5]IdadesMínimas!AY21</f>
        <v>0</v>
      </c>
      <c r="AZ59" s="72">
        <f>[5]IdadesMínimas!AZ21</f>
        <v>0</v>
      </c>
      <c r="BA59" s="72">
        <f>[5]IdadesMínimas!BA21</f>
        <v>0</v>
      </c>
      <c r="BB59" s="72">
        <f>[5]IdadesMínimas!BB21</f>
        <v>0</v>
      </c>
      <c r="BC59" s="72">
        <f>[5]IdadesMínimas!BC21</f>
        <v>0</v>
      </c>
      <c r="BD59" s="72">
        <f>[5]IdadesMínimas!BD21</f>
        <v>0</v>
      </c>
      <c r="BE59" s="72">
        <f>[5]IdadesMínimas!BE21</f>
        <v>0</v>
      </c>
      <c r="BF59" s="72">
        <f>[5]IdadesMínimas!BF21</f>
        <v>0</v>
      </c>
      <c r="BG59" s="72">
        <f>[5]IdadesMínimas!BG21</f>
        <v>0</v>
      </c>
      <c r="BH59" s="72">
        <f>[5]IdadesMínimas!BH21</f>
        <v>0</v>
      </c>
      <c r="BI59" s="72">
        <f>[5]IdadesMínimas!BI21</f>
        <v>0</v>
      </c>
      <c r="BJ59" s="72">
        <f>[5]IdadesMínimas!BJ21</f>
        <v>0</v>
      </c>
    </row>
    <row r="60" spans="1:62" ht="19.5" customHeight="1" x14ac:dyDescent="0.3">
      <c r="A60" s="60" t="str">
        <f>[5]IdadesMínimas!A22</f>
        <v>AinvUrbAcimH</v>
      </c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8"/>
      <c r="Q60" s="58"/>
      <c r="R60" s="73"/>
      <c r="S60" s="73">
        <f>[5]IdadesMínimas!S22</f>
        <v>0</v>
      </c>
      <c r="T60" s="73">
        <f>[5]IdadesMínimas!T22</f>
        <v>0</v>
      </c>
      <c r="U60" s="73">
        <f>[5]IdadesMínimas!U22</f>
        <v>0</v>
      </c>
      <c r="V60" s="73">
        <f>[5]IdadesMínimas!V22</f>
        <v>0</v>
      </c>
      <c r="W60" s="73">
        <f>[5]IdadesMínimas!W22</f>
        <v>0</v>
      </c>
      <c r="X60" s="73">
        <f>[5]IdadesMínimas!X22</f>
        <v>0</v>
      </c>
      <c r="Y60" s="73">
        <f>[5]IdadesMínimas!Y22</f>
        <v>0</v>
      </c>
      <c r="Z60" s="73">
        <f>[5]IdadesMínimas!Z22</f>
        <v>0</v>
      </c>
      <c r="AA60" s="73">
        <f>[5]IdadesMínimas!AA22</f>
        <v>0</v>
      </c>
      <c r="AB60" s="73">
        <f>[5]IdadesMínimas!AB22</f>
        <v>0</v>
      </c>
      <c r="AC60" s="73">
        <f>[5]IdadesMínimas!AC22</f>
        <v>0</v>
      </c>
      <c r="AD60" s="73">
        <f>[5]IdadesMínimas!AD22</f>
        <v>0</v>
      </c>
      <c r="AE60" s="73">
        <f>[5]IdadesMínimas!AE22</f>
        <v>0</v>
      </c>
      <c r="AF60" s="73">
        <f>[5]IdadesMínimas!AF22</f>
        <v>0</v>
      </c>
      <c r="AG60" s="73">
        <f>[5]IdadesMínimas!AG22</f>
        <v>0</v>
      </c>
      <c r="AH60" s="73">
        <f>[5]IdadesMínimas!AH22</f>
        <v>0</v>
      </c>
      <c r="AI60" s="73">
        <f>[5]IdadesMínimas!AI22</f>
        <v>0</v>
      </c>
      <c r="AJ60" s="73">
        <f>[5]IdadesMínimas!AJ22</f>
        <v>0</v>
      </c>
      <c r="AK60" s="73">
        <f>[5]IdadesMínimas!AK22</f>
        <v>0</v>
      </c>
      <c r="AL60" s="73">
        <f>[5]IdadesMínimas!AL22</f>
        <v>0</v>
      </c>
      <c r="AM60" s="73">
        <f>[5]IdadesMínimas!AM22</f>
        <v>0</v>
      </c>
      <c r="AN60" s="73">
        <f>[5]IdadesMínimas!AN22</f>
        <v>0</v>
      </c>
      <c r="AO60" s="73">
        <f>[5]IdadesMínimas!AO22</f>
        <v>0</v>
      </c>
      <c r="AP60" s="73">
        <f>[5]IdadesMínimas!AP22</f>
        <v>0</v>
      </c>
      <c r="AQ60" s="73">
        <f>[5]IdadesMínimas!AQ22</f>
        <v>0</v>
      </c>
      <c r="AR60" s="73">
        <f>[5]IdadesMínimas!AR22</f>
        <v>0</v>
      </c>
      <c r="AS60" s="73">
        <f>[5]IdadesMínimas!AS22</f>
        <v>0</v>
      </c>
      <c r="AT60" s="73">
        <f>[5]IdadesMínimas!AT22</f>
        <v>0</v>
      </c>
      <c r="AU60" s="73">
        <f>[5]IdadesMínimas!AU22</f>
        <v>0</v>
      </c>
      <c r="AV60" s="73">
        <f>[5]IdadesMínimas!AV22</f>
        <v>0</v>
      </c>
      <c r="AW60" s="73">
        <f>[5]IdadesMínimas!AW22</f>
        <v>0</v>
      </c>
      <c r="AX60" s="73">
        <f>[5]IdadesMínimas!AX22</f>
        <v>0</v>
      </c>
      <c r="AY60" s="73">
        <f>[5]IdadesMínimas!AY22</f>
        <v>0</v>
      </c>
      <c r="AZ60" s="73">
        <f>[5]IdadesMínimas!AZ22</f>
        <v>0</v>
      </c>
      <c r="BA60" s="73">
        <f>[5]IdadesMínimas!BA22</f>
        <v>0</v>
      </c>
      <c r="BB60" s="73">
        <f>[5]IdadesMínimas!BB22</f>
        <v>0</v>
      </c>
      <c r="BC60" s="73">
        <f>[5]IdadesMínimas!BC22</f>
        <v>0</v>
      </c>
      <c r="BD60" s="73">
        <f>[5]IdadesMínimas!BD22</f>
        <v>0</v>
      </c>
      <c r="BE60" s="73">
        <f>[5]IdadesMínimas!BE22</f>
        <v>0</v>
      </c>
      <c r="BF60" s="73">
        <f>[5]IdadesMínimas!BF22</f>
        <v>0</v>
      </c>
      <c r="BG60" s="73">
        <f>[5]IdadesMínimas!BG22</f>
        <v>0</v>
      </c>
      <c r="BH60" s="73">
        <f>[5]IdadesMínimas!BH22</f>
        <v>0</v>
      </c>
      <c r="BI60" s="73">
        <f>[5]IdadesMínimas!BI22</f>
        <v>0</v>
      </c>
      <c r="BJ60" s="73">
        <f>[5]IdadesMínimas!BJ22</f>
        <v>0</v>
      </c>
    </row>
    <row r="61" spans="1:62" ht="19.5" customHeight="1" x14ac:dyDescent="0.3">
      <c r="A61" s="54" t="str">
        <f>[5]IdadesMínimas!A40</f>
        <v>ApinUrbAcimM</v>
      </c>
      <c r="P61" s="19"/>
      <c r="Q61" s="19"/>
      <c r="R61" s="72"/>
      <c r="S61" s="72">
        <f>[5]IdadesMínimas!S40</f>
        <v>60</v>
      </c>
      <c r="T61" s="72">
        <f>[5]IdadesMínimas!T40</f>
        <v>60</v>
      </c>
      <c r="U61" s="72">
        <f>[5]IdadesMínimas!U40</f>
        <v>60</v>
      </c>
      <c r="V61" s="72">
        <f>[5]IdadesMínimas!V40</f>
        <v>60</v>
      </c>
      <c r="W61" s="72">
        <f>[5]IdadesMínimas!W40</f>
        <v>60</v>
      </c>
      <c r="X61" s="72">
        <f>[5]IdadesMínimas!X40</f>
        <v>60</v>
      </c>
      <c r="Y61" s="72">
        <f>[5]IdadesMínimas!Y40</f>
        <v>60</v>
      </c>
      <c r="Z61" s="72">
        <f>[5]IdadesMínimas!Z40</f>
        <v>60</v>
      </c>
      <c r="AA61" s="72">
        <f>[5]IdadesMínimas!AA40</f>
        <v>60</v>
      </c>
      <c r="AB61" s="72">
        <f>[5]IdadesMínimas!AB40</f>
        <v>60</v>
      </c>
      <c r="AC61" s="72">
        <f>[5]IdadesMínimas!AC40</f>
        <v>60</v>
      </c>
      <c r="AD61" s="72">
        <f>[5]IdadesMínimas!AD40</f>
        <v>60</v>
      </c>
      <c r="AE61" s="72">
        <f>[5]IdadesMínimas!AE40</f>
        <v>60</v>
      </c>
      <c r="AF61" s="72">
        <f>[5]IdadesMínimas!AF40</f>
        <v>60</v>
      </c>
      <c r="AG61" s="72">
        <f>[5]IdadesMínimas!AG40</f>
        <v>60</v>
      </c>
      <c r="AH61" s="72">
        <f>[5]IdadesMínimas!AH40</f>
        <v>60</v>
      </c>
      <c r="AI61" s="72">
        <f>[5]IdadesMínimas!AI40</f>
        <v>60</v>
      </c>
      <c r="AJ61" s="72">
        <f>[5]IdadesMínimas!AJ40</f>
        <v>60</v>
      </c>
      <c r="AK61" s="72">
        <f>[5]IdadesMínimas!AK40</f>
        <v>60</v>
      </c>
      <c r="AL61" s="72">
        <f>[5]IdadesMínimas!AL40</f>
        <v>60</v>
      </c>
      <c r="AM61" s="72">
        <f>[5]IdadesMínimas!AM40</f>
        <v>60</v>
      </c>
      <c r="AN61" s="72">
        <f>[5]IdadesMínimas!AN40</f>
        <v>60</v>
      </c>
      <c r="AO61" s="72">
        <f>[5]IdadesMínimas!AO40</f>
        <v>60</v>
      </c>
      <c r="AP61" s="72">
        <f>[5]IdadesMínimas!AP40</f>
        <v>60</v>
      </c>
      <c r="AQ61" s="72">
        <f>[5]IdadesMínimas!AQ40</f>
        <v>60</v>
      </c>
      <c r="AR61" s="72">
        <f>[5]IdadesMínimas!AR40</f>
        <v>60</v>
      </c>
      <c r="AS61" s="72">
        <f>[5]IdadesMínimas!AS40</f>
        <v>60</v>
      </c>
      <c r="AT61" s="72">
        <f>[5]IdadesMínimas!AT40</f>
        <v>60</v>
      </c>
      <c r="AU61" s="72">
        <f>[5]IdadesMínimas!AU40</f>
        <v>60</v>
      </c>
      <c r="AV61" s="72">
        <f>[5]IdadesMínimas!AV40</f>
        <v>60</v>
      </c>
      <c r="AW61" s="72">
        <f>[5]IdadesMínimas!AW40</f>
        <v>60</v>
      </c>
      <c r="AX61" s="72">
        <f>[5]IdadesMínimas!AX40</f>
        <v>60</v>
      </c>
      <c r="AY61" s="72">
        <f>[5]IdadesMínimas!AY40</f>
        <v>60</v>
      </c>
      <c r="AZ61" s="72">
        <f>[5]IdadesMínimas!AZ40</f>
        <v>60</v>
      </c>
      <c r="BA61" s="72">
        <f>[5]IdadesMínimas!BA40</f>
        <v>60</v>
      </c>
      <c r="BB61" s="72">
        <f>[5]IdadesMínimas!BB40</f>
        <v>60</v>
      </c>
      <c r="BC61" s="72">
        <f>[5]IdadesMínimas!BC40</f>
        <v>60</v>
      </c>
      <c r="BD61" s="72">
        <f>[5]IdadesMínimas!BD40</f>
        <v>60</v>
      </c>
      <c r="BE61" s="72">
        <f>[5]IdadesMínimas!BE40</f>
        <v>60</v>
      </c>
      <c r="BF61" s="72">
        <f>[5]IdadesMínimas!BF40</f>
        <v>60</v>
      </c>
      <c r="BG61" s="72">
        <f>[5]IdadesMínimas!BG40</f>
        <v>60</v>
      </c>
      <c r="BH61" s="72">
        <f>[5]IdadesMínimas!BH40</f>
        <v>60</v>
      </c>
      <c r="BI61" s="72">
        <f>[5]IdadesMínimas!BI40</f>
        <v>60</v>
      </c>
      <c r="BJ61" s="72">
        <f>[5]IdadesMínimas!BJ40</f>
        <v>60</v>
      </c>
    </row>
    <row r="62" spans="1:62" ht="19.5" hidden="1" customHeight="1" x14ac:dyDescent="0.3">
      <c r="A62" s="54" t="str">
        <f>[5]IdadesMínimas!A41</f>
        <v>ApidUrbAcimM</v>
      </c>
      <c r="P62" s="19"/>
      <c r="Q62" s="19"/>
      <c r="R62" s="72"/>
      <c r="S62" s="72">
        <f>[5]IdadesMínimas!S41</f>
        <v>0</v>
      </c>
      <c r="T62" s="72">
        <f>[5]IdadesMínimas!T41</f>
        <v>0</v>
      </c>
      <c r="U62" s="72">
        <f>[5]IdadesMínimas!U41</f>
        <v>0</v>
      </c>
      <c r="V62" s="72">
        <f>[5]IdadesMínimas!V41</f>
        <v>0</v>
      </c>
      <c r="W62" s="72">
        <f>[5]IdadesMínimas!W41</f>
        <v>0</v>
      </c>
      <c r="X62" s="72">
        <f>[5]IdadesMínimas!X41</f>
        <v>0</v>
      </c>
      <c r="Y62" s="72">
        <f>[5]IdadesMínimas!Y41</f>
        <v>0</v>
      </c>
      <c r="Z62" s="72">
        <f>[5]IdadesMínimas!Z41</f>
        <v>0</v>
      </c>
      <c r="AA62" s="72">
        <f>[5]IdadesMínimas!AA41</f>
        <v>0</v>
      </c>
      <c r="AB62" s="72">
        <f>[5]IdadesMínimas!AB41</f>
        <v>0</v>
      </c>
      <c r="AC62" s="72">
        <f>[5]IdadesMínimas!AC41</f>
        <v>0</v>
      </c>
      <c r="AD62" s="72">
        <f>[5]IdadesMínimas!AD41</f>
        <v>0</v>
      </c>
      <c r="AE62" s="72">
        <f>[5]IdadesMínimas!AE41</f>
        <v>0</v>
      </c>
      <c r="AF62" s="72">
        <f>[5]IdadesMínimas!AF41</f>
        <v>0</v>
      </c>
      <c r="AG62" s="72">
        <f>[5]IdadesMínimas!AG41</f>
        <v>0</v>
      </c>
      <c r="AH62" s="72">
        <f>[5]IdadesMínimas!AH41</f>
        <v>0</v>
      </c>
      <c r="AI62" s="72">
        <f>[5]IdadesMínimas!AI41</f>
        <v>0</v>
      </c>
      <c r="AJ62" s="72">
        <f>[5]IdadesMínimas!AJ41</f>
        <v>0</v>
      </c>
      <c r="AK62" s="72">
        <f>[5]IdadesMínimas!AK41</f>
        <v>0</v>
      </c>
      <c r="AL62" s="72">
        <f>[5]IdadesMínimas!AL41</f>
        <v>0</v>
      </c>
      <c r="AM62" s="72">
        <f>[5]IdadesMínimas!AM41</f>
        <v>0</v>
      </c>
      <c r="AN62" s="72">
        <f>[5]IdadesMínimas!AN41</f>
        <v>0</v>
      </c>
      <c r="AO62" s="72">
        <f>[5]IdadesMínimas!AO41</f>
        <v>0</v>
      </c>
      <c r="AP62" s="72">
        <f>[5]IdadesMínimas!AP41</f>
        <v>0</v>
      </c>
      <c r="AQ62" s="72">
        <f>[5]IdadesMínimas!AQ41</f>
        <v>0</v>
      </c>
      <c r="AR62" s="72">
        <f>[5]IdadesMínimas!AR41</f>
        <v>0</v>
      </c>
      <c r="AS62" s="72">
        <f>[5]IdadesMínimas!AS41</f>
        <v>0</v>
      </c>
      <c r="AT62" s="72">
        <f>[5]IdadesMínimas!AT41</f>
        <v>0</v>
      </c>
      <c r="AU62" s="72">
        <f>[5]IdadesMínimas!AU41</f>
        <v>0</v>
      </c>
      <c r="AV62" s="72">
        <f>[5]IdadesMínimas!AV41</f>
        <v>0</v>
      </c>
      <c r="AW62" s="72">
        <f>[5]IdadesMínimas!AW41</f>
        <v>0</v>
      </c>
      <c r="AX62" s="72">
        <f>[5]IdadesMínimas!AX41</f>
        <v>0</v>
      </c>
      <c r="AY62" s="72">
        <f>[5]IdadesMínimas!AY41</f>
        <v>0</v>
      </c>
      <c r="AZ62" s="72">
        <f>[5]IdadesMínimas!AZ41</f>
        <v>0</v>
      </c>
      <c r="BA62" s="72">
        <f>[5]IdadesMínimas!BA41</f>
        <v>0</v>
      </c>
      <c r="BB62" s="72">
        <f>[5]IdadesMínimas!BB41</f>
        <v>0</v>
      </c>
      <c r="BC62" s="72">
        <f>[5]IdadesMínimas!BC41</f>
        <v>0</v>
      </c>
      <c r="BD62" s="72">
        <f>[5]IdadesMínimas!BD41</f>
        <v>0</v>
      </c>
      <c r="BE62" s="72">
        <f>[5]IdadesMínimas!BE41</f>
        <v>0</v>
      </c>
      <c r="BF62" s="72">
        <f>[5]IdadesMínimas!BF41</f>
        <v>0</v>
      </c>
      <c r="BG62" s="72">
        <f>[5]IdadesMínimas!BG41</f>
        <v>0</v>
      </c>
      <c r="BH62" s="72">
        <f>[5]IdadesMínimas!BH41</f>
        <v>0</v>
      </c>
      <c r="BI62" s="72">
        <f>[5]IdadesMínimas!BI41</f>
        <v>0</v>
      </c>
      <c r="BJ62" s="72">
        <f>[5]IdadesMínimas!BJ41</f>
        <v>0</v>
      </c>
    </row>
    <row r="63" spans="1:62" ht="19.5" customHeight="1" x14ac:dyDescent="0.3">
      <c r="A63" s="54" t="str">
        <f>[5]IdadesMínimas!A42</f>
        <v>AtcnUrbAcimM</v>
      </c>
      <c r="P63" s="19"/>
      <c r="Q63" s="19"/>
      <c r="R63" s="72"/>
      <c r="S63" s="72">
        <f>[5]IdadesMínimas!S42</f>
        <v>0</v>
      </c>
      <c r="T63" s="72">
        <f>[5]IdadesMínimas!T42</f>
        <v>0</v>
      </c>
      <c r="U63" s="72">
        <f>[5]IdadesMínimas!U42</f>
        <v>0</v>
      </c>
      <c r="V63" s="72">
        <f>[5]IdadesMínimas!V42</f>
        <v>0</v>
      </c>
      <c r="W63" s="72">
        <f>[5]IdadesMínimas!W42</f>
        <v>0</v>
      </c>
      <c r="X63" s="72">
        <f>[5]IdadesMínimas!X42</f>
        <v>0</v>
      </c>
      <c r="Y63" s="72">
        <f>[5]IdadesMínimas!Y42</f>
        <v>0</v>
      </c>
      <c r="Z63" s="72">
        <f>[5]IdadesMínimas!Z42</f>
        <v>0</v>
      </c>
      <c r="AA63" s="72">
        <f>[5]IdadesMínimas!AA42</f>
        <v>0</v>
      </c>
      <c r="AB63" s="72">
        <f>[5]IdadesMínimas!AB42</f>
        <v>0</v>
      </c>
      <c r="AC63" s="72">
        <f>[5]IdadesMínimas!AC42</f>
        <v>0</v>
      </c>
      <c r="AD63" s="72">
        <f>[5]IdadesMínimas!AD42</f>
        <v>0</v>
      </c>
      <c r="AE63" s="72">
        <f>[5]IdadesMínimas!AE42</f>
        <v>0</v>
      </c>
      <c r="AF63" s="72">
        <f>[5]IdadesMínimas!AF42</f>
        <v>0</v>
      </c>
      <c r="AG63" s="72">
        <f>[5]IdadesMínimas!AG42</f>
        <v>0</v>
      </c>
      <c r="AH63" s="72">
        <f>[5]IdadesMínimas!AH42</f>
        <v>0</v>
      </c>
      <c r="AI63" s="72">
        <f>[5]IdadesMínimas!AI42</f>
        <v>0</v>
      </c>
      <c r="AJ63" s="72">
        <f>[5]IdadesMínimas!AJ42</f>
        <v>0</v>
      </c>
      <c r="AK63" s="72">
        <f>[5]IdadesMínimas!AK42</f>
        <v>0</v>
      </c>
      <c r="AL63" s="72">
        <f>[5]IdadesMínimas!AL42</f>
        <v>0</v>
      </c>
      <c r="AM63" s="72">
        <f>[5]IdadesMínimas!AM42</f>
        <v>0</v>
      </c>
      <c r="AN63" s="72">
        <f>[5]IdadesMínimas!AN42</f>
        <v>0</v>
      </c>
      <c r="AO63" s="72">
        <f>[5]IdadesMínimas!AO42</f>
        <v>0</v>
      </c>
      <c r="AP63" s="72">
        <f>[5]IdadesMínimas!AP42</f>
        <v>0</v>
      </c>
      <c r="AQ63" s="72">
        <f>[5]IdadesMínimas!AQ42</f>
        <v>0</v>
      </c>
      <c r="AR63" s="72">
        <f>[5]IdadesMínimas!AR42</f>
        <v>0</v>
      </c>
      <c r="AS63" s="72">
        <f>[5]IdadesMínimas!AS42</f>
        <v>0</v>
      </c>
      <c r="AT63" s="72">
        <f>[5]IdadesMínimas!AT42</f>
        <v>0</v>
      </c>
      <c r="AU63" s="72">
        <f>[5]IdadesMínimas!AU42</f>
        <v>0</v>
      </c>
      <c r="AV63" s="72">
        <f>[5]IdadesMínimas!AV42</f>
        <v>0</v>
      </c>
      <c r="AW63" s="72">
        <f>[5]IdadesMínimas!AW42</f>
        <v>0</v>
      </c>
      <c r="AX63" s="72">
        <f>[5]IdadesMínimas!AX42</f>
        <v>0</v>
      </c>
      <c r="AY63" s="72">
        <f>[5]IdadesMínimas!AY42</f>
        <v>0</v>
      </c>
      <c r="AZ63" s="72">
        <f>[5]IdadesMínimas!AZ42</f>
        <v>0</v>
      </c>
      <c r="BA63" s="72">
        <f>[5]IdadesMínimas!BA42</f>
        <v>0</v>
      </c>
      <c r="BB63" s="72">
        <f>[5]IdadesMínimas!BB42</f>
        <v>0</v>
      </c>
      <c r="BC63" s="72">
        <f>[5]IdadesMínimas!BC42</f>
        <v>0</v>
      </c>
      <c r="BD63" s="72">
        <f>[5]IdadesMínimas!BD42</f>
        <v>0</v>
      </c>
      <c r="BE63" s="72">
        <f>[5]IdadesMínimas!BE42</f>
        <v>0</v>
      </c>
      <c r="BF63" s="72">
        <f>[5]IdadesMínimas!BF42</f>
        <v>0</v>
      </c>
      <c r="BG63" s="72">
        <f>[5]IdadesMínimas!BG42</f>
        <v>0</v>
      </c>
      <c r="BH63" s="72">
        <f>[5]IdadesMínimas!BH42</f>
        <v>0</v>
      </c>
      <c r="BI63" s="72">
        <f>[5]IdadesMínimas!BI42</f>
        <v>0</v>
      </c>
      <c r="BJ63" s="72">
        <f>[5]IdadesMínimas!BJ42</f>
        <v>0</v>
      </c>
    </row>
    <row r="64" spans="1:62" ht="19.5" customHeight="1" x14ac:dyDescent="0.3">
      <c r="A64" s="54" t="str">
        <f>[5]IdadesMínimas!A43</f>
        <v>AtceUrbAcimM</v>
      </c>
      <c r="P64" s="19"/>
      <c r="Q64" s="19"/>
      <c r="R64" s="72"/>
      <c r="S64" s="72">
        <f>[5]IdadesMínimas!S43</f>
        <v>0</v>
      </c>
      <c r="T64" s="72">
        <f>[5]IdadesMínimas!T43</f>
        <v>0</v>
      </c>
      <c r="U64" s="72">
        <f>[5]IdadesMínimas!U43</f>
        <v>0</v>
      </c>
      <c r="V64" s="72">
        <f>[5]IdadesMínimas!V43</f>
        <v>0</v>
      </c>
      <c r="W64" s="72">
        <f>[5]IdadesMínimas!W43</f>
        <v>0</v>
      </c>
      <c r="X64" s="72">
        <f>[5]IdadesMínimas!X43</f>
        <v>0</v>
      </c>
      <c r="Y64" s="72">
        <f>[5]IdadesMínimas!Y43</f>
        <v>0</v>
      </c>
      <c r="Z64" s="72">
        <f>[5]IdadesMínimas!Z43</f>
        <v>0</v>
      </c>
      <c r="AA64" s="72">
        <f>[5]IdadesMínimas!AA43</f>
        <v>0</v>
      </c>
      <c r="AB64" s="72">
        <f>[5]IdadesMínimas!AB43</f>
        <v>0</v>
      </c>
      <c r="AC64" s="72">
        <f>[5]IdadesMínimas!AC43</f>
        <v>0</v>
      </c>
      <c r="AD64" s="72">
        <f>[5]IdadesMínimas!AD43</f>
        <v>0</v>
      </c>
      <c r="AE64" s="72">
        <f>[5]IdadesMínimas!AE43</f>
        <v>0</v>
      </c>
      <c r="AF64" s="72">
        <f>[5]IdadesMínimas!AF43</f>
        <v>0</v>
      </c>
      <c r="AG64" s="72">
        <f>[5]IdadesMínimas!AG43</f>
        <v>0</v>
      </c>
      <c r="AH64" s="72">
        <f>[5]IdadesMínimas!AH43</f>
        <v>0</v>
      </c>
      <c r="AI64" s="72">
        <f>[5]IdadesMínimas!AI43</f>
        <v>0</v>
      </c>
      <c r="AJ64" s="72">
        <f>[5]IdadesMínimas!AJ43</f>
        <v>0</v>
      </c>
      <c r="AK64" s="72">
        <f>[5]IdadesMínimas!AK43</f>
        <v>0</v>
      </c>
      <c r="AL64" s="72">
        <f>[5]IdadesMínimas!AL43</f>
        <v>0</v>
      </c>
      <c r="AM64" s="72">
        <f>[5]IdadesMínimas!AM43</f>
        <v>0</v>
      </c>
      <c r="AN64" s="72">
        <f>[5]IdadesMínimas!AN43</f>
        <v>0</v>
      </c>
      <c r="AO64" s="72">
        <f>[5]IdadesMínimas!AO43</f>
        <v>0</v>
      </c>
      <c r="AP64" s="72">
        <f>[5]IdadesMínimas!AP43</f>
        <v>0</v>
      </c>
      <c r="AQ64" s="72">
        <f>[5]IdadesMínimas!AQ43</f>
        <v>0</v>
      </c>
      <c r="AR64" s="72">
        <f>[5]IdadesMínimas!AR43</f>
        <v>0</v>
      </c>
      <c r="AS64" s="72">
        <f>[5]IdadesMínimas!AS43</f>
        <v>0</v>
      </c>
      <c r="AT64" s="72">
        <f>[5]IdadesMínimas!AT43</f>
        <v>0</v>
      </c>
      <c r="AU64" s="72">
        <f>[5]IdadesMínimas!AU43</f>
        <v>0</v>
      </c>
      <c r="AV64" s="72">
        <f>[5]IdadesMínimas!AV43</f>
        <v>0</v>
      </c>
      <c r="AW64" s="72">
        <f>[5]IdadesMínimas!AW43</f>
        <v>0</v>
      </c>
      <c r="AX64" s="72">
        <f>[5]IdadesMínimas!AX43</f>
        <v>0</v>
      </c>
      <c r="AY64" s="72">
        <f>[5]IdadesMínimas!AY43</f>
        <v>0</v>
      </c>
      <c r="AZ64" s="72">
        <f>[5]IdadesMínimas!AZ43</f>
        <v>0</v>
      </c>
      <c r="BA64" s="72">
        <f>[5]IdadesMínimas!BA43</f>
        <v>0</v>
      </c>
      <c r="BB64" s="72">
        <f>[5]IdadesMínimas!BB43</f>
        <v>0</v>
      </c>
      <c r="BC64" s="72">
        <f>[5]IdadesMínimas!BC43</f>
        <v>0</v>
      </c>
      <c r="BD64" s="72">
        <f>[5]IdadesMínimas!BD43</f>
        <v>0</v>
      </c>
      <c r="BE64" s="72">
        <f>[5]IdadesMínimas!BE43</f>
        <v>0</v>
      </c>
      <c r="BF64" s="72">
        <f>[5]IdadesMínimas!BF43</f>
        <v>0</v>
      </c>
      <c r="BG64" s="72">
        <f>[5]IdadesMínimas!BG43</f>
        <v>0</v>
      </c>
      <c r="BH64" s="72">
        <f>[5]IdadesMínimas!BH43</f>
        <v>0</v>
      </c>
      <c r="BI64" s="72">
        <f>[5]IdadesMínimas!BI43</f>
        <v>0</v>
      </c>
      <c r="BJ64" s="72">
        <f>[5]IdadesMínimas!BJ43</f>
        <v>0</v>
      </c>
    </row>
    <row r="65" spans="1:62" ht="19.5" customHeight="1" x14ac:dyDescent="0.3">
      <c r="A65" s="54" t="str">
        <f>[5]IdadesMínimas!A44</f>
        <v>AtcpUrbAcimM</v>
      </c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8"/>
      <c r="Q65" s="58"/>
      <c r="R65" s="72"/>
      <c r="S65" s="72">
        <f>[5]IdadesMínimas!S44</f>
        <v>0</v>
      </c>
      <c r="T65" s="72">
        <f>[5]IdadesMínimas!T44</f>
        <v>0</v>
      </c>
      <c r="U65" s="72">
        <f>[5]IdadesMínimas!U44</f>
        <v>0</v>
      </c>
      <c r="V65" s="72">
        <f>[5]IdadesMínimas!V44</f>
        <v>0</v>
      </c>
      <c r="W65" s="72">
        <f>[5]IdadesMínimas!W44</f>
        <v>0</v>
      </c>
      <c r="X65" s="72">
        <f>[5]IdadesMínimas!X44</f>
        <v>0</v>
      </c>
      <c r="Y65" s="72">
        <f>[5]IdadesMínimas!Y44</f>
        <v>0</v>
      </c>
      <c r="Z65" s="72">
        <f>[5]IdadesMínimas!Z44</f>
        <v>0</v>
      </c>
      <c r="AA65" s="72">
        <f>[5]IdadesMínimas!AA44</f>
        <v>0</v>
      </c>
      <c r="AB65" s="72">
        <f>[5]IdadesMínimas!AB44</f>
        <v>0</v>
      </c>
      <c r="AC65" s="72">
        <f>[5]IdadesMínimas!AC44</f>
        <v>0</v>
      </c>
      <c r="AD65" s="72">
        <f>[5]IdadesMínimas!AD44</f>
        <v>0</v>
      </c>
      <c r="AE65" s="72">
        <f>[5]IdadesMínimas!AE44</f>
        <v>0</v>
      </c>
      <c r="AF65" s="72">
        <f>[5]IdadesMínimas!AF44</f>
        <v>0</v>
      </c>
      <c r="AG65" s="72">
        <f>[5]IdadesMínimas!AG44</f>
        <v>0</v>
      </c>
      <c r="AH65" s="72">
        <f>[5]IdadesMínimas!AH44</f>
        <v>0</v>
      </c>
      <c r="AI65" s="72">
        <f>[5]IdadesMínimas!AI44</f>
        <v>0</v>
      </c>
      <c r="AJ65" s="72">
        <f>[5]IdadesMínimas!AJ44</f>
        <v>0</v>
      </c>
      <c r="AK65" s="72">
        <f>[5]IdadesMínimas!AK44</f>
        <v>0</v>
      </c>
      <c r="AL65" s="72">
        <f>[5]IdadesMínimas!AL44</f>
        <v>0</v>
      </c>
      <c r="AM65" s="72">
        <f>[5]IdadesMínimas!AM44</f>
        <v>0</v>
      </c>
      <c r="AN65" s="72">
        <f>[5]IdadesMínimas!AN44</f>
        <v>0</v>
      </c>
      <c r="AO65" s="72">
        <f>[5]IdadesMínimas!AO44</f>
        <v>0</v>
      </c>
      <c r="AP65" s="72">
        <f>[5]IdadesMínimas!AP44</f>
        <v>0</v>
      </c>
      <c r="AQ65" s="72">
        <f>[5]IdadesMínimas!AQ44</f>
        <v>0</v>
      </c>
      <c r="AR65" s="72">
        <f>[5]IdadesMínimas!AR44</f>
        <v>0</v>
      </c>
      <c r="AS65" s="72">
        <f>[5]IdadesMínimas!AS44</f>
        <v>0</v>
      </c>
      <c r="AT65" s="72">
        <f>[5]IdadesMínimas!AT44</f>
        <v>0</v>
      </c>
      <c r="AU65" s="72">
        <f>[5]IdadesMínimas!AU44</f>
        <v>0</v>
      </c>
      <c r="AV65" s="72">
        <f>[5]IdadesMínimas!AV44</f>
        <v>0</v>
      </c>
      <c r="AW65" s="72">
        <f>[5]IdadesMínimas!AW44</f>
        <v>0</v>
      </c>
      <c r="AX65" s="72">
        <f>[5]IdadesMínimas!AX44</f>
        <v>0</v>
      </c>
      <c r="AY65" s="72">
        <f>[5]IdadesMínimas!AY44</f>
        <v>0</v>
      </c>
      <c r="AZ65" s="72">
        <f>[5]IdadesMínimas!AZ44</f>
        <v>0</v>
      </c>
      <c r="BA65" s="72">
        <f>[5]IdadesMínimas!BA44</f>
        <v>0</v>
      </c>
      <c r="BB65" s="72">
        <f>[5]IdadesMínimas!BB44</f>
        <v>0</v>
      </c>
      <c r="BC65" s="72">
        <f>[5]IdadesMínimas!BC44</f>
        <v>0</v>
      </c>
      <c r="BD65" s="72">
        <f>[5]IdadesMínimas!BD44</f>
        <v>0</v>
      </c>
      <c r="BE65" s="72">
        <f>[5]IdadesMínimas!BE44</f>
        <v>0</v>
      </c>
      <c r="BF65" s="72">
        <f>[5]IdadesMínimas!BF44</f>
        <v>0</v>
      </c>
      <c r="BG65" s="72">
        <f>[5]IdadesMínimas!BG44</f>
        <v>0</v>
      </c>
      <c r="BH65" s="72">
        <f>[5]IdadesMínimas!BH44</f>
        <v>0</v>
      </c>
      <c r="BI65" s="72">
        <f>[5]IdadesMínimas!BI44</f>
        <v>0</v>
      </c>
      <c r="BJ65" s="72">
        <f>[5]IdadesMínimas!BJ44</f>
        <v>0</v>
      </c>
    </row>
    <row r="66" spans="1:62" ht="19.5" hidden="1" customHeight="1" x14ac:dyDescent="0.3">
      <c r="A66" s="54" t="str">
        <f>[5]IdadesMínimas!A45</f>
        <v>AtcdUrbAcimM</v>
      </c>
      <c r="P66" s="19"/>
      <c r="Q66" s="19"/>
      <c r="R66" s="72"/>
      <c r="S66" s="72">
        <f>[5]IdadesMínimas!S45</f>
        <v>0</v>
      </c>
      <c r="T66" s="72">
        <f>[5]IdadesMínimas!T45</f>
        <v>0</v>
      </c>
      <c r="U66" s="72">
        <f>[5]IdadesMínimas!U45</f>
        <v>0</v>
      </c>
      <c r="V66" s="72">
        <f>[5]IdadesMínimas!V45</f>
        <v>0</v>
      </c>
      <c r="W66" s="72">
        <f>[5]IdadesMínimas!W45</f>
        <v>0</v>
      </c>
      <c r="X66" s="72">
        <f>[5]IdadesMínimas!X45</f>
        <v>0</v>
      </c>
      <c r="Y66" s="72">
        <f>[5]IdadesMínimas!Y45</f>
        <v>0</v>
      </c>
      <c r="Z66" s="72">
        <f>[5]IdadesMínimas!Z45</f>
        <v>0</v>
      </c>
      <c r="AA66" s="72">
        <f>[5]IdadesMínimas!AA45</f>
        <v>0</v>
      </c>
      <c r="AB66" s="72">
        <f>[5]IdadesMínimas!AB45</f>
        <v>0</v>
      </c>
      <c r="AC66" s="72">
        <f>[5]IdadesMínimas!AC45</f>
        <v>0</v>
      </c>
      <c r="AD66" s="72">
        <f>[5]IdadesMínimas!AD45</f>
        <v>0</v>
      </c>
      <c r="AE66" s="72">
        <f>[5]IdadesMínimas!AE45</f>
        <v>0</v>
      </c>
      <c r="AF66" s="72">
        <f>[5]IdadesMínimas!AF45</f>
        <v>0</v>
      </c>
      <c r="AG66" s="72">
        <f>[5]IdadesMínimas!AG45</f>
        <v>0</v>
      </c>
      <c r="AH66" s="72">
        <f>[5]IdadesMínimas!AH45</f>
        <v>0</v>
      </c>
      <c r="AI66" s="72">
        <f>[5]IdadesMínimas!AI45</f>
        <v>0</v>
      </c>
      <c r="AJ66" s="72">
        <f>[5]IdadesMínimas!AJ45</f>
        <v>0</v>
      </c>
      <c r="AK66" s="72">
        <f>[5]IdadesMínimas!AK45</f>
        <v>0</v>
      </c>
      <c r="AL66" s="72">
        <f>[5]IdadesMínimas!AL45</f>
        <v>0</v>
      </c>
      <c r="AM66" s="72">
        <f>[5]IdadesMínimas!AM45</f>
        <v>0</v>
      </c>
      <c r="AN66" s="72">
        <f>[5]IdadesMínimas!AN45</f>
        <v>0</v>
      </c>
      <c r="AO66" s="72">
        <f>[5]IdadesMínimas!AO45</f>
        <v>0</v>
      </c>
      <c r="AP66" s="72">
        <f>[5]IdadesMínimas!AP45</f>
        <v>0</v>
      </c>
      <c r="AQ66" s="72">
        <f>[5]IdadesMínimas!AQ45</f>
        <v>0</v>
      </c>
      <c r="AR66" s="72">
        <f>[5]IdadesMínimas!AR45</f>
        <v>0</v>
      </c>
      <c r="AS66" s="72">
        <f>[5]IdadesMínimas!AS45</f>
        <v>0</v>
      </c>
      <c r="AT66" s="72">
        <f>[5]IdadesMínimas!AT45</f>
        <v>0</v>
      </c>
      <c r="AU66" s="72">
        <f>[5]IdadesMínimas!AU45</f>
        <v>0</v>
      </c>
      <c r="AV66" s="72">
        <f>[5]IdadesMínimas!AV45</f>
        <v>0</v>
      </c>
      <c r="AW66" s="72">
        <f>[5]IdadesMínimas!AW45</f>
        <v>0</v>
      </c>
      <c r="AX66" s="72">
        <f>[5]IdadesMínimas!AX45</f>
        <v>0</v>
      </c>
      <c r="AY66" s="72">
        <f>[5]IdadesMínimas!AY45</f>
        <v>0</v>
      </c>
      <c r="AZ66" s="72">
        <f>[5]IdadesMínimas!AZ45</f>
        <v>0</v>
      </c>
      <c r="BA66" s="72">
        <f>[5]IdadesMínimas!BA45</f>
        <v>0</v>
      </c>
      <c r="BB66" s="72">
        <f>[5]IdadesMínimas!BB45</f>
        <v>0</v>
      </c>
      <c r="BC66" s="72">
        <f>[5]IdadesMínimas!BC45</f>
        <v>0</v>
      </c>
      <c r="BD66" s="72">
        <f>[5]IdadesMínimas!BD45</f>
        <v>0</v>
      </c>
      <c r="BE66" s="72">
        <f>[5]IdadesMínimas!BE45</f>
        <v>0</v>
      </c>
      <c r="BF66" s="72">
        <f>[5]IdadesMínimas!BF45</f>
        <v>0</v>
      </c>
      <c r="BG66" s="72">
        <f>[5]IdadesMínimas!BG45</f>
        <v>0</v>
      </c>
      <c r="BH66" s="72">
        <f>[5]IdadesMínimas!BH45</f>
        <v>0</v>
      </c>
      <c r="BI66" s="72">
        <f>[5]IdadesMínimas!BI45</f>
        <v>0</v>
      </c>
      <c r="BJ66" s="72">
        <f>[5]IdadesMínimas!BJ45</f>
        <v>0</v>
      </c>
    </row>
    <row r="67" spans="1:62" ht="19.5" customHeight="1" x14ac:dyDescent="0.3">
      <c r="A67" s="60" t="str">
        <f>[5]IdadesMínimas!A46</f>
        <v>AinvUrbAcimM</v>
      </c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8"/>
      <c r="Q67" s="58"/>
      <c r="R67" s="73"/>
      <c r="S67" s="73">
        <f>[5]IdadesMínimas!S46</f>
        <v>0</v>
      </c>
      <c r="T67" s="73">
        <f>[5]IdadesMínimas!T46</f>
        <v>0</v>
      </c>
      <c r="U67" s="73">
        <f>[5]IdadesMínimas!U46</f>
        <v>0</v>
      </c>
      <c r="V67" s="73">
        <f>[5]IdadesMínimas!V46</f>
        <v>0</v>
      </c>
      <c r="W67" s="73">
        <f>[5]IdadesMínimas!W46</f>
        <v>0</v>
      </c>
      <c r="X67" s="73">
        <f>[5]IdadesMínimas!X46</f>
        <v>0</v>
      </c>
      <c r="Y67" s="73">
        <f>[5]IdadesMínimas!Y46</f>
        <v>0</v>
      </c>
      <c r="Z67" s="73">
        <f>[5]IdadesMínimas!Z46</f>
        <v>0</v>
      </c>
      <c r="AA67" s="73">
        <f>[5]IdadesMínimas!AA46</f>
        <v>0</v>
      </c>
      <c r="AB67" s="73">
        <f>[5]IdadesMínimas!AB46</f>
        <v>0</v>
      </c>
      <c r="AC67" s="73">
        <f>[5]IdadesMínimas!AC46</f>
        <v>0</v>
      </c>
      <c r="AD67" s="73">
        <f>[5]IdadesMínimas!AD46</f>
        <v>0</v>
      </c>
      <c r="AE67" s="73">
        <f>[5]IdadesMínimas!AE46</f>
        <v>0</v>
      </c>
      <c r="AF67" s="73">
        <f>[5]IdadesMínimas!AF46</f>
        <v>0</v>
      </c>
      <c r="AG67" s="73">
        <f>[5]IdadesMínimas!AG46</f>
        <v>0</v>
      </c>
      <c r="AH67" s="73">
        <f>[5]IdadesMínimas!AH46</f>
        <v>0</v>
      </c>
      <c r="AI67" s="73">
        <f>[5]IdadesMínimas!AI46</f>
        <v>0</v>
      </c>
      <c r="AJ67" s="73">
        <f>[5]IdadesMínimas!AJ46</f>
        <v>0</v>
      </c>
      <c r="AK67" s="73">
        <f>[5]IdadesMínimas!AK46</f>
        <v>0</v>
      </c>
      <c r="AL67" s="73">
        <f>[5]IdadesMínimas!AL46</f>
        <v>0</v>
      </c>
      <c r="AM67" s="73">
        <f>[5]IdadesMínimas!AM46</f>
        <v>0</v>
      </c>
      <c r="AN67" s="73">
        <f>[5]IdadesMínimas!AN46</f>
        <v>0</v>
      </c>
      <c r="AO67" s="73">
        <f>[5]IdadesMínimas!AO46</f>
        <v>0</v>
      </c>
      <c r="AP67" s="73">
        <f>[5]IdadesMínimas!AP46</f>
        <v>0</v>
      </c>
      <c r="AQ67" s="73">
        <f>[5]IdadesMínimas!AQ46</f>
        <v>0</v>
      </c>
      <c r="AR67" s="73">
        <f>[5]IdadesMínimas!AR46</f>
        <v>0</v>
      </c>
      <c r="AS67" s="73">
        <f>[5]IdadesMínimas!AS46</f>
        <v>0</v>
      </c>
      <c r="AT67" s="73">
        <f>[5]IdadesMínimas!AT46</f>
        <v>0</v>
      </c>
      <c r="AU67" s="73">
        <f>[5]IdadesMínimas!AU46</f>
        <v>0</v>
      </c>
      <c r="AV67" s="73">
        <f>[5]IdadesMínimas!AV46</f>
        <v>0</v>
      </c>
      <c r="AW67" s="73">
        <f>[5]IdadesMínimas!AW46</f>
        <v>0</v>
      </c>
      <c r="AX67" s="73">
        <f>[5]IdadesMínimas!AX46</f>
        <v>0</v>
      </c>
      <c r="AY67" s="73">
        <f>[5]IdadesMínimas!AY46</f>
        <v>0</v>
      </c>
      <c r="AZ67" s="73">
        <f>[5]IdadesMínimas!AZ46</f>
        <v>0</v>
      </c>
      <c r="BA67" s="73">
        <f>[5]IdadesMínimas!BA46</f>
        <v>0</v>
      </c>
      <c r="BB67" s="73">
        <f>[5]IdadesMínimas!BB46</f>
        <v>0</v>
      </c>
      <c r="BC67" s="73">
        <f>[5]IdadesMínimas!BC46</f>
        <v>0</v>
      </c>
      <c r="BD67" s="73">
        <f>[5]IdadesMínimas!BD46</f>
        <v>0</v>
      </c>
      <c r="BE67" s="73">
        <f>[5]IdadesMínimas!BE46</f>
        <v>0</v>
      </c>
      <c r="BF67" s="73">
        <f>[5]IdadesMínimas!BF46</f>
        <v>0</v>
      </c>
      <c r="BG67" s="73">
        <f>[5]IdadesMínimas!BG46</f>
        <v>0</v>
      </c>
      <c r="BH67" s="73">
        <f>[5]IdadesMínimas!BH46</f>
        <v>0</v>
      </c>
      <c r="BI67" s="73">
        <f>[5]IdadesMínimas!BI46</f>
        <v>0</v>
      </c>
      <c r="BJ67" s="73">
        <f>[5]IdadesMínimas!BJ46</f>
        <v>0</v>
      </c>
    </row>
    <row r="68" spans="1:62" ht="19.5" customHeight="1" x14ac:dyDescent="0.3">
      <c r="A68" s="55" t="str">
        <f>[5]IdadesMínimas!A23</f>
        <v>LoasIdoH</v>
      </c>
      <c r="P68" s="19"/>
      <c r="Q68" s="19"/>
      <c r="R68" s="72"/>
      <c r="S68" s="72">
        <f>[5]IdadesMínimas!S23</f>
        <v>65</v>
      </c>
      <c r="T68" s="72">
        <f>[5]IdadesMínimas!T23</f>
        <v>65</v>
      </c>
      <c r="U68" s="72">
        <f>[5]IdadesMínimas!U23</f>
        <v>65</v>
      </c>
      <c r="V68" s="72">
        <f>[5]IdadesMínimas!V23</f>
        <v>65</v>
      </c>
      <c r="W68" s="72">
        <f>[5]IdadesMínimas!W23</f>
        <v>65</v>
      </c>
      <c r="X68" s="72">
        <f>[5]IdadesMínimas!X23</f>
        <v>65</v>
      </c>
      <c r="Y68" s="72">
        <f>[5]IdadesMínimas!Y23</f>
        <v>65</v>
      </c>
      <c r="Z68" s="72">
        <f>[5]IdadesMínimas!Z23</f>
        <v>65</v>
      </c>
      <c r="AA68" s="72">
        <f>[5]IdadesMínimas!AA23</f>
        <v>65</v>
      </c>
      <c r="AB68" s="72">
        <f>[5]IdadesMínimas!AB23</f>
        <v>65</v>
      </c>
      <c r="AC68" s="72">
        <f>[5]IdadesMínimas!AC23</f>
        <v>65</v>
      </c>
      <c r="AD68" s="72">
        <f>[5]IdadesMínimas!AD23</f>
        <v>65</v>
      </c>
      <c r="AE68" s="72">
        <f>[5]IdadesMínimas!AE23</f>
        <v>65</v>
      </c>
      <c r="AF68" s="72">
        <f>[5]IdadesMínimas!AF23</f>
        <v>65</v>
      </c>
      <c r="AG68" s="72">
        <f>[5]IdadesMínimas!AG23</f>
        <v>65</v>
      </c>
      <c r="AH68" s="72">
        <f>[5]IdadesMínimas!AH23</f>
        <v>65</v>
      </c>
      <c r="AI68" s="72">
        <f>[5]IdadesMínimas!AI23</f>
        <v>65</v>
      </c>
      <c r="AJ68" s="72">
        <f>[5]IdadesMínimas!AJ23</f>
        <v>65</v>
      </c>
      <c r="AK68" s="72">
        <f>[5]IdadesMínimas!AK23</f>
        <v>65</v>
      </c>
      <c r="AL68" s="72">
        <f>[5]IdadesMínimas!AL23</f>
        <v>65</v>
      </c>
      <c r="AM68" s="72">
        <f>[5]IdadesMínimas!AM23</f>
        <v>65</v>
      </c>
      <c r="AN68" s="72">
        <f>[5]IdadesMínimas!AN23</f>
        <v>65</v>
      </c>
      <c r="AO68" s="72">
        <f>[5]IdadesMínimas!AO23</f>
        <v>65</v>
      </c>
      <c r="AP68" s="72">
        <f>[5]IdadesMínimas!AP23</f>
        <v>65</v>
      </c>
      <c r="AQ68" s="72">
        <f>[5]IdadesMínimas!AQ23</f>
        <v>65</v>
      </c>
      <c r="AR68" s="72">
        <f>[5]IdadesMínimas!AR23</f>
        <v>65</v>
      </c>
      <c r="AS68" s="72">
        <f>[5]IdadesMínimas!AS23</f>
        <v>65</v>
      </c>
      <c r="AT68" s="72">
        <f>[5]IdadesMínimas!AT23</f>
        <v>65</v>
      </c>
      <c r="AU68" s="72">
        <f>[5]IdadesMínimas!AU23</f>
        <v>65</v>
      </c>
      <c r="AV68" s="72">
        <f>[5]IdadesMínimas!AV23</f>
        <v>65</v>
      </c>
      <c r="AW68" s="72">
        <f>[5]IdadesMínimas!AW23</f>
        <v>65</v>
      </c>
      <c r="AX68" s="72">
        <f>[5]IdadesMínimas!AX23</f>
        <v>65</v>
      </c>
      <c r="AY68" s="72">
        <f>[5]IdadesMínimas!AY23</f>
        <v>65</v>
      </c>
      <c r="AZ68" s="72">
        <f>[5]IdadesMínimas!AZ23</f>
        <v>65</v>
      </c>
      <c r="BA68" s="72">
        <f>[5]IdadesMínimas!BA23</f>
        <v>65</v>
      </c>
      <c r="BB68" s="72">
        <f>[5]IdadesMínimas!BB23</f>
        <v>65</v>
      </c>
      <c r="BC68" s="72">
        <f>[5]IdadesMínimas!BC23</f>
        <v>65</v>
      </c>
      <c r="BD68" s="72">
        <f>[5]IdadesMínimas!BD23</f>
        <v>65</v>
      </c>
      <c r="BE68" s="72">
        <f>[5]IdadesMínimas!BE23</f>
        <v>65</v>
      </c>
      <c r="BF68" s="72">
        <f>[5]IdadesMínimas!BF23</f>
        <v>65</v>
      </c>
      <c r="BG68" s="72">
        <f>[5]IdadesMínimas!BG23</f>
        <v>65</v>
      </c>
      <c r="BH68" s="72">
        <f>[5]IdadesMínimas!BH23</f>
        <v>65</v>
      </c>
      <c r="BI68" s="72">
        <f>[5]IdadesMínimas!BI23</f>
        <v>65</v>
      </c>
      <c r="BJ68" s="72">
        <f>[5]IdadesMínimas!BJ23</f>
        <v>65</v>
      </c>
    </row>
    <row r="69" spans="1:62" ht="19.5" hidden="1" customHeight="1" x14ac:dyDescent="0.3">
      <c r="A69" s="55" t="str">
        <f>[5]IdadesMínimas!A24</f>
        <v>LoasDefH</v>
      </c>
      <c r="P69" s="19"/>
      <c r="Q69" s="19"/>
      <c r="R69" s="72"/>
      <c r="S69" s="72">
        <f>[5]IdadesMínimas!S24</f>
        <v>0</v>
      </c>
      <c r="T69" s="72">
        <f>[5]IdadesMínimas!T24</f>
        <v>0</v>
      </c>
      <c r="U69" s="72">
        <f>[5]IdadesMínimas!U24</f>
        <v>0</v>
      </c>
      <c r="V69" s="72">
        <f>[5]IdadesMínimas!V24</f>
        <v>0</v>
      </c>
      <c r="W69" s="72">
        <f>[5]IdadesMínimas!W24</f>
        <v>0</v>
      </c>
      <c r="X69" s="72">
        <f>[5]IdadesMínimas!X24</f>
        <v>0</v>
      </c>
      <c r="Y69" s="72">
        <f>[5]IdadesMínimas!Y24</f>
        <v>0</v>
      </c>
      <c r="Z69" s="72">
        <f>[5]IdadesMínimas!Z24</f>
        <v>0</v>
      </c>
      <c r="AA69" s="72">
        <f>[5]IdadesMínimas!AA24</f>
        <v>0</v>
      </c>
      <c r="AB69" s="72">
        <f>[5]IdadesMínimas!AB24</f>
        <v>0</v>
      </c>
      <c r="AC69" s="72">
        <f>[5]IdadesMínimas!AC24</f>
        <v>0</v>
      </c>
      <c r="AD69" s="72">
        <f>[5]IdadesMínimas!AD24</f>
        <v>0</v>
      </c>
      <c r="AE69" s="72">
        <f>[5]IdadesMínimas!AE24</f>
        <v>0</v>
      </c>
      <c r="AF69" s="72">
        <f>[5]IdadesMínimas!AF24</f>
        <v>0</v>
      </c>
      <c r="AG69" s="72">
        <f>[5]IdadesMínimas!AG24</f>
        <v>0</v>
      </c>
      <c r="AH69" s="72">
        <f>[5]IdadesMínimas!AH24</f>
        <v>0</v>
      </c>
      <c r="AI69" s="72">
        <f>[5]IdadesMínimas!AI24</f>
        <v>0</v>
      </c>
      <c r="AJ69" s="72">
        <f>[5]IdadesMínimas!AJ24</f>
        <v>0</v>
      </c>
      <c r="AK69" s="72">
        <f>[5]IdadesMínimas!AK24</f>
        <v>0</v>
      </c>
      <c r="AL69" s="72">
        <f>[5]IdadesMínimas!AL24</f>
        <v>0</v>
      </c>
      <c r="AM69" s="72">
        <f>[5]IdadesMínimas!AM24</f>
        <v>0</v>
      </c>
      <c r="AN69" s="72">
        <f>[5]IdadesMínimas!AN24</f>
        <v>0</v>
      </c>
      <c r="AO69" s="72">
        <f>[5]IdadesMínimas!AO24</f>
        <v>0</v>
      </c>
      <c r="AP69" s="72">
        <f>[5]IdadesMínimas!AP24</f>
        <v>0</v>
      </c>
      <c r="AQ69" s="72">
        <f>[5]IdadesMínimas!AQ24</f>
        <v>0</v>
      </c>
      <c r="AR69" s="72">
        <f>[5]IdadesMínimas!AR24</f>
        <v>0</v>
      </c>
      <c r="AS69" s="72">
        <f>[5]IdadesMínimas!AS24</f>
        <v>0</v>
      </c>
      <c r="AT69" s="72">
        <f>[5]IdadesMínimas!AT24</f>
        <v>0</v>
      </c>
      <c r="AU69" s="72">
        <f>[5]IdadesMínimas!AU24</f>
        <v>0</v>
      </c>
      <c r="AV69" s="72">
        <f>[5]IdadesMínimas!AV24</f>
        <v>0</v>
      </c>
      <c r="AW69" s="72">
        <f>[5]IdadesMínimas!AW24</f>
        <v>0</v>
      </c>
      <c r="AX69" s="72">
        <f>[5]IdadesMínimas!AX24</f>
        <v>0</v>
      </c>
      <c r="AY69" s="72">
        <f>[5]IdadesMínimas!AY24</f>
        <v>0</v>
      </c>
      <c r="AZ69" s="72">
        <f>[5]IdadesMínimas!AZ24</f>
        <v>0</v>
      </c>
      <c r="BA69" s="72">
        <f>[5]IdadesMínimas!BA24</f>
        <v>0</v>
      </c>
      <c r="BB69" s="72">
        <f>[5]IdadesMínimas!BB24</f>
        <v>0</v>
      </c>
      <c r="BC69" s="72">
        <f>[5]IdadesMínimas!BC24</f>
        <v>0</v>
      </c>
      <c r="BD69" s="72">
        <f>[5]IdadesMínimas!BD24</f>
        <v>0</v>
      </c>
      <c r="BE69" s="72">
        <f>[5]IdadesMínimas!BE24</f>
        <v>0</v>
      </c>
      <c r="BF69" s="72">
        <f>[5]IdadesMínimas!BF24</f>
        <v>0</v>
      </c>
      <c r="BG69" s="72">
        <f>[5]IdadesMínimas!BG24</f>
        <v>0</v>
      </c>
      <c r="BH69" s="72">
        <f>[5]IdadesMínimas!BH24</f>
        <v>0</v>
      </c>
      <c r="BI69" s="72">
        <f>[5]IdadesMínimas!BI24</f>
        <v>0</v>
      </c>
      <c r="BJ69" s="72">
        <f>[5]IdadesMínimas!BJ24</f>
        <v>0</v>
      </c>
    </row>
    <row r="70" spans="1:62" ht="19.5" customHeight="1" x14ac:dyDescent="0.3">
      <c r="A70" s="56" t="str">
        <f>[5]IdadesMínimas!A47</f>
        <v>LoasIdoM</v>
      </c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29"/>
      <c r="Q70" s="29"/>
      <c r="R70" s="74"/>
      <c r="S70" s="74">
        <f>[5]IdadesMínimas!S47</f>
        <v>65</v>
      </c>
      <c r="T70" s="74">
        <f>[5]IdadesMínimas!T47</f>
        <v>65</v>
      </c>
      <c r="U70" s="74">
        <f>[5]IdadesMínimas!U47</f>
        <v>65</v>
      </c>
      <c r="V70" s="74">
        <f>[5]IdadesMínimas!V47</f>
        <v>65</v>
      </c>
      <c r="W70" s="74">
        <f>[5]IdadesMínimas!W47</f>
        <v>65</v>
      </c>
      <c r="X70" s="74">
        <f>[5]IdadesMínimas!X47</f>
        <v>65</v>
      </c>
      <c r="Y70" s="74">
        <f>[5]IdadesMínimas!Y47</f>
        <v>65</v>
      </c>
      <c r="Z70" s="74">
        <f>[5]IdadesMínimas!Z47</f>
        <v>65</v>
      </c>
      <c r="AA70" s="74">
        <f>[5]IdadesMínimas!AA47</f>
        <v>65</v>
      </c>
      <c r="AB70" s="74">
        <f>[5]IdadesMínimas!AB47</f>
        <v>65</v>
      </c>
      <c r="AC70" s="74">
        <f>[5]IdadesMínimas!AC47</f>
        <v>65</v>
      </c>
      <c r="AD70" s="74">
        <f>[5]IdadesMínimas!AD47</f>
        <v>65</v>
      </c>
      <c r="AE70" s="74">
        <f>[5]IdadesMínimas!AE47</f>
        <v>65</v>
      </c>
      <c r="AF70" s="74">
        <f>[5]IdadesMínimas!AF47</f>
        <v>65</v>
      </c>
      <c r="AG70" s="74">
        <f>[5]IdadesMínimas!AG47</f>
        <v>65</v>
      </c>
      <c r="AH70" s="74">
        <f>[5]IdadesMínimas!AH47</f>
        <v>65</v>
      </c>
      <c r="AI70" s="74">
        <f>[5]IdadesMínimas!AI47</f>
        <v>65</v>
      </c>
      <c r="AJ70" s="74">
        <f>[5]IdadesMínimas!AJ47</f>
        <v>65</v>
      </c>
      <c r="AK70" s="74">
        <f>[5]IdadesMínimas!AK47</f>
        <v>65</v>
      </c>
      <c r="AL70" s="74">
        <f>[5]IdadesMínimas!AL47</f>
        <v>65</v>
      </c>
      <c r="AM70" s="74">
        <f>[5]IdadesMínimas!AM47</f>
        <v>65</v>
      </c>
      <c r="AN70" s="74">
        <f>[5]IdadesMínimas!AN47</f>
        <v>65</v>
      </c>
      <c r="AO70" s="74">
        <f>[5]IdadesMínimas!AO47</f>
        <v>65</v>
      </c>
      <c r="AP70" s="74">
        <f>[5]IdadesMínimas!AP47</f>
        <v>65</v>
      </c>
      <c r="AQ70" s="74">
        <f>[5]IdadesMínimas!AQ47</f>
        <v>65</v>
      </c>
      <c r="AR70" s="74">
        <f>[5]IdadesMínimas!AR47</f>
        <v>65</v>
      </c>
      <c r="AS70" s="74">
        <f>[5]IdadesMínimas!AS47</f>
        <v>65</v>
      </c>
      <c r="AT70" s="74">
        <f>[5]IdadesMínimas!AT47</f>
        <v>65</v>
      </c>
      <c r="AU70" s="74">
        <f>[5]IdadesMínimas!AU47</f>
        <v>65</v>
      </c>
      <c r="AV70" s="74">
        <f>[5]IdadesMínimas!AV47</f>
        <v>65</v>
      </c>
      <c r="AW70" s="74">
        <f>[5]IdadesMínimas!AW47</f>
        <v>65</v>
      </c>
      <c r="AX70" s="74">
        <f>[5]IdadesMínimas!AX47</f>
        <v>65</v>
      </c>
      <c r="AY70" s="74">
        <f>[5]IdadesMínimas!AY47</f>
        <v>65</v>
      </c>
      <c r="AZ70" s="74">
        <f>[5]IdadesMínimas!AZ47</f>
        <v>65</v>
      </c>
      <c r="BA70" s="74">
        <f>[5]IdadesMínimas!BA47</f>
        <v>65</v>
      </c>
      <c r="BB70" s="74">
        <f>[5]IdadesMínimas!BB47</f>
        <v>65</v>
      </c>
      <c r="BC70" s="74">
        <f>[5]IdadesMínimas!BC47</f>
        <v>65</v>
      </c>
      <c r="BD70" s="74">
        <f>[5]IdadesMínimas!BD47</f>
        <v>65</v>
      </c>
      <c r="BE70" s="74">
        <f>[5]IdadesMínimas!BE47</f>
        <v>65</v>
      </c>
      <c r="BF70" s="74">
        <f>[5]IdadesMínimas!BF47</f>
        <v>65</v>
      </c>
      <c r="BG70" s="74">
        <f>[5]IdadesMínimas!BG47</f>
        <v>65</v>
      </c>
      <c r="BH70" s="74">
        <f>[5]IdadesMínimas!BH47</f>
        <v>65</v>
      </c>
      <c r="BI70" s="74">
        <f>[5]IdadesMínimas!BI47</f>
        <v>65</v>
      </c>
      <c r="BJ70" s="74">
        <f>[5]IdadesMínimas!BJ47</f>
        <v>65</v>
      </c>
    </row>
    <row r="71" spans="1:62" ht="19.5" hidden="1" customHeight="1" x14ac:dyDescent="0.3">
      <c r="A71" s="56" t="str">
        <f>[5]IdadesMínimas!A48</f>
        <v>LoasDefH</v>
      </c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29"/>
      <c r="Q71" s="29"/>
      <c r="R71" s="74"/>
      <c r="S71" s="74">
        <f>[5]IdadesMínimas!S48</f>
        <v>0</v>
      </c>
      <c r="T71" s="74">
        <f>[5]IdadesMínimas!T48</f>
        <v>0</v>
      </c>
      <c r="U71" s="74">
        <f>[5]IdadesMínimas!U48</f>
        <v>0</v>
      </c>
      <c r="V71" s="74">
        <f>[5]IdadesMínimas!V48</f>
        <v>0</v>
      </c>
      <c r="W71" s="74">
        <f>[5]IdadesMínimas!W48</f>
        <v>0</v>
      </c>
      <c r="X71" s="74">
        <f>[5]IdadesMínimas!X48</f>
        <v>0</v>
      </c>
      <c r="Y71" s="74">
        <f>[5]IdadesMínimas!Y48</f>
        <v>0</v>
      </c>
      <c r="Z71" s="74">
        <f>[5]IdadesMínimas!Z48</f>
        <v>0</v>
      </c>
      <c r="AA71" s="74">
        <f>[5]IdadesMínimas!AA48</f>
        <v>0</v>
      </c>
      <c r="AB71" s="74">
        <f>[5]IdadesMínimas!AB48</f>
        <v>0</v>
      </c>
      <c r="AC71" s="74">
        <f>[5]IdadesMínimas!AC48</f>
        <v>0</v>
      </c>
      <c r="AD71" s="74">
        <f>[5]IdadesMínimas!AD48</f>
        <v>0</v>
      </c>
      <c r="AE71" s="74">
        <f>[5]IdadesMínimas!AE48</f>
        <v>0</v>
      </c>
      <c r="AF71" s="74">
        <f>[5]IdadesMínimas!AF48</f>
        <v>0</v>
      </c>
      <c r="AG71" s="74">
        <f>[5]IdadesMínimas!AG48</f>
        <v>0</v>
      </c>
      <c r="AH71" s="74">
        <f>[5]IdadesMínimas!AH48</f>
        <v>0</v>
      </c>
      <c r="AI71" s="74">
        <f>[5]IdadesMínimas!AI48</f>
        <v>0</v>
      </c>
      <c r="AJ71" s="74">
        <f>[5]IdadesMínimas!AJ48</f>
        <v>0</v>
      </c>
      <c r="AK71" s="74">
        <f>[5]IdadesMínimas!AK48</f>
        <v>0</v>
      </c>
      <c r="AL71" s="74">
        <f>[5]IdadesMínimas!AL48</f>
        <v>0</v>
      </c>
      <c r="AM71" s="74">
        <f>[5]IdadesMínimas!AM48</f>
        <v>0</v>
      </c>
      <c r="AN71" s="74">
        <f>[5]IdadesMínimas!AN48</f>
        <v>0</v>
      </c>
      <c r="AO71" s="74">
        <f>[5]IdadesMínimas!AO48</f>
        <v>0</v>
      </c>
      <c r="AP71" s="74">
        <f>[5]IdadesMínimas!AP48</f>
        <v>0</v>
      </c>
      <c r="AQ71" s="74">
        <f>[5]IdadesMínimas!AQ48</f>
        <v>0</v>
      </c>
      <c r="AR71" s="74">
        <f>[5]IdadesMínimas!AR48</f>
        <v>0</v>
      </c>
      <c r="AS71" s="74">
        <f>[5]IdadesMínimas!AS48</f>
        <v>0</v>
      </c>
      <c r="AT71" s="74">
        <f>[5]IdadesMínimas!AT48</f>
        <v>0</v>
      </c>
      <c r="AU71" s="74">
        <f>[5]IdadesMínimas!AU48</f>
        <v>0</v>
      </c>
      <c r="AV71" s="74">
        <f>[5]IdadesMínimas!AV48</f>
        <v>0</v>
      </c>
      <c r="AW71" s="74">
        <f>[5]IdadesMínimas!AW48</f>
        <v>0</v>
      </c>
      <c r="AX71" s="74">
        <f>[5]IdadesMínimas!AX48</f>
        <v>0</v>
      </c>
      <c r="AY71" s="74">
        <f>[5]IdadesMínimas!AY48</f>
        <v>0</v>
      </c>
      <c r="AZ71" s="74">
        <f>[5]IdadesMínimas!AZ48</f>
        <v>0</v>
      </c>
      <c r="BA71" s="74">
        <f>[5]IdadesMínimas!BA48</f>
        <v>0</v>
      </c>
      <c r="BB71" s="74">
        <f>[5]IdadesMínimas!BB48</f>
        <v>0</v>
      </c>
      <c r="BC71" s="74">
        <f>[5]IdadesMínimas!BC48</f>
        <v>0</v>
      </c>
      <c r="BD71" s="74">
        <f>[5]IdadesMínimas!BD48</f>
        <v>0</v>
      </c>
      <c r="BE71" s="74">
        <f>[5]IdadesMínimas!BE48</f>
        <v>0</v>
      </c>
      <c r="BF71" s="74">
        <f>[5]IdadesMínimas!BF48</f>
        <v>0</v>
      </c>
      <c r="BG71" s="74">
        <f>[5]IdadesMínimas!BG48</f>
        <v>0</v>
      </c>
      <c r="BH71" s="74">
        <f>[5]IdadesMínimas!BH48</f>
        <v>0</v>
      </c>
      <c r="BI71" s="74">
        <f>[5]IdadesMínimas!BI48</f>
        <v>0</v>
      </c>
      <c r="BJ71" s="74">
        <f>[5]IdadesMínimas!BJ48</f>
        <v>0</v>
      </c>
    </row>
    <row r="73" spans="1:62" ht="23.25" customHeight="1" x14ac:dyDescent="0.3">
      <c r="A73" s="23" t="s">
        <v>104</v>
      </c>
    </row>
    <row r="74" spans="1:62" ht="19.5" customHeight="1" x14ac:dyDescent="0.3">
      <c r="A74" s="25" t="str">
        <f>[6]testesH!$A2</f>
        <v>ApinRurH</v>
      </c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6"/>
      <c r="Q74" s="46"/>
      <c r="R74" s="71"/>
      <c r="S74" s="64">
        <f>[6]testesH!B$2</f>
        <v>0</v>
      </c>
      <c r="T74" s="64">
        <f>[6]testesH!C$2</f>
        <v>0</v>
      </c>
      <c r="U74" s="64">
        <f>[6]testesH!D$2</f>
        <v>0</v>
      </c>
      <c r="V74" s="64">
        <f>[6]testesH!E$2</f>
        <v>0</v>
      </c>
      <c r="W74" s="64">
        <f>[6]testesH!F$2</f>
        <v>0</v>
      </c>
      <c r="X74" s="64">
        <f>[6]testesH!G$2</f>
        <v>0</v>
      </c>
      <c r="Y74" s="64">
        <f>[6]testesH!H$2</f>
        <v>0</v>
      </c>
      <c r="Z74" s="64">
        <f>[6]testesH!I$2</f>
        <v>0</v>
      </c>
      <c r="AA74" s="64">
        <f>[6]testesH!J$2</f>
        <v>0</v>
      </c>
      <c r="AB74" s="64">
        <f>[6]testesH!K$2</f>
        <v>0</v>
      </c>
      <c r="AC74" s="64">
        <f>[6]testesH!L$2</f>
        <v>0</v>
      </c>
      <c r="AD74" s="64">
        <f>[6]testesH!M$2</f>
        <v>0</v>
      </c>
      <c r="AE74" s="64">
        <f>[6]testesH!N$2</f>
        <v>0</v>
      </c>
      <c r="AF74" s="64">
        <f>[6]testesH!O$2</f>
        <v>0</v>
      </c>
      <c r="AG74" s="64">
        <f>[6]testesH!P$2</f>
        <v>0</v>
      </c>
      <c r="AH74" s="64">
        <f>[6]testesH!Q$2</f>
        <v>0</v>
      </c>
      <c r="AI74" s="64">
        <f>[6]testesH!R$2</f>
        <v>0</v>
      </c>
      <c r="AJ74" s="64">
        <f>[6]testesH!S$2</f>
        <v>0</v>
      </c>
      <c r="AK74" s="64">
        <f>[6]testesH!T$2</f>
        <v>0</v>
      </c>
      <c r="AL74" s="64">
        <f>[6]testesH!U$2</f>
        <v>0</v>
      </c>
      <c r="AM74" s="64">
        <f>[6]testesH!V$2</f>
        <v>0</v>
      </c>
      <c r="AN74" s="64">
        <f>[6]testesH!W$2</f>
        <v>0</v>
      </c>
      <c r="AO74" s="64">
        <f>[6]testesH!X$2</f>
        <v>0</v>
      </c>
      <c r="AP74" s="64">
        <f>[6]testesH!Y$2</f>
        <v>0</v>
      </c>
      <c r="AQ74" s="64">
        <f>[6]testesH!Z$2</f>
        <v>0</v>
      </c>
      <c r="AR74" s="64">
        <f>[6]testesH!AA$2</f>
        <v>0</v>
      </c>
      <c r="AS74" s="64">
        <f>[6]testesH!AB$2</f>
        <v>0</v>
      </c>
      <c r="AT74" s="64">
        <f>[6]testesH!AC$2</f>
        <v>0</v>
      </c>
      <c r="AU74" s="64">
        <f>[6]testesH!AD$2</f>
        <v>0</v>
      </c>
      <c r="AV74" s="64">
        <f>[6]testesH!AE$2</f>
        <v>0</v>
      </c>
      <c r="AW74" s="64">
        <f>[6]testesH!AF$2</f>
        <v>0</v>
      </c>
      <c r="AX74" s="64">
        <f>[6]testesH!AG$2</f>
        <v>0</v>
      </c>
      <c r="AY74" s="64">
        <f>[6]testesH!AH$2</f>
        <v>0</v>
      </c>
      <c r="AZ74" s="64">
        <f>[6]testesH!AI$2</f>
        <v>0</v>
      </c>
      <c r="BA74" s="64">
        <f>[6]testesH!AJ$2</f>
        <v>0</v>
      </c>
      <c r="BB74" s="64">
        <f>[6]testesH!AK$2</f>
        <v>0</v>
      </c>
      <c r="BC74" s="64">
        <f>[6]testesH!AL$2</f>
        <v>0</v>
      </c>
      <c r="BD74" s="64">
        <f>[6]testesH!AM$2</f>
        <v>0</v>
      </c>
      <c r="BE74" s="64">
        <f>[6]testesH!AN$2</f>
        <v>0</v>
      </c>
      <c r="BF74" s="64">
        <f>[6]testesH!AO$2</f>
        <v>0</v>
      </c>
      <c r="BG74" s="64">
        <f>[6]testesH!AP$2</f>
        <v>0</v>
      </c>
      <c r="BH74" s="64">
        <f>[6]testesH!AQ$2</f>
        <v>0</v>
      </c>
      <c r="BI74" s="64">
        <f>[6]testesH!AR$2</f>
        <v>0</v>
      </c>
      <c r="BJ74" s="64">
        <f>[6]testesH!AS$2</f>
        <v>0</v>
      </c>
    </row>
    <row r="75" spans="1:62" ht="19.5" hidden="1" customHeight="1" x14ac:dyDescent="0.3">
      <c r="A75" s="16" t="str">
        <f>[6]testesH!$A3</f>
        <v>ApidRurH</v>
      </c>
      <c r="P75" s="19"/>
      <c r="Q75" s="19"/>
      <c r="R75" s="72"/>
      <c r="S75" s="75" t="e">
        <f>[6]testesH!$B3</f>
        <v>#DIV/0!</v>
      </c>
      <c r="T75" s="75" t="e">
        <f>[6]testesH!$B3</f>
        <v>#DIV/0!</v>
      </c>
      <c r="U75" s="75" t="e">
        <f>[6]testesH!$B3</f>
        <v>#DIV/0!</v>
      </c>
      <c r="V75" s="75" t="e">
        <f>[6]testesH!$B3</f>
        <v>#DIV/0!</v>
      </c>
      <c r="W75" s="75" t="e">
        <f>[6]testesH!$B3</f>
        <v>#DIV/0!</v>
      </c>
      <c r="X75" s="75" t="e">
        <f>[6]testesH!$B3</f>
        <v>#DIV/0!</v>
      </c>
      <c r="Y75" s="75" t="e">
        <f>[6]testesH!$B3</f>
        <v>#DIV/0!</v>
      </c>
      <c r="Z75" s="75" t="e">
        <f>[6]testesH!$B3</f>
        <v>#DIV/0!</v>
      </c>
      <c r="AA75" s="75" t="e">
        <f>[6]testesH!$B3</f>
        <v>#DIV/0!</v>
      </c>
      <c r="AB75" s="75" t="e">
        <f>[6]testesH!$B3</f>
        <v>#DIV/0!</v>
      </c>
      <c r="AC75" s="75" t="e">
        <f>[6]testesH!$B3</f>
        <v>#DIV/0!</v>
      </c>
      <c r="AD75" s="75" t="e">
        <f>[6]testesH!$B3</f>
        <v>#DIV/0!</v>
      </c>
      <c r="AE75" s="75" t="e">
        <f>[6]testesH!$B3</f>
        <v>#DIV/0!</v>
      </c>
      <c r="AF75" s="75" t="e">
        <f>[6]testesH!$B3</f>
        <v>#DIV/0!</v>
      </c>
      <c r="AG75" s="75" t="e">
        <f>[6]testesH!$B3</f>
        <v>#DIV/0!</v>
      </c>
      <c r="AH75" s="75" t="e">
        <f>[6]testesH!$B3</f>
        <v>#DIV/0!</v>
      </c>
      <c r="AI75" s="75" t="e">
        <f>[6]testesH!$B3</f>
        <v>#DIV/0!</v>
      </c>
      <c r="AJ75" s="75" t="e">
        <f>[6]testesH!$B3</f>
        <v>#DIV/0!</v>
      </c>
      <c r="AK75" s="75" t="e">
        <f>[6]testesH!$B3</f>
        <v>#DIV/0!</v>
      </c>
      <c r="AL75" s="75" t="e">
        <f>[6]testesH!$B3</f>
        <v>#DIV/0!</v>
      </c>
      <c r="AM75" s="75" t="e">
        <f>[6]testesH!$B3</f>
        <v>#DIV/0!</v>
      </c>
      <c r="AN75" s="75" t="e">
        <f>[6]testesH!$B3</f>
        <v>#DIV/0!</v>
      </c>
      <c r="AO75" s="75" t="e">
        <f>[6]testesH!$B3</f>
        <v>#DIV/0!</v>
      </c>
      <c r="AP75" s="75" t="e">
        <f>[6]testesH!$B3</f>
        <v>#DIV/0!</v>
      </c>
      <c r="AQ75" s="75" t="e">
        <f>[6]testesH!$B3</f>
        <v>#DIV/0!</v>
      </c>
      <c r="AR75" s="75" t="e">
        <f>[6]testesH!$B3</f>
        <v>#DIV/0!</v>
      </c>
      <c r="AS75" s="75" t="e">
        <f>[6]testesH!$B3</f>
        <v>#DIV/0!</v>
      </c>
      <c r="AT75" s="75" t="e">
        <f>[6]testesH!$B3</f>
        <v>#DIV/0!</v>
      </c>
      <c r="AU75" s="75" t="e">
        <f>[6]testesH!$B3</f>
        <v>#DIV/0!</v>
      </c>
      <c r="AV75" s="75" t="e">
        <f>[6]testesH!$B3</f>
        <v>#DIV/0!</v>
      </c>
      <c r="AW75" s="75" t="e">
        <f>[6]testesH!$B3</f>
        <v>#DIV/0!</v>
      </c>
      <c r="AX75" s="75" t="e">
        <f>[6]testesH!$B3</f>
        <v>#DIV/0!</v>
      </c>
      <c r="AY75" s="75" t="e">
        <f>[6]testesH!$B3</f>
        <v>#DIV/0!</v>
      </c>
      <c r="AZ75" s="75" t="e">
        <f>[6]testesH!$B3</f>
        <v>#DIV/0!</v>
      </c>
      <c r="BA75" s="75" t="e">
        <f>[6]testesH!$B3</f>
        <v>#DIV/0!</v>
      </c>
      <c r="BB75" s="75" t="e">
        <f>[6]testesH!$B3</f>
        <v>#DIV/0!</v>
      </c>
      <c r="BC75" s="75" t="e">
        <f>[6]testesH!$B3</f>
        <v>#DIV/0!</v>
      </c>
      <c r="BD75" s="75" t="e">
        <f>[6]testesH!$B3</f>
        <v>#DIV/0!</v>
      </c>
      <c r="BE75" s="75" t="e">
        <f>[6]testesH!$B3</f>
        <v>#DIV/0!</v>
      </c>
      <c r="BF75" s="75" t="e">
        <f>[6]testesH!$B3</f>
        <v>#DIV/0!</v>
      </c>
      <c r="BG75" s="75" t="e">
        <f>[6]testesH!$B3</f>
        <v>#DIV/0!</v>
      </c>
      <c r="BH75" s="75" t="e">
        <f>[6]testesH!$B3</f>
        <v>#DIV/0!</v>
      </c>
      <c r="BI75" s="75" t="e">
        <f>[6]testesH!$B3</f>
        <v>#DIV/0!</v>
      </c>
      <c r="BJ75" s="75" t="e">
        <f>[6]testesH!$B3</f>
        <v>#DIV/0!</v>
      </c>
    </row>
    <row r="76" spans="1:62" ht="19.5" customHeight="1" x14ac:dyDescent="0.3">
      <c r="A76" s="16" t="str">
        <f>[6]testesH!$A4</f>
        <v>AtcnRurH</v>
      </c>
      <c r="P76" s="19"/>
      <c r="Q76" s="19"/>
      <c r="R76" s="72"/>
      <c r="S76" s="75">
        <f>[6]testesH!B$4</f>
        <v>0</v>
      </c>
      <c r="T76" s="75">
        <f>[6]testesH!C$4</f>
        <v>0</v>
      </c>
      <c r="U76" s="75">
        <f>[6]testesH!D$4</f>
        <v>0</v>
      </c>
      <c r="V76" s="75">
        <f>[6]testesH!E$4</f>
        <v>0</v>
      </c>
      <c r="W76" s="75">
        <f>[6]testesH!F$4</f>
        <v>0</v>
      </c>
      <c r="X76" s="75">
        <f>[6]testesH!G$4</f>
        <v>0</v>
      </c>
      <c r="Y76" s="75">
        <f>[6]testesH!H$4</f>
        <v>0</v>
      </c>
      <c r="Z76" s="75">
        <f>[6]testesH!I$4</f>
        <v>0</v>
      </c>
      <c r="AA76" s="75">
        <f>[6]testesH!J$4</f>
        <v>0</v>
      </c>
      <c r="AB76" s="75">
        <f>[6]testesH!K$4</f>
        <v>0</v>
      </c>
      <c r="AC76" s="75">
        <f>[6]testesH!L$4</f>
        <v>0</v>
      </c>
      <c r="AD76" s="75">
        <f>[6]testesH!M$4</f>
        <v>0</v>
      </c>
      <c r="AE76" s="75">
        <f>[6]testesH!N$4</f>
        <v>0</v>
      </c>
      <c r="AF76" s="75">
        <f>[6]testesH!O$4</f>
        <v>0</v>
      </c>
      <c r="AG76" s="75">
        <f>[6]testesH!P$4</f>
        <v>0</v>
      </c>
      <c r="AH76" s="75">
        <f>[6]testesH!Q$4</f>
        <v>0</v>
      </c>
      <c r="AI76" s="75">
        <f>[6]testesH!R$4</f>
        <v>0</v>
      </c>
      <c r="AJ76" s="75">
        <f>[6]testesH!S$4</f>
        <v>0</v>
      </c>
      <c r="AK76" s="75">
        <f>[6]testesH!T$4</f>
        <v>0</v>
      </c>
      <c r="AL76" s="75">
        <f>[6]testesH!U$4</f>
        <v>0</v>
      </c>
      <c r="AM76" s="75">
        <f>[6]testesH!V$4</f>
        <v>0</v>
      </c>
      <c r="AN76" s="75">
        <f>[6]testesH!W$4</f>
        <v>0</v>
      </c>
      <c r="AO76" s="75">
        <f>[6]testesH!X$4</f>
        <v>0</v>
      </c>
      <c r="AP76" s="75">
        <f>[6]testesH!Y$4</f>
        <v>0</v>
      </c>
      <c r="AQ76" s="75">
        <f>[6]testesH!Z$4</f>
        <v>0</v>
      </c>
      <c r="AR76" s="75">
        <f>[6]testesH!AA$4</f>
        <v>0</v>
      </c>
      <c r="AS76" s="75">
        <f>[6]testesH!AB$4</f>
        <v>0</v>
      </c>
      <c r="AT76" s="75">
        <f>[6]testesH!AC$4</f>
        <v>0</v>
      </c>
      <c r="AU76" s="75">
        <f>[6]testesH!AD$4</f>
        <v>0</v>
      </c>
      <c r="AV76" s="75">
        <f>[6]testesH!AE$4</f>
        <v>0</v>
      </c>
      <c r="AW76" s="75">
        <f>[6]testesH!AF$4</f>
        <v>0</v>
      </c>
      <c r="AX76" s="75">
        <f>[6]testesH!AG$4</f>
        <v>0</v>
      </c>
      <c r="AY76" s="75">
        <f>[6]testesH!AH$4</f>
        <v>0</v>
      </c>
      <c r="AZ76" s="75">
        <f>[6]testesH!AI$4</f>
        <v>0</v>
      </c>
      <c r="BA76" s="75">
        <f>[6]testesH!AJ$4</f>
        <v>0</v>
      </c>
      <c r="BB76" s="75">
        <f>[6]testesH!AK$4</f>
        <v>0</v>
      </c>
      <c r="BC76" s="75">
        <f>[6]testesH!AL$4</f>
        <v>0</v>
      </c>
      <c r="BD76" s="75">
        <f>[6]testesH!AM$4</f>
        <v>0</v>
      </c>
      <c r="BE76" s="75">
        <f>[6]testesH!AN$4</f>
        <v>0</v>
      </c>
      <c r="BF76" s="75">
        <f>[6]testesH!AO$4</f>
        <v>0</v>
      </c>
      <c r="BG76" s="75">
        <f>[6]testesH!AP$4</f>
        <v>0</v>
      </c>
      <c r="BH76" s="75">
        <f>[6]testesH!AQ$4</f>
        <v>0</v>
      </c>
      <c r="BI76" s="75">
        <f>[6]testesH!AR$4</f>
        <v>0</v>
      </c>
      <c r="BJ76" s="75">
        <f>[6]testesH!AS$4</f>
        <v>0</v>
      </c>
    </row>
    <row r="77" spans="1:62" ht="19.5" hidden="1" customHeight="1" x14ac:dyDescent="0.3">
      <c r="A77" s="16" t="str">
        <f>[6]testesH!$A5</f>
        <v>AtceRurH</v>
      </c>
      <c r="P77" s="19"/>
      <c r="Q77" s="19"/>
      <c r="R77" s="72"/>
      <c r="S77" s="75" t="e">
        <f>[6]testesH!$B5</f>
        <v>#DIV/0!</v>
      </c>
      <c r="T77" s="75" t="e">
        <f>[6]testesH!$B5</f>
        <v>#DIV/0!</v>
      </c>
      <c r="U77" s="75" t="e">
        <f>[6]testesH!$B5</f>
        <v>#DIV/0!</v>
      </c>
      <c r="V77" s="75" t="e">
        <f>[6]testesH!$B5</f>
        <v>#DIV/0!</v>
      </c>
      <c r="W77" s="75" t="e">
        <f>[6]testesH!$B5</f>
        <v>#DIV/0!</v>
      </c>
      <c r="X77" s="75" t="e">
        <f>[6]testesH!$B5</f>
        <v>#DIV/0!</v>
      </c>
      <c r="Y77" s="75" t="e">
        <f>[6]testesH!$B5</f>
        <v>#DIV/0!</v>
      </c>
      <c r="Z77" s="75" t="e">
        <f>[6]testesH!$B5</f>
        <v>#DIV/0!</v>
      </c>
      <c r="AA77" s="75" t="e">
        <f>[6]testesH!$B5</f>
        <v>#DIV/0!</v>
      </c>
      <c r="AB77" s="75" t="e">
        <f>[6]testesH!$B5</f>
        <v>#DIV/0!</v>
      </c>
      <c r="AC77" s="75" t="e">
        <f>[6]testesH!$B5</f>
        <v>#DIV/0!</v>
      </c>
      <c r="AD77" s="75" t="e">
        <f>[6]testesH!$B5</f>
        <v>#DIV/0!</v>
      </c>
      <c r="AE77" s="75" t="e">
        <f>[6]testesH!$B5</f>
        <v>#DIV/0!</v>
      </c>
      <c r="AF77" s="75" t="e">
        <f>[6]testesH!$B5</f>
        <v>#DIV/0!</v>
      </c>
      <c r="AG77" s="75" t="e">
        <f>[6]testesH!$B5</f>
        <v>#DIV/0!</v>
      </c>
      <c r="AH77" s="75" t="e">
        <f>[6]testesH!$B5</f>
        <v>#DIV/0!</v>
      </c>
      <c r="AI77" s="75" t="e">
        <f>[6]testesH!$B5</f>
        <v>#DIV/0!</v>
      </c>
      <c r="AJ77" s="75" t="e">
        <f>[6]testesH!$B5</f>
        <v>#DIV/0!</v>
      </c>
      <c r="AK77" s="75" t="e">
        <f>[6]testesH!$B5</f>
        <v>#DIV/0!</v>
      </c>
      <c r="AL77" s="75" t="e">
        <f>[6]testesH!$B5</f>
        <v>#DIV/0!</v>
      </c>
      <c r="AM77" s="75" t="e">
        <f>[6]testesH!$B5</f>
        <v>#DIV/0!</v>
      </c>
      <c r="AN77" s="75" t="e">
        <f>[6]testesH!$B5</f>
        <v>#DIV/0!</v>
      </c>
      <c r="AO77" s="75" t="e">
        <f>[6]testesH!$B5</f>
        <v>#DIV/0!</v>
      </c>
      <c r="AP77" s="75" t="e">
        <f>[6]testesH!$B5</f>
        <v>#DIV/0!</v>
      </c>
      <c r="AQ77" s="75" t="e">
        <f>[6]testesH!$B5</f>
        <v>#DIV/0!</v>
      </c>
      <c r="AR77" s="75" t="e">
        <f>[6]testesH!$B5</f>
        <v>#DIV/0!</v>
      </c>
      <c r="AS77" s="75" t="e">
        <f>[6]testesH!$B5</f>
        <v>#DIV/0!</v>
      </c>
      <c r="AT77" s="75" t="e">
        <f>[6]testesH!$B5</f>
        <v>#DIV/0!</v>
      </c>
      <c r="AU77" s="75" t="e">
        <f>[6]testesH!$B5</f>
        <v>#DIV/0!</v>
      </c>
      <c r="AV77" s="75" t="e">
        <f>[6]testesH!$B5</f>
        <v>#DIV/0!</v>
      </c>
      <c r="AW77" s="75" t="e">
        <f>[6]testesH!$B5</f>
        <v>#DIV/0!</v>
      </c>
      <c r="AX77" s="75" t="e">
        <f>[6]testesH!$B5</f>
        <v>#DIV/0!</v>
      </c>
      <c r="AY77" s="75" t="e">
        <f>[6]testesH!$B5</f>
        <v>#DIV/0!</v>
      </c>
      <c r="AZ77" s="75" t="e">
        <f>[6]testesH!$B5</f>
        <v>#DIV/0!</v>
      </c>
      <c r="BA77" s="75" t="e">
        <f>[6]testesH!$B5</f>
        <v>#DIV/0!</v>
      </c>
      <c r="BB77" s="75" t="e">
        <f>[6]testesH!$B5</f>
        <v>#DIV/0!</v>
      </c>
      <c r="BC77" s="75" t="e">
        <f>[6]testesH!$B5</f>
        <v>#DIV/0!</v>
      </c>
      <c r="BD77" s="75" t="e">
        <f>[6]testesH!$B5</f>
        <v>#DIV/0!</v>
      </c>
      <c r="BE77" s="75" t="e">
        <f>[6]testesH!$B5</f>
        <v>#DIV/0!</v>
      </c>
      <c r="BF77" s="75" t="e">
        <f>[6]testesH!$B5</f>
        <v>#DIV/0!</v>
      </c>
      <c r="BG77" s="75" t="e">
        <f>[6]testesH!$B5</f>
        <v>#DIV/0!</v>
      </c>
      <c r="BH77" s="75" t="e">
        <f>[6]testesH!$B5</f>
        <v>#DIV/0!</v>
      </c>
      <c r="BI77" s="75" t="e">
        <f>[6]testesH!$B5</f>
        <v>#DIV/0!</v>
      </c>
      <c r="BJ77" s="75" t="e">
        <f>[6]testesH!$B5</f>
        <v>#DIV/0!</v>
      </c>
    </row>
    <row r="78" spans="1:62" ht="19.5" hidden="1" customHeight="1" x14ac:dyDescent="0.3">
      <c r="A78" s="16" t="str">
        <f>[6]testesH!$A6</f>
        <v>AtcpRurH</v>
      </c>
      <c r="P78" s="19"/>
      <c r="Q78" s="19"/>
      <c r="R78" s="72"/>
      <c r="S78" s="75" t="e">
        <f>[6]testesH!$B6</f>
        <v>#DIV/0!</v>
      </c>
      <c r="T78" s="75" t="e">
        <f>[6]testesH!$B6</f>
        <v>#DIV/0!</v>
      </c>
      <c r="U78" s="75" t="e">
        <f>[6]testesH!$B6</f>
        <v>#DIV/0!</v>
      </c>
      <c r="V78" s="75" t="e">
        <f>[6]testesH!$B6</f>
        <v>#DIV/0!</v>
      </c>
      <c r="W78" s="75" t="e">
        <f>[6]testesH!$B6</f>
        <v>#DIV/0!</v>
      </c>
      <c r="X78" s="75" t="e">
        <f>[6]testesH!$B6</f>
        <v>#DIV/0!</v>
      </c>
      <c r="Y78" s="75" t="e">
        <f>[6]testesH!$B6</f>
        <v>#DIV/0!</v>
      </c>
      <c r="Z78" s="75" t="e">
        <f>[6]testesH!$B6</f>
        <v>#DIV/0!</v>
      </c>
      <c r="AA78" s="75" t="e">
        <f>[6]testesH!$B6</f>
        <v>#DIV/0!</v>
      </c>
      <c r="AB78" s="75" t="e">
        <f>[6]testesH!$B6</f>
        <v>#DIV/0!</v>
      </c>
      <c r="AC78" s="75" t="e">
        <f>[6]testesH!$B6</f>
        <v>#DIV/0!</v>
      </c>
      <c r="AD78" s="75" t="e">
        <f>[6]testesH!$B6</f>
        <v>#DIV/0!</v>
      </c>
      <c r="AE78" s="75" t="e">
        <f>[6]testesH!$B6</f>
        <v>#DIV/0!</v>
      </c>
      <c r="AF78" s="75" t="e">
        <f>[6]testesH!$B6</f>
        <v>#DIV/0!</v>
      </c>
      <c r="AG78" s="75" t="e">
        <f>[6]testesH!$B6</f>
        <v>#DIV/0!</v>
      </c>
      <c r="AH78" s="75" t="e">
        <f>[6]testesH!$B6</f>
        <v>#DIV/0!</v>
      </c>
      <c r="AI78" s="75" t="e">
        <f>[6]testesH!$B6</f>
        <v>#DIV/0!</v>
      </c>
      <c r="AJ78" s="75" t="e">
        <f>[6]testesH!$B6</f>
        <v>#DIV/0!</v>
      </c>
      <c r="AK78" s="75" t="e">
        <f>[6]testesH!$B6</f>
        <v>#DIV/0!</v>
      </c>
      <c r="AL78" s="75" t="e">
        <f>[6]testesH!$B6</f>
        <v>#DIV/0!</v>
      </c>
      <c r="AM78" s="75" t="e">
        <f>[6]testesH!$B6</f>
        <v>#DIV/0!</v>
      </c>
      <c r="AN78" s="75" t="e">
        <f>[6]testesH!$B6</f>
        <v>#DIV/0!</v>
      </c>
      <c r="AO78" s="75" t="e">
        <f>[6]testesH!$B6</f>
        <v>#DIV/0!</v>
      </c>
      <c r="AP78" s="75" t="e">
        <f>[6]testesH!$B6</f>
        <v>#DIV/0!</v>
      </c>
      <c r="AQ78" s="75" t="e">
        <f>[6]testesH!$B6</f>
        <v>#DIV/0!</v>
      </c>
      <c r="AR78" s="75" t="e">
        <f>[6]testesH!$B6</f>
        <v>#DIV/0!</v>
      </c>
      <c r="AS78" s="75" t="e">
        <f>[6]testesH!$B6</f>
        <v>#DIV/0!</v>
      </c>
      <c r="AT78" s="75" t="e">
        <f>[6]testesH!$B6</f>
        <v>#DIV/0!</v>
      </c>
      <c r="AU78" s="75" t="e">
        <f>[6]testesH!$B6</f>
        <v>#DIV/0!</v>
      </c>
      <c r="AV78" s="75" t="e">
        <f>[6]testesH!$B6</f>
        <v>#DIV/0!</v>
      </c>
      <c r="AW78" s="75" t="e">
        <f>[6]testesH!$B6</f>
        <v>#DIV/0!</v>
      </c>
      <c r="AX78" s="75" t="e">
        <f>[6]testesH!$B6</f>
        <v>#DIV/0!</v>
      </c>
      <c r="AY78" s="75" t="e">
        <f>[6]testesH!$B6</f>
        <v>#DIV/0!</v>
      </c>
      <c r="AZ78" s="75" t="e">
        <f>[6]testesH!$B6</f>
        <v>#DIV/0!</v>
      </c>
      <c r="BA78" s="75" t="e">
        <f>[6]testesH!$B6</f>
        <v>#DIV/0!</v>
      </c>
      <c r="BB78" s="75" t="e">
        <f>[6]testesH!$B6</f>
        <v>#DIV/0!</v>
      </c>
      <c r="BC78" s="75" t="e">
        <f>[6]testesH!$B6</f>
        <v>#DIV/0!</v>
      </c>
      <c r="BD78" s="75" t="e">
        <f>[6]testesH!$B6</f>
        <v>#DIV/0!</v>
      </c>
      <c r="BE78" s="75" t="e">
        <f>[6]testesH!$B6</f>
        <v>#DIV/0!</v>
      </c>
      <c r="BF78" s="75" t="e">
        <f>[6]testesH!$B6</f>
        <v>#DIV/0!</v>
      </c>
      <c r="BG78" s="75" t="e">
        <f>[6]testesH!$B6</f>
        <v>#DIV/0!</v>
      </c>
      <c r="BH78" s="75" t="e">
        <f>[6]testesH!$B6</f>
        <v>#DIV/0!</v>
      </c>
      <c r="BI78" s="75" t="e">
        <f>[6]testesH!$B6</f>
        <v>#DIV/0!</v>
      </c>
      <c r="BJ78" s="75" t="e">
        <f>[6]testesH!$B6</f>
        <v>#DIV/0!</v>
      </c>
    </row>
    <row r="79" spans="1:62" ht="19.5" hidden="1" customHeight="1" x14ac:dyDescent="0.3">
      <c r="A79" s="16" t="str">
        <f>[6]testesH!$A7</f>
        <v>AtcdRurH</v>
      </c>
      <c r="P79" s="19"/>
      <c r="Q79" s="19"/>
      <c r="R79" s="72"/>
      <c r="S79" s="75" t="e">
        <f>[6]testesH!$B7</f>
        <v>#DIV/0!</v>
      </c>
      <c r="T79" s="75" t="e">
        <f>[6]testesH!$B7</f>
        <v>#DIV/0!</v>
      </c>
      <c r="U79" s="75" t="e">
        <f>[6]testesH!$B7</f>
        <v>#DIV/0!</v>
      </c>
      <c r="V79" s="75" t="e">
        <f>[6]testesH!$B7</f>
        <v>#DIV/0!</v>
      </c>
      <c r="W79" s="75" t="e">
        <f>[6]testesH!$B7</f>
        <v>#DIV/0!</v>
      </c>
      <c r="X79" s="75" t="e">
        <f>[6]testesH!$B7</f>
        <v>#DIV/0!</v>
      </c>
      <c r="Y79" s="75" t="e">
        <f>[6]testesH!$B7</f>
        <v>#DIV/0!</v>
      </c>
      <c r="Z79" s="75" t="e">
        <f>[6]testesH!$B7</f>
        <v>#DIV/0!</v>
      </c>
      <c r="AA79" s="75" t="e">
        <f>[6]testesH!$B7</f>
        <v>#DIV/0!</v>
      </c>
      <c r="AB79" s="75" t="e">
        <f>[6]testesH!$B7</f>
        <v>#DIV/0!</v>
      </c>
      <c r="AC79" s="75" t="e">
        <f>[6]testesH!$B7</f>
        <v>#DIV/0!</v>
      </c>
      <c r="AD79" s="75" t="e">
        <f>[6]testesH!$B7</f>
        <v>#DIV/0!</v>
      </c>
      <c r="AE79" s="75" t="e">
        <f>[6]testesH!$B7</f>
        <v>#DIV/0!</v>
      </c>
      <c r="AF79" s="75" t="e">
        <f>[6]testesH!$B7</f>
        <v>#DIV/0!</v>
      </c>
      <c r="AG79" s="75" t="e">
        <f>[6]testesH!$B7</f>
        <v>#DIV/0!</v>
      </c>
      <c r="AH79" s="75" t="e">
        <f>[6]testesH!$B7</f>
        <v>#DIV/0!</v>
      </c>
      <c r="AI79" s="75" t="e">
        <f>[6]testesH!$B7</f>
        <v>#DIV/0!</v>
      </c>
      <c r="AJ79" s="75" t="e">
        <f>[6]testesH!$B7</f>
        <v>#DIV/0!</v>
      </c>
      <c r="AK79" s="75" t="e">
        <f>[6]testesH!$B7</f>
        <v>#DIV/0!</v>
      </c>
      <c r="AL79" s="75" t="e">
        <f>[6]testesH!$B7</f>
        <v>#DIV/0!</v>
      </c>
      <c r="AM79" s="75" t="e">
        <f>[6]testesH!$B7</f>
        <v>#DIV/0!</v>
      </c>
      <c r="AN79" s="75" t="e">
        <f>[6]testesH!$B7</f>
        <v>#DIV/0!</v>
      </c>
      <c r="AO79" s="75" t="e">
        <f>[6]testesH!$B7</f>
        <v>#DIV/0!</v>
      </c>
      <c r="AP79" s="75" t="e">
        <f>[6]testesH!$B7</f>
        <v>#DIV/0!</v>
      </c>
      <c r="AQ79" s="75" t="e">
        <f>[6]testesH!$B7</f>
        <v>#DIV/0!</v>
      </c>
      <c r="AR79" s="75" t="e">
        <f>[6]testesH!$B7</f>
        <v>#DIV/0!</v>
      </c>
      <c r="AS79" s="75" t="e">
        <f>[6]testesH!$B7</f>
        <v>#DIV/0!</v>
      </c>
      <c r="AT79" s="75" t="e">
        <f>[6]testesH!$B7</f>
        <v>#DIV/0!</v>
      </c>
      <c r="AU79" s="75" t="e">
        <f>[6]testesH!$B7</f>
        <v>#DIV/0!</v>
      </c>
      <c r="AV79" s="75" t="e">
        <f>[6]testesH!$B7</f>
        <v>#DIV/0!</v>
      </c>
      <c r="AW79" s="75" t="e">
        <f>[6]testesH!$B7</f>
        <v>#DIV/0!</v>
      </c>
      <c r="AX79" s="75" t="e">
        <f>[6]testesH!$B7</f>
        <v>#DIV/0!</v>
      </c>
      <c r="AY79" s="75" t="e">
        <f>[6]testesH!$B7</f>
        <v>#DIV/0!</v>
      </c>
      <c r="AZ79" s="75" t="e">
        <f>[6]testesH!$B7</f>
        <v>#DIV/0!</v>
      </c>
      <c r="BA79" s="75" t="e">
        <f>[6]testesH!$B7</f>
        <v>#DIV/0!</v>
      </c>
      <c r="BB79" s="75" t="e">
        <f>[6]testesH!$B7</f>
        <v>#DIV/0!</v>
      </c>
      <c r="BC79" s="75" t="e">
        <f>[6]testesH!$B7</f>
        <v>#DIV/0!</v>
      </c>
      <c r="BD79" s="75" t="e">
        <f>[6]testesH!$B7</f>
        <v>#DIV/0!</v>
      </c>
      <c r="BE79" s="75" t="e">
        <f>[6]testesH!$B7</f>
        <v>#DIV/0!</v>
      </c>
      <c r="BF79" s="75" t="e">
        <f>[6]testesH!$B7</f>
        <v>#DIV/0!</v>
      </c>
      <c r="BG79" s="75" t="e">
        <f>[6]testesH!$B7</f>
        <v>#DIV/0!</v>
      </c>
      <c r="BH79" s="75" t="e">
        <f>[6]testesH!$B7</f>
        <v>#DIV/0!</v>
      </c>
      <c r="BI79" s="75" t="e">
        <f>[6]testesH!$B7</f>
        <v>#DIV/0!</v>
      </c>
      <c r="BJ79" s="75" t="e">
        <f>[6]testesH!$B7</f>
        <v>#DIV/0!</v>
      </c>
    </row>
    <row r="80" spans="1:62" ht="19.5" customHeight="1" x14ac:dyDescent="0.3">
      <c r="A80" s="30" t="str">
        <f>[6]testesH!$A8</f>
        <v>AinvRurH</v>
      </c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8"/>
      <c r="Q80" s="58"/>
      <c r="R80" s="73"/>
      <c r="S80" s="67">
        <f>[6]testesH!B$8</f>
        <v>0</v>
      </c>
      <c r="T80" s="67">
        <f>[6]testesH!C$8</f>
        <v>0</v>
      </c>
      <c r="U80" s="67">
        <f>[6]testesH!D$8</f>
        <v>0</v>
      </c>
      <c r="V80" s="67">
        <f>[6]testesH!E$8</f>
        <v>0</v>
      </c>
      <c r="W80" s="67">
        <f>[6]testesH!F$8</f>
        <v>0</v>
      </c>
      <c r="X80" s="67">
        <f>[6]testesH!G$8</f>
        <v>0</v>
      </c>
      <c r="Y80" s="67">
        <f>[6]testesH!H$8</f>
        <v>0</v>
      </c>
      <c r="Z80" s="67">
        <f>[6]testesH!I$8</f>
        <v>0</v>
      </c>
      <c r="AA80" s="67">
        <f>[6]testesH!J$8</f>
        <v>0</v>
      </c>
      <c r="AB80" s="67">
        <f>[6]testesH!K$8</f>
        <v>0</v>
      </c>
      <c r="AC80" s="67">
        <f>[6]testesH!L$8</f>
        <v>0</v>
      </c>
      <c r="AD80" s="67">
        <f>[6]testesH!M$8</f>
        <v>0</v>
      </c>
      <c r="AE80" s="67">
        <f>[6]testesH!N$8</f>
        <v>0</v>
      </c>
      <c r="AF80" s="67">
        <f>[6]testesH!O$8</f>
        <v>0</v>
      </c>
      <c r="AG80" s="67">
        <f>[6]testesH!P$8</f>
        <v>0</v>
      </c>
      <c r="AH80" s="67">
        <f>[6]testesH!Q$8</f>
        <v>0</v>
      </c>
      <c r="AI80" s="67">
        <f>[6]testesH!R$8</f>
        <v>0</v>
      </c>
      <c r="AJ80" s="67">
        <f>[6]testesH!S$8</f>
        <v>0</v>
      </c>
      <c r="AK80" s="67">
        <f>[6]testesH!T$8</f>
        <v>0</v>
      </c>
      <c r="AL80" s="67">
        <f>[6]testesH!U$8</f>
        <v>0</v>
      </c>
      <c r="AM80" s="67">
        <f>[6]testesH!V$8</f>
        <v>0</v>
      </c>
      <c r="AN80" s="67">
        <f>[6]testesH!W$8</f>
        <v>0</v>
      </c>
      <c r="AO80" s="67">
        <f>[6]testesH!X$8</f>
        <v>0</v>
      </c>
      <c r="AP80" s="67">
        <f>[6]testesH!Y$8</f>
        <v>0</v>
      </c>
      <c r="AQ80" s="67">
        <f>[6]testesH!Z$8</f>
        <v>0</v>
      </c>
      <c r="AR80" s="67">
        <f>[6]testesH!AA$8</f>
        <v>0</v>
      </c>
      <c r="AS80" s="67">
        <f>[6]testesH!AB$8</f>
        <v>0</v>
      </c>
      <c r="AT80" s="67">
        <f>[6]testesH!AC$8</f>
        <v>0</v>
      </c>
      <c r="AU80" s="67">
        <f>[6]testesH!AD$8</f>
        <v>0</v>
      </c>
      <c r="AV80" s="67">
        <f>[6]testesH!AE$8</f>
        <v>0</v>
      </c>
      <c r="AW80" s="67">
        <f>[6]testesH!AF$8</f>
        <v>0</v>
      </c>
      <c r="AX80" s="67">
        <f>[6]testesH!AG$8</f>
        <v>0</v>
      </c>
      <c r="AY80" s="67">
        <f>[6]testesH!AH$8</f>
        <v>0</v>
      </c>
      <c r="AZ80" s="67">
        <f>[6]testesH!AI$8</f>
        <v>0</v>
      </c>
      <c r="BA80" s="67">
        <f>[6]testesH!AJ$8</f>
        <v>0</v>
      </c>
      <c r="BB80" s="67">
        <f>[6]testesH!AK$8</f>
        <v>0</v>
      </c>
      <c r="BC80" s="67">
        <f>[6]testesH!AL$8</f>
        <v>0</v>
      </c>
      <c r="BD80" s="67">
        <f>[6]testesH!AM$8</f>
        <v>0</v>
      </c>
      <c r="BE80" s="67">
        <f>[6]testesH!AN$8</f>
        <v>0</v>
      </c>
      <c r="BF80" s="67">
        <f>[6]testesH!AO$8</f>
        <v>0</v>
      </c>
      <c r="BG80" s="67">
        <f>[6]testesH!AP$8</f>
        <v>0</v>
      </c>
      <c r="BH80" s="67">
        <f>[6]testesH!AQ$8</f>
        <v>0</v>
      </c>
      <c r="BI80" s="67">
        <f>[6]testesH!AR$8</f>
        <v>0</v>
      </c>
      <c r="BJ80" s="67">
        <f>[6]testesH!AS$8</f>
        <v>0</v>
      </c>
    </row>
    <row r="81" spans="1:62" ht="19.5" customHeight="1" x14ac:dyDescent="0.3">
      <c r="A81" s="53" t="str">
        <f>[6]testesH!$A9</f>
        <v>ApinUrbPisoH</v>
      </c>
      <c r="P81" s="19"/>
      <c r="Q81" s="19"/>
      <c r="R81" s="72"/>
      <c r="S81" s="75">
        <f>[6]testesH!B$9</f>
        <v>0</v>
      </c>
      <c r="T81" s="75">
        <f>[6]testesH!C$9</f>
        <v>0</v>
      </c>
      <c r="U81" s="75">
        <f>[6]testesH!D$9</f>
        <v>0</v>
      </c>
      <c r="V81" s="75">
        <f>[6]testesH!E$9</f>
        <v>0</v>
      </c>
      <c r="W81" s="75">
        <f>[6]testesH!F$9</f>
        <v>0</v>
      </c>
      <c r="X81" s="75">
        <f>[6]testesH!G$9</f>
        <v>0</v>
      </c>
      <c r="Y81" s="75">
        <f>[6]testesH!H$9</f>
        <v>0</v>
      </c>
      <c r="Z81" s="75">
        <f>[6]testesH!I$9</f>
        <v>0</v>
      </c>
      <c r="AA81" s="75">
        <f>[6]testesH!J$9</f>
        <v>0</v>
      </c>
      <c r="AB81" s="75">
        <f>[6]testesH!K$9</f>
        <v>0</v>
      </c>
      <c r="AC81" s="75">
        <f>[6]testesH!L$9</f>
        <v>0</v>
      </c>
      <c r="AD81" s="75">
        <f>[6]testesH!M$9</f>
        <v>0</v>
      </c>
      <c r="AE81" s="75">
        <f>[6]testesH!N$9</f>
        <v>0</v>
      </c>
      <c r="AF81" s="75">
        <f>[6]testesH!O$9</f>
        <v>0</v>
      </c>
      <c r="AG81" s="75">
        <f>[6]testesH!P$9</f>
        <v>0</v>
      </c>
      <c r="AH81" s="75">
        <f>[6]testesH!Q$9</f>
        <v>0</v>
      </c>
      <c r="AI81" s="75">
        <f>[6]testesH!R$9</f>
        <v>0</v>
      </c>
      <c r="AJ81" s="75">
        <f>[6]testesH!S$9</f>
        <v>0</v>
      </c>
      <c r="AK81" s="75">
        <f>[6]testesH!T$9</f>
        <v>0</v>
      </c>
      <c r="AL81" s="75">
        <f>[6]testesH!U$9</f>
        <v>0</v>
      </c>
      <c r="AM81" s="75">
        <f>[6]testesH!V$9</f>
        <v>0</v>
      </c>
      <c r="AN81" s="75">
        <f>[6]testesH!W$9</f>
        <v>0</v>
      </c>
      <c r="AO81" s="75">
        <f>[6]testesH!X$9</f>
        <v>0</v>
      </c>
      <c r="AP81" s="75">
        <f>[6]testesH!Y$9</f>
        <v>0</v>
      </c>
      <c r="AQ81" s="75">
        <f>[6]testesH!Z$9</f>
        <v>0</v>
      </c>
      <c r="AR81" s="75">
        <f>[6]testesH!AA$9</f>
        <v>0</v>
      </c>
      <c r="AS81" s="75">
        <f>[6]testesH!AB$9</f>
        <v>0</v>
      </c>
      <c r="AT81" s="75">
        <f>[6]testesH!AC$9</f>
        <v>0</v>
      </c>
      <c r="AU81" s="75">
        <f>[6]testesH!AD$9</f>
        <v>0</v>
      </c>
      <c r="AV81" s="75">
        <f>[6]testesH!AE$9</f>
        <v>0</v>
      </c>
      <c r="AW81" s="75">
        <f>[6]testesH!AF$9</f>
        <v>0</v>
      </c>
      <c r="AX81" s="75">
        <f>[6]testesH!AG$9</f>
        <v>0</v>
      </c>
      <c r="AY81" s="75">
        <f>[6]testesH!AH$9</f>
        <v>0</v>
      </c>
      <c r="AZ81" s="75">
        <f>[6]testesH!AI$9</f>
        <v>0</v>
      </c>
      <c r="BA81" s="75">
        <f>[6]testesH!AJ$9</f>
        <v>0</v>
      </c>
      <c r="BB81" s="75">
        <f>[6]testesH!AK$9</f>
        <v>0</v>
      </c>
      <c r="BC81" s="75">
        <f>[6]testesH!AL$9</f>
        <v>0</v>
      </c>
      <c r="BD81" s="75">
        <f>[6]testesH!AM$9</f>
        <v>0</v>
      </c>
      <c r="BE81" s="75">
        <f>[6]testesH!AN$9</f>
        <v>0</v>
      </c>
      <c r="BF81" s="75">
        <f>[6]testesH!AO$9</f>
        <v>0</v>
      </c>
      <c r="BG81" s="75">
        <f>[6]testesH!AP$9</f>
        <v>0</v>
      </c>
      <c r="BH81" s="75">
        <f>[6]testesH!AQ$9</f>
        <v>0</v>
      </c>
      <c r="BI81" s="75">
        <f>[6]testesH!AR$9</f>
        <v>0</v>
      </c>
      <c r="BJ81" s="75">
        <f>[6]testesH!AS$9</f>
        <v>0</v>
      </c>
    </row>
    <row r="82" spans="1:62" ht="19.5" hidden="1" customHeight="1" x14ac:dyDescent="0.3">
      <c r="A82" s="53" t="str">
        <f>[6]testesH!$A10</f>
        <v>ApidUrbPisoH</v>
      </c>
      <c r="P82" s="19"/>
      <c r="Q82" s="19"/>
      <c r="R82" s="72"/>
      <c r="S82" s="75" t="e">
        <f>[6]testesH!$B10</f>
        <v>#REF!</v>
      </c>
      <c r="T82" s="75" t="e">
        <f>[6]testesH!$B10</f>
        <v>#REF!</v>
      </c>
      <c r="U82" s="75" t="e">
        <f>[6]testesH!$B10</f>
        <v>#REF!</v>
      </c>
      <c r="V82" s="75" t="e">
        <f>[6]testesH!$B10</f>
        <v>#REF!</v>
      </c>
      <c r="W82" s="75" t="e">
        <f>[6]testesH!$B10</f>
        <v>#REF!</v>
      </c>
      <c r="X82" s="75" t="e">
        <f>[6]testesH!$B10</f>
        <v>#REF!</v>
      </c>
      <c r="Y82" s="75" t="e">
        <f>[6]testesH!$B10</f>
        <v>#REF!</v>
      </c>
      <c r="Z82" s="75" t="e">
        <f>[6]testesH!$B10</f>
        <v>#REF!</v>
      </c>
      <c r="AA82" s="75" t="e">
        <f>[6]testesH!$B10</f>
        <v>#REF!</v>
      </c>
      <c r="AB82" s="75" t="e">
        <f>[6]testesH!$B10</f>
        <v>#REF!</v>
      </c>
      <c r="AC82" s="75" t="e">
        <f>[6]testesH!$B10</f>
        <v>#REF!</v>
      </c>
      <c r="AD82" s="75" t="e">
        <f>[6]testesH!$B10</f>
        <v>#REF!</v>
      </c>
      <c r="AE82" s="75" t="e">
        <f>[6]testesH!$B10</f>
        <v>#REF!</v>
      </c>
      <c r="AF82" s="75" t="e">
        <f>[6]testesH!$B10</f>
        <v>#REF!</v>
      </c>
      <c r="AG82" s="75" t="e">
        <f>[6]testesH!$B10</f>
        <v>#REF!</v>
      </c>
      <c r="AH82" s="75" t="e">
        <f>[6]testesH!$B10</f>
        <v>#REF!</v>
      </c>
      <c r="AI82" s="75" t="e">
        <f>[6]testesH!$B10</f>
        <v>#REF!</v>
      </c>
      <c r="AJ82" s="75" t="e">
        <f>[6]testesH!$B10</f>
        <v>#REF!</v>
      </c>
      <c r="AK82" s="75" t="e">
        <f>[6]testesH!$B10</f>
        <v>#REF!</v>
      </c>
      <c r="AL82" s="75" t="e">
        <f>[6]testesH!$B10</f>
        <v>#REF!</v>
      </c>
      <c r="AM82" s="75" t="e">
        <f>[6]testesH!$B10</f>
        <v>#REF!</v>
      </c>
      <c r="AN82" s="75" t="e">
        <f>[6]testesH!$B10</f>
        <v>#REF!</v>
      </c>
      <c r="AO82" s="75" t="e">
        <f>[6]testesH!$B10</f>
        <v>#REF!</v>
      </c>
      <c r="AP82" s="75" t="e">
        <f>[6]testesH!$B10</f>
        <v>#REF!</v>
      </c>
      <c r="AQ82" s="75" t="e">
        <f>[6]testesH!$B10</f>
        <v>#REF!</v>
      </c>
      <c r="AR82" s="75" t="e">
        <f>[6]testesH!$B10</f>
        <v>#REF!</v>
      </c>
      <c r="AS82" s="75" t="e">
        <f>[6]testesH!$B10</f>
        <v>#REF!</v>
      </c>
      <c r="AT82" s="75" t="e">
        <f>[6]testesH!$B10</f>
        <v>#REF!</v>
      </c>
      <c r="AU82" s="75" t="e">
        <f>[6]testesH!$B10</f>
        <v>#REF!</v>
      </c>
      <c r="AV82" s="75" t="e">
        <f>[6]testesH!$B10</f>
        <v>#REF!</v>
      </c>
      <c r="AW82" s="75" t="e">
        <f>[6]testesH!$B10</f>
        <v>#REF!</v>
      </c>
      <c r="AX82" s="75" t="e">
        <f>[6]testesH!$B10</f>
        <v>#REF!</v>
      </c>
      <c r="AY82" s="75" t="e">
        <f>[6]testesH!$B10</f>
        <v>#REF!</v>
      </c>
      <c r="AZ82" s="75" t="e">
        <f>[6]testesH!$B10</f>
        <v>#REF!</v>
      </c>
      <c r="BA82" s="75" t="e">
        <f>[6]testesH!$B10</f>
        <v>#REF!</v>
      </c>
      <c r="BB82" s="75" t="e">
        <f>[6]testesH!$B10</f>
        <v>#REF!</v>
      </c>
      <c r="BC82" s="75" t="e">
        <f>[6]testesH!$B10</f>
        <v>#REF!</v>
      </c>
      <c r="BD82" s="75" t="e">
        <f>[6]testesH!$B10</f>
        <v>#REF!</v>
      </c>
      <c r="BE82" s="75" t="e">
        <f>[6]testesH!$B10</f>
        <v>#REF!</v>
      </c>
      <c r="BF82" s="75" t="e">
        <f>[6]testesH!$B10</f>
        <v>#REF!</v>
      </c>
      <c r="BG82" s="75" t="e">
        <f>[6]testesH!$B10</f>
        <v>#REF!</v>
      </c>
      <c r="BH82" s="75" t="e">
        <f>[6]testesH!$B10</f>
        <v>#REF!</v>
      </c>
      <c r="BI82" s="75" t="e">
        <f>[6]testesH!$B10</f>
        <v>#REF!</v>
      </c>
      <c r="BJ82" s="75" t="e">
        <f>[6]testesH!$B10</f>
        <v>#REF!</v>
      </c>
    </row>
    <row r="83" spans="1:62" ht="19.5" customHeight="1" x14ac:dyDescent="0.3">
      <c r="A83" s="53" t="str">
        <f>[6]testesH!$A11</f>
        <v>AtcnUrbPisoH</v>
      </c>
      <c r="P83" s="19"/>
      <c r="Q83" s="19"/>
      <c r="R83" s="72"/>
      <c r="S83" s="75">
        <f>[6]testesH!B$11</f>
        <v>0</v>
      </c>
      <c r="T83" s="75">
        <f>[6]testesH!C$11</f>
        <v>0</v>
      </c>
      <c r="U83" s="75">
        <f>[6]testesH!D$11</f>
        <v>0</v>
      </c>
      <c r="V83" s="75">
        <f>[6]testesH!E$11</f>
        <v>0</v>
      </c>
      <c r="W83" s="75">
        <f>[6]testesH!F$11</f>
        <v>0</v>
      </c>
      <c r="X83" s="75">
        <f>[6]testesH!G$11</f>
        <v>0</v>
      </c>
      <c r="Y83" s="75">
        <f>[6]testesH!H$11</f>
        <v>0</v>
      </c>
      <c r="Z83" s="75">
        <f>[6]testesH!I$11</f>
        <v>0</v>
      </c>
      <c r="AA83" s="75">
        <f>[6]testesH!J$11</f>
        <v>0</v>
      </c>
      <c r="AB83" s="75">
        <f>[6]testesH!K$11</f>
        <v>0</v>
      </c>
      <c r="AC83" s="75">
        <f>[6]testesH!L$11</f>
        <v>0</v>
      </c>
      <c r="AD83" s="75">
        <f>[6]testesH!M$11</f>
        <v>0</v>
      </c>
      <c r="AE83" s="75">
        <f>[6]testesH!N$11</f>
        <v>0</v>
      </c>
      <c r="AF83" s="75">
        <f>[6]testesH!O$11</f>
        <v>0</v>
      </c>
      <c r="AG83" s="75">
        <f>[6]testesH!P$11</f>
        <v>0</v>
      </c>
      <c r="AH83" s="75">
        <f>[6]testesH!Q$11</f>
        <v>0</v>
      </c>
      <c r="AI83" s="75">
        <f>[6]testesH!R$11</f>
        <v>0</v>
      </c>
      <c r="AJ83" s="75">
        <f>[6]testesH!S$11</f>
        <v>0</v>
      </c>
      <c r="AK83" s="75">
        <f>[6]testesH!T$11</f>
        <v>0</v>
      </c>
      <c r="AL83" s="75">
        <f>[6]testesH!U$11</f>
        <v>0</v>
      </c>
      <c r="AM83" s="75">
        <f>[6]testesH!V$11</f>
        <v>0</v>
      </c>
      <c r="AN83" s="75">
        <f>[6]testesH!W$11</f>
        <v>0</v>
      </c>
      <c r="AO83" s="75">
        <f>[6]testesH!X$11</f>
        <v>0</v>
      </c>
      <c r="AP83" s="75">
        <f>[6]testesH!Y$11</f>
        <v>0</v>
      </c>
      <c r="AQ83" s="75">
        <f>[6]testesH!Z$11</f>
        <v>0</v>
      </c>
      <c r="AR83" s="75">
        <f>[6]testesH!AA$11</f>
        <v>0</v>
      </c>
      <c r="AS83" s="75">
        <f>[6]testesH!AB$11</f>
        <v>0</v>
      </c>
      <c r="AT83" s="75">
        <f>[6]testesH!AC$11</f>
        <v>0</v>
      </c>
      <c r="AU83" s="75">
        <f>[6]testesH!AD$11</f>
        <v>0</v>
      </c>
      <c r="AV83" s="75">
        <f>[6]testesH!AE$11</f>
        <v>0</v>
      </c>
      <c r="AW83" s="75">
        <f>[6]testesH!AF$11</f>
        <v>0</v>
      </c>
      <c r="AX83" s="75">
        <f>[6]testesH!AG$11</f>
        <v>0</v>
      </c>
      <c r="AY83" s="75">
        <f>[6]testesH!AH$11</f>
        <v>0</v>
      </c>
      <c r="AZ83" s="75">
        <f>[6]testesH!AI$11</f>
        <v>0</v>
      </c>
      <c r="BA83" s="75">
        <f>[6]testesH!AJ$11</f>
        <v>0</v>
      </c>
      <c r="BB83" s="75">
        <f>[6]testesH!AK$11</f>
        <v>0</v>
      </c>
      <c r="BC83" s="75">
        <f>[6]testesH!AL$11</f>
        <v>0</v>
      </c>
      <c r="BD83" s="75">
        <f>[6]testesH!AM$11</f>
        <v>0</v>
      </c>
      <c r="BE83" s="75">
        <f>[6]testesH!AN$11</f>
        <v>0</v>
      </c>
      <c r="BF83" s="75">
        <f>[6]testesH!AO$11</f>
        <v>0</v>
      </c>
      <c r="BG83" s="75">
        <f>[6]testesH!AP$11</f>
        <v>0</v>
      </c>
      <c r="BH83" s="75">
        <f>[6]testesH!AQ$11</f>
        <v>0</v>
      </c>
      <c r="BI83" s="75">
        <f>[6]testesH!AR$11</f>
        <v>0</v>
      </c>
      <c r="BJ83" s="75">
        <f>[6]testesH!AS$11</f>
        <v>0</v>
      </c>
    </row>
    <row r="84" spans="1:62" ht="19.5" customHeight="1" x14ac:dyDescent="0.3">
      <c r="A84" s="53" t="str">
        <f>[6]testesH!$A12</f>
        <v>AtceUrbPisoH</v>
      </c>
      <c r="P84" s="19"/>
      <c r="Q84" s="19"/>
      <c r="R84" s="72"/>
      <c r="S84" s="75">
        <f>[6]testesH!B$12</f>
        <v>0</v>
      </c>
      <c r="T84" s="75">
        <f>[6]testesH!C$12</f>
        <v>0</v>
      </c>
      <c r="U84" s="75">
        <f>[6]testesH!D$12</f>
        <v>0</v>
      </c>
      <c r="V84" s="75">
        <f>[6]testesH!E$12</f>
        <v>0</v>
      </c>
      <c r="W84" s="75">
        <f>[6]testesH!F$12</f>
        <v>0</v>
      </c>
      <c r="X84" s="75">
        <f>[6]testesH!G$12</f>
        <v>0</v>
      </c>
      <c r="Y84" s="75">
        <f>[6]testesH!H$12</f>
        <v>0</v>
      </c>
      <c r="Z84" s="75">
        <f>[6]testesH!I$12</f>
        <v>0</v>
      </c>
      <c r="AA84" s="75">
        <f>[6]testesH!J$12</f>
        <v>0</v>
      </c>
      <c r="AB84" s="75">
        <f>[6]testesH!K$12</f>
        <v>0</v>
      </c>
      <c r="AC84" s="75">
        <f>[6]testesH!L$12</f>
        <v>0</v>
      </c>
      <c r="AD84" s="75">
        <f>[6]testesH!M$12</f>
        <v>0</v>
      </c>
      <c r="AE84" s="75">
        <f>[6]testesH!N$12</f>
        <v>0</v>
      </c>
      <c r="AF84" s="75">
        <f>[6]testesH!O$12</f>
        <v>0</v>
      </c>
      <c r="AG84" s="75">
        <f>[6]testesH!P$12</f>
        <v>0</v>
      </c>
      <c r="AH84" s="75">
        <f>[6]testesH!Q$12</f>
        <v>0</v>
      </c>
      <c r="AI84" s="75">
        <f>[6]testesH!R$12</f>
        <v>0</v>
      </c>
      <c r="AJ84" s="75">
        <f>[6]testesH!S$12</f>
        <v>0</v>
      </c>
      <c r="AK84" s="75">
        <f>[6]testesH!T$12</f>
        <v>0</v>
      </c>
      <c r="AL84" s="75">
        <f>[6]testesH!U$12</f>
        <v>0</v>
      </c>
      <c r="AM84" s="75">
        <f>[6]testesH!V$12</f>
        <v>0</v>
      </c>
      <c r="AN84" s="75">
        <f>[6]testesH!W$12</f>
        <v>0</v>
      </c>
      <c r="AO84" s="75">
        <f>[6]testesH!X$12</f>
        <v>0</v>
      </c>
      <c r="AP84" s="75">
        <f>[6]testesH!Y$12</f>
        <v>0</v>
      </c>
      <c r="AQ84" s="75">
        <f>[6]testesH!Z$12</f>
        <v>0</v>
      </c>
      <c r="AR84" s="75">
        <f>[6]testesH!AA$12</f>
        <v>0</v>
      </c>
      <c r="AS84" s="75">
        <f>[6]testesH!AB$12</f>
        <v>0</v>
      </c>
      <c r="AT84" s="75">
        <f>[6]testesH!AC$12</f>
        <v>0</v>
      </c>
      <c r="AU84" s="75">
        <f>[6]testesH!AD$12</f>
        <v>0</v>
      </c>
      <c r="AV84" s="75">
        <f>[6]testesH!AE$12</f>
        <v>0</v>
      </c>
      <c r="AW84" s="75">
        <f>[6]testesH!AF$12</f>
        <v>0</v>
      </c>
      <c r="AX84" s="75">
        <f>[6]testesH!AG$12</f>
        <v>0</v>
      </c>
      <c r="AY84" s="75">
        <f>[6]testesH!AH$12</f>
        <v>0</v>
      </c>
      <c r="AZ84" s="75">
        <f>[6]testesH!AI$12</f>
        <v>0</v>
      </c>
      <c r="BA84" s="75">
        <f>[6]testesH!AJ$12</f>
        <v>0</v>
      </c>
      <c r="BB84" s="75">
        <f>[6]testesH!AK$12</f>
        <v>0</v>
      </c>
      <c r="BC84" s="75">
        <f>[6]testesH!AL$12</f>
        <v>0</v>
      </c>
      <c r="BD84" s="75">
        <f>[6]testesH!AM$12</f>
        <v>0</v>
      </c>
      <c r="BE84" s="75">
        <f>[6]testesH!AN$12</f>
        <v>0</v>
      </c>
      <c r="BF84" s="75">
        <f>[6]testesH!AO$12</f>
        <v>0</v>
      </c>
      <c r="BG84" s="75">
        <f>[6]testesH!AP$12</f>
        <v>0</v>
      </c>
      <c r="BH84" s="75">
        <f>[6]testesH!AQ$12</f>
        <v>0</v>
      </c>
      <c r="BI84" s="75">
        <f>[6]testesH!AR$12</f>
        <v>0</v>
      </c>
      <c r="BJ84" s="75">
        <f>[6]testesH!AS$12</f>
        <v>0</v>
      </c>
    </row>
    <row r="85" spans="1:62" ht="19.5" customHeight="1" x14ac:dyDescent="0.3">
      <c r="A85" s="53" t="str">
        <f>[6]testesH!$A13</f>
        <v>AtcpUrbPisoH</v>
      </c>
      <c r="P85" s="19"/>
      <c r="Q85" s="19"/>
      <c r="R85" s="72"/>
      <c r="S85" s="75">
        <f>[6]testesH!B$13</f>
        <v>0</v>
      </c>
      <c r="T85" s="75">
        <f>[6]testesH!C$13</f>
        <v>0</v>
      </c>
      <c r="U85" s="75">
        <f>[6]testesH!D$13</f>
        <v>0</v>
      </c>
      <c r="V85" s="75">
        <f>[6]testesH!E$13</f>
        <v>0</v>
      </c>
      <c r="W85" s="75">
        <f>[6]testesH!F$13</f>
        <v>0</v>
      </c>
      <c r="X85" s="75">
        <f>[6]testesH!G$13</f>
        <v>0</v>
      </c>
      <c r="Y85" s="75">
        <f>[6]testesH!H$13</f>
        <v>0</v>
      </c>
      <c r="Z85" s="75">
        <f>[6]testesH!I$13</f>
        <v>0</v>
      </c>
      <c r="AA85" s="75">
        <f>[6]testesH!J$13</f>
        <v>0</v>
      </c>
      <c r="AB85" s="75">
        <f>[6]testesH!K$13</f>
        <v>0</v>
      </c>
      <c r="AC85" s="75">
        <f>[6]testesH!L$13</f>
        <v>0</v>
      </c>
      <c r="AD85" s="75">
        <f>[6]testesH!M$13</f>
        <v>0</v>
      </c>
      <c r="AE85" s="75">
        <f>[6]testesH!N$13</f>
        <v>0</v>
      </c>
      <c r="AF85" s="75">
        <f>[6]testesH!O$13</f>
        <v>0</v>
      </c>
      <c r="AG85" s="75">
        <f>[6]testesH!P$13</f>
        <v>0</v>
      </c>
      <c r="AH85" s="75">
        <f>[6]testesH!Q$13</f>
        <v>0</v>
      </c>
      <c r="AI85" s="75">
        <f>[6]testesH!R$13</f>
        <v>0</v>
      </c>
      <c r="AJ85" s="75">
        <f>[6]testesH!S$13</f>
        <v>0</v>
      </c>
      <c r="AK85" s="75">
        <f>[6]testesH!T$13</f>
        <v>0</v>
      </c>
      <c r="AL85" s="75">
        <f>[6]testesH!U$13</f>
        <v>0</v>
      </c>
      <c r="AM85" s="75">
        <f>[6]testesH!V$13</f>
        <v>0</v>
      </c>
      <c r="AN85" s="75">
        <f>[6]testesH!W$13</f>
        <v>0</v>
      </c>
      <c r="AO85" s="75">
        <f>[6]testesH!X$13</f>
        <v>0</v>
      </c>
      <c r="AP85" s="75">
        <f>[6]testesH!Y$13</f>
        <v>0</v>
      </c>
      <c r="AQ85" s="75">
        <f>[6]testesH!Z$13</f>
        <v>0</v>
      </c>
      <c r="AR85" s="75">
        <f>[6]testesH!AA$13</f>
        <v>0</v>
      </c>
      <c r="AS85" s="75">
        <f>[6]testesH!AB$13</f>
        <v>0</v>
      </c>
      <c r="AT85" s="75">
        <f>[6]testesH!AC$13</f>
        <v>0</v>
      </c>
      <c r="AU85" s="75">
        <f>[6]testesH!AD$13</f>
        <v>0</v>
      </c>
      <c r="AV85" s="75">
        <f>[6]testesH!AE$13</f>
        <v>0</v>
      </c>
      <c r="AW85" s="75">
        <f>[6]testesH!AF$13</f>
        <v>0</v>
      </c>
      <c r="AX85" s="75">
        <f>[6]testesH!AG$13</f>
        <v>0</v>
      </c>
      <c r="AY85" s="75">
        <f>[6]testesH!AH$13</f>
        <v>0</v>
      </c>
      <c r="AZ85" s="75">
        <f>[6]testesH!AI$13</f>
        <v>0</v>
      </c>
      <c r="BA85" s="75">
        <f>[6]testesH!AJ$13</f>
        <v>0</v>
      </c>
      <c r="BB85" s="75">
        <f>[6]testesH!AK$13</f>
        <v>0</v>
      </c>
      <c r="BC85" s="75">
        <f>[6]testesH!AL$13</f>
        <v>0</v>
      </c>
      <c r="BD85" s="75">
        <f>[6]testesH!AM$13</f>
        <v>0</v>
      </c>
      <c r="BE85" s="75">
        <f>[6]testesH!AN$13</f>
        <v>0</v>
      </c>
      <c r="BF85" s="75">
        <f>[6]testesH!AO$13</f>
        <v>0</v>
      </c>
      <c r="BG85" s="75">
        <f>[6]testesH!AP$13</f>
        <v>0</v>
      </c>
      <c r="BH85" s="75">
        <f>[6]testesH!AQ$13</f>
        <v>0</v>
      </c>
      <c r="BI85" s="75">
        <f>[6]testesH!AR$13</f>
        <v>0</v>
      </c>
      <c r="BJ85" s="75">
        <f>[6]testesH!AS$13</f>
        <v>0</v>
      </c>
    </row>
    <row r="86" spans="1:62" ht="19.5" hidden="1" customHeight="1" x14ac:dyDescent="0.3">
      <c r="A86" s="53" t="str">
        <f>[6]testesH!$A14</f>
        <v>AtcdUrbPisoH</v>
      </c>
      <c r="P86" s="19"/>
      <c r="Q86" s="19"/>
      <c r="R86" s="72"/>
      <c r="S86" s="75" t="e">
        <f>[6]testesH!$B14</f>
        <v>#REF!</v>
      </c>
      <c r="T86" s="75" t="e">
        <f>[6]testesH!$B14</f>
        <v>#REF!</v>
      </c>
      <c r="U86" s="75" t="e">
        <f>[6]testesH!$B14</f>
        <v>#REF!</v>
      </c>
      <c r="V86" s="75" t="e">
        <f>[6]testesH!$B14</f>
        <v>#REF!</v>
      </c>
      <c r="W86" s="75" t="e">
        <f>[6]testesH!$B14</f>
        <v>#REF!</v>
      </c>
      <c r="X86" s="75" t="e">
        <f>[6]testesH!$B14</f>
        <v>#REF!</v>
      </c>
      <c r="Y86" s="75" t="e">
        <f>[6]testesH!$B14</f>
        <v>#REF!</v>
      </c>
      <c r="Z86" s="75" t="e">
        <f>[6]testesH!$B14</f>
        <v>#REF!</v>
      </c>
      <c r="AA86" s="75" t="e">
        <f>[6]testesH!$B14</f>
        <v>#REF!</v>
      </c>
      <c r="AB86" s="75" t="e">
        <f>[6]testesH!$B14</f>
        <v>#REF!</v>
      </c>
      <c r="AC86" s="75" t="e">
        <f>[6]testesH!$B14</f>
        <v>#REF!</v>
      </c>
      <c r="AD86" s="75" t="e">
        <f>[6]testesH!$B14</f>
        <v>#REF!</v>
      </c>
      <c r="AE86" s="75" t="e">
        <f>[6]testesH!$B14</f>
        <v>#REF!</v>
      </c>
      <c r="AF86" s="75" t="e">
        <f>[6]testesH!$B14</f>
        <v>#REF!</v>
      </c>
      <c r="AG86" s="75" t="e">
        <f>[6]testesH!$B14</f>
        <v>#REF!</v>
      </c>
      <c r="AH86" s="75" t="e">
        <f>[6]testesH!$B14</f>
        <v>#REF!</v>
      </c>
      <c r="AI86" s="75" t="e">
        <f>[6]testesH!$B14</f>
        <v>#REF!</v>
      </c>
      <c r="AJ86" s="75" t="e">
        <f>[6]testesH!$B14</f>
        <v>#REF!</v>
      </c>
      <c r="AK86" s="75" t="e">
        <f>[6]testesH!$B14</f>
        <v>#REF!</v>
      </c>
      <c r="AL86" s="75" t="e">
        <f>[6]testesH!$B14</f>
        <v>#REF!</v>
      </c>
      <c r="AM86" s="75" t="e">
        <f>[6]testesH!$B14</f>
        <v>#REF!</v>
      </c>
      <c r="AN86" s="75" t="e">
        <f>[6]testesH!$B14</f>
        <v>#REF!</v>
      </c>
      <c r="AO86" s="75" t="e">
        <f>[6]testesH!$B14</f>
        <v>#REF!</v>
      </c>
      <c r="AP86" s="75" t="e">
        <f>[6]testesH!$B14</f>
        <v>#REF!</v>
      </c>
      <c r="AQ86" s="75" t="e">
        <f>[6]testesH!$B14</f>
        <v>#REF!</v>
      </c>
      <c r="AR86" s="75" t="e">
        <f>[6]testesH!$B14</f>
        <v>#REF!</v>
      </c>
      <c r="AS86" s="75" t="e">
        <f>[6]testesH!$B14</f>
        <v>#REF!</v>
      </c>
      <c r="AT86" s="75" t="e">
        <f>[6]testesH!$B14</f>
        <v>#REF!</v>
      </c>
      <c r="AU86" s="75" t="e">
        <f>[6]testesH!$B14</f>
        <v>#REF!</v>
      </c>
      <c r="AV86" s="75" t="e">
        <f>[6]testesH!$B14</f>
        <v>#REF!</v>
      </c>
      <c r="AW86" s="75" t="e">
        <f>[6]testesH!$B14</f>
        <v>#REF!</v>
      </c>
      <c r="AX86" s="75" t="e">
        <f>[6]testesH!$B14</f>
        <v>#REF!</v>
      </c>
      <c r="AY86" s="75" t="e">
        <f>[6]testesH!$B14</f>
        <v>#REF!</v>
      </c>
      <c r="AZ86" s="75" t="e">
        <f>[6]testesH!$B14</f>
        <v>#REF!</v>
      </c>
      <c r="BA86" s="75" t="e">
        <f>[6]testesH!$B14</f>
        <v>#REF!</v>
      </c>
      <c r="BB86" s="75" t="e">
        <f>[6]testesH!$B14</f>
        <v>#REF!</v>
      </c>
      <c r="BC86" s="75" t="e">
        <f>[6]testesH!$B14</f>
        <v>#REF!</v>
      </c>
      <c r="BD86" s="75" t="e">
        <f>[6]testesH!$B14</f>
        <v>#REF!</v>
      </c>
      <c r="BE86" s="75" t="e">
        <f>[6]testesH!$B14</f>
        <v>#REF!</v>
      </c>
      <c r="BF86" s="75" t="e">
        <f>[6]testesH!$B14</f>
        <v>#REF!</v>
      </c>
      <c r="BG86" s="75" t="e">
        <f>[6]testesH!$B14</f>
        <v>#REF!</v>
      </c>
      <c r="BH86" s="75" t="e">
        <f>[6]testesH!$B14</f>
        <v>#REF!</v>
      </c>
      <c r="BI86" s="75" t="e">
        <f>[6]testesH!$B14</f>
        <v>#REF!</v>
      </c>
      <c r="BJ86" s="75" t="e">
        <f>[6]testesH!$B14</f>
        <v>#REF!</v>
      </c>
    </row>
    <row r="87" spans="1:62" ht="19.5" customHeight="1" x14ac:dyDescent="0.3">
      <c r="A87" s="59" t="str">
        <f>[6]testesH!$A15</f>
        <v>AinvUrbPisoH</v>
      </c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8"/>
      <c r="Q87" s="58"/>
      <c r="R87" s="73"/>
      <c r="S87" s="67">
        <f>[6]testesH!B$15</f>
        <v>0</v>
      </c>
      <c r="T87" s="67">
        <f>[6]testesH!C$15</f>
        <v>0</v>
      </c>
      <c r="U87" s="67">
        <f>[6]testesH!D$15</f>
        <v>0</v>
      </c>
      <c r="V87" s="67">
        <f>[6]testesH!E$15</f>
        <v>0</v>
      </c>
      <c r="W87" s="67">
        <f>[6]testesH!F$15</f>
        <v>0</v>
      </c>
      <c r="X87" s="67">
        <f>[6]testesH!G$15</f>
        <v>0</v>
      </c>
      <c r="Y87" s="67">
        <f>[6]testesH!H$15</f>
        <v>0</v>
      </c>
      <c r="Z87" s="67">
        <f>[6]testesH!I$15</f>
        <v>0</v>
      </c>
      <c r="AA87" s="67">
        <f>[6]testesH!J$15</f>
        <v>0</v>
      </c>
      <c r="AB87" s="67">
        <f>[6]testesH!K$15</f>
        <v>0</v>
      </c>
      <c r="AC87" s="67">
        <f>[6]testesH!L$15</f>
        <v>0</v>
      </c>
      <c r="AD87" s="67">
        <f>[6]testesH!M$15</f>
        <v>0</v>
      </c>
      <c r="AE87" s="67">
        <f>[6]testesH!N$15</f>
        <v>0</v>
      </c>
      <c r="AF87" s="67">
        <f>[6]testesH!O$15</f>
        <v>0</v>
      </c>
      <c r="AG87" s="67">
        <f>[6]testesH!P$15</f>
        <v>0</v>
      </c>
      <c r="AH87" s="67">
        <f>[6]testesH!Q$15</f>
        <v>0</v>
      </c>
      <c r="AI87" s="67">
        <f>[6]testesH!R$15</f>
        <v>0</v>
      </c>
      <c r="AJ87" s="67">
        <f>[6]testesH!S$15</f>
        <v>0</v>
      </c>
      <c r="AK87" s="67">
        <f>[6]testesH!T$15</f>
        <v>0</v>
      </c>
      <c r="AL87" s="67">
        <f>[6]testesH!U$15</f>
        <v>0</v>
      </c>
      <c r="AM87" s="67">
        <f>[6]testesH!V$15</f>
        <v>0</v>
      </c>
      <c r="AN87" s="67">
        <f>[6]testesH!W$15</f>
        <v>0</v>
      </c>
      <c r="AO87" s="67">
        <f>[6]testesH!X$15</f>
        <v>0</v>
      </c>
      <c r="AP87" s="67">
        <f>[6]testesH!Y$15</f>
        <v>0</v>
      </c>
      <c r="AQ87" s="67">
        <f>[6]testesH!Z$15</f>
        <v>0</v>
      </c>
      <c r="AR87" s="67">
        <f>[6]testesH!AA$15</f>
        <v>0</v>
      </c>
      <c r="AS87" s="67">
        <f>[6]testesH!AB$15</f>
        <v>0</v>
      </c>
      <c r="AT87" s="67">
        <f>[6]testesH!AC$15</f>
        <v>0</v>
      </c>
      <c r="AU87" s="67">
        <f>[6]testesH!AD$15</f>
        <v>0</v>
      </c>
      <c r="AV87" s="67">
        <f>[6]testesH!AE$15</f>
        <v>0</v>
      </c>
      <c r="AW87" s="67">
        <f>[6]testesH!AF$15</f>
        <v>0</v>
      </c>
      <c r="AX87" s="67">
        <f>[6]testesH!AG$15</f>
        <v>0</v>
      </c>
      <c r="AY87" s="67">
        <f>[6]testesH!AH$15</f>
        <v>0</v>
      </c>
      <c r="AZ87" s="67">
        <f>[6]testesH!AI$15</f>
        <v>0</v>
      </c>
      <c r="BA87" s="67">
        <f>[6]testesH!AJ$15</f>
        <v>0</v>
      </c>
      <c r="BB87" s="67">
        <f>[6]testesH!AK$15</f>
        <v>0</v>
      </c>
      <c r="BC87" s="67">
        <f>[6]testesH!AL$15</f>
        <v>0</v>
      </c>
      <c r="BD87" s="67">
        <f>[6]testesH!AM$15</f>
        <v>0</v>
      </c>
      <c r="BE87" s="67">
        <f>[6]testesH!AN$15</f>
        <v>0</v>
      </c>
      <c r="BF87" s="67">
        <f>[6]testesH!AO$15</f>
        <v>0</v>
      </c>
      <c r="BG87" s="67">
        <f>[6]testesH!AP$15</f>
        <v>0</v>
      </c>
      <c r="BH87" s="67">
        <f>[6]testesH!AQ$15</f>
        <v>0</v>
      </c>
      <c r="BI87" s="67">
        <f>[6]testesH!AR$15</f>
        <v>0</v>
      </c>
      <c r="BJ87" s="67">
        <f>[6]testesH!AS$15</f>
        <v>0</v>
      </c>
    </row>
    <row r="88" spans="1:62" ht="19.5" customHeight="1" x14ac:dyDescent="0.3">
      <c r="A88" s="54" t="str">
        <f>[6]testesH!$A16</f>
        <v>ApinUrbAcimH</v>
      </c>
      <c r="P88" s="19"/>
      <c r="Q88" s="19"/>
      <c r="R88" s="72"/>
      <c r="S88" s="75">
        <f>[6]testesH!B$16</f>
        <v>0</v>
      </c>
      <c r="T88" s="75">
        <f>[6]testesH!C$16</f>
        <v>0</v>
      </c>
      <c r="U88" s="75">
        <f>[6]testesH!D$16</f>
        <v>0</v>
      </c>
      <c r="V88" s="75">
        <f>[6]testesH!E$16</f>
        <v>0</v>
      </c>
      <c r="W88" s="75">
        <f>[6]testesH!F$16</f>
        <v>0</v>
      </c>
      <c r="X88" s="75">
        <f>[6]testesH!G$16</f>
        <v>0</v>
      </c>
      <c r="Y88" s="75">
        <f>[6]testesH!H$16</f>
        <v>0</v>
      </c>
      <c r="Z88" s="75">
        <f>[6]testesH!I$16</f>
        <v>0</v>
      </c>
      <c r="AA88" s="75">
        <f>[6]testesH!J$16</f>
        <v>0</v>
      </c>
      <c r="AB88" s="75">
        <f>[6]testesH!K$16</f>
        <v>0</v>
      </c>
      <c r="AC88" s="75">
        <f>[6]testesH!L$16</f>
        <v>0</v>
      </c>
      <c r="AD88" s="75">
        <f>[6]testesH!M$16</f>
        <v>0</v>
      </c>
      <c r="AE88" s="75">
        <f>[6]testesH!N$16</f>
        <v>0</v>
      </c>
      <c r="AF88" s="75">
        <f>[6]testesH!O$16</f>
        <v>0</v>
      </c>
      <c r="AG88" s="75">
        <f>[6]testesH!P$16</f>
        <v>0</v>
      </c>
      <c r="AH88" s="75">
        <f>[6]testesH!Q$16</f>
        <v>0</v>
      </c>
      <c r="AI88" s="75">
        <f>[6]testesH!R$16</f>
        <v>0</v>
      </c>
      <c r="AJ88" s="75">
        <f>[6]testesH!S$16</f>
        <v>0</v>
      </c>
      <c r="AK88" s="75">
        <f>[6]testesH!T$16</f>
        <v>0</v>
      </c>
      <c r="AL88" s="75">
        <f>[6]testesH!U$16</f>
        <v>0</v>
      </c>
      <c r="AM88" s="75">
        <f>[6]testesH!V$16</f>
        <v>0</v>
      </c>
      <c r="AN88" s="75">
        <f>[6]testesH!W$16</f>
        <v>0</v>
      </c>
      <c r="AO88" s="75">
        <f>[6]testesH!X$16</f>
        <v>0</v>
      </c>
      <c r="AP88" s="75">
        <f>[6]testesH!Y$16</f>
        <v>0</v>
      </c>
      <c r="AQ88" s="75">
        <f>[6]testesH!Z$16</f>
        <v>0</v>
      </c>
      <c r="AR88" s="75">
        <f>[6]testesH!AA$16</f>
        <v>0</v>
      </c>
      <c r="AS88" s="75">
        <f>[6]testesH!AB$16</f>
        <v>0</v>
      </c>
      <c r="AT88" s="75">
        <f>[6]testesH!AC$16</f>
        <v>0</v>
      </c>
      <c r="AU88" s="75">
        <f>[6]testesH!AD$16</f>
        <v>0</v>
      </c>
      <c r="AV88" s="75">
        <f>[6]testesH!AE$16</f>
        <v>0</v>
      </c>
      <c r="AW88" s="75">
        <f>[6]testesH!AF$16</f>
        <v>0</v>
      </c>
      <c r="AX88" s="75">
        <f>[6]testesH!AG$16</f>
        <v>0</v>
      </c>
      <c r="AY88" s="75">
        <f>[6]testesH!AH$16</f>
        <v>0</v>
      </c>
      <c r="AZ88" s="75">
        <f>[6]testesH!AI$16</f>
        <v>0</v>
      </c>
      <c r="BA88" s="75">
        <f>[6]testesH!AJ$16</f>
        <v>0</v>
      </c>
      <c r="BB88" s="75">
        <f>[6]testesH!AK$16</f>
        <v>0</v>
      </c>
      <c r="BC88" s="75">
        <f>[6]testesH!AL$16</f>
        <v>0</v>
      </c>
      <c r="BD88" s="75">
        <f>[6]testesH!AM$16</f>
        <v>0</v>
      </c>
      <c r="BE88" s="75">
        <f>[6]testesH!AN$16</f>
        <v>0</v>
      </c>
      <c r="BF88" s="75">
        <f>[6]testesH!AO$16</f>
        <v>0</v>
      </c>
      <c r="BG88" s="75">
        <f>[6]testesH!AP$16</f>
        <v>0</v>
      </c>
      <c r="BH88" s="75">
        <f>[6]testesH!AQ$16</f>
        <v>0</v>
      </c>
      <c r="BI88" s="75">
        <f>[6]testesH!AR$16</f>
        <v>0</v>
      </c>
      <c r="BJ88" s="75">
        <f>[6]testesH!AS$16</f>
        <v>0</v>
      </c>
    </row>
    <row r="89" spans="1:62" ht="19.5" hidden="1" customHeight="1" x14ac:dyDescent="0.3">
      <c r="A89" s="54" t="str">
        <f>[6]testesH!$A17</f>
        <v>ApidUrbAcimH</v>
      </c>
      <c r="P89" s="19"/>
      <c r="Q89" s="19"/>
      <c r="R89" s="72"/>
      <c r="S89" s="75" t="e">
        <f>[6]testesH!$B17</f>
        <v>#REF!</v>
      </c>
      <c r="T89" s="75" t="e">
        <f>[6]testesH!$B17</f>
        <v>#REF!</v>
      </c>
      <c r="U89" s="75" t="e">
        <f>[6]testesH!$B17</f>
        <v>#REF!</v>
      </c>
      <c r="V89" s="75" t="e">
        <f>[6]testesH!$B17</f>
        <v>#REF!</v>
      </c>
      <c r="W89" s="75" t="e">
        <f>[6]testesH!$B17</f>
        <v>#REF!</v>
      </c>
      <c r="X89" s="75" t="e">
        <f>[6]testesH!$B17</f>
        <v>#REF!</v>
      </c>
      <c r="Y89" s="75" t="e">
        <f>[6]testesH!$B17</f>
        <v>#REF!</v>
      </c>
      <c r="Z89" s="75" t="e">
        <f>[6]testesH!$B17</f>
        <v>#REF!</v>
      </c>
      <c r="AA89" s="75" t="e">
        <f>[6]testesH!$B17</f>
        <v>#REF!</v>
      </c>
      <c r="AB89" s="75" t="e">
        <f>[6]testesH!$B17</f>
        <v>#REF!</v>
      </c>
      <c r="AC89" s="75" t="e">
        <f>[6]testesH!$B17</f>
        <v>#REF!</v>
      </c>
      <c r="AD89" s="75" t="e">
        <f>[6]testesH!$B17</f>
        <v>#REF!</v>
      </c>
      <c r="AE89" s="75" t="e">
        <f>[6]testesH!$B17</f>
        <v>#REF!</v>
      </c>
      <c r="AF89" s="75" t="e">
        <f>[6]testesH!$B17</f>
        <v>#REF!</v>
      </c>
      <c r="AG89" s="75" t="e">
        <f>[6]testesH!$B17</f>
        <v>#REF!</v>
      </c>
      <c r="AH89" s="75" t="e">
        <f>[6]testesH!$B17</f>
        <v>#REF!</v>
      </c>
      <c r="AI89" s="75" t="e">
        <f>[6]testesH!$B17</f>
        <v>#REF!</v>
      </c>
      <c r="AJ89" s="75" t="e">
        <f>[6]testesH!$B17</f>
        <v>#REF!</v>
      </c>
      <c r="AK89" s="75" t="e">
        <f>[6]testesH!$B17</f>
        <v>#REF!</v>
      </c>
      <c r="AL89" s="75" t="e">
        <f>[6]testesH!$B17</f>
        <v>#REF!</v>
      </c>
      <c r="AM89" s="75" t="e">
        <f>[6]testesH!$B17</f>
        <v>#REF!</v>
      </c>
      <c r="AN89" s="75" t="e">
        <f>[6]testesH!$B17</f>
        <v>#REF!</v>
      </c>
      <c r="AO89" s="75" t="e">
        <f>[6]testesH!$B17</f>
        <v>#REF!</v>
      </c>
      <c r="AP89" s="75" t="e">
        <f>[6]testesH!$B17</f>
        <v>#REF!</v>
      </c>
      <c r="AQ89" s="75" t="e">
        <f>[6]testesH!$B17</f>
        <v>#REF!</v>
      </c>
      <c r="AR89" s="75" t="e">
        <f>[6]testesH!$B17</f>
        <v>#REF!</v>
      </c>
      <c r="AS89" s="75" t="e">
        <f>[6]testesH!$B17</f>
        <v>#REF!</v>
      </c>
      <c r="AT89" s="75" t="e">
        <f>[6]testesH!$B17</f>
        <v>#REF!</v>
      </c>
      <c r="AU89" s="75" t="e">
        <f>[6]testesH!$B17</f>
        <v>#REF!</v>
      </c>
      <c r="AV89" s="75" t="e">
        <f>[6]testesH!$B17</f>
        <v>#REF!</v>
      </c>
      <c r="AW89" s="75" t="e">
        <f>[6]testesH!$B17</f>
        <v>#REF!</v>
      </c>
      <c r="AX89" s="75" t="e">
        <f>[6]testesH!$B17</f>
        <v>#REF!</v>
      </c>
      <c r="AY89" s="75" t="e">
        <f>[6]testesH!$B17</f>
        <v>#REF!</v>
      </c>
      <c r="AZ89" s="75" t="e">
        <f>[6]testesH!$B17</f>
        <v>#REF!</v>
      </c>
      <c r="BA89" s="75" t="e">
        <f>[6]testesH!$B17</f>
        <v>#REF!</v>
      </c>
      <c r="BB89" s="75" t="e">
        <f>[6]testesH!$B17</f>
        <v>#REF!</v>
      </c>
      <c r="BC89" s="75" t="e">
        <f>[6]testesH!$B17</f>
        <v>#REF!</v>
      </c>
      <c r="BD89" s="75" t="e">
        <f>[6]testesH!$B17</f>
        <v>#REF!</v>
      </c>
      <c r="BE89" s="75" t="e">
        <f>[6]testesH!$B17</f>
        <v>#REF!</v>
      </c>
      <c r="BF89" s="75" t="e">
        <f>[6]testesH!$B17</f>
        <v>#REF!</v>
      </c>
      <c r="BG89" s="75" t="e">
        <f>[6]testesH!$B17</f>
        <v>#REF!</v>
      </c>
      <c r="BH89" s="75" t="e">
        <f>[6]testesH!$B17</f>
        <v>#REF!</v>
      </c>
      <c r="BI89" s="75" t="e">
        <f>[6]testesH!$B17</f>
        <v>#REF!</v>
      </c>
      <c r="BJ89" s="75" t="e">
        <f>[6]testesH!$B17</f>
        <v>#REF!</v>
      </c>
    </row>
    <row r="90" spans="1:62" ht="19.5" customHeight="1" x14ac:dyDescent="0.3">
      <c r="A90" s="54" t="str">
        <f>[6]testesH!$A18</f>
        <v>AtcnUrbAcimH</v>
      </c>
      <c r="P90" s="19"/>
      <c r="Q90" s="19"/>
      <c r="R90" s="72"/>
      <c r="S90" s="75">
        <f>[6]testesH!B$18</f>
        <v>0</v>
      </c>
      <c r="T90" s="75">
        <f>[6]testesH!C$18</f>
        <v>0</v>
      </c>
      <c r="U90" s="75">
        <f>[6]testesH!D$18</f>
        <v>0</v>
      </c>
      <c r="V90" s="75">
        <f>[6]testesH!E$18</f>
        <v>0</v>
      </c>
      <c r="W90" s="75">
        <f>[6]testesH!F$18</f>
        <v>0</v>
      </c>
      <c r="X90" s="75">
        <f>[6]testesH!G$18</f>
        <v>0</v>
      </c>
      <c r="Y90" s="75">
        <f>[6]testesH!H$18</f>
        <v>0</v>
      </c>
      <c r="Z90" s="75">
        <f>[6]testesH!I$18</f>
        <v>0</v>
      </c>
      <c r="AA90" s="75">
        <f>[6]testesH!J$18</f>
        <v>0</v>
      </c>
      <c r="AB90" s="75">
        <f>[6]testesH!K$18</f>
        <v>0</v>
      </c>
      <c r="AC90" s="75">
        <f>[6]testesH!L$18</f>
        <v>0</v>
      </c>
      <c r="AD90" s="75">
        <f>[6]testesH!M$18</f>
        <v>0</v>
      </c>
      <c r="AE90" s="75">
        <f>[6]testesH!N$18</f>
        <v>0</v>
      </c>
      <c r="AF90" s="75">
        <f>[6]testesH!O$18</f>
        <v>0</v>
      </c>
      <c r="AG90" s="75">
        <f>[6]testesH!P$18</f>
        <v>0</v>
      </c>
      <c r="AH90" s="75">
        <f>[6]testesH!Q$18</f>
        <v>0</v>
      </c>
      <c r="AI90" s="75">
        <f>[6]testesH!R$18</f>
        <v>0</v>
      </c>
      <c r="AJ90" s="75">
        <f>[6]testesH!S$18</f>
        <v>0</v>
      </c>
      <c r="AK90" s="75">
        <f>[6]testesH!T$18</f>
        <v>0</v>
      </c>
      <c r="AL90" s="75">
        <f>[6]testesH!U$18</f>
        <v>0</v>
      </c>
      <c r="AM90" s="75">
        <f>[6]testesH!V$18</f>
        <v>0</v>
      </c>
      <c r="AN90" s="75">
        <f>[6]testesH!W$18</f>
        <v>0</v>
      </c>
      <c r="AO90" s="75">
        <f>[6]testesH!X$18</f>
        <v>0</v>
      </c>
      <c r="AP90" s="75">
        <f>[6]testesH!Y$18</f>
        <v>0</v>
      </c>
      <c r="AQ90" s="75">
        <f>[6]testesH!Z$18</f>
        <v>0</v>
      </c>
      <c r="AR90" s="75">
        <f>[6]testesH!AA$18</f>
        <v>0</v>
      </c>
      <c r="AS90" s="75">
        <f>[6]testesH!AB$18</f>
        <v>0</v>
      </c>
      <c r="AT90" s="75">
        <f>[6]testesH!AC$18</f>
        <v>0</v>
      </c>
      <c r="AU90" s="75">
        <f>[6]testesH!AD$18</f>
        <v>0</v>
      </c>
      <c r="AV90" s="75">
        <f>[6]testesH!AE$18</f>
        <v>0</v>
      </c>
      <c r="AW90" s="75">
        <f>[6]testesH!AF$18</f>
        <v>0</v>
      </c>
      <c r="AX90" s="75">
        <f>[6]testesH!AG$18</f>
        <v>0</v>
      </c>
      <c r="AY90" s="75">
        <f>[6]testesH!AH$18</f>
        <v>0</v>
      </c>
      <c r="AZ90" s="75">
        <f>[6]testesH!AI$18</f>
        <v>0</v>
      </c>
      <c r="BA90" s="75">
        <f>[6]testesH!AJ$18</f>
        <v>0</v>
      </c>
      <c r="BB90" s="75">
        <f>[6]testesH!AK$18</f>
        <v>0</v>
      </c>
      <c r="BC90" s="75">
        <f>[6]testesH!AL$18</f>
        <v>0</v>
      </c>
      <c r="BD90" s="75">
        <f>[6]testesH!AM$18</f>
        <v>0</v>
      </c>
      <c r="BE90" s="75">
        <f>[6]testesH!AN$18</f>
        <v>0</v>
      </c>
      <c r="BF90" s="75">
        <f>[6]testesH!AO$18</f>
        <v>0</v>
      </c>
      <c r="BG90" s="75">
        <f>[6]testesH!AP$18</f>
        <v>0</v>
      </c>
      <c r="BH90" s="75">
        <f>[6]testesH!AQ$18</f>
        <v>0</v>
      </c>
      <c r="BI90" s="75">
        <f>[6]testesH!AR$18</f>
        <v>0</v>
      </c>
      <c r="BJ90" s="75">
        <f>[6]testesH!AS$18</f>
        <v>0</v>
      </c>
    </row>
    <row r="91" spans="1:62" ht="19.5" customHeight="1" x14ac:dyDescent="0.3">
      <c r="A91" s="54" t="str">
        <f>[6]testesH!$A19</f>
        <v>AtceUrbAcimH</v>
      </c>
      <c r="P91" s="19"/>
      <c r="Q91" s="19"/>
      <c r="R91" s="72"/>
      <c r="S91" s="75">
        <f>[6]testesH!B$19</f>
        <v>0</v>
      </c>
      <c r="T91" s="75">
        <f>[6]testesH!C$19</f>
        <v>0</v>
      </c>
      <c r="U91" s="75">
        <f>[6]testesH!D$19</f>
        <v>0</v>
      </c>
      <c r="V91" s="75">
        <f>[6]testesH!E$19</f>
        <v>0</v>
      </c>
      <c r="W91" s="75">
        <f>[6]testesH!F$19</f>
        <v>0</v>
      </c>
      <c r="X91" s="75">
        <f>[6]testesH!G$19</f>
        <v>0</v>
      </c>
      <c r="Y91" s="75">
        <f>[6]testesH!H$19</f>
        <v>0</v>
      </c>
      <c r="Z91" s="75">
        <f>[6]testesH!I$19</f>
        <v>0</v>
      </c>
      <c r="AA91" s="75">
        <f>[6]testesH!J$19</f>
        <v>0</v>
      </c>
      <c r="AB91" s="75">
        <f>[6]testesH!K$19</f>
        <v>0</v>
      </c>
      <c r="AC91" s="75">
        <f>[6]testesH!L$19</f>
        <v>0</v>
      </c>
      <c r="AD91" s="75">
        <f>[6]testesH!M$19</f>
        <v>0</v>
      </c>
      <c r="AE91" s="75">
        <f>[6]testesH!N$19</f>
        <v>0</v>
      </c>
      <c r="AF91" s="75">
        <f>[6]testesH!O$19</f>
        <v>0</v>
      </c>
      <c r="AG91" s="75">
        <f>[6]testesH!P$19</f>
        <v>0</v>
      </c>
      <c r="AH91" s="75">
        <f>[6]testesH!Q$19</f>
        <v>0</v>
      </c>
      <c r="AI91" s="75">
        <f>[6]testesH!R$19</f>
        <v>0</v>
      </c>
      <c r="AJ91" s="75">
        <f>[6]testesH!S$19</f>
        <v>0</v>
      </c>
      <c r="AK91" s="75">
        <f>[6]testesH!T$19</f>
        <v>0</v>
      </c>
      <c r="AL91" s="75">
        <f>[6]testesH!U$19</f>
        <v>0</v>
      </c>
      <c r="AM91" s="75">
        <f>[6]testesH!V$19</f>
        <v>0</v>
      </c>
      <c r="AN91" s="75">
        <f>[6]testesH!W$19</f>
        <v>0</v>
      </c>
      <c r="AO91" s="75">
        <f>[6]testesH!X$19</f>
        <v>0</v>
      </c>
      <c r="AP91" s="75">
        <f>[6]testesH!Y$19</f>
        <v>0</v>
      </c>
      <c r="AQ91" s="75">
        <f>[6]testesH!Z$19</f>
        <v>0</v>
      </c>
      <c r="AR91" s="75">
        <f>[6]testesH!AA$19</f>
        <v>0</v>
      </c>
      <c r="AS91" s="75">
        <f>[6]testesH!AB$19</f>
        <v>0</v>
      </c>
      <c r="AT91" s="75">
        <f>[6]testesH!AC$19</f>
        <v>0</v>
      </c>
      <c r="AU91" s="75">
        <f>[6]testesH!AD$19</f>
        <v>0</v>
      </c>
      <c r="AV91" s="75">
        <f>[6]testesH!AE$19</f>
        <v>0</v>
      </c>
      <c r="AW91" s="75">
        <f>[6]testesH!AF$19</f>
        <v>0</v>
      </c>
      <c r="AX91" s="75">
        <f>[6]testesH!AG$19</f>
        <v>0</v>
      </c>
      <c r="AY91" s="75">
        <f>[6]testesH!AH$19</f>
        <v>0</v>
      </c>
      <c r="AZ91" s="75">
        <f>[6]testesH!AI$19</f>
        <v>0</v>
      </c>
      <c r="BA91" s="75">
        <f>[6]testesH!AJ$19</f>
        <v>0</v>
      </c>
      <c r="BB91" s="75">
        <f>[6]testesH!AK$19</f>
        <v>0</v>
      </c>
      <c r="BC91" s="75">
        <f>[6]testesH!AL$19</f>
        <v>0</v>
      </c>
      <c r="BD91" s="75">
        <f>[6]testesH!AM$19</f>
        <v>0</v>
      </c>
      <c r="BE91" s="75">
        <f>[6]testesH!AN$19</f>
        <v>0</v>
      </c>
      <c r="BF91" s="75">
        <f>[6]testesH!AO$19</f>
        <v>0</v>
      </c>
      <c r="BG91" s="75">
        <f>[6]testesH!AP$19</f>
        <v>0</v>
      </c>
      <c r="BH91" s="75">
        <f>[6]testesH!AQ$19</f>
        <v>0</v>
      </c>
      <c r="BI91" s="75">
        <f>[6]testesH!AR$19</f>
        <v>0</v>
      </c>
      <c r="BJ91" s="75">
        <f>[6]testesH!AS$19</f>
        <v>0</v>
      </c>
    </row>
    <row r="92" spans="1:62" ht="19.5" customHeight="1" x14ac:dyDescent="0.3">
      <c r="A92" s="54" t="str">
        <f>[6]testesH!$A20</f>
        <v>AtcpUrbAcimH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8"/>
      <c r="Q92" s="58"/>
      <c r="R92" s="72"/>
      <c r="S92" s="75">
        <f>[6]testesH!B$20</f>
        <v>0</v>
      </c>
      <c r="T92" s="75">
        <f>[6]testesH!C$20</f>
        <v>0</v>
      </c>
      <c r="U92" s="75">
        <f>[6]testesH!D$20</f>
        <v>0</v>
      </c>
      <c r="V92" s="75">
        <f>[6]testesH!E$20</f>
        <v>0</v>
      </c>
      <c r="W92" s="75">
        <f>[6]testesH!F$20</f>
        <v>0</v>
      </c>
      <c r="X92" s="75">
        <f>[6]testesH!G$20</f>
        <v>0</v>
      </c>
      <c r="Y92" s="75">
        <f>[6]testesH!H$20</f>
        <v>0</v>
      </c>
      <c r="Z92" s="75">
        <f>[6]testesH!I$20</f>
        <v>0</v>
      </c>
      <c r="AA92" s="75">
        <f>[6]testesH!J$20</f>
        <v>0</v>
      </c>
      <c r="AB92" s="75">
        <f>[6]testesH!K$20</f>
        <v>0</v>
      </c>
      <c r="AC92" s="75">
        <f>[6]testesH!L$20</f>
        <v>0</v>
      </c>
      <c r="AD92" s="75">
        <f>[6]testesH!M$20</f>
        <v>0</v>
      </c>
      <c r="AE92" s="75">
        <f>[6]testesH!N$20</f>
        <v>0</v>
      </c>
      <c r="AF92" s="75">
        <f>[6]testesH!O$20</f>
        <v>0</v>
      </c>
      <c r="AG92" s="75">
        <f>[6]testesH!P$20</f>
        <v>0</v>
      </c>
      <c r="AH92" s="75">
        <f>[6]testesH!Q$20</f>
        <v>0</v>
      </c>
      <c r="AI92" s="75">
        <f>[6]testesH!R$20</f>
        <v>0</v>
      </c>
      <c r="AJ92" s="75">
        <f>[6]testesH!S$20</f>
        <v>0</v>
      </c>
      <c r="AK92" s="75">
        <f>[6]testesH!T$20</f>
        <v>0</v>
      </c>
      <c r="AL92" s="75">
        <f>[6]testesH!U$20</f>
        <v>0</v>
      </c>
      <c r="AM92" s="75">
        <f>[6]testesH!V$20</f>
        <v>0</v>
      </c>
      <c r="AN92" s="75">
        <f>[6]testesH!W$20</f>
        <v>0</v>
      </c>
      <c r="AO92" s="75">
        <f>[6]testesH!X$20</f>
        <v>0</v>
      </c>
      <c r="AP92" s="75">
        <f>[6]testesH!Y$20</f>
        <v>0</v>
      </c>
      <c r="AQ92" s="75">
        <f>[6]testesH!Z$20</f>
        <v>0</v>
      </c>
      <c r="AR92" s="75">
        <f>[6]testesH!AA$20</f>
        <v>0</v>
      </c>
      <c r="AS92" s="75">
        <f>[6]testesH!AB$20</f>
        <v>0</v>
      </c>
      <c r="AT92" s="75">
        <f>[6]testesH!AC$20</f>
        <v>0</v>
      </c>
      <c r="AU92" s="75">
        <f>[6]testesH!AD$20</f>
        <v>0</v>
      </c>
      <c r="AV92" s="75">
        <f>[6]testesH!AE$20</f>
        <v>0</v>
      </c>
      <c r="AW92" s="75">
        <f>[6]testesH!AF$20</f>
        <v>0</v>
      </c>
      <c r="AX92" s="75">
        <f>[6]testesH!AG$20</f>
        <v>0</v>
      </c>
      <c r="AY92" s="75">
        <f>[6]testesH!AH$20</f>
        <v>0</v>
      </c>
      <c r="AZ92" s="75">
        <f>[6]testesH!AI$20</f>
        <v>0</v>
      </c>
      <c r="BA92" s="75">
        <f>[6]testesH!AJ$20</f>
        <v>0</v>
      </c>
      <c r="BB92" s="75">
        <f>[6]testesH!AK$20</f>
        <v>0</v>
      </c>
      <c r="BC92" s="75">
        <f>[6]testesH!AL$20</f>
        <v>0</v>
      </c>
      <c r="BD92" s="75">
        <f>[6]testesH!AM$20</f>
        <v>0</v>
      </c>
      <c r="BE92" s="75">
        <f>[6]testesH!AN$20</f>
        <v>0</v>
      </c>
      <c r="BF92" s="75">
        <f>[6]testesH!AO$20</f>
        <v>0</v>
      </c>
      <c r="BG92" s="75">
        <f>[6]testesH!AP$20</f>
        <v>0</v>
      </c>
      <c r="BH92" s="75">
        <f>[6]testesH!AQ$20</f>
        <v>0</v>
      </c>
      <c r="BI92" s="75">
        <f>[6]testesH!AR$20</f>
        <v>0</v>
      </c>
      <c r="BJ92" s="75">
        <f>[6]testesH!AS$20</f>
        <v>0</v>
      </c>
    </row>
    <row r="93" spans="1:62" ht="19.5" hidden="1" customHeight="1" x14ac:dyDescent="0.3">
      <c r="A93" s="54" t="str">
        <f>[6]testesH!$A21</f>
        <v>AtcdUrbAcimH</v>
      </c>
      <c r="P93" s="19"/>
      <c r="Q93" s="19"/>
      <c r="R93" s="72"/>
      <c r="S93" s="75" t="e">
        <f>[6]testesH!$B21</f>
        <v>#REF!</v>
      </c>
      <c r="T93" s="75" t="e">
        <f>[6]testesH!$B21</f>
        <v>#REF!</v>
      </c>
      <c r="U93" s="75" t="e">
        <f>[6]testesH!$B21</f>
        <v>#REF!</v>
      </c>
      <c r="V93" s="75" t="e">
        <f>[6]testesH!$B21</f>
        <v>#REF!</v>
      </c>
      <c r="W93" s="75" t="e">
        <f>[6]testesH!$B21</f>
        <v>#REF!</v>
      </c>
      <c r="X93" s="75" t="e">
        <f>[6]testesH!$B21</f>
        <v>#REF!</v>
      </c>
      <c r="Y93" s="75" t="e">
        <f>[6]testesH!$B21</f>
        <v>#REF!</v>
      </c>
      <c r="Z93" s="75" t="e">
        <f>[6]testesH!$B21</f>
        <v>#REF!</v>
      </c>
      <c r="AA93" s="75" t="e">
        <f>[6]testesH!$B21</f>
        <v>#REF!</v>
      </c>
      <c r="AB93" s="75" t="e">
        <f>[6]testesH!$B21</f>
        <v>#REF!</v>
      </c>
      <c r="AC93" s="75" t="e">
        <f>[6]testesH!$B21</f>
        <v>#REF!</v>
      </c>
      <c r="AD93" s="75" t="e">
        <f>[6]testesH!$B21</f>
        <v>#REF!</v>
      </c>
      <c r="AE93" s="75" t="e">
        <f>[6]testesH!$B21</f>
        <v>#REF!</v>
      </c>
      <c r="AF93" s="75" t="e">
        <f>[6]testesH!$B21</f>
        <v>#REF!</v>
      </c>
      <c r="AG93" s="75" t="e">
        <f>[6]testesH!$B21</f>
        <v>#REF!</v>
      </c>
      <c r="AH93" s="75" t="e">
        <f>[6]testesH!$B21</f>
        <v>#REF!</v>
      </c>
      <c r="AI93" s="75" t="e">
        <f>[6]testesH!$B21</f>
        <v>#REF!</v>
      </c>
      <c r="AJ93" s="75" t="e">
        <f>[6]testesH!$B21</f>
        <v>#REF!</v>
      </c>
      <c r="AK93" s="75" t="e">
        <f>[6]testesH!$B21</f>
        <v>#REF!</v>
      </c>
      <c r="AL93" s="75" t="e">
        <f>[6]testesH!$B21</f>
        <v>#REF!</v>
      </c>
      <c r="AM93" s="75" t="e">
        <f>[6]testesH!$B21</f>
        <v>#REF!</v>
      </c>
      <c r="AN93" s="75" t="e">
        <f>[6]testesH!$B21</f>
        <v>#REF!</v>
      </c>
      <c r="AO93" s="75" t="e">
        <f>[6]testesH!$B21</f>
        <v>#REF!</v>
      </c>
      <c r="AP93" s="75" t="e">
        <f>[6]testesH!$B21</f>
        <v>#REF!</v>
      </c>
      <c r="AQ93" s="75" t="e">
        <f>[6]testesH!$B21</f>
        <v>#REF!</v>
      </c>
      <c r="AR93" s="75" t="e">
        <f>[6]testesH!$B21</f>
        <v>#REF!</v>
      </c>
      <c r="AS93" s="75" t="e">
        <f>[6]testesH!$B21</f>
        <v>#REF!</v>
      </c>
      <c r="AT93" s="75" t="e">
        <f>[6]testesH!$B21</f>
        <v>#REF!</v>
      </c>
      <c r="AU93" s="75" t="e">
        <f>[6]testesH!$B21</f>
        <v>#REF!</v>
      </c>
      <c r="AV93" s="75" t="e">
        <f>[6]testesH!$B21</f>
        <v>#REF!</v>
      </c>
      <c r="AW93" s="75" t="e">
        <f>[6]testesH!$B21</f>
        <v>#REF!</v>
      </c>
      <c r="AX93" s="75" t="e">
        <f>[6]testesH!$B21</f>
        <v>#REF!</v>
      </c>
      <c r="AY93" s="75" t="e">
        <f>[6]testesH!$B21</f>
        <v>#REF!</v>
      </c>
      <c r="AZ93" s="75" t="e">
        <f>[6]testesH!$B21</f>
        <v>#REF!</v>
      </c>
      <c r="BA93" s="75" t="e">
        <f>[6]testesH!$B21</f>
        <v>#REF!</v>
      </c>
      <c r="BB93" s="75" t="e">
        <f>[6]testesH!$B21</f>
        <v>#REF!</v>
      </c>
      <c r="BC93" s="75" t="e">
        <f>[6]testesH!$B21</f>
        <v>#REF!</v>
      </c>
      <c r="BD93" s="75" t="e">
        <f>[6]testesH!$B21</f>
        <v>#REF!</v>
      </c>
      <c r="BE93" s="75" t="e">
        <f>[6]testesH!$B21</f>
        <v>#REF!</v>
      </c>
      <c r="BF93" s="75" t="e">
        <f>[6]testesH!$B21</f>
        <v>#REF!</v>
      </c>
      <c r="BG93" s="75" t="e">
        <f>[6]testesH!$B21</f>
        <v>#REF!</v>
      </c>
      <c r="BH93" s="75" t="e">
        <f>[6]testesH!$B21</f>
        <v>#REF!</v>
      </c>
      <c r="BI93" s="75" t="e">
        <f>[6]testesH!$B21</f>
        <v>#REF!</v>
      </c>
      <c r="BJ93" s="75" t="e">
        <f>[6]testesH!$B21</f>
        <v>#REF!</v>
      </c>
    </row>
    <row r="94" spans="1:62" ht="19.5" customHeight="1" x14ac:dyDescent="0.3">
      <c r="A94" s="60" t="str">
        <f>[6]testesH!$A22</f>
        <v>AinvUrbAcimH</v>
      </c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8"/>
      <c r="Q94" s="58"/>
      <c r="R94" s="73"/>
      <c r="S94" s="67">
        <f>[6]testesH!B$22</f>
        <v>0</v>
      </c>
      <c r="T94" s="67">
        <f>[6]testesH!C$22</f>
        <v>0</v>
      </c>
      <c r="U94" s="67">
        <f>[6]testesH!D$22</f>
        <v>0</v>
      </c>
      <c r="V94" s="67">
        <f>[6]testesH!E$22</f>
        <v>0</v>
      </c>
      <c r="W94" s="67">
        <f>[6]testesH!F$22</f>
        <v>0</v>
      </c>
      <c r="X94" s="67">
        <f>[6]testesH!G$22</f>
        <v>0</v>
      </c>
      <c r="Y94" s="67">
        <f>[6]testesH!H$22</f>
        <v>0</v>
      </c>
      <c r="Z94" s="67">
        <f>[6]testesH!I$22</f>
        <v>0</v>
      </c>
      <c r="AA94" s="67">
        <f>[6]testesH!J$22</f>
        <v>0</v>
      </c>
      <c r="AB94" s="67">
        <f>[6]testesH!K$22</f>
        <v>0</v>
      </c>
      <c r="AC94" s="67">
        <f>[6]testesH!L$22</f>
        <v>0</v>
      </c>
      <c r="AD94" s="67">
        <f>[6]testesH!M$22</f>
        <v>0</v>
      </c>
      <c r="AE94" s="67">
        <f>[6]testesH!N$22</f>
        <v>0</v>
      </c>
      <c r="AF94" s="67">
        <f>[6]testesH!O$22</f>
        <v>0</v>
      </c>
      <c r="AG94" s="67">
        <f>[6]testesH!P$22</f>
        <v>0</v>
      </c>
      <c r="AH94" s="67">
        <f>[6]testesH!Q$22</f>
        <v>0</v>
      </c>
      <c r="AI94" s="67">
        <f>[6]testesH!R$22</f>
        <v>0</v>
      </c>
      <c r="AJ94" s="67">
        <f>[6]testesH!S$22</f>
        <v>0</v>
      </c>
      <c r="AK94" s="67">
        <f>[6]testesH!T$22</f>
        <v>0</v>
      </c>
      <c r="AL94" s="67">
        <f>[6]testesH!U$22</f>
        <v>0</v>
      </c>
      <c r="AM94" s="67">
        <f>[6]testesH!V$22</f>
        <v>0</v>
      </c>
      <c r="AN94" s="67">
        <f>[6]testesH!W$22</f>
        <v>0</v>
      </c>
      <c r="AO94" s="67">
        <f>[6]testesH!X$22</f>
        <v>0</v>
      </c>
      <c r="AP94" s="67">
        <f>[6]testesH!Y$22</f>
        <v>0</v>
      </c>
      <c r="AQ94" s="67">
        <f>[6]testesH!Z$22</f>
        <v>0</v>
      </c>
      <c r="AR94" s="67">
        <f>[6]testesH!AA$22</f>
        <v>0</v>
      </c>
      <c r="AS94" s="67">
        <f>[6]testesH!AB$22</f>
        <v>0</v>
      </c>
      <c r="AT94" s="67">
        <f>[6]testesH!AC$22</f>
        <v>0</v>
      </c>
      <c r="AU94" s="67">
        <f>[6]testesH!AD$22</f>
        <v>0</v>
      </c>
      <c r="AV94" s="67">
        <f>[6]testesH!AE$22</f>
        <v>0</v>
      </c>
      <c r="AW94" s="67">
        <f>[6]testesH!AF$22</f>
        <v>0</v>
      </c>
      <c r="AX94" s="67">
        <f>[6]testesH!AG$22</f>
        <v>0</v>
      </c>
      <c r="AY94" s="67">
        <f>[6]testesH!AH$22</f>
        <v>0</v>
      </c>
      <c r="AZ94" s="67">
        <f>[6]testesH!AI$22</f>
        <v>0</v>
      </c>
      <c r="BA94" s="67">
        <f>[6]testesH!AJ$22</f>
        <v>0</v>
      </c>
      <c r="BB94" s="67">
        <f>[6]testesH!AK$22</f>
        <v>0</v>
      </c>
      <c r="BC94" s="67">
        <f>[6]testesH!AL$22</f>
        <v>0</v>
      </c>
      <c r="BD94" s="67">
        <f>[6]testesH!AM$22</f>
        <v>0</v>
      </c>
      <c r="BE94" s="67">
        <f>[6]testesH!AN$22</f>
        <v>0</v>
      </c>
      <c r="BF94" s="67">
        <f>[6]testesH!AO$22</f>
        <v>0</v>
      </c>
      <c r="BG94" s="67">
        <f>[6]testesH!AP$22</f>
        <v>0</v>
      </c>
      <c r="BH94" s="67">
        <f>[6]testesH!AQ$22</f>
        <v>0</v>
      </c>
      <c r="BI94" s="67">
        <f>[6]testesH!AR$22</f>
        <v>0</v>
      </c>
      <c r="BJ94" s="67">
        <f>[6]testesH!AS$22</f>
        <v>0</v>
      </c>
    </row>
    <row r="95" spans="1:62" ht="19.5" customHeight="1" x14ac:dyDescent="0.3">
      <c r="A95" s="55" t="str">
        <f>[6]testesH!$A23</f>
        <v>LoasIdoH</v>
      </c>
      <c r="P95" s="19"/>
      <c r="Q95" s="19"/>
      <c r="R95" s="72"/>
      <c r="S95" s="75">
        <f>[6]testesH!B$23</f>
        <v>0</v>
      </c>
      <c r="T95" s="75">
        <f>[6]testesH!C$23</f>
        <v>0</v>
      </c>
      <c r="U95" s="75">
        <f>[6]testesH!D$23</f>
        <v>0</v>
      </c>
      <c r="V95" s="75">
        <f>[6]testesH!E$23</f>
        <v>0</v>
      </c>
      <c r="W95" s="75">
        <f>[6]testesH!F$23</f>
        <v>0</v>
      </c>
      <c r="X95" s="75">
        <f>[6]testesH!G$23</f>
        <v>0</v>
      </c>
      <c r="Y95" s="75">
        <f>[6]testesH!H$23</f>
        <v>0</v>
      </c>
      <c r="Z95" s="75">
        <f>[6]testesH!I$23</f>
        <v>0</v>
      </c>
      <c r="AA95" s="75">
        <f>[6]testesH!J$23</f>
        <v>0</v>
      </c>
      <c r="AB95" s="75">
        <f>[6]testesH!K$23</f>
        <v>0</v>
      </c>
      <c r="AC95" s="75">
        <f>[6]testesH!L$23</f>
        <v>0</v>
      </c>
      <c r="AD95" s="75">
        <f>[6]testesH!M$23</f>
        <v>0</v>
      </c>
      <c r="AE95" s="75">
        <f>[6]testesH!N$23</f>
        <v>0</v>
      </c>
      <c r="AF95" s="75">
        <f>[6]testesH!O$23</f>
        <v>0</v>
      </c>
      <c r="AG95" s="75">
        <f>[6]testesH!P$23</f>
        <v>0</v>
      </c>
      <c r="AH95" s="75">
        <f>[6]testesH!Q$23</f>
        <v>0</v>
      </c>
      <c r="AI95" s="75">
        <f>[6]testesH!R$23</f>
        <v>0</v>
      </c>
      <c r="AJ95" s="75">
        <f>[6]testesH!S$23</f>
        <v>0</v>
      </c>
      <c r="AK95" s="75">
        <f>[6]testesH!T$23</f>
        <v>0</v>
      </c>
      <c r="AL95" s="75">
        <f>[6]testesH!U$23</f>
        <v>0</v>
      </c>
      <c r="AM95" s="75">
        <f>[6]testesH!V$23</f>
        <v>0</v>
      </c>
      <c r="AN95" s="75">
        <f>[6]testesH!W$23</f>
        <v>0</v>
      </c>
      <c r="AO95" s="75">
        <f>[6]testesH!X$23</f>
        <v>0</v>
      </c>
      <c r="AP95" s="75">
        <f>[6]testesH!Y$23</f>
        <v>0</v>
      </c>
      <c r="AQ95" s="75">
        <f>[6]testesH!Z$23</f>
        <v>0</v>
      </c>
      <c r="AR95" s="75">
        <f>[6]testesH!AA$23</f>
        <v>0</v>
      </c>
      <c r="AS95" s="75">
        <f>[6]testesH!AB$23</f>
        <v>0</v>
      </c>
      <c r="AT95" s="75">
        <f>[6]testesH!AC$23</f>
        <v>0</v>
      </c>
      <c r="AU95" s="75">
        <f>[6]testesH!AD$23</f>
        <v>0</v>
      </c>
      <c r="AV95" s="75">
        <f>[6]testesH!AE$23</f>
        <v>0</v>
      </c>
      <c r="AW95" s="75">
        <f>[6]testesH!AF$23</f>
        <v>0</v>
      </c>
      <c r="AX95" s="75">
        <f>[6]testesH!AG$23</f>
        <v>0</v>
      </c>
      <c r="AY95" s="75">
        <f>[6]testesH!AH$23</f>
        <v>0</v>
      </c>
      <c r="AZ95" s="75">
        <f>[6]testesH!AI$23</f>
        <v>0</v>
      </c>
      <c r="BA95" s="75">
        <f>[6]testesH!AJ$23</f>
        <v>0</v>
      </c>
      <c r="BB95" s="75">
        <f>[6]testesH!AK$23</f>
        <v>0</v>
      </c>
      <c r="BC95" s="75">
        <f>[6]testesH!AL$23</f>
        <v>0</v>
      </c>
      <c r="BD95" s="75">
        <f>[6]testesH!AM$23</f>
        <v>0</v>
      </c>
      <c r="BE95" s="75">
        <f>[6]testesH!AN$23</f>
        <v>0</v>
      </c>
      <c r="BF95" s="75">
        <f>[6]testesH!AO$23</f>
        <v>0</v>
      </c>
      <c r="BG95" s="75">
        <f>[6]testesH!AP$23</f>
        <v>0</v>
      </c>
      <c r="BH95" s="75">
        <f>[6]testesH!AQ$23</f>
        <v>0</v>
      </c>
      <c r="BI95" s="75">
        <f>[6]testesH!AR$23</f>
        <v>0</v>
      </c>
      <c r="BJ95" s="75">
        <f>[6]testesH!AS$23</f>
        <v>0</v>
      </c>
    </row>
    <row r="96" spans="1:62" ht="19.5" customHeight="1" x14ac:dyDescent="0.3">
      <c r="A96" s="56" t="str">
        <f>[6]testesH!$A24</f>
        <v>LoasDefH</v>
      </c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29"/>
      <c r="Q96" s="29"/>
      <c r="R96" s="74"/>
      <c r="S96" s="66">
        <f>[6]testesH!B$24</f>
        <v>0</v>
      </c>
      <c r="T96" s="66">
        <f>[6]testesH!C$24</f>
        <v>0</v>
      </c>
      <c r="U96" s="66">
        <f>[6]testesH!D$24</f>
        <v>0</v>
      </c>
      <c r="V96" s="66">
        <f>[6]testesH!E$24</f>
        <v>0</v>
      </c>
      <c r="W96" s="66">
        <f>[6]testesH!F$24</f>
        <v>0</v>
      </c>
      <c r="X96" s="66">
        <f>[6]testesH!G$24</f>
        <v>0</v>
      </c>
      <c r="Y96" s="66">
        <f>[6]testesH!H$24</f>
        <v>0</v>
      </c>
      <c r="Z96" s="66">
        <f>[6]testesH!I$24</f>
        <v>0</v>
      </c>
      <c r="AA96" s="66">
        <f>[6]testesH!J$24</f>
        <v>0</v>
      </c>
      <c r="AB96" s="66">
        <f>[6]testesH!K$24</f>
        <v>0</v>
      </c>
      <c r="AC96" s="66">
        <f>[6]testesH!L$24</f>
        <v>0</v>
      </c>
      <c r="AD96" s="66">
        <f>[6]testesH!M$24</f>
        <v>0</v>
      </c>
      <c r="AE96" s="66">
        <f>[6]testesH!N$24</f>
        <v>0</v>
      </c>
      <c r="AF96" s="66">
        <f>[6]testesH!O$24</f>
        <v>0</v>
      </c>
      <c r="AG96" s="66">
        <f>[6]testesH!P$24</f>
        <v>0</v>
      </c>
      <c r="AH96" s="66">
        <f>[6]testesH!Q$24</f>
        <v>0</v>
      </c>
      <c r="AI96" s="66">
        <f>[6]testesH!R$24</f>
        <v>0</v>
      </c>
      <c r="AJ96" s="66">
        <f>[6]testesH!S$24</f>
        <v>0</v>
      </c>
      <c r="AK96" s="66">
        <f>[6]testesH!T$24</f>
        <v>0</v>
      </c>
      <c r="AL96" s="66">
        <f>[6]testesH!U$24</f>
        <v>0</v>
      </c>
      <c r="AM96" s="66">
        <f>[6]testesH!V$24</f>
        <v>0</v>
      </c>
      <c r="AN96" s="66">
        <f>[6]testesH!W$24</f>
        <v>0</v>
      </c>
      <c r="AO96" s="66">
        <f>[6]testesH!X$24</f>
        <v>0</v>
      </c>
      <c r="AP96" s="66">
        <f>[6]testesH!Y$24</f>
        <v>0</v>
      </c>
      <c r="AQ96" s="66">
        <f>[6]testesH!Z$24</f>
        <v>0</v>
      </c>
      <c r="AR96" s="66">
        <f>[6]testesH!AA$24</f>
        <v>0</v>
      </c>
      <c r="AS96" s="66">
        <f>[6]testesH!AB$24</f>
        <v>0</v>
      </c>
      <c r="AT96" s="66">
        <f>[6]testesH!AC$24</f>
        <v>0</v>
      </c>
      <c r="AU96" s="66">
        <f>[6]testesH!AD$24</f>
        <v>0</v>
      </c>
      <c r="AV96" s="66">
        <f>[6]testesH!AE$24</f>
        <v>0</v>
      </c>
      <c r="AW96" s="66">
        <f>[6]testesH!AF$24</f>
        <v>0</v>
      </c>
      <c r="AX96" s="66">
        <f>[6]testesH!AG$24</f>
        <v>0</v>
      </c>
      <c r="AY96" s="66">
        <f>[6]testesH!AH$24</f>
        <v>0</v>
      </c>
      <c r="AZ96" s="66">
        <f>[6]testesH!AI$24</f>
        <v>0</v>
      </c>
      <c r="BA96" s="66">
        <f>[6]testesH!AJ$24</f>
        <v>0</v>
      </c>
      <c r="BB96" s="66">
        <f>[6]testesH!AK$24</f>
        <v>0</v>
      </c>
      <c r="BC96" s="66">
        <f>[6]testesH!AL$24</f>
        <v>0</v>
      </c>
      <c r="BD96" s="66">
        <f>[6]testesH!AM$24</f>
        <v>0</v>
      </c>
      <c r="BE96" s="66">
        <f>[6]testesH!AN$24</f>
        <v>0</v>
      </c>
      <c r="BF96" s="66">
        <f>[6]testesH!AO$24</f>
        <v>0</v>
      </c>
      <c r="BG96" s="66">
        <f>[6]testesH!AP$24</f>
        <v>0</v>
      </c>
      <c r="BH96" s="66">
        <f>[6]testesH!AQ$24</f>
        <v>0</v>
      </c>
      <c r="BI96" s="66">
        <f>[6]testesH!AR$24</f>
        <v>0</v>
      </c>
      <c r="BJ96" s="66">
        <f>[6]testesH!AS$24</f>
        <v>0</v>
      </c>
    </row>
    <row r="97" spans="1:62" ht="19.5" customHeight="1" x14ac:dyDescent="0.3">
      <c r="A97" s="25" t="str">
        <f>[7]testesM!$A2</f>
        <v>ApinRurM</v>
      </c>
      <c r="B97" s="45"/>
      <c r="C97" s="45"/>
      <c r="D97" s="45"/>
      <c r="E97" s="45"/>
      <c r="F97" s="45"/>
      <c r="G97" s="45"/>
      <c r="H97" s="45"/>
      <c r="I97" s="45"/>
      <c r="J97" s="45"/>
      <c r="K97" s="45"/>
      <c r="L97" s="45"/>
      <c r="M97" s="45"/>
      <c r="N97" s="45"/>
      <c r="O97" s="45"/>
      <c r="P97" s="46"/>
      <c r="Q97" s="46"/>
      <c r="R97" s="71"/>
      <c r="S97" s="64">
        <f>[7]testesM!B$2</f>
        <v>0</v>
      </c>
      <c r="T97" s="64">
        <f>[7]testesM!C$2</f>
        <v>0</v>
      </c>
      <c r="U97" s="64">
        <f>[7]testesM!D$2</f>
        <v>0</v>
      </c>
      <c r="V97" s="64">
        <f>[7]testesM!E$2</f>
        <v>0</v>
      </c>
      <c r="W97" s="64">
        <f>[7]testesM!F$2</f>
        <v>0</v>
      </c>
      <c r="X97" s="64">
        <f>[7]testesM!G$2</f>
        <v>0</v>
      </c>
      <c r="Y97" s="64">
        <f>[7]testesM!H$2</f>
        <v>0</v>
      </c>
      <c r="Z97" s="64">
        <f>[7]testesM!I$2</f>
        <v>0</v>
      </c>
      <c r="AA97" s="64">
        <f>[7]testesM!J$2</f>
        <v>0</v>
      </c>
      <c r="AB97" s="64">
        <f>[7]testesM!K$2</f>
        <v>0</v>
      </c>
      <c r="AC97" s="64">
        <f>[7]testesM!L$2</f>
        <v>0</v>
      </c>
      <c r="AD97" s="64">
        <f>[7]testesM!M$2</f>
        <v>0</v>
      </c>
      <c r="AE97" s="64">
        <f>[7]testesM!N$2</f>
        <v>0</v>
      </c>
      <c r="AF97" s="64">
        <f>[7]testesM!O$2</f>
        <v>0</v>
      </c>
      <c r="AG97" s="64">
        <f>[7]testesM!P$2</f>
        <v>0</v>
      </c>
      <c r="AH97" s="64">
        <f>[7]testesM!Q$2</f>
        <v>0</v>
      </c>
      <c r="AI97" s="64">
        <f>[7]testesM!R$2</f>
        <v>0</v>
      </c>
      <c r="AJ97" s="64">
        <f>[7]testesM!S$2</f>
        <v>0</v>
      </c>
      <c r="AK97" s="64">
        <f>[7]testesM!T$2</f>
        <v>0</v>
      </c>
      <c r="AL97" s="64">
        <f>[7]testesM!U$2</f>
        <v>0</v>
      </c>
      <c r="AM97" s="64">
        <f>[7]testesM!V$2</f>
        <v>0</v>
      </c>
      <c r="AN97" s="64">
        <f>[7]testesM!W$2</f>
        <v>0</v>
      </c>
      <c r="AO97" s="64">
        <f>[7]testesM!X$2</f>
        <v>0</v>
      </c>
      <c r="AP97" s="64">
        <f>[7]testesM!Y$2</f>
        <v>0</v>
      </c>
      <c r="AQ97" s="64">
        <f>[7]testesM!Z$2</f>
        <v>0</v>
      </c>
      <c r="AR97" s="64">
        <f>[7]testesM!AA$2</f>
        <v>0</v>
      </c>
      <c r="AS97" s="64">
        <f>[7]testesM!AB$2</f>
        <v>0</v>
      </c>
      <c r="AT97" s="64">
        <f>[7]testesM!AC$2</f>
        <v>0</v>
      </c>
      <c r="AU97" s="64">
        <f>[7]testesM!AD$2</f>
        <v>0</v>
      </c>
      <c r="AV97" s="64">
        <f>[7]testesM!AE$2</f>
        <v>0</v>
      </c>
      <c r="AW97" s="64">
        <f>[7]testesM!AF$2</f>
        <v>0</v>
      </c>
      <c r="AX97" s="64">
        <f>[7]testesM!AG$2</f>
        <v>0</v>
      </c>
      <c r="AY97" s="64">
        <f>[7]testesM!AH$2</f>
        <v>0</v>
      </c>
      <c r="AZ97" s="64">
        <f>[7]testesM!AI$2</f>
        <v>0</v>
      </c>
      <c r="BA97" s="64">
        <f>[7]testesM!AJ$2</f>
        <v>0</v>
      </c>
      <c r="BB97" s="64">
        <f>[7]testesM!AK$2</f>
        <v>0</v>
      </c>
      <c r="BC97" s="64">
        <f>[7]testesM!AL$2</f>
        <v>0</v>
      </c>
      <c r="BD97" s="64">
        <f>[7]testesM!AM$2</f>
        <v>0</v>
      </c>
      <c r="BE97" s="64">
        <f>[7]testesM!AN$2</f>
        <v>0</v>
      </c>
      <c r="BF97" s="64">
        <f>[7]testesM!AO$2</f>
        <v>0</v>
      </c>
      <c r="BG97" s="64">
        <f>[7]testesM!AP$2</f>
        <v>0</v>
      </c>
      <c r="BH97" s="64">
        <f>[7]testesM!AQ$2</f>
        <v>0</v>
      </c>
      <c r="BI97" s="64">
        <f>[7]testesM!AR$2</f>
        <v>0</v>
      </c>
      <c r="BJ97" s="64">
        <f>[7]testesM!AS$2</f>
        <v>0</v>
      </c>
    </row>
    <row r="98" spans="1:62" ht="19.5" hidden="1" customHeight="1" x14ac:dyDescent="0.3">
      <c r="A98" s="16" t="str">
        <f>[7]testesM!$A3</f>
        <v>ApidRurM</v>
      </c>
      <c r="P98" s="19"/>
      <c r="Q98" s="19"/>
      <c r="R98" s="72"/>
      <c r="S98" s="75" t="e">
        <f>[7]testesM!$B3</f>
        <v>#DIV/0!</v>
      </c>
      <c r="T98" s="75" t="e">
        <f>[7]testesM!$B3</f>
        <v>#DIV/0!</v>
      </c>
      <c r="U98" s="75" t="e">
        <f>[7]testesM!$B3</f>
        <v>#DIV/0!</v>
      </c>
      <c r="V98" s="75" t="e">
        <f>[7]testesM!$B3</f>
        <v>#DIV/0!</v>
      </c>
      <c r="W98" s="75" t="e">
        <f>[7]testesM!$B3</f>
        <v>#DIV/0!</v>
      </c>
      <c r="X98" s="75" t="e">
        <f>[7]testesM!$B3</f>
        <v>#DIV/0!</v>
      </c>
      <c r="Y98" s="75" t="e">
        <f>[7]testesM!$B3</f>
        <v>#DIV/0!</v>
      </c>
      <c r="Z98" s="75" t="e">
        <f>[7]testesM!$B3</f>
        <v>#DIV/0!</v>
      </c>
      <c r="AA98" s="75" t="e">
        <f>[7]testesM!$B3</f>
        <v>#DIV/0!</v>
      </c>
      <c r="AB98" s="75" t="e">
        <f>[7]testesM!$B3</f>
        <v>#DIV/0!</v>
      </c>
      <c r="AC98" s="75" t="e">
        <f>[7]testesM!$B3</f>
        <v>#DIV/0!</v>
      </c>
      <c r="AD98" s="75" t="e">
        <f>[7]testesM!$B3</f>
        <v>#DIV/0!</v>
      </c>
      <c r="AE98" s="75" t="e">
        <f>[7]testesM!$B3</f>
        <v>#DIV/0!</v>
      </c>
      <c r="AF98" s="75" t="e">
        <f>[7]testesM!$B3</f>
        <v>#DIV/0!</v>
      </c>
      <c r="AG98" s="75" t="e">
        <f>[7]testesM!$B3</f>
        <v>#DIV/0!</v>
      </c>
      <c r="AH98" s="75" t="e">
        <f>[7]testesM!$B3</f>
        <v>#DIV/0!</v>
      </c>
      <c r="AI98" s="75" t="e">
        <f>[7]testesM!$B3</f>
        <v>#DIV/0!</v>
      </c>
      <c r="AJ98" s="75" t="e">
        <f>[7]testesM!$B3</f>
        <v>#DIV/0!</v>
      </c>
      <c r="AK98" s="75" t="e">
        <f>[7]testesM!$B3</f>
        <v>#DIV/0!</v>
      </c>
      <c r="AL98" s="75" t="e">
        <f>[7]testesM!$B3</f>
        <v>#DIV/0!</v>
      </c>
      <c r="AM98" s="75" t="e">
        <f>[7]testesM!$B3</f>
        <v>#DIV/0!</v>
      </c>
      <c r="AN98" s="75" t="e">
        <f>[7]testesM!$B3</f>
        <v>#DIV/0!</v>
      </c>
      <c r="AO98" s="75" t="e">
        <f>[7]testesM!$B3</f>
        <v>#DIV/0!</v>
      </c>
      <c r="AP98" s="75" t="e">
        <f>[7]testesM!$B3</f>
        <v>#DIV/0!</v>
      </c>
      <c r="AQ98" s="75" t="e">
        <f>[7]testesM!$B3</f>
        <v>#DIV/0!</v>
      </c>
      <c r="AR98" s="75" t="e">
        <f>[7]testesM!$B3</f>
        <v>#DIV/0!</v>
      </c>
      <c r="AS98" s="75" t="e">
        <f>[7]testesM!$B3</f>
        <v>#DIV/0!</v>
      </c>
      <c r="AT98" s="75" t="e">
        <f>[7]testesM!$B3</f>
        <v>#DIV/0!</v>
      </c>
      <c r="AU98" s="75" t="e">
        <f>[7]testesM!$B3</f>
        <v>#DIV/0!</v>
      </c>
      <c r="AV98" s="75" t="e">
        <f>[7]testesM!$B3</f>
        <v>#DIV/0!</v>
      </c>
      <c r="AW98" s="75" t="e">
        <f>[7]testesM!$B3</f>
        <v>#DIV/0!</v>
      </c>
      <c r="AX98" s="75" t="e">
        <f>[7]testesM!$B3</f>
        <v>#DIV/0!</v>
      </c>
      <c r="AY98" s="75" t="e">
        <f>[7]testesM!$B3</f>
        <v>#DIV/0!</v>
      </c>
      <c r="AZ98" s="75" t="e">
        <f>[7]testesM!$B3</f>
        <v>#DIV/0!</v>
      </c>
      <c r="BA98" s="75" t="e">
        <f>[7]testesM!$B3</f>
        <v>#DIV/0!</v>
      </c>
      <c r="BB98" s="75" t="e">
        <f>[7]testesM!$B3</f>
        <v>#DIV/0!</v>
      </c>
      <c r="BC98" s="75" t="e">
        <f>[7]testesM!$B3</f>
        <v>#DIV/0!</v>
      </c>
      <c r="BD98" s="75" t="e">
        <f>[7]testesM!$B3</f>
        <v>#DIV/0!</v>
      </c>
      <c r="BE98" s="75" t="e">
        <f>[7]testesM!$B3</f>
        <v>#DIV/0!</v>
      </c>
      <c r="BF98" s="75" t="e">
        <f>[7]testesM!$B3</f>
        <v>#DIV/0!</v>
      </c>
      <c r="BG98" s="75" t="e">
        <f>[7]testesM!$B3</f>
        <v>#DIV/0!</v>
      </c>
      <c r="BH98" s="75" t="e">
        <f>[7]testesM!$B3</f>
        <v>#DIV/0!</v>
      </c>
      <c r="BI98" s="75" t="e">
        <f>[7]testesM!$B3</f>
        <v>#DIV/0!</v>
      </c>
      <c r="BJ98" s="75" t="e">
        <f>[7]testesM!$B3</f>
        <v>#DIV/0!</v>
      </c>
    </row>
    <row r="99" spans="1:62" ht="19.5" customHeight="1" x14ac:dyDescent="0.3">
      <c r="A99" s="16" t="str">
        <f>[7]testesM!$A4</f>
        <v>AtcnRurM</v>
      </c>
      <c r="P99" s="19"/>
      <c r="Q99" s="19"/>
      <c r="R99" s="72"/>
      <c r="S99" s="75">
        <f>[7]testesM!B$4</f>
        <v>0</v>
      </c>
      <c r="T99" s="75">
        <f>[7]testesM!C$4</f>
        <v>0</v>
      </c>
      <c r="U99" s="75">
        <f>[7]testesM!D$4</f>
        <v>0</v>
      </c>
      <c r="V99" s="75">
        <f>[7]testesM!E$4</f>
        <v>0</v>
      </c>
      <c r="W99" s="75">
        <f>[7]testesM!F$4</f>
        <v>0</v>
      </c>
      <c r="X99" s="75">
        <f>[7]testesM!G$4</f>
        <v>0</v>
      </c>
      <c r="Y99" s="75">
        <f>[7]testesM!H$4</f>
        <v>0</v>
      </c>
      <c r="Z99" s="75">
        <f>[7]testesM!I$4</f>
        <v>0</v>
      </c>
      <c r="AA99" s="75">
        <f>[7]testesM!J$4</f>
        <v>0</v>
      </c>
      <c r="AB99" s="75">
        <f>[7]testesM!K$4</f>
        <v>0</v>
      </c>
      <c r="AC99" s="75">
        <f>[7]testesM!L$4</f>
        <v>0</v>
      </c>
      <c r="AD99" s="75">
        <f>[7]testesM!M$4</f>
        <v>0</v>
      </c>
      <c r="AE99" s="75">
        <f>[7]testesM!N$4</f>
        <v>0</v>
      </c>
      <c r="AF99" s="75">
        <f>[7]testesM!O$4</f>
        <v>0</v>
      </c>
      <c r="AG99" s="75">
        <f>[7]testesM!P$4</f>
        <v>0</v>
      </c>
      <c r="AH99" s="75">
        <f>[7]testesM!Q$4</f>
        <v>0</v>
      </c>
      <c r="AI99" s="75">
        <f>[7]testesM!R$4</f>
        <v>0</v>
      </c>
      <c r="AJ99" s="75">
        <f>[7]testesM!S$4</f>
        <v>0</v>
      </c>
      <c r="AK99" s="75">
        <f>[7]testesM!T$4</f>
        <v>0</v>
      </c>
      <c r="AL99" s="75">
        <f>[7]testesM!U$4</f>
        <v>0</v>
      </c>
      <c r="AM99" s="75">
        <f>[7]testesM!V$4</f>
        <v>0</v>
      </c>
      <c r="AN99" s="75">
        <f>[7]testesM!W$4</f>
        <v>0</v>
      </c>
      <c r="AO99" s="75">
        <f>[7]testesM!X$4</f>
        <v>0</v>
      </c>
      <c r="AP99" s="75">
        <f>[7]testesM!Y$4</f>
        <v>0</v>
      </c>
      <c r="AQ99" s="75">
        <f>[7]testesM!Z$4</f>
        <v>0</v>
      </c>
      <c r="AR99" s="75">
        <f>[7]testesM!AA$4</f>
        <v>0</v>
      </c>
      <c r="AS99" s="75">
        <f>[7]testesM!AB$4</f>
        <v>0</v>
      </c>
      <c r="AT99" s="75">
        <f>[7]testesM!AC$4</f>
        <v>0</v>
      </c>
      <c r="AU99" s="75">
        <f>[7]testesM!AD$4</f>
        <v>0</v>
      </c>
      <c r="AV99" s="75">
        <f>[7]testesM!AE$4</f>
        <v>0</v>
      </c>
      <c r="AW99" s="75">
        <f>[7]testesM!AF$4</f>
        <v>0</v>
      </c>
      <c r="AX99" s="75">
        <f>[7]testesM!AG$4</f>
        <v>0</v>
      </c>
      <c r="AY99" s="75">
        <f>[7]testesM!AH$4</f>
        <v>0</v>
      </c>
      <c r="AZ99" s="75">
        <f>[7]testesM!AI$4</f>
        <v>0</v>
      </c>
      <c r="BA99" s="75">
        <f>[7]testesM!AJ$4</f>
        <v>0</v>
      </c>
      <c r="BB99" s="75">
        <f>[7]testesM!AK$4</f>
        <v>0</v>
      </c>
      <c r="BC99" s="75">
        <f>[7]testesM!AL$4</f>
        <v>0</v>
      </c>
      <c r="BD99" s="75">
        <f>[7]testesM!AM$4</f>
        <v>0</v>
      </c>
      <c r="BE99" s="75">
        <f>[7]testesM!AN$4</f>
        <v>0</v>
      </c>
      <c r="BF99" s="75">
        <f>[7]testesM!AO$4</f>
        <v>0</v>
      </c>
      <c r="BG99" s="75">
        <f>[7]testesM!AP$4</f>
        <v>0</v>
      </c>
      <c r="BH99" s="75">
        <f>[7]testesM!AQ$4</f>
        <v>0</v>
      </c>
      <c r="BI99" s="75">
        <f>[7]testesM!AR$4</f>
        <v>0</v>
      </c>
      <c r="BJ99" s="75">
        <f>[7]testesM!AS$4</f>
        <v>0</v>
      </c>
    </row>
    <row r="100" spans="1:62" ht="19.5" hidden="1" customHeight="1" x14ac:dyDescent="0.3">
      <c r="A100" s="16" t="str">
        <f>[7]testesM!$A5</f>
        <v>AtceRurM</v>
      </c>
      <c r="P100" s="19"/>
      <c r="Q100" s="19"/>
      <c r="R100" s="72"/>
      <c r="S100" s="75" t="e">
        <f>[7]testesM!$B5</f>
        <v>#DIV/0!</v>
      </c>
      <c r="T100" s="75" t="e">
        <f>[7]testesM!$B5</f>
        <v>#DIV/0!</v>
      </c>
      <c r="U100" s="75" t="e">
        <f>[7]testesM!$B5</f>
        <v>#DIV/0!</v>
      </c>
      <c r="V100" s="75" t="e">
        <f>[7]testesM!$B5</f>
        <v>#DIV/0!</v>
      </c>
      <c r="W100" s="75" t="e">
        <f>[7]testesM!$B5</f>
        <v>#DIV/0!</v>
      </c>
      <c r="X100" s="75" t="e">
        <f>[7]testesM!$B5</f>
        <v>#DIV/0!</v>
      </c>
      <c r="Y100" s="75" t="e">
        <f>[7]testesM!$B5</f>
        <v>#DIV/0!</v>
      </c>
      <c r="Z100" s="75" t="e">
        <f>[7]testesM!$B5</f>
        <v>#DIV/0!</v>
      </c>
      <c r="AA100" s="75" t="e">
        <f>[7]testesM!$B5</f>
        <v>#DIV/0!</v>
      </c>
      <c r="AB100" s="75" t="e">
        <f>[7]testesM!$B5</f>
        <v>#DIV/0!</v>
      </c>
      <c r="AC100" s="75" t="e">
        <f>[7]testesM!$B5</f>
        <v>#DIV/0!</v>
      </c>
      <c r="AD100" s="75" t="e">
        <f>[7]testesM!$B5</f>
        <v>#DIV/0!</v>
      </c>
      <c r="AE100" s="75" t="e">
        <f>[7]testesM!$B5</f>
        <v>#DIV/0!</v>
      </c>
      <c r="AF100" s="75" t="e">
        <f>[7]testesM!$B5</f>
        <v>#DIV/0!</v>
      </c>
      <c r="AG100" s="75" t="e">
        <f>[7]testesM!$B5</f>
        <v>#DIV/0!</v>
      </c>
      <c r="AH100" s="75" t="e">
        <f>[7]testesM!$B5</f>
        <v>#DIV/0!</v>
      </c>
      <c r="AI100" s="75" t="e">
        <f>[7]testesM!$B5</f>
        <v>#DIV/0!</v>
      </c>
      <c r="AJ100" s="75" t="e">
        <f>[7]testesM!$B5</f>
        <v>#DIV/0!</v>
      </c>
      <c r="AK100" s="75" t="e">
        <f>[7]testesM!$B5</f>
        <v>#DIV/0!</v>
      </c>
      <c r="AL100" s="75" t="e">
        <f>[7]testesM!$B5</f>
        <v>#DIV/0!</v>
      </c>
      <c r="AM100" s="75" t="e">
        <f>[7]testesM!$B5</f>
        <v>#DIV/0!</v>
      </c>
      <c r="AN100" s="75" t="e">
        <f>[7]testesM!$B5</f>
        <v>#DIV/0!</v>
      </c>
      <c r="AO100" s="75" t="e">
        <f>[7]testesM!$B5</f>
        <v>#DIV/0!</v>
      </c>
      <c r="AP100" s="75" t="e">
        <f>[7]testesM!$B5</f>
        <v>#DIV/0!</v>
      </c>
      <c r="AQ100" s="75" t="e">
        <f>[7]testesM!$B5</f>
        <v>#DIV/0!</v>
      </c>
      <c r="AR100" s="75" t="e">
        <f>[7]testesM!$B5</f>
        <v>#DIV/0!</v>
      </c>
      <c r="AS100" s="75" t="e">
        <f>[7]testesM!$B5</f>
        <v>#DIV/0!</v>
      </c>
      <c r="AT100" s="75" t="e">
        <f>[7]testesM!$B5</f>
        <v>#DIV/0!</v>
      </c>
      <c r="AU100" s="75" t="e">
        <f>[7]testesM!$B5</f>
        <v>#DIV/0!</v>
      </c>
      <c r="AV100" s="75" t="e">
        <f>[7]testesM!$B5</f>
        <v>#DIV/0!</v>
      </c>
      <c r="AW100" s="75" t="e">
        <f>[7]testesM!$B5</f>
        <v>#DIV/0!</v>
      </c>
      <c r="AX100" s="75" t="e">
        <f>[7]testesM!$B5</f>
        <v>#DIV/0!</v>
      </c>
      <c r="AY100" s="75" t="e">
        <f>[7]testesM!$B5</f>
        <v>#DIV/0!</v>
      </c>
      <c r="AZ100" s="75" t="e">
        <f>[7]testesM!$B5</f>
        <v>#DIV/0!</v>
      </c>
      <c r="BA100" s="75" t="e">
        <f>[7]testesM!$B5</f>
        <v>#DIV/0!</v>
      </c>
      <c r="BB100" s="75" t="e">
        <f>[7]testesM!$B5</f>
        <v>#DIV/0!</v>
      </c>
      <c r="BC100" s="75" t="e">
        <f>[7]testesM!$B5</f>
        <v>#DIV/0!</v>
      </c>
      <c r="BD100" s="75" t="e">
        <f>[7]testesM!$B5</f>
        <v>#DIV/0!</v>
      </c>
      <c r="BE100" s="75" t="e">
        <f>[7]testesM!$B5</f>
        <v>#DIV/0!</v>
      </c>
      <c r="BF100" s="75" t="e">
        <f>[7]testesM!$B5</f>
        <v>#DIV/0!</v>
      </c>
      <c r="BG100" s="75" t="e">
        <f>[7]testesM!$B5</f>
        <v>#DIV/0!</v>
      </c>
      <c r="BH100" s="75" t="e">
        <f>[7]testesM!$B5</f>
        <v>#DIV/0!</v>
      </c>
      <c r="BI100" s="75" t="e">
        <f>[7]testesM!$B5</f>
        <v>#DIV/0!</v>
      </c>
      <c r="BJ100" s="75" t="e">
        <f>[7]testesM!$B5</f>
        <v>#DIV/0!</v>
      </c>
    </row>
    <row r="101" spans="1:62" ht="19.5" hidden="1" customHeight="1" x14ac:dyDescent="0.3">
      <c r="A101" s="16" t="str">
        <f>[7]testesM!$A6</f>
        <v>AtcpRurM</v>
      </c>
      <c r="P101" s="19"/>
      <c r="Q101" s="19"/>
      <c r="R101" s="72"/>
      <c r="S101" s="75" t="e">
        <f>[7]testesM!$B6</f>
        <v>#DIV/0!</v>
      </c>
      <c r="T101" s="75" t="e">
        <f>[7]testesM!$B6</f>
        <v>#DIV/0!</v>
      </c>
      <c r="U101" s="75" t="e">
        <f>[7]testesM!$B6</f>
        <v>#DIV/0!</v>
      </c>
      <c r="V101" s="75" t="e">
        <f>[7]testesM!$B6</f>
        <v>#DIV/0!</v>
      </c>
      <c r="W101" s="75" t="e">
        <f>[7]testesM!$B6</f>
        <v>#DIV/0!</v>
      </c>
      <c r="X101" s="75" t="e">
        <f>[7]testesM!$B6</f>
        <v>#DIV/0!</v>
      </c>
      <c r="Y101" s="75" t="e">
        <f>[7]testesM!$B6</f>
        <v>#DIV/0!</v>
      </c>
      <c r="Z101" s="75" t="e">
        <f>[7]testesM!$B6</f>
        <v>#DIV/0!</v>
      </c>
      <c r="AA101" s="75" t="e">
        <f>[7]testesM!$B6</f>
        <v>#DIV/0!</v>
      </c>
      <c r="AB101" s="75" t="e">
        <f>[7]testesM!$B6</f>
        <v>#DIV/0!</v>
      </c>
      <c r="AC101" s="75" t="e">
        <f>[7]testesM!$B6</f>
        <v>#DIV/0!</v>
      </c>
      <c r="AD101" s="75" t="e">
        <f>[7]testesM!$B6</f>
        <v>#DIV/0!</v>
      </c>
      <c r="AE101" s="75" t="e">
        <f>[7]testesM!$B6</f>
        <v>#DIV/0!</v>
      </c>
      <c r="AF101" s="75" t="e">
        <f>[7]testesM!$B6</f>
        <v>#DIV/0!</v>
      </c>
      <c r="AG101" s="75" t="e">
        <f>[7]testesM!$B6</f>
        <v>#DIV/0!</v>
      </c>
      <c r="AH101" s="75" t="e">
        <f>[7]testesM!$B6</f>
        <v>#DIV/0!</v>
      </c>
      <c r="AI101" s="75" t="e">
        <f>[7]testesM!$B6</f>
        <v>#DIV/0!</v>
      </c>
      <c r="AJ101" s="75" t="e">
        <f>[7]testesM!$B6</f>
        <v>#DIV/0!</v>
      </c>
      <c r="AK101" s="75" t="e">
        <f>[7]testesM!$B6</f>
        <v>#DIV/0!</v>
      </c>
      <c r="AL101" s="75" t="e">
        <f>[7]testesM!$B6</f>
        <v>#DIV/0!</v>
      </c>
      <c r="AM101" s="75" t="e">
        <f>[7]testesM!$B6</f>
        <v>#DIV/0!</v>
      </c>
      <c r="AN101" s="75" t="e">
        <f>[7]testesM!$B6</f>
        <v>#DIV/0!</v>
      </c>
      <c r="AO101" s="75" t="e">
        <f>[7]testesM!$B6</f>
        <v>#DIV/0!</v>
      </c>
      <c r="AP101" s="75" t="e">
        <f>[7]testesM!$B6</f>
        <v>#DIV/0!</v>
      </c>
      <c r="AQ101" s="75" t="e">
        <f>[7]testesM!$B6</f>
        <v>#DIV/0!</v>
      </c>
      <c r="AR101" s="75" t="e">
        <f>[7]testesM!$B6</f>
        <v>#DIV/0!</v>
      </c>
      <c r="AS101" s="75" t="e">
        <f>[7]testesM!$B6</f>
        <v>#DIV/0!</v>
      </c>
      <c r="AT101" s="75" t="e">
        <f>[7]testesM!$B6</f>
        <v>#DIV/0!</v>
      </c>
      <c r="AU101" s="75" t="e">
        <f>[7]testesM!$B6</f>
        <v>#DIV/0!</v>
      </c>
      <c r="AV101" s="75" t="e">
        <f>[7]testesM!$B6</f>
        <v>#DIV/0!</v>
      </c>
      <c r="AW101" s="75" t="e">
        <f>[7]testesM!$B6</f>
        <v>#DIV/0!</v>
      </c>
      <c r="AX101" s="75" t="e">
        <f>[7]testesM!$B6</f>
        <v>#DIV/0!</v>
      </c>
      <c r="AY101" s="75" t="e">
        <f>[7]testesM!$B6</f>
        <v>#DIV/0!</v>
      </c>
      <c r="AZ101" s="75" t="e">
        <f>[7]testesM!$B6</f>
        <v>#DIV/0!</v>
      </c>
      <c r="BA101" s="75" t="e">
        <f>[7]testesM!$B6</f>
        <v>#DIV/0!</v>
      </c>
      <c r="BB101" s="75" t="e">
        <f>[7]testesM!$B6</f>
        <v>#DIV/0!</v>
      </c>
      <c r="BC101" s="75" t="e">
        <f>[7]testesM!$B6</f>
        <v>#DIV/0!</v>
      </c>
      <c r="BD101" s="75" t="e">
        <f>[7]testesM!$B6</f>
        <v>#DIV/0!</v>
      </c>
      <c r="BE101" s="75" t="e">
        <f>[7]testesM!$B6</f>
        <v>#DIV/0!</v>
      </c>
      <c r="BF101" s="75" t="e">
        <f>[7]testesM!$B6</f>
        <v>#DIV/0!</v>
      </c>
      <c r="BG101" s="75" t="e">
        <f>[7]testesM!$B6</f>
        <v>#DIV/0!</v>
      </c>
      <c r="BH101" s="75" t="e">
        <f>[7]testesM!$B6</f>
        <v>#DIV/0!</v>
      </c>
      <c r="BI101" s="75" t="e">
        <f>[7]testesM!$B6</f>
        <v>#DIV/0!</v>
      </c>
      <c r="BJ101" s="75" t="e">
        <f>[7]testesM!$B6</f>
        <v>#DIV/0!</v>
      </c>
    </row>
    <row r="102" spans="1:62" ht="19.5" hidden="1" customHeight="1" x14ac:dyDescent="0.3">
      <c r="A102" s="16" t="str">
        <f>[7]testesM!$A7</f>
        <v>AtcdRurM</v>
      </c>
      <c r="P102" s="19"/>
      <c r="Q102" s="19"/>
      <c r="R102" s="72"/>
      <c r="S102" s="75" t="e">
        <f>[7]testesM!$B7</f>
        <v>#DIV/0!</v>
      </c>
      <c r="T102" s="75" t="e">
        <f>[7]testesM!$B7</f>
        <v>#DIV/0!</v>
      </c>
      <c r="U102" s="75" t="e">
        <f>[7]testesM!$B7</f>
        <v>#DIV/0!</v>
      </c>
      <c r="V102" s="75" t="e">
        <f>[7]testesM!$B7</f>
        <v>#DIV/0!</v>
      </c>
      <c r="W102" s="75" t="e">
        <f>[7]testesM!$B7</f>
        <v>#DIV/0!</v>
      </c>
      <c r="X102" s="75" t="e">
        <f>[7]testesM!$B7</f>
        <v>#DIV/0!</v>
      </c>
      <c r="Y102" s="75" t="e">
        <f>[7]testesM!$B7</f>
        <v>#DIV/0!</v>
      </c>
      <c r="Z102" s="75" t="e">
        <f>[7]testesM!$B7</f>
        <v>#DIV/0!</v>
      </c>
      <c r="AA102" s="75" t="e">
        <f>[7]testesM!$B7</f>
        <v>#DIV/0!</v>
      </c>
      <c r="AB102" s="75" t="e">
        <f>[7]testesM!$B7</f>
        <v>#DIV/0!</v>
      </c>
      <c r="AC102" s="75" t="e">
        <f>[7]testesM!$B7</f>
        <v>#DIV/0!</v>
      </c>
      <c r="AD102" s="75" t="e">
        <f>[7]testesM!$B7</f>
        <v>#DIV/0!</v>
      </c>
      <c r="AE102" s="75" t="e">
        <f>[7]testesM!$B7</f>
        <v>#DIV/0!</v>
      </c>
      <c r="AF102" s="75" t="e">
        <f>[7]testesM!$B7</f>
        <v>#DIV/0!</v>
      </c>
      <c r="AG102" s="75" t="e">
        <f>[7]testesM!$B7</f>
        <v>#DIV/0!</v>
      </c>
      <c r="AH102" s="75" t="e">
        <f>[7]testesM!$B7</f>
        <v>#DIV/0!</v>
      </c>
      <c r="AI102" s="75" t="e">
        <f>[7]testesM!$B7</f>
        <v>#DIV/0!</v>
      </c>
      <c r="AJ102" s="75" t="e">
        <f>[7]testesM!$B7</f>
        <v>#DIV/0!</v>
      </c>
      <c r="AK102" s="75" t="e">
        <f>[7]testesM!$B7</f>
        <v>#DIV/0!</v>
      </c>
      <c r="AL102" s="75" t="e">
        <f>[7]testesM!$B7</f>
        <v>#DIV/0!</v>
      </c>
      <c r="AM102" s="75" t="e">
        <f>[7]testesM!$B7</f>
        <v>#DIV/0!</v>
      </c>
      <c r="AN102" s="75" t="e">
        <f>[7]testesM!$B7</f>
        <v>#DIV/0!</v>
      </c>
      <c r="AO102" s="75" t="e">
        <f>[7]testesM!$B7</f>
        <v>#DIV/0!</v>
      </c>
      <c r="AP102" s="75" t="e">
        <f>[7]testesM!$B7</f>
        <v>#DIV/0!</v>
      </c>
      <c r="AQ102" s="75" t="e">
        <f>[7]testesM!$B7</f>
        <v>#DIV/0!</v>
      </c>
      <c r="AR102" s="75" t="e">
        <f>[7]testesM!$B7</f>
        <v>#DIV/0!</v>
      </c>
      <c r="AS102" s="75" t="e">
        <f>[7]testesM!$B7</f>
        <v>#DIV/0!</v>
      </c>
      <c r="AT102" s="75" t="e">
        <f>[7]testesM!$B7</f>
        <v>#DIV/0!</v>
      </c>
      <c r="AU102" s="75" t="e">
        <f>[7]testesM!$B7</f>
        <v>#DIV/0!</v>
      </c>
      <c r="AV102" s="75" t="e">
        <f>[7]testesM!$B7</f>
        <v>#DIV/0!</v>
      </c>
      <c r="AW102" s="75" t="e">
        <f>[7]testesM!$B7</f>
        <v>#DIV/0!</v>
      </c>
      <c r="AX102" s="75" t="e">
        <f>[7]testesM!$B7</f>
        <v>#DIV/0!</v>
      </c>
      <c r="AY102" s="75" t="e">
        <f>[7]testesM!$B7</f>
        <v>#DIV/0!</v>
      </c>
      <c r="AZ102" s="75" t="e">
        <f>[7]testesM!$B7</f>
        <v>#DIV/0!</v>
      </c>
      <c r="BA102" s="75" t="e">
        <f>[7]testesM!$B7</f>
        <v>#DIV/0!</v>
      </c>
      <c r="BB102" s="75" t="e">
        <f>[7]testesM!$B7</f>
        <v>#DIV/0!</v>
      </c>
      <c r="BC102" s="75" t="e">
        <f>[7]testesM!$B7</f>
        <v>#DIV/0!</v>
      </c>
      <c r="BD102" s="75" t="e">
        <f>[7]testesM!$B7</f>
        <v>#DIV/0!</v>
      </c>
      <c r="BE102" s="75" t="e">
        <f>[7]testesM!$B7</f>
        <v>#DIV/0!</v>
      </c>
      <c r="BF102" s="75" t="e">
        <f>[7]testesM!$B7</f>
        <v>#DIV/0!</v>
      </c>
      <c r="BG102" s="75" t="e">
        <f>[7]testesM!$B7</f>
        <v>#DIV/0!</v>
      </c>
      <c r="BH102" s="75" t="e">
        <f>[7]testesM!$B7</f>
        <v>#DIV/0!</v>
      </c>
      <c r="BI102" s="75" t="e">
        <f>[7]testesM!$B7</f>
        <v>#DIV/0!</v>
      </c>
      <c r="BJ102" s="75" t="e">
        <f>[7]testesM!$B7</f>
        <v>#DIV/0!</v>
      </c>
    </row>
    <row r="103" spans="1:62" ht="19.5" customHeight="1" x14ac:dyDescent="0.3">
      <c r="A103" s="30" t="str">
        <f>[7]testesM!$A8</f>
        <v>AinvRurM</v>
      </c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8"/>
      <c r="Q103" s="58"/>
      <c r="R103" s="73"/>
      <c r="S103" s="67">
        <f>[7]testesM!B$8</f>
        <v>0</v>
      </c>
      <c r="T103" s="67">
        <f>[7]testesM!C$8</f>
        <v>0</v>
      </c>
      <c r="U103" s="67">
        <f>[7]testesM!D$8</f>
        <v>0</v>
      </c>
      <c r="V103" s="67">
        <f>[7]testesM!E$8</f>
        <v>0</v>
      </c>
      <c r="W103" s="67">
        <f>[7]testesM!F$8</f>
        <v>0</v>
      </c>
      <c r="X103" s="67">
        <f>[7]testesM!G$8</f>
        <v>0</v>
      </c>
      <c r="Y103" s="67">
        <f>[7]testesM!H$8</f>
        <v>0</v>
      </c>
      <c r="Z103" s="67">
        <f>[7]testesM!I$8</f>
        <v>0</v>
      </c>
      <c r="AA103" s="67">
        <f>[7]testesM!J$8</f>
        <v>0</v>
      </c>
      <c r="AB103" s="67">
        <f>[7]testesM!K$8</f>
        <v>0</v>
      </c>
      <c r="AC103" s="67">
        <f>[7]testesM!L$8</f>
        <v>0</v>
      </c>
      <c r="AD103" s="67">
        <f>[7]testesM!M$8</f>
        <v>0</v>
      </c>
      <c r="AE103" s="67">
        <f>[7]testesM!N$8</f>
        <v>0</v>
      </c>
      <c r="AF103" s="67">
        <f>[7]testesM!O$8</f>
        <v>0</v>
      </c>
      <c r="AG103" s="67">
        <f>[7]testesM!P$8</f>
        <v>0</v>
      </c>
      <c r="AH103" s="67">
        <f>[7]testesM!Q$8</f>
        <v>0</v>
      </c>
      <c r="AI103" s="67">
        <f>[7]testesM!R$8</f>
        <v>0</v>
      </c>
      <c r="AJ103" s="67">
        <f>[7]testesM!S$8</f>
        <v>0</v>
      </c>
      <c r="AK103" s="67">
        <f>[7]testesM!T$8</f>
        <v>0</v>
      </c>
      <c r="AL103" s="67">
        <f>[7]testesM!U$8</f>
        <v>0</v>
      </c>
      <c r="AM103" s="67">
        <f>[7]testesM!V$8</f>
        <v>0</v>
      </c>
      <c r="AN103" s="67">
        <f>[7]testesM!W$8</f>
        <v>0</v>
      </c>
      <c r="AO103" s="67">
        <f>[7]testesM!X$8</f>
        <v>0</v>
      </c>
      <c r="AP103" s="67">
        <f>[7]testesM!Y$8</f>
        <v>0</v>
      </c>
      <c r="AQ103" s="67">
        <f>[7]testesM!Z$8</f>
        <v>0</v>
      </c>
      <c r="AR103" s="67">
        <f>[7]testesM!AA$8</f>
        <v>0</v>
      </c>
      <c r="AS103" s="67">
        <f>[7]testesM!AB$8</f>
        <v>0</v>
      </c>
      <c r="AT103" s="67">
        <f>[7]testesM!AC$8</f>
        <v>0</v>
      </c>
      <c r="AU103" s="67">
        <f>[7]testesM!AD$8</f>
        <v>0</v>
      </c>
      <c r="AV103" s="67">
        <f>[7]testesM!AE$8</f>
        <v>0</v>
      </c>
      <c r="AW103" s="67">
        <f>[7]testesM!AF$8</f>
        <v>0</v>
      </c>
      <c r="AX103" s="67">
        <f>[7]testesM!AG$8</f>
        <v>0</v>
      </c>
      <c r="AY103" s="67">
        <f>[7]testesM!AH$8</f>
        <v>0</v>
      </c>
      <c r="AZ103" s="67">
        <f>[7]testesM!AI$8</f>
        <v>0</v>
      </c>
      <c r="BA103" s="67">
        <f>[7]testesM!AJ$8</f>
        <v>0</v>
      </c>
      <c r="BB103" s="67">
        <f>[7]testesM!AK$8</f>
        <v>0</v>
      </c>
      <c r="BC103" s="67">
        <f>[7]testesM!AL$8</f>
        <v>0</v>
      </c>
      <c r="BD103" s="67">
        <f>[7]testesM!AM$8</f>
        <v>0</v>
      </c>
      <c r="BE103" s="67">
        <f>[7]testesM!AN$8</f>
        <v>0</v>
      </c>
      <c r="BF103" s="67">
        <f>[7]testesM!AO$8</f>
        <v>0</v>
      </c>
      <c r="BG103" s="67">
        <f>[7]testesM!AP$8</f>
        <v>0</v>
      </c>
      <c r="BH103" s="67">
        <f>[7]testesM!AQ$8</f>
        <v>0</v>
      </c>
      <c r="BI103" s="67">
        <f>[7]testesM!AR$8</f>
        <v>0</v>
      </c>
      <c r="BJ103" s="67">
        <f>[7]testesM!AS$8</f>
        <v>0</v>
      </c>
    </row>
    <row r="104" spans="1:62" ht="19.5" customHeight="1" x14ac:dyDescent="0.3">
      <c r="A104" s="53" t="str">
        <f>[7]testesM!$A9</f>
        <v>ApinUrbPisoM</v>
      </c>
      <c r="P104" s="19"/>
      <c r="Q104" s="19"/>
      <c r="R104" s="72"/>
      <c r="S104" s="75">
        <f>[7]testesM!B$9</f>
        <v>0</v>
      </c>
      <c r="T104" s="75">
        <f>[7]testesM!C$9</f>
        <v>0</v>
      </c>
      <c r="U104" s="75">
        <f>[7]testesM!D$9</f>
        <v>0</v>
      </c>
      <c r="V104" s="75">
        <f>[7]testesM!E$9</f>
        <v>0</v>
      </c>
      <c r="W104" s="75">
        <f>[7]testesM!F$9</f>
        <v>0</v>
      </c>
      <c r="X104" s="75">
        <f>[7]testesM!G$9</f>
        <v>0</v>
      </c>
      <c r="Y104" s="75">
        <f>[7]testesM!H$9</f>
        <v>0</v>
      </c>
      <c r="Z104" s="75">
        <f>[7]testesM!I$9</f>
        <v>0</v>
      </c>
      <c r="AA104" s="75">
        <f>[7]testesM!J$9</f>
        <v>0</v>
      </c>
      <c r="AB104" s="75">
        <f>[7]testesM!K$9</f>
        <v>0</v>
      </c>
      <c r="AC104" s="75">
        <f>[7]testesM!L$9</f>
        <v>0</v>
      </c>
      <c r="AD104" s="75">
        <f>[7]testesM!M$9</f>
        <v>0</v>
      </c>
      <c r="AE104" s="75">
        <f>[7]testesM!N$9</f>
        <v>0</v>
      </c>
      <c r="AF104" s="75">
        <f>[7]testesM!O$9</f>
        <v>0</v>
      </c>
      <c r="AG104" s="75">
        <f>[7]testesM!P$9</f>
        <v>0</v>
      </c>
      <c r="AH104" s="75">
        <f>[7]testesM!Q$9</f>
        <v>0</v>
      </c>
      <c r="AI104" s="75">
        <f>[7]testesM!R$9</f>
        <v>0</v>
      </c>
      <c r="AJ104" s="75">
        <f>[7]testesM!S$9</f>
        <v>0</v>
      </c>
      <c r="AK104" s="75">
        <f>[7]testesM!T$9</f>
        <v>0</v>
      </c>
      <c r="AL104" s="75">
        <f>[7]testesM!U$9</f>
        <v>0</v>
      </c>
      <c r="AM104" s="75">
        <f>[7]testesM!V$9</f>
        <v>0</v>
      </c>
      <c r="AN104" s="75">
        <f>[7]testesM!W$9</f>
        <v>0</v>
      </c>
      <c r="AO104" s="75">
        <f>[7]testesM!X$9</f>
        <v>0</v>
      </c>
      <c r="AP104" s="75">
        <f>[7]testesM!Y$9</f>
        <v>0</v>
      </c>
      <c r="AQ104" s="75">
        <f>[7]testesM!Z$9</f>
        <v>0</v>
      </c>
      <c r="AR104" s="75">
        <f>[7]testesM!AA$9</f>
        <v>0</v>
      </c>
      <c r="AS104" s="75">
        <f>[7]testesM!AB$9</f>
        <v>0</v>
      </c>
      <c r="AT104" s="75">
        <f>[7]testesM!AC$9</f>
        <v>0</v>
      </c>
      <c r="AU104" s="75">
        <f>[7]testesM!AD$9</f>
        <v>0</v>
      </c>
      <c r="AV104" s="75">
        <f>[7]testesM!AE$9</f>
        <v>0</v>
      </c>
      <c r="AW104" s="75">
        <f>[7]testesM!AF$9</f>
        <v>0</v>
      </c>
      <c r="AX104" s="75">
        <f>[7]testesM!AG$9</f>
        <v>0</v>
      </c>
      <c r="AY104" s="75">
        <f>[7]testesM!AH$9</f>
        <v>0</v>
      </c>
      <c r="AZ104" s="75">
        <f>[7]testesM!AI$9</f>
        <v>0</v>
      </c>
      <c r="BA104" s="75">
        <f>[7]testesM!AJ$9</f>
        <v>0</v>
      </c>
      <c r="BB104" s="75">
        <f>[7]testesM!AK$9</f>
        <v>0</v>
      </c>
      <c r="BC104" s="75">
        <f>[7]testesM!AL$9</f>
        <v>0</v>
      </c>
      <c r="BD104" s="75">
        <f>[7]testesM!AM$9</f>
        <v>0</v>
      </c>
      <c r="BE104" s="75">
        <f>[7]testesM!AN$9</f>
        <v>0</v>
      </c>
      <c r="BF104" s="75">
        <f>[7]testesM!AO$9</f>
        <v>0</v>
      </c>
      <c r="BG104" s="75">
        <f>[7]testesM!AP$9</f>
        <v>0</v>
      </c>
      <c r="BH104" s="75">
        <f>[7]testesM!AQ$9</f>
        <v>0</v>
      </c>
      <c r="BI104" s="75">
        <f>[7]testesM!AR$9</f>
        <v>0</v>
      </c>
      <c r="BJ104" s="75">
        <f>[7]testesM!AS$9</f>
        <v>0</v>
      </c>
    </row>
    <row r="105" spans="1:62" ht="19.5" hidden="1" customHeight="1" x14ac:dyDescent="0.3">
      <c r="A105" s="53" t="str">
        <f>[7]testesM!$A10</f>
        <v>ApidUrbPisoM</v>
      </c>
      <c r="P105" s="19"/>
      <c r="Q105" s="19"/>
      <c r="R105" s="72"/>
      <c r="S105" s="75" t="e">
        <f>[7]testesM!$B10</f>
        <v>#REF!</v>
      </c>
      <c r="T105" s="75" t="e">
        <f>[7]testesM!$B10</f>
        <v>#REF!</v>
      </c>
      <c r="U105" s="75" t="e">
        <f>[7]testesM!$B10</f>
        <v>#REF!</v>
      </c>
      <c r="V105" s="75" t="e">
        <f>[7]testesM!$B10</f>
        <v>#REF!</v>
      </c>
      <c r="W105" s="75" t="e">
        <f>[7]testesM!$B10</f>
        <v>#REF!</v>
      </c>
      <c r="X105" s="75" t="e">
        <f>[7]testesM!$B10</f>
        <v>#REF!</v>
      </c>
      <c r="Y105" s="75" t="e">
        <f>[7]testesM!$B10</f>
        <v>#REF!</v>
      </c>
      <c r="Z105" s="75" t="e">
        <f>[7]testesM!$B10</f>
        <v>#REF!</v>
      </c>
      <c r="AA105" s="75" t="e">
        <f>[7]testesM!$B10</f>
        <v>#REF!</v>
      </c>
      <c r="AB105" s="75" t="e">
        <f>[7]testesM!$B10</f>
        <v>#REF!</v>
      </c>
      <c r="AC105" s="75" t="e">
        <f>[7]testesM!$B10</f>
        <v>#REF!</v>
      </c>
      <c r="AD105" s="75" t="e">
        <f>[7]testesM!$B10</f>
        <v>#REF!</v>
      </c>
      <c r="AE105" s="75" t="e">
        <f>[7]testesM!$B10</f>
        <v>#REF!</v>
      </c>
      <c r="AF105" s="75" t="e">
        <f>[7]testesM!$B10</f>
        <v>#REF!</v>
      </c>
      <c r="AG105" s="75" t="e">
        <f>[7]testesM!$B10</f>
        <v>#REF!</v>
      </c>
      <c r="AH105" s="75" t="e">
        <f>[7]testesM!$B10</f>
        <v>#REF!</v>
      </c>
      <c r="AI105" s="75" t="e">
        <f>[7]testesM!$B10</f>
        <v>#REF!</v>
      </c>
      <c r="AJ105" s="75" t="e">
        <f>[7]testesM!$B10</f>
        <v>#REF!</v>
      </c>
      <c r="AK105" s="75" t="e">
        <f>[7]testesM!$B10</f>
        <v>#REF!</v>
      </c>
      <c r="AL105" s="75" t="e">
        <f>[7]testesM!$B10</f>
        <v>#REF!</v>
      </c>
      <c r="AM105" s="75" t="e">
        <f>[7]testesM!$B10</f>
        <v>#REF!</v>
      </c>
      <c r="AN105" s="75" t="e">
        <f>[7]testesM!$B10</f>
        <v>#REF!</v>
      </c>
      <c r="AO105" s="75" t="e">
        <f>[7]testesM!$B10</f>
        <v>#REF!</v>
      </c>
      <c r="AP105" s="75" t="e">
        <f>[7]testesM!$B10</f>
        <v>#REF!</v>
      </c>
      <c r="AQ105" s="75" t="e">
        <f>[7]testesM!$B10</f>
        <v>#REF!</v>
      </c>
      <c r="AR105" s="75" t="e">
        <f>[7]testesM!$B10</f>
        <v>#REF!</v>
      </c>
      <c r="AS105" s="75" t="e">
        <f>[7]testesM!$B10</f>
        <v>#REF!</v>
      </c>
      <c r="AT105" s="75" t="e">
        <f>[7]testesM!$B10</f>
        <v>#REF!</v>
      </c>
      <c r="AU105" s="75" t="e">
        <f>[7]testesM!$B10</f>
        <v>#REF!</v>
      </c>
      <c r="AV105" s="75" t="e">
        <f>[7]testesM!$B10</f>
        <v>#REF!</v>
      </c>
      <c r="AW105" s="75" t="e">
        <f>[7]testesM!$B10</f>
        <v>#REF!</v>
      </c>
      <c r="AX105" s="75" t="e">
        <f>[7]testesM!$B10</f>
        <v>#REF!</v>
      </c>
      <c r="AY105" s="75" t="e">
        <f>[7]testesM!$B10</f>
        <v>#REF!</v>
      </c>
      <c r="AZ105" s="75" t="e">
        <f>[7]testesM!$B10</f>
        <v>#REF!</v>
      </c>
      <c r="BA105" s="75" t="e">
        <f>[7]testesM!$B10</f>
        <v>#REF!</v>
      </c>
      <c r="BB105" s="75" t="e">
        <f>[7]testesM!$B10</f>
        <v>#REF!</v>
      </c>
      <c r="BC105" s="75" t="e">
        <f>[7]testesM!$B10</f>
        <v>#REF!</v>
      </c>
      <c r="BD105" s="75" t="e">
        <f>[7]testesM!$B10</f>
        <v>#REF!</v>
      </c>
      <c r="BE105" s="75" t="e">
        <f>[7]testesM!$B10</f>
        <v>#REF!</v>
      </c>
      <c r="BF105" s="75" t="e">
        <f>[7]testesM!$B10</f>
        <v>#REF!</v>
      </c>
      <c r="BG105" s="75" t="e">
        <f>[7]testesM!$B10</f>
        <v>#REF!</v>
      </c>
      <c r="BH105" s="75" t="e">
        <f>[7]testesM!$B10</f>
        <v>#REF!</v>
      </c>
      <c r="BI105" s="75" t="e">
        <f>[7]testesM!$B10</f>
        <v>#REF!</v>
      </c>
      <c r="BJ105" s="75" t="e">
        <f>[7]testesM!$B10</f>
        <v>#REF!</v>
      </c>
    </row>
    <row r="106" spans="1:62" ht="19.5" customHeight="1" x14ac:dyDescent="0.3">
      <c r="A106" s="53" t="str">
        <f>[7]testesM!$A11</f>
        <v>AtcnUrbPisoM</v>
      </c>
      <c r="P106" s="19"/>
      <c r="Q106" s="19"/>
      <c r="R106" s="72"/>
      <c r="S106" s="75">
        <f>[7]testesM!B$11</f>
        <v>0</v>
      </c>
      <c r="T106" s="75">
        <f>[7]testesM!C$11</f>
        <v>0</v>
      </c>
      <c r="U106" s="75">
        <f>[7]testesM!D$11</f>
        <v>0</v>
      </c>
      <c r="V106" s="75">
        <f>[7]testesM!E$11</f>
        <v>0</v>
      </c>
      <c r="W106" s="75">
        <f>[7]testesM!F$11</f>
        <v>0</v>
      </c>
      <c r="X106" s="75">
        <f>[7]testesM!G$11</f>
        <v>0</v>
      </c>
      <c r="Y106" s="75">
        <f>[7]testesM!H$11</f>
        <v>0</v>
      </c>
      <c r="Z106" s="75">
        <f>[7]testesM!I$11</f>
        <v>0</v>
      </c>
      <c r="AA106" s="75">
        <f>[7]testesM!J$11</f>
        <v>0</v>
      </c>
      <c r="AB106" s="75">
        <f>[7]testesM!K$11</f>
        <v>0</v>
      </c>
      <c r="AC106" s="75">
        <f>[7]testesM!L$11</f>
        <v>0</v>
      </c>
      <c r="AD106" s="75">
        <f>[7]testesM!M$11</f>
        <v>0</v>
      </c>
      <c r="AE106" s="75">
        <f>[7]testesM!N$11</f>
        <v>0</v>
      </c>
      <c r="AF106" s="75">
        <f>[7]testesM!O$11</f>
        <v>0</v>
      </c>
      <c r="AG106" s="75">
        <f>[7]testesM!P$11</f>
        <v>0</v>
      </c>
      <c r="AH106" s="75">
        <f>[7]testesM!Q$11</f>
        <v>0</v>
      </c>
      <c r="AI106" s="75">
        <f>[7]testesM!R$11</f>
        <v>0</v>
      </c>
      <c r="AJ106" s="75">
        <f>[7]testesM!S$11</f>
        <v>0</v>
      </c>
      <c r="AK106" s="75">
        <f>[7]testesM!T$11</f>
        <v>0</v>
      </c>
      <c r="AL106" s="75">
        <f>[7]testesM!U$11</f>
        <v>0</v>
      </c>
      <c r="AM106" s="75">
        <f>[7]testesM!V$11</f>
        <v>0</v>
      </c>
      <c r="AN106" s="75">
        <f>[7]testesM!W$11</f>
        <v>0</v>
      </c>
      <c r="AO106" s="75">
        <f>[7]testesM!X$11</f>
        <v>0</v>
      </c>
      <c r="AP106" s="75">
        <f>[7]testesM!Y$11</f>
        <v>0</v>
      </c>
      <c r="AQ106" s="75">
        <f>[7]testesM!Z$11</f>
        <v>0</v>
      </c>
      <c r="AR106" s="75">
        <f>[7]testesM!AA$11</f>
        <v>0</v>
      </c>
      <c r="AS106" s="75">
        <f>[7]testesM!AB$11</f>
        <v>0</v>
      </c>
      <c r="AT106" s="75">
        <f>[7]testesM!AC$11</f>
        <v>0</v>
      </c>
      <c r="AU106" s="75">
        <f>[7]testesM!AD$11</f>
        <v>0</v>
      </c>
      <c r="AV106" s="75">
        <f>[7]testesM!AE$11</f>
        <v>0</v>
      </c>
      <c r="AW106" s="75">
        <f>[7]testesM!AF$11</f>
        <v>0</v>
      </c>
      <c r="AX106" s="75">
        <f>[7]testesM!AG$11</f>
        <v>0</v>
      </c>
      <c r="AY106" s="75">
        <f>[7]testesM!AH$11</f>
        <v>0</v>
      </c>
      <c r="AZ106" s="75">
        <f>[7]testesM!AI$11</f>
        <v>0</v>
      </c>
      <c r="BA106" s="75">
        <f>[7]testesM!AJ$11</f>
        <v>0</v>
      </c>
      <c r="BB106" s="75">
        <f>[7]testesM!AK$11</f>
        <v>0</v>
      </c>
      <c r="BC106" s="75">
        <f>[7]testesM!AL$11</f>
        <v>0</v>
      </c>
      <c r="BD106" s="75">
        <f>[7]testesM!AM$11</f>
        <v>0</v>
      </c>
      <c r="BE106" s="75">
        <f>[7]testesM!AN$11</f>
        <v>0</v>
      </c>
      <c r="BF106" s="75">
        <f>[7]testesM!AO$11</f>
        <v>0</v>
      </c>
      <c r="BG106" s="75">
        <f>[7]testesM!AP$11</f>
        <v>0</v>
      </c>
      <c r="BH106" s="75">
        <f>[7]testesM!AQ$11</f>
        <v>0</v>
      </c>
      <c r="BI106" s="75">
        <f>[7]testesM!AR$11</f>
        <v>0</v>
      </c>
      <c r="BJ106" s="75">
        <f>[7]testesM!AS$11</f>
        <v>0</v>
      </c>
    </row>
    <row r="107" spans="1:62" ht="19.5" customHeight="1" x14ac:dyDescent="0.3">
      <c r="A107" s="53" t="str">
        <f>[7]testesM!$A12</f>
        <v>AtceUrbPisoM</v>
      </c>
      <c r="P107" s="19"/>
      <c r="Q107" s="19"/>
      <c r="R107" s="72"/>
      <c r="S107" s="75">
        <f>[7]testesM!B$12</f>
        <v>0</v>
      </c>
      <c r="T107" s="75">
        <f>[7]testesM!C$12</f>
        <v>0</v>
      </c>
      <c r="U107" s="75">
        <f>[7]testesM!D$12</f>
        <v>0</v>
      </c>
      <c r="V107" s="75">
        <f>[7]testesM!E$12</f>
        <v>0</v>
      </c>
      <c r="W107" s="75">
        <f>[7]testesM!F$12</f>
        <v>0</v>
      </c>
      <c r="X107" s="75">
        <f>[7]testesM!G$12</f>
        <v>0</v>
      </c>
      <c r="Y107" s="75">
        <f>[7]testesM!H$12</f>
        <v>0</v>
      </c>
      <c r="Z107" s="75">
        <f>[7]testesM!I$12</f>
        <v>0</v>
      </c>
      <c r="AA107" s="75">
        <f>[7]testesM!J$12</f>
        <v>0</v>
      </c>
      <c r="AB107" s="75">
        <f>[7]testesM!K$12</f>
        <v>0</v>
      </c>
      <c r="AC107" s="75">
        <f>[7]testesM!L$12</f>
        <v>0</v>
      </c>
      <c r="AD107" s="75">
        <f>[7]testesM!M$12</f>
        <v>0</v>
      </c>
      <c r="AE107" s="75">
        <f>[7]testesM!N$12</f>
        <v>0</v>
      </c>
      <c r="AF107" s="75">
        <f>[7]testesM!O$12</f>
        <v>0</v>
      </c>
      <c r="AG107" s="75">
        <f>[7]testesM!P$12</f>
        <v>0</v>
      </c>
      <c r="AH107" s="75">
        <f>[7]testesM!Q$12</f>
        <v>0</v>
      </c>
      <c r="AI107" s="75">
        <f>[7]testesM!R$12</f>
        <v>0</v>
      </c>
      <c r="AJ107" s="75">
        <f>[7]testesM!S$12</f>
        <v>0</v>
      </c>
      <c r="AK107" s="75">
        <f>[7]testesM!T$12</f>
        <v>0</v>
      </c>
      <c r="AL107" s="75">
        <f>[7]testesM!U$12</f>
        <v>0</v>
      </c>
      <c r="AM107" s="75">
        <f>[7]testesM!V$12</f>
        <v>0</v>
      </c>
      <c r="AN107" s="75">
        <f>[7]testesM!W$12</f>
        <v>0</v>
      </c>
      <c r="AO107" s="75">
        <f>[7]testesM!X$12</f>
        <v>0</v>
      </c>
      <c r="AP107" s="75">
        <f>[7]testesM!Y$12</f>
        <v>0</v>
      </c>
      <c r="AQ107" s="75">
        <f>[7]testesM!Z$12</f>
        <v>0</v>
      </c>
      <c r="AR107" s="75">
        <f>[7]testesM!AA$12</f>
        <v>0</v>
      </c>
      <c r="AS107" s="75">
        <f>[7]testesM!AB$12</f>
        <v>0</v>
      </c>
      <c r="AT107" s="75">
        <f>[7]testesM!AC$12</f>
        <v>0</v>
      </c>
      <c r="AU107" s="75">
        <f>[7]testesM!AD$12</f>
        <v>0</v>
      </c>
      <c r="AV107" s="75">
        <f>[7]testesM!AE$12</f>
        <v>0</v>
      </c>
      <c r="AW107" s="75">
        <f>[7]testesM!AF$12</f>
        <v>0</v>
      </c>
      <c r="AX107" s="75">
        <f>[7]testesM!AG$12</f>
        <v>0</v>
      </c>
      <c r="AY107" s="75">
        <f>[7]testesM!AH$12</f>
        <v>0</v>
      </c>
      <c r="AZ107" s="75">
        <f>[7]testesM!AI$12</f>
        <v>0</v>
      </c>
      <c r="BA107" s="75">
        <f>[7]testesM!AJ$12</f>
        <v>0</v>
      </c>
      <c r="BB107" s="75">
        <f>[7]testesM!AK$12</f>
        <v>0</v>
      </c>
      <c r="BC107" s="75">
        <f>[7]testesM!AL$12</f>
        <v>0</v>
      </c>
      <c r="BD107" s="75">
        <f>[7]testesM!AM$12</f>
        <v>0</v>
      </c>
      <c r="BE107" s="75">
        <f>[7]testesM!AN$12</f>
        <v>0</v>
      </c>
      <c r="BF107" s="75">
        <f>[7]testesM!AO$12</f>
        <v>0</v>
      </c>
      <c r="BG107" s="75">
        <f>[7]testesM!AP$12</f>
        <v>0</v>
      </c>
      <c r="BH107" s="75">
        <f>[7]testesM!AQ$12</f>
        <v>0</v>
      </c>
      <c r="BI107" s="75">
        <f>[7]testesM!AR$12</f>
        <v>0</v>
      </c>
      <c r="BJ107" s="75">
        <f>[7]testesM!AS$12</f>
        <v>0</v>
      </c>
    </row>
    <row r="108" spans="1:62" ht="19.5" customHeight="1" x14ac:dyDescent="0.3">
      <c r="A108" s="53" t="str">
        <f>[7]testesM!$A13</f>
        <v>AtcpUrbPisoM</v>
      </c>
      <c r="P108" s="19"/>
      <c r="Q108" s="19"/>
      <c r="R108" s="72"/>
      <c r="S108" s="75">
        <f>[7]testesM!B$13</f>
        <v>0</v>
      </c>
      <c r="T108" s="75">
        <f>[7]testesM!C$13</f>
        <v>0</v>
      </c>
      <c r="U108" s="75">
        <f>[7]testesM!D$13</f>
        <v>0</v>
      </c>
      <c r="V108" s="75">
        <f>[7]testesM!E$13</f>
        <v>0</v>
      </c>
      <c r="W108" s="75">
        <f>[7]testesM!F$13</f>
        <v>0</v>
      </c>
      <c r="X108" s="75">
        <f>[7]testesM!G$13</f>
        <v>0</v>
      </c>
      <c r="Y108" s="75">
        <f>[7]testesM!H$13</f>
        <v>0</v>
      </c>
      <c r="Z108" s="75">
        <f>[7]testesM!I$13</f>
        <v>0</v>
      </c>
      <c r="AA108" s="75">
        <f>[7]testesM!J$13</f>
        <v>0</v>
      </c>
      <c r="AB108" s="75">
        <f>[7]testesM!K$13</f>
        <v>0</v>
      </c>
      <c r="AC108" s="75">
        <f>[7]testesM!L$13</f>
        <v>0</v>
      </c>
      <c r="AD108" s="75">
        <f>[7]testesM!M$13</f>
        <v>0</v>
      </c>
      <c r="AE108" s="75">
        <f>[7]testesM!N$13</f>
        <v>0</v>
      </c>
      <c r="AF108" s="75">
        <f>[7]testesM!O$13</f>
        <v>0</v>
      </c>
      <c r="AG108" s="75">
        <f>[7]testesM!P$13</f>
        <v>0</v>
      </c>
      <c r="AH108" s="75">
        <f>[7]testesM!Q$13</f>
        <v>0</v>
      </c>
      <c r="AI108" s="75">
        <f>[7]testesM!R$13</f>
        <v>0</v>
      </c>
      <c r="AJ108" s="75">
        <f>[7]testesM!S$13</f>
        <v>0</v>
      </c>
      <c r="AK108" s="75">
        <f>[7]testesM!T$13</f>
        <v>0</v>
      </c>
      <c r="AL108" s="75">
        <f>[7]testesM!U$13</f>
        <v>0</v>
      </c>
      <c r="AM108" s="75">
        <f>[7]testesM!V$13</f>
        <v>0</v>
      </c>
      <c r="AN108" s="75">
        <f>[7]testesM!W$13</f>
        <v>0</v>
      </c>
      <c r="AO108" s="75">
        <f>[7]testesM!X$13</f>
        <v>0</v>
      </c>
      <c r="AP108" s="75">
        <f>[7]testesM!Y$13</f>
        <v>0</v>
      </c>
      <c r="AQ108" s="75">
        <f>[7]testesM!Z$13</f>
        <v>0</v>
      </c>
      <c r="AR108" s="75">
        <f>[7]testesM!AA$13</f>
        <v>0</v>
      </c>
      <c r="AS108" s="75">
        <f>[7]testesM!AB$13</f>
        <v>0</v>
      </c>
      <c r="AT108" s="75">
        <f>[7]testesM!AC$13</f>
        <v>0</v>
      </c>
      <c r="AU108" s="75">
        <f>[7]testesM!AD$13</f>
        <v>0</v>
      </c>
      <c r="AV108" s="75">
        <f>[7]testesM!AE$13</f>
        <v>0</v>
      </c>
      <c r="AW108" s="75">
        <f>[7]testesM!AF$13</f>
        <v>0</v>
      </c>
      <c r="AX108" s="75">
        <f>[7]testesM!AG$13</f>
        <v>0</v>
      </c>
      <c r="AY108" s="75">
        <f>[7]testesM!AH$13</f>
        <v>0</v>
      </c>
      <c r="AZ108" s="75">
        <f>[7]testesM!AI$13</f>
        <v>0</v>
      </c>
      <c r="BA108" s="75">
        <f>[7]testesM!AJ$13</f>
        <v>0</v>
      </c>
      <c r="BB108" s="75">
        <f>[7]testesM!AK$13</f>
        <v>0</v>
      </c>
      <c r="BC108" s="75">
        <f>[7]testesM!AL$13</f>
        <v>0</v>
      </c>
      <c r="BD108" s="75">
        <f>[7]testesM!AM$13</f>
        <v>0</v>
      </c>
      <c r="BE108" s="75">
        <f>[7]testesM!AN$13</f>
        <v>0</v>
      </c>
      <c r="BF108" s="75">
        <f>[7]testesM!AO$13</f>
        <v>0</v>
      </c>
      <c r="BG108" s="75">
        <f>[7]testesM!AP$13</f>
        <v>0</v>
      </c>
      <c r="BH108" s="75">
        <f>[7]testesM!AQ$13</f>
        <v>0</v>
      </c>
      <c r="BI108" s="75">
        <f>[7]testesM!AR$13</f>
        <v>0</v>
      </c>
      <c r="BJ108" s="75">
        <f>[7]testesM!AS$13</f>
        <v>0</v>
      </c>
    </row>
    <row r="109" spans="1:62" ht="19.5" hidden="1" customHeight="1" x14ac:dyDescent="0.3">
      <c r="A109" s="53" t="str">
        <f>[7]testesM!$A14</f>
        <v>AtcdUrbPisoM</v>
      </c>
      <c r="P109" s="19"/>
      <c r="Q109" s="19"/>
      <c r="R109" s="72"/>
      <c r="S109" s="75" t="e">
        <f>[7]testesM!$B14</f>
        <v>#REF!</v>
      </c>
      <c r="T109" s="75" t="e">
        <f>[7]testesM!$B14</f>
        <v>#REF!</v>
      </c>
      <c r="U109" s="75" t="e">
        <f>[7]testesM!$B14</f>
        <v>#REF!</v>
      </c>
      <c r="V109" s="75" t="e">
        <f>[7]testesM!$B14</f>
        <v>#REF!</v>
      </c>
      <c r="W109" s="75" t="e">
        <f>[7]testesM!$B14</f>
        <v>#REF!</v>
      </c>
      <c r="X109" s="75" t="e">
        <f>[7]testesM!$B14</f>
        <v>#REF!</v>
      </c>
      <c r="Y109" s="75" t="e">
        <f>[7]testesM!$B14</f>
        <v>#REF!</v>
      </c>
      <c r="Z109" s="75" t="e">
        <f>[7]testesM!$B14</f>
        <v>#REF!</v>
      </c>
      <c r="AA109" s="75" t="e">
        <f>[7]testesM!$B14</f>
        <v>#REF!</v>
      </c>
      <c r="AB109" s="75" t="e">
        <f>[7]testesM!$B14</f>
        <v>#REF!</v>
      </c>
      <c r="AC109" s="75" t="e">
        <f>[7]testesM!$B14</f>
        <v>#REF!</v>
      </c>
      <c r="AD109" s="75" t="e">
        <f>[7]testesM!$B14</f>
        <v>#REF!</v>
      </c>
      <c r="AE109" s="75" t="e">
        <f>[7]testesM!$B14</f>
        <v>#REF!</v>
      </c>
      <c r="AF109" s="75" t="e">
        <f>[7]testesM!$B14</f>
        <v>#REF!</v>
      </c>
      <c r="AG109" s="75" t="e">
        <f>[7]testesM!$B14</f>
        <v>#REF!</v>
      </c>
      <c r="AH109" s="75" t="e">
        <f>[7]testesM!$B14</f>
        <v>#REF!</v>
      </c>
      <c r="AI109" s="75" t="e">
        <f>[7]testesM!$B14</f>
        <v>#REF!</v>
      </c>
      <c r="AJ109" s="75" t="e">
        <f>[7]testesM!$B14</f>
        <v>#REF!</v>
      </c>
      <c r="AK109" s="75" t="e">
        <f>[7]testesM!$B14</f>
        <v>#REF!</v>
      </c>
      <c r="AL109" s="75" t="e">
        <f>[7]testesM!$B14</f>
        <v>#REF!</v>
      </c>
      <c r="AM109" s="75" t="e">
        <f>[7]testesM!$B14</f>
        <v>#REF!</v>
      </c>
      <c r="AN109" s="75" t="e">
        <f>[7]testesM!$B14</f>
        <v>#REF!</v>
      </c>
      <c r="AO109" s="75" t="e">
        <f>[7]testesM!$B14</f>
        <v>#REF!</v>
      </c>
      <c r="AP109" s="75" t="e">
        <f>[7]testesM!$B14</f>
        <v>#REF!</v>
      </c>
      <c r="AQ109" s="75" t="e">
        <f>[7]testesM!$B14</f>
        <v>#REF!</v>
      </c>
      <c r="AR109" s="75" t="e">
        <f>[7]testesM!$B14</f>
        <v>#REF!</v>
      </c>
      <c r="AS109" s="75" t="e">
        <f>[7]testesM!$B14</f>
        <v>#REF!</v>
      </c>
      <c r="AT109" s="75" t="e">
        <f>[7]testesM!$B14</f>
        <v>#REF!</v>
      </c>
      <c r="AU109" s="75" t="e">
        <f>[7]testesM!$B14</f>
        <v>#REF!</v>
      </c>
      <c r="AV109" s="75" t="e">
        <f>[7]testesM!$B14</f>
        <v>#REF!</v>
      </c>
      <c r="AW109" s="75" t="e">
        <f>[7]testesM!$B14</f>
        <v>#REF!</v>
      </c>
      <c r="AX109" s="75" t="e">
        <f>[7]testesM!$B14</f>
        <v>#REF!</v>
      </c>
      <c r="AY109" s="75" t="e">
        <f>[7]testesM!$B14</f>
        <v>#REF!</v>
      </c>
      <c r="AZ109" s="75" t="e">
        <f>[7]testesM!$B14</f>
        <v>#REF!</v>
      </c>
      <c r="BA109" s="75" t="e">
        <f>[7]testesM!$B14</f>
        <v>#REF!</v>
      </c>
      <c r="BB109" s="75" t="e">
        <f>[7]testesM!$B14</f>
        <v>#REF!</v>
      </c>
      <c r="BC109" s="75" t="e">
        <f>[7]testesM!$B14</f>
        <v>#REF!</v>
      </c>
      <c r="BD109" s="75" t="e">
        <f>[7]testesM!$B14</f>
        <v>#REF!</v>
      </c>
      <c r="BE109" s="75" t="e">
        <f>[7]testesM!$B14</f>
        <v>#REF!</v>
      </c>
      <c r="BF109" s="75" t="e">
        <f>[7]testesM!$B14</f>
        <v>#REF!</v>
      </c>
      <c r="BG109" s="75" t="e">
        <f>[7]testesM!$B14</f>
        <v>#REF!</v>
      </c>
      <c r="BH109" s="75" t="e">
        <f>[7]testesM!$B14</f>
        <v>#REF!</v>
      </c>
      <c r="BI109" s="75" t="e">
        <f>[7]testesM!$B14</f>
        <v>#REF!</v>
      </c>
      <c r="BJ109" s="75" t="e">
        <f>[7]testesM!$B14</f>
        <v>#REF!</v>
      </c>
    </row>
    <row r="110" spans="1:62" ht="19.5" customHeight="1" x14ac:dyDescent="0.3">
      <c r="A110" s="59" t="str">
        <f>[7]testesM!$A15</f>
        <v>AinvUrbPisoM</v>
      </c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8"/>
      <c r="Q110" s="58"/>
      <c r="R110" s="73"/>
      <c r="S110" s="67">
        <f>[7]testesM!B$15</f>
        <v>0</v>
      </c>
      <c r="T110" s="67">
        <f>[7]testesM!C$15</f>
        <v>0</v>
      </c>
      <c r="U110" s="67">
        <f>[7]testesM!D$15</f>
        <v>0</v>
      </c>
      <c r="V110" s="67">
        <f>[7]testesM!E$15</f>
        <v>0</v>
      </c>
      <c r="W110" s="67">
        <f>[7]testesM!F$15</f>
        <v>0</v>
      </c>
      <c r="X110" s="67">
        <f>[7]testesM!G$15</f>
        <v>0</v>
      </c>
      <c r="Y110" s="67">
        <f>[7]testesM!H$15</f>
        <v>0</v>
      </c>
      <c r="Z110" s="67">
        <f>[7]testesM!I$15</f>
        <v>0</v>
      </c>
      <c r="AA110" s="67">
        <f>[7]testesM!J$15</f>
        <v>0</v>
      </c>
      <c r="AB110" s="67">
        <f>[7]testesM!K$15</f>
        <v>0</v>
      </c>
      <c r="AC110" s="67">
        <f>[7]testesM!L$15</f>
        <v>0</v>
      </c>
      <c r="AD110" s="67">
        <f>[7]testesM!M$15</f>
        <v>0</v>
      </c>
      <c r="AE110" s="67">
        <f>[7]testesM!N$15</f>
        <v>0</v>
      </c>
      <c r="AF110" s="67">
        <f>[7]testesM!O$15</f>
        <v>0</v>
      </c>
      <c r="AG110" s="67">
        <f>[7]testesM!P$15</f>
        <v>0</v>
      </c>
      <c r="AH110" s="67">
        <f>[7]testesM!Q$15</f>
        <v>0</v>
      </c>
      <c r="AI110" s="67">
        <f>[7]testesM!R$15</f>
        <v>0</v>
      </c>
      <c r="AJ110" s="67">
        <f>[7]testesM!S$15</f>
        <v>0</v>
      </c>
      <c r="AK110" s="67">
        <f>[7]testesM!T$15</f>
        <v>0</v>
      </c>
      <c r="AL110" s="67">
        <f>[7]testesM!U$15</f>
        <v>0</v>
      </c>
      <c r="AM110" s="67">
        <f>[7]testesM!V$15</f>
        <v>0</v>
      </c>
      <c r="AN110" s="67">
        <f>[7]testesM!W$15</f>
        <v>0</v>
      </c>
      <c r="AO110" s="67">
        <f>[7]testesM!X$15</f>
        <v>0</v>
      </c>
      <c r="AP110" s="67">
        <f>[7]testesM!Y$15</f>
        <v>0</v>
      </c>
      <c r="AQ110" s="67">
        <f>[7]testesM!Z$15</f>
        <v>0</v>
      </c>
      <c r="AR110" s="67">
        <f>[7]testesM!AA$15</f>
        <v>0</v>
      </c>
      <c r="AS110" s="67">
        <f>[7]testesM!AB$15</f>
        <v>0</v>
      </c>
      <c r="AT110" s="67">
        <f>[7]testesM!AC$15</f>
        <v>0</v>
      </c>
      <c r="AU110" s="67">
        <f>[7]testesM!AD$15</f>
        <v>0</v>
      </c>
      <c r="AV110" s="67">
        <f>[7]testesM!AE$15</f>
        <v>0</v>
      </c>
      <c r="AW110" s="67">
        <f>[7]testesM!AF$15</f>
        <v>0</v>
      </c>
      <c r="AX110" s="67">
        <f>[7]testesM!AG$15</f>
        <v>0</v>
      </c>
      <c r="AY110" s="67">
        <f>[7]testesM!AH$15</f>
        <v>0</v>
      </c>
      <c r="AZ110" s="67">
        <f>[7]testesM!AI$15</f>
        <v>0</v>
      </c>
      <c r="BA110" s="67">
        <f>[7]testesM!AJ$15</f>
        <v>0</v>
      </c>
      <c r="BB110" s="67">
        <f>[7]testesM!AK$15</f>
        <v>0</v>
      </c>
      <c r="BC110" s="67">
        <f>[7]testesM!AL$15</f>
        <v>0</v>
      </c>
      <c r="BD110" s="67">
        <f>[7]testesM!AM$15</f>
        <v>0</v>
      </c>
      <c r="BE110" s="67">
        <f>[7]testesM!AN$15</f>
        <v>0</v>
      </c>
      <c r="BF110" s="67">
        <f>[7]testesM!AO$15</f>
        <v>0</v>
      </c>
      <c r="BG110" s="67">
        <f>[7]testesM!AP$15</f>
        <v>0</v>
      </c>
      <c r="BH110" s="67">
        <f>[7]testesM!AQ$15</f>
        <v>0</v>
      </c>
      <c r="BI110" s="67">
        <f>[7]testesM!AR$15</f>
        <v>0</v>
      </c>
      <c r="BJ110" s="67">
        <f>[7]testesM!AS$15</f>
        <v>0</v>
      </c>
    </row>
    <row r="111" spans="1:62" ht="19.5" customHeight="1" x14ac:dyDescent="0.3">
      <c r="A111" s="54" t="str">
        <f>[7]testesM!$A16</f>
        <v>ApinUrbAcimM</v>
      </c>
      <c r="P111" s="19"/>
      <c r="Q111" s="19"/>
      <c r="R111" s="72"/>
      <c r="S111" s="75">
        <f>[7]testesM!B$16</f>
        <v>0</v>
      </c>
      <c r="T111" s="75">
        <f>[7]testesM!C$16</f>
        <v>0</v>
      </c>
      <c r="U111" s="75">
        <f>[7]testesM!D$16</f>
        <v>0</v>
      </c>
      <c r="V111" s="75">
        <f>[7]testesM!E$16</f>
        <v>0</v>
      </c>
      <c r="W111" s="75">
        <f>[7]testesM!F$16</f>
        <v>0</v>
      </c>
      <c r="X111" s="75">
        <f>[7]testesM!G$16</f>
        <v>0</v>
      </c>
      <c r="Y111" s="75">
        <f>[7]testesM!H$16</f>
        <v>0</v>
      </c>
      <c r="Z111" s="75">
        <f>[7]testesM!I$16</f>
        <v>0</v>
      </c>
      <c r="AA111" s="75">
        <f>[7]testesM!J$16</f>
        <v>0</v>
      </c>
      <c r="AB111" s="75">
        <f>[7]testesM!K$16</f>
        <v>0</v>
      </c>
      <c r="AC111" s="75">
        <f>[7]testesM!L$16</f>
        <v>0</v>
      </c>
      <c r="AD111" s="75">
        <f>[7]testesM!M$16</f>
        <v>0</v>
      </c>
      <c r="AE111" s="75">
        <f>[7]testesM!N$16</f>
        <v>0</v>
      </c>
      <c r="AF111" s="75">
        <f>[7]testesM!O$16</f>
        <v>0</v>
      </c>
      <c r="AG111" s="75">
        <f>[7]testesM!P$16</f>
        <v>0</v>
      </c>
      <c r="AH111" s="75">
        <f>[7]testesM!Q$16</f>
        <v>0</v>
      </c>
      <c r="AI111" s="75">
        <f>[7]testesM!R$16</f>
        <v>0</v>
      </c>
      <c r="AJ111" s="75">
        <f>[7]testesM!S$16</f>
        <v>0</v>
      </c>
      <c r="AK111" s="75">
        <f>[7]testesM!T$16</f>
        <v>0</v>
      </c>
      <c r="AL111" s="75">
        <f>[7]testesM!U$16</f>
        <v>0</v>
      </c>
      <c r="AM111" s="75">
        <f>[7]testesM!V$16</f>
        <v>0</v>
      </c>
      <c r="AN111" s="75">
        <f>[7]testesM!W$16</f>
        <v>0</v>
      </c>
      <c r="AO111" s="75">
        <f>[7]testesM!X$16</f>
        <v>0</v>
      </c>
      <c r="AP111" s="75">
        <f>[7]testesM!Y$16</f>
        <v>0</v>
      </c>
      <c r="AQ111" s="75">
        <f>[7]testesM!Z$16</f>
        <v>0</v>
      </c>
      <c r="AR111" s="75">
        <f>[7]testesM!AA$16</f>
        <v>0</v>
      </c>
      <c r="AS111" s="75">
        <f>[7]testesM!AB$16</f>
        <v>0</v>
      </c>
      <c r="AT111" s="75">
        <f>[7]testesM!AC$16</f>
        <v>0</v>
      </c>
      <c r="AU111" s="75">
        <f>[7]testesM!AD$16</f>
        <v>0</v>
      </c>
      <c r="AV111" s="75">
        <f>[7]testesM!AE$16</f>
        <v>0</v>
      </c>
      <c r="AW111" s="75">
        <f>[7]testesM!AF$16</f>
        <v>0</v>
      </c>
      <c r="AX111" s="75">
        <f>[7]testesM!AG$16</f>
        <v>0</v>
      </c>
      <c r="AY111" s="75">
        <f>[7]testesM!AH$16</f>
        <v>0</v>
      </c>
      <c r="AZ111" s="75">
        <f>[7]testesM!AI$16</f>
        <v>0</v>
      </c>
      <c r="BA111" s="75">
        <f>[7]testesM!AJ$16</f>
        <v>0</v>
      </c>
      <c r="BB111" s="75">
        <f>[7]testesM!AK$16</f>
        <v>0</v>
      </c>
      <c r="BC111" s="75">
        <f>[7]testesM!AL$16</f>
        <v>0</v>
      </c>
      <c r="BD111" s="75">
        <f>[7]testesM!AM$16</f>
        <v>0</v>
      </c>
      <c r="BE111" s="75">
        <f>[7]testesM!AN$16</f>
        <v>0</v>
      </c>
      <c r="BF111" s="75">
        <f>[7]testesM!AO$16</f>
        <v>0</v>
      </c>
      <c r="BG111" s="75">
        <f>[7]testesM!AP$16</f>
        <v>0</v>
      </c>
      <c r="BH111" s="75">
        <f>[7]testesM!AQ$16</f>
        <v>0</v>
      </c>
      <c r="BI111" s="75">
        <f>[7]testesM!AR$16</f>
        <v>0</v>
      </c>
      <c r="BJ111" s="75">
        <f>[7]testesM!AS$16</f>
        <v>0</v>
      </c>
    </row>
    <row r="112" spans="1:62" ht="19.5" hidden="1" customHeight="1" x14ac:dyDescent="0.3">
      <c r="A112" s="54" t="str">
        <f>[7]testesM!$A17</f>
        <v>ApidUrbAcimM</v>
      </c>
      <c r="P112" s="19"/>
      <c r="Q112" s="19"/>
      <c r="R112" s="72"/>
      <c r="S112" s="75" t="e">
        <f>[7]testesM!$B17</f>
        <v>#REF!</v>
      </c>
      <c r="T112" s="75" t="e">
        <f>[7]testesM!$B17</f>
        <v>#REF!</v>
      </c>
      <c r="U112" s="75" t="e">
        <f>[7]testesM!$B17</f>
        <v>#REF!</v>
      </c>
      <c r="V112" s="75" t="e">
        <f>[7]testesM!$B17</f>
        <v>#REF!</v>
      </c>
      <c r="W112" s="75" t="e">
        <f>[7]testesM!$B17</f>
        <v>#REF!</v>
      </c>
      <c r="X112" s="75" t="e">
        <f>[7]testesM!$B17</f>
        <v>#REF!</v>
      </c>
      <c r="Y112" s="75" t="e">
        <f>[7]testesM!$B17</f>
        <v>#REF!</v>
      </c>
      <c r="Z112" s="75" t="e">
        <f>[7]testesM!$B17</f>
        <v>#REF!</v>
      </c>
      <c r="AA112" s="75" t="e">
        <f>[7]testesM!$B17</f>
        <v>#REF!</v>
      </c>
      <c r="AB112" s="75" t="e">
        <f>[7]testesM!$B17</f>
        <v>#REF!</v>
      </c>
      <c r="AC112" s="75" t="e">
        <f>[7]testesM!$B17</f>
        <v>#REF!</v>
      </c>
      <c r="AD112" s="75" t="e">
        <f>[7]testesM!$B17</f>
        <v>#REF!</v>
      </c>
      <c r="AE112" s="75" t="e">
        <f>[7]testesM!$B17</f>
        <v>#REF!</v>
      </c>
      <c r="AF112" s="75" t="e">
        <f>[7]testesM!$B17</f>
        <v>#REF!</v>
      </c>
      <c r="AG112" s="75" t="e">
        <f>[7]testesM!$B17</f>
        <v>#REF!</v>
      </c>
      <c r="AH112" s="75" t="e">
        <f>[7]testesM!$B17</f>
        <v>#REF!</v>
      </c>
      <c r="AI112" s="75" t="e">
        <f>[7]testesM!$B17</f>
        <v>#REF!</v>
      </c>
      <c r="AJ112" s="75" t="e">
        <f>[7]testesM!$B17</f>
        <v>#REF!</v>
      </c>
      <c r="AK112" s="75" t="e">
        <f>[7]testesM!$B17</f>
        <v>#REF!</v>
      </c>
      <c r="AL112" s="75" t="e">
        <f>[7]testesM!$B17</f>
        <v>#REF!</v>
      </c>
      <c r="AM112" s="75" t="e">
        <f>[7]testesM!$B17</f>
        <v>#REF!</v>
      </c>
      <c r="AN112" s="75" t="e">
        <f>[7]testesM!$B17</f>
        <v>#REF!</v>
      </c>
      <c r="AO112" s="75" t="e">
        <f>[7]testesM!$B17</f>
        <v>#REF!</v>
      </c>
      <c r="AP112" s="75" t="e">
        <f>[7]testesM!$B17</f>
        <v>#REF!</v>
      </c>
      <c r="AQ112" s="75" t="e">
        <f>[7]testesM!$B17</f>
        <v>#REF!</v>
      </c>
      <c r="AR112" s="75" t="e">
        <f>[7]testesM!$B17</f>
        <v>#REF!</v>
      </c>
      <c r="AS112" s="75" t="e">
        <f>[7]testesM!$B17</f>
        <v>#REF!</v>
      </c>
      <c r="AT112" s="75" t="e">
        <f>[7]testesM!$B17</f>
        <v>#REF!</v>
      </c>
      <c r="AU112" s="75" t="e">
        <f>[7]testesM!$B17</f>
        <v>#REF!</v>
      </c>
      <c r="AV112" s="75" t="e">
        <f>[7]testesM!$B17</f>
        <v>#REF!</v>
      </c>
      <c r="AW112" s="75" t="e">
        <f>[7]testesM!$B17</f>
        <v>#REF!</v>
      </c>
      <c r="AX112" s="75" t="e">
        <f>[7]testesM!$B17</f>
        <v>#REF!</v>
      </c>
      <c r="AY112" s="75" t="e">
        <f>[7]testesM!$B17</f>
        <v>#REF!</v>
      </c>
      <c r="AZ112" s="75" t="e">
        <f>[7]testesM!$B17</f>
        <v>#REF!</v>
      </c>
      <c r="BA112" s="75" t="e">
        <f>[7]testesM!$B17</f>
        <v>#REF!</v>
      </c>
      <c r="BB112" s="75" t="e">
        <f>[7]testesM!$B17</f>
        <v>#REF!</v>
      </c>
      <c r="BC112" s="75" t="e">
        <f>[7]testesM!$B17</f>
        <v>#REF!</v>
      </c>
      <c r="BD112" s="75" t="e">
        <f>[7]testesM!$B17</f>
        <v>#REF!</v>
      </c>
      <c r="BE112" s="75" t="e">
        <f>[7]testesM!$B17</f>
        <v>#REF!</v>
      </c>
      <c r="BF112" s="75" t="e">
        <f>[7]testesM!$B17</f>
        <v>#REF!</v>
      </c>
      <c r="BG112" s="75" t="e">
        <f>[7]testesM!$B17</f>
        <v>#REF!</v>
      </c>
      <c r="BH112" s="75" t="e">
        <f>[7]testesM!$B17</f>
        <v>#REF!</v>
      </c>
      <c r="BI112" s="75" t="e">
        <f>[7]testesM!$B17</f>
        <v>#REF!</v>
      </c>
      <c r="BJ112" s="75" t="e">
        <f>[7]testesM!$B17</f>
        <v>#REF!</v>
      </c>
    </row>
    <row r="113" spans="1:62" ht="19.5" customHeight="1" x14ac:dyDescent="0.3">
      <c r="A113" s="54" t="str">
        <f>[7]testesM!$A18</f>
        <v>AtcnUrbAcimM</v>
      </c>
      <c r="P113" s="19"/>
      <c r="Q113" s="19"/>
      <c r="R113" s="72"/>
      <c r="S113" s="75">
        <f>[7]testesM!B$18</f>
        <v>0</v>
      </c>
      <c r="T113" s="75">
        <f>[7]testesM!C$18</f>
        <v>0</v>
      </c>
      <c r="U113" s="75">
        <f>[7]testesM!D$18</f>
        <v>0</v>
      </c>
      <c r="V113" s="75">
        <f>[7]testesM!E$18</f>
        <v>0</v>
      </c>
      <c r="W113" s="75">
        <f>[7]testesM!F$18</f>
        <v>0</v>
      </c>
      <c r="X113" s="75">
        <f>[7]testesM!G$18</f>
        <v>0</v>
      </c>
      <c r="Y113" s="75">
        <f>[7]testesM!H$18</f>
        <v>0</v>
      </c>
      <c r="Z113" s="75">
        <f>[7]testesM!I$18</f>
        <v>0</v>
      </c>
      <c r="AA113" s="75">
        <f>[7]testesM!J$18</f>
        <v>0</v>
      </c>
      <c r="AB113" s="75">
        <f>[7]testesM!K$18</f>
        <v>0</v>
      </c>
      <c r="AC113" s="75">
        <f>[7]testesM!L$18</f>
        <v>0</v>
      </c>
      <c r="AD113" s="75">
        <f>[7]testesM!M$18</f>
        <v>0</v>
      </c>
      <c r="AE113" s="75">
        <f>[7]testesM!N$18</f>
        <v>0</v>
      </c>
      <c r="AF113" s="75">
        <f>[7]testesM!O$18</f>
        <v>0</v>
      </c>
      <c r="AG113" s="75">
        <f>[7]testesM!P$18</f>
        <v>0</v>
      </c>
      <c r="AH113" s="75">
        <f>[7]testesM!Q$18</f>
        <v>0</v>
      </c>
      <c r="AI113" s="75">
        <f>[7]testesM!R$18</f>
        <v>0</v>
      </c>
      <c r="AJ113" s="75">
        <f>[7]testesM!S$18</f>
        <v>0</v>
      </c>
      <c r="AK113" s="75">
        <f>[7]testesM!T$18</f>
        <v>0</v>
      </c>
      <c r="AL113" s="75">
        <f>[7]testesM!U$18</f>
        <v>0</v>
      </c>
      <c r="AM113" s="75">
        <f>[7]testesM!V$18</f>
        <v>0</v>
      </c>
      <c r="AN113" s="75">
        <f>[7]testesM!W$18</f>
        <v>0</v>
      </c>
      <c r="AO113" s="75">
        <f>[7]testesM!X$18</f>
        <v>0</v>
      </c>
      <c r="AP113" s="75">
        <f>[7]testesM!Y$18</f>
        <v>0</v>
      </c>
      <c r="AQ113" s="75">
        <f>[7]testesM!Z$18</f>
        <v>0</v>
      </c>
      <c r="AR113" s="75">
        <f>[7]testesM!AA$18</f>
        <v>0</v>
      </c>
      <c r="AS113" s="75">
        <f>[7]testesM!AB$18</f>
        <v>0</v>
      </c>
      <c r="AT113" s="75">
        <f>[7]testesM!AC$18</f>
        <v>0</v>
      </c>
      <c r="AU113" s="75">
        <f>[7]testesM!AD$18</f>
        <v>0</v>
      </c>
      <c r="AV113" s="75">
        <f>[7]testesM!AE$18</f>
        <v>0</v>
      </c>
      <c r="AW113" s="75">
        <f>[7]testesM!AF$18</f>
        <v>0</v>
      </c>
      <c r="AX113" s="75">
        <f>[7]testesM!AG$18</f>
        <v>0</v>
      </c>
      <c r="AY113" s="75">
        <f>[7]testesM!AH$18</f>
        <v>0</v>
      </c>
      <c r="AZ113" s="75">
        <f>[7]testesM!AI$18</f>
        <v>0</v>
      </c>
      <c r="BA113" s="75">
        <f>[7]testesM!AJ$18</f>
        <v>0</v>
      </c>
      <c r="BB113" s="75">
        <f>[7]testesM!AK$18</f>
        <v>0</v>
      </c>
      <c r="BC113" s="75">
        <f>[7]testesM!AL$18</f>
        <v>0</v>
      </c>
      <c r="BD113" s="75">
        <f>[7]testesM!AM$18</f>
        <v>0</v>
      </c>
      <c r="BE113" s="75">
        <f>[7]testesM!AN$18</f>
        <v>0</v>
      </c>
      <c r="BF113" s="75">
        <f>[7]testesM!AO$18</f>
        <v>0</v>
      </c>
      <c r="BG113" s="75">
        <f>[7]testesM!AP$18</f>
        <v>0</v>
      </c>
      <c r="BH113" s="75">
        <f>[7]testesM!AQ$18</f>
        <v>0</v>
      </c>
      <c r="BI113" s="75">
        <f>[7]testesM!AR$18</f>
        <v>0</v>
      </c>
      <c r="BJ113" s="75">
        <f>[7]testesM!AS$18</f>
        <v>0</v>
      </c>
    </row>
    <row r="114" spans="1:62" ht="19.5" customHeight="1" x14ac:dyDescent="0.3">
      <c r="A114" s="54" t="str">
        <f>[7]testesM!$A19</f>
        <v>AtceUrbAcimM</v>
      </c>
      <c r="P114" s="19"/>
      <c r="Q114" s="19"/>
      <c r="R114" s="72"/>
      <c r="S114" s="75">
        <f>[7]testesM!B$19</f>
        <v>0</v>
      </c>
      <c r="T114" s="75">
        <f>[7]testesM!C$19</f>
        <v>0</v>
      </c>
      <c r="U114" s="75">
        <f>[7]testesM!D$19</f>
        <v>0</v>
      </c>
      <c r="V114" s="75">
        <f>[7]testesM!E$19</f>
        <v>0</v>
      </c>
      <c r="W114" s="75">
        <f>[7]testesM!F$19</f>
        <v>0</v>
      </c>
      <c r="X114" s="75">
        <f>[7]testesM!G$19</f>
        <v>0</v>
      </c>
      <c r="Y114" s="75">
        <f>[7]testesM!H$19</f>
        <v>0</v>
      </c>
      <c r="Z114" s="75">
        <f>[7]testesM!I$19</f>
        <v>0</v>
      </c>
      <c r="AA114" s="75">
        <f>[7]testesM!J$19</f>
        <v>0</v>
      </c>
      <c r="AB114" s="75">
        <f>[7]testesM!K$19</f>
        <v>0</v>
      </c>
      <c r="AC114" s="75">
        <f>[7]testesM!L$19</f>
        <v>0</v>
      </c>
      <c r="AD114" s="75">
        <f>[7]testesM!M$19</f>
        <v>0</v>
      </c>
      <c r="AE114" s="75">
        <f>[7]testesM!N$19</f>
        <v>0</v>
      </c>
      <c r="AF114" s="75">
        <f>[7]testesM!O$19</f>
        <v>0</v>
      </c>
      <c r="AG114" s="75">
        <f>[7]testesM!P$19</f>
        <v>0</v>
      </c>
      <c r="AH114" s="75">
        <f>[7]testesM!Q$19</f>
        <v>0</v>
      </c>
      <c r="AI114" s="75">
        <f>[7]testesM!R$19</f>
        <v>0</v>
      </c>
      <c r="AJ114" s="75">
        <f>[7]testesM!S$19</f>
        <v>0</v>
      </c>
      <c r="AK114" s="75">
        <f>[7]testesM!T$19</f>
        <v>0</v>
      </c>
      <c r="AL114" s="75">
        <f>[7]testesM!U$19</f>
        <v>0</v>
      </c>
      <c r="AM114" s="75">
        <f>[7]testesM!V$19</f>
        <v>0</v>
      </c>
      <c r="AN114" s="75">
        <f>[7]testesM!W$19</f>
        <v>0</v>
      </c>
      <c r="AO114" s="75">
        <f>[7]testesM!X$19</f>
        <v>0</v>
      </c>
      <c r="AP114" s="75">
        <f>[7]testesM!Y$19</f>
        <v>0</v>
      </c>
      <c r="AQ114" s="75">
        <f>[7]testesM!Z$19</f>
        <v>0</v>
      </c>
      <c r="AR114" s="75">
        <f>[7]testesM!AA$19</f>
        <v>0</v>
      </c>
      <c r="AS114" s="75">
        <f>[7]testesM!AB$19</f>
        <v>0</v>
      </c>
      <c r="AT114" s="75">
        <f>[7]testesM!AC$19</f>
        <v>0</v>
      </c>
      <c r="AU114" s="75">
        <f>[7]testesM!AD$19</f>
        <v>0</v>
      </c>
      <c r="AV114" s="75">
        <f>[7]testesM!AE$19</f>
        <v>0</v>
      </c>
      <c r="AW114" s="75">
        <f>[7]testesM!AF$19</f>
        <v>0</v>
      </c>
      <c r="AX114" s="75">
        <f>[7]testesM!AG$19</f>
        <v>0</v>
      </c>
      <c r="AY114" s="75">
        <f>[7]testesM!AH$19</f>
        <v>0</v>
      </c>
      <c r="AZ114" s="75">
        <f>[7]testesM!AI$19</f>
        <v>0</v>
      </c>
      <c r="BA114" s="75">
        <f>[7]testesM!AJ$19</f>
        <v>0</v>
      </c>
      <c r="BB114" s="75">
        <f>[7]testesM!AK$19</f>
        <v>0</v>
      </c>
      <c r="BC114" s="75">
        <f>[7]testesM!AL$19</f>
        <v>0</v>
      </c>
      <c r="BD114" s="75">
        <f>[7]testesM!AM$19</f>
        <v>0</v>
      </c>
      <c r="BE114" s="75">
        <f>[7]testesM!AN$19</f>
        <v>0</v>
      </c>
      <c r="BF114" s="75">
        <f>[7]testesM!AO$19</f>
        <v>0</v>
      </c>
      <c r="BG114" s="75">
        <f>[7]testesM!AP$19</f>
        <v>0</v>
      </c>
      <c r="BH114" s="75">
        <f>[7]testesM!AQ$19</f>
        <v>0</v>
      </c>
      <c r="BI114" s="75">
        <f>[7]testesM!AR$19</f>
        <v>0</v>
      </c>
      <c r="BJ114" s="75">
        <f>[7]testesM!AS$19</f>
        <v>0</v>
      </c>
    </row>
    <row r="115" spans="1:62" ht="19.5" customHeight="1" x14ac:dyDescent="0.3">
      <c r="A115" s="54" t="str">
        <f>[7]testesM!$A20</f>
        <v>AtcpUrbAcimM</v>
      </c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8"/>
      <c r="Q115" s="58"/>
      <c r="R115" s="72"/>
      <c r="S115" s="75">
        <f>[7]testesM!B$20</f>
        <v>0</v>
      </c>
      <c r="T115" s="75">
        <f>[7]testesM!C$20</f>
        <v>0</v>
      </c>
      <c r="U115" s="75">
        <f>[7]testesM!D$20</f>
        <v>0</v>
      </c>
      <c r="V115" s="75">
        <f>[7]testesM!E$20</f>
        <v>0</v>
      </c>
      <c r="W115" s="75">
        <f>[7]testesM!F$20</f>
        <v>0</v>
      </c>
      <c r="X115" s="75">
        <f>[7]testesM!G$20</f>
        <v>0</v>
      </c>
      <c r="Y115" s="75">
        <f>[7]testesM!H$20</f>
        <v>0</v>
      </c>
      <c r="Z115" s="75">
        <f>[7]testesM!I$20</f>
        <v>0</v>
      </c>
      <c r="AA115" s="75">
        <f>[7]testesM!J$20</f>
        <v>0</v>
      </c>
      <c r="AB115" s="75">
        <f>[7]testesM!K$20</f>
        <v>0</v>
      </c>
      <c r="AC115" s="75">
        <f>[7]testesM!L$20</f>
        <v>0</v>
      </c>
      <c r="AD115" s="75">
        <f>[7]testesM!M$20</f>
        <v>0</v>
      </c>
      <c r="AE115" s="75">
        <f>[7]testesM!N$20</f>
        <v>0</v>
      </c>
      <c r="AF115" s="75">
        <f>[7]testesM!O$20</f>
        <v>0</v>
      </c>
      <c r="AG115" s="75">
        <f>[7]testesM!P$20</f>
        <v>0</v>
      </c>
      <c r="AH115" s="75">
        <f>[7]testesM!Q$20</f>
        <v>0</v>
      </c>
      <c r="AI115" s="75">
        <f>[7]testesM!R$20</f>
        <v>0</v>
      </c>
      <c r="AJ115" s="75">
        <f>[7]testesM!S$20</f>
        <v>0</v>
      </c>
      <c r="AK115" s="75">
        <f>[7]testesM!T$20</f>
        <v>0</v>
      </c>
      <c r="AL115" s="75">
        <f>[7]testesM!U$20</f>
        <v>0</v>
      </c>
      <c r="AM115" s="75">
        <f>[7]testesM!V$20</f>
        <v>0</v>
      </c>
      <c r="AN115" s="75">
        <f>[7]testesM!W$20</f>
        <v>0</v>
      </c>
      <c r="AO115" s="75">
        <f>[7]testesM!X$20</f>
        <v>0</v>
      </c>
      <c r="AP115" s="75">
        <f>[7]testesM!Y$20</f>
        <v>0</v>
      </c>
      <c r="AQ115" s="75">
        <f>[7]testesM!Z$20</f>
        <v>0</v>
      </c>
      <c r="AR115" s="75">
        <f>[7]testesM!AA$20</f>
        <v>0</v>
      </c>
      <c r="AS115" s="75">
        <f>[7]testesM!AB$20</f>
        <v>0</v>
      </c>
      <c r="AT115" s="75">
        <f>[7]testesM!AC$20</f>
        <v>0</v>
      </c>
      <c r="AU115" s="75">
        <f>[7]testesM!AD$20</f>
        <v>0</v>
      </c>
      <c r="AV115" s="75">
        <f>[7]testesM!AE$20</f>
        <v>0</v>
      </c>
      <c r="AW115" s="75">
        <f>[7]testesM!AF$20</f>
        <v>0</v>
      </c>
      <c r="AX115" s="75">
        <f>[7]testesM!AG$20</f>
        <v>0</v>
      </c>
      <c r="AY115" s="75">
        <f>[7]testesM!AH$20</f>
        <v>0</v>
      </c>
      <c r="AZ115" s="75">
        <f>[7]testesM!AI$20</f>
        <v>0</v>
      </c>
      <c r="BA115" s="75">
        <f>[7]testesM!AJ$20</f>
        <v>0</v>
      </c>
      <c r="BB115" s="75">
        <f>[7]testesM!AK$20</f>
        <v>0</v>
      </c>
      <c r="BC115" s="75">
        <f>[7]testesM!AL$20</f>
        <v>0</v>
      </c>
      <c r="BD115" s="75">
        <f>[7]testesM!AM$20</f>
        <v>0</v>
      </c>
      <c r="BE115" s="75">
        <f>[7]testesM!AN$20</f>
        <v>0</v>
      </c>
      <c r="BF115" s="75">
        <f>[7]testesM!AO$20</f>
        <v>0</v>
      </c>
      <c r="BG115" s="75">
        <f>[7]testesM!AP$20</f>
        <v>0</v>
      </c>
      <c r="BH115" s="75">
        <f>[7]testesM!AQ$20</f>
        <v>0</v>
      </c>
      <c r="BI115" s="75">
        <f>[7]testesM!AR$20</f>
        <v>0</v>
      </c>
      <c r="BJ115" s="75">
        <f>[7]testesM!AS$20</f>
        <v>0</v>
      </c>
    </row>
    <row r="116" spans="1:62" ht="19.5" hidden="1" customHeight="1" x14ac:dyDescent="0.3">
      <c r="A116" s="54" t="str">
        <f>[7]testesM!$A21</f>
        <v>AtcdUrbAcimM</v>
      </c>
      <c r="P116" s="19"/>
      <c r="Q116" s="19"/>
      <c r="R116" s="72"/>
      <c r="S116" s="75" t="e">
        <f>[7]testesM!$B21</f>
        <v>#DIV/0!</v>
      </c>
      <c r="T116" s="75" t="e">
        <f>[7]testesM!$B21</f>
        <v>#DIV/0!</v>
      </c>
      <c r="U116" s="75" t="e">
        <f>[7]testesM!$B21</f>
        <v>#DIV/0!</v>
      </c>
      <c r="V116" s="75" t="e">
        <f>[7]testesM!$B21</f>
        <v>#DIV/0!</v>
      </c>
      <c r="W116" s="75" t="e">
        <f>[7]testesM!$B21</f>
        <v>#DIV/0!</v>
      </c>
      <c r="X116" s="75" t="e">
        <f>[7]testesM!$B21</f>
        <v>#DIV/0!</v>
      </c>
      <c r="Y116" s="75" t="e">
        <f>[7]testesM!$B21</f>
        <v>#DIV/0!</v>
      </c>
      <c r="Z116" s="75" t="e">
        <f>[7]testesM!$B21</f>
        <v>#DIV/0!</v>
      </c>
      <c r="AA116" s="75" t="e">
        <f>[7]testesM!$B21</f>
        <v>#DIV/0!</v>
      </c>
      <c r="AB116" s="75" t="e">
        <f>[7]testesM!$B21</f>
        <v>#DIV/0!</v>
      </c>
      <c r="AC116" s="75" t="e">
        <f>[7]testesM!$B21</f>
        <v>#DIV/0!</v>
      </c>
      <c r="AD116" s="75" t="e">
        <f>[7]testesM!$B21</f>
        <v>#DIV/0!</v>
      </c>
      <c r="AE116" s="75" t="e">
        <f>[7]testesM!$B21</f>
        <v>#DIV/0!</v>
      </c>
      <c r="AF116" s="75" t="e">
        <f>[7]testesM!$B21</f>
        <v>#DIV/0!</v>
      </c>
      <c r="AG116" s="75" t="e">
        <f>[7]testesM!$B21</f>
        <v>#DIV/0!</v>
      </c>
      <c r="AH116" s="75" t="e">
        <f>[7]testesM!$B21</f>
        <v>#DIV/0!</v>
      </c>
      <c r="AI116" s="75" t="e">
        <f>[7]testesM!$B21</f>
        <v>#DIV/0!</v>
      </c>
      <c r="AJ116" s="75" t="e">
        <f>[7]testesM!$B21</f>
        <v>#DIV/0!</v>
      </c>
      <c r="AK116" s="75" t="e">
        <f>[7]testesM!$B21</f>
        <v>#DIV/0!</v>
      </c>
      <c r="AL116" s="75" t="e">
        <f>[7]testesM!$B21</f>
        <v>#DIV/0!</v>
      </c>
      <c r="AM116" s="75" t="e">
        <f>[7]testesM!$B21</f>
        <v>#DIV/0!</v>
      </c>
      <c r="AN116" s="75" t="e">
        <f>[7]testesM!$B21</f>
        <v>#DIV/0!</v>
      </c>
      <c r="AO116" s="75" t="e">
        <f>[7]testesM!$B21</f>
        <v>#DIV/0!</v>
      </c>
      <c r="AP116" s="75" t="e">
        <f>[7]testesM!$B21</f>
        <v>#DIV/0!</v>
      </c>
      <c r="AQ116" s="75" t="e">
        <f>[7]testesM!$B21</f>
        <v>#DIV/0!</v>
      </c>
      <c r="AR116" s="75" t="e">
        <f>[7]testesM!$B21</f>
        <v>#DIV/0!</v>
      </c>
      <c r="AS116" s="75" t="e">
        <f>[7]testesM!$B21</f>
        <v>#DIV/0!</v>
      </c>
      <c r="AT116" s="75" t="e">
        <f>[7]testesM!$B21</f>
        <v>#DIV/0!</v>
      </c>
      <c r="AU116" s="75" t="e">
        <f>[7]testesM!$B21</f>
        <v>#DIV/0!</v>
      </c>
      <c r="AV116" s="75" t="e">
        <f>[7]testesM!$B21</f>
        <v>#DIV/0!</v>
      </c>
      <c r="AW116" s="75" t="e">
        <f>[7]testesM!$B21</f>
        <v>#DIV/0!</v>
      </c>
      <c r="AX116" s="75" t="e">
        <f>[7]testesM!$B21</f>
        <v>#DIV/0!</v>
      </c>
      <c r="AY116" s="75" t="e">
        <f>[7]testesM!$B21</f>
        <v>#DIV/0!</v>
      </c>
      <c r="AZ116" s="75" t="e">
        <f>[7]testesM!$B21</f>
        <v>#DIV/0!</v>
      </c>
      <c r="BA116" s="75" t="e">
        <f>[7]testesM!$B21</f>
        <v>#DIV/0!</v>
      </c>
      <c r="BB116" s="75" t="e">
        <f>[7]testesM!$B21</f>
        <v>#DIV/0!</v>
      </c>
      <c r="BC116" s="75" t="e">
        <f>[7]testesM!$B21</f>
        <v>#DIV/0!</v>
      </c>
      <c r="BD116" s="75" t="e">
        <f>[7]testesM!$B21</f>
        <v>#DIV/0!</v>
      </c>
      <c r="BE116" s="75" t="e">
        <f>[7]testesM!$B21</f>
        <v>#DIV/0!</v>
      </c>
      <c r="BF116" s="75" t="e">
        <f>[7]testesM!$B21</f>
        <v>#DIV/0!</v>
      </c>
      <c r="BG116" s="75" t="e">
        <f>[7]testesM!$B21</f>
        <v>#DIV/0!</v>
      </c>
      <c r="BH116" s="75" t="e">
        <f>[7]testesM!$B21</f>
        <v>#DIV/0!</v>
      </c>
      <c r="BI116" s="75" t="e">
        <f>[7]testesM!$B21</f>
        <v>#DIV/0!</v>
      </c>
      <c r="BJ116" s="75" t="e">
        <f>[7]testesM!$B21</f>
        <v>#DIV/0!</v>
      </c>
    </row>
    <row r="117" spans="1:62" ht="19.5" customHeight="1" x14ac:dyDescent="0.3">
      <c r="A117" s="60" t="str">
        <f>[7]testesM!$A22</f>
        <v>AinvUrbAcimM</v>
      </c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8"/>
      <c r="Q117" s="58"/>
      <c r="R117" s="73"/>
      <c r="S117" s="67">
        <f>[7]testesM!B$22</f>
        <v>0</v>
      </c>
      <c r="T117" s="67">
        <f>[7]testesM!C$22</f>
        <v>0</v>
      </c>
      <c r="U117" s="67">
        <f>[7]testesM!D$22</f>
        <v>0</v>
      </c>
      <c r="V117" s="67">
        <f>[7]testesM!E$22</f>
        <v>0</v>
      </c>
      <c r="W117" s="67">
        <f>[7]testesM!F$22</f>
        <v>0</v>
      </c>
      <c r="X117" s="67">
        <f>[7]testesM!G$22</f>
        <v>0</v>
      </c>
      <c r="Y117" s="67">
        <f>[7]testesM!H$22</f>
        <v>0</v>
      </c>
      <c r="Z117" s="67">
        <f>[7]testesM!I$22</f>
        <v>0</v>
      </c>
      <c r="AA117" s="67">
        <f>[7]testesM!J$22</f>
        <v>0</v>
      </c>
      <c r="AB117" s="67">
        <f>[7]testesM!K$22</f>
        <v>0</v>
      </c>
      <c r="AC117" s="67">
        <f>[7]testesM!L$22</f>
        <v>0</v>
      </c>
      <c r="AD117" s="67">
        <f>[7]testesM!M$22</f>
        <v>0</v>
      </c>
      <c r="AE117" s="67">
        <f>[7]testesM!N$22</f>
        <v>0</v>
      </c>
      <c r="AF117" s="67">
        <f>[7]testesM!O$22</f>
        <v>0</v>
      </c>
      <c r="AG117" s="67">
        <f>[7]testesM!P$22</f>
        <v>0</v>
      </c>
      <c r="AH117" s="67">
        <f>[7]testesM!Q$22</f>
        <v>0</v>
      </c>
      <c r="AI117" s="67">
        <f>[7]testesM!R$22</f>
        <v>0</v>
      </c>
      <c r="AJ117" s="67">
        <f>[7]testesM!S$22</f>
        <v>0</v>
      </c>
      <c r="AK117" s="67">
        <f>[7]testesM!T$22</f>
        <v>0</v>
      </c>
      <c r="AL117" s="67">
        <f>[7]testesM!U$22</f>
        <v>0</v>
      </c>
      <c r="AM117" s="67">
        <f>[7]testesM!V$22</f>
        <v>0</v>
      </c>
      <c r="AN117" s="67">
        <f>[7]testesM!W$22</f>
        <v>0</v>
      </c>
      <c r="AO117" s="67">
        <f>[7]testesM!X$22</f>
        <v>0</v>
      </c>
      <c r="AP117" s="67">
        <f>[7]testesM!Y$22</f>
        <v>0</v>
      </c>
      <c r="AQ117" s="67">
        <f>[7]testesM!Z$22</f>
        <v>0</v>
      </c>
      <c r="AR117" s="67">
        <f>[7]testesM!AA$22</f>
        <v>0</v>
      </c>
      <c r="AS117" s="67">
        <f>[7]testesM!AB$22</f>
        <v>0</v>
      </c>
      <c r="AT117" s="67">
        <f>[7]testesM!AC$22</f>
        <v>0</v>
      </c>
      <c r="AU117" s="67">
        <f>[7]testesM!AD$22</f>
        <v>0</v>
      </c>
      <c r="AV117" s="67">
        <f>[7]testesM!AE$22</f>
        <v>0</v>
      </c>
      <c r="AW117" s="67">
        <f>[7]testesM!AF$22</f>
        <v>0</v>
      </c>
      <c r="AX117" s="67">
        <f>[7]testesM!AG$22</f>
        <v>0</v>
      </c>
      <c r="AY117" s="67">
        <f>[7]testesM!AH$22</f>
        <v>0</v>
      </c>
      <c r="AZ117" s="67">
        <f>[7]testesM!AI$22</f>
        <v>0</v>
      </c>
      <c r="BA117" s="67">
        <f>[7]testesM!AJ$22</f>
        <v>0</v>
      </c>
      <c r="BB117" s="67">
        <f>[7]testesM!AK$22</f>
        <v>0</v>
      </c>
      <c r="BC117" s="67">
        <f>[7]testesM!AL$22</f>
        <v>0</v>
      </c>
      <c r="BD117" s="67">
        <f>[7]testesM!AM$22</f>
        <v>0</v>
      </c>
      <c r="BE117" s="67">
        <f>[7]testesM!AN$22</f>
        <v>0</v>
      </c>
      <c r="BF117" s="67">
        <f>[7]testesM!AO$22</f>
        <v>0</v>
      </c>
      <c r="BG117" s="67">
        <f>[7]testesM!AP$22</f>
        <v>0</v>
      </c>
      <c r="BH117" s="67">
        <f>[7]testesM!AQ$22</f>
        <v>0</v>
      </c>
      <c r="BI117" s="67">
        <f>[7]testesM!AR$22</f>
        <v>0</v>
      </c>
      <c r="BJ117" s="67">
        <f>[7]testesM!AS$22</f>
        <v>0</v>
      </c>
    </row>
    <row r="118" spans="1:62" ht="19.5" customHeight="1" x14ac:dyDescent="0.3">
      <c r="A118" s="55" t="str">
        <f>[7]testesM!$A23</f>
        <v>LoasIdoM</v>
      </c>
      <c r="P118" s="19"/>
      <c r="Q118" s="19"/>
      <c r="R118" s="72"/>
      <c r="S118" s="75">
        <f>[7]testesM!B$23</f>
        <v>0</v>
      </c>
      <c r="T118" s="75">
        <f>[7]testesM!C$23</f>
        <v>0</v>
      </c>
      <c r="U118" s="75">
        <f>[7]testesM!D$23</f>
        <v>0</v>
      </c>
      <c r="V118" s="75">
        <f>[7]testesM!E$23</f>
        <v>0</v>
      </c>
      <c r="W118" s="75">
        <f>[7]testesM!F$23</f>
        <v>0</v>
      </c>
      <c r="X118" s="75">
        <f>[7]testesM!G$23</f>
        <v>0</v>
      </c>
      <c r="Y118" s="75">
        <f>[7]testesM!H$23</f>
        <v>0</v>
      </c>
      <c r="Z118" s="75">
        <f>[7]testesM!I$23</f>
        <v>0</v>
      </c>
      <c r="AA118" s="75">
        <f>[7]testesM!J$23</f>
        <v>0</v>
      </c>
      <c r="AB118" s="75">
        <f>[7]testesM!K$23</f>
        <v>0</v>
      </c>
      <c r="AC118" s="75">
        <f>[7]testesM!L$23</f>
        <v>0</v>
      </c>
      <c r="AD118" s="75">
        <f>[7]testesM!M$23</f>
        <v>0</v>
      </c>
      <c r="AE118" s="75">
        <f>[7]testesM!N$23</f>
        <v>0</v>
      </c>
      <c r="AF118" s="75">
        <f>[7]testesM!O$23</f>
        <v>0</v>
      </c>
      <c r="AG118" s="75">
        <f>[7]testesM!P$23</f>
        <v>0</v>
      </c>
      <c r="AH118" s="75">
        <f>[7]testesM!Q$23</f>
        <v>0</v>
      </c>
      <c r="AI118" s="75">
        <f>[7]testesM!R$23</f>
        <v>0</v>
      </c>
      <c r="AJ118" s="75">
        <f>[7]testesM!S$23</f>
        <v>0</v>
      </c>
      <c r="AK118" s="75">
        <f>[7]testesM!T$23</f>
        <v>0</v>
      </c>
      <c r="AL118" s="75">
        <f>[7]testesM!U$23</f>
        <v>0</v>
      </c>
      <c r="AM118" s="75">
        <f>[7]testesM!V$23</f>
        <v>0</v>
      </c>
      <c r="AN118" s="75">
        <f>[7]testesM!W$23</f>
        <v>0</v>
      </c>
      <c r="AO118" s="75">
        <f>[7]testesM!X$23</f>
        <v>0</v>
      </c>
      <c r="AP118" s="75">
        <f>[7]testesM!Y$23</f>
        <v>0</v>
      </c>
      <c r="AQ118" s="75">
        <f>[7]testesM!Z$23</f>
        <v>0</v>
      </c>
      <c r="AR118" s="75">
        <f>[7]testesM!AA$23</f>
        <v>0</v>
      </c>
      <c r="AS118" s="75">
        <f>[7]testesM!AB$23</f>
        <v>0</v>
      </c>
      <c r="AT118" s="75">
        <f>[7]testesM!AC$23</f>
        <v>0</v>
      </c>
      <c r="AU118" s="75">
        <f>[7]testesM!AD$23</f>
        <v>0</v>
      </c>
      <c r="AV118" s="75">
        <f>[7]testesM!AE$23</f>
        <v>0</v>
      </c>
      <c r="AW118" s="75">
        <f>[7]testesM!AF$23</f>
        <v>0</v>
      </c>
      <c r="AX118" s="75">
        <f>[7]testesM!AG$23</f>
        <v>0</v>
      </c>
      <c r="AY118" s="75">
        <f>[7]testesM!AH$23</f>
        <v>0</v>
      </c>
      <c r="AZ118" s="75">
        <f>[7]testesM!AI$23</f>
        <v>0</v>
      </c>
      <c r="BA118" s="75">
        <f>[7]testesM!AJ$23</f>
        <v>0</v>
      </c>
      <c r="BB118" s="75">
        <f>[7]testesM!AK$23</f>
        <v>0</v>
      </c>
      <c r="BC118" s="75">
        <f>[7]testesM!AL$23</f>
        <v>0</v>
      </c>
      <c r="BD118" s="75">
        <f>[7]testesM!AM$23</f>
        <v>0</v>
      </c>
      <c r="BE118" s="75">
        <f>[7]testesM!AN$23</f>
        <v>0</v>
      </c>
      <c r="BF118" s="75">
        <f>[7]testesM!AO$23</f>
        <v>0</v>
      </c>
      <c r="BG118" s="75">
        <f>[7]testesM!AP$23</f>
        <v>0</v>
      </c>
      <c r="BH118" s="75">
        <f>[7]testesM!AQ$23</f>
        <v>0</v>
      </c>
      <c r="BI118" s="75">
        <f>[7]testesM!AR$23</f>
        <v>0</v>
      </c>
      <c r="BJ118" s="75">
        <f>[7]testesM!AS$23</f>
        <v>0</v>
      </c>
    </row>
    <row r="119" spans="1:62" ht="19.5" customHeight="1" x14ac:dyDescent="0.3">
      <c r="A119" s="56" t="str">
        <f>[7]testesM!$A24</f>
        <v>LoasDefM</v>
      </c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29"/>
      <c r="Q119" s="29"/>
      <c r="R119" s="74"/>
      <c r="S119" s="66">
        <f>[7]testesM!B$24</f>
        <v>0</v>
      </c>
      <c r="T119" s="66">
        <f>[7]testesM!C$24</f>
        <v>0</v>
      </c>
      <c r="U119" s="66">
        <f>[7]testesM!D$24</f>
        <v>0</v>
      </c>
      <c r="V119" s="66">
        <f>[7]testesM!E$24</f>
        <v>0</v>
      </c>
      <c r="W119" s="66">
        <f>[7]testesM!F$24</f>
        <v>0</v>
      </c>
      <c r="X119" s="66">
        <f>[7]testesM!G$24</f>
        <v>0</v>
      </c>
      <c r="Y119" s="66">
        <f>[7]testesM!H$24</f>
        <v>0</v>
      </c>
      <c r="Z119" s="66">
        <f>[7]testesM!I$24</f>
        <v>0</v>
      </c>
      <c r="AA119" s="66">
        <f>[7]testesM!J$24</f>
        <v>0</v>
      </c>
      <c r="AB119" s="66">
        <f>[7]testesM!K$24</f>
        <v>0</v>
      </c>
      <c r="AC119" s="66">
        <f>[7]testesM!L$24</f>
        <v>0</v>
      </c>
      <c r="AD119" s="66">
        <f>[7]testesM!M$24</f>
        <v>0</v>
      </c>
      <c r="AE119" s="66">
        <f>[7]testesM!N$24</f>
        <v>0</v>
      </c>
      <c r="AF119" s="66">
        <f>[7]testesM!O$24</f>
        <v>0</v>
      </c>
      <c r="AG119" s="66">
        <f>[7]testesM!P$24</f>
        <v>0</v>
      </c>
      <c r="AH119" s="66">
        <f>[7]testesM!Q$24</f>
        <v>0</v>
      </c>
      <c r="AI119" s="66">
        <f>[7]testesM!R$24</f>
        <v>0</v>
      </c>
      <c r="AJ119" s="66">
        <f>[7]testesM!S$24</f>
        <v>0</v>
      </c>
      <c r="AK119" s="66">
        <f>[7]testesM!T$24</f>
        <v>0</v>
      </c>
      <c r="AL119" s="66">
        <f>[7]testesM!U$24</f>
        <v>0</v>
      </c>
      <c r="AM119" s="66">
        <f>[7]testesM!V$24</f>
        <v>0</v>
      </c>
      <c r="AN119" s="66">
        <f>[7]testesM!W$24</f>
        <v>0</v>
      </c>
      <c r="AO119" s="66">
        <f>[7]testesM!X$24</f>
        <v>0</v>
      </c>
      <c r="AP119" s="66">
        <f>[7]testesM!Y$24</f>
        <v>0</v>
      </c>
      <c r="AQ119" s="66">
        <f>[7]testesM!Z$24</f>
        <v>0</v>
      </c>
      <c r="AR119" s="66">
        <f>[7]testesM!AA$24</f>
        <v>0</v>
      </c>
      <c r="AS119" s="66">
        <f>[7]testesM!AB$24</f>
        <v>0</v>
      </c>
      <c r="AT119" s="66">
        <f>[7]testesM!AC$24</f>
        <v>0</v>
      </c>
      <c r="AU119" s="66">
        <f>[7]testesM!AD$24</f>
        <v>0</v>
      </c>
      <c r="AV119" s="66">
        <f>[7]testesM!AE$24</f>
        <v>0</v>
      </c>
      <c r="AW119" s="66">
        <f>[7]testesM!AF$24</f>
        <v>0</v>
      </c>
      <c r="AX119" s="66">
        <f>[7]testesM!AG$24</f>
        <v>0</v>
      </c>
      <c r="AY119" s="66">
        <f>[7]testesM!AH$24</f>
        <v>0</v>
      </c>
      <c r="AZ119" s="66">
        <f>[7]testesM!AI$24</f>
        <v>0</v>
      </c>
      <c r="BA119" s="66">
        <f>[7]testesM!AJ$24</f>
        <v>0</v>
      </c>
      <c r="BB119" s="66">
        <f>[7]testesM!AK$24</f>
        <v>0</v>
      </c>
      <c r="BC119" s="66">
        <f>[7]testesM!AL$24</f>
        <v>0</v>
      </c>
      <c r="BD119" s="66">
        <f>[7]testesM!AM$24</f>
        <v>0</v>
      </c>
      <c r="BE119" s="66">
        <f>[7]testesM!AN$24</f>
        <v>0</v>
      </c>
      <c r="BF119" s="66">
        <f>[7]testesM!AO$24</f>
        <v>0</v>
      </c>
      <c r="BG119" s="66">
        <f>[7]testesM!AP$24</f>
        <v>0</v>
      </c>
      <c r="BH119" s="66">
        <f>[7]testesM!AQ$24</f>
        <v>0</v>
      </c>
      <c r="BI119" s="66">
        <f>[7]testesM!AR$24</f>
        <v>0</v>
      </c>
      <c r="BJ119" s="66">
        <f>[7]testesM!AS$24</f>
        <v>0</v>
      </c>
    </row>
    <row r="121" spans="1:62" ht="23.25" customHeight="1" x14ac:dyDescent="0.3">
      <c r="A121" s="23" t="s">
        <v>96</v>
      </c>
      <c r="R121" s="62"/>
      <c r="S121" s="62" t="s">
        <v>97</v>
      </c>
    </row>
    <row r="122" spans="1:62" ht="19.5" customHeight="1" x14ac:dyDescent="0.3">
      <c r="A122" s="63" t="str">
        <f>[8]IncrementoTxRep!$A$2</f>
        <v>ApinUrbAcimH</v>
      </c>
      <c r="B122" s="45"/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6"/>
      <c r="Q122" s="46"/>
      <c r="R122" s="64">
        <f>[8]IncrementoTxRep!R2</f>
        <v>0</v>
      </c>
      <c r="S122" s="64">
        <f>[8]IncrementoTxRep!S2</f>
        <v>0</v>
      </c>
      <c r="T122" s="64">
        <f>[8]IncrementoTxRep!T2</f>
        <v>0</v>
      </c>
      <c r="U122" s="64">
        <f>[8]IncrementoTxRep!U2</f>
        <v>0</v>
      </c>
      <c r="V122" s="64">
        <f>[8]IncrementoTxRep!V2</f>
        <v>0</v>
      </c>
      <c r="W122" s="64">
        <f>[8]IncrementoTxRep!W2</f>
        <v>0</v>
      </c>
      <c r="X122" s="64">
        <f>[8]IncrementoTxRep!X2</f>
        <v>0</v>
      </c>
      <c r="Y122" s="64">
        <f>[8]IncrementoTxRep!Y2</f>
        <v>0</v>
      </c>
      <c r="Z122" s="64">
        <f>[8]IncrementoTxRep!Z2</f>
        <v>0</v>
      </c>
      <c r="AA122" s="64">
        <f>[8]IncrementoTxRep!AA2</f>
        <v>0</v>
      </c>
      <c r="AB122" s="64">
        <f>[8]IncrementoTxRep!AB2</f>
        <v>0</v>
      </c>
      <c r="AC122" s="64">
        <f>[8]IncrementoTxRep!AC2</f>
        <v>0</v>
      </c>
      <c r="AD122" s="64">
        <f>[8]IncrementoTxRep!AD2</f>
        <v>0</v>
      </c>
      <c r="AE122" s="64">
        <f>[8]IncrementoTxRep!AE2</f>
        <v>0</v>
      </c>
      <c r="AF122" s="64">
        <f>[8]IncrementoTxRep!AF2</f>
        <v>0</v>
      </c>
      <c r="AG122" s="64">
        <f>[8]IncrementoTxRep!AG2</f>
        <v>0</v>
      </c>
      <c r="AH122" s="64">
        <f>[8]IncrementoTxRep!AH2</f>
        <v>0</v>
      </c>
      <c r="AI122" s="64">
        <f>[8]IncrementoTxRep!AI2</f>
        <v>0</v>
      </c>
      <c r="AJ122" s="64">
        <f>[8]IncrementoTxRep!AJ2</f>
        <v>0</v>
      </c>
      <c r="AK122" s="64">
        <f>[8]IncrementoTxRep!AK2</f>
        <v>0</v>
      </c>
      <c r="AL122" s="64">
        <f>[8]IncrementoTxRep!AL2</f>
        <v>0</v>
      </c>
      <c r="AM122" s="64">
        <f>[8]IncrementoTxRep!AM2</f>
        <v>0</v>
      </c>
      <c r="AN122" s="64">
        <f>[8]IncrementoTxRep!AN2</f>
        <v>0</v>
      </c>
      <c r="AO122" s="64">
        <f>[8]IncrementoTxRep!AO2</f>
        <v>0</v>
      </c>
      <c r="AP122" s="64">
        <f>[8]IncrementoTxRep!AP2</f>
        <v>0</v>
      </c>
      <c r="AQ122" s="64">
        <f>[8]IncrementoTxRep!AQ2</f>
        <v>0</v>
      </c>
      <c r="AR122" s="64">
        <f>[8]IncrementoTxRep!AR2</f>
        <v>0</v>
      </c>
      <c r="AS122" s="64">
        <f>[8]IncrementoTxRep!AS2</f>
        <v>0</v>
      </c>
      <c r="AT122" s="64">
        <f>[8]IncrementoTxRep!AT2</f>
        <v>0</v>
      </c>
      <c r="AU122" s="64">
        <f>[8]IncrementoTxRep!AU2</f>
        <v>0</v>
      </c>
      <c r="AV122" s="64">
        <f>[8]IncrementoTxRep!AV2</f>
        <v>0</v>
      </c>
      <c r="AW122" s="64">
        <f>[8]IncrementoTxRep!AW2</f>
        <v>0</v>
      </c>
      <c r="AX122" s="64">
        <f>[8]IncrementoTxRep!AX2</f>
        <v>0</v>
      </c>
      <c r="AY122" s="64">
        <f>[8]IncrementoTxRep!AY2</f>
        <v>0</v>
      </c>
      <c r="AZ122" s="64">
        <f>[8]IncrementoTxRep!AZ2</f>
        <v>0</v>
      </c>
      <c r="BA122" s="64">
        <f>[8]IncrementoTxRep!BA2</f>
        <v>0</v>
      </c>
      <c r="BB122" s="64">
        <f>[8]IncrementoTxRep!BB2</f>
        <v>0</v>
      </c>
      <c r="BC122" s="64">
        <f>[8]IncrementoTxRep!BC2</f>
        <v>0</v>
      </c>
      <c r="BD122" s="64">
        <f>[8]IncrementoTxRep!BD2</f>
        <v>0</v>
      </c>
      <c r="BE122" s="64">
        <f>[8]IncrementoTxRep!BE2</f>
        <v>0</v>
      </c>
      <c r="BF122" s="64">
        <f>[8]IncrementoTxRep!BF2</f>
        <v>0</v>
      </c>
      <c r="BG122" s="64">
        <f>[8]IncrementoTxRep!BG2</f>
        <v>0</v>
      </c>
      <c r="BH122" s="64">
        <f>[8]IncrementoTxRep!BH2</f>
        <v>0</v>
      </c>
      <c r="BI122" s="64">
        <f>[8]IncrementoTxRep!BI2</f>
        <v>0</v>
      </c>
      <c r="BJ122" s="64">
        <f>[8]IncrementoTxRep!BJ2</f>
        <v>0</v>
      </c>
    </row>
    <row r="123" spans="1:62" ht="19.5" hidden="1" customHeight="1" x14ac:dyDescent="0.3">
      <c r="A123" s="54" t="str">
        <f>[8]IncrementoTxRep!A3</f>
        <v>ApidUrbAcimH</v>
      </c>
      <c r="P123" s="19"/>
      <c r="Q123" s="19"/>
      <c r="R123" s="61">
        <f>[8]IncrementoTxRep!R3</f>
        <v>0</v>
      </c>
      <c r="S123" s="61">
        <f>[8]IncrementoTxRep!S3</f>
        <v>0</v>
      </c>
      <c r="T123" s="61">
        <f>[8]IncrementoTxRep!T3</f>
        <v>0</v>
      </c>
      <c r="U123" s="61">
        <f>[8]IncrementoTxRep!U3</f>
        <v>0</v>
      </c>
      <c r="V123" s="61">
        <f>[8]IncrementoTxRep!V3</f>
        <v>0</v>
      </c>
      <c r="W123" s="61">
        <f>[8]IncrementoTxRep!W3</f>
        <v>0</v>
      </c>
      <c r="X123" s="61">
        <f>[8]IncrementoTxRep!X3</f>
        <v>0</v>
      </c>
      <c r="Y123" s="61">
        <f>[8]IncrementoTxRep!Y3</f>
        <v>0</v>
      </c>
      <c r="Z123" s="61">
        <f>[8]IncrementoTxRep!Z3</f>
        <v>0</v>
      </c>
      <c r="AA123" s="61">
        <f>[8]IncrementoTxRep!AA3</f>
        <v>0</v>
      </c>
      <c r="AB123" s="61">
        <f>[8]IncrementoTxRep!AB3</f>
        <v>0</v>
      </c>
      <c r="AC123" s="61">
        <f>[8]IncrementoTxRep!AC3</f>
        <v>0</v>
      </c>
      <c r="AD123" s="61">
        <f>[8]IncrementoTxRep!AD3</f>
        <v>0</v>
      </c>
      <c r="AE123" s="61">
        <f>[8]IncrementoTxRep!AE3</f>
        <v>0</v>
      </c>
      <c r="AF123" s="61">
        <f>[8]IncrementoTxRep!AF3</f>
        <v>0</v>
      </c>
      <c r="AG123" s="61">
        <f>[8]IncrementoTxRep!AG3</f>
        <v>0</v>
      </c>
      <c r="AH123" s="61">
        <f>[8]IncrementoTxRep!AH3</f>
        <v>0</v>
      </c>
      <c r="AI123" s="61">
        <f>[8]IncrementoTxRep!AI3</f>
        <v>0</v>
      </c>
      <c r="AJ123" s="61">
        <f>[8]IncrementoTxRep!AJ3</f>
        <v>0</v>
      </c>
      <c r="AK123" s="61">
        <f>[8]IncrementoTxRep!AK3</f>
        <v>0</v>
      </c>
      <c r="AL123" s="61">
        <f>[8]IncrementoTxRep!AL3</f>
        <v>0</v>
      </c>
      <c r="AM123" s="61">
        <f>[8]IncrementoTxRep!AM3</f>
        <v>0</v>
      </c>
      <c r="AN123" s="61">
        <f>[8]IncrementoTxRep!AN3</f>
        <v>0</v>
      </c>
      <c r="AO123" s="61">
        <f>[8]IncrementoTxRep!AO3</f>
        <v>0</v>
      </c>
      <c r="AP123" s="61">
        <f>[8]IncrementoTxRep!AP3</f>
        <v>0</v>
      </c>
      <c r="AQ123" s="61">
        <f>[8]IncrementoTxRep!AQ3</f>
        <v>0</v>
      </c>
      <c r="AR123" s="61">
        <f>[8]IncrementoTxRep!AR3</f>
        <v>0</v>
      </c>
      <c r="AS123" s="61">
        <f>[8]IncrementoTxRep!AS3</f>
        <v>0</v>
      </c>
      <c r="AT123" s="61">
        <f>[8]IncrementoTxRep!AT3</f>
        <v>0</v>
      </c>
      <c r="AU123" s="61">
        <f>[8]IncrementoTxRep!AU3</f>
        <v>0</v>
      </c>
      <c r="AV123" s="61">
        <f>[8]IncrementoTxRep!AV3</f>
        <v>0</v>
      </c>
      <c r="AW123" s="61">
        <f>[8]IncrementoTxRep!AW3</f>
        <v>0</v>
      </c>
      <c r="AX123" s="61">
        <f>[8]IncrementoTxRep!AX3</f>
        <v>0</v>
      </c>
      <c r="AY123" s="61">
        <f>[8]IncrementoTxRep!AY3</f>
        <v>0</v>
      </c>
      <c r="AZ123" s="61">
        <f>[8]IncrementoTxRep!AZ3</f>
        <v>0</v>
      </c>
      <c r="BA123" s="61">
        <f>[8]IncrementoTxRep!BA3</f>
        <v>0</v>
      </c>
      <c r="BB123" s="61">
        <f>[8]IncrementoTxRep!BB3</f>
        <v>0</v>
      </c>
      <c r="BC123" s="61">
        <f>[8]IncrementoTxRep!BC3</f>
        <v>0</v>
      </c>
      <c r="BD123" s="61">
        <f>[8]IncrementoTxRep!BD3</f>
        <v>0</v>
      </c>
      <c r="BE123" s="61">
        <f>[8]IncrementoTxRep!BE3</f>
        <v>0</v>
      </c>
      <c r="BF123" s="61">
        <f>[8]IncrementoTxRep!BF3</f>
        <v>0</v>
      </c>
      <c r="BG123" s="61">
        <f>[8]IncrementoTxRep!BG3</f>
        <v>0</v>
      </c>
      <c r="BH123" s="61">
        <f>[8]IncrementoTxRep!BH3</f>
        <v>0</v>
      </c>
      <c r="BI123" s="61">
        <f>[8]IncrementoTxRep!BI3</f>
        <v>0</v>
      </c>
      <c r="BJ123" s="61">
        <f>[8]IncrementoTxRep!BJ3</f>
        <v>0</v>
      </c>
    </row>
    <row r="124" spans="1:62" ht="19.5" customHeight="1" x14ac:dyDescent="0.3">
      <c r="A124" s="54" t="str">
        <f>[8]IncrementoTxRep!A4</f>
        <v>AtcnUrbAcimH</v>
      </c>
      <c r="P124" s="19"/>
      <c r="Q124" s="19"/>
      <c r="R124" s="61">
        <f>[8]IncrementoTxRep!R4</f>
        <v>0.16</v>
      </c>
      <c r="S124" s="61">
        <f>[8]IncrementoTxRep!S4</f>
        <v>0.16</v>
      </c>
      <c r="T124" s="61">
        <f>[8]IncrementoTxRep!T4</f>
        <v>0.16</v>
      </c>
      <c r="U124" s="61">
        <f>[8]IncrementoTxRep!U4</f>
        <v>0.16</v>
      </c>
      <c r="V124" s="61">
        <f>[8]IncrementoTxRep!V4</f>
        <v>0.16</v>
      </c>
      <c r="W124" s="61">
        <f>[8]IncrementoTxRep!W4</f>
        <v>0.16</v>
      </c>
      <c r="X124" s="61">
        <f>[8]IncrementoTxRep!X4</f>
        <v>0.16</v>
      </c>
      <c r="Y124" s="61">
        <f>[8]IncrementoTxRep!Y4</f>
        <v>0.16</v>
      </c>
      <c r="Z124" s="61">
        <f>[8]IncrementoTxRep!Z4</f>
        <v>0.16</v>
      </c>
      <c r="AA124" s="61">
        <f>[8]IncrementoTxRep!AA4</f>
        <v>0.16</v>
      </c>
      <c r="AB124" s="61">
        <f>[8]IncrementoTxRep!AB4</f>
        <v>0.16</v>
      </c>
      <c r="AC124" s="61">
        <f>[8]IncrementoTxRep!AC4</f>
        <v>0.16</v>
      </c>
      <c r="AD124" s="61">
        <f>[8]IncrementoTxRep!AD4</f>
        <v>0.16</v>
      </c>
      <c r="AE124" s="61">
        <f>[8]IncrementoTxRep!AE4</f>
        <v>0.16</v>
      </c>
      <c r="AF124" s="61">
        <f>[8]IncrementoTxRep!AF4</f>
        <v>0.16</v>
      </c>
      <c r="AG124" s="61">
        <f>[8]IncrementoTxRep!AG4</f>
        <v>0.16</v>
      </c>
      <c r="AH124" s="61">
        <f>[8]IncrementoTxRep!AH4</f>
        <v>0.16</v>
      </c>
      <c r="AI124" s="61">
        <f>[8]IncrementoTxRep!AI4</f>
        <v>0.16</v>
      </c>
      <c r="AJ124" s="61">
        <f>[8]IncrementoTxRep!AJ4</f>
        <v>0.16</v>
      </c>
      <c r="AK124" s="61">
        <f>[8]IncrementoTxRep!AK4</f>
        <v>0.16</v>
      </c>
      <c r="AL124" s="61">
        <f>[8]IncrementoTxRep!AL4</f>
        <v>0.16</v>
      </c>
      <c r="AM124" s="61">
        <f>[8]IncrementoTxRep!AM4</f>
        <v>0.16</v>
      </c>
      <c r="AN124" s="61">
        <f>[8]IncrementoTxRep!AN4</f>
        <v>0.16</v>
      </c>
      <c r="AO124" s="61">
        <f>[8]IncrementoTxRep!AO4</f>
        <v>0.16</v>
      </c>
      <c r="AP124" s="61">
        <f>[8]IncrementoTxRep!AP4</f>
        <v>0.16</v>
      </c>
      <c r="AQ124" s="61">
        <f>[8]IncrementoTxRep!AQ4</f>
        <v>0.16</v>
      </c>
      <c r="AR124" s="61">
        <f>[8]IncrementoTxRep!AR4</f>
        <v>0.16</v>
      </c>
      <c r="AS124" s="61">
        <f>[8]IncrementoTxRep!AS4</f>
        <v>0.16</v>
      </c>
      <c r="AT124" s="61">
        <f>[8]IncrementoTxRep!AT4</f>
        <v>0.16</v>
      </c>
      <c r="AU124" s="61">
        <f>[8]IncrementoTxRep!AU4</f>
        <v>0.16</v>
      </c>
      <c r="AV124" s="61">
        <f>[8]IncrementoTxRep!AV4</f>
        <v>0.16</v>
      </c>
      <c r="AW124" s="61">
        <f>[8]IncrementoTxRep!AW4</f>
        <v>0.16</v>
      </c>
      <c r="AX124" s="61">
        <f>[8]IncrementoTxRep!AX4</f>
        <v>0.16</v>
      </c>
      <c r="AY124" s="61">
        <f>[8]IncrementoTxRep!AY4</f>
        <v>0.16</v>
      </c>
      <c r="AZ124" s="61">
        <f>[8]IncrementoTxRep!AZ4</f>
        <v>0.16</v>
      </c>
      <c r="BA124" s="61">
        <f>[8]IncrementoTxRep!BA4</f>
        <v>0.16</v>
      </c>
      <c r="BB124" s="61">
        <f>[8]IncrementoTxRep!BB4</f>
        <v>0.16</v>
      </c>
      <c r="BC124" s="61">
        <f>[8]IncrementoTxRep!BC4</f>
        <v>0.16</v>
      </c>
      <c r="BD124" s="61">
        <f>[8]IncrementoTxRep!BD4</f>
        <v>0.16</v>
      </c>
      <c r="BE124" s="61">
        <f>[8]IncrementoTxRep!BE4</f>
        <v>0.16</v>
      </c>
      <c r="BF124" s="61">
        <f>[8]IncrementoTxRep!BF4</f>
        <v>0.16</v>
      </c>
      <c r="BG124" s="61">
        <f>[8]IncrementoTxRep!BG4</f>
        <v>0.16</v>
      </c>
      <c r="BH124" s="61">
        <f>[8]IncrementoTxRep!BH4</f>
        <v>0.16</v>
      </c>
      <c r="BI124" s="61">
        <f>[8]IncrementoTxRep!BI4</f>
        <v>0.16</v>
      </c>
      <c r="BJ124" s="61">
        <f>[8]IncrementoTxRep!BJ4</f>
        <v>0.16</v>
      </c>
    </row>
    <row r="125" spans="1:62" ht="19.5" customHeight="1" x14ac:dyDescent="0.3">
      <c r="A125" s="54" t="str">
        <f>[8]IncrementoTxRep!A5</f>
        <v>AtceUrbAcimH</v>
      </c>
      <c r="P125" s="19"/>
      <c r="Q125" s="19"/>
      <c r="R125" s="61">
        <f>[8]IncrementoTxRep!R5</f>
        <v>0.16</v>
      </c>
      <c r="S125" s="61">
        <f>[8]IncrementoTxRep!S5</f>
        <v>0.16</v>
      </c>
      <c r="T125" s="61">
        <f>[8]IncrementoTxRep!T5</f>
        <v>0.16</v>
      </c>
      <c r="U125" s="61">
        <f>[8]IncrementoTxRep!U5</f>
        <v>0.16</v>
      </c>
      <c r="V125" s="61">
        <f>[8]IncrementoTxRep!V5</f>
        <v>0.16</v>
      </c>
      <c r="W125" s="61">
        <f>[8]IncrementoTxRep!W5</f>
        <v>0.16</v>
      </c>
      <c r="X125" s="61">
        <f>[8]IncrementoTxRep!X5</f>
        <v>0.16</v>
      </c>
      <c r="Y125" s="61">
        <f>[8]IncrementoTxRep!Y5</f>
        <v>0.16</v>
      </c>
      <c r="Z125" s="61">
        <f>[8]IncrementoTxRep!Z5</f>
        <v>0.16</v>
      </c>
      <c r="AA125" s="61">
        <f>[8]IncrementoTxRep!AA5</f>
        <v>0.16</v>
      </c>
      <c r="AB125" s="61">
        <f>[8]IncrementoTxRep!AB5</f>
        <v>0.16</v>
      </c>
      <c r="AC125" s="61">
        <f>[8]IncrementoTxRep!AC5</f>
        <v>0.16</v>
      </c>
      <c r="AD125" s="61">
        <f>[8]IncrementoTxRep!AD5</f>
        <v>0.16</v>
      </c>
      <c r="AE125" s="61">
        <f>[8]IncrementoTxRep!AE5</f>
        <v>0.16</v>
      </c>
      <c r="AF125" s="61">
        <f>[8]IncrementoTxRep!AF5</f>
        <v>0.16</v>
      </c>
      <c r="AG125" s="61">
        <f>[8]IncrementoTxRep!AG5</f>
        <v>0.16</v>
      </c>
      <c r="AH125" s="61">
        <f>[8]IncrementoTxRep!AH5</f>
        <v>0.16</v>
      </c>
      <c r="AI125" s="61">
        <f>[8]IncrementoTxRep!AI5</f>
        <v>0.16</v>
      </c>
      <c r="AJ125" s="61">
        <f>[8]IncrementoTxRep!AJ5</f>
        <v>0.16</v>
      </c>
      <c r="AK125" s="61">
        <f>[8]IncrementoTxRep!AK5</f>
        <v>0.16</v>
      </c>
      <c r="AL125" s="61">
        <f>[8]IncrementoTxRep!AL5</f>
        <v>0.16</v>
      </c>
      <c r="AM125" s="61">
        <f>[8]IncrementoTxRep!AM5</f>
        <v>0.16</v>
      </c>
      <c r="AN125" s="61">
        <f>[8]IncrementoTxRep!AN5</f>
        <v>0.16</v>
      </c>
      <c r="AO125" s="61">
        <f>[8]IncrementoTxRep!AO5</f>
        <v>0.16</v>
      </c>
      <c r="AP125" s="61">
        <f>[8]IncrementoTxRep!AP5</f>
        <v>0.16</v>
      </c>
      <c r="AQ125" s="61">
        <f>[8]IncrementoTxRep!AQ5</f>
        <v>0.16</v>
      </c>
      <c r="AR125" s="61">
        <f>[8]IncrementoTxRep!AR5</f>
        <v>0.16</v>
      </c>
      <c r="AS125" s="61">
        <f>[8]IncrementoTxRep!AS5</f>
        <v>0.16</v>
      </c>
      <c r="AT125" s="61">
        <f>[8]IncrementoTxRep!AT5</f>
        <v>0.16</v>
      </c>
      <c r="AU125" s="61">
        <f>[8]IncrementoTxRep!AU5</f>
        <v>0.16</v>
      </c>
      <c r="AV125" s="61">
        <f>[8]IncrementoTxRep!AV5</f>
        <v>0.16</v>
      </c>
      <c r="AW125" s="61">
        <f>[8]IncrementoTxRep!AW5</f>
        <v>0.16</v>
      </c>
      <c r="AX125" s="61">
        <f>[8]IncrementoTxRep!AX5</f>
        <v>0.16</v>
      </c>
      <c r="AY125" s="61">
        <f>[8]IncrementoTxRep!AY5</f>
        <v>0.16</v>
      </c>
      <c r="AZ125" s="61">
        <f>[8]IncrementoTxRep!AZ5</f>
        <v>0.16</v>
      </c>
      <c r="BA125" s="61">
        <f>[8]IncrementoTxRep!BA5</f>
        <v>0.16</v>
      </c>
      <c r="BB125" s="61">
        <f>[8]IncrementoTxRep!BB5</f>
        <v>0.16</v>
      </c>
      <c r="BC125" s="61">
        <f>[8]IncrementoTxRep!BC5</f>
        <v>0.16</v>
      </c>
      <c r="BD125" s="61">
        <f>[8]IncrementoTxRep!BD5</f>
        <v>0.16</v>
      </c>
      <c r="BE125" s="61">
        <f>[8]IncrementoTxRep!BE5</f>
        <v>0.16</v>
      </c>
      <c r="BF125" s="61">
        <f>[8]IncrementoTxRep!BF5</f>
        <v>0.16</v>
      </c>
      <c r="BG125" s="61">
        <f>[8]IncrementoTxRep!BG5</f>
        <v>0.16</v>
      </c>
      <c r="BH125" s="61">
        <f>[8]IncrementoTxRep!BH5</f>
        <v>0.16</v>
      </c>
      <c r="BI125" s="61">
        <f>[8]IncrementoTxRep!BI5</f>
        <v>0.16</v>
      </c>
      <c r="BJ125" s="61">
        <f>[8]IncrementoTxRep!BJ5</f>
        <v>0.16</v>
      </c>
    </row>
    <row r="126" spans="1:62" ht="19.5" customHeight="1" x14ac:dyDescent="0.3">
      <c r="A126" s="54" t="str">
        <f>[8]IncrementoTxRep!A6</f>
        <v>AtcpUrbAcimH</v>
      </c>
      <c r="P126" s="19"/>
      <c r="Q126" s="19"/>
      <c r="R126" s="61">
        <f>[8]IncrementoTxRep!R6</f>
        <v>0.16</v>
      </c>
      <c r="S126" s="61">
        <f>[8]IncrementoTxRep!S6</f>
        <v>0.16</v>
      </c>
      <c r="T126" s="61">
        <f>[8]IncrementoTxRep!T6</f>
        <v>0.16</v>
      </c>
      <c r="U126" s="61">
        <f>[8]IncrementoTxRep!U6</f>
        <v>0.16</v>
      </c>
      <c r="V126" s="61">
        <f>[8]IncrementoTxRep!V6</f>
        <v>0.16</v>
      </c>
      <c r="W126" s="61">
        <f>[8]IncrementoTxRep!W6</f>
        <v>0.16</v>
      </c>
      <c r="X126" s="61">
        <f>[8]IncrementoTxRep!X6</f>
        <v>0.16</v>
      </c>
      <c r="Y126" s="61">
        <f>[8]IncrementoTxRep!Y6</f>
        <v>0.16</v>
      </c>
      <c r="Z126" s="61">
        <f>[8]IncrementoTxRep!Z6</f>
        <v>0.16</v>
      </c>
      <c r="AA126" s="61">
        <f>[8]IncrementoTxRep!AA6</f>
        <v>0.16</v>
      </c>
      <c r="AB126" s="61">
        <f>[8]IncrementoTxRep!AB6</f>
        <v>0.16</v>
      </c>
      <c r="AC126" s="61">
        <f>[8]IncrementoTxRep!AC6</f>
        <v>0.16</v>
      </c>
      <c r="AD126" s="61">
        <f>[8]IncrementoTxRep!AD6</f>
        <v>0.16</v>
      </c>
      <c r="AE126" s="61">
        <f>[8]IncrementoTxRep!AE6</f>
        <v>0.16</v>
      </c>
      <c r="AF126" s="61">
        <f>[8]IncrementoTxRep!AF6</f>
        <v>0.16</v>
      </c>
      <c r="AG126" s="61">
        <f>[8]IncrementoTxRep!AG6</f>
        <v>0.16</v>
      </c>
      <c r="AH126" s="61">
        <f>[8]IncrementoTxRep!AH6</f>
        <v>0.16</v>
      </c>
      <c r="AI126" s="61">
        <f>[8]IncrementoTxRep!AI6</f>
        <v>0.16</v>
      </c>
      <c r="AJ126" s="61">
        <f>[8]IncrementoTxRep!AJ6</f>
        <v>0.16</v>
      </c>
      <c r="AK126" s="61">
        <f>[8]IncrementoTxRep!AK6</f>
        <v>0.16</v>
      </c>
      <c r="AL126" s="61">
        <f>[8]IncrementoTxRep!AL6</f>
        <v>0.16</v>
      </c>
      <c r="AM126" s="61">
        <f>[8]IncrementoTxRep!AM6</f>
        <v>0.16</v>
      </c>
      <c r="AN126" s="61">
        <f>[8]IncrementoTxRep!AN6</f>
        <v>0.16</v>
      </c>
      <c r="AO126" s="61">
        <f>[8]IncrementoTxRep!AO6</f>
        <v>0.16</v>
      </c>
      <c r="AP126" s="61">
        <f>[8]IncrementoTxRep!AP6</f>
        <v>0.16</v>
      </c>
      <c r="AQ126" s="61">
        <f>[8]IncrementoTxRep!AQ6</f>
        <v>0.16</v>
      </c>
      <c r="AR126" s="61">
        <f>[8]IncrementoTxRep!AR6</f>
        <v>0.16</v>
      </c>
      <c r="AS126" s="61">
        <f>[8]IncrementoTxRep!AS6</f>
        <v>0.16</v>
      </c>
      <c r="AT126" s="61">
        <f>[8]IncrementoTxRep!AT6</f>
        <v>0.16</v>
      </c>
      <c r="AU126" s="61">
        <f>[8]IncrementoTxRep!AU6</f>
        <v>0.16</v>
      </c>
      <c r="AV126" s="61">
        <f>[8]IncrementoTxRep!AV6</f>
        <v>0.16</v>
      </c>
      <c r="AW126" s="61">
        <f>[8]IncrementoTxRep!AW6</f>
        <v>0.16</v>
      </c>
      <c r="AX126" s="61">
        <f>[8]IncrementoTxRep!AX6</f>
        <v>0.16</v>
      </c>
      <c r="AY126" s="61">
        <f>[8]IncrementoTxRep!AY6</f>
        <v>0.16</v>
      </c>
      <c r="AZ126" s="61">
        <f>[8]IncrementoTxRep!AZ6</f>
        <v>0.16</v>
      </c>
      <c r="BA126" s="61">
        <f>[8]IncrementoTxRep!BA6</f>
        <v>0.16</v>
      </c>
      <c r="BB126" s="61">
        <f>[8]IncrementoTxRep!BB6</f>
        <v>0.16</v>
      </c>
      <c r="BC126" s="61">
        <f>[8]IncrementoTxRep!BC6</f>
        <v>0.16</v>
      </c>
      <c r="BD126" s="61">
        <f>[8]IncrementoTxRep!BD6</f>
        <v>0.16</v>
      </c>
      <c r="BE126" s="61">
        <f>[8]IncrementoTxRep!BE6</f>
        <v>0.16</v>
      </c>
      <c r="BF126" s="61">
        <f>[8]IncrementoTxRep!BF6</f>
        <v>0.16</v>
      </c>
      <c r="BG126" s="61">
        <f>[8]IncrementoTxRep!BG6</f>
        <v>0.16</v>
      </c>
      <c r="BH126" s="61">
        <f>[8]IncrementoTxRep!BH6</f>
        <v>0.16</v>
      </c>
      <c r="BI126" s="61">
        <f>[8]IncrementoTxRep!BI6</f>
        <v>0.16</v>
      </c>
      <c r="BJ126" s="61">
        <f>[8]IncrementoTxRep!BJ6</f>
        <v>0.16</v>
      </c>
    </row>
    <row r="127" spans="1:62" ht="19.5" hidden="1" customHeight="1" x14ac:dyDescent="0.3">
      <c r="A127" s="54" t="str">
        <f>[8]IncrementoTxRep!A7</f>
        <v>AtcdUrbAcimH</v>
      </c>
      <c r="P127" s="19"/>
      <c r="Q127" s="19"/>
      <c r="R127" s="61">
        <f>[8]IncrementoTxRep!R7</f>
        <v>0.16</v>
      </c>
      <c r="S127" s="61">
        <f>[8]IncrementoTxRep!S7</f>
        <v>0.16</v>
      </c>
      <c r="T127" s="61">
        <f>[8]IncrementoTxRep!T7</f>
        <v>0.16</v>
      </c>
      <c r="U127" s="61">
        <f>[8]IncrementoTxRep!U7</f>
        <v>0.16</v>
      </c>
      <c r="V127" s="61">
        <f>[8]IncrementoTxRep!V7</f>
        <v>0.16</v>
      </c>
      <c r="W127" s="61">
        <f>[8]IncrementoTxRep!W7</f>
        <v>0.16</v>
      </c>
      <c r="X127" s="61">
        <f>[8]IncrementoTxRep!X7</f>
        <v>0.16</v>
      </c>
      <c r="Y127" s="61">
        <f>[8]IncrementoTxRep!Y7</f>
        <v>0.16</v>
      </c>
      <c r="Z127" s="61">
        <f>[8]IncrementoTxRep!Z7</f>
        <v>0.16</v>
      </c>
      <c r="AA127" s="61">
        <f>[8]IncrementoTxRep!AA7</f>
        <v>0.16</v>
      </c>
      <c r="AB127" s="61">
        <f>[8]IncrementoTxRep!AB7</f>
        <v>0.16</v>
      </c>
      <c r="AC127" s="61">
        <f>[8]IncrementoTxRep!AC7</f>
        <v>0.16</v>
      </c>
      <c r="AD127" s="61">
        <f>[8]IncrementoTxRep!AD7</f>
        <v>0.16</v>
      </c>
      <c r="AE127" s="61">
        <f>[8]IncrementoTxRep!AE7</f>
        <v>0.16</v>
      </c>
      <c r="AF127" s="61">
        <f>[8]IncrementoTxRep!AF7</f>
        <v>0.16</v>
      </c>
      <c r="AG127" s="61">
        <f>[8]IncrementoTxRep!AG7</f>
        <v>0.16</v>
      </c>
      <c r="AH127" s="61">
        <f>[8]IncrementoTxRep!AH7</f>
        <v>0.16</v>
      </c>
      <c r="AI127" s="61">
        <f>[8]IncrementoTxRep!AI7</f>
        <v>0.16</v>
      </c>
      <c r="AJ127" s="61">
        <f>[8]IncrementoTxRep!AJ7</f>
        <v>0.16</v>
      </c>
      <c r="AK127" s="61">
        <f>[8]IncrementoTxRep!AK7</f>
        <v>0.16</v>
      </c>
      <c r="AL127" s="61">
        <f>[8]IncrementoTxRep!AL7</f>
        <v>0.16</v>
      </c>
      <c r="AM127" s="61">
        <f>[8]IncrementoTxRep!AM7</f>
        <v>0.16</v>
      </c>
      <c r="AN127" s="61">
        <f>[8]IncrementoTxRep!AN7</f>
        <v>0.16</v>
      </c>
      <c r="AO127" s="61">
        <f>[8]IncrementoTxRep!AO7</f>
        <v>0.16</v>
      </c>
      <c r="AP127" s="61">
        <f>[8]IncrementoTxRep!AP7</f>
        <v>0.16</v>
      </c>
      <c r="AQ127" s="61">
        <f>[8]IncrementoTxRep!AQ7</f>
        <v>0.16</v>
      </c>
      <c r="AR127" s="61">
        <f>[8]IncrementoTxRep!AR7</f>
        <v>0.16</v>
      </c>
      <c r="AS127" s="61">
        <f>[8]IncrementoTxRep!AS7</f>
        <v>0.16</v>
      </c>
      <c r="AT127" s="61">
        <f>[8]IncrementoTxRep!AT7</f>
        <v>0.16</v>
      </c>
      <c r="AU127" s="61">
        <f>[8]IncrementoTxRep!AU7</f>
        <v>0.16</v>
      </c>
      <c r="AV127" s="61">
        <f>[8]IncrementoTxRep!AV7</f>
        <v>0.16</v>
      </c>
      <c r="AW127" s="61">
        <f>[8]IncrementoTxRep!AW7</f>
        <v>0.16</v>
      </c>
      <c r="AX127" s="61">
        <f>[8]IncrementoTxRep!AX7</f>
        <v>0.16</v>
      </c>
      <c r="AY127" s="61">
        <f>[8]IncrementoTxRep!AY7</f>
        <v>0.16</v>
      </c>
      <c r="AZ127" s="61">
        <f>[8]IncrementoTxRep!AZ7</f>
        <v>0.16</v>
      </c>
      <c r="BA127" s="61">
        <f>[8]IncrementoTxRep!BA7</f>
        <v>0.16</v>
      </c>
      <c r="BB127" s="61">
        <f>[8]IncrementoTxRep!BB7</f>
        <v>0.16</v>
      </c>
      <c r="BC127" s="61">
        <f>[8]IncrementoTxRep!BC7</f>
        <v>0.16</v>
      </c>
      <c r="BD127" s="61">
        <f>[8]IncrementoTxRep!BD7</f>
        <v>0.16</v>
      </c>
      <c r="BE127" s="61">
        <f>[8]IncrementoTxRep!BE7</f>
        <v>0.16</v>
      </c>
      <c r="BF127" s="61">
        <f>[8]IncrementoTxRep!BF7</f>
        <v>0.16</v>
      </c>
      <c r="BG127" s="61">
        <f>[8]IncrementoTxRep!BG7</f>
        <v>0.16</v>
      </c>
      <c r="BH127" s="61">
        <f>[8]IncrementoTxRep!BH7</f>
        <v>0.16</v>
      </c>
      <c r="BI127" s="61">
        <f>[8]IncrementoTxRep!BI7</f>
        <v>0.16</v>
      </c>
      <c r="BJ127" s="61">
        <f>[8]IncrementoTxRep!BJ7</f>
        <v>0.16</v>
      </c>
    </row>
    <row r="128" spans="1:62" ht="19.5" customHeight="1" x14ac:dyDescent="0.3">
      <c r="A128" s="54" t="str">
        <f>[8]IncrementoTxRep!A8</f>
        <v>AinvUrbAcimH</v>
      </c>
      <c r="P128" s="19"/>
      <c r="Q128" s="19"/>
      <c r="R128" s="61">
        <f>[8]IncrementoTxRep!R8</f>
        <v>0</v>
      </c>
      <c r="S128" s="61">
        <f>[8]IncrementoTxRep!S8</f>
        <v>0</v>
      </c>
      <c r="T128" s="61">
        <f>[8]IncrementoTxRep!T8</f>
        <v>0</v>
      </c>
      <c r="U128" s="61">
        <f>[8]IncrementoTxRep!U8</f>
        <v>0</v>
      </c>
      <c r="V128" s="61">
        <f>[8]IncrementoTxRep!V8</f>
        <v>0</v>
      </c>
      <c r="W128" s="61">
        <f>[8]IncrementoTxRep!W8</f>
        <v>0</v>
      </c>
      <c r="X128" s="61">
        <f>[8]IncrementoTxRep!X8</f>
        <v>0</v>
      </c>
      <c r="Y128" s="61">
        <f>[8]IncrementoTxRep!Y8</f>
        <v>0</v>
      </c>
      <c r="Z128" s="61">
        <f>[8]IncrementoTxRep!Z8</f>
        <v>0</v>
      </c>
      <c r="AA128" s="61">
        <f>[8]IncrementoTxRep!AA8</f>
        <v>0</v>
      </c>
      <c r="AB128" s="61">
        <f>[8]IncrementoTxRep!AB8</f>
        <v>0</v>
      </c>
      <c r="AC128" s="61">
        <f>[8]IncrementoTxRep!AC8</f>
        <v>0</v>
      </c>
      <c r="AD128" s="61">
        <f>[8]IncrementoTxRep!AD8</f>
        <v>0</v>
      </c>
      <c r="AE128" s="61">
        <f>[8]IncrementoTxRep!AE8</f>
        <v>0</v>
      </c>
      <c r="AF128" s="61">
        <f>[8]IncrementoTxRep!AF8</f>
        <v>0</v>
      </c>
      <c r="AG128" s="61">
        <f>[8]IncrementoTxRep!AG8</f>
        <v>0</v>
      </c>
      <c r="AH128" s="61">
        <f>[8]IncrementoTxRep!AH8</f>
        <v>0</v>
      </c>
      <c r="AI128" s="61">
        <f>[8]IncrementoTxRep!AI8</f>
        <v>0</v>
      </c>
      <c r="AJ128" s="61">
        <f>[8]IncrementoTxRep!AJ8</f>
        <v>0</v>
      </c>
      <c r="AK128" s="61">
        <f>[8]IncrementoTxRep!AK8</f>
        <v>0</v>
      </c>
      <c r="AL128" s="61">
        <f>[8]IncrementoTxRep!AL8</f>
        <v>0</v>
      </c>
      <c r="AM128" s="61">
        <f>[8]IncrementoTxRep!AM8</f>
        <v>0</v>
      </c>
      <c r="AN128" s="61">
        <f>[8]IncrementoTxRep!AN8</f>
        <v>0</v>
      </c>
      <c r="AO128" s="61">
        <f>[8]IncrementoTxRep!AO8</f>
        <v>0</v>
      </c>
      <c r="AP128" s="61">
        <f>[8]IncrementoTxRep!AP8</f>
        <v>0</v>
      </c>
      <c r="AQ128" s="61">
        <f>[8]IncrementoTxRep!AQ8</f>
        <v>0</v>
      </c>
      <c r="AR128" s="61">
        <f>[8]IncrementoTxRep!AR8</f>
        <v>0</v>
      </c>
      <c r="AS128" s="61">
        <f>[8]IncrementoTxRep!AS8</f>
        <v>0</v>
      </c>
      <c r="AT128" s="61">
        <f>[8]IncrementoTxRep!AT8</f>
        <v>0</v>
      </c>
      <c r="AU128" s="61">
        <f>[8]IncrementoTxRep!AU8</f>
        <v>0</v>
      </c>
      <c r="AV128" s="61">
        <f>[8]IncrementoTxRep!AV8</f>
        <v>0</v>
      </c>
      <c r="AW128" s="61">
        <f>[8]IncrementoTxRep!AW8</f>
        <v>0</v>
      </c>
      <c r="AX128" s="61">
        <f>[8]IncrementoTxRep!AX8</f>
        <v>0</v>
      </c>
      <c r="AY128" s="61">
        <f>[8]IncrementoTxRep!AY8</f>
        <v>0</v>
      </c>
      <c r="AZ128" s="61">
        <f>[8]IncrementoTxRep!AZ8</f>
        <v>0</v>
      </c>
      <c r="BA128" s="61">
        <f>[8]IncrementoTxRep!BA8</f>
        <v>0</v>
      </c>
      <c r="BB128" s="61">
        <f>[8]IncrementoTxRep!BB8</f>
        <v>0</v>
      </c>
      <c r="BC128" s="61">
        <f>[8]IncrementoTxRep!BC8</f>
        <v>0</v>
      </c>
      <c r="BD128" s="61">
        <f>[8]IncrementoTxRep!BD8</f>
        <v>0</v>
      </c>
      <c r="BE128" s="61">
        <f>[8]IncrementoTxRep!BE8</f>
        <v>0</v>
      </c>
      <c r="BF128" s="61">
        <f>[8]IncrementoTxRep!BF8</f>
        <v>0</v>
      </c>
      <c r="BG128" s="61">
        <f>[8]IncrementoTxRep!BG8</f>
        <v>0</v>
      </c>
      <c r="BH128" s="61">
        <f>[8]IncrementoTxRep!BH8</f>
        <v>0</v>
      </c>
      <c r="BI128" s="61">
        <f>[8]IncrementoTxRep!BI8</f>
        <v>0</v>
      </c>
      <c r="BJ128" s="61">
        <f>[8]IncrementoTxRep!BJ8</f>
        <v>0</v>
      </c>
    </row>
    <row r="129" spans="1:62" ht="19.5" customHeight="1" x14ac:dyDescent="0.3">
      <c r="A129" s="54" t="str">
        <f>[8]IncrementoTxRep!A9</f>
        <v>AuxdUrbAcimH</v>
      </c>
      <c r="P129" s="19"/>
      <c r="Q129" s="19"/>
      <c r="R129" s="61">
        <f>[8]IncrementoTxRep!R9</f>
        <v>0</v>
      </c>
      <c r="S129" s="61">
        <f>[8]IncrementoTxRep!S9</f>
        <v>0</v>
      </c>
      <c r="T129" s="61">
        <f>[8]IncrementoTxRep!T9</f>
        <v>0</v>
      </c>
      <c r="U129" s="61">
        <f>[8]IncrementoTxRep!U9</f>
        <v>0</v>
      </c>
      <c r="V129" s="61">
        <f>[8]IncrementoTxRep!V9</f>
        <v>0</v>
      </c>
      <c r="W129" s="61">
        <f>[8]IncrementoTxRep!W9</f>
        <v>0</v>
      </c>
      <c r="X129" s="61">
        <f>[8]IncrementoTxRep!X9</f>
        <v>0</v>
      </c>
      <c r="Y129" s="61">
        <f>[8]IncrementoTxRep!Y9</f>
        <v>0</v>
      </c>
      <c r="Z129" s="61">
        <f>[8]IncrementoTxRep!Z9</f>
        <v>0</v>
      </c>
      <c r="AA129" s="61">
        <f>[8]IncrementoTxRep!AA9</f>
        <v>0</v>
      </c>
      <c r="AB129" s="61">
        <f>[8]IncrementoTxRep!AB9</f>
        <v>0</v>
      </c>
      <c r="AC129" s="61">
        <f>[8]IncrementoTxRep!AC9</f>
        <v>0</v>
      </c>
      <c r="AD129" s="61">
        <f>[8]IncrementoTxRep!AD9</f>
        <v>0</v>
      </c>
      <c r="AE129" s="61">
        <f>[8]IncrementoTxRep!AE9</f>
        <v>0</v>
      </c>
      <c r="AF129" s="61">
        <f>[8]IncrementoTxRep!AF9</f>
        <v>0</v>
      </c>
      <c r="AG129" s="61">
        <f>[8]IncrementoTxRep!AG9</f>
        <v>0</v>
      </c>
      <c r="AH129" s="61">
        <f>[8]IncrementoTxRep!AH9</f>
        <v>0</v>
      </c>
      <c r="AI129" s="61">
        <f>[8]IncrementoTxRep!AI9</f>
        <v>0</v>
      </c>
      <c r="AJ129" s="61">
        <f>[8]IncrementoTxRep!AJ9</f>
        <v>0</v>
      </c>
      <c r="AK129" s="61">
        <f>[8]IncrementoTxRep!AK9</f>
        <v>0</v>
      </c>
      <c r="AL129" s="61">
        <f>[8]IncrementoTxRep!AL9</f>
        <v>0</v>
      </c>
      <c r="AM129" s="61">
        <f>[8]IncrementoTxRep!AM9</f>
        <v>0</v>
      </c>
      <c r="AN129" s="61">
        <f>[8]IncrementoTxRep!AN9</f>
        <v>0</v>
      </c>
      <c r="AO129" s="61">
        <f>[8]IncrementoTxRep!AO9</f>
        <v>0</v>
      </c>
      <c r="AP129" s="61">
        <f>[8]IncrementoTxRep!AP9</f>
        <v>0</v>
      </c>
      <c r="AQ129" s="61">
        <f>[8]IncrementoTxRep!AQ9</f>
        <v>0</v>
      </c>
      <c r="AR129" s="61">
        <f>[8]IncrementoTxRep!AR9</f>
        <v>0</v>
      </c>
      <c r="AS129" s="61">
        <f>[8]IncrementoTxRep!AS9</f>
        <v>0</v>
      </c>
      <c r="AT129" s="61">
        <f>[8]IncrementoTxRep!AT9</f>
        <v>0</v>
      </c>
      <c r="AU129" s="61">
        <f>[8]IncrementoTxRep!AU9</f>
        <v>0</v>
      </c>
      <c r="AV129" s="61">
        <f>[8]IncrementoTxRep!AV9</f>
        <v>0</v>
      </c>
      <c r="AW129" s="61">
        <f>[8]IncrementoTxRep!AW9</f>
        <v>0</v>
      </c>
      <c r="AX129" s="61">
        <f>[8]IncrementoTxRep!AX9</f>
        <v>0</v>
      </c>
      <c r="AY129" s="61">
        <f>[8]IncrementoTxRep!AY9</f>
        <v>0</v>
      </c>
      <c r="AZ129" s="61">
        <f>[8]IncrementoTxRep!AZ9</f>
        <v>0</v>
      </c>
      <c r="BA129" s="61">
        <f>[8]IncrementoTxRep!BA9</f>
        <v>0</v>
      </c>
      <c r="BB129" s="61">
        <f>[8]IncrementoTxRep!BB9</f>
        <v>0</v>
      </c>
      <c r="BC129" s="61">
        <f>[8]IncrementoTxRep!BC9</f>
        <v>0</v>
      </c>
      <c r="BD129" s="61">
        <f>[8]IncrementoTxRep!BD9</f>
        <v>0</v>
      </c>
      <c r="BE129" s="61">
        <f>[8]IncrementoTxRep!BE9</f>
        <v>0</v>
      </c>
      <c r="BF129" s="61">
        <f>[8]IncrementoTxRep!BF9</f>
        <v>0</v>
      </c>
      <c r="BG129" s="61">
        <f>[8]IncrementoTxRep!BG9</f>
        <v>0</v>
      </c>
      <c r="BH129" s="61">
        <f>[8]IncrementoTxRep!BH9</f>
        <v>0</v>
      </c>
      <c r="BI129" s="61">
        <f>[8]IncrementoTxRep!BI9</f>
        <v>0</v>
      </c>
      <c r="BJ129" s="61">
        <f>[8]IncrementoTxRep!BJ9</f>
        <v>0</v>
      </c>
    </row>
    <row r="130" spans="1:62" ht="19.5" customHeight="1" x14ac:dyDescent="0.3">
      <c r="A130" s="54" t="str">
        <f>[8]IncrementoTxRep!A10</f>
        <v>AuxaUrbAcimH</v>
      </c>
      <c r="P130" s="19"/>
      <c r="Q130" s="19"/>
      <c r="R130" s="61">
        <f>[8]IncrementoTxRep!R10</f>
        <v>0</v>
      </c>
      <c r="S130" s="61">
        <f>[8]IncrementoTxRep!S10</f>
        <v>0</v>
      </c>
      <c r="T130" s="61">
        <f>[8]IncrementoTxRep!T10</f>
        <v>0</v>
      </c>
      <c r="U130" s="61">
        <f>[8]IncrementoTxRep!U10</f>
        <v>0</v>
      </c>
      <c r="V130" s="61">
        <f>[8]IncrementoTxRep!V10</f>
        <v>0</v>
      </c>
      <c r="W130" s="61">
        <f>[8]IncrementoTxRep!W10</f>
        <v>0</v>
      </c>
      <c r="X130" s="61">
        <f>[8]IncrementoTxRep!X10</f>
        <v>0</v>
      </c>
      <c r="Y130" s="61">
        <f>[8]IncrementoTxRep!Y10</f>
        <v>0</v>
      </c>
      <c r="Z130" s="61">
        <f>[8]IncrementoTxRep!Z10</f>
        <v>0</v>
      </c>
      <c r="AA130" s="61">
        <f>[8]IncrementoTxRep!AA10</f>
        <v>0</v>
      </c>
      <c r="AB130" s="61">
        <f>[8]IncrementoTxRep!AB10</f>
        <v>0</v>
      </c>
      <c r="AC130" s="61">
        <f>[8]IncrementoTxRep!AC10</f>
        <v>0</v>
      </c>
      <c r="AD130" s="61">
        <f>[8]IncrementoTxRep!AD10</f>
        <v>0</v>
      </c>
      <c r="AE130" s="61">
        <f>[8]IncrementoTxRep!AE10</f>
        <v>0</v>
      </c>
      <c r="AF130" s="61">
        <f>[8]IncrementoTxRep!AF10</f>
        <v>0</v>
      </c>
      <c r="AG130" s="61">
        <f>[8]IncrementoTxRep!AG10</f>
        <v>0</v>
      </c>
      <c r="AH130" s="61">
        <f>[8]IncrementoTxRep!AH10</f>
        <v>0</v>
      </c>
      <c r="AI130" s="61">
        <f>[8]IncrementoTxRep!AI10</f>
        <v>0</v>
      </c>
      <c r="AJ130" s="61">
        <f>[8]IncrementoTxRep!AJ10</f>
        <v>0</v>
      </c>
      <c r="AK130" s="61">
        <f>[8]IncrementoTxRep!AK10</f>
        <v>0</v>
      </c>
      <c r="AL130" s="61">
        <f>[8]IncrementoTxRep!AL10</f>
        <v>0</v>
      </c>
      <c r="AM130" s="61">
        <f>[8]IncrementoTxRep!AM10</f>
        <v>0</v>
      </c>
      <c r="AN130" s="61">
        <f>[8]IncrementoTxRep!AN10</f>
        <v>0</v>
      </c>
      <c r="AO130" s="61">
        <f>[8]IncrementoTxRep!AO10</f>
        <v>0</v>
      </c>
      <c r="AP130" s="61">
        <f>[8]IncrementoTxRep!AP10</f>
        <v>0</v>
      </c>
      <c r="AQ130" s="61">
        <f>[8]IncrementoTxRep!AQ10</f>
        <v>0</v>
      </c>
      <c r="AR130" s="61">
        <f>[8]IncrementoTxRep!AR10</f>
        <v>0</v>
      </c>
      <c r="AS130" s="61">
        <f>[8]IncrementoTxRep!AS10</f>
        <v>0</v>
      </c>
      <c r="AT130" s="61">
        <f>[8]IncrementoTxRep!AT10</f>
        <v>0</v>
      </c>
      <c r="AU130" s="61">
        <f>[8]IncrementoTxRep!AU10</f>
        <v>0</v>
      </c>
      <c r="AV130" s="61">
        <f>[8]IncrementoTxRep!AV10</f>
        <v>0</v>
      </c>
      <c r="AW130" s="61">
        <f>[8]IncrementoTxRep!AW10</f>
        <v>0</v>
      </c>
      <c r="AX130" s="61">
        <f>[8]IncrementoTxRep!AX10</f>
        <v>0</v>
      </c>
      <c r="AY130" s="61">
        <f>[8]IncrementoTxRep!AY10</f>
        <v>0</v>
      </c>
      <c r="AZ130" s="61">
        <f>[8]IncrementoTxRep!AZ10</f>
        <v>0</v>
      </c>
      <c r="BA130" s="61">
        <f>[8]IncrementoTxRep!BA10</f>
        <v>0</v>
      </c>
      <c r="BB130" s="61">
        <f>[8]IncrementoTxRep!BB10</f>
        <v>0</v>
      </c>
      <c r="BC130" s="61">
        <f>[8]IncrementoTxRep!BC10</f>
        <v>0</v>
      </c>
      <c r="BD130" s="61">
        <f>[8]IncrementoTxRep!BD10</f>
        <v>0</v>
      </c>
      <c r="BE130" s="61">
        <f>[8]IncrementoTxRep!BE10</f>
        <v>0</v>
      </c>
      <c r="BF130" s="61">
        <f>[8]IncrementoTxRep!BF10</f>
        <v>0</v>
      </c>
      <c r="BG130" s="61">
        <f>[8]IncrementoTxRep!BG10</f>
        <v>0</v>
      </c>
      <c r="BH130" s="61">
        <f>[8]IncrementoTxRep!BH10</f>
        <v>0</v>
      </c>
      <c r="BI130" s="61">
        <f>[8]IncrementoTxRep!BI10</f>
        <v>0</v>
      </c>
      <c r="BJ130" s="61">
        <f>[8]IncrementoTxRep!BJ10</f>
        <v>0</v>
      </c>
    </row>
    <row r="131" spans="1:62" ht="19.5" customHeight="1" x14ac:dyDescent="0.3">
      <c r="A131" s="54" t="str">
        <f>[8]IncrementoTxRep!A11</f>
        <v>AuxrUrbAcimH</v>
      </c>
      <c r="P131" s="19"/>
      <c r="Q131" s="19"/>
      <c r="R131" s="61">
        <f>[8]IncrementoTxRep!R11</f>
        <v>0</v>
      </c>
      <c r="S131" s="61">
        <f>[8]IncrementoTxRep!S11</f>
        <v>0</v>
      </c>
      <c r="T131" s="61">
        <f>[8]IncrementoTxRep!T11</f>
        <v>0</v>
      </c>
      <c r="U131" s="61">
        <f>[8]IncrementoTxRep!U11</f>
        <v>0</v>
      </c>
      <c r="V131" s="61">
        <f>[8]IncrementoTxRep!V11</f>
        <v>0</v>
      </c>
      <c r="W131" s="61">
        <f>[8]IncrementoTxRep!W11</f>
        <v>0</v>
      </c>
      <c r="X131" s="61">
        <f>[8]IncrementoTxRep!X11</f>
        <v>0</v>
      </c>
      <c r="Y131" s="61">
        <f>[8]IncrementoTxRep!Y11</f>
        <v>0</v>
      </c>
      <c r="Z131" s="61">
        <f>[8]IncrementoTxRep!Z11</f>
        <v>0</v>
      </c>
      <c r="AA131" s="61">
        <f>[8]IncrementoTxRep!AA11</f>
        <v>0</v>
      </c>
      <c r="AB131" s="61">
        <f>[8]IncrementoTxRep!AB11</f>
        <v>0</v>
      </c>
      <c r="AC131" s="61">
        <f>[8]IncrementoTxRep!AC11</f>
        <v>0</v>
      </c>
      <c r="AD131" s="61">
        <f>[8]IncrementoTxRep!AD11</f>
        <v>0</v>
      </c>
      <c r="AE131" s="61">
        <f>[8]IncrementoTxRep!AE11</f>
        <v>0</v>
      </c>
      <c r="AF131" s="61">
        <f>[8]IncrementoTxRep!AF11</f>
        <v>0</v>
      </c>
      <c r="AG131" s="61">
        <f>[8]IncrementoTxRep!AG11</f>
        <v>0</v>
      </c>
      <c r="AH131" s="61">
        <f>[8]IncrementoTxRep!AH11</f>
        <v>0</v>
      </c>
      <c r="AI131" s="61">
        <f>[8]IncrementoTxRep!AI11</f>
        <v>0</v>
      </c>
      <c r="AJ131" s="61">
        <f>[8]IncrementoTxRep!AJ11</f>
        <v>0</v>
      </c>
      <c r="AK131" s="61">
        <f>[8]IncrementoTxRep!AK11</f>
        <v>0</v>
      </c>
      <c r="AL131" s="61">
        <f>[8]IncrementoTxRep!AL11</f>
        <v>0</v>
      </c>
      <c r="AM131" s="61">
        <f>[8]IncrementoTxRep!AM11</f>
        <v>0</v>
      </c>
      <c r="AN131" s="61">
        <f>[8]IncrementoTxRep!AN11</f>
        <v>0</v>
      </c>
      <c r="AO131" s="61">
        <f>[8]IncrementoTxRep!AO11</f>
        <v>0</v>
      </c>
      <c r="AP131" s="61">
        <f>[8]IncrementoTxRep!AP11</f>
        <v>0</v>
      </c>
      <c r="AQ131" s="61">
        <f>[8]IncrementoTxRep!AQ11</f>
        <v>0</v>
      </c>
      <c r="AR131" s="61">
        <f>[8]IncrementoTxRep!AR11</f>
        <v>0</v>
      </c>
      <c r="AS131" s="61">
        <f>[8]IncrementoTxRep!AS11</f>
        <v>0</v>
      </c>
      <c r="AT131" s="61">
        <f>[8]IncrementoTxRep!AT11</f>
        <v>0</v>
      </c>
      <c r="AU131" s="61">
        <f>[8]IncrementoTxRep!AU11</f>
        <v>0</v>
      </c>
      <c r="AV131" s="61">
        <f>[8]IncrementoTxRep!AV11</f>
        <v>0</v>
      </c>
      <c r="AW131" s="61">
        <f>[8]IncrementoTxRep!AW11</f>
        <v>0</v>
      </c>
      <c r="AX131" s="61">
        <f>[8]IncrementoTxRep!AX11</f>
        <v>0</v>
      </c>
      <c r="AY131" s="61">
        <f>[8]IncrementoTxRep!AY11</f>
        <v>0</v>
      </c>
      <c r="AZ131" s="61">
        <f>[8]IncrementoTxRep!AZ11</f>
        <v>0</v>
      </c>
      <c r="BA131" s="61">
        <f>[8]IncrementoTxRep!BA11</f>
        <v>0</v>
      </c>
      <c r="BB131" s="61">
        <f>[8]IncrementoTxRep!BB11</f>
        <v>0</v>
      </c>
      <c r="BC131" s="61">
        <f>[8]IncrementoTxRep!BC11</f>
        <v>0</v>
      </c>
      <c r="BD131" s="61">
        <f>[8]IncrementoTxRep!BD11</f>
        <v>0</v>
      </c>
      <c r="BE131" s="61">
        <f>[8]IncrementoTxRep!BE11</f>
        <v>0</v>
      </c>
      <c r="BF131" s="61">
        <f>[8]IncrementoTxRep!BF11</f>
        <v>0</v>
      </c>
      <c r="BG131" s="61">
        <f>[8]IncrementoTxRep!BG11</f>
        <v>0</v>
      </c>
      <c r="BH131" s="61">
        <f>[8]IncrementoTxRep!BH11</f>
        <v>0</v>
      </c>
      <c r="BI131" s="61">
        <f>[8]IncrementoTxRep!BI11</f>
        <v>0</v>
      </c>
      <c r="BJ131" s="61">
        <f>[8]IncrementoTxRep!BJ11</f>
        <v>0</v>
      </c>
    </row>
    <row r="132" spans="1:62" ht="19.5" customHeight="1" x14ac:dyDescent="0.3">
      <c r="A132" s="60" t="str">
        <f>[8]IncrementoTxRep!A12</f>
        <v>PensUrbAcimH</v>
      </c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8"/>
      <c r="Q132" s="58"/>
      <c r="R132" s="67">
        <f>[8]IncrementoTxRep!R12</f>
        <v>0</v>
      </c>
      <c r="S132" s="67">
        <f>[8]IncrementoTxRep!S12</f>
        <v>0</v>
      </c>
      <c r="T132" s="67">
        <f>[8]IncrementoTxRep!T12</f>
        <v>0</v>
      </c>
      <c r="U132" s="67">
        <f>[8]IncrementoTxRep!U12</f>
        <v>0</v>
      </c>
      <c r="V132" s="67">
        <f>[8]IncrementoTxRep!V12</f>
        <v>0</v>
      </c>
      <c r="W132" s="67">
        <f>[8]IncrementoTxRep!W12</f>
        <v>0</v>
      </c>
      <c r="X132" s="67">
        <f>[8]IncrementoTxRep!X12</f>
        <v>0</v>
      </c>
      <c r="Y132" s="67">
        <f>[8]IncrementoTxRep!Y12</f>
        <v>0</v>
      </c>
      <c r="Z132" s="67">
        <f>[8]IncrementoTxRep!Z12</f>
        <v>0</v>
      </c>
      <c r="AA132" s="67">
        <f>[8]IncrementoTxRep!AA12</f>
        <v>0</v>
      </c>
      <c r="AB132" s="67">
        <f>[8]IncrementoTxRep!AB12</f>
        <v>0</v>
      </c>
      <c r="AC132" s="67">
        <f>[8]IncrementoTxRep!AC12</f>
        <v>0</v>
      </c>
      <c r="AD132" s="67">
        <f>[8]IncrementoTxRep!AD12</f>
        <v>0</v>
      </c>
      <c r="AE132" s="67">
        <f>[8]IncrementoTxRep!AE12</f>
        <v>0</v>
      </c>
      <c r="AF132" s="67">
        <f>[8]IncrementoTxRep!AF12</f>
        <v>0</v>
      </c>
      <c r="AG132" s="67">
        <f>[8]IncrementoTxRep!AG12</f>
        <v>0</v>
      </c>
      <c r="AH132" s="67">
        <f>[8]IncrementoTxRep!AH12</f>
        <v>0</v>
      </c>
      <c r="AI132" s="67">
        <f>[8]IncrementoTxRep!AI12</f>
        <v>0</v>
      </c>
      <c r="AJ132" s="67">
        <f>[8]IncrementoTxRep!AJ12</f>
        <v>0</v>
      </c>
      <c r="AK132" s="67">
        <f>[8]IncrementoTxRep!AK12</f>
        <v>0</v>
      </c>
      <c r="AL132" s="67">
        <f>[8]IncrementoTxRep!AL12</f>
        <v>0</v>
      </c>
      <c r="AM132" s="67">
        <f>[8]IncrementoTxRep!AM12</f>
        <v>0</v>
      </c>
      <c r="AN132" s="67">
        <f>[8]IncrementoTxRep!AN12</f>
        <v>0</v>
      </c>
      <c r="AO132" s="67">
        <f>[8]IncrementoTxRep!AO12</f>
        <v>0</v>
      </c>
      <c r="AP132" s="67">
        <f>[8]IncrementoTxRep!AP12</f>
        <v>0</v>
      </c>
      <c r="AQ132" s="67">
        <f>[8]IncrementoTxRep!AQ12</f>
        <v>0</v>
      </c>
      <c r="AR132" s="67">
        <f>[8]IncrementoTxRep!AR12</f>
        <v>0</v>
      </c>
      <c r="AS132" s="67">
        <f>[8]IncrementoTxRep!AS12</f>
        <v>0</v>
      </c>
      <c r="AT132" s="67">
        <f>[8]IncrementoTxRep!AT12</f>
        <v>0</v>
      </c>
      <c r="AU132" s="67">
        <f>[8]IncrementoTxRep!AU12</f>
        <v>0</v>
      </c>
      <c r="AV132" s="67">
        <f>[8]IncrementoTxRep!AV12</f>
        <v>0</v>
      </c>
      <c r="AW132" s="67">
        <f>[8]IncrementoTxRep!AW12</f>
        <v>0</v>
      </c>
      <c r="AX132" s="67">
        <f>[8]IncrementoTxRep!AX12</f>
        <v>0</v>
      </c>
      <c r="AY132" s="67">
        <f>[8]IncrementoTxRep!AY12</f>
        <v>0</v>
      </c>
      <c r="AZ132" s="67">
        <f>[8]IncrementoTxRep!AZ12</f>
        <v>0</v>
      </c>
      <c r="BA132" s="67">
        <f>[8]IncrementoTxRep!BA12</f>
        <v>0</v>
      </c>
      <c r="BB132" s="67">
        <f>[8]IncrementoTxRep!BB12</f>
        <v>0</v>
      </c>
      <c r="BC132" s="67">
        <f>[8]IncrementoTxRep!BC12</f>
        <v>0</v>
      </c>
      <c r="BD132" s="67">
        <f>[8]IncrementoTxRep!BD12</f>
        <v>0</v>
      </c>
      <c r="BE132" s="67">
        <f>[8]IncrementoTxRep!BE12</f>
        <v>0</v>
      </c>
      <c r="BF132" s="67">
        <f>[8]IncrementoTxRep!BF12</f>
        <v>0</v>
      </c>
      <c r="BG132" s="67">
        <f>[8]IncrementoTxRep!BG12</f>
        <v>0</v>
      </c>
      <c r="BH132" s="67">
        <f>[8]IncrementoTxRep!BH12</f>
        <v>0</v>
      </c>
      <c r="BI132" s="67">
        <f>[8]IncrementoTxRep!BI12</f>
        <v>0</v>
      </c>
      <c r="BJ132" s="67">
        <f>[8]IncrementoTxRep!BJ12</f>
        <v>0</v>
      </c>
    </row>
    <row r="133" spans="1:62" ht="19.5" customHeight="1" x14ac:dyDescent="0.3">
      <c r="A133" s="54" t="str">
        <f>[8]IncrementoTxRep!A13</f>
        <v>ApinUrbAcimM</v>
      </c>
      <c r="P133" s="19"/>
      <c r="Q133" s="19"/>
      <c r="R133" s="61">
        <f>[8]IncrementoTxRep!R13</f>
        <v>0</v>
      </c>
      <c r="S133" s="61">
        <f>[8]IncrementoTxRep!S13</f>
        <v>0</v>
      </c>
      <c r="T133" s="61">
        <f>[8]IncrementoTxRep!T13</f>
        <v>0</v>
      </c>
      <c r="U133" s="61">
        <f>[8]IncrementoTxRep!U13</f>
        <v>0</v>
      </c>
      <c r="V133" s="61">
        <f>[8]IncrementoTxRep!V13</f>
        <v>0</v>
      </c>
      <c r="W133" s="61">
        <f>[8]IncrementoTxRep!W13</f>
        <v>0</v>
      </c>
      <c r="X133" s="61">
        <f>[8]IncrementoTxRep!X13</f>
        <v>0</v>
      </c>
      <c r="Y133" s="61">
        <f>[8]IncrementoTxRep!Y13</f>
        <v>0</v>
      </c>
      <c r="Z133" s="61">
        <f>[8]IncrementoTxRep!Z13</f>
        <v>0</v>
      </c>
      <c r="AA133" s="61">
        <f>[8]IncrementoTxRep!AA13</f>
        <v>0</v>
      </c>
      <c r="AB133" s="61">
        <f>[8]IncrementoTxRep!AB13</f>
        <v>0</v>
      </c>
      <c r="AC133" s="61">
        <f>[8]IncrementoTxRep!AC13</f>
        <v>0</v>
      </c>
      <c r="AD133" s="61">
        <f>[8]IncrementoTxRep!AD13</f>
        <v>0</v>
      </c>
      <c r="AE133" s="61">
        <f>[8]IncrementoTxRep!AE13</f>
        <v>0</v>
      </c>
      <c r="AF133" s="61">
        <f>[8]IncrementoTxRep!AF13</f>
        <v>0</v>
      </c>
      <c r="AG133" s="61">
        <f>[8]IncrementoTxRep!AG13</f>
        <v>0</v>
      </c>
      <c r="AH133" s="61">
        <f>[8]IncrementoTxRep!AH13</f>
        <v>0</v>
      </c>
      <c r="AI133" s="61">
        <f>[8]IncrementoTxRep!AI13</f>
        <v>0</v>
      </c>
      <c r="AJ133" s="61">
        <f>[8]IncrementoTxRep!AJ13</f>
        <v>0</v>
      </c>
      <c r="AK133" s="61">
        <f>[8]IncrementoTxRep!AK13</f>
        <v>0</v>
      </c>
      <c r="AL133" s="61">
        <f>[8]IncrementoTxRep!AL13</f>
        <v>0</v>
      </c>
      <c r="AM133" s="61">
        <f>[8]IncrementoTxRep!AM13</f>
        <v>0</v>
      </c>
      <c r="AN133" s="61">
        <f>[8]IncrementoTxRep!AN13</f>
        <v>0</v>
      </c>
      <c r="AO133" s="61">
        <f>[8]IncrementoTxRep!AO13</f>
        <v>0</v>
      </c>
      <c r="AP133" s="61">
        <f>[8]IncrementoTxRep!AP13</f>
        <v>0</v>
      </c>
      <c r="AQ133" s="61">
        <f>[8]IncrementoTxRep!AQ13</f>
        <v>0</v>
      </c>
      <c r="AR133" s="61">
        <f>[8]IncrementoTxRep!AR13</f>
        <v>0</v>
      </c>
      <c r="AS133" s="61">
        <f>[8]IncrementoTxRep!AS13</f>
        <v>0</v>
      </c>
      <c r="AT133" s="61">
        <f>[8]IncrementoTxRep!AT13</f>
        <v>0</v>
      </c>
      <c r="AU133" s="61">
        <f>[8]IncrementoTxRep!AU13</f>
        <v>0</v>
      </c>
      <c r="AV133" s="61">
        <f>[8]IncrementoTxRep!AV13</f>
        <v>0</v>
      </c>
      <c r="AW133" s="61">
        <f>[8]IncrementoTxRep!AW13</f>
        <v>0</v>
      </c>
      <c r="AX133" s="61">
        <f>[8]IncrementoTxRep!AX13</f>
        <v>0</v>
      </c>
      <c r="AY133" s="61">
        <f>[8]IncrementoTxRep!AY13</f>
        <v>0</v>
      </c>
      <c r="AZ133" s="61">
        <f>[8]IncrementoTxRep!AZ13</f>
        <v>0</v>
      </c>
      <c r="BA133" s="61">
        <f>[8]IncrementoTxRep!BA13</f>
        <v>0</v>
      </c>
      <c r="BB133" s="61">
        <f>[8]IncrementoTxRep!BB13</f>
        <v>0</v>
      </c>
      <c r="BC133" s="61">
        <f>[8]IncrementoTxRep!BC13</f>
        <v>0</v>
      </c>
      <c r="BD133" s="61">
        <f>[8]IncrementoTxRep!BD13</f>
        <v>0</v>
      </c>
      <c r="BE133" s="61">
        <f>[8]IncrementoTxRep!BE13</f>
        <v>0</v>
      </c>
      <c r="BF133" s="61">
        <f>[8]IncrementoTxRep!BF13</f>
        <v>0</v>
      </c>
      <c r="BG133" s="61">
        <f>[8]IncrementoTxRep!BG13</f>
        <v>0</v>
      </c>
      <c r="BH133" s="61">
        <f>[8]IncrementoTxRep!BH13</f>
        <v>0</v>
      </c>
      <c r="BI133" s="61">
        <f>[8]IncrementoTxRep!BI13</f>
        <v>0</v>
      </c>
      <c r="BJ133" s="61">
        <f>[8]IncrementoTxRep!BJ13</f>
        <v>0</v>
      </c>
    </row>
    <row r="134" spans="1:62" ht="19.5" hidden="1" customHeight="1" x14ac:dyDescent="0.3">
      <c r="A134" s="54" t="str">
        <f>[8]IncrementoTxRep!A14</f>
        <v>ApidUrbAcimM</v>
      </c>
      <c r="P134" s="19"/>
      <c r="Q134" s="19"/>
      <c r="R134" s="61">
        <f>[8]IncrementoTxRep!R14</f>
        <v>0</v>
      </c>
      <c r="S134" s="61">
        <f>[8]IncrementoTxRep!S14</f>
        <v>0</v>
      </c>
      <c r="T134" s="61">
        <f>[8]IncrementoTxRep!T14</f>
        <v>0</v>
      </c>
      <c r="U134" s="61">
        <f>[8]IncrementoTxRep!U14</f>
        <v>0</v>
      </c>
      <c r="V134" s="61">
        <f>[8]IncrementoTxRep!V14</f>
        <v>0</v>
      </c>
      <c r="W134" s="61">
        <f>[8]IncrementoTxRep!W14</f>
        <v>0</v>
      </c>
      <c r="X134" s="61">
        <f>[8]IncrementoTxRep!X14</f>
        <v>0</v>
      </c>
      <c r="Y134" s="61">
        <f>[8]IncrementoTxRep!Y14</f>
        <v>0</v>
      </c>
      <c r="Z134" s="61">
        <f>[8]IncrementoTxRep!Z14</f>
        <v>0</v>
      </c>
      <c r="AA134" s="61">
        <f>[8]IncrementoTxRep!AA14</f>
        <v>0</v>
      </c>
      <c r="AB134" s="61">
        <f>[8]IncrementoTxRep!AB14</f>
        <v>0</v>
      </c>
      <c r="AC134" s="61">
        <f>[8]IncrementoTxRep!AC14</f>
        <v>0</v>
      </c>
      <c r="AD134" s="61">
        <f>[8]IncrementoTxRep!AD14</f>
        <v>0</v>
      </c>
      <c r="AE134" s="61">
        <f>[8]IncrementoTxRep!AE14</f>
        <v>0</v>
      </c>
      <c r="AF134" s="61">
        <f>[8]IncrementoTxRep!AF14</f>
        <v>0</v>
      </c>
      <c r="AG134" s="61">
        <f>[8]IncrementoTxRep!AG14</f>
        <v>0</v>
      </c>
      <c r="AH134" s="61">
        <f>[8]IncrementoTxRep!AH14</f>
        <v>0</v>
      </c>
      <c r="AI134" s="61">
        <f>[8]IncrementoTxRep!AI14</f>
        <v>0</v>
      </c>
      <c r="AJ134" s="61">
        <f>[8]IncrementoTxRep!AJ14</f>
        <v>0</v>
      </c>
      <c r="AK134" s="61">
        <f>[8]IncrementoTxRep!AK14</f>
        <v>0</v>
      </c>
      <c r="AL134" s="61">
        <f>[8]IncrementoTxRep!AL14</f>
        <v>0</v>
      </c>
      <c r="AM134" s="61">
        <f>[8]IncrementoTxRep!AM14</f>
        <v>0</v>
      </c>
      <c r="AN134" s="61">
        <f>[8]IncrementoTxRep!AN14</f>
        <v>0</v>
      </c>
      <c r="AO134" s="61">
        <f>[8]IncrementoTxRep!AO14</f>
        <v>0</v>
      </c>
      <c r="AP134" s="61">
        <f>[8]IncrementoTxRep!AP14</f>
        <v>0</v>
      </c>
      <c r="AQ134" s="61">
        <f>[8]IncrementoTxRep!AQ14</f>
        <v>0</v>
      </c>
      <c r="AR134" s="61">
        <f>[8]IncrementoTxRep!AR14</f>
        <v>0</v>
      </c>
      <c r="AS134" s="61">
        <f>[8]IncrementoTxRep!AS14</f>
        <v>0</v>
      </c>
      <c r="AT134" s="61">
        <f>[8]IncrementoTxRep!AT14</f>
        <v>0</v>
      </c>
      <c r="AU134" s="61">
        <f>[8]IncrementoTxRep!AU14</f>
        <v>0</v>
      </c>
      <c r="AV134" s="61">
        <f>[8]IncrementoTxRep!AV14</f>
        <v>0</v>
      </c>
      <c r="AW134" s="61">
        <f>[8]IncrementoTxRep!AW14</f>
        <v>0</v>
      </c>
      <c r="AX134" s="61">
        <f>[8]IncrementoTxRep!AX14</f>
        <v>0</v>
      </c>
      <c r="AY134" s="61">
        <f>[8]IncrementoTxRep!AY14</f>
        <v>0</v>
      </c>
      <c r="AZ134" s="61">
        <f>[8]IncrementoTxRep!AZ14</f>
        <v>0</v>
      </c>
      <c r="BA134" s="61">
        <f>[8]IncrementoTxRep!BA14</f>
        <v>0</v>
      </c>
      <c r="BB134" s="61">
        <f>[8]IncrementoTxRep!BB14</f>
        <v>0</v>
      </c>
      <c r="BC134" s="61">
        <f>[8]IncrementoTxRep!BC14</f>
        <v>0</v>
      </c>
      <c r="BD134" s="61">
        <f>[8]IncrementoTxRep!BD14</f>
        <v>0</v>
      </c>
      <c r="BE134" s="61">
        <f>[8]IncrementoTxRep!BE14</f>
        <v>0</v>
      </c>
      <c r="BF134" s="61">
        <f>[8]IncrementoTxRep!BF14</f>
        <v>0</v>
      </c>
      <c r="BG134" s="61">
        <f>[8]IncrementoTxRep!BG14</f>
        <v>0</v>
      </c>
      <c r="BH134" s="61">
        <f>[8]IncrementoTxRep!BH14</f>
        <v>0</v>
      </c>
      <c r="BI134" s="61">
        <f>[8]IncrementoTxRep!BI14</f>
        <v>0</v>
      </c>
      <c r="BJ134" s="61">
        <f>[8]IncrementoTxRep!BJ14</f>
        <v>0</v>
      </c>
    </row>
    <row r="135" spans="1:62" ht="19.5" customHeight="1" x14ac:dyDescent="0.3">
      <c r="A135" s="54" t="str">
        <f>[8]IncrementoTxRep!A15</f>
        <v>AtcnUrbAcimM</v>
      </c>
      <c r="P135" s="19"/>
      <c r="Q135" s="19"/>
      <c r="R135" s="61">
        <f>[8]IncrementoTxRep!R15</f>
        <v>0.16</v>
      </c>
      <c r="S135" s="61">
        <f>[8]IncrementoTxRep!S15</f>
        <v>0.16</v>
      </c>
      <c r="T135" s="61">
        <f>[8]IncrementoTxRep!T15</f>
        <v>0.16</v>
      </c>
      <c r="U135" s="61">
        <f>[8]IncrementoTxRep!U15</f>
        <v>0.16</v>
      </c>
      <c r="V135" s="61">
        <f>[8]IncrementoTxRep!V15</f>
        <v>0.16</v>
      </c>
      <c r="W135" s="61">
        <f>[8]IncrementoTxRep!W15</f>
        <v>0.16</v>
      </c>
      <c r="X135" s="61">
        <f>[8]IncrementoTxRep!X15</f>
        <v>0.16</v>
      </c>
      <c r="Y135" s="61">
        <f>[8]IncrementoTxRep!Y15</f>
        <v>0.16</v>
      </c>
      <c r="Z135" s="61">
        <f>[8]IncrementoTxRep!Z15</f>
        <v>0.16</v>
      </c>
      <c r="AA135" s="61">
        <f>[8]IncrementoTxRep!AA15</f>
        <v>0.16</v>
      </c>
      <c r="AB135" s="61">
        <f>[8]IncrementoTxRep!AB15</f>
        <v>0.16</v>
      </c>
      <c r="AC135" s="61">
        <f>[8]IncrementoTxRep!AC15</f>
        <v>0.16</v>
      </c>
      <c r="AD135" s="61">
        <f>[8]IncrementoTxRep!AD15</f>
        <v>0.16</v>
      </c>
      <c r="AE135" s="61">
        <f>[8]IncrementoTxRep!AE15</f>
        <v>0.16</v>
      </c>
      <c r="AF135" s="61">
        <f>[8]IncrementoTxRep!AF15</f>
        <v>0.16</v>
      </c>
      <c r="AG135" s="61">
        <f>[8]IncrementoTxRep!AG15</f>
        <v>0.16</v>
      </c>
      <c r="AH135" s="61">
        <f>[8]IncrementoTxRep!AH15</f>
        <v>0.16</v>
      </c>
      <c r="AI135" s="61">
        <f>[8]IncrementoTxRep!AI15</f>
        <v>0.16</v>
      </c>
      <c r="AJ135" s="61">
        <f>[8]IncrementoTxRep!AJ15</f>
        <v>0.16</v>
      </c>
      <c r="AK135" s="61">
        <f>[8]IncrementoTxRep!AK15</f>
        <v>0.16</v>
      </c>
      <c r="AL135" s="61">
        <f>[8]IncrementoTxRep!AL15</f>
        <v>0.16</v>
      </c>
      <c r="AM135" s="61">
        <f>[8]IncrementoTxRep!AM15</f>
        <v>0.16</v>
      </c>
      <c r="AN135" s="61">
        <f>[8]IncrementoTxRep!AN15</f>
        <v>0.16</v>
      </c>
      <c r="AO135" s="61">
        <f>[8]IncrementoTxRep!AO15</f>
        <v>0.16</v>
      </c>
      <c r="AP135" s="61">
        <f>[8]IncrementoTxRep!AP15</f>
        <v>0.16</v>
      </c>
      <c r="AQ135" s="61">
        <f>[8]IncrementoTxRep!AQ15</f>
        <v>0.16</v>
      </c>
      <c r="AR135" s="61">
        <f>[8]IncrementoTxRep!AR15</f>
        <v>0.16</v>
      </c>
      <c r="AS135" s="61">
        <f>[8]IncrementoTxRep!AS15</f>
        <v>0.16</v>
      </c>
      <c r="AT135" s="61">
        <f>[8]IncrementoTxRep!AT15</f>
        <v>0.16</v>
      </c>
      <c r="AU135" s="61">
        <f>[8]IncrementoTxRep!AU15</f>
        <v>0.16</v>
      </c>
      <c r="AV135" s="61">
        <f>[8]IncrementoTxRep!AV15</f>
        <v>0.16</v>
      </c>
      <c r="AW135" s="61">
        <f>[8]IncrementoTxRep!AW15</f>
        <v>0.16</v>
      </c>
      <c r="AX135" s="61">
        <f>[8]IncrementoTxRep!AX15</f>
        <v>0.16</v>
      </c>
      <c r="AY135" s="61">
        <f>[8]IncrementoTxRep!AY15</f>
        <v>0.16</v>
      </c>
      <c r="AZ135" s="61">
        <f>[8]IncrementoTxRep!AZ15</f>
        <v>0.16</v>
      </c>
      <c r="BA135" s="61">
        <f>[8]IncrementoTxRep!BA15</f>
        <v>0.16</v>
      </c>
      <c r="BB135" s="61">
        <f>[8]IncrementoTxRep!BB15</f>
        <v>0.16</v>
      </c>
      <c r="BC135" s="61">
        <f>[8]IncrementoTxRep!BC15</f>
        <v>0.16</v>
      </c>
      <c r="BD135" s="61">
        <f>[8]IncrementoTxRep!BD15</f>
        <v>0.16</v>
      </c>
      <c r="BE135" s="61">
        <f>[8]IncrementoTxRep!BE15</f>
        <v>0.16</v>
      </c>
      <c r="BF135" s="61">
        <f>[8]IncrementoTxRep!BF15</f>
        <v>0.16</v>
      </c>
      <c r="BG135" s="61">
        <f>[8]IncrementoTxRep!BG15</f>
        <v>0.16</v>
      </c>
      <c r="BH135" s="61">
        <f>[8]IncrementoTxRep!BH15</f>
        <v>0.16</v>
      </c>
      <c r="BI135" s="61">
        <f>[8]IncrementoTxRep!BI15</f>
        <v>0.16</v>
      </c>
      <c r="BJ135" s="61">
        <f>[8]IncrementoTxRep!BJ15</f>
        <v>0.16</v>
      </c>
    </row>
    <row r="136" spans="1:62" ht="19.5" customHeight="1" x14ac:dyDescent="0.3">
      <c r="A136" s="54" t="str">
        <f>[8]IncrementoTxRep!A16</f>
        <v>AtceUrbAcimM</v>
      </c>
      <c r="P136" s="19"/>
      <c r="Q136" s="19"/>
      <c r="R136" s="61">
        <f>[8]IncrementoTxRep!R16</f>
        <v>0.16</v>
      </c>
      <c r="S136" s="61">
        <f>[8]IncrementoTxRep!S16</f>
        <v>0.16</v>
      </c>
      <c r="T136" s="61">
        <f>[8]IncrementoTxRep!T16</f>
        <v>0.16</v>
      </c>
      <c r="U136" s="61">
        <f>[8]IncrementoTxRep!U16</f>
        <v>0.16</v>
      </c>
      <c r="V136" s="61">
        <f>[8]IncrementoTxRep!V16</f>
        <v>0.16</v>
      </c>
      <c r="W136" s="61">
        <f>[8]IncrementoTxRep!W16</f>
        <v>0.16</v>
      </c>
      <c r="X136" s="61">
        <f>[8]IncrementoTxRep!X16</f>
        <v>0.16</v>
      </c>
      <c r="Y136" s="61">
        <f>[8]IncrementoTxRep!Y16</f>
        <v>0.16</v>
      </c>
      <c r="Z136" s="61">
        <f>[8]IncrementoTxRep!Z16</f>
        <v>0.16</v>
      </c>
      <c r="AA136" s="61">
        <f>[8]IncrementoTxRep!AA16</f>
        <v>0.16</v>
      </c>
      <c r="AB136" s="61">
        <f>[8]IncrementoTxRep!AB16</f>
        <v>0.16</v>
      </c>
      <c r="AC136" s="61">
        <f>[8]IncrementoTxRep!AC16</f>
        <v>0.16</v>
      </c>
      <c r="AD136" s="61">
        <f>[8]IncrementoTxRep!AD16</f>
        <v>0.16</v>
      </c>
      <c r="AE136" s="61">
        <f>[8]IncrementoTxRep!AE16</f>
        <v>0.16</v>
      </c>
      <c r="AF136" s="61">
        <f>[8]IncrementoTxRep!AF16</f>
        <v>0.16</v>
      </c>
      <c r="AG136" s="61">
        <f>[8]IncrementoTxRep!AG16</f>
        <v>0.16</v>
      </c>
      <c r="AH136" s="61">
        <f>[8]IncrementoTxRep!AH16</f>
        <v>0.16</v>
      </c>
      <c r="AI136" s="61">
        <f>[8]IncrementoTxRep!AI16</f>
        <v>0.16</v>
      </c>
      <c r="AJ136" s="61">
        <f>[8]IncrementoTxRep!AJ16</f>
        <v>0.16</v>
      </c>
      <c r="AK136" s="61">
        <f>[8]IncrementoTxRep!AK16</f>
        <v>0.16</v>
      </c>
      <c r="AL136" s="61">
        <f>[8]IncrementoTxRep!AL16</f>
        <v>0.16</v>
      </c>
      <c r="AM136" s="61">
        <f>[8]IncrementoTxRep!AM16</f>
        <v>0.16</v>
      </c>
      <c r="AN136" s="61">
        <f>[8]IncrementoTxRep!AN16</f>
        <v>0.16</v>
      </c>
      <c r="AO136" s="61">
        <f>[8]IncrementoTxRep!AO16</f>
        <v>0.16</v>
      </c>
      <c r="AP136" s="61">
        <f>[8]IncrementoTxRep!AP16</f>
        <v>0.16</v>
      </c>
      <c r="AQ136" s="61">
        <f>[8]IncrementoTxRep!AQ16</f>
        <v>0.16</v>
      </c>
      <c r="AR136" s="61">
        <f>[8]IncrementoTxRep!AR16</f>
        <v>0.16</v>
      </c>
      <c r="AS136" s="61">
        <f>[8]IncrementoTxRep!AS16</f>
        <v>0.16</v>
      </c>
      <c r="AT136" s="61">
        <f>[8]IncrementoTxRep!AT16</f>
        <v>0.16</v>
      </c>
      <c r="AU136" s="61">
        <f>[8]IncrementoTxRep!AU16</f>
        <v>0.16</v>
      </c>
      <c r="AV136" s="61">
        <f>[8]IncrementoTxRep!AV16</f>
        <v>0.16</v>
      </c>
      <c r="AW136" s="61">
        <f>[8]IncrementoTxRep!AW16</f>
        <v>0.16</v>
      </c>
      <c r="AX136" s="61">
        <f>[8]IncrementoTxRep!AX16</f>
        <v>0.16</v>
      </c>
      <c r="AY136" s="61">
        <f>[8]IncrementoTxRep!AY16</f>
        <v>0.16</v>
      </c>
      <c r="AZ136" s="61">
        <f>[8]IncrementoTxRep!AZ16</f>
        <v>0.16</v>
      </c>
      <c r="BA136" s="61">
        <f>[8]IncrementoTxRep!BA16</f>
        <v>0.16</v>
      </c>
      <c r="BB136" s="61">
        <f>[8]IncrementoTxRep!BB16</f>
        <v>0.16</v>
      </c>
      <c r="BC136" s="61">
        <f>[8]IncrementoTxRep!BC16</f>
        <v>0.16</v>
      </c>
      <c r="BD136" s="61">
        <f>[8]IncrementoTxRep!BD16</f>
        <v>0.16</v>
      </c>
      <c r="BE136" s="61">
        <f>[8]IncrementoTxRep!BE16</f>
        <v>0.16</v>
      </c>
      <c r="BF136" s="61">
        <f>[8]IncrementoTxRep!BF16</f>
        <v>0.16</v>
      </c>
      <c r="BG136" s="61">
        <f>[8]IncrementoTxRep!BG16</f>
        <v>0.16</v>
      </c>
      <c r="BH136" s="61">
        <f>[8]IncrementoTxRep!BH16</f>
        <v>0.16</v>
      </c>
      <c r="BI136" s="61">
        <f>[8]IncrementoTxRep!BI16</f>
        <v>0.16</v>
      </c>
      <c r="BJ136" s="61">
        <f>[8]IncrementoTxRep!BJ16</f>
        <v>0.16</v>
      </c>
    </row>
    <row r="137" spans="1:62" ht="19.5" customHeight="1" x14ac:dyDescent="0.3">
      <c r="A137" s="54" t="str">
        <f>[8]IncrementoTxRep!A17</f>
        <v>AtcpUrbAcimM</v>
      </c>
      <c r="P137" s="19"/>
      <c r="Q137" s="19"/>
      <c r="R137" s="61">
        <f>[8]IncrementoTxRep!R17</f>
        <v>0.16</v>
      </c>
      <c r="S137" s="61">
        <f>[8]IncrementoTxRep!S17</f>
        <v>0.16</v>
      </c>
      <c r="T137" s="61">
        <f>[8]IncrementoTxRep!T17</f>
        <v>0.16</v>
      </c>
      <c r="U137" s="61">
        <f>[8]IncrementoTxRep!U17</f>
        <v>0.16</v>
      </c>
      <c r="V137" s="61">
        <f>[8]IncrementoTxRep!V17</f>
        <v>0.16</v>
      </c>
      <c r="W137" s="61">
        <f>[8]IncrementoTxRep!W17</f>
        <v>0.16</v>
      </c>
      <c r="X137" s="61">
        <f>[8]IncrementoTxRep!X17</f>
        <v>0.16</v>
      </c>
      <c r="Y137" s="61">
        <f>[8]IncrementoTxRep!Y17</f>
        <v>0.16</v>
      </c>
      <c r="Z137" s="61">
        <f>[8]IncrementoTxRep!Z17</f>
        <v>0.16</v>
      </c>
      <c r="AA137" s="61">
        <f>[8]IncrementoTxRep!AA17</f>
        <v>0.16</v>
      </c>
      <c r="AB137" s="61">
        <f>[8]IncrementoTxRep!AB17</f>
        <v>0.16</v>
      </c>
      <c r="AC137" s="61">
        <f>[8]IncrementoTxRep!AC17</f>
        <v>0.16</v>
      </c>
      <c r="AD137" s="61">
        <f>[8]IncrementoTxRep!AD17</f>
        <v>0.16</v>
      </c>
      <c r="AE137" s="61">
        <f>[8]IncrementoTxRep!AE17</f>
        <v>0.16</v>
      </c>
      <c r="AF137" s="61">
        <f>[8]IncrementoTxRep!AF17</f>
        <v>0.16</v>
      </c>
      <c r="AG137" s="61">
        <f>[8]IncrementoTxRep!AG17</f>
        <v>0.16</v>
      </c>
      <c r="AH137" s="61">
        <f>[8]IncrementoTxRep!AH17</f>
        <v>0.16</v>
      </c>
      <c r="AI137" s="61">
        <f>[8]IncrementoTxRep!AI17</f>
        <v>0.16</v>
      </c>
      <c r="AJ137" s="61">
        <f>[8]IncrementoTxRep!AJ17</f>
        <v>0.16</v>
      </c>
      <c r="AK137" s="61">
        <f>[8]IncrementoTxRep!AK17</f>
        <v>0.16</v>
      </c>
      <c r="AL137" s="61">
        <f>[8]IncrementoTxRep!AL17</f>
        <v>0.16</v>
      </c>
      <c r="AM137" s="61">
        <f>[8]IncrementoTxRep!AM17</f>
        <v>0.16</v>
      </c>
      <c r="AN137" s="61">
        <f>[8]IncrementoTxRep!AN17</f>
        <v>0.16</v>
      </c>
      <c r="AO137" s="61">
        <f>[8]IncrementoTxRep!AO17</f>
        <v>0.16</v>
      </c>
      <c r="AP137" s="61">
        <f>[8]IncrementoTxRep!AP17</f>
        <v>0.16</v>
      </c>
      <c r="AQ137" s="61">
        <f>[8]IncrementoTxRep!AQ17</f>
        <v>0.16</v>
      </c>
      <c r="AR137" s="61">
        <f>[8]IncrementoTxRep!AR17</f>
        <v>0.16</v>
      </c>
      <c r="AS137" s="61">
        <f>[8]IncrementoTxRep!AS17</f>
        <v>0.16</v>
      </c>
      <c r="AT137" s="61">
        <f>[8]IncrementoTxRep!AT17</f>
        <v>0.16</v>
      </c>
      <c r="AU137" s="61">
        <f>[8]IncrementoTxRep!AU17</f>
        <v>0.16</v>
      </c>
      <c r="AV137" s="61">
        <f>[8]IncrementoTxRep!AV17</f>
        <v>0.16</v>
      </c>
      <c r="AW137" s="61">
        <f>[8]IncrementoTxRep!AW17</f>
        <v>0.16</v>
      </c>
      <c r="AX137" s="61">
        <f>[8]IncrementoTxRep!AX17</f>
        <v>0.16</v>
      </c>
      <c r="AY137" s="61">
        <f>[8]IncrementoTxRep!AY17</f>
        <v>0.16</v>
      </c>
      <c r="AZ137" s="61">
        <f>[8]IncrementoTxRep!AZ17</f>
        <v>0.16</v>
      </c>
      <c r="BA137" s="61">
        <f>[8]IncrementoTxRep!BA17</f>
        <v>0.16</v>
      </c>
      <c r="BB137" s="61">
        <f>[8]IncrementoTxRep!BB17</f>
        <v>0.16</v>
      </c>
      <c r="BC137" s="61">
        <f>[8]IncrementoTxRep!BC17</f>
        <v>0.16</v>
      </c>
      <c r="BD137" s="61">
        <f>[8]IncrementoTxRep!BD17</f>
        <v>0.16</v>
      </c>
      <c r="BE137" s="61">
        <f>[8]IncrementoTxRep!BE17</f>
        <v>0.16</v>
      </c>
      <c r="BF137" s="61">
        <f>[8]IncrementoTxRep!BF17</f>
        <v>0.16</v>
      </c>
      <c r="BG137" s="61">
        <f>[8]IncrementoTxRep!BG17</f>
        <v>0.16</v>
      </c>
      <c r="BH137" s="61">
        <f>[8]IncrementoTxRep!BH17</f>
        <v>0.16</v>
      </c>
      <c r="BI137" s="61">
        <f>[8]IncrementoTxRep!BI17</f>
        <v>0.16</v>
      </c>
      <c r="BJ137" s="61">
        <f>[8]IncrementoTxRep!BJ17</f>
        <v>0.16</v>
      </c>
    </row>
    <row r="138" spans="1:62" ht="19.5" hidden="1" customHeight="1" x14ac:dyDescent="0.3">
      <c r="A138" s="54" t="str">
        <f>[8]IncrementoTxRep!A18</f>
        <v>AtcdUrbAcimM</v>
      </c>
      <c r="P138" s="19"/>
      <c r="Q138" s="19"/>
      <c r="R138" s="61">
        <f>[8]IncrementoTxRep!R18</f>
        <v>0.16</v>
      </c>
      <c r="S138" s="61">
        <f>[8]IncrementoTxRep!S18</f>
        <v>0.16</v>
      </c>
      <c r="T138" s="61">
        <f>[8]IncrementoTxRep!T18</f>
        <v>0.16</v>
      </c>
      <c r="U138" s="61">
        <f>[8]IncrementoTxRep!U18</f>
        <v>0.16</v>
      </c>
      <c r="V138" s="61">
        <f>[8]IncrementoTxRep!V18</f>
        <v>0.16</v>
      </c>
      <c r="W138" s="61">
        <f>[8]IncrementoTxRep!W18</f>
        <v>0.16</v>
      </c>
      <c r="X138" s="61">
        <f>[8]IncrementoTxRep!X18</f>
        <v>0.16</v>
      </c>
      <c r="Y138" s="61">
        <f>[8]IncrementoTxRep!Y18</f>
        <v>0.16</v>
      </c>
      <c r="Z138" s="61">
        <f>[8]IncrementoTxRep!Z18</f>
        <v>0.16</v>
      </c>
      <c r="AA138" s="61">
        <f>[8]IncrementoTxRep!AA18</f>
        <v>0.16</v>
      </c>
      <c r="AB138" s="61">
        <f>[8]IncrementoTxRep!AB18</f>
        <v>0.16</v>
      </c>
      <c r="AC138" s="61">
        <f>[8]IncrementoTxRep!AC18</f>
        <v>0.16</v>
      </c>
      <c r="AD138" s="61">
        <f>[8]IncrementoTxRep!AD18</f>
        <v>0.16</v>
      </c>
      <c r="AE138" s="61">
        <f>[8]IncrementoTxRep!AE18</f>
        <v>0.16</v>
      </c>
      <c r="AF138" s="61">
        <f>[8]IncrementoTxRep!AF18</f>
        <v>0.16</v>
      </c>
      <c r="AG138" s="61">
        <f>[8]IncrementoTxRep!AG18</f>
        <v>0.16</v>
      </c>
      <c r="AH138" s="61">
        <f>[8]IncrementoTxRep!AH18</f>
        <v>0.16</v>
      </c>
      <c r="AI138" s="61">
        <f>[8]IncrementoTxRep!AI18</f>
        <v>0.16</v>
      </c>
      <c r="AJ138" s="61">
        <f>[8]IncrementoTxRep!AJ18</f>
        <v>0.16</v>
      </c>
      <c r="AK138" s="61">
        <f>[8]IncrementoTxRep!AK18</f>
        <v>0.16</v>
      </c>
      <c r="AL138" s="61">
        <f>[8]IncrementoTxRep!AL18</f>
        <v>0.16</v>
      </c>
      <c r="AM138" s="61">
        <f>[8]IncrementoTxRep!AM18</f>
        <v>0.16</v>
      </c>
      <c r="AN138" s="61">
        <f>[8]IncrementoTxRep!AN18</f>
        <v>0.16</v>
      </c>
      <c r="AO138" s="61">
        <f>[8]IncrementoTxRep!AO18</f>
        <v>0.16</v>
      </c>
      <c r="AP138" s="61">
        <f>[8]IncrementoTxRep!AP18</f>
        <v>0.16</v>
      </c>
      <c r="AQ138" s="61">
        <f>[8]IncrementoTxRep!AQ18</f>
        <v>0.16</v>
      </c>
      <c r="AR138" s="61">
        <f>[8]IncrementoTxRep!AR18</f>
        <v>0.16</v>
      </c>
      <c r="AS138" s="61">
        <f>[8]IncrementoTxRep!AS18</f>
        <v>0.16</v>
      </c>
      <c r="AT138" s="61">
        <f>[8]IncrementoTxRep!AT18</f>
        <v>0.16</v>
      </c>
      <c r="AU138" s="61">
        <f>[8]IncrementoTxRep!AU18</f>
        <v>0.16</v>
      </c>
      <c r="AV138" s="61">
        <f>[8]IncrementoTxRep!AV18</f>
        <v>0.16</v>
      </c>
      <c r="AW138" s="61">
        <f>[8]IncrementoTxRep!AW18</f>
        <v>0.16</v>
      </c>
      <c r="AX138" s="61">
        <f>[8]IncrementoTxRep!AX18</f>
        <v>0.16</v>
      </c>
      <c r="AY138" s="61">
        <f>[8]IncrementoTxRep!AY18</f>
        <v>0.16</v>
      </c>
      <c r="AZ138" s="61">
        <f>[8]IncrementoTxRep!AZ18</f>
        <v>0.16</v>
      </c>
      <c r="BA138" s="61">
        <f>[8]IncrementoTxRep!BA18</f>
        <v>0.16</v>
      </c>
      <c r="BB138" s="61">
        <f>[8]IncrementoTxRep!BB18</f>
        <v>0.16</v>
      </c>
      <c r="BC138" s="61">
        <f>[8]IncrementoTxRep!BC18</f>
        <v>0.16</v>
      </c>
      <c r="BD138" s="61">
        <f>[8]IncrementoTxRep!BD18</f>
        <v>0.16</v>
      </c>
      <c r="BE138" s="61">
        <f>[8]IncrementoTxRep!BE18</f>
        <v>0.16</v>
      </c>
      <c r="BF138" s="61">
        <f>[8]IncrementoTxRep!BF18</f>
        <v>0.16</v>
      </c>
      <c r="BG138" s="61">
        <f>[8]IncrementoTxRep!BG18</f>
        <v>0.16</v>
      </c>
      <c r="BH138" s="61">
        <f>[8]IncrementoTxRep!BH18</f>
        <v>0.16</v>
      </c>
      <c r="BI138" s="61">
        <f>[8]IncrementoTxRep!BI18</f>
        <v>0.16</v>
      </c>
      <c r="BJ138" s="61">
        <f>[8]IncrementoTxRep!BJ18</f>
        <v>0.16</v>
      </c>
    </row>
    <row r="139" spans="1:62" ht="19.5" customHeight="1" x14ac:dyDescent="0.3">
      <c r="A139" s="54" t="str">
        <f>[8]IncrementoTxRep!A19</f>
        <v>AinvUrbAcimM</v>
      </c>
      <c r="P139" s="19"/>
      <c r="Q139" s="19"/>
      <c r="R139" s="61">
        <f>[8]IncrementoTxRep!R19</f>
        <v>0</v>
      </c>
      <c r="S139" s="61">
        <f>[8]IncrementoTxRep!S19</f>
        <v>0</v>
      </c>
      <c r="T139" s="61">
        <f>[8]IncrementoTxRep!T19</f>
        <v>0</v>
      </c>
      <c r="U139" s="61">
        <f>[8]IncrementoTxRep!U19</f>
        <v>0</v>
      </c>
      <c r="V139" s="61">
        <f>[8]IncrementoTxRep!V19</f>
        <v>0</v>
      </c>
      <c r="W139" s="61">
        <f>[8]IncrementoTxRep!W19</f>
        <v>0</v>
      </c>
      <c r="X139" s="61">
        <f>[8]IncrementoTxRep!X19</f>
        <v>0</v>
      </c>
      <c r="Y139" s="61">
        <f>[8]IncrementoTxRep!Y19</f>
        <v>0</v>
      </c>
      <c r="Z139" s="61">
        <f>[8]IncrementoTxRep!Z19</f>
        <v>0</v>
      </c>
      <c r="AA139" s="61">
        <f>[8]IncrementoTxRep!AA19</f>
        <v>0</v>
      </c>
      <c r="AB139" s="61">
        <f>[8]IncrementoTxRep!AB19</f>
        <v>0</v>
      </c>
      <c r="AC139" s="61">
        <f>[8]IncrementoTxRep!AC19</f>
        <v>0</v>
      </c>
      <c r="AD139" s="61">
        <f>[8]IncrementoTxRep!AD19</f>
        <v>0</v>
      </c>
      <c r="AE139" s="61">
        <f>[8]IncrementoTxRep!AE19</f>
        <v>0</v>
      </c>
      <c r="AF139" s="61">
        <f>[8]IncrementoTxRep!AF19</f>
        <v>0</v>
      </c>
      <c r="AG139" s="61">
        <f>[8]IncrementoTxRep!AG19</f>
        <v>0</v>
      </c>
      <c r="AH139" s="61">
        <f>[8]IncrementoTxRep!AH19</f>
        <v>0</v>
      </c>
      <c r="AI139" s="61">
        <f>[8]IncrementoTxRep!AI19</f>
        <v>0</v>
      </c>
      <c r="AJ139" s="61">
        <f>[8]IncrementoTxRep!AJ19</f>
        <v>0</v>
      </c>
      <c r="AK139" s="61">
        <f>[8]IncrementoTxRep!AK19</f>
        <v>0</v>
      </c>
      <c r="AL139" s="61">
        <f>[8]IncrementoTxRep!AL19</f>
        <v>0</v>
      </c>
      <c r="AM139" s="61">
        <f>[8]IncrementoTxRep!AM19</f>
        <v>0</v>
      </c>
      <c r="AN139" s="61">
        <f>[8]IncrementoTxRep!AN19</f>
        <v>0</v>
      </c>
      <c r="AO139" s="61">
        <f>[8]IncrementoTxRep!AO19</f>
        <v>0</v>
      </c>
      <c r="AP139" s="61">
        <f>[8]IncrementoTxRep!AP19</f>
        <v>0</v>
      </c>
      <c r="AQ139" s="61">
        <f>[8]IncrementoTxRep!AQ19</f>
        <v>0</v>
      </c>
      <c r="AR139" s="61">
        <f>[8]IncrementoTxRep!AR19</f>
        <v>0</v>
      </c>
      <c r="AS139" s="61">
        <f>[8]IncrementoTxRep!AS19</f>
        <v>0</v>
      </c>
      <c r="AT139" s="61">
        <f>[8]IncrementoTxRep!AT19</f>
        <v>0</v>
      </c>
      <c r="AU139" s="61">
        <f>[8]IncrementoTxRep!AU19</f>
        <v>0</v>
      </c>
      <c r="AV139" s="61">
        <f>[8]IncrementoTxRep!AV19</f>
        <v>0</v>
      </c>
      <c r="AW139" s="61">
        <f>[8]IncrementoTxRep!AW19</f>
        <v>0</v>
      </c>
      <c r="AX139" s="61">
        <f>[8]IncrementoTxRep!AX19</f>
        <v>0</v>
      </c>
      <c r="AY139" s="61">
        <f>[8]IncrementoTxRep!AY19</f>
        <v>0</v>
      </c>
      <c r="AZ139" s="61">
        <f>[8]IncrementoTxRep!AZ19</f>
        <v>0</v>
      </c>
      <c r="BA139" s="61">
        <f>[8]IncrementoTxRep!BA19</f>
        <v>0</v>
      </c>
      <c r="BB139" s="61">
        <f>[8]IncrementoTxRep!BB19</f>
        <v>0</v>
      </c>
      <c r="BC139" s="61">
        <f>[8]IncrementoTxRep!BC19</f>
        <v>0</v>
      </c>
      <c r="BD139" s="61">
        <f>[8]IncrementoTxRep!BD19</f>
        <v>0</v>
      </c>
      <c r="BE139" s="61">
        <f>[8]IncrementoTxRep!BE19</f>
        <v>0</v>
      </c>
      <c r="BF139" s="61">
        <f>[8]IncrementoTxRep!BF19</f>
        <v>0</v>
      </c>
      <c r="BG139" s="61">
        <f>[8]IncrementoTxRep!BG19</f>
        <v>0</v>
      </c>
      <c r="BH139" s="61">
        <f>[8]IncrementoTxRep!BH19</f>
        <v>0</v>
      </c>
      <c r="BI139" s="61">
        <f>[8]IncrementoTxRep!BI19</f>
        <v>0</v>
      </c>
      <c r="BJ139" s="61">
        <f>[8]IncrementoTxRep!BJ19</f>
        <v>0</v>
      </c>
    </row>
    <row r="140" spans="1:62" ht="19.5" customHeight="1" x14ac:dyDescent="0.3">
      <c r="A140" s="54" t="str">
        <f>[8]IncrementoTxRep!A20</f>
        <v>AuxdUrbAcimM</v>
      </c>
      <c r="P140" s="19"/>
      <c r="Q140" s="19"/>
      <c r="R140" s="61">
        <f>[8]IncrementoTxRep!R20</f>
        <v>0</v>
      </c>
      <c r="S140" s="61">
        <f>[8]IncrementoTxRep!S20</f>
        <v>0</v>
      </c>
      <c r="T140" s="61">
        <f>[8]IncrementoTxRep!T20</f>
        <v>0</v>
      </c>
      <c r="U140" s="61">
        <f>[8]IncrementoTxRep!U20</f>
        <v>0</v>
      </c>
      <c r="V140" s="61">
        <f>[8]IncrementoTxRep!V20</f>
        <v>0</v>
      </c>
      <c r="W140" s="61">
        <f>[8]IncrementoTxRep!W20</f>
        <v>0</v>
      </c>
      <c r="X140" s="61">
        <f>[8]IncrementoTxRep!X20</f>
        <v>0</v>
      </c>
      <c r="Y140" s="61">
        <f>[8]IncrementoTxRep!Y20</f>
        <v>0</v>
      </c>
      <c r="Z140" s="61">
        <f>[8]IncrementoTxRep!Z20</f>
        <v>0</v>
      </c>
      <c r="AA140" s="61">
        <f>[8]IncrementoTxRep!AA20</f>
        <v>0</v>
      </c>
      <c r="AB140" s="61">
        <f>[8]IncrementoTxRep!AB20</f>
        <v>0</v>
      </c>
      <c r="AC140" s="61">
        <f>[8]IncrementoTxRep!AC20</f>
        <v>0</v>
      </c>
      <c r="AD140" s="61">
        <f>[8]IncrementoTxRep!AD20</f>
        <v>0</v>
      </c>
      <c r="AE140" s="61">
        <f>[8]IncrementoTxRep!AE20</f>
        <v>0</v>
      </c>
      <c r="AF140" s="61">
        <f>[8]IncrementoTxRep!AF20</f>
        <v>0</v>
      </c>
      <c r="AG140" s="61">
        <f>[8]IncrementoTxRep!AG20</f>
        <v>0</v>
      </c>
      <c r="AH140" s="61">
        <f>[8]IncrementoTxRep!AH20</f>
        <v>0</v>
      </c>
      <c r="AI140" s="61">
        <f>[8]IncrementoTxRep!AI20</f>
        <v>0</v>
      </c>
      <c r="AJ140" s="61">
        <f>[8]IncrementoTxRep!AJ20</f>
        <v>0</v>
      </c>
      <c r="AK140" s="61">
        <f>[8]IncrementoTxRep!AK20</f>
        <v>0</v>
      </c>
      <c r="AL140" s="61">
        <f>[8]IncrementoTxRep!AL20</f>
        <v>0</v>
      </c>
      <c r="AM140" s="61">
        <f>[8]IncrementoTxRep!AM20</f>
        <v>0</v>
      </c>
      <c r="AN140" s="61">
        <f>[8]IncrementoTxRep!AN20</f>
        <v>0</v>
      </c>
      <c r="AO140" s="61">
        <f>[8]IncrementoTxRep!AO20</f>
        <v>0</v>
      </c>
      <c r="AP140" s="61">
        <f>[8]IncrementoTxRep!AP20</f>
        <v>0</v>
      </c>
      <c r="AQ140" s="61">
        <f>[8]IncrementoTxRep!AQ20</f>
        <v>0</v>
      </c>
      <c r="AR140" s="61">
        <f>[8]IncrementoTxRep!AR20</f>
        <v>0</v>
      </c>
      <c r="AS140" s="61">
        <f>[8]IncrementoTxRep!AS20</f>
        <v>0</v>
      </c>
      <c r="AT140" s="61">
        <f>[8]IncrementoTxRep!AT20</f>
        <v>0</v>
      </c>
      <c r="AU140" s="61">
        <f>[8]IncrementoTxRep!AU20</f>
        <v>0</v>
      </c>
      <c r="AV140" s="61">
        <f>[8]IncrementoTxRep!AV20</f>
        <v>0</v>
      </c>
      <c r="AW140" s="61">
        <f>[8]IncrementoTxRep!AW20</f>
        <v>0</v>
      </c>
      <c r="AX140" s="61">
        <f>[8]IncrementoTxRep!AX20</f>
        <v>0</v>
      </c>
      <c r="AY140" s="61">
        <f>[8]IncrementoTxRep!AY20</f>
        <v>0</v>
      </c>
      <c r="AZ140" s="61">
        <f>[8]IncrementoTxRep!AZ20</f>
        <v>0</v>
      </c>
      <c r="BA140" s="61">
        <f>[8]IncrementoTxRep!BA20</f>
        <v>0</v>
      </c>
      <c r="BB140" s="61">
        <f>[8]IncrementoTxRep!BB20</f>
        <v>0</v>
      </c>
      <c r="BC140" s="61">
        <f>[8]IncrementoTxRep!BC20</f>
        <v>0</v>
      </c>
      <c r="BD140" s="61">
        <f>[8]IncrementoTxRep!BD20</f>
        <v>0</v>
      </c>
      <c r="BE140" s="61">
        <f>[8]IncrementoTxRep!BE20</f>
        <v>0</v>
      </c>
      <c r="BF140" s="61">
        <f>[8]IncrementoTxRep!BF20</f>
        <v>0</v>
      </c>
      <c r="BG140" s="61">
        <f>[8]IncrementoTxRep!BG20</f>
        <v>0</v>
      </c>
      <c r="BH140" s="61">
        <f>[8]IncrementoTxRep!BH20</f>
        <v>0</v>
      </c>
      <c r="BI140" s="61">
        <f>[8]IncrementoTxRep!BI20</f>
        <v>0</v>
      </c>
      <c r="BJ140" s="61">
        <f>[8]IncrementoTxRep!BJ20</f>
        <v>0</v>
      </c>
    </row>
    <row r="141" spans="1:62" ht="19.5" customHeight="1" x14ac:dyDescent="0.3">
      <c r="A141" s="54" t="str">
        <f>[8]IncrementoTxRep!A21</f>
        <v>AuxaUrbAcimM</v>
      </c>
      <c r="P141" s="19"/>
      <c r="Q141" s="19"/>
      <c r="R141" s="61">
        <f>[8]IncrementoTxRep!R21</f>
        <v>0</v>
      </c>
      <c r="S141" s="61">
        <f>[8]IncrementoTxRep!S21</f>
        <v>0</v>
      </c>
      <c r="T141" s="61">
        <f>[8]IncrementoTxRep!T21</f>
        <v>0</v>
      </c>
      <c r="U141" s="61">
        <f>[8]IncrementoTxRep!U21</f>
        <v>0</v>
      </c>
      <c r="V141" s="61">
        <f>[8]IncrementoTxRep!V21</f>
        <v>0</v>
      </c>
      <c r="W141" s="61">
        <f>[8]IncrementoTxRep!W21</f>
        <v>0</v>
      </c>
      <c r="X141" s="61">
        <f>[8]IncrementoTxRep!X21</f>
        <v>0</v>
      </c>
      <c r="Y141" s="61">
        <f>[8]IncrementoTxRep!Y21</f>
        <v>0</v>
      </c>
      <c r="Z141" s="61">
        <f>[8]IncrementoTxRep!Z21</f>
        <v>0</v>
      </c>
      <c r="AA141" s="61">
        <f>[8]IncrementoTxRep!AA21</f>
        <v>0</v>
      </c>
      <c r="AB141" s="61">
        <f>[8]IncrementoTxRep!AB21</f>
        <v>0</v>
      </c>
      <c r="AC141" s="61">
        <f>[8]IncrementoTxRep!AC21</f>
        <v>0</v>
      </c>
      <c r="AD141" s="61">
        <f>[8]IncrementoTxRep!AD21</f>
        <v>0</v>
      </c>
      <c r="AE141" s="61">
        <f>[8]IncrementoTxRep!AE21</f>
        <v>0</v>
      </c>
      <c r="AF141" s="61">
        <f>[8]IncrementoTxRep!AF21</f>
        <v>0</v>
      </c>
      <c r="AG141" s="61">
        <f>[8]IncrementoTxRep!AG21</f>
        <v>0</v>
      </c>
      <c r="AH141" s="61">
        <f>[8]IncrementoTxRep!AH21</f>
        <v>0</v>
      </c>
      <c r="AI141" s="61">
        <f>[8]IncrementoTxRep!AI21</f>
        <v>0</v>
      </c>
      <c r="AJ141" s="61">
        <f>[8]IncrementoTxRep!AJ21</f>
        <v>0</v>
      </c>
      <c r="AK141" s="61">
        <f>[8]IncrementoTxRep!AK21</f>
        <v>0</v>
      </c>
      <c r="AL141" s="61">
        <f>[8]IncrementoTxRep!AL21</f>
        <v>0</v>
      </c>
      <c r="AM141" s="61">
        <f>[8]IncrementoTxRep!AM21</f>
        <v>0</v>
      </c>
      <c r="AN141" s="61">
        <f>[8]IncrementoTxRep!AN21</f>
        <v>0</v>
      </c>
      <c r="AO141" s="61">
        <f>[8]IncrementoTxRep!AO21</f>
        <v>0</v>
      </c>
      <c r="AP141" s="61">
        <f>[8]IncrementoTxRep!AP21</f>
        <v>0</v>
      </c>
      <c r="AQ141" s="61">
        <f>[8]IncrementoTxRep!AQ21</f>
        <v>0</v>
      </c>
      <c r="AR141" s="61">
        <f>[8]IncrementoTxRep!AR21</f>
        <v>0</v>
      </c>
      <c r="AS141" s="61">
        <f>[8]IncrementoTxRep!AS21</f>
        <v>0</v>
      </c>
      <c r="AT141" s="61">
        <f>[8]IncrementoTxRep!AT21</f>
        <v>0</v>
      </c>
      <c r="AU141" s="61">
        <f>[8]IncrementoTxRep!AU21</f>
        <v>0</v>
      </c>
      <c r="AV141" s="61">
        <f>[8]IncrementoTxRep!AV21</f>
        <v>0</v>
      </c>
      <c r="AW141" s="61">
        <f>[8]IncrementoTxRep!AW21</f>
        <v>0</v>
      </c>
      <c r="AX141" s="61">
        <f>[8]IncrementoTxRep!AX21</f>
        <v>0</v>
      </c>
      <c r="AY141" s="61">
        <f>[8]IncrementoTxRep!AY21</f>
        <v>0</v>
      </c>
      <c r="AZ141" s="61">
        <f>[8]IncrementoTxRep!AZ21</f>
        <v>0</v>
      </c>
      <c r="BA141" s="61">
        <f>[8]IncrementoTxRep!BA21</f>
        <v>0</v>
      </c>
      <c r="BB141" s="61">
        <f>[8]IncrementoTxRep!BB21</f>
        <v>0</v>
      </c>
      <c r="BC141" s="61">
        <f>[8]IncrementoTxRep!BC21</f>
        <v>0</v>
      </c>
      <c r="BD141" s="61">
        <f>[8]IncrementoTxRep!BD21</f>
        <v>0</v>
      </c>
      <c r="BE141" s="61">
        <f>[8]IncrementoTxRep!BE21</f>
        <v>0</v>
      </c>
      <c r="BF141" s="61">
        <f>[8]IncrementoTxRep!BF21</f>
        <v>0</v>
      </c>
      <c r="BG141" s="61">
        <f>[8]IncrementoTxRep!BG21</f>
        <v>0</v>
      </c>
      <c r="BH141" s="61">
        <f>[8]IncrementoTxRep!BH21</f>
        <v>0</v>
      </c>
      <c r="BI141" s="61">
        <f>[8]IncrementoTxRep!BI21</f>
        <v>0</v>
      </c>
      <c r="BJ141" s="61">
        <f>[8]IncrementoTxRep!BJ21</f>
        <v>0</v>
      </c>
    </row>
    <row r="142" spans="1:62" ht="19.5" customHeight="1" x14ac:dyDescent="0.3">
      <c r="A142" s="54" t="str">
        <f>[8]IncrementoTxRep!A22</f>
        <v>AuxrUrbAcimM</v>
      </c>
      <c r="P142" s="19"/>
      <c r="Q142" s="19"/>
      <c r="R142" s="61">
        <f>[8]IncrementoTxRep!R22</f>
        <v>0</v>
      </c>
      <c r="S142" s="61">
        <f>[8]IncrementoTxRep!S22</f>
        <v>0</v>
      </c>
      <c r="T142" s="61">
        <f>[8]IncrementoTxRep!T22</f>
        <v>0</v>
      </c>
      <c r="U142" s="61">
        <f>[8]IncrementoTxRep!U22</f>
        <v>0</v>
      </c>
      <c r="V142" s="61">
        <f>[8]IncrementoTxRep!V22</f>
        <v>0</v>
      </c>
      <c r="W142" s="61">
        <f>[8]IncrementoTxRep!W22</f>
        <v>0</v>
      </c>
      <c r="X142" s="61">
        <f>[8]IncrementoTxRep!X22</f>
        <v>0</v>
      </c>
      <c r="Y142" s="61">
        <f>[8]IncrementoTxRep!Y22</f>
        <v>0</v>
      </c>
      <c r="Z142" s="61">
        <f>[8]IncrementoTxRep!Z22</f>
        <v>0</v>
      </c>
      <c r="AA142" s="61">
        <f>[8]IncrementoTxRep!AA22</f>
        <v>0</v>
      </c>
      <c r="AB142" s="61">
        <f>[8]IncrementoTxRep!AB22</f>
        <v>0</v>
      </c>
      <c r="AC142" s="61">
        <f>[8]IncrementoTxRep!AC22</f>
        <v>0</v>
      </c>
      <c r="AD142" s="61">
        <f>[8]IncrementoTxRep!AD22</f>
        <v>0</v>
      </c>
      <c r="AE142" s="61">
        <f>[8]IncrementoTxRep!AE22</f>
        <v>0</v>
      </c>
      <c r="AF142" s="61">
        <f>[8]IncrementoTxRep!AF22</f>
        <v>0</v>
      </c>
      <c r="AG142" s="61">
        <f>[8]IncrementoTxRep!AG22</f>
        <v>0</v>
      </c>
      <c r="AH142" s="61">
        <f>[8]IncrementoTxRep!AH22</f>
        <v>0</v>
      </c>
      <c r="AI142" s="61">
        <f>[8]IncrementoTxRep!AI22</f>
        <v>0</v>
      </c>
      <c r="AJ142" s="61">
        <f>[8]IncrementoTxRep!AJ22</f>
        <v>0</v>
      </c>
      <c r="AK142" s="61">
        <f>[8]IncrementoTxRep!AK22</f>
        <v>0</v>
      </c>
      <c r="AL142" s="61">
        <f>[8]IncrementoTxRep!AL22</f>
        <v>0</v>
      </c>
      <c r="AM142" s="61">
        <f>[8]IncrementoTxRep!AM22</f>
        <v>0</v>
      </c>
      <c r="AN142" s="61">
        <f>[8]IncrementoTxRep!AN22</f>
        <v>0</v>
      </c>
      <c r="AO142" s="61">
        <f>[8]IncrementoTxRep!AO22</f>
        <v>0</v>
      </c>
      <c r="AP142" s="61">
        <f>[8]IncrementoTxRep!AP22</f>
        <v>0</v>
      </c>
      <c r="AQ142" s="61">
        <f>[8]IncrementoTxRep!AQ22</f>
        <v>0</v>
      </c>
      <c r="AR142" s="61">
        <f>[8]IncrementoTxRep!AR22</f>
        <v>0</v>
      </c>
      <c r="AS142" s="61">
        <f>[8]IncrementoTxRep!AS22</f>
        <v>0</v>
      </c>
      <c r="AT142" s="61">
        <f>[8]IncrementoTxRep!AT22</f>
        <v>0</v>
      </c>
      <c r="AU142" s="61">
        <f>[8]IncrementoTxRep!AU22</f>
        <v>0</v>
      </c>
      <c r="AV142" s="61">
        <f>[8]IncrementoTxRep!AV22</f>
        <v>0</v>
      </c>
      <c r="AW142" s="61">
        <f>[8]IncrementoTxRep!AW22</f>
        <v>0</v>
      </c>
      <c r="AX142" s="61">
        <f>[8]IncrementoTxRep!AX22</f>
        <v>0</v>
      </c>
      <c r="AY142" s="61">
        <f>[8]IncrementoTxRep!AY22</f>
        <v>0</v>
      </c>
      <c r="AZ142" s="61">
        <f>[8]IncrementoTxRep!AZ22</f>
        <v>0</v>
      </c>
      <c r="BA142" s="61">
        <f>[8]IncrementoTxRep!BA22</f>
        <v>0</v>
      </c>
      <c r="BB142" s="61">
        <f>[8]IncrementoTxRep!BB22</f>
        <v>0</v>
      </c>
      <c r="BC142" s="61">
        <f>[8]IncrementoTxRep!BC22</f>
        <v>0</v>
      </c>
      <c r="BD142" s="61">
        <f>[8]IncrementoTxRep!BD22</f>
        <v>0</v>
      </c>
      <c r="BE142" s="61">
        <f>[8]IncrementoTxRep!BE22</f>
        <v>0</v>
      </c>
      <c r="BF142" s="61">
        <f>[8]IncrementoTxRep!BF22</f>
        <v>0</v>
      </c>
      <c r="BG142" s="61">
        <f>[8]IncrementoTxRep!BG22</f>
        <v>0</v>
      </c>
      <c r="BH142" s="61">
        <f>[8]IncrementoTxRep!BH22</f>
        <v>0</v>
      </c>
      <c r="BI142" s="61">
        <f>[8]IncrementoTxRep!BI22</f>
        <v>0</v>
      </c>
      <c r="BJ142" s="61">
        <f>[8]IncrementoTxRep!BJ22</f>
        <v>0</v>
      </c>
    </row>
    <row r="143" spans="1:62" ht="19.5" customHeight="1" x14ac:dyDescent="0.3">
      <c r="A143" s="65" t="str">
        <f>[8]IncrementoTxRep!A23</f>
        <v>PensUrbAcimM</v>
      </c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29"/>
      <c r="Q143" s="29"/>
      <c r="R143" s="66">
        <f>[8]IncrementoTxRep!R23</f>
        <v>0</v>
      </c>
      <c r="S143" s="66">
        <f>[8]IncrementoTxRep!S23</f>
        <v>0</v>
      </c>
      <c r="T143" s="66">
        <f>[8]IncrementoTxRep!T23</f>
        <v>0</v>
      </c>
      <c r="U143" s="66">
        <f>[8]IncrementoTxRep!U23</f>
        <v>0</v>
      </c>
      <c r="V143" s="66">
        <f>[8]IncrementoTxRep!V23</f>
        <v>0</v>
      </c>
      <c r="W143" s="66">
        <f>[8]IncrementoTxRep!W23</f>
        <v>0</v>
      </c>
      <c r="X143" s="66">
        <f>[8]IncrementoTxRep!X23</f>
        <v>0</v>
      </c>
      <c r="Y143" s="66">
        <f>[8]IncrementoTxRep!Y23</f>
        <v>0</v>
      </c>
      <c r="Z143" s="66">
        <f>[8]IncrementoTxRep!Z23</f>
        <v>0</v>
      </c>
      <c r="AA143" s="66">
        <f>[8]IncrementoTxRep!AA23</f>
        <v>0</v>
      </c>
      <c r="AB143" s="66">
        <f>[8]IncrementoTxRep!AB23</f>
        <v>0</v>
      </c>
      <c r="AC143" s="66">
        <f>[8]IncrementoTxRep!AC23</f>
        <v>0</v>
      </c>
      <c r="AD143" s="66">
        <f>[8]IncrementoTxRep!AD23</f>
        <v>0</v>
      </c>
      <c r="AE143" s="66">
        <f>[8]IncrementoTxRep!AE23</f>
        <v>0</v>
      </c>
      <c r="AF143" s="66">
        <f>[8]IncrementoTxRep!AF23</f>
        <v>0</v>
      </c>
      <c r="AG143" s="66">
        <f>[8]IncrementoTxRep!AG23</f>
        <v>0</v>
      </c>
      <c r="AH143" s="66">
        <f>[8]IncrementoTxRep!AH23</f>
        <v>0</v>
      </c>
      <c r="AI143" s="66">
        <f>[8]IncrementoTxRep!AI23</f>
        <v>0</v>
      </c>
      <c r="AJ143" s="66">
        <f>[8]IncrementoTxRep!AJ23</f>
        <v>0</v>
      </c>
      <c r="AK143" s="66">
        <f>[8]IncrementoTxRep!AK23</f>
        <v>0</v>
      </c>
      <c r="AL143" s="66">
        <f>[8]IncrementoTxRep!AL23</f>
        <v>0</v>
      </c>
      <c r="AM143" s="66">
        <f>[8]IncrementoTxRep!AM23</f>
        <v>0</v>
      </c>
      <c r="AN143" s="66">
        <f>[8]IncrementoTxRep!AN23</f>
        <v>0</v>
      </c>
      <c r="AO143" s="66">
        <f>[8]IncrementoTxRep!AO23</f>
        <v>0</v>
      </c>
      <c r="AP143" s="66">
        <f>[8]IncrementoTxRep!AP23</f>
        <v>0</v>
      </c>
      <c r="AQ143" s="66">
        <f>[8]IncrementoTxRep!AQ23</f>
        <v>0</v>
      </c>
      <c r="AR143" s="66">
        <f>[8]IncrementoTxRep!AR23</f>
        <v>0</v>
      </c>
      <c r="AS143" s="66">
        <f>[8]IncrementoTxRep!AS23</f>
        <v>0</v>
      </c>
      <c r="AT143" s="66">
        <f>[8]IncrementoTxRep!AT23</f>
        <v>0</v>
      </c>
      <c r="AU143" s="66">
        <f>[8]IncrementoTxRep!AU23</f>
        <v>0</v>
      </c>
      <c r="AV143" s="66">
        <f>[8]IncrementoTxRep!AV23</f>
        <v>0</v>
      </c>
      <c r="AW143" s="66">
        <f>[8]IncrementoTxRep!AW23</f>
        <v>0</v>
      </c>
      <c r="AX143" s="66">
        <f>[8]IncrementoTxRep!AX23</f>
        <v>0</v>
      </c>
      <c r="AY143" s="66">
        <f>[8]IncrementoTxRep!AY23</f>
        <v>0</v>
      </c>
      <c r="AZ143" s="66">
        <f>[8]IncrementoTxRep!AZ23</f>
        <v>0</v>
      </c>
      <c r="BA143" s="66">
        <f>[8]IncrementoTxRep!BA23</f>
        <v>0</v>
      </c>
      <c r="BB143" s="66">
        <f>[8]IncrementoTxRep!BB23</f>
        <v>0</v>
      </c>
      <c r="BC143" s="66">
        <f>[8]IncrementoTxRep!BC23</f>
        <v>0</v>
      </c>
      <c r="BD143" s="66">
        <f>[8]IncrementoTxRep!BD23</f>
        <v>0</v>
      </c>
      <c r="BE143" s="66">
        <f>[8]IncrementoTxRep!BE23</f>
        <v>0</v>
      </c>
      <c r="BF143" s="66">
        <f>[8]IncrementoTxRep!BF23</f>
        <v>0</v>
      </c>
      <c r="BG143" s="66">
        <f>[8]IncrementoTxRep!BG23</f>
        <v>0</v>
      </c>
      <c r="BH143" s="66">
        <f>[8]IncrementoTxRep!BH23</f>
        <v>0</v>
      </c>
      <c r="BI143" s="66">
        <f>[8]IncrementoTxRep!BI23</f>
        <v>0</v>
      </c>
      <c r="BJ143" s="66">
        <f>[8]IncrementoTxRep!BJ23</f>
        <v>0</v>
      </c>
    </row>
  </sheetData>
  <mergeCells count="5">
    <mergeCell ref="S2:T2"/>
    <mergeCell ref="V2:W2"/>
    <mergeCell ref="Y2:Z2"/>
    <mergeCell ref="AB2:AC2"/>
    <mergeCell ref="AE2:AF2"/>
  </mergeCells>
  <conditionalFormatting sqref="R22:BJ24">
    <cfRule type="iconSet" priority="6">
      <iconSet iconSet="3Symbols2" showValue="0">
        <cfvo type="percent" val="0"/>
        <cfvo type="num" val="0" gte="0"/>
        <cfvo type="num" val="1"/>
      </iconSet>
    </cfRule>
  </conditionalFormatting>
  <conditionalFormatting sqref="B22:Q23">
    <cfRule type="iconSet" priority="4">
      <iconSet iconSet="3Symbols2" showValue="0">
        <cfvo type="percent" val="0"/>
        <cfvo type="num" val="0" gte="0"/>
        <cfvo type="num" val="1"/>
      </iconSet>
    </cfRule>
  </conditionalFormatting>
  <conditionalFormatting sqref="S74:BJ96">
    <cfRule type="iconSet" priority="2">
      <iconSet iconSet="3Arrows">
        <cfvo type="percent" val="0"/>
        <cfvo type="num" val="0"/>
        <cfvo type="num" val="0" gte="0"/>
      </iconSet>
    </cfRule>
  </conditionalFormatting>
  <conditionalFormatting sqref="S97:BJ119">
    <cfRule type="iconSet" priority="1">
      <iconSet iconSet="3Arrows">
        <cfvo type="percent" val="0"/>
        <cfvo type="num" val="0"/>
        <cfvo type="num" val="0" gte="0"/>
      </iconSet>
    </cfRule>
  </conditionalFormatting>
  <hyperlinks>
    <hyperlink ref="S2" location="Índice!A18" display="População"/>
    <hyperlink ref="V2" location="Índice!A18" display="População"/>
    <hyperlink ref="S2:T2" location="'Hipóteses de Simulação'!A5" display="Macro"/>
    <hyperlink ref="Y2" location="Índice!A18" display="População"/>
    <hyperlink ref="AB2" location="Índice!A18" display="População"/>
    <hyperlink ref="V2:W2" location="'Hipóteses de Simulação'!A18" display="Preços"/>
    <hyperlink ref="Y2:Z2" location="'Hipóteses de Simulação'!A48" display="Idades Mínimas"/>
    <hyperlink ref="AB2:AC2" location="'Hipóteses de Simulação'!A142" display="Valor Concessão"/>
    <hyperlink ref="A4" location="Resultados!A5" display="RESULTADOS"/>
    <hyperlink ref="AE2" location="Índice!A18" display="População"/>
    <hyperlink ref="AE2:AF2" location="'Hipóteses de Simulação'!A110" display="Migração"/>
  </hyperlinks>
  <pageMargins left="0.511811024" right="0.511811024" top="0.78740157499999996" bottom="0.78740157499999996" header="0.31496062000000002" footer="0.31496062000000002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3" id="{B891214F-9DA5-4D16-9F87-75BA75336800}">
            <x14:iconSet iconSet="3Triangles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</x14:iconSet>
          </x14:cfRule>
          <xm:sqref>R122:BJ143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2:J17509"/>
  <sheetViews>
    <sheetView zoomScale="55" zoomScaleNormal="55" workbookViewId="0">
      <pane xSplit="1" ySplit="2" topLeftCell="B17468" activePane="bottomRight" state="frozen"/>
      <selection pane="topRight" activeCell="B1" sqref="B1"/>
      <selection pane="bottomLeft" activeCell="A3" sqref="A3"/>
      <selection pane="bottomRight" activeCell="I17449" sqref="I17449:I17509"/>
    </sheetView>
  </sheetViews>
  <sheetFormatPr defaultRowHeight="15.75" x14ac:dyDescent="0.25"/>
  <cols>
    <col min="1" max="1" width="22.140625" style="34" customWidth="1"/>
    <col min="2" max="2" width="24" style="34" bestFit="1" customWidth="1"/>
    <col min="3" max="3" width="17" style="35" customWidth="1"/>
    <col min="4" max="4" width="18.85546875" style="35" customWidth="1"/>
    <col min="5" max="5" width="29.28515625" style="35" bestFit="1" customWidth="1"/>
    <col min="6" max="6" width="33.42578125" style="35" bestFit="1" customWidth="1"/>
    <col min="7" max="7" width="11.85546875" style="35" customWidth="1"/>
    <col min="8" max="8" width="7.7109375" style="35" customWidth="1"/>
    <col min="9" max="9" width="23.7109375" style="35" bestFit="1" customWidth="1"/>
    <col min="10" max="16384" width="9.140625" style="34"/>
  </cols>
  <sheetData>
    <row r="2" spans="2:9" x14ac:dyDescent="0.25">
      <c r="B2" s="33" t="s">
        <v>92</v>
      </c>
      <c r="C2" s="33" t="s">
        <v>91</v>
      </c>
      <c r="D2" s="33" t="s">
        <v>90</v>
      </c>
      <c r="E2" s="33" t="s">
        <v>89</v>
      </c>
      <c r="F2" s="33" t="s">
        <v>88</v>
      </c>
      <c r="G2" s="33" t="s">
        <v>87</v>
      </c>
      <c r="H2" s="33" t="s">
        <v>86</v>
      </c>
      <c r="I2" s="33" t="s">
        <v>85</v>
      </c>
    </row>
    <row r="3" spans="2:9" x14ac:dyDescent="0.25">
      <c r="B3" s="35" t="s">
        <v>84</v>
      </c>
      <c r="C3" s="35" t="s">
        <v>74</v>
      </c>
      <c r="D3" s="35" t="s">
        <v>23</v>
      </c>
      <c r="E3" s="35" t="s">
        <v>4</v>
      </c>
      <c r="F3" s="35" t="s">
        <v>24</v>
      </c>
      <c r="G3" s="35" t="s">
        <v>0</v>
      </c>
      <c r="H3" s="35">
        <v>2000</v>
      </c>
      <c r="I3" s="36">
        <f t="array" ref="I3:I63">TRANSPOSE([9]EsApinRurH!$B$94:$BJ$94)</f>
        <v>0</v>
      </c>
    </row>
    <row r="4" spans="2:9" x14ac:dyDescent="0.25">
      <c r="B4" s="35" t="s">
        <v>84</v>
      </c>
      <c r="C4" s="35" t="s">
        <v>74</v>
      </c>
      <c r="D4" s="35" t="s">
        <v>23</v>
      </c>
      <c r="E4" s="35" t="s">
        <v>4</v>
      </c>
      <c r="F4" s="35" t="s">
        <v>24</v>
      </c>
      <c r="G4" s="35" t="s">
        <v>0</v>
      </c>
      <c r="H4" s="35">
        <v>2001</v>
      </c>
      <c r="I4" s="36">
        <v>0</v>
      </c>
    </row>
    <row r="5" spans="2:9" x14ac:dyDescent="0.25">
      <c r="B5" s="35" t="s">
        <v>84</v>
      </c>
      <c r="C5" s="35" t="s">
        <v>74</v>
      </c>
      <c r="D5" s="35" t="s">
        <v>23</v>
      </c>
      <c r="E5" s="35" t="s">
        <v>4</v>
      </c>
      <c r="F5" s="35" t="s">
        <v>24</v>
      </c>
      <c r="G5" s="35" t="s">
        <v>0</v>
      </c>
      <c r="H5" s="35">
        <v>2002</v>
      </c>
      <c r="I5" s="36">
        <v>0</v>
      </c>
    </row>
    <row r="6" spans="2:9" x14ac:dyDescent="0.25">
      <c r="B6" s="35" t="s">
        <v>84</v>
      </c>
      <c r="C6" s="35" t="s">
        <v>74</v>
      </c>
      <c r="D6" s="35" t="s">
        <v>23</v>
      </c>
      <c r="E6" s="35" t="s">
        <v>4</v>
      </c>
      <c r="F6" s="35" t="s">
        <v>24</v>
      </c>
      <c r="G6" s="35" t="s">
        <v>0</v>
      </c>
      <c r="H6" s="35">
        <v>2003</v>
      </c>
      <c r="I6" s="36">
        <v>0</v>
      </c>
    </row>
    <row r="7" spans="2:9" x14ac:dyDescent="0.25">
      <c r="B7" s="35" t="s">
        <v>84</v>
      </c>
      <c r="C7" s="35" t="s">
        <v>74</v>
      </c>
      <c r="D7" s="35" t="s">
        <v>23</v>
      </c>
      <c r="E7" s="35" t="s">
        <v>4</v>
      </c>
      <c r="F7" s="35" t="s">
        <v>24</v>
      </c>
      <c r="G7" s="35" t="s">
        <v>0</v>
      </c>
      <c r="H7" s="35">
        <v>2004</v>
      </c>
      <c r="I7" s="36">
        <v>0</v>
      </c>
    </row>
    <row r="8" spans="2:9" x14ac:dyDescent="0.25">
      <c r="B8" s="35" t="s">
        <v>84</v>
      </c>
      <c r="C8" s="35" t="s">
        <v>74</v>
      </c>
      <c r="D8" s="35" t="s">
        <v>23</v>
      </c>
      <c r="E8" s="35" t="s">
        <v>4</v>
      </c>
      <c r="F8" s="35" t="s">
        <v>24</v>
      </c>
      <c r="G8" s="35" t="s">
        <v>0</v>
      </c>
      <c r="H8" s="35">
        <v>2005</v>
      </c>
      <c r="I8" s="36">
        <v>0</v>
      </c>
    </row>
    <row r="9" spans="2:9" x14ac:dyDescent="0.25">
      <c r="B9" s="35" t="s">
        <v>84</v>
      </c>
      <c r="C9" s="35" t="s">
        <v>74</v>
      </c>
      <c r="D9" s="35" t="s">
        <v>23</v>
      </c>
      <c r="E9" s="35" t="s">
        <v>4</v>
      </c>
      <c r="F9" s="35" t="s">
        <v>24</v>
      </c>
      <c r="G9" s="35" t="s">
        <v>0</v>
      </c>
      <c r="H9" s="35">
        <v>2006</v>
      </c>
      <c r="I9" s="36">
        <v>0</v>
      </c>
    </row>
    <row r="10" spans="2:9" x14ac:dyDescent="0.25">
      <c r="B10" s="35" t="s">
        <v>84</v>
      </c>
      <c r="C10" s="35" t="s">
        <v>74</v>
      </c>
      <c r="D10" s="35" t="s">
        <v>23</v>
      </c>
      <c r="E10" s="35" t="s">
        <v>4</v>
      </c>
      <c r="F10" s="35" t="s">
        <v>24</v>
      </c>
      <c r="G10" s="35" t="s">
        <v>0</v>
      </c>
      <c r="H10" s="35">
        <v>2007</v>
      </c>
      <c r="I10" s="36">
        <v>0</v>
      </c>
    </row>
    <row r="11" spans="2:9" x14ac:dyDescent="0.25">
      <c r="B11" s="35" t="s">
        <v>84</v>
      </c>
      <c r="C11" s="35" t="s">
        <v>74</v>
      </c>
      <c r="D11" s="35" t="s">
        <v>23</v>
      </c>
      <c r="E11" s="35" t="s">
        <v>4</v>
      </c>
      <c r="F11" s="35" t="s">
        <v>24</v>
      </c>
      <c r="G11" s="35" t="s">
        <v>0</v>
      </c>
      <c r="H11" s="35">
        <v>2008</v>
      </c>
      <c r="I11" s="36">
        <v>0</v>
      </c>
    </row>
    <row r="12" spans="2:9" x14ac:dyDescent="0.25">
      <c r="B12" s="35" t="s">
        <v>84</v>
      </c>
      <c r="C12" s="35" t="s">
        <v>74</v>
      </c>
      <c r="D12" s="35" t="s">
        <v>23</v>
      </c>
      <c r="E12" s="35" t="s">
        <v>4</v>
      </c>
      <c r="F12" s="35" t="s">
        <v>24</v>
      </c>
      <c r="G12" s="35" t="s">
        <v>0</v>
      </c>
      <c r="H12" s="35">
        <v>2009</v>
      </c>
      <c r="I12" s="36">
        <v>0</v>
      </c>
    </row>
    <row r="13" spans="2:9" x14ac:dyDescent="0.25">
      <c r="B13" s="35" t="s">
        <v>84</v>
      </c>
      <c r="C13" s="35" t="s">
        <v>74</v>
      </c>
      <c r="D13" s="35" t="s">
        <v>23</v>
      </c>
      <c r="E13" s="35" t="s">
        <v>4</v>
      </c>
      <c r="F13" s="35" t="s">
        <v>24</v>
      </c>
      <c r="G13" s="35" t="s">
        <v>0</v>
      </c>
      <c r="H13" s="35">
        <v>2010</v>
      </c>
      <c r="I13" s="36">
        <v>2254044.7120629838</v>
      </c>
    </row>
    <row r="14" spans="2:9" x14ac:dyDescent="0.25">
      <c r="B14" s="35" t="s">
        <v>84</v>
      </c>
      <c r="C14" s="35" t="s">
        <v>74</v>
      </c>
      <c r="D14" s="35" t="s">
        <v>23</v>
      </c>
      <c r="E14" s="35" t="s">
        <v>4</v>
      </c>
      <c r="F14" s="35" t="s">
        <v>24</v>
      </c>
      <c r="G14" s="35" t="s">
        <v>0</v>
      </c>
      <c r="H14" s="35">
        <v>2011</v>
      </c>
      <c r="I14" s="36">
        <v>2254044.7120629838</v>
      </c>
    </row>
    <row r="15" spans="2:9" x14ac:dyDescent="0.25">
      <c r="B15" s="35" t="s">
        <v>84</v>
      </c>
      <c r="C15" s="35" t="s">
        <v>74</v>
      </c>
      <c r="D15" s="35" t="s">
        <v>23</v>
      </c>
      <c r="E15" s="35" t="s">
        <v>4</v>
      </c>
      <c r="F15" s="35" t="s">
        <v>24</v>
      </c>
      <c r="G15" s="35" t="s">
        <v>0</v>
      </c>
      <c r="H15" s="35">
        <v>2012</v>
      </c>
      <c r="I15" s="36">
        <v>2311070.1521569137</v>
      </c>
    </row>
    <row r="16" spans="2:9" x14ac:dyDescent="0.25">
      <c r="B16" s="35" t="s">
        <v>84</v>
      </c>
      <c r="C16" s="35" t="s">
        <v>74</v>
      </c>
      <c r="D16" s="35" t="s">
        <v>23</v>
      </c>
      <c r="E16" s="35" t="s">
        <v>4</v>
      </c>
      <c r="F16" s="35" t="s">
        <v>24</v>
      </c>
      <c r="G16" s="35" t="s">
        <v>0</v>
      </c>
      <c r="H16" s="35">
        <v>2013</v>
      </c>
      <c r="I16" s="36">
        <v>2366589.5044451114</v>
      </c>
    </row>
    <row r="17" spans="2:9" x14ac:dyDescent="0.25">
      <c r="B17" s="35" t="s">
        <v>84</v>
      </c>
      <c r="C17" s="35" t="s">
        <v>74</v>
      </c>
      <c r="D17" s="35" t="s">
        <v>23</v>
      </c>
      <c r="E17" s="35" t="s">
        <v>4</v>
      </c>
      <c r="F17" s="35" t="s">
        <v>24</v>
      </c>
      <c r="G17" s="35" t="s">
        <v>0</v>
      </c>
      <c r="H17" s="35">
        <v>2014</v>
      </c>
      <c r="I17" s="36">
        <v>2419530.5169669567</v>
      </c>
    </row>
    <row r="18" spans="2:9" x14ac:dyDescent="0.25">
      <c r="B18" s="35" t="s">
        <v>84</v>
      </c>
      <c r="C18" s="35" t="s">
        <v>74</v>
      </c>
      <c r="D18" s="35" t="s">
        <v>23</v>
      </c>
      <c r="E18" s="35" t="s">
        <v>4</v>
      </c>
      <c r="F18" s="35" t="s">
        <v>24</v>
      </c>
      <c r="G18" s="35" t="s">
        <v>0</v>
      </c>
      <c r="H18" s="35">
        <v>2015</v>
      </c>
      <c r="I18" s="36">
        <v>2468087.1232877485</v>
      </c>
    </row>
    <row r="19" spans="2:9" x14ac:dyDescent="0.25">
      <c r="B19" s="35" t="s">
        <v>84</v>
      </c>
      <c r="C19" s="35" t="s">
        <v>74</v>
      </c>
      <c r="D19" s="35" t="s">
        <v>23</v>
      </c>
      <c r="E19" s="35" t="s">
        <v>4</v>
      </c>
      <c r="F19" s="35" t="s">
        <v>24</v>
      </c>
      <c r="G19" s="35" t="s">
        <v>0</v>
      </c>
      <c r="H19" s="35">
        <v>2016</v>
      </c>
      <c r="I19" s="36">
        <v>2521550.7271124455</v>
      </c>
    </row>
    <row r="20" spans="2:9" x14ac:dyDescent="0.25">
      <c r="B20" s="35" t="s">
        <v>84</v>
      </c>
      <c r="C20" s="35" t="s">
        <v>74</v>
      </c>
      <c r="D20" s="35" t="s">
        <v>23</v>
      </c>
      <c r="E20" s="35" t="s">
        <v>4</v>
      </c>
      <c r="F20" s="35" t="s">
        <v>24</v>
      </c>
      <c r="G20" s="35" t="s">
        <v>0</v>
      </c>
      <c r="H20" s="35">
        <v>2017</v>
      </c>
      <c r="I20" s="36">
        <v>2579588.4558750116</v>
      </c>
    </row>
    <row r="21" spans="2:9" x14ac:dyDescent="0.25">
      <c r="B21" s="35" t="s">
        <v>84</v>
      </c>
      <c r="C21" s="35" t="s">
        <v>74</v>
      </c>
      <c r="D21" s="35" t="s">
        <v>23</v>
      </c>
      <c r="E21" s="35" t="s">
        <v>4</v>
      </c>
      <c r="F21" s="35" t="s">
        <v>24</v>
      </c>
      <c r="G21" s="35" t="s">
        <v>0</v>
      </c>
      <c r="H21" s="35">
        <v>2018</v>
      </c>
      <c r="I21" s="36">
        <v>2642249.6008446696</v>
      </c>
    </row>
    <row r="22" spans="2:9" x14ac:dyDescent="0.25">
      <c r="B22" s="35" t="s">
        <v>84</v>
      </c>
      <c r="C22" s="35" t="s">
        <v>74</v>
      </c>
      <c r="D22" s="35" t="s">
        <v>23</v>
      </c>
      <c r="E22" s="35" t="s">
        <v>4</v>
      </c>
      <c r="F22" s="35" t="s">
        <v>24</v>
      </c>
      <c r="G22" s="35" t="s">
        <v>0</v>
      </c>
      <c r="H22" s="35">
        <v>2019</v>
      </c>
      <c r="I22" s="36">
        <v>2709463.1259025233</v>
      </c>
    </row>
    <row r="23" spans="2:9" x14ac:dyDescent="0.25">
      <c r="B23" s="35" t="s">
        <v>84</v>
      </c>
      <c r="C23" s="35" t="s">
        <v>74</v>
      </c>
      <c r="D23" s="35" t="s">
        <v>23</v>
      </c>
      <c r="E23" s="35" t="s">
        <v>4</v>
      </c>
      <c r="F23" s="35" t="s">
        <v>24</v>
      </c>
      <c r="G23" s="35" t="s">
        <v>0</v>
      </c>
      <c r="H23" s="35">
        <v>2020</v>
      </c>
      <c r="I23" s="36">
        <v>2780986.8786941473</v>
      </c>
    </row>
    <row r="24" spans="2:9" x14ac:dyDescent="0.25">
      <c r="B24" s="35" t="s">
        <v>84</v>
      </c>
      <c r="C24" s="35" t="s">
        <v>74</v>
      </c>
      <c r="D24" s="35" t="s">
        <v>23</v>
      </c>
      <c r="E24" s="35" t="s">
        <v>4</v>
      </c>
      <c r="F24" s="35" t="s">
        <v>24</v>
      </c>
      <c r="G24" s="35" t="s">
        <v>0</v>
      </c>
      <c r="H24" s="35">
        <v>2021</v>
      </c>
      <c r="I24" s="36">
        <v>2856742.2554905326</v>
      </c>
    </row>
    <row r="25" spans="2:9" x14ac:dyDescent="0.25">
      <c r="B25" s="35" t="s">
        <v>84</v>
      </c>
      <c r="C25" s="35" t="s">
        <v>74</v>
      </c>
      <c r="D25" s="35" t="s">
        <v>23</v>
      </c>
      <c r="E25" s="35" t="s">
        <v>4</v>
      </c>
      <c r="F25" s="35" t="s">
        <v>24</v>
      </c>
      <c r="G25" s="35" t="s">
        <v>0</v>
      </c>
      <c r="H25" s="35">
        <v>2022</v>
      </c>
      <c r="I25" s="36">
        <v>2936864.5711872261</v>
      </c>
    </row>
    <row r="26" spans="2:9" x14ac:dyDescent="0.25">
      <c r="B26" s="35" t="s">
        <v>84</v>
      </c>
      <c r="C26" s="35" t="s">
        <v>74</v>
      </c>
      <c r="D26" s="35" t="s">
        <v>23</v>
      </c>
      <c r="E26" s="35" t="s">
        <v>4</v>
      </c>
      <c r="F26" s="35" t="s">
        <v>24</v>
      </c>
      <c r="G26" s="35" t="s">
        <v>0</v>
      </c>
      <c r="H26" s="35">
        <v>2023</v>
      </c>
      <c r="I26" s="36">
        <v>3020286.9901526477</v>
      </c>
    </row>
    <row r="27" spans="2:9" x14ac:dyDescent="0.25">
      <c r="B27" s="35" t="s">
        <v>84</v>
      </c>
      <c r="C27" s="35" t="s">
        <v>74</v>
      </c>
      <c r="D27" s="35" t="s">
        <v>23</v>
      </c>
      <c r="E27" s="35" t="s">
        <v>4</v>
      </c>
      <c r="F27" s="35" t="s">
        <v>24</v>
      </c>
      <c r="G27" s="35" t="s">
        <v>0</v>
      </c>
      <c r="H27" s="35">
        <v>2024</v>
      </c>
      <c r="I27" s="36">
        <v>3106209.0173690701</v>
      </c>
    </row>
    <row r="28" spans="2:9" x14ac:dyDescent="0.25">
      <c r="B28" s="35" t="s">
        <v>84</v>
      </c>
      <c r="C28" s="35" t="s">
        <v>74</v>
      </c>
      <c r="D28" s="35" t="s">
        <v>23</v>
      </c>
      <c r="E28" s="35" t="s">
        <v>4</v>
      </c>
      <c r="F28" s="35" t="s">
        <v>24</v>
      </c>
      <c r="G28" s="35" t="s">
        <v>0</v>
      </c>
      <c r="H28" s="35">
        <v>2025</v>
      </c>
      <c r="I28" s="36">
        <v>3193198.884359099</v>
      </c>
    </row>
    <row r="29" spans="2:9" x14ac:dyDescent="0.25">
      <c r="B29" s="35" t="s">
        <v>84</v>
      </c>
      <c r="C29" s="35" t="s">
        <v>74</v>
      </c>
      <c r="D29" s="35" t="s">
        <v>23</v>
      </c>
      <c r="E29" s="35" t="s">
        <v>4</v>
      </c>
      <c r="F29" s="35" t="s">
        <v>24</v>
      </c>
      <c r="G29" s="35" t="s">
        <v>0</v>
      </c>
      <c r="H29" s="35">
        <v>2026</v>
      </c>
      <c r="I29" s="36">
        <v>3281339.4403297547</v>
      </c>
    </row>
    <row r="30" spans="2:9" x14ac:dyDescent="0.25">
      <c r="B30" s="35" t="s">
        <v>84</v>
      </c>
      <c r="C30" s="35" t="s">
        <v>74</v>
      </c>
      <c r="D30" s="35" t="s">
        <v>23</v>
      </c>
      <c r="E30" s="35" t="s">
        <v>4</v>
      </c>
      <c r="F30" s="35" t="s">
        <v>24</v>
      </c>
      <c r="G30" s="35" t="s">
        <v>0</v>
      </c>
      <c r="H30" s="35">
        <v>2027</v>
      </c>
      <c r="I30" s="36">
        <v>3370384.9780320027</v>
      </c>
    </row>
    <row r="31" spans="2:9" x14ac:dyDescent="0.25">
      <c r="B31" s="35" t="s">
        <v>84</v>
      </c>
      <c r="C31" s="35" t="s">
        <v>74</v>
      </c>
      <c r="D31" s="35" t="s">
        <v>23</v>
      </c>
      <c r="E31" s="35" t="s">
        <v>4</v>
      </c>
      <c r="F31" s="35" t="s">
        <v>24</v>
      </c>
      <c r="G31" s="35" t="s">
        <v>0</v>
      </c>
      <c r="H31" s="35">
        <v>2028</v>
      </c>
      <c r="I31" s="36">
        <v>3460125.5941924914</v>
      </c>
    </row>
    <row r="32" spans="2:9" x14ac:dyDescent="0.25">
      <c r="B32" s="35" t="s">
        <v>84</v>
      </c>
      <c r="C32" s="35" t="s">
        <v>74</v>
      </c>
      <c r="D32" s="35" t="s">
        <v>23</v>
      </c>
      <c r="E32" s="35" t="s">
        <v>4</v>
      </c>
      <c r="F32" s="35" t="s">
        <v>24</v>
      </c>
      <c r="G32" s="35" t="s">
        <v>0</v>
      </c>
      <c r="H32" s="35">
        <v>2029</v>
      </c>
      <c r="I32" s="36">
        <v>3550475.5895321486</v>
      </c>
    </row>
    <row r="33" spans="2:9" x14ac:dyDescent="0.25">
      <c r="B33" s="35" t="s">
        <v>84</v>
      </c>
      <c r="C33" s="35" t="s">
        <v>74</v>
      </c>
      <c r="D33" s="35" t="s">
        <v>23</v>
      </c>
      <c r="E33" s="35" t="s">
        <v>4</v>
      </c>
      <c r="F33" s="35" t="s">
        <v>24</v>
      </c>
      <c r="G33" s="35" t="s">
        <v>0</v>
      </c>
      <c r="H33" s="35">
        <v>2030</v>
      </c>
      <c r="I33" s="36">
        <v>3641325.738689776</v>
      </c>
    </row>
    <row r="34" spans="2:9" x14ac:dyDescent="0.25">
      <c r="B34" s="35" t="s">
        <v>84</v>
      </c>
      <c r="C34" s="35" t="s">
        <v>74</v>
      </c>
      <c r="D34" s="35" t="s">
        <v>23</v>
      </c>
      <c r="E34" s="35" t="s">
        <v>4</v>
      </c>
      <c r="F34" s="35" t="s">
        <v>24</v>
      </c>
      <c r="G34" s="35" t="s">
        <v>0</v>
      </c>
      <c r="H34" s="35">
        <v>2031</v>
      </c>
      <c r="I34" s="36">
        <v>3733106.862907148</v>
      </c>
    </row>
    <row r="35" spans="2:9" x14ac:dyDescent="0.25">
      <c r="B35" s="35" t="s">
        <v>84</v>
      </c>
      <c r="C35" s="35" t="s">
        <v>74</v>
      </c>
      <c r="D35" s="35" t="s">
        <v>23</v>
      </c>
      <c r="E35" s="35" t="s">
        <v>4</v>
      </c>
      <c r="F35" s="35" t="s">
        <v>24</v>
      </c>
      <c r="G35" s="35" t="s">
        <v>0</v>
      </c>
      <c r="H35" s="35">
        <v>2032</v>
      </c>
      <c r="I35" s="36">
        <v>3825214.4053217396</v>
      </c>
    </row>
    <row r="36" spans="2:9" x14ac:dyDescent="0.25">
      <c r="B36" s="35" t="s">
        <v>84</v>
      </c>
      <c r="C36" s="35" t="s">
        <v>74</v>
      </c>
      <c r="D36" s="35" t="s">
        <v>23</v>
      </c>
      <c r="E36" s="35" t="s">
        <v>4</v>
      </c>
      <c r="F36" s="35" t="s">
        <v>24</v>
      </c>
      <c r="G36" s="35" t="s">
        <v>0</v>
      </c>
      <c r="H36" s="35">
        <v>2033</v>
      </c>
      <c r="I36" s="36">
        <v>3918241.4471437032</v>
      </c>
    </row>
    <row r="37" spans="2:9" x14ac:dyDescent="0.25">
      <c r="B37" s="35" t="s">
        <v>84</v>
      </c>
      <c r="C37" s="35" t="s">
        <v>74</v>
      </c>
      <c r="D37" s="35" t="s">
        <v>23</v>
      </c>
      <c r="E37" s="35" t="s">
        <v>4</v>
      </c>
      <c r="F37" s="35" t="s">
        <v>24</v>
      </c>
      <c r="G37" s="35" t="s">
        <v>0</v>
      </c>
      <c r="H37" s="35">
        <v>2034</v>
      </c>
      <c r="I37" s="36">
        <v>4013588.0123676686</v>
      </c>
    </row>
    <row r="38" spans="2:9" x14ac:dyDescent="0.25">
      <c r="B38" s="35" t="s">
        <v>84</v>
      </c>
      <c r="C38" s="35" t="s">
        <v>74</v>
      </c>
      <c r="D38" s="35" t="s">
        <v>23</v>
      </c>
      <c r="E38" s="35" t="s">
        <v>4</v>
      </c>
      <c r="F38" s="35" t="s">
        <v>24</v>
      </c>
      <c r="G38" s="35" t="s">
        <v>0</v>
      </c>
      <c r="H38" s="35">
        <v>2035</v>
      </c>
      <c r="I38" s="36">
        <v>4111951.7688635886</v>
      </c>
    </row>
    <row r="39" spans="2:9" x14ac:dyDescent="0.25">
      <c r="B39" s="35" t="s">
        <v>84</v>
      </c>
      <c r="C39" s="35" t="s">
        <v>74</v>
      </c>
      <c r="D39" s="35" t="s">
        <v>23</v>
      </c>
      <c r="E39" s="35" t="s">
        <v>4</v>
      </c>
      <c r="F39" s="35" t="s">
        <v>24</v>
      </c>
      <c r="G39" s="35" t="s">
        <v>0</v>
      </c>
      <c r="H39" s="35">
        <v>2036</v>
      </c>
      <c r="I39" s="36">
        <v>4213237.2286168616</v>
      </c>
    </row>
    <row r="40" spans="2:9" x14ac:dyDescent="0.25">
      <c r="B40" s="35" t="s">
        <v>84</v>
      </c>
      <c r="C40" s="35" t="s">
        <v>74</v>
      </c>
      <c r="D40" s="35" t="s">
        <v>23</v>
      </c>
      <c r="E40" s="35" t="s">
        <v>4</v>
      </c>
      <c r="F40" s="35" t="s">
        <v>24</v>
      </c>
      <c r="G40" s="35" t="s">
        <v>0</v>
      </c>
      <c r="H40" s="35">
        <v>2037</v>
      </c>
      <c r="I40" s="36">
        <v>4317265.6263656374</v>
      </c>
    </row>
    <row r="41" spans="2:9" x14ac:dyDescent="0.25">
      <c r="B41" s="35" t="s">
        <v>84</v>
      </c>
      <c r="C41" s="35" t="s">
        <v>74</v>
      </c>
      <c r="D41" s="35" t="s">
        <v>23</v>
      </c>
      <c r="E41" s="35" t="s">
        <v>4</v>
      </c>
      <c r="F41" s="35" t="s">
        <v>24</v>
      </c>
      <c r="G41" s="35" t="s">
        <v>0</v>
      </c>
      <c r="H41" s="35">
        <v>2038</v>
      </c>
      <c r="I41" s="36">
        <v>4424134.2777979486</v>
      </c>
    </row>
    <row r="42" spans="2:9" x14ac:dyDescent="0.25">
      <c r="B42" s="35" t="s">
        <v>84</v>
      </c>
      <c r="C42" s="35" t="s">
        <v>74</v>
      </c>
      <c r="D42" s="35" t="s">
        <v>23</v>
      </c>
      <c r="E42" s="35" t="s">
        <v>4</v>
      </c>
      <c r="F42" s="35" t="s">
        <v>24</v>
      </c>
      <c r="G42" s="35" t="s">
        <v>0</v>
      </c>
      <c r="H42" s="35">
        <v>2039</v>
      </c>
      <c r="I42" s="36">
        <v>4534588.4162568394</v>
      </c>
    </row>
    <row r="43" spans="2:9" x14ac:dyDescent="0.25">
      <c r="B43" s="35" t="s">
        <v>84</v>
      </c>
      <c r="C43" s="35" t="s">
        <v>74</v>
      </c>
      <c r="D43" s="35" t="s">
        <v>23</v>
      </c>
      <c r="E43" s="35" t="s">
        <v>4</v>
      </c>
      <c r="F43" s="35" t="s">
        <v>24</v>
      </c>
      <c r="G43" s="35" t="s">
        <v>0</v>
      </c>
      <c r="H43" s="35">
        <v>2040</v>
      </c>
      <c r="I43" s="36">
        <v>4648446.5609461479</v>
      </c>
    </row>
    <row r="44" spans="2:9" x14ac:dyDescent="0.25">
      <c r="B44" s="35" t="s">
        <v>84</v>
      </c>
      <c r="C44" s="35" t="s">
        <v>74</v>
      </c>
      <c r="D44" s="35" t="s">
        <v>23</v>
      </c>
      <c r="E44" s="35" t="s">
        <v>4</v>
      </c>
      <c r="F44" s="35" t="s">
        <v>24</v>
      </c>
      <c r="G44" s="35" t="s">
        <v>0</v>
      </c>
      <c r="H44" s="35">
        <v>2041</v>
      </c>
      <c r="I44" s="36">
        <v>4765773.5814507091</v>
      </c>
    </row>
    <row r="45" spans="2:9" x14ac:dyDescent="0.25">
      <c r="B45" s="35" t="s">
        <v>84</v>
      </c>
      <c r="C45" s="35" t="s">
        <v>74</v>
      </c>
      <c r="D45" s="35" t="s">
        <v>23</v>
      </c>
      <c r="E45" s="35" t="s">
        <v>4</v>
      </c>
      <c r="F45" s="35" t="s">
        <v>24</v>
      </c>
      <c r="G45" s="35" t="s">
        <v>0</v>
      </c>
      <c r="H45" s="35">
        <v>2042</v>
      </c>
      <c r="I45" s="36">
        <v>4886548.7508124113</v>
      </c>
    </row>
    <row r="46" spans="2:9" x14ac:dyDescent="0.25">
      <c r="B46" s="35" t="s">
        <v>84</v>
      </c>
      <c r="C46" s="35" t="s">
        <v>74</v>
      </c>
      <c r="D46" s="35" t="s">
        <v>23</v>
      </c>
      <c r="E46" s="35" t="s">
        <v>4</v>
      </c>
      <c r="F46" s="35" t="s">
        <v>24</v>
      </c>
      <c r="G46" s="35" t="s">
        <v>0</v>
      </c>
      <c r="H46" s="35">
        <v>2043</v>
      </c>
      <c r="I46" s="36">
        <v>5008560.7067194683</v>
      </c>
    </row>
    <row r="47" spans="2:9" x14ac:dyDescent="0.25">
      <c r="B47" s="35" t="s">
        <v>84</v>
      </c>
      <c r="C47" s="35" t="s">
        <v>74</v>
      </c>
      <c r="D47" s="35" t="s">
        <v>23</v>
      </c>
      <c r="E47" s="35" t="s">
        <v>4</v>
      </c>
      <c r="F47" s="35" t="s">
        <v>24</v>
      </c>
      <c r="G47" s="35" t="s">
        <v>0</v>
      </c>
      <c r="H47" s="35">
        <v>2044</v>
      </c>
      <c r="I47" s="36">
        <v>5128396.7973758392</v>
      </c>
    </row>
    <row r="48" spans="2:9" x14ac:dyDescent="0.25">
      <c r="B48" s="35" t="s">
        <v>84</v>
      </c>
      <c r="C48" s="35" t="s">
        <v>74</v>
      </c>
      <c r="D48" s="35" t="s">
        <v>23</v>
      </c>
      <c r="E48" s="35" t="s">
        <v>4</v>
      </c>
      <c r="F48" s="35" t="s">
        <v>24</v>
      </c>
      <c r="G48" s="35" t="s">
        <v>0</v>
      </c>
      <c r="H48" s="35">
        <v>2045</v>
      </c>
      <c r="I48" s="36">
        <v>5242983.6471590614</v>
      </c>
    </row>
    <row r="49" spans="2:9" x14ac:dyDescent="0.25">
      <c r="B49" s="35" t="s">
        <v>84</v>
      </c>
      <c r="C49" s="35" t="s">
        <v>74</v>
      </c>
      <c r="D49" s="35" t="s">
        <v>23</v>
      </c>
      <c r="E49" s="35" t="s">
        <v>4</v>
      </c>
      <c r="F49" s="35" t="s">
        <v>24</v>
      </c>
      <c r="G49" s="35" t="s">
        <v>0</v>
      </c>
      <c r="H49" s="35">
        <v>2046</v>
      </c>
      <c r="I49" s="36">
        <v>5351855.1248408463</v>
      </c>
    </row>
    <row r="50" spans="2:9" x14ac:dyDescent="0.25">
      <c r="B50" s="35" t="s">
        <v>84</v>
      </c>
      <c r="C50" s="35" t="s">
        <v>74</v>
      </c>
      <c r="D50" s="35" t="s">
        <v>23</v>
      </c>
      <c r="E50" s="35" t="s">
        <v>4</v>
      </c>
      <c r="F50" s="35" t="s">
        <v>24</v>
      </c>
      <c r="G50" s="35" t="s">
        <v>0</v>
      </c>
      <c r="H50" s="35">
        <v>2047</v>
      </c>
      <c r="I50" s="36">
        <v>5454366.1073148353</v>
      </c>
    </row>
    <row r="51" spans="2:9" x14ac:dyDescent="0.25">
      <c r="B51" s="35" t="s">
        <v>84</v>
      </c>
      <c r="C51" s="35" t="s">
        <v>74</v>
      </c>
      <c r="D51" s="35" t="s">
        <v>23</v>
      </c>
      <c r="E51" s="35" t="s">
        <v>4</v>
      </c>
      <c r="F51" s="35" t="s">
        <v>24</v>
      </c>
      <c r="G51" s="35" t="s">
        <v>0</v>
      </c>
      <c r="H51" s="35">
        <v>2048</v>
      </c>
      <c r="I51" s="36">
        <v>5550816.3769257767</v>
      </c>
    </row>
    <row r="52" spans="2:9" x14ac:dyDescent="0.25">
      <c r="B52" s="35" t="s">
        <v>84</v>
      </c>
      <c r="C52" s="35" t="s">
        <v>74</v>
      </c>
      <c r="D52" s="35" t="s">
        <v>23</v>
      </c>
      <c r="E52" s="35" t="s">
        <v>4</v>
      </c>
      <c r="F52" s="35" t="s">
        <v>24</v>
      </c>
      <c r="G52" s="35" t="s">
        <v>0</v>
      </c>
      <c r="H52" s="35">
        <v>2049</v>
      </c>
      <c r="I52" s="36">
        <v>5642404.3983190702</v>
      </c>
    </row>
    <row r="53" spans="2:9" x14ac:dyDescent="0.25">
      <c r="B53" s="35" t="s">
        <v>84</v>
      </c>
      <c r="C53" s="35" t="s">
        <v>74</v>
      </c>
      <c r="D53" s="35" t="s">
        <v>23</v>
      </c>
      <c r="E53" s="35" t="s">
        <v>4</v>
      </c>
      <c r="F53" s="35" t="s">
        <v>24</v>
      </c>
      <c r="G53" s="35" t="s">
        <v>0</v>
      </c>
      <c r="H53" s="35">
        <v>2050</v>
      </c>
      <c r="I53" s="36">
        <v>5730075.5062590782</v>
      </c>
    </row>
    <row r="54" spans="2:9" x14ac:dyDescent="0.25">
      <c r="B54" s="35" t="s">
        <v>84</v>
      </c>
      <c r="C54" s="35" t="s">
        <v>74</v>
      </c>
      <c r="D54" s="35" t="s">
        <v>23</v>
      </c>
      <c r="E54" s="35" t="s">
        <v>4</v>
      </c>
      <c r="F54" s="35" t="s">
        <v>24</v>
      </c>
      <c r="G54" s="35" t="s">
        <v>0</v>
      </c>
      <c r="H54" s="35">
        <v>2051</v>
      </c>
      <c r="I54" s="36">
        <v>5813686.0222694175</v>
      </c>
    </row>
    <row r="55" spans="2:9" x14ac:dyDescent="0.25">
      <c r="B55" s="35" t="s">
        <v>84</v>
      </c>
      <c r="C55" s="35" t="s">
        <v>74</v>
      </c>
      <c r="D55" s="35" t="s">
        <v>23</v>
      </c>
      <c r="E55" s="35" t="s">
        <v>4</v>
      </c>
      <c r="F55" s="35" t="s">
        <v>24</v>
      </c>
      <c r="G55" s="35" t="s">
        <v>0</v>
      </c>
      <c r="H55" s="35">
        <v>2052</v>
      </c>
      <c r="I55" s="36">
        <v>5893202.6279559527</v>
      </c>
    </row>
    <row r="56" spans="2:9" x14ac:dyDescent="0.25">
      <c r="B56" s="35" t="s">
        <v>84</v>
      </c>
      <c r="C56" s="35" t="s">
        <v>74</v>
      </c>
      <c r="D56" s="35" t="s">
        <v>23</v>
      </c>
      <c r="E56" s="35" t="s">
        <v>4</v>
      </c>
      <c r="F56" s="35" t="s">
        <v>24</v>
      </c>
      <c r="G56" s="35" t="s">
        <v>0</v>
      </c>
      <c r="H56" s="35">
        <v>2053</v>
      </c>
      <c r="I56" s="36">
        <v>5968823.724437898</v>
      </c>
    </row>
    <row r="57" spans="2:9" x14ac:dyDescent="0.25">
      <c r="B57" s="35" t="s">
        <v>84</v>
      </c>
      <c r="C57" s="35" t="s">
        <v>74</v>
      </c>
      <c r="D57" s="35" t="s">
        <v>23</v>
      </c>
      <c r="E57" s="35" t="s">
        <v>4</v>
      </c>
      <c r="F57" s="35" t="s">
        <v>24</v>
      </c>
      <c r="G57" s="35" t="s">
        <v>0</v>
      </c>
      <c r="H57" s="35">
        <v>2054</v>
      </c>
      <c r="I57" s="36">
        <v>6040772.293866328</v>
      </c>
    </row>
    <row r="58" spans="2:9" x14ac:dyDescent="0.25">
      <c r="B58" s="35" t="s">
        <v>84</v>
      </c>
      <c r="C58" s="35" t="s">
        <v>74</v>
      </c>
      <c r="D58" s="35" t="s">
        <v>23</v>
      </c>
      <c r="E58" s="35" t="s">
        <v>4</v>
      </c>
      <c r="F58" s="35" t="s">
        <v>24</v>
      </c>
      <c r="G58" s="35" t="s">
        <v>0</v>
      </c>
      <c r="H58" s="35">
        <v>2055</v>
      </c>
      <c r="I58" s="36">
        <v>6109276.3958830684</v>
      </c>
    </row>
    <row r="59" spans="2:9" x14ac:dyDescent="0.25">
      <c r="B59" s="35" t="s">
        <v>84</v>
      </c>
      <c r="C59" s="35" t="s">
        <v>74</v>
      </c>
      <c r="D59" s="35" t="s">
        <v>23</v>
      </c>
      <c r="E59" s="35" t="s">
        <v>4</v>
      </c>
      <c r="F59" s="35" t="s">
        <v>24</v>
      </c>
      <c r="G59" s="35" t="s">
        <v>0</v>
      </c>
      <c r="H59" s="35">
        <v>2056</v>
      </c>
      <c r="I59" s="36">
        <v>6174490.0282433601</v>
      </c>
    </row>
    <row r="60" spans="2:9" x14ac:dyDescent="0.25">
      <c r="B60" s="35" t="s">
        <v>84</v>
      </c>
      <c r="C60" s="35" t="s">
        <v>74</v>
      </c>
      <c r="D60" s="35" t="s">
        <v>23</v>
      </c>
      <c r="E60" s="35" t="s">
        <v>4</v>
      </c>
      <c r="F60" s="35" t="s">
        <v>24</v>
      </c>
      <c r="G60" s="35" t="s">
        <v>0</v>
      </c>
      <c r="H60" s="35">
        <v>2057</v>
      </c>
      <c r="I60" s="36">
        <v>6236523.2727261279</v>
      </c>
    </row>
    <row r="61" spans="2:9" x14ac:dyDescent="0.25">
      <c r="B61" s="35" t="s">
        <v>84</v>
      </c>
      <c r="C61" s="35" t="s">
        <v>74</v>
      </c>
      <c r="D61" s="35" t="s">
        <v>23</v>
      </c>
      <c r="E61" s="35" t="s">
        <v>4</v>
      </c>
      <c r="F61" s="35" t="s">
        <v>24</v>
      </c>
      <c r="G61" s="35" t="s">
        <v>0</v>
      </c>
      <c r="H61" s="35">
        <v>2058</v>
      </c>
      <c r="I61" s="36">
        <v>6295499.5193839092</v>
      </c>
    </row>
    <row r="62" spans="2:9" x14ac:dyDescent="0.25">
      <c r="B62" s="35" t="s">
        <v>84</v>
      </c>
      <c r="C62" s="35" t="s">
        <v>74</v>
      </c>
      <c r="D62" s="35" t="s">
        <v>23</v>
      </c>
      <c r="E62" s="35" t="s">
        <v>4</v>
      </c>
      <c r="F62" s="35" t="s">
        <v>24</v>
      </c>
      <c r="G62" s="35" t="s">
        <v>0</v>
      </c>
      <c r="H62" s="35">
        <v>2059</v>
      </c>
      <c r="I62" s="36">
        <v>6351417.5109298946</v>
      </c>
    </row>
    <row r="63" spans="2:9" x14ac:dyDescent="0.25">
      <c r="B63" s="35" t="s">
        <v>84</v>
      </c>
      <c r="C63" s="35" t="s">
        <v>74</v>
      </c>
      <c r="D63" s="35" t="s">
        <v>23</v>
      </c>
      <c r="E63" s="35" t="s">
        <v>4</v>
      </c>
      <c r="F63" s="35" t="s">
        <v>24</v>
      </c>
      <c r="G63" s="35" t="s">
        <v>0</v>
      </c>
      <c r="H63" s="35">
        <v>2060</v>
      </c>
      <c r="I63" s="36">
        <v>6405298.1380486656</v>
      </c>
    </row>
    <row r="64" spans="2:9" x14ac:dyDescent="0.25">
      <c r="B64" s="35" t="s">
        <v>84</v>
      </c>
      <c r="C64" s="35" t="s">
        <v>74</v>
      </c>
      <c r="D64" s="35" t="s">
        <v>23</v>
      </c>
      <c r="E64" s="35" t="s">
        <v>4</v>
      </c>
      <c r="F64" s="35" t="s">
        <v>25</v>
      </c>
      <c r="G64" s="35" t="s">
        <v>0</v>
      </c>
      <c r="H64" s="35">
        <v>2000</v>
      </c>
      <c r="I64" s="36">
        <f t="array" ref="I64:I124">TRANSPOSE([9]EsApidRurH!$B$94:$BJ$94)</f>
        <v>0</v>
      </c>
    </row>
    <row r="65" spans="2:9" x14ac:dyDescent="0.25">
      <c r="B65" s="35" t="s">
        <v>84</v>
      </c>
      <c r="C65" s="35" t="s">
        <v>74</v>
      </c>
      <c r="D65" s="35" t="s">
        <v>23</v>
      </c>
      <c r="E65" s="35" t="s">
        <v>4</v>
      </c>
      <c r="F65" s="35" t="s">
        <v>25</v>
      </c>
      <c r="G65" s="35" t="s">
        <v>0</v>
      </c>
      <c r="H65" s="35">
        <v>2001</v>
      </c>
      <c r="I65" s="36">
        <v>0</v>
      </c>
    </row>
    <row r="66" spans="2:9" x14ac:dyDescent="0.25">
      <c r="B66" s="35" t="s">
        <v>84</v>
      </c>
      <c r="C66" s="35" t="s">
        <v>74</v>
      </c>
      <c r="D66" s="35" t="s">
        <v>23</v>
      </c>
      <c r="E66" s="35" t="s">
        <v>4</v>
      </c>
      <c r="F66" s="35" t="s">
        <v>25</v>
      </c>
      <c r="G66" s="35" t="s">
        <v>0</v>
      </c>
      <c r="H66" s="35">
        <v>2002</v>
      </c>
      <c r="I66" s="36">
        <v>0</v>
      </c>
    </row>
    <row r="67" spans="2:9" x14ac:dyDescent="0.25">
      <c r="B67" s="35" t="s">
        <v>84</v>
      </c>
      <c r="C67" s="35" t="s">
        <v>74</v>
      </c>
      <c r="D67" s="35" t="s">
        <v>23</v>
      </c>
      <c r="E67" s="35" t="s">
        <v>4</v>
      </c>
      <c r="F67" s="35" t="s">
        <v>25</v>
      </c>
      <c r="G67" s="35" t="s">
        <v>0</v>
      </c>
      <c r="H67" s="35">
        <v>2003</v>
      </c>
      <c r="I67" s="36">
        <v>0</v>
      </c>
    </row>
    <row r="68" spans="2:9" x14ac:dyDescent="0.25">
      <c r="B68" s="35" t="s">
        <v>84</v>
      </c>
      <c r="C68" s="35" t="s">
        <v>74</v>
      </c>
      <c r="D68" s="35" t="s">
        <v>23</v>
      </c>
      <c r="E68" s="35" t="s">
        <v>4</v>
      </c>
      <c r="F68" s="35" t="s">
        <v>25</v>
      </c>
      <c r="G68" s="35" t="s">
        <v>0</v>
      </c>
      <c r="H68" s="35">
        <v>2004</v>
      </c>
      <c r="I68" s="36">
        <v>0</v>
      </c>
    </row>
    <row r="69" spans="2:9" x14ac:dyDescent="0.25">
      <c r="B69" s="35" t="s">
        <v>84</v>
      </c>
      <c r="C69" s="35" t="s">
        <v>74</v>
      </c>
      <c r="D69" s="35" t="s">
        <v>23</v>
      </c>
      <c r="E69" s="35" t="s">
        <v>4</v>
      </c>
      <c r="F69" s="35" t="s">
        <v>25</v>
      </c>
      <c r="G69" s="35" t="s">
        <v>0</v>
      </c>
      <c r="H69" s="35">
        <v>2005</v>
      </c>
      <c r="I69" s="36">
        <v>0</v>
      </c>
    </row>
    <row r="70" spans="2:9" x14ac:dyDescent="0.25">
      <c r="B70" s="35" t="s">
        <v>84</v>
      </c>
      <c r="C70" s="35" t="s">
        <v>74</v>
      </c>
      <c r="D70" s="35" t="s">
        <v>23</v>
      </c>
      <c r="E70" s="35" t="s">
        <v>4</v>
      </c>
      <c r="F70" s="35" t="s">
        <v>25</v>
      </c>
      <c r="G70" s="35" t="s">
        <v>0</v>
      </c>
      <c r="H70" s="35">
        <v>2006</v>
      </c>
      <c r="I70" s="36">
        <v>0</v>
      </c>
    </row>
    <row r="71" spans="2:9" x14ac:dyDescent="0.25">
      <c r="B71" s="35" t="s">
        <v>84</v>
      </c>
      <c r="C71" s="35" t="s">
        <v>74</v>
      </c>
      <c r="D71" s="35" t="s">
        <v>23</v>
      </c>
      <c r="E71" s="35" t="s">
        <v>4</v>
      </c>
      <c r="F71" s="35" t="s">
        <v>25</v>
      </c>
      <c r="G71" s="35" t="s">
        <v>0</v>
      </c>
      <c r="H71" s="35">
        <v>2007</v>
      </c>
      <c r="I71" s="36">
        <v>0</v>
      </c>
    </row>
    <row r="72" spans="2:9" x14ac:dyDescent="0.25">
      <c r="B72" s="35" t="s">
        <v>84</v>
      </c>
      <c r="C72" s="35" t="s">
        <v>74</v>
      </c>
      <c r="D72" s="35" t="s">
        <v>23</v>
      </c>
      <c r="E72" s="35" t="s">
        <v>4</v>
      </c>
      <c r="F72" s="35" t="s">
        <v>25</v>
      </c>
      <c r="G72" s="35" t="s">
        <v>0</v>
      </c>
      <c r="H72" s="35">
        <v>2008</v>
      </c>
      <c r="I72" s="36">
        <v>0</v>
      </c>
    </row>
    <row r="73" spans="2:9" x14ac:dyDescent="0.25">
      <c r="B73" s="35" t="s">
        <v>84</v>
      </c>
      <c r="C73" s="35" t="s">
        <v>74</v>
      </c>
      <c r="D73" s="35" t="s">
        <v>23</v>
      </c>
      <c r="E73" s="35" t="s">
        <v>4</v>
      </c>
      <c r="F73" s="35" t="s">
        <v>25</v>
      </c>
      <c r="G73" s="35" t="s">
        <v>0</v>
      </c>
      <c r="H73" s="35">
        <v>2009</v>
      </c>
      <c r="I73" s="36">
        <v>0</v>
      </c>
    </row>
    <row r="74" spans="2:9" x14ac:dyDescent="0.25">
      <c r="B74" s="35" t="s">
        <v>84</v>
      </c>
      <c r="C74" s="35" t="s">
        <v>74</v>
      </c>
      <c r="D74" s="35" t="s">
        <v>23</v>
      </c>
      <c r="E74" s="35" t="s">
        <v>4</v>
      </c>
      <c r="F74" s="35" t="s">
        <v>25</v>
      </c>
      <c r="G74" s="35" t="s">
        <v>0</v>
      </c>
      <c r="H74" s="35">
        <v>2010</v>
      </c>
      <c r="I74" s="36">
        <v>0</v>
      </c>
    </row>
    <row r="75" spans="2:9" x14ac:dyDescent="0.25">
      <c r="B75" s="35" t="s">
        <v>84</v>
      </c>
      <c r="C75" s="35" t="s">
        <v>74</v>
      </c>
      <c r="D75" s="35" t="s">
        <v>23</v>
      </c>
      <c r="E75" s="35" t="s">
        <v>4</v>
      </c>
      <c r="F75" s="35" t="s">
        <v>25</v>
      </c>
      <c r="G75" s="35" t="s">
        <v>0</v>
      </c>
      <c r="H75" s="35">
        <v>2011</v>
      </c>
      <c r="I75" s="36">
        <v>0</v>
      </c>
    </row>
    <row r="76" spans="2:9" x14ac:dyDescent="0.25">
      <c r="B76" s="35" t="s">
        <v>84</v>
      </c>
      <c r="C76" s="35" t="s">
        <v>74</v>
      </c>
      <c r="D76" s="35" t="s">
        <v>23</v>
      </c>
      <c r="E76" s="35" t="s">
        <v>4</v>
      </c>
      <c r="F76" s="35" t="s">
        <v>25</v>
      </c>
      <c r="G76" s="35" t="s">
        <v>0</v>
      </c>
      <c r="H76" s="35">
        <v>2012</v>
      </c>
      <c r="I76" s="36">
        <v>0</v>
      </c>
    </row>
    <row r="77" spans="2:9" x14ac:dyDescent="0.25">
      <c r="B77" s="35" t="s">
        <v>84</v>
      </c>
      <c r="C77" s="35" t="s">
        <v>74</v>
      </c>
      <c r="D77" s="35" t="s">
        <v>23</v>
      </c>
      <c r="E77" s="35" t="s">
        <v>4</v>
      </c>
      <c r="F77" s="35" t="s">
        <v>25</v>
      </c>
      <c r="G77" s="35" t="s">
        <v>0</v>
      </c>
      <c r="H77" s="35">
        <v>2013</v>
      </c>
      <c r="I77" s="36">
        <v>0</v>
      </c>
    </row>
    <row r="78" spans="2:9" x14ac:dyDescent="0.25">
      <c r="B78" s="35" t="s">
        <v>84</v>
      </c>
      <c r="C78" s="35" t="s">
        <v>74</v>
      </c>
      <c r="D78" s="35" t="s">
        <v>23</v>
      </c>
      <c r="E78" s="35" t="s">
        <v>4</v>
      </c>
      <c r="F78" s="35" t="s">
        <v>25</v>
      </c>
      <c r="G78" s="35" t="s">
        <v>0</v>
      </c>
      <c r="H78" s="35">
        <v>2014</v>
      </c>
      <c r="I78" s="36">
        <v>0</v>
      </c>
    </row>
    <row r="79" spans="2:9" x14ac:dyDescent="0.25">
      <c r="B79" s="35" t="s">
        <v>84</v>
      </c>
      <c r="C79" s="35" t="s">
        <v>74</v>
      </c>
      <c r="D79" s="35" t="s">
        <v>23</v>
      </c>
      <c r="E79" s="35" t="s">
        <v>4</v>
      </c>
      <c r="F79" s="35" t="s">
        <v>25</v>
      </c>
      <c r="G79" s="35" t="s">
        <v>0</v>
      </c>
      <c r="H79" s="35">
        <v>2015</v>
      </c>
      <c r="I79" s="36">
        <v>0</v>
      </c>
    </row>
    <row r="80" spans="2:9" x14ac:dyDescent="0.25">
      <c r="B80" s="35" t="s">
        <v>84</v>
      </c>
      <c r="C80" s="35" t="s">
        <v>74</v>
      </c>
      <c r="D80" s="35" t="s">
        <v>23</v>
      </c>
      <c r="E80" s="35" t="s">
        <v>4</v>
      </c>
      <c r="F80" s="35" t="s">
        <v>25</v>
      </c>
      <c r="G80" s="35" t="s">
        <v>0</v>
      </c>
      <c r="H80" s="35">
        <v>2016</v>
      </c>
      <c r="I80" s="36">
        <v>0</v>
      </c>
    </row>
    <row r="81" spans="2:9" x14ac:dyDescent="0.25">
      <c r="B81" s="35" t="s">
        <v>84</v>
      </c>
      <c r="C81" s="35" t="s">
        <v>74</v>
      </c>
      <c r="D81" s="35" t="s">
        <v>23</v>
      </c>
      <c r="E81" s="35" t="s">
        <v>4</v>
      </c>
      <c r="F81" s="35" t="s">
        <v>25</v>
      </c>
      <c r="G81" s="35" t="s">
        <v>0</v>
      </c>
      <c r="H81" s="35">
        <v>2017</v>
      </c>
      <c r="I81" s="36">
        <v>0</v>
      </c>
    </row>
    <row r="82" spans="2:9" x14ac:dyDescent="0.25">
      <c r="B82" s="35" t="s">
        <v>84</v>
      </c>
      <c r="C82" s="35" t="s">
        <v>74</v>
      </c>
      <c r="D82" s="35" t="s">
        <v>23</v>
      </c>
      <c r="E82" s="35" t="s">
        <v>4</v>
      </c>
      <c r="F82" s="35" t="s">
        <v>25</v>
      </c>
      <c r="G82" s="35" t="s">
        <v>0</v>
      </c>
      <c r="H82" s="35">
        <v>2018</v>
      </c>
      <c r="I82" s="36">
        <v>0</v>
      </c>
    </row>
    <row r="83" spans="2:9" x14ac:dyDescent="0.25">
      <c r="B83" s="35" t="s">
        <v>84</v>
      </c>
      <c r="C83" s="35" t="s">
        <v>74</v>
      </c>
      <c r="D83" s="35" t="s">
        <v>23</v>
      </c>
      <c r="E83" s="35" t="s">
        <v>4</v>
      </c>
      <c r="F83" s="35" t="s">
        <v>25</v>
      </c>
      <c r="G83" s="35" t="s">
        <v>0</v>
      </c>
      <c r="H83" s="35">
        <v>2019</v>
      </c>
      <c r="I83" s="36">
        <v>0</v>
      </c>
    </row>
    <row r="84" spans="2:9" x14ac:dyDescent="0.25">
      <c r="B84" s="35" t="s">
        <v>84</v>
      </c>
      <c r="C84" s="35" t="s">
        <v>74</v>
      </c>
      <c r="D84" s="35" t="s">
        <v>23</v>
      </c>
      <c r="E84" s="35" t="s">
        <v>4</v>
      </c>
      <c r="F84" s="35" t="s">
        <v>25</v>
      </c>
      <c r="G84" s="35" t="s">
        <v>0</v>
      </c>
      <c r="H84" s="35">
        <v>2020</v>
      </c>
      <c r="I84" s="36">
        <v>0</v>
      </c>
    </row>
    <row r="85" spans="2:9" x14ac:dyDescent="0.25">
      <c r="B85" s="35" t="s">
        <v>84</v>
      </c>
      <c r="C85" s="35" t="s">
        <v>74</v>
      </c>
      <c r="D85" s="35" t="s">
        <v>23</v>
      </c>
      <c r="E85" s="35" t="s">
        <v>4</v>
      </c>
      <c r="F85" s="35" t="s">
        <v>25</v>
      </c>
      <c r="G85" s="35" t="s">
        <v>0</v>
      </c>
      <c r="H85" s="35">
        <v>2021</v>
      </c>
      <c r="I85" s="36">
        <v>0</v>
      </c>
    </row>
    <row r="86" spans="2:9" x14ac:dyDescent="0.25">
      <c r="B86" s="35" t="s">
        <v>84</v>
      </c>
      <c r="C86" s="35" t="s">
        <v>74</v>
      </c>
      <c r="D86" s="35" t="s">
        <v>23</v>
      </c>
      <c r="E86" s="35" t="s">
        <v>4</v>
      </c>
      <c r="F86" s="35" t="s">
        <v>25</v>
      </c>
      <c r="G86" s="35" t="s">
        <v>0</v>
      </c>
      <c r="H86" s="35">
        <v>2022</v>
      </c>
      <c r="I86" s="36">
        <v>0</v>
      </c>
    </row>
    <row r="87" spans="2:9" x14ac:dyDescent="0.25">
      <c r="B87" s="35" t="s">
        <v>84</v>
      </c>
      <c r="C87" s="35" t="s">
        <v>74</v>
      </c>
      <c r="D87" s="35" t="s">
        <v>23</v>
      </c>
      <c r="E87" s="35" t="s">
        <v>4</v>
      </c>
      <c r="F87" s="35" t="s">
        <v>25</v>
      </c>
      <c r="G87" s="35" t="s">
        <v>0</v>
      </c>
      <c r="H87" s="35">
        <v>2023</v>
      </c>
      <c r="I87" s="36">
        <v>0</v>
      </c>
    </row>
    <row r="88" spans="2:9" x14ac:dyDescent="0.25">
      <c r="B88" s="35" t="s">
        <v>84</v>
      </c>
      <c r="C88" s="35" t="s">
        <v>74</v>
      </c>
      <c r="D88" s="35" t="s">
        <v>23</v>
      </c>
      <c r="E88" s="35" t="s">
        <v>4</v>
      </c>
      <c r="F88" s="35" t="s">
        <v>25</v>
      </c>
      <c r="G88" s="35" t="s">
        <v>0</v>
      </c>
      <c r="H88" s="35">
        <v>2024</v>
      </c>
      <c r="I88" s="36">
        <v>0</v>
      </c>
    </row>
    <row r="89" spans="2:9" x14ac:dyDescent="0.25">
      <c r="B89" s="35" t="s">
        <v>84</v>
      </c>
      <c r="C89" s="35" t="s">
        <v>74</v>
      </c>
      <c r="D89" s="35" t="s">
        <v>23</v>
      </c>
      <c r="E89" s="35" t="s">
        <v>4</v>
      </c>
      <c r="F89" s="35" t="s">
        <v>25</v>
      </c>
      <c r="G89" s="35" t="s">
        <v>0</v>
      </c>
      <c r="H89" s="35">
        <v>2025</v>
      </c>
      <c r="I89" s="36">
        <v>0</v>
      </c>
    </row>
    <row r="90" spans="2:9" x14ac:dyDescent="0.25">
      <c r="B90" s="35" t="s">
        <v>84</v>
      </c>
      <c r="C90" s="35" t="s">
        <v>74</v>
      </c>
      <c r="D90" s="35" t="s">
        <v>23</v>
      </c>
      <c r="E90" s="35" t="s">
        <v>4</v>
      </c>
      <c r="F90" s="35" t="s">
        <v>25</v>
      </c>
      <c r="G90" s="35" t="s">
        <v>0</v>
      </c>
      <c r="H90" s="35">
        <v>2026</v>
      </c>
      <c r="I90" s="36">
        <v>0</v>
      </c>
    </row>
    <row r="91" spans="2:9" x14ac:dyDescent="0.25">
      <c r="B91" s="35" t="s">
        <v>84</v>
      </c>
      <c r="C91" s="35" t="s">
        <v>74</v>
      </c>
      <c r="D91" s="35" t="s">
        <v>23</v>
      </c>
      <c r="E91" s="35" t="s">
        <v>4</v>
      </c>
      <c r="F91" s="35" t="s">
        <v>25</v>
      </c>
      <c r="G91" s="35" t="s">
        <v>0</v>
      </c>
      <c r="H91" s="35">
        <v>2027</v>
      </c>
      <c r="I91" s="36">
        <v>0</v>
      </c>
    </row>
    <row r="92" spans="2:9" x14ac:dyDescent="0.25">
      <c r="B92" s="35" t="s">
        <v>84</v>
      </c>
      <c r="C92" s="35" t="s">
        <v>74</v>
      </c>
      <c r="D92" s="35" t="s">
        <v>23</v>
      </c>
      <c r="E92" s="35" t="s">
        <v>4</v>
      </c>
      <c r="F92" s="35" t="s">
        <v>25</v>
      </c>
      <c r="G92" s="35" t="s">
        <v>0</v>
      </c>
      <c r="H92" s="35">
        <v>2028</v>
      </c>
      <c r="I92" s="36">
        <v>0</v>
      </c>
    </row>
    <row r="93" spans="2:9" x14ac:dyDescent="0.25">
      <c r="B93" s="35" t="s">
        <v>84</v>
      </c>
      <c r="C93" s="35" t="s">
        <v>74</v>
      </c>
      <c r="D93" s="35" t="s">
        <v>23</v>
      </c>
      <c r="E93" s="35" t="s">
        <v>4</v>
      </c>
      <c r="F93" s="35" t="s">
        <v>25</v>
      </c>
      <c r="G93" s="35" t="s">
        <v>0</v>
      </c>
      <c r="H93" s="35">
        <v>2029</v>
      </c>
      <c r="I93" s="36">
        <v>0</v>
      </c>
    </row>
    <row r="94" spans="2:9" x14ac:dyDescent="0.25">
      <c r="B94" s="35" t="s">
        <v>84</v>
      </c>
      <c r="C94" s="35" t="s">
        <v>74</v>
      </c>
      <c r="D94" s="35" t="s">
        <v>23</v>
      </c>
      <c r="E94" s="35" t="s">
        <v>4</v>
      </c>
      <c r="F94" s="35" t="s">
        <v>25</v>
      </c>
      <c r="G94" s="35" t="s">
        <v>0</v>
      </c>
      <c r="H94" s="35">
        <v>2030</v>
      </c>
      <c r="I94" s="36">
        <v>0</v>
      </c>
    </row>
    <row r="95" spans="2:9" x14ac:dyDescent="0.25">
      <c r="B95" s="35" t="s">
        <v>84</v>
      </c>
      <c r="C95" s="35" t="s">
        <v>74</v>
      </c>
      <c r="D95" s="35" t="s">
        <v>23</v>
      </c>
      <c r="E95" s="35" t="s">
        <v>4</v>
      </c>
      <c r="F95" s="35" t="s">
        <v>25</v>
      </c>
      <c r="G95" s="35" t="s">
        <v>0</v>
      </c>
      <c r="H95" s="35">
        <v>2031</v>
      </c>
      <c r="I95" s="36">
        <v>0</v>
      </c>
    </row>
    <row r="96" spans="2:9" x14ac:dyDescent="0.25">
      <c r="B96" s="35" t="s">
        <v>84</v>
      </c>
      <c r="C96" s="35" t="s">
        <v>74</v>
      </c>
      <c r="D96" s="35" t="s">
        <v>23</v>
      </c>
      <c r="E96" s="35" t="s">
        <v>4</v>
      </c>
      <c r="F96" s="35" t="s">
        <v>25</v>
      </c>
      <c r="G96" s="35" t="s">
        <v>0</v>
      </c>
      <c r="H96" s="35">
        <v>2032</v>
      </c>
      <c r="I96" s="36">
        <v>0</v>
      </c>
    </row>
    <row r="97" spans="2:9" x14ac:dyDescent="0.25">
      <c r="B97" s="35" t="s">
        <v>84</v>
      </c>
      <c r="C97" s="35" t="s">
        <v>74</v>
      </c>
      <c r="D97" s="35" t="s">
        <v>23</v>
      </c>
      <c r="E97" s="35" t="s">
        <v>4</v>
      </c>
      <c r="F97" s="35" t="s">
        <v>25</v>
      </c>
      <c r="G97" s="35" t="s">
        <v>0</v>
      </c>
      <c r="H97" s="35">
        <v>2033</v>
      </c>
      <c r="I97" s="36">
        <v>0</v>
      </c>
    </row>
    <row r="98" spans="2:9" x14ac:dyDescent="0.25">
      <c r="B98" s="35" t="s">
        <v>84</v>
      </c>
      <c r="C98" s="35" t="s">
        <v>74</v>
      </c>
      <c r="D98" s="35" t="s">
        <v>23</v>
      </c>
      <c r="E98" s="35" t="s">
        <v>4</v>
      </c>
      <c r="F98" s="35" t="s">
        <v>25</v>
      </c>
      <c r="G98" s="35" t="s">
        <v>0</v>
      </c>
      <c r="H98" s="35">
        <v>2034</v>
      </c>
      <c r="I98" s="36">
        <v>0</v>
      </c>
    </row>
    <row r="99" spans="2:9" x14ac:dyDescent="0.25">
      <c r="B99" s="35" t="s">
        <v>84</v>
      </c>
      <c r="C99" s="35" t="s">
        <v>74</v>
      </c>
      <c r="D99" s="35" t="s">
        <v>23</v>
      </c>
      <c r="E99" s="35" t="s">
        <v>4</v>
      </c>
      <c r="F99" s="35" t="s">
        <v>25</v>
      </c>
      <c r="G99" s="35" t="s">
        <v>0</v>
      </c>
      <c r="H99" s="35">
        <v>2035</v>
      </c>
      <c r="I99" s="36">
        <v>0</v>
      </c>
    </row>
    <row r="100" spans="2:9" x14ac:dyDescent="0.25">
      <c r="B100" s="35" t="s">
        <v>84</v>
      </c>
      <c r="C100" s="35" t="s">
        <v>74</v>
      </c>
      <c r="D100" s="35" t="s">
        <v>23</v>
      </c>
      <c r="E100" s="35" t="s">
        <v>4</v>
      </c>
      <c r="F100" s="35" t="s">
        <v>25</v>
      </c>
      <c r="G100" s="35" t="s">
        <v>0</v>
      </c>
      <c r="H100" s="35">
        <v>2036</v>
      </c>
      <c r="I100" s="36">
        <v>0</v>
      </c>
    </row>
    <row r="101" spans="2:9" x14ac:dyDescent="0.25">
      <c r="B101" s="35" t="s">
        <v>84</v>
      </c>
      <c r="C101" s="35" t="s">
        <v>74</v>
      </c>
      <c r="D101" s="35" t="s">
        <v>23</v>
      </c>
      <c r="E101" s="35" t="s">
        <v>4</v>
      </c>
      <c r="F101" s="35" t="s">
        <v>25</v>
      </c>
      <c r="G101" s="35" t="s">
        <v>0</v>
      </c>
      <c r="H101" s="35">
        <v>2037</v>
      </c>
      <c r="I101" s="36">
        <v>0</v>
      </c>
    </row>
    <row r="102" spans="2:9" x14ac:dyDescent="0.25">
      <c r="B102" s="35" t="s">
        <v>84</v>
      </c>
      <c r="C102" s="35" t="s">
        <v>74</v>
      </c>
      <c r="D102" s="35" t="s">
        <v>23</v>
      </c>
      <c r="E102" s="35" t="s">
        <v>4</v>
      </c>
      <c r="F102" s="35" t="s">
        <v>25</v>
      </c>
      <c r="G102" s="35" t="s">
        <v>0</v>
      </c>
      <c r="H102" s="35">
        <v>2038</v>
      </c>
      <c r="I102" s="36">
        <v>0</v>
      </c>
    </row>
    <row r="103" spans="2:9" x14ac:dyDescent="0.25">
      <c r="B103" s="35" t="s">
        <v>84</v>
      </c>
      <c r="C103" s="35" t="s">
        <v>74</v>
      </c>
      <c r="D103" s="35" t="s">
        <v>23</v>
      </c>
      <c r="E103" s="35" t="s">
        <v>4</v>
      </c>
      <c r="F103" s="35" t="s">
        <v>25</v>
      </c>
      <c r="G103" s="35" t="s">
        <v>0</v>
      </c>
      <c r="H103" s="35">
        <v>2039</v>
      </c>
      <c r="I103" s="36">
        <v>0</v>
      </c>
    </row>
    <row r="104" spans="2:9" x14ac:dyDescent="0.25">
      <c r="B104" s="35" t="s">
        <v>84</v>
      </c>
      <c r="C104" s="35" t="s">
        <v>74</v>
      </c>
      <c r="D104" s="35" t="s">
        <v>23</v>
      </c>
      <c r="E104" s="35" t="s">
        <v>4</v>
      </c>
      <c r="F104" s="35" t="s">
        <v>25</v>
      </c>
      <c r="G104" s="35" t="s">
        <v>0</v>
      </c>
      <c r="H104" s="35">
        <v>2040</v>
      </c>
      <c r="I104" s="36">
        <v>0</v>
      </c>
    </row>
    <row r="105" spans="2:9" x14ac:dyDescent="0.25">
      <c r="B105" s="35" t="s">
        <v>84</v>
      </c>
      <c r="C105" s="35" t="s">
        <v>74</v>
      </c>
      <c r="D105" s="35" t="s">
        <v>23</v>
      </c>
      <c r="E105" s="35" t="s">
        <v>4</v>
      </c>
      <c r="F105" s="35" t="s">
        <v>25</v>
      </c>
      <c r="G105" s="35" t="s">
        <v>0</v>
      </c>
      <c r="H105" s="35">
        <v>2041</v>
      </c>
      <c r="I105" s="36">
        <v>0</v>
      </c>
    </row>
    <row r="106" spans="2:9" x14ac:dyDescent="0.25">
      <c r="B106" s="35" t="s">
        <v>84</v>
      </c>
      <c r="C106" s="35" t="s">
        <v>74</v>
      </c>
      <c r="D106" s="35" t="s">
        <v>23</v>
      </c>
      <c r="E106" s="35" t="s">
        <v>4</v>
      </c>
      <c r="F106" s="35" t="s">
        <v>25</v>
      </c>
      <c r="G106" s="35" t="s">
        <v>0</v>
      </c>
      <c r="H106" s="35">
        <v>2042</v>
      </c>
      <c r="I106" s="36">
        <v>0</v>
      </c>
    </row>
    <row r="107" spans="2:9" x14ac:dyDescent="0.25">
      <c r="B107" s="35" t="s">
        <v>84</v>
      </c>
      <c r="C107" s="35" t="s">
        <v>74</v>
      </c>
      <c r="D107" s="35" t="s">
        <v>23</v>
      </c>
      <c r="E107" s="35" t="s">
        <v>4</v>
      </c>
      <c r="F107" s="35" t="s">
        <v>25</v>
      </c>
      <c r="G107" s="35" t="s">
        <v>0</v>
      </c>
      <c r="H107" s="35">
        <v>2043</v>
      </c>
      <c r="I107" s="36">
        <v>0</v>
      </c>
    </row>
    <row r="108" spans="2:9" x14ac:dyDescent="0.25">
      <c r="B108" s="35" t="s">
        <v>84</v>
      </c>
      <c r="C108" s="35" t="s">
        <v>74</v>
      </c>
      <c r="D108" s="35" t="s">
        <v>23</v>
      </c>
      <c r="E108" s="35" t="s">
        <v>4</v>
      </c>
      <c r="F108" s="35" t="s">
        <v>25</v>
      </c>
      <c r="G108" s="35" t="s">
        <v>0</v>
      </c>
      <c r="H108" s="35">
        <v>2044</v>
      </c>
      <c r="I108" s="36">
        <v>0</v>
      </c>
    </row>
    <row r="109" spans="2:9" x14ac:dyDescent="0.25">
      <c r="B109" s="35" t="s">
        <v>84</v>
      </c>
      <c r="C109" s="35" t="s">
        <v>74</v>
      </c>
      <c r="D109" s="35" t="s">
        <v>23</v>
      </c>
      <c r="E109" s="35" t="s">
        <v>4</v>
      </c>
      <c r="F109" s="35" t="s">
        <v>25</v>
      </c>
      <c r="G109" s="35" t="s">
        <v>0</v>
      </c>
      <c r="H109" s="35">
        <v>2045</v>
      </c>
      <c r="I109" s="36">
        <v>0</v>
      </c>
    </row>
    <row r="110" spans="2:9" x14ac:dyDescent="0.25">
      <c r="B110" s="35" t="s">
        <v>84</v>
      </c>
      <c r="C110" s="35" t="s">
        <v>74</v>
      </c>
      <c r="D110" s="35" t="s">
        <v>23</v>
      </c>
      <c r="E110" s="35" t="s">
        <v>4</v>
      </c>
      <c r="F110" s="35" t="s">
        <v>25</v>
      </c>
      <c r="G110" s="35" t="s">
        <v>0</v>
      </c>
      <c r="H110" s="35">
        <v>2046</v>
      </c>
      <c r="I110" s="36">
        <v>0</v>
      </c>
    </row>
    <row r="111" spans="2:9" x14ac:dyDescent="0.25">
      <c r="B111" s="35" t="s">
        <v>84</v>
      </c>
      <c r="C111" s="35" t="s">
        <v>74</v>
      </c>
      <c r="D111" s="35" t="s">
        <v>23</v>
      </c>
      <c r="E111" s="35" t="s">
        <v>4</v>
      </c>
      <c r="F111" s="35" t="s">
        <v>25</v>
      </c>
      <c r="G111" s="35" t="s">
        <v>0</v>
      </c>
      <c r="H111" s="35">
        <v>2047</v>
      </c>
      <c r="I111" s="36">
        <v>0</v>
      </c>
    </row>
    <row r="112" spans="2:9" x14ac:dyDescent="0.25">
      <c r="B112" s="35" t="s">
        <v>84</v>
      </c>
      <c r="C112" s="35" t="s">
        <v>74</v>
      </c>
      <c r="D112" s="35" t="s">
        <v>23</v>
      </c>
      <c r="E112" s="35" t="s">
        <v>4</v>
      </c>
      <c r="F112" s="35" t="s">
        <v>25</v>
      </c>
      <c r="G112" s="35" t="s">
        <v>0</v>
      </c>
      <c r="H112" s="35">
        <v>2048</v>
      </c>
      <c r="I112" s="36">
        <v>0</v>
      </c>
    </row>
    <row r="113" spans="2:9" x14ac:dyDescent="0.25">
      <c r="B113" s="35" t="s">
        <v>84</v>
      </c>
      <c r="C113" s="35" t="s">
        <v>74</v>
      </c>
      <c r="D113" s="35" t="s">
        <v>23</v>
      </c>
      <c r="E113" s="35" t="s">
        <v>4</v>
      </c>
      <c r="F113" s="35" t="s">
        <v>25</v>
      </c>
      <c r="G113" s="35" t="s">
        <v>0</v>
      </c>
      <c r="H113" s="35">
        <v>2049</v>
      </c>
      <c r="I113" s="36">
        <v>0</v>
      </c>
    </row>
    <row r="114" spans="2:9" x14ac:dyDescent="0.25">
      <c r="B114" s="35" t="s">
        <v>84</v>
      </c>
      <c r="C114" s="35" t="s">
        <v>74</v>
      </c>
      <c r="D114" s="35" t="s">
        <v>23</v>
      </c>
      <c r="E114" s="35" t="s">
        <v>4</v>
      </c>
      <c r="F114" s="35" t="s">
        <v>25</v>
      </c>
      <c r="G114" s="35" t="s">
        <v>0</v>
      </c>
      <c r="H114" s="35">
        <v>2050</v>
      </c>
      <c r="I114" s="36">
        <v>0</v>
      </c>
    </row>
    <row r="115" spans="2:9" x14ac:dyDescent="0.25">
      <c r="B115" s="35" t="s">
        <v>84</v>
      </c>
      <c r="C115" s="35" t="s">
        <v>74</v>
      </c>
      <c r="D115" s="35" t="s">
        <v>23</v>
      </c>
      <c r="E115" s="35" t="s">
        <v>4</v>
      </c>
      <c r="F115" s="35" t="s">
        <v>25</v>
      </c>
      <c r="G115" s="35" t="s">
        <v>0</v>
      </c>
      <c r="H115" s="35">
        <v>2051</v>
      </c>
      <c r="I115" s="36">
        <v>0</v>
      </c>
    </row>
    <row r="116" spans="2:9" x14ac:dyDescent="0.25">
      <c r="B116" s="35" t="s">
        <v>84</v>
      </c>
      <c r="C116" s="35" t="s">
        <v>74</v>
      </c>
      <c r="D116" s="35" t="s">
        <v>23</v>
      </c>
      <c r="E116" s="35" t="s">
        <v>4</v>
      </c>
      <c r="F116" s="35" t="s">
        <v>25</v>
      </c>
      <c r="G116" s="35" t="s">
        <v>0</v>
      </c>
      <c r="H116" s="35">
        <v>2052</v>
      </c>
      <c r="I116" s="36">
        <v>0</v>
      </c>
    </row>
    <row r="117" spans="2:9" x14ac:dyDescent="0.25">
      <c r="B117" s="35" t="s">
        <v>84</v>
      </c>
      <c r="C117" s="35" t="s">
        <v>74</v>
      </c>
      <c r="D117" s="35" t="s">
        <v>23</v>
      </c>
      <c r="E117" s="35" t="s">
        <v>4</v>
      </c>
      <c r="F117" s="35" t="s">
        <v>25</v>
      </c>
      <c r="G117" s="35" t="s">
        <v>0</v>
      </c>
      <c r="H117" s="35">
        <v>2053</v>
      </c>
      <c r="I117" s="36">
        <v>0</v>
      </c>
    </row>
    <row r="118" spans="2:9" x14ac:dyDescent="0.25">
      <c r="B118" s="35" t="s">
        <v>84</v>
      </c>
      <c r="C118" s="35" t="s">
        <v>74</v>
      </c>
      <c r="D118" s="35" t="s">
        <v>23</v>
      </c>
      <c r="E118" s="35" t="s">
        <v>4</v>
      </c>
      <c r="F118" s="35" t="s">
        <v>25</v>
      </c>
      <c r="G118" s="35" t="s">
        <v>0</v>
      </c>
      <c r="H118" s="35">
        <v>2054</v>
      </c>
      <c r="I118" s="36">
        <v>0</v>
      </c>
    </row>
    <row r="119" spans="2:9" x14ac:dyDescent="0.25">
      <c r="B119" s="35" t="s">
        <v>84</v>
      </c>
      <c r="C119" s="35" t="s">
        <v>74</v>
      </c>
      <c r="D119" s="35" t="s">
        <v>23</v>
      </c>
      <c r="E119" s="35" t="s">
        <v>4</v>
      </c>
      <c r="F119" s="35" t="s">
        <v>25</v>
      </c>
      <c r="G119" s="35" t="s">
        <v>0</v>
      </c>
      <c r="H119" s="35">
        <v>2055</v>
      </c>
      <c r="I119" s="36">
        <v>0</v>
      </c>
    </row>
    <row r="120" spans="2:9" x14ac:dyDescent="0.25">
      <c r="B120" s="35" t="s">
        <v>84</v>
      </c>
      <c r="C120" s="35" t="s">
        <v>74</v>
      </c>
      <c r="D120" s="35" t="s">
        <v>23</v>
      </c>
      <c r="E120" s="35" t="s">
        <v>4</v>
      </c>
      <c r="F120" s="35" t="s">
        <v>25</v>
      </c>
      <c r="G120" s="35" t="s">
        <v>0</v>
      </c>
      <c r="H120" s="35">
        <v>2056</v>
      </c>
      <c r="I120" s="36">
        <v>0</v>
      </c>
    </row>
    <row r="121" spans="2:9" x14ac:dyDescent="0.25">
      <c r="B121" s="35" t="s">
        <v>84</v>
      </c>
      <c r="C121" s="35" t="s">
        <v>74</v>
      </c>
      <c r="D121" s="35" t="s">
        <v>23</v>
      </c>
      <c r="E121" s="35" t="s">
        <v>4</v>
      </c>
      <c r="F121" s="35" t="s">
        <v>25</v>
      </c>
      <c r="G121" s="35" t="s">
        <v>0</v>
      </c>
      <c r="H121" s="35">
        <v>2057</v>
      </c>
      <c r="I121" s="36">
        <v>0</v>
      </c>
    </row>
    <row r="122" spans="2:9" x14ac:dyDescent="0.25">
      <c r="B122" s="35" t="s">
        <v>84</v>
      </c>
      <c r="C122" s="35" t="s">
        <v>74</v>
      </c>
      <c r="D122" s="35" t="s">
        <v>23</v>
      </c>
      <c r="E122" s="35" t="s">
        <v>4</v>
      </c>
      <c r="F122" s="35" t="s">
        <v>25</v>
      </c>
      <c r="G122" s="35" t="s">
        <v>0</v>
      </c>
      <c r="H122" s="35">
        <v>2058</v>
      </c>
      <c r="I122" s="36">
        <v>0</v>
      </c>
    </row>
    <row r="123" spans="2:9" x14ac:dyDescent="0.25">
      <c r="B123" s="35" t="s">
        <v>84</v>
      </c>
      <c r="C123" s="35" t="s">
        <v>74</v>
      </c>
      <c r="D123" s="35" t="s">
        <v>23</v>
      </c>
      <c r="E123" s="35" t="s">
        <v>4</v>
      </c>
      <c r="F123" s="35" t="s">
        <v>25</v>
      </c>
      <c r="G123" s="35" t="s">
        <v>0</v>
      </c>
      <c r="H123" s="35">
        <v>2059</v>
      </c>
      <c r="I123" s="36">
        <v>0</v>
      </c>
    </row>
    <row r="124" spans="2:9" x14ac:dyDescent="0.25">
      <c r="B124" s="35" t="s">
        <v>84</v>
      </c>
      <c r="C124" s="35" t="s">
        <v>74</v>
      </c>
      <c r="D124" s="35" t="s">
        <v>23</v>
      </c>
      <c r="E124" s="35" t="s">
        <v>4</v>
      </c>
      <c r="F124" s="35" t="s">
        <v>25</v>
      </c>
      <c r="G124" s="35" t="s">
        <v>0</v>
      </c>
      <c r="H124" s="35">
        <v>2060</v>
      </c>
      <c r="I124" s="36">
        <v>0</v>
      </c>
    </row>
    <row r="125" spans="2:9" x14ac:dyDescent="0.25">
      <c r="B125" s="35" t="s">
        <v>84</v>
      </c>
      <c r="C125" s="35" t="s">
        <v>74</v>
      </c>
      <c r="D125" s="35" t="s">
        <v>23</v>
      </c>
      <c r="E125" s="35" t="s">
        <v>4</v>
      </c>
      <c r="F125" s="35" t="s">
        <v>26</v>
      </c>
      <c r="G125" s="35" t="s">
        <v>0</v>
      </c>
      <c r="H125" s="35">
        <v>2000</v>
      </c>
      <c r="I125" s="36">
        <f t="array" ref="I125:I185">TRANSPOSE([9]EsAtcnRurH!$B$94:$BJ$94)</f>
        <v>0</v>
      </c>
    </row>
    <row r="126" spans="2:9" x14ac:dyDescent="0.25">
      <c r="B126" s="35" t="s">
        <v>84</v>
      </c>
      <c r="C126" s="35" t="s">
        <v>74</v>
      </c>
      <c r="D126" s="35" t="s">
        <v>23</v>
      </c>
      <c r="E126" s="35" t="s">
        <v>4</v>
      </c>
      <c r="F126" s="35" t="s">
        <v>26</v>
      </c>
      <c r="G126" s="35" t="s">
        <v>0</v>
      </c>
      <c r="H126" s="35">
        <v>2001</v>
      </c>
      <c r="I126" s="36">
        <v>0</v>
      </c>
    </row>
    <row r="127" spans="2:9" x14ac:dyDescent="0.25">
      <c r="B127" s="35" t="s">
        <v>84</v>
      </c>
      <c r="C127" s="35" t="s">
        <v>74</v>
      </c>
      <c r="D127" s="35" t="s">
        <v>23</v>
      </c>
      <c r="E127" s="35" t="s">
        <v>4</v>
      </c>
      <c r="F127" s="35" t="s">
        <v>26</v>
      </c>
      <c r="G127" s="35" t="s">
        <v>0</v>
      </c>
      <c r="H127" s="35">
        <v>2002</v>
      </c>
      <c r="I127" s="36">
        <v>0</v>
      </c>
    </row>
    <row r="128" spans="2:9" x14ac:dyDescent="0.25">
      <c r="B128" s="35" t="s">
        <v>84</v>
      </c>
      <c r="C128" s="35" t="s">
        <v>74</v>
      </c>
      <c r="D128" s="35" t="s">
        <v>23</v>
      </c>
      <c r="E128" s="35" t="s">
        <v>4</v>
      </c>
      <c r="F128" s="35" t="s">
        <v>26</v>
      </c>
      <c r="G128" s="35" t="s">
        <v>0</v>
      </c>
      <c r="H128" s="35">
        <v>2003</v>
      </c>
      <c r="I128" s="36">
        <v>0</v>
      </c>
    </row>
    <row r="129" spans="2:9" x14ac:dyDescent="0.25">
      <c r="B129" s="35" t="s">
        <v>84</v>
      </c>
      <c r="C129" s="35" t="s">
        <v>74</v>
      </c>
      <c r="D129" s="35" t="s">
        <v>23</v>
      </c>
      <c r="E129" s="35" t="s">
        <v>4</v>
      </c>
      <c r="F129" s="35" t="s">
        <v>26</v>
      </c>
      <c r="G129" s="35" t="s">
        <v>0</v>
      </c>
      <c r="H129" s="35">
        <v>2004</v>
      </c>
      <c r="I129" s="36">
        <v>0</v>
      </c>
    </row>
    <row r="130" spans="2:9" x14ac:dyDescent="0.25">
      <c r="B130" s="35" t="s">
        <v>84</v>
      </c>
      <c r="C130" s="35" t="s">
        <v>74</v>
      </c>
      <c r="D130" s="35" t="s">
        <v>23</v>
      </c>
      <c r="E130" s="35" t="s">
        <v>4</v>
      </c>
      <c r="F130" s="35" t="s">
        <v>26</v>
      </c>
      <c r="G130" s="35" t="s">
        <v>0</v>
      </c>
      <c r="H130" s="35">
        <v>2005</v>
      </c>
      <c r="I130" s="36">
        <v>0</v>
      </c>
    </row>
    <row r="131" spans="2:9" x14ac:dyDescent="0.25">
      <c r="B131" s="35" t="s">
        <v>84</v>
      </c>
      <c r="C131" s="35" t="s">
        <v>74</v>
      </c>
      <c r="D131" s="35" t="s">
        <v>23</v>
      </c>
      <c r="E131" s="35" t="s">
        <v>4</v>
      </c>
      <c r="F131" s="35" t="s">
        <v>26</v>
      </c>
      <c r="G131" s="35" t="s">
        <v>0</v>
      </c>
      <c r="H131" s="35">
        <v>2006</v>
      </c>
      <c r="I131" s="36">
        <v>0</v>
      </c>
    </row>
    <row r="132" spans="2:9" x14ac:dyDescent="0.25">
      <c r="B132" s="35" t="s">
        <v>84</v>
      </c>
      <c r="C132" s="35" t="s">
        <v>74</v>
      </c>
      <c r="D132" s="35" t="s">
        <v>23</v>
      </c>
      <c r="E132" s="35" t="s">
        <v>4</v>
      </c>
      <c r="F132" s="35" t="s">
        <v>26</v>
      </c>
      <c r="G132" s="35" t="s">
        <v>0</v>
      </c>
      <c r="H132" s="35">
        <v>2007</v>
      </c>
      <c r="I132" s="36">
        <v>0</v>
      </c>
    </row>
    <row r="133" spans="2:9" x14ac:dyDescent="0.25">
      <c r="B133" s="35" t="s">
        <v>84</v>
      </c>
      <c r="C133" s="35" t="s">
        <v>74</v>
      </c>
      <c r="D133" s="35" t="s">
        <v>23</v>
      </c>
      <c r="E133" s="35" t="s">
        <v>4</v>
      </c>
      <c r="F133" s="35" t="s">
        <v>26</v>
      </c>
      <c r="G133" s="35" t="s">
        <v>0</v>
      </c>
      <c r="H133" s="35">
        <v>2008</v>
      </c>
      <c r="I133" s="36">
        <v>0</v>
      </c>
    </row>
    <row r="134" spans="2:9" x14ac:dyDescent="0.25">
      <c r="B134" s="35" t="s">
        <v>84</v>
      </c>
      <c r="C134" s="35" t="s">
        <v>74</v>
      </c>
      <c r="D134" s="35" t="s">
        <v>23</v>
      </c>
      <c r="E134" s="35" t="s">
        <v>4</v>
      </c>
      <c r="F134" s="35" t="s">
        <v>26</v>
      </c>
      <c r="G134" s="35" t="s">
        <v>0</v>
      </c>
      <c r="H134" s="35">
        <v>2009</v>
      </c>
      <c r="I134" s="36">
        <v>0</v>
      </c>
    </row>
    <row r="135" spans="2:9" x14ac:dyDescent="0.25">
      <c r="B135" s="35" t="s">
        <v>84</v>
      </c>
      <c r="C135" s="35" t="s">
        <v>74</v>
      </c>
      <c r="D135" s="35" t="s">
        <v>23</v>
      </c>
      <c r="E135" s="35" t="s">
        <v>4</v>
      </c>
      <c r="F135" s="35" t="s">
        <v>26</v>
      </c>
      <c r="G135" s="35" t="s">
        <v>0</v>
      </c>
      <c r="H135" s="35">
        <v>2010</v>
      </c>
      <c r="I135" s="36">
        <v>15281.833834408792</v>
      </c>
    </row>
    <row r="136" spans="2:9" x14ac:dyDescent="0.25">
      <c r="B136" s="35" t="s">
        <v>84</v>
      </c>
      <c r="C136" s="35" t="s">
        <v>74</v>
      </c>
      <c r="D136" s="35" t="s">
        <v>23</v>
      </c>
      <c r="E136" s="35" t="s">
        <v>4</v>
      </c>
      <c r="F136" s="35" t="s">
        <v>26</v>
      </c>
      <c r="G136" s="35" t="s">
        <v>0</v>
      </c>
      <c r="H136" s="35">
        <v>2011</v>
      </c>
      <c r="I136" s="36">
        <v>15281.833834408792</v>
      </c>
    </row>
    <row r="137" spans="2:9" x14ac:dyDescent="0.25">
      <c r="B137" s="35" t="s">
        <v>84</v>
      </c>
      <c r="C137" s="35" t="s">
        <v>74</v>
      </c>
      <c r="D137" s="35" t="s">
        <v>23</v>
      </c>
      <c r="E137" s="35" t="s">
        <v>4</v>
      </c>
      <c r="F137" s="35" t="s">
        <v>26</v>
      </c>
      <c r="G137" s="35" t="s">
        <v>0</v>
      </c>
      <c r="H137" s="35">
        <v>2012</v>
      </c>
      <c r="I137" s="36">
        <v>16117.829896312949</v>
      </c>
    </row>
    <row r="138" spans="2:9" x14ac:dyDescent="0.25">
      <c r="B138" s="35" t="s">
        <v>84</v>
      </c>
      <c r="C138" s="35" t="s">
        <v>74</v>
      </c>
      <c r="D138" s="35" t="s">
        <v>23</v>
      </c>
      <c r="E138" s="35" t="s">
        <v>4</v>
      </c>
      <c r="F138" s="35" t="s">
        <v>26</v>
      </c>
      <c r="G138" s="35" t="s">
        <v>0</v>
      </c>
      <c r="H138" s="35">
        <v>2013</v>
      </c>
      <c r="I138" s="36">
        <v>17089.826750142238</v>
      </c>
    </row>
    <row r="139" spans="2:9" x14ac:dyDescent="0.25">
      <c r="B139" s="35" t="s">
        <v>84</v>
      </c>
      <c r="C139" s="35" t="s">
        <v>74</v>
      </c>
      <c r="D139" s="35" t="s">
        <v>23</v>
      </c>
      <c r="E139" s="35" t="s">
        <v>4</v>
      </c>
      <c r="F139" s="35" t="s">
        <v>26</v>
      </c>
      <c r="G139" s="35" t="s">
        <v>0</v>
      </c>
      <c r="H139" s="35">
        <v>2014</v>
      </c>
      <c r="I139" s="36">
        <v>18105.826332475281</v>
      </c>
    </row>
    <row r="140" spans="2:9" x14ac:dyDescent="0.25">
      <c r="B140" s="35" t="s">
        <v>84</v>
      </c>
      <c r="C140" s="35" t="s">
        <v>74</v>
      </c>
      <c r="D140" s="35" t="s">
        <v>23</v>
      </c>
      <c r="E140" s="35" t="s">
        <v>4</v>
      </c>
      <c r="F140" s="35" t="s">
        <v>26</v>
      </c>
      <c r="G140" s="35" t="s">
        <v>0</v>
      </c>
      <c r="H140" s="35">
        <v>2015</v>
      </c>
      <c r="I140" s="36">
        <v>19078.345401018363</v>
      </c>
    </row>
    <row r="141" spans="2:9" x14ac:dyDescent="0.25">
      <c r="B141" s="35" t="s">
        <v>84</v>
      </c>
      <c r="C141" s="35" t="s">
        <v>74</v>
      </c>
      <c r="D141" s="35" t="s">
        <v>23</v>
      </c>
      <c r="E141" s="35" t="s">
        <v>4</v>
      </c>
      <c r="F141" s="35" t="s">
        <v>26</v>
      </c>
      <c r="G141" s="35" t="s">
        <v>0</v>
      </c>
      <c r="H141" s="35">
        <v>2016</v>
      </c>
      <c r="I141" s="36">
        <v>20062.52259919636</v>
      </c>
    </row>
    <row r="142" spans="2:9" x14ac:dyDescent="0.25">
      <c r="B142" s="35" t="s">
        <v>84</v>
      </c>
      <c r="C142" s="35" t="s">
        <v>74</v>
      </c>
      <c r="D142" s="35" t="s">
        <v>23</v>
      </c>
      <c r="E142" s="35" t="s">
        <v>4</v>
      </c>
      <c r="F142" s="35" t="s">
        <v>26</v>
      </c>
      <c r="G142" s="35" t="s">
        <v>0</v>
      </c>
      <c r="H142" s="35">
        <v>2017</v>
      </c>
      <c r="I142" s="36">
        <v>21050.749480175349</v>
      </c>
    </row>
    <row r="143" spans="2:9" x14ac:dyDescent="0.25">
      <c r="B143" s="35" t="s">
        <v>84</v>
      </c>
      <c r="C143" s="35" t="s">
        <v>74</v>
      </c>
      <c r="D143" s="35" t="s">
        <v>23</v>
      </c>
      <c r="E143" s="35" t="s">
        <v>4</v>
      </c>
      <c r="F143" s="35" t="s">
        <v>26</v>
      </c>
      <c r="G143" s="35" t="s">
        <v>0</v>
      </c>
      <c r="H143" s="35">
        <v>2018</v>
      </c>
      <c r="I143" s="36">
        <v>22045.589751751399</v>
      </c>
    </row>
    <row r="144" spans="2:9" x14ac:dyDescent="0.25">
      <c r="B144" s="35" t="s">
        <v>84</v>
      </c>
      <c r="C144" s="35" t="s">
        <v>74</v>
      </c>
      <c r="D144" s="35" t="s">
        <v>23</v>
      </c>
      <c r="E144" s="35" t="s">
        <v>4</v>
      </c>
      <c r="F144" s="35" t="s">
        <v>26</v>
      </c>
      <c r="G144" s="35" t="s">
        <v>0</v>
      </c>
      <c r="H144" s="35">
        <v>2019</v>
      </c>
      <c r="I144" s="36">
        <v>23042.672606377724</v>
      </c>
    </row>
    <row r="145" spans="2:9" x14ac:dyDescent="0.25">
      <c r="B145" s="35" t="s">
        <v>84</v>
      </c>
      <c r="C145" s="35" t="s">
        <v>74</v>
      </c>
      <c r="D145" s="35" t="s">
        <v>23</v>
      </c>
      <c r="E145" s="35" t="s">
        <v>4</v>
      </c>
      <c r="F145" s="35" t="s">
        <v>26</v>
      </c>
      <c r="G145" s="35" t="s">
        <v>0</v>
      </c>
      <c r="H145" s="35">
        <v>2020</v>
      </c>
      <c r="I145" s="36">
        <v>24029.952750093358</v>
      </c>
    </row>
    <row r="146" spans="2:9" x14ac:dyDescent="0.25">
      <c r="B146" s="35" t="s">
        <v>84</v>
      </c>
      <c r="C146" s="35" t="s">
        <v>74</v>
      </c>
      <c r="D146" s="35" t="s">
        <v>23</v>
      </c>
      <c r="E146" s="35" t="s">
        <v>4</v>
      </c>
      <c r="F146" s="35" t="s">
        <v>26</v>
      </c>
      <c r="G146" s="35" t="s">
        <v>0</v>
      </c>
      <c r="H146" s="35">
        <v>2021</v>
      </c>
      <c r="I146" s="36">
        <v>25004.753619068786</v>
      </c>
    </row>
    <row r="147" spans="2:9" x14ac:dyDescent="0.25">
      <c r="B147" s="35" t="s">
        <v>84</v>
      </c>
      <c r="C147" s="35" t="s">
        <v>74</v>
      </c>
      <c r="D147" s="35" t="s">
        <v>23</v>
      </c>
      <c r="E147" s="35" t="s">
        <v>4</v>
      </c>
      <c r="F147" s="35" t="s">
        <v>26</v>
      </c>
      <c r="G147" s="35" t="s">
        <v>0</v>
      </c>
      <c r="H147" s="35">
        <v>2022</v>
      </c>
      <c r="I147" s="36">
        <v>25965.506796797319</v>
      </c>
    </row>
    <row r="148" spans="2:9" x14ac:dyDescent="0.25">
      <c r="B148" s="35" t="s">
        <v>84</v>
      </c>
      <c r="C148" s="35" t="s">
        <v>74</v>
      </c>
      <c r="D148" s="35" t="s">
        <v>23</v>
      </c>
      <c r="E148" s="35" t="s">
        <v>4</v>
      </c>
      <c r="F148" s="35" t="s">
        <v>26</v>
      </c>
      <c r="G148" s="35" t="s">
        <v>0</v>
      </c>
      <c r="H148" s="35">
        <v>2023</v>
      </c>
      <c r="I148" s="36">
        <v>26919.238079249051</v>
      </c>
    </row>
    <row r="149" spans="2:9" x14ac:dyDescent="0.25">
      <c r="B149" s="35" t="s">
        <v>84</v>
      </c>
      <c r="C149" s="35" t="s">
        <v>74</v>
      </c>
      <c r="D149" s="35" t="s">
        <v>23</v>
      </c>
      <c r="E149" s="35" t="s">
        <v>4</v>
      </c>
      <c r="F149" s="35" t="s">
        <v>26</v>
      </c>
      <c r="G149" s="35" t="s">
        <v>0</v>
      </c>
      <c r="H149" s="35">
        <v>2024</v>
      </c>
      <c r="I149" s="36">
        <v>27865.044380045583</v>
      </c>
    </row>
    <row r="150" spans="2:9" x14ac:dyDescent="0.25">
      <c r="B150" s="35" t="s">
        <v>84</v>
      </c>
      <c r="C150" s="35" t="s">
        <v>74</v>
      </c>
      <c r="D150" s="35" t="s">
        <v>23</v>
      </c>
      <c r="E150" s="35" t="s">
        <v>4</v>
      </c>
      <c r="F150" s="35" t="s">
        <v>26</v>
      </c>
      <c r="G150" s="35" t="s">
        <v>0</v>
      </c>
      <c r="H150" s="35">
        <v>2025</v>
      </c>
      <c r="I150" s="36">
        <v>28790.9943413031</v>
      </c>
    </row>
    <row r="151" spans="2:9" x14ac:dyDescent="0.25">
      <c r="B151" s="35" t="s">
        <v>84</v>
      </c>
      <c r="C151" s="35" t="s">
        <v>74</v>
      </c>
      <c r="D151" s="35" t="s">
        <v>23</v>
      </c>
      <c r="E151" s="35" t="s">
        <v>4</v>
      </c>
      <c r="F151" s="35" t="s">
        <v>26</v>
      </c>
      <c r="G151" s="35" t="s">
        <v>0</v>
      </c>
      <c r="H151" s="35">
        <v>2026</v>
      </c>
      <c r="I151" s="36">
        <v>29704.545203978956</v>
      </c>
    </row>
    <row r="152" spans="2:9" x14ac:dyDescent="0.25">
      <c r="B152" s="35" t="s">
        <v>84</v>
      </c>
      <c r="C152" s="35" t="s">
        <v>74</v>
      </c>
      <c r="D152" s="35" t="s">
        <v>23</v>
      </c>
      <c r="E152" s="35" t="s">
        <v>4</v>
      </c>
      <c r="F152" s="35" t="s">
        <v>26</v>
      </c>
      <c r="G152" s="35" t="s">
        <v>0</v>
      </c>
      <c r="H152" s="35">
        <v>2027</v>
      </c>
      <c r="I152" s="36">
        <v>30620.245826899853</v>
      </c>
    </row>
    <row r="153" spans="2:9" x14ac:dyDescent="0.25">
      <c r="B153" s="35" t="s">
        <v>84</v>
      </c>
      <c r="C153" s="35" t="s">
        <v>74</v>
      </c>
      <c r="D153" s="35" t="s">
        <v>23</v>
      </c>
      <c r="E153" s="35" t="s">
        <v>4</v>
      </c>
      <c r="F153" s="35" t="s">
        <v>26</v>
      </c>
      <c r="G153" s="35" t="s">
        <v>0</v>
      </c>
      <c r="H153" s="35">
        <v>2028</v>
      </c>
      <c r="I153" s="36">
        <v>31542.670346723477</v>
      </c>
    </row>
    <row r="154" spans="2:9" x14ac:dyDescent="0.25">
      <c r="B154" s="35" t="s">
        <v>84</v>
      </c>
      <c r="C154" s="35" t="s">
        <v>74</v>
      </c>
      <c r="D154" s="35" t="s">
        <v>23</v>
      </c>
      <c r="E154" s="35" t="s">
        <v>4</v>
      </c>
      <c r="F154" s="35" t="s">
        <v>26</v>
      </c>
      <c r="G154" s="35" t="s">
        <v>0</v>
      </c>
      <c r="H154" s="35">
        <v>2029</v>
      </c>
      <c r="I154" s="36">
        <v>32464.542352295888</v>
      </c>
    </row>
    <row r="155" spans="2:9" x14ac:dyDescent="0.25">
      <c r="B155" s="35" t="s">
        <v>84</v>
      </c>
      <c r="C155" s="35" t="s">
        <v>74</v>
      </c>
      <c r="D155" s="35" t="s">
        <v>23</v>
      </c>
      <c r="E155" s="35" t="s">
        <v>4</v>
      </c>
      <c r="F155" s="35" t="s">
        <v>26</v>
      </c>
      <c r="G155" s="35" t="s">
        <v>0</v>
      </c>
      <c r="H155" s="35">
        <v>2030</v>
      </c>
      <c r="I155" s="36">
        <v>33390.43870653247</v>
      </c>
    </row>
    <row r="156" spans="2:9" x14ac:dyDescent="0.25">
      <c r="B156" s="35" t="s">
        <v>84</v>
      </c>
      <c r="C156" s="35" t="s">
        <v>74</v>
      </c>
      <c r="D156" s="35" t="s">
        <v>23</v>
      </c>
      <c r="E156" s="35" t="s">
        <v>4</v>
      </c>
      <c r="F156" s="35" t="s">
        <v>26</v>
      </c>
      <c r="G156" s="35" t="s">
        <v>0</v>
      </c>
      <c r="H156" s="35">
        <v>2031</v>
      </c>
      <c r="I156" s="36">
        <v>34314.79680296794</v>
      </c>
    </row>
    <row r="157" spans="2:9" x14ac:dyDescent="0.25">
      <c r="B157" s="35" t="s">
        <v>84</v>
      </c>
      <c r="C157" s="35" t="s">
        <v>74</v>
      </c>
      <c r="D157" s="35" t="s">
        <v>23</v>
      </c>
      <c r="E157" s="35" t="s">
        <v>4</v>
      </c>
      <c r="F157" s="35" t="s">
        <v>26</v>
      </c>
      <c r="G157" s="35" t="s">
        <v>0</v>
      </c>
      <c r="H157" s="35">
        <v>2032</v>
      </c>
      <c r="I157" s="36">
        <v>35219.048182409133</v>
      </c>
    </row>
    <row r="158" spans="2:9" x14ac:dyDescent="0.25">
      <c r="B158" s="35" t="s">
        <v>84</v>
      </c>
      <c r="C158" s="35" t="s">
        <v>74</v>
      </c>
      <c r="D158" s="35" t="s">
        <v>23</v>
      </c>
      <c r="E158" s="35" t="s">
        <v>4</v>
      </c>
      <c r="F158" s="35" t="s">
        <v>26</v>
      </c>
      <c r="G158" s="35" t="s">
        <v>0</v>
      </c>
      <c r="H158" s="35">
        <v>2033</v>
      </c>
      <c r="I158" s="36">
        <v>36109.102243646208</v>
      </c>
    </row>
    <row r="159" spans="2:9" x14ac:dyDescent="0.25">
      <c r="B159" s="35" t="s">
        <v>84</v>
      </c>
      <c r="C159" s="35" t="s">
        <v>74</v>
      </c>
      <c r="D159" s="35" t="s">
        <v>23</v>
      </c>
      <c r="E159" s="35" t="s">
        <v>4</v>
      </c>
      <c r="F159" s="35" t="s">
        <v>26</v>
      </c>
      <c r="G159" s="35" t="s">
        <v>0</v>
      </c>
      <c r="H159" s="35">
        <v>2034</v>
      </c>
      <c r="I159" s="36">
        <v>36997.948015837763</v>
      </c>
    </row>
    <row r="160" spans="2:9" x14ac:dyDescent="0.25">
      <c r="B160" s="35" t="s">
        <v>84</v>
      </c>
      <c r="C160" s="35" t="s">
        <v>74</v>
      </c>
      <c r="D160" s="35" t="s">
        <v>23</v>
      </c>
      <c r="E160" s="35" t="s">
        <v>4</v>
      </c>
      <c r="F160" s="35" t="s">
        <v>26</v>
      </c>
      <c r="G160" s="35" t="s">
        <v>0</v>
      </c>
      <c r="H160" s="35">
        <v>2035</v>
      </c>
      <c r="I160" s="36">
        <v>37882.599561293973</v>
      </c>
    </row>
    <row r="161" spans="2:9" x14ac:dyDescent="0.25">
      <c r="B161" s="35" t="s">
        <v>84</v>
      </c>
      <c r="C161" s="35" t="s">
        <v>74</v>
      </c>
      <c r="D161" s="35" t="s">
        <v>23</v>
      </c>
      <c r="E161" s="35" t="s">
        <v>4</v>
      </c>
      <c r="F161" s="35" t="s">
        <v>26</v>
      </c>
      <c r="G161" s="35" t="s">
        <v>0</v>
      </c>
      <c r="H161" s="35">
        <v>2036</v>
      </c>
      <c r="I161" s="36">
        <v>38749.955436808566</v>
      </c>
    </row>
    <row r="162" spans="2:9" x14ac:dyDescent="0.25">
      <c r="B162" s="35" t="s">
        <v>84</v>
      </c>
      <c r="C162" s="35" t="s">
        <v>74</v>
      </c>
      <c r="D162" s="35" t="s">
        <v>23</v>
      </c>
      <c r="E162" s="35" t="s">
        <v>4</v>
      </c>
      <c r="F162" s="35" t="s">
        <v>26</v>
      </c>
      <c r="G162" s="35" t="s">
        <v>0</v>
      </c>
      <c r="H162" s="35">
        <v>2037</v>
      </c>
      <c r="I162" s="36">
        <v>39598.149282734863</v>
      </c>
    </row>
    <row r="163" spans="2:9" x14ac:dyDescent="0.25">
      <c r="B163" s="35" t="s">
        <v>84</v>
      </c>
      <c r="C163" s="35" t="s">
        <v>74</v>
      </c>
      <c r="D163" s="35" t="s">
        <v>23</v>
      </c>
      <c r="E163" s="35" t="s">
        <v>4</v>
      </c>
      <c r="F163" s="35" t="s">
        <v>26</v>
      </c>
      <c r="G163" s="35" t="s">
        <v>0</v>
      </c>
      <c r="H163" s="35">
        <v>2038</v>
      </c>
      <c r="I163" s="36">
        <v>40435.264994535595</v>
      </c>
    </row>
    <row r="164" spans="2:9" x14ac:dyDescent="0.25">
      <c r="B164" s="35" t="s">
        <v>84</v>
      </c>
      <c r="C164" s="35" t="s">
        <v>74</v>
      </c>
      <c r="D164" s="35" t="s">
        <v>23</v>
      </c>
      <c r="E164" s="35" t="s">
        <v>4</v>
      </c>
      <c r="F164" s="35" t="s">
        <v>26</v>
      </c>
      <c r="G164" s="35" t="s">
        <v>0</v>
      </c>
      <c r="H164" s="35">
        <v>2039</v>
      </c>
      <c r="I164" s="36">
        <v>41249.959424002926</v>
      </c>
    </row>
    <row r="165" spans="2:9" x14ac:dyDescent="0.25">
      <c r="B165" s="35" t="s">
        <v>84</v>
      </c>
      <c r="C165" s="35" t="s">
        <v>74</v>
      </c>
      <c r="D165" s="35" t="s">
        <v>23</v>
      </c>
      <c r="E165" s="35" t="s">
        <v>4</v>
      </c>
      <c r="F165" s="35" t="s">
        <v>26</v>
      </c>
      <c r="G165" s="35" t="s">
        <v>0</v>
      </c>
      <c r="H165" s="35">
        <v>2040</v>
      </c>
      <c r="I165" s="36">
        <v>42042.377116631178</v>
      </c>
    </row>
    <row r="166" spans="2:9" x14ac:dyDescent="0.25">
      <c r="B166" s="35" t="s">
        <v>84</v>
      </c>
      <c r="C166" s="35" t="s">
        <v>74</v>
      </c>
      <c r="D166" s="35" t="s">
        <v>23</v>
      </c>
      <c r="E166" s="35" t="s">
        <v>4</v>
      </c>
      <c r="F166" s="35" t="s">
        <v>26</v>
      </c>
      <c r="G166" s="35" t="s">
        <v>0</v>
      </c>
      <c r="H166" s="35">
        <v>2041</v>
      </c>
      <c r="I166" s="36">
        <v>42825.342252336384</v>
      </c>
    </row>
    <row r="167" spans="2:9" x14ac:dyDescent="0.25">
      <c r="B167" s="35" t="s">
        <v>84</v>
      </c>
      <c r="C167" s="35" t="s">
        <v>74</v>
      </c>
      <c r="D167" s="35" t="s">
        <v>23</v>
      </c>
      <c r="E167" s="35" t="s">
        <v>4</v>
      </c>
      <c r="F167" s="35" t="s">
        <v>26</v>
      </c>
      <c r="G167" s="35" t="s">
        <v>0</v>
      </c>
      <c r="H167" s="35">
        <v>2042</v>
      </c>
      <c r="I167" s="36">
        <v>43584.148775460184</v>
      </c>
    </row>
    <row r="168" spans="2:9" x14ac:dyDescent="0.25">
      <c r="B168" s="35" t="s">
        <v>84</v>
      </c>
      <c r="C168" s="35" t="s">
        <v>74</v>
      </c>
      <c r="D168" s="35" t="s">
        <v>23</v>
      </c>
      <c r="E168" s="35" t="s">
        <v>4</v>
      </c>
      <c r="F168" s="35" t="s">
        <v>26</v>
      </c>
      <c r="G168" s="35" t="s">
        <v>0</v>
      </c>
      <c r="H168" s="35">
        <v>2043</v>
      </c>
      <c r="I168" s="36">
        <v>44332.190141428509</v>
      </c>
    </row>
    <row r="169" spans="2:9" x14ac:dyDescent="0.25">
      <c r="B169" s="35" t="s">
        <v>84</v>
      </c>
      <c r="C169" s="35" t="s">
        <v>74</v>
      </c>
      <c r="D169" s="35" t="s">
        <v>23</v>
      </c>
      <c r="E169" s="35" t="s">
        <v>4</v>
      </c>
      <c r="F169" s="35" t="s">
        <v>26</v>
      </c>
      <c r="G169" s="35" t="s">
        <v>0</v>
      </c>
      <c r="H169" s="35">
        <v>2044</v>
      </c>
      <c r="I169" s="36">
        <v>45072.107499199294</v>
      </c>
    </row>
    <row r="170" spans="2:9" x14ac:dyDescent="0.25">
      <c r="B170" s="35" t="s">
        <v>84</v>
      </c>
      <c r="C170" s="35" t="s">
        <v>74</v>
      </c>
      <c r="D170" s="35" t="s">
        <v>23</v>
      </c>
      <c r="E170" s="35" t="s">
        <v>4</v>
      </c>
      <c r="F170" s="35" t="s">
        <v>26</v>
      </c>
      <c r="G170" s="35" t="s">
        <v>0</v>
      </c>
      <c r="H170" s="35">
        <v>2045</v>
      </c>
      <c r="I170" s="36">
        <v>45770.343987128326</v>
      </c>
    </row>
    <row r="171" spans="2:9" x14ac:dyDescent="0.25">
      <c r="B171" s="35" t="s">
        <v>84</v>
      </c>
      <c r="C171" s="35" t="s">
        <v>74</v>
      </c>
      <c r="D171" s="35" t="s">
        <v>23</v>
      </c>
      <c r="E171" s="35" t="s">
        <v>4</v>
      </c>
      <c r="F171" s="35" t="s">
        <v>26</v>
      </c>
      <c r="G171" s="35" t="s">
        <v>0</v>
      </c>
      <c r="H171" s="35">
        <v>2046</v>
      </c>
      <c r="I171" s="36">
        <v>46432.848568010988</v>
      </c>
    </row>
    <row r="172" spans="2:9" x14ac:dyDescent="0.25">
      <c r="B172" s="35" t="s">
        <v>84</v>
      </c>
      <c r="C172" s="35" t="s">
        <v>74</v>
      </c>
      <c r="D172" s="35" t="s">
        <v>23</v>
      </c>
      <c r="E172" s="35" t="s">
        <v>4</v>
      </c>
      <c r="F172" s="35" t="s">
        <v>26</v>
      </c>
      <c r="G172" s="35" t="s">
        <v>0</v>
      </c>
      <c r="H172" s="35">
        <v>2047</v>
      </c>
      <c r="I172" s="36">
        <v>47081.058721941416</v>
      </c>
    </row>
    <row r="173" spans="2:9" x14ac:dyDescent="0.25">
      <c r="B173" s="35" t="s">
        <v>84</v>
      </c>
      <c r="C173" s="35" t="s">
        <v>74</v>
      </c>
      <c r="D173" s="35" t="s">
        <v>23</v>
      </c>
      <c r="E173" s="35" t="s">
        <v>4</v>
      </c>
      <c r="F173" s="35" t="s">
        <v>26</v>
      </c>
      <c r="G173" s="35" t="s">
        <v>0</v>
      </c>
      <c r="H173" s="35">
        <v>2048</v>
      </c>
      <c r="I173" s="36">
        <v>47686.327822772852</v>
      </c>
    </row>
    <row r="174" spans="2:9" x14ac:dyDescent="0.25">
      <c r="B174" s="35" t="s">
        <v>84</v>
      </c>
      <c r="C174" s="35" t="s">
        <v>74</v>
      </c>
      <c r="D174" s="35" t="s">
        <v>23</v>
      </c>
      <c r="E174" s="35" t="s">
        <v>4</v>
      </c>
      <c r="F174" s="35" t="s">
        <v>26</v>
      </c>
      <c r="G174" s="35" t="s">
        <v>0</v>
      </c>
      <c r="H174" s="35">
        <v>2049</v>
      </c>
      <c r="I174" s="36">
        <v>48247.209385322676</v>
      </c>
    </row>
    <row r="175" spans="2:9" x14ac:dyDescent="0.25">
      <c r="B175" s="35" t="s">
        <v>84</v>
      </c>
      <c r="C175" s="35" t="s">
        <v>74</v>
      </c>
      <c r="D175" s="35" t="s">
        <v>23</v>
      </c>
      <c r="E175" s="35" t="s">
        <v>4</v>
      </c>
      <c r="F175" s="35" t="s">
        <v>26</v>
      </c>
      <c r="G175" s="35" t="s">
        <v>0</v>
      </c>
      <c r="H175" s="35">
        <v>2050</v>
      </c>
      <c r="I175" s="36">
        <v>48767.799957102347</v>
      </c>
    </row>
    <row r="176" spans="2:9" x14ac:dyDescent="0.25">
      <c r="B176" s="35" t="s">
        <v>84</v>
      </c>
      <c r="C176" s="35" t="s">
        <v>74</v>
      </c>
      <c r="D176" s="35" t="s">
        <v>23</v>
      </c>
      <c r="E176" s="35" t="s">
        <v>4</v>
      </c>
      <c r="F176" s="35" t="s">
        <v>26</v>
      </c>
      <c r="G176" s="35" t="s">
        <v>0</v>
      </c>
      <c r="H176" s="35">
        <v>2051</v>
      </c>
      <c r="I176" s="36">
        <v>49264.615102571188</v>
      </c>
    </row>
    <row r="177" spans="2:9" x14ac:dyDescent="0.25">
      <c r="B177" s="35" t="s">
        <v>84</v>
      </c>
      <c r="C177" s="35" t="s">
        <v>74</v>
      </c>
      <c r="D177" s="35" t="s">
        <v>23</v>
      </c>
      <c r="E177" s="35" t="s">
        <v>4</v>
      </c>
      <c r="F177" s="35" t="s">
        <v>26</v>
      </c>
      <c r="G177" s="35" t="s">
        <v>0</v>
      </c>
      <c r="H177" s="35">
        <v>2052</v>
      </c>
      <c r="I177" s="36">
        <v>49738.5108886198</v>
      </c>
    </row>
    <row r="178" spans="2:9" x14ac:dyDescent="0.25">
      <c r="B178" s="35" t="s">
        <v>84</v>
      </c>
      <c r="C178" s="35" t="s">
        <v>74</v>
      </c>
      <c r="D178" s="35" t="s">
        <v>23</v>
      </c>
      <c r="E178" s="35" t="s">
        <v>4</v>
      </c>
      <c r="F178" s="35" t="s">
        <v>26</v>
      </c>
      <c r="G178" s="35" t="s">
        <v>0</v>
      </c>
      <c r="H178" s="35">
        <v>2053</v>
      </c>
      <c r="I178" s="36">
        <v>50179.447442954719</v>
      </c>
    </row>
    <row r="179" spans="2:9" x14ac:dyDescent="0.25">
      <c r="B179" s="35" t="s">
        <v>84</v>
      </c>
      <c r="C179" s="35" t="s">
        <v>74</v>
      </c>
      <c r="D179" s="35" t="s">
        <v>23</v>
      </c>
      <c r="E179" s="35" t="s">
        <v>4</v>
      </c>
      <c r="F179" s="35" t="s">
        <v>26</v>
      </c>
      <c r="G179" s="35" t="s">
        <v>0</v>
      </c>
      <c r="H179" s="35">
        <v>2054</v>
      </c>
      <c r="I179" s="36">
        <v>50596.962427214436</v>
      </c>
    </row>
    <row r="180" spans="2:9" x14ac:dyDescent="0.25">
      <c r="B180" s="35" t="s">
        <v>84</v>
      </c>
      <c r="C180" s="35" t="s">
        <v>74</v>
      </c>
      <c r="D180" s="35" t="s">
        <v>23</v>
      </c>
      <c r="E180" s="35" t="s">
        <v>4</v>
      </c>
      <c r="F180" s="35" t="s">
        <v>26</v>
      </c>
      <c r="G180" s="35" t="s">
        <v>0</v>
      </c>
      <c r="H180" s="35">
        <v>2055</v>
      </c>
      <c r="I180" s="36">
        <v>50984.568105483231</v>
      </c>
    </row>
    <row r="181" spans="2:9" x14ac:dyDescent="0.25">
      <c r="B181" s="35" t="s">
        <v>84</v>
      </c>
      <c r="C181" s="35" t="s">
        <v>74</v>
      </c>
      <c r="D181" s="35" t="s">
        <v>23</v>
      </c>
      <c r="E181" s="35" t="s">
        <v>4</v>
      </c>
      <c r="F181" s="35" t="s">
        <v>26</v>
      </c>
      <c r="G181" s="35" t="s">
        <v>0</v>
      </c>
      <c r="H181" s="35">
        <v>2056</v>
      </c>
      <c r="I181" s="36">
        <v>51343.214817988919</v>
      </c>
    </row>
    <row r="182" spans="2:9" x14ac:dyDescent="0.25">
      <c r="B182" s="35" t="s">
        <v>84</v>
      </c>
      <c r="C182" s="35" t="s">
        <v>74</v>
      </c>
      <c r="D182" s="35" t="s">
        <v>23</v>
      </c>
      <c r="E182" s="35" t="s">
        <v>4</v>
      </c>
      <c r="F182" s="35" t="s">
        <v>26</v>
      </c>
      <c r="G182" s="35" t="s">
        <v>0</v>
      </c>
      <c r="H182" s="35">
        <v>2057</v>
      </c>
      <c r="I182" s="36">
        <v>51671.727996657486</v>
      </c>
    </row>
    <row r="183" spans="2:9" x14ac:dyDescent="0.25">
      <c r="B183" s="35" t="s">
        <v>84</v>
      </c>
      <c r="C183" s="35" t="s">
        <v>74</v>
      </c>
      <c r="D183" s="35" t="s">
        <v>23</v>
      </c>
      <c r="E183" s="35" t="s">
        <v>4</v>
      </c>
      <c r="F183" s="35" t="s">
        <v>26</v>
      </c>
      <c r="G183" s="35" t="s">
        <v>0</v>
      </c>
      <c r="H183" s="35">
        <v>2058</v>
      </c>
      <c r="I183" s="36">
        <v>51964.995150883442</v>
      </c>
    </row>
    <row r="184" spans="2:9" x14ac:dyDescent="0.25">
      <c r="B184" s="35" t="s">
        <v>84</v>
      </c>
      <c r="C184" s="35" t="s">
        <v>74</v>
      </c>
      <c r="D184" s="35" t="s">
        <v>23</v>
      </c>
      <c r="E184" s="35" t="s">
        <v>4</v>
      </c>
      <c r="F184" s="35" t="s">
        <v>26</v>
      </c>
      <c r="G184" s="35" t="s">
        <v>0</v>
      </c>
      <c r="H184" s="35">
        <v>2059</v>
      </c>
      <c r="I184" s="36">
        <v>52220.317312944499</v>
      </c>
    </row>
    <row r="185" spans="2:9" x14ac:dyDescent="0.25">
      <c r="B185" s="35" t="s">
        <v>84</v>
      </c>
      <c r="C185" s="35" t="s">
        <v>74</v>
      </c>
      <c r="D185" s="35" t="s">
        <v>23</v>
      </c>
      <c r="E185" s="35" t="s">
        <v>4</v>
      </c>
      <c r="F185" s="35" t="s">
        <v>26</v>
      </c>
      <c r="G185" s="35" t="s">
        <v>0</v>
      </c>
      <c r="H185" s="35">
        <v>2060</v>
      </c>
      <c r="I185" s="36">
        <v>52416.709966040638</v>
      </c>
    </row>
    <row r="186" spans="2:9" x14ac:dyDescent="0.25">
      <c r="B186" s="35" t="s">
        <v>84</v>
      </c>
      <c r="C186" s="35" t="s">
        <v>74</v>
      </c>
      <c r="D186" s="35" t="s">
        <v>23</v>
      </c>
      <c r="E186" s="35" t="s">
        <v>4</v>
      </c>
      <c r="F186" s="35" t="s">
        <v>27</v>
      </c>
      <c r="G186" s="35" t="s">
        <v>0</v>
      </c>
      <c r="H186" s="35">
        <v>2000</v>
      </c>
      <c r="I186" s="36">
        <f t="array" ref="I186:I246">TRANSPOSE([9]EsAtcpRurH!$B$94:$BJ$94)</f>
        <v>0</v>
      </c>
    </row>
    <row r="187" spans="2:9" x14ac:dyDescent="0.25">
      <c r="B187" s="35" t="s">
        <v>84</v>
      </c>
      <c r="C187" s="35" t="s">
        <v>74</v>
      </c>
      <c r="D187" s="35" t="s">
        <v>23</v>
      </c>
      <c r="E187" s="35" t="s">
        <v>4</v>
      </c>
      <c r="F187" s="35" t="s">
        <v>27</v>
      </c>
      <c r="G187" s="35" t="s">
        <v>0</v>
      </c>
      <c r="H187" s="35">
        <v>2001</v>
      </c>
      <c r="I187" s="36">
        <v>0</v>
      </c>
    </row>
    <row r="188" spans="2:9" x14ac:dyDescent="0.25">
      <c r="B188" s="35" t="s">
        <v>84</v>
      </c>
      <c r="C188" s="35" t="s">
        <v>74</v>
      </c>
      <c r="D188" s="35" t="s">
        <v>23</v>
      </c>
      <c r="E188" s="35" t="s">
        <v>4</v>
      </c>
      <c r="F188" s="35" t="s">
        <v>27</v>
      </c>
      <c r="G188" s="35" t="s">
        <v>0</v>
      </c>
      <c r="H188" s="35">
        <v>2002</v>
      </c>
      <c r="I188" s="36">
        <v>0</v>
      </c>
    </row>
    <row r="189" spans="2:9" x14ac:dyDescent="0.25">
      <c r="B189" s="35" t="s">
        <v>84</v>
      </c>
      <c r="C189" s="35" t="s">
        <v>74</v>
      </c>
      <c r="D189" s="35" t="s">
        <v>23</v>
      </c>
      <c r="E189" s="35" t="s">
        <v>4</v>
      </c>
      <c r="F189" s="35" t="s">
        <v>27</v>
      </c>
      <c r="G189" s="35" t="s">
        <v>0</v>
      </c>
      <c r="H189" s="35">
        <v>2003</v>
      </c>
      <c r="I189" s="36">
        <v>0</v>
      </c>
    </row>
    <row r="190" spans="2:9" x14ac:dyDescent="0.25">
      <c r="B190" s="35" t="s">
        <v>84</v>
      </c>
      <c r="C190" s="35" t="s">
        <v>74</v>
      </c>
      <c r="D190" s="35" t="s">
        <v>23</v>
      </c>
      <c r="E190" s="35" t="s">
        <v>4</v>
      </c>
      <c r="F190" s="35" t="s">
        <v>27</v>
      </c>
      <c r="G190" s="35" t="s">
        <v>0</v>
      </c>
      <c r="H190" s="35">
        <v>2004</v>
      </c>
      <c r="I190" s="36">
        <v>0</v>
      </c>
    </row>
    <row r="191" spans="2:9" x14ac:dyDescent="0.25">
      <c r="B191" s="35" t="s">
        <v>84</v>
      </c>
      <c r="C191" s="35" t="s">
        <v>74</v>
      </c>
      <c r="D191" s="35" t="s">
        <v>23</v>
      </c>
      <c r="E191" s="35" t="s">
        <v>4</v>
      </c>
      <c r="F191" s="35" t="s">
        <v>27</v>
      </c>
      <c r="G191" s="35" t="s">
        <v>0</v>
      </c>
      <c r="H191" s="35">
        <v>2005</v>
      </c>
      <c r="I191" s="36">
        <v>0</v>
      </c>
    </row>
    <row r="192" spans="2:9" x14ac:dyDescent="0.25">
      <c r="B192" s="35" t="s">
        <v>84</v>
      </c>
      <c r="C192" s="35" t="s">
        <v>74</v>
      </c>
      <c r="D192" s="35" t="s">
        <v>23</v>
      </c>
      <c r="E192" s="35" t="s">
        <v>4</v>
      </c>
      <c r="F192" s="35" t="s">
        <v>27</v>
      </c>
      <c r="G192" s="35" t="s">
        <v>0</v>
      </c>
      <c r="H192" s="35">
        <v>2006</v>
      </c>
      <c r="I192" s="36">
        <v>0</v>
      </c>
    </row>
    <row r="193" spans="2:9" x14ac:dyDescent="0.25">
      <c r="B193" s="35" t="s">
        <v>84</v>
      </c>
      <c r="C193" s="35" t="s">
        <v>74</v>
      </c>
      <c r="D193" s="35" t="s">
        <v>23</v>
      </c>
      <c r="E193" s="35" t="s">
        <v>4</v>
      </c>
      <c r="F193" s="35" t="s">
        <v>27</v>
      </c>
      <c r="G193" s="35" t="s">
        <v>0</v>
      </c>
      <c r="H193" s="35">
        <v>2007</v>
      </c>
      <c r="I193" s="36">
        <v>0</v>
      </c>
    </row>
    <row r="194" spans="2:9" x14ac:dyDescent="0.25">
      <c r="B194" s="35" t="s">
        <v>84</v>
      </c>
      <c r="C194" s="35" t="s">
        <v>74</v>
      </c>
      <c r="D194" s="35" t="s">
        <v>23</v>
      </c>
      <c r="E194" s="35" t="s">
        <v>4</v>
      </c>
      <c r="F194" s="35" t="s">
        <v>27</v>
      </c>
      <c r="G194" s="35" t="s">
        <v>0</v>
      </c>
      <c r="H194" s="35">
        <v>2008</v>
      </c>
      <c r="I194" s="36">
        <v>0</v>
      </c>
    </row>
    <row r="195" spans="2:9" x14ac:dyDescent="0.25">
      <c r="B195" s="35" t="s">
        <v>84</v>
      </c>
      <c r="C195" s="35" t="s">
        <v>74</v>
      </c>
      <c r="D195" s="35" t="s">
        <v>23</v>
      </c>
      <c r="E195" s="35" t="s">
        <v>4</v>
      </c>
      <c r="F195" s="35" t="s">
        <v>27</v>
      </c>
      <c r="G195" s="35" t="s">
        <v>0</v>
      </c>
      <c r="H195" s="35">
        <v>2009</v>
      </c>
      <c r="I195" s="36">
        <v>0</v>
      </c>
    </row>
    <row r="196" spans="2:9" x14ac:dyDescent="0.25">
      <c r="B196" s="35" t="s">
        <v>84</v>
      </c>
      <c r="C196" s="35" t="s">
        <v>74</v>
      </c>
      <c r="D196" s="35" t="s">
        <v>23</v>
      </c>
      <c r="E196" s="35" t="s">
        <v>4</v>
      </c>
      <c r="F196" s="35" t="s">
        <v>27</v>
      </c>
      <c r="G196" s="35" t="s">
        <v>0</v>
      </c>
      <c r="H196" s="35">
        <v>2010</v>
      </c>
      <c r="I196" s="36">
        <v>0</v>
      </c>
    </row>
    <row r="197" spans="2:9" x14ac:dyDescent="0.25">
      <c r="B197" s="35" t="s">
        <v>84</v>
      </c>
      <c r="C197" s="35" t="s">
        <v>74</v>
      </c>
      <c r="D197" s="35" t="s">
        <v>23</v>
      </c>
      <c r="E197" s="35" t="s">
        <v>4</v>
      </c>
      <c r="F197" s="35" t="s">
        <v>27</v>
      </c>
      <c r="G197" s="35" t="s">
        <v>0</v>
      </c>
      <c r="H197" s="35">
        <v>2011</v>
      </c>
      <c r="I197" s="36">
        <v>0</v>
      </c>
    </row>
    <row r="198" spans="2:9" x14ac:dyDescent="0.25">
      <c r="B198" s="35" t="s">
        <v>84</v>
      </c>
      <c r="C198" s="35" t="s">
        <v>74</v>
      </c>
      <c r="D198" s="35" t="s">
        <v>23</v>
      </c>
      <c r="E198" s="35" t="s">
        <v>4</v>
      </c>
      <c r="F198" s="35" t="s">
        <v>27</v>
      </c>
      <c r="G198" s="35" t="s">
        <v>0</v>
      </c>
      <c r="H198" s="35">
        <v>2012</v>
      </c>
      <c r="I198" s="36">
        <v>0</v>
      </c>
    </row>
    <row r="199" spans="2:9" x14ac:dyDescent="0.25">
      <c r="B199" s="35" t="s">
        <v>84</v>
      </c>
      <c r="C199" s="35" t="s">
        <v>74</v>
      </c>
      <c r="D199" s="35" t="s">
        <v>23</v>
      </c>
      <c r="E199" s="35" t="s">
        <v>4</v>
      </c>
      <c r="F199" s="35" t="s">
        <v>27</v>
      </c>
      <c r="G199" s="35" t="s">
        <v>0</v>
      </c>
      <c r="H199" s="35">
        <v>2013</v>
      </c>
      <c r="I199" s="36">
        <v>0</v>
      </c>
    </row>
    <row r="200" spans="2:9" x14ac:dyDescent="0.25">
      <c r="B200" s="35" t="s">
        <v>84</v>
      </c>
      <c r="C200" s="35" t="s">
        <v>74</v>
      </c>
      <c r="D200" s="35" t="s">
        <v>23</v>
      </c>
      <c r="E200" s="35" t="s">
        <v>4</v>
      </c>
      <c r="F200" s="35" t="s">
        <v>27</v>
      </c>
      <c r="G200" s="35" t="s">
        <v>0</v>
      </c>
      <c r="H200" s="35">
        <v>2014</v>
      </c>
      <c r="I200" s="36">
        <v>0</v>
      </c>
    </row>
    <row r="201" spans="2:9" x14ac:dyDescent="0.25">
      <c r="B201" s="35" t="s">
        <v>84</v>
      </c>
      <c r="C201" s="35" t="s">
        <v>74</v>
      </c>
      <c r="D201" s="35" t="s">
        <v>23</v>
      </c>
      <c r="E201" s="35" t="s">
        <v>4</v>
      </c>
      <c r="F201" s="35" t="s">
        <v>27</v>
      </c>
      <c r="G201" s="35" t="s">
        <v>0</v>
      </c>
      <c r="H201" s="35">
        <v>2015</v>
      </c>
      <c r="I201" s="36">
        <v>0</v>
      </c>
    </row>
    <row r="202" spans="2:9" x14ac:dyDescent="0.25">
      <c r="B202" s="35" t="s">
        <v>84</v>
      </c>
      <c r="C202" s="35" t="s">
        <v>74</v>
      </c>
      <c r="D202" s="35" t="s">
        <v>23</v>
      </c>
      <c r="E202" s="35" t="s">
        <v>4</v>
      </c>
      <c r="F202" s="35" t="s">
        <v>27</v>
      </c>
      <c r="G202" s="35" t="s">
        <v>0</v>
      </c>
      <c r="H202" s="35">
        <v>2016</v>
      </c>
      <c r="I202" s="36">
        <v>0</v>
      </c>
    </row>
    <row r="203" spans="2:9" x14ac:dyDescent="0.25">
      <c r="B203" s="35" t="s">
        <v>84</v>
      </c>
      <c r="C203" s="35" t="s">
        <v>74</v>
      </c>
      <c r="D203" s="35" t="s">
        <v>23</v>
      </c>
      <c r="E203" s="35" t="s">
        <v>4</v>
      </c>
      <c r="F203" s="35" t="s">
        <v>27</v>
      </c>
      <c r="G203" s="35" t="s">
        <v>0</v>
      </c>
      <c r="H203" s="35">
        <v>2017</v>
      </c>
      <c r="I203" s="36">
        <v>0</v>
      </c>
    </row>
    <row r="204" spans="2:9" x14ac:dyDescent="0.25">
      <c r="B204" s="35" t="s">
        <v>84</v>
      </c>
      <c r="C204" s="35" t="s">
        <v>74</v>
      </c>
      <c r="D204" s="35" t="s">
        <v>23</v>
      </c>
      <c r="E204" s="35" t="s">
        <v>4</v>
      </c>
      <c r="F204" s="35" t="s">
        <v>27</v>
      </c>
      <c r="G204" s="35" t="s">
        <v>0</v>
      </c>
      <c r="H204" s="35">
        <v>2018</v>
      </c>
      <c r="I204" s="36">
        <v>0</v>
      </c>
    </row>
    <row r="205" spans="2:9" x14ac:dyDescent="0.25">
      <c r="B205" s="35" t="s">
        <v>84</v>
      </c>
      <c r="C205" s="35" t="s">
        <v>74</v>
      </c>
      <c r="D205" s="35" t="s">
        <v>23</v>
      </c>
      <c r="E205" s="35" t="s">
        <v>4</v>
      </c>
      <c r="F205" s="35" t="s">
        <v>27</v>
      </c>
      <c r="G205" s="35" t="s">
        <v>0</v>
      </c>
      <c r="H205" s="35">
        <v>2019</v>
      </c>
      <c r="I205" s="36">
        <v>0</v>
      </c>
    </row>
    <row r="206" spans="2:9" x14ac:dyDescent="0.25">
      <c r="B206" s="35" t="s">
        <v>84</v>
      </c>
      <c r="C206" s="35" t="s">
        <v>74</v>
      </c>
      <c r="D206" s="35" t="s">
        <v>23</v>
      </c>
      <c r="E206" s="35" t="s">
        <v>4</v>
      </c>
      <c r="F206" s="35" t="s">
        <v>27</v>
      </c>
      <c r="G206" s="35" t="s">
        <v>0</v>
      </c>
      <c r="H206" s="35">
        <v>2020</v>
      </c>
      <c r="I206" s="36">
        <v>0</v>
      </c>
    </row>
    <row r="207" spans="2:9" x14ac:dyDescent="0.25">
      <c r="B207" s="35" t="s">
        <v>84</v>
      </c>
      <c r="C207" s="35" t="s">
        <v>74</v>
      </c>
      <c r="D207" s="35" t="s">
        <v>23</v>
      </c>
      <c r="E207" s="35" t="s">
        <v>4</v>
      </c>
      <c r="F207" s="35" t="s">
        <v>27</v>
      </c>
      <c r="G207" s="35" t="s">
        <v>0</v>
      </c>
      <c r="H207" s="35">
        <v>2021</v>
      </c>
      <c r="I207" s="36">
        <v>0</v>
      </c>
    </row>
    <row r="208" spans="2:9" x14ac:dyDescent="0.25">
      <c r="B208" s="35" t="s">
        <v>84</v>
      </c>
      <c r="C208" s="35" t="s">
        <v>74</v>
      </c>
      <c r="D208" s="35" t="s">
        <v>23</v>
      </c>
      <c r="E208" s="35" t="s">
        <v>4</v>
      </c>
      <c r="F208" s="35" t="s">
        <v>27</v>
      </c>
      <c r="G208" s="35" t="s">
        <v>0</v>
      </c>
      <c r="H208" s="35">
        <v>2022</v>
      </c>
      <c r="I208" s="36">
        <v>0</v>
      </c>
    </row>
    <row r="209" spans="2:9" x14ac:dyDescent="0.25">
      <c r="B209" s="35" t="s">
        <v>84</v>
      </c>
      <c r="C209" s="35" t="s">
        <v>74</v>
      </c>
      <c r="D209" s="35" t="s">
        <v>23</v>
      </c>
      <c r="E209" s="35" t="s">
        <v>4</v>
      </c>
      <c r="F209" s="35" t="s">
        <v>27</v>
      </c>
      <c r="G209" s="35" t="s">
        <v>0</v>
      </c>
      <c r="H209" s="35">
        <v>2023</v>
      </c>
      <c r="I209" s="36">
        <v>0</v>
      </c>
    </row>
    <row r="210" spans="2:9" x14ac:dyDescent="0.25">
      <c r="B210" s="35" t="s">
        <v>84</v>
      </c>
      <c r="C210" s="35" t="s">
        <v>74</v>
      </c>
      <c r="D210" s="35" t="s">
        <v>23</v>
      </c>
      <c r="E210" s="35" t="s">
        <v>4</v>
      </c>
      <c r="F210" s="35" t="s">
        <v>27</v>
      </c>
      <c r="G210" s="35" t="s">
        <v>0</v>
      </c>
      <c r="H210" s="35">
        <v>2024</v>
      </c>
      <c r="I210" s="36">
        <v>0</v>
      </c>
    </row>
    <row r="211" spans="2:9" x14ac:dyDescent="0.25">
      <c r="B211" s="35" t="s">
        <v>84</v>
      </c>
      <c r="C211" s="35" t="s">
        <v>74</v>
      </c>
      <c r="D211" s="35" t="s">
        <v>23</v>
      </c>
      <c r="E211" s="35" t="s">
        <v>4</v>
      </c>
      <c r="F211" s="35" t="s">
        <v>27</v>
      </c>
      <c r="G211" s="35" t="s">
        <v>0</v>
      </c>
      <c r="H211" s="35">
        <v>2025</v>
      </c>
      <c r="I211" s="36">
        <v>0</v>
      </c>
    </row>
    <row r="212" spans="2:9" x14ac:dyDescent="0.25">
      <c r="B212" s="35" t="s">
        <v>84</v>
      </c>
      <c r="C212" s="35" t="s">
        <v>74</v>
      </c>
      <c r="D212" s="35" t="s">
        <v>23</v>
      </c>
      <c r="E212" s="35" t="s">
        <v>4</v>
      </c>
      <c r="F212" s="35" t="s">
        <v>27</v>
      </c>
      <c r="G212" s="35" t="s">
        <v>0</v>
      </c>
      <c r="H212" s="35">
        <v>2026</v>
      </c>
      <c r="I212" s="36">
        <v>0</v>
      </c>
    </row>
    <row r="213" spans="2:9" x14ac:dyDescent="0.25">
      <c r="B213" s="35" t="s">
        <v>84</v>
      </c>
      <c r="C213" s="35" t="s">
        <v>74</v>
      </c>
      <c r="D213" s="35" t="s">
        <v>23</v>
      </c>
      <c r="E213" s="35" t="s">
        <v>4</v>
      </c>
      <c r="F213" s="35" t="s">
        <v>27</v>
      </c>
      <c r="G213" s="35" t="s">
        <v>0</v>
      </c>
      <c r="H213" s="35">
        <v>2027</v>
      </c>
      <c r="I213" s="36">
        <v>0</v>
      </c>
    </row>
    <row r="214" spans="2:9" x14ac:dyDescent="0.25">
      <c r="B214" s="35" t="s">
        <v>84</v>
      </c>
      <c r="C214" s="35" t="s">
        <v>74</v>
      </c>
      <c r="D214" s="35" t="s">
        <v>23</v>
      </c>
      <c r="E214" s="35" t="s">
        <v>4</v>
      </c>
      <c r="F214" s="35" t="s">
        <v>27</v>
      </c>
      <c r="G214" s="35" t="s">
        <v>0</v>
      </c>
      <c r="H214" s="35">
        <v>2028</v>
      </c>
      <c r="I214" s="36">
        <v>0</v>
      </c>
    </row>
    <row r="215" spans="2:9" x14ac:dyDescent="0.25">
      <c r="B215" s="35" t="s">
        <v>84</v>
      </c>
      <c r="C215" s="35" t="s">
        <v>74</v>
      </c>
      <c r="D215" s="35" t="s">
        <v>23</v>
      </c>
      <c r="E215" s="35" t="s">
        <v>4</v>
      </c>
      <c r="F215" s="35" t="s">
        <v>27</v>
      </c>
      <c r="G215" s="35" t="s">
        <v>0</v>
      </c>
      <c r="H215" s="35">
        <v>2029</v>
      </c>
      <c r="I215" s="36">
        <v>0</v>
      </c>
    </row>
    <row r="216" spans="2:9" x14ac:dyDescent="0.25">
      <c r="B216" s="35" t="s">
        <v>84</v>
      </c>
      <c r="C216" s="35" t="s">
        <v>74</v>
      </c>
      <c r="D216" s="35" t="s">
        <v>23</v>
      </c>
      <c r="E216" s="35" t="s">
        <v>4</v>
      </c>
      <c r="F216" s="35" t="s">
        <v>27</v>
      </c>
      <c r="G216" s="35" t="s">
        <v>0</v>
      </c>
      <c r="H216" s="35">
        <v>2030</v>
      </c>
      <c r="I216" s="36">
        <v>0</v>
      </c>
    </row>
    <row r="217" spans="2:9" x14ac:dyDescent="0.25">
      <c r="B217" s="35" t="s">
        <v>84</v>
      </c>
      <c r="C217" s="35" t="s">
        <v>74</v>
      </c>
      <c r="D217" s="35" t="s">
        <v>23</v>
      </c>
      <c r="E217" s="35" t="s">
        <v>4</v>
      </c>
      <c r="F217" s="35" t="s">
        <v>27</v>
      </c>
      <c r="G217" s="35" t="s">
        <v>0</v>
      </c>
      <c r="H217" s="35">
        <v>2031</v>
      </c>
      <c r="I217" s="36">
        <v>0</v>
      </c>
    </row>
    <row r="218" spans="2:9" x14ac:dyDescent="0.25">
      <c r="B218" s="35" t="s">
        <v>84</v>
      </c>
      <c r="C218" s="35" t="s">
        <v>74</v>
      </c>
      <c r="D218" s="35" t="s">
        <v>23</v>
      </c>
      <c r="E218" s="35" t="s">
        <v>4</v>
      </c>
      <c r="F218" s="35" t="s">
        <v>27</v>
      </c>
      <c r="G218" s="35" t="s">
        <v>0</v>
      </c>
      <c r="H218" s="35">
        <v>2032</v>
      </c>
      <c r="I218" s="36">
        <v>0</v>
      </c>
    </row>
    <row r="219" spans="2:9" x14ac:dyDescent="0.25">
      <c r="B219" s="35" t="s">
        <v>84</v>
      </c>
      <c r="C219" s="35" t="s">
        <v>74</v>
      </c>
      <c r="D219" s="35" t="s">
        <v>23</v>
      </c>
      <c r="E219" s="35" t="s">
        <v>4</v>
      </c>
      <c r="F219" s="35" t="s">
        <v>27</v>
      </c>
      <c r="G219" s="35" t="s">
        <v>0</v>
      </c>
      <c r="H219" s="35">
        <v>2033</v>
      </c>
      <c r="I219" s="36">
        <v>0</v>
      </c>
    </row>
    <row r="220" spans="2:9" x14ac:dyDescent="0.25">
      <c r="B220" s="35" t="s">
        <v>84</v>
      </c>
      <c r="C220" s="35" t="s">
        <v>74</v>
      </c>
      <c r="D220" s="35" t="s">
        <v>23</v>
      </c>
      <c r="E220" s="35" t="s">
        <v>4</v>
      </c>
      <c r="F220" s="35" t="s">
        <v>27</v>
      </c>
      <c r="G220" s="35" t="s">
        <v>0</v>
      </c>
      <c r="H220" s="35">
        <v>2034</v>
      </c>
      <c r="I220" s="36">
        <v>0</v>
      </c>
    </row>
    <row r="221" spans="2:9" x14ac:dyDescent="0.25">
      <c r="B221" s="35" t="s">
        <v>84</v>
      </c>
      <c r="C221" s="35" t="s">
        <v>74</v>
      </c>
      <c r="D221" s="35" t="s">
        <v>23</v>
      </c>
      <c r="E221" s="35" t="s">
        <v>4</v>
      </c>
      <c r="F221" s="35" t="s">
        <v>27</v>
      </c>
      <c r="G221" s="35" t="s">
        <v>0</v>
      </c>
      <c r="H221" s="35">
        <v>2035</v>
      </c>
      <c r="I221" s="36">
        <v>0</v>
      </c>
    </row>
    <row r="222" spans="2:9" x14ac:dyDescent="0.25">
      <c r="B222" s="35" t="s">
        <v>84</v>
      </c>
      <c r="C222" s="35" t="s">
        <v>74</v>
      </c>
      <c r="D222" s="35" t="s">
        <v>23</v>
      </c>
      <c r="E222" s="35" t="s">
        <v>4</v>
      </c>
      <c r="F222" s="35" t="s">
        <v>27</v>
      </c>
      <c r="G222" s="35" t="s">
        <v>0</v>
      </c>
      <c r="H222" s="35">
        <v>2036</v>
      </c>
      <c r="I222" s="36">
        <v>0</v>
      </c>
    </row>
    <row r="223" spans="2:9" x14ac:dyDescent="0.25">
      <c r="B223" s="35" t="s">
        <v>84</v>
      </c>
      <c r="C223" s="35" t="s">
        <v>74</v>
      </c>
      <c r="D223" s="35" t="s">
        <v>23</v>
      </c>
      <c r="E223" s="35" t="s">
        <v>4</v>
      </c>
      <c r="F223" s="35" t="s">
        <v>27</v>
      </c>
      <c r="G223" s="35" t="s">
        <v>0</v>
      </c>
      <c r="H223" s="35">
        <v>2037</v>
      </c>
      <c r="I223" s="36">
        <v>0</v>
      </c>
    </row>
    <row r="224" spans="2:9" x14ac:dyDescent="0.25">
      <c r="B224" s="35" t="s">
        <v>84</v>
      </c>
      <c r="C224" s="35" t="s">
        <v>74</v>
      </c>
      <c r="D224" s="35" t="s">
        <v>23</v>
      </c>
      <c r="E224" s="35" t="s">
        <v>4</v>
      </c>
      <c r="F224" s="35" t="s">
        <v>27</v>
      </c>
      <c r="G224" s="35" t="s">
        <v>0</v>
      </c>
      <c r="H224" s="35">
        <v>2038</v>
      </c>
      <c r="I224" s="36">
        <v>0</v>
      </c>
    </row>
    <row r="225" spans="2:9" x14ac:dyDescent="0.25">
      <c r="B225" s="35" t="s">
        <v>84</v>
      </c>
      <c r="C225" s="35" t="s">
        <v>74</v>
      </c>
      <c r="D225" s="35" t="s">
        <v>23</v>
      </c>
      <c r="E225" s="35" t="s">
        <v>4</v>
      </c>
      <c r="F225" s="35" t="s">
        <v>27</v>
      </c>
      <c r="G225" s="35" t="s">
        <v>0</v>
      </c>
      <c r="H225" s="35">
        <v>2039</v>
      </c>
      <c r="I225" s="36">
        <v>0</v>
      </c>
    </row>
    <row r="226" spans="2:9" x14ac:dyDescent="0.25">
      <c r="B226" s="35" t="s">
        <v>84</v>
      </c>
      <c r="C226" s="35" t="s">
        <v>74</v>
      </c>
      <c r="D226" s="35" t="s">
        <v>23</v>
      </c>
      <c r="E226" s="35" t="s">
        <v>4</v>
      </c>
      <c r="F226" s="35" t="s">
        <v>27</v>
      </c>
      <c r="G226" s="35" t="s">
        <v>0</v>
      </c>
      <c r="H226" s="35">
        <v>2040</v>
      </c>
      <c r="I226" s="36">
        <v>0</v>
      </c>
    </row>
    <row r="227" spans="2:9" x14ac:dyDescent="0.25">
      <c r="B227" s="35" t="s">
        <v>84</v>
      </c>
      <c r="C227" s="35" t="s">
        <v>74</v>
      </c>
      <c r="D227" s="35" t="s">
        <v>23</v>
      </c>
      <c r="E227" s="35" t="s">
        <v>4</v>
      </c>
      <c r="F227" s="35" t="s">
        <v>27</v>
      </c>
      <c r="G227" s="35" t="s">
        <v>0</v>
      </c>
      <c r="H227" s="35">
        <v>2041</v>
      </c>
      <c r="I227" s="36">
        <v>0</v>
      </c>
    </row>
    <row r="228" spans="2:9" x14ac:dyDescent="0.25">
      <c r="B228" s="35" t="s">
        <v>84</v>
      </c>
      <c r="C228" s="35" t="s">
        <v>74</v>
      </c>
      <c r="D228" s="35" t="s">
        <v>23</v>
      </c>
      <c r="E228" s="35" t="s">
        <v>4</v>
      </c>
      <c r="F228" s="35" t="s">
        <v>27</v>
      </c>
      <c r="G228" s="35" t="s">
        <v>0</v>
      </c>
      <c r="H228" s="35">
        <v>2042</v>
      </c>
      <c r="I228" s="36">
        <v>0</v>
      </c>
    </row>
    <row r="229" spans="2:9" x14ac:dyDescent="0.25">
      <c r="B229" s="35" t="s">
        <v>84</v>
      </c>
      <c r="C229" s="35" t="s">
        <v>74</v>
      </c>
      <c r="D229" s="35" t="s">
        <v>23</v>
      </c>
      <c r="E229" s="35" t="s">
        <v>4</v>
      </c>
      <c r="F229" s="35" t="s">
        <v>27</v>
      </c>
      <c r="G229" s="35" t="s">
        <v>0</v>
      </c>
      <c r="H229" s="35">
        <v>2043</v>
      </c>
      <c r="I229" s="36">
        <v>0</v>
      </c>
    </row>
    <row r="230" spans="2:9" x14ac:dyDescent="0.25">
      <c r="B230" s="35" t="s">
        <v>84</v>
      </c>
      <c r="C230" s="35" t="s">
        <v>74</v>
      </c>
      <c r="D230" s="35" t="s">
        <v>23</v>
      </c>
      <c r="E230" s="35" t="s">
        <v>4</v>
      </c>
      <c r="F230" s="35" t="s">
        <v>27</v>
      </c>
      <c r="G230" s="35" t="s">
        <v>0</v>
      </c>
      <c r="H230" s="35">
        <v>2044</v>
      </c>
      <c r="I230" s="36">
        <v>0</v>
      </c>
    </row>
    <row r="231" spans="2:9" x14ac:dyDescent="0.25">
      <c r="B231" s="35" t="s">
        <v>84</v>
      </c>
      <c r="C231" s="35" t="s">
        <v>74</v>
      </c>
      <c r="D231" s="35" t="s">
        <v>23</v>
      </c>
      <c r="E231" s="35" t="s">
        <v>4</v>
      </c>
      <c r="F231" s="35" t="s">
        <v>27</v>
      </c>
      <c r="G231" s="35" t="s">
        <v>0</v>
      </c>
      <c r="H231" s="35">
        <v>2045</v>
      </c>
      <c r="I231" s="36">
        <v>0</v>
      </c>
    </row>
    <row r="232" spans="2:9" x14ac:dyDescent="0.25">
      <c r="B232" s="35" t="s">
        <v>84</v>
      </c>
      <c r="C232" s="35" t="s">
        <v>74</v>
      </c>
      <c r="D232" s="35" t="s">
        <v>23</v>
      </c>
      <c r="E232" s="35" t="s">
        <v>4</v>
      </c>
      <c r="F232" s="35" t="s">
        <v>27</v>
      </c>
      <c r="G232" s="35" t="s">
        <v>0</v>
      </c>
      <c r="H232" s="35">
        <v>2046</v>
      </c>
      <c r="I232" s="36">
        <v>0</v>
      </c>
    </row>
    <row r="233" spans="2:9" x14ac:dyDescent="0.25">
      <c r="B233" s="35" t="s">
        <v>84</v>
      </c>
      <c r="C233" s="35" t="s">
        <v>74</v>
      </c>
      <c r="D233" s="35" t="s">
        <v>23</v>
      </c>
      <c r="E233" s="35" t="s">
        <v>4</v>
      </c>
      <c r="F233" s="35" t="s">
        <v>27</v>
      </c>
      <c r="G233" s="35" t="s">
        <v>0</v>
      </c>
      <c r="H233" s="35">
        <v>2047</v>
      </c>
      <c r="I233" s="36">
        <v>0</v>
      </c>
    </row>
    <row r="234" spans="2:9" x14ac:dyDescent="0.25">
      <c r="B234" s="35" t="s">
        <v>84</v>
      </c>
      <c r="C234" s="35" t="s">
        <v>74</v>
      </c>
      <c r="D234" s="35" t="s">
        <v>23</v>
      </c>
      <c r="E234" s="35" t="s">
        <v>4</v>
      </c>
      <c r="F234" s="35" t="s">
        <v>27</v>
      </c>
      <c r="G234" s="35" t="s">
        <v>0</v>
      </c>
      <c r="H234" s="35">
        <v>2048</v>
      </c>
      <c r="I234" s="36">
        <v>0</v>
      </c>
    </row>
    <row r="235" spans="2:9" x14ac:dyDescent="0.25">
      <c r="B235" s="35" t="s">
        <v>84</v>
      </c>
      <c r="C235" s="35" t="s">
        <v>74</v>
      </c>
      <c r="D235" s="35" t="s">
        <v>23</v>
      </c>
      <c r="E235" s="35" t="s">
        <v>4</v>
      </c>
      <c r="F235" s="35" t="s">
        <v>27</v>
      </c>
      <c r="G235" s="35" t="s">
        <v>0</v>
      </c>
      <c r="H235" s="35">
        <v>2049</v>
      </c>
      <c r="I235" s="36">
        <v>0</v>
      </c>
    </row>
    <row r="236" spans="2:9" x14ac:dyDescent="0.25">
      <c r="B236" s="35" t="s">
        <v>84</v>
      </c>
      <c r="C236" s="35" t="s">
        <v>74</v>
      </c>
      <c r="D236" s="35" t="s">
        <v>23</v>
      </c>
      <c r="E236" s="35" t="s">
        <v>4</v>
      </c>
      <c r="F236" s="35" t="s">
        <v>27</v>
      </c>
      <c r="G236" s="35" t="s">
        <v>0</v>
      </c>
      <c r="H236" s="35">
        <v>2050</v>
      </c>
      <c r="I236" s="36">
        <v>0</v>
      </c>
    </row>
    <row r="237" spans="2:9" x14ac:dyDescent="0.25">
      <c r="B237" s="35" t="s">
        <v>84</v>
      </c>
      <c r="C237" s="35" t="s">
        <v>74</v>
      </c>
      <c r="D237" s="35" t="s">
        <v>23</v>
      </c>
      <c r="E237" s="35" t="s">
        <v>4</v>
      </c>
      <c r="F237" s="35" t="s">
        <v>27</v>
      </c>
      <c r="G237" s="35" t="s">
        <v>0</v>
      </c>
      <c r="H237" s="35">
        <v>2051</v>
      </c>
      <c r="I237" s="36">
        <v>0</v>
      </c>
    </row>
    <row r="238" spans="2:9" x14ac:dyDescent="0.25">
      <c r="B238" s="35" t="s">
        <v>84</v>
      </c>
      <c r="C238" s="35" t="s">
        <v>74</v>
      </c>
      <c r="D238" s="35" t="s">
        <v>23</v>
      </c>
      <c r="E238" s="35" t="s">
        <v>4</v>
      </c>
      <c r="F238" s="35" t="s">
        <v>27</v>
      </c>
      <c r="G238" s="35" t="s">
        <v>0</v>
      </c>
      <c r="H238" s="35">
        <v>2052</v>
      </c>
      <c r="I238" s="36">
        <v>0</v>
      </c>
    </row>
    <row r="239" spans="2:9" x14ac:dyDescent="0.25">
      <c r="B239" s="35" t="s">
        <v>84</v>
      </c>
      <c r="C239" s="35" t="s">
        <v>74</v>
      </c>
      <c r="D239" s="35" t="s">
        <v>23</v>
      </c>
      <c r="E239" s="35" t="s">
        <v>4</v>
      </c>
      <c r="F239" s="35" t="s">
        <v>27</v>
      </c>
      <c r="G239" s="35" t="s">
        <v>0</v>
      </c>
      <c r="H239" s="35">
        <v>2053</v>
      </c>
      <c r="I239" s="36">
        <v>0</v>
      </c>
    </row>
    <row r="240" spans="2:9" x14ac:dyDescent="0.25">
      <c r="B240" s="35" t="s">
        <v>84</v>
      </c>
      <c r="C240" s="35" t="s">
        <v>74</v>
      </c>
      <c r="D240" s="35" t="s">
        <v>23</v>
      </c>
      <c r="E240" s="35" t="s">
        <v>4</v>
      </c>
      <c r="F240" s="35" t="s">
        <v>27</v>
      </c>
      <c r="G240" s="35" t="s">
        <v>0</v>
      </c>
      <c r="H240" s="35">
        <v>2054</v>
      </c>
      <c r="I240" s="36">
        <v>0</v>
      </c>
    </row>
    <row r="241" spans="2:9" x14ac:dyDescent="0.25">
      <c r="B241" s="35" t="s">
        <v>84</v>
      </c>
      <c r="C241" s="35" t="s">
        <v>74</v>
      </c>
      <c r="D241" s="35" t="s">
        <v>23</v>
      </c>
      <c r="E241" s="35" t="s">
        <v>4</v>
      </c>
      <c r="F241" s="35" t="s">
        <v>27</v>
      </c>
      <c r="G241" s="35" t="s">
        <v>0</v>
      </c>
      <c r="H241" s="35">
        <v>2055</v>
      </c>
      <c r="I241" s="36">
        <v>0</v>
      </c>
    </row>
    <row r="242" spans="2:9" x14ac:dyDescent="0.25">
      <c r="B242" s="35" t="s">
        <v>84</v>
      </c>
      <c r="C242" s="35" t="s">
        <v>74</v>
      </c>
      <c r="D242" s="35" t="s">
        <v>23</v>
      </c>
      <c r="E242" s="35" t="s">
        <v>4</v>
      </c>
      <c r="F242" s="35" t="s">
        <v>27</v>
      </c>
      <c r="G242" s="35" t="s">
        <v>0</v>
      </c>
      <c r="H242" s="35">
        <v>2056</v>
      </c>
      <c r="I242" s="36">
        <v>0</v>
      </c>
    </row>
    <row r="243" spans="2:9" x14ac:dyDescent="0.25">
      <c r="B243" s="35" t="s">
        <v>84</v>
      </c>
      <c r="C243" s="35" t="s">
        <v>74</v>
      </c>
      <c r="D243" s="35" t="s">
        <v>23</v>
      </c>
      <c r="E243" s="35" t="s">
        <v>4</v>
      </c>
      <c r="F243" s="35" t="s">
        <v>27</v>
      </c>
      <c r="G243" s="35" t="s">
        <v>0</v>
      </c>
      <c r="H243" s="35">
        <v>2057</v>
      </c>
      <c r="I243" s="36">
        <v>0</v>
      </c>
    </row>
    <row r="244" spans="2:9" x14ac:dyDescent="0.25">
      <c r="B244" s="35" t="s">
        <v>84</v>
      </c>
      <c r="C244" s="35" t="s">
        <v>74</v>
      </c>
      <c r="D244" s="35" t="s">
        <v>23</v>
      </c>
      <c r="E244" s="35" t="s">
        <v>4</v>
      </c>
      <c r="F244" s="35" t="s">
        <v>27</v>
      </c>
      <c r="G244" s="35" t="s">
        <v>0</v>
      </c>
      <c r="H244" s="35">
        <v>2058</v>
      </c>
      <c r="I244" s="36">
        <v>0</v>
      </c>
    </row>
    <row r="245" spans="2:9" x14ac:dyDescent="0.25">
      <c r="B245" s="35" t="s">
        <v>84</v>
      </c>
      <c r="C245" s="35" t="s">
        <v>74</v>
      </c>
      <c r="D245" s="35" t="s">
        <v>23</v>
      </c>
      <c r="E245" s="35" t="s">
        <v>4</v>
      </c>
      <c r="F245" s="35" t="s">
        <v>27</v>
      </c>
      <c r="G245" s="35" t="s">
        <v>0</v>
      </c>
      <c r="H245" s="35">
        <v>2059</v>
      </c>
      <c r="I245" s="36">
        <v>0</v>
      </c>
    </row>
    <row r="246" spans="2:9" x14ac:dyDescent="0.25">
      <c r="B246" s="35" t="s">
        <v>84</v>
      </c>
      <c r="C246" s="35" t="s">
        <v>74</v>
      </c>
      <c r="D246" s="35" t="s">
        <v>23</v>
      </c>
      <c r="E246" s="35" t="s">
        <v>4</v>
      </c>
      <c r="F246" s="35" t="s">
        <v>27</v>
      </c>
      <c r="G246" s="35" t="s">
        <v>0</v>
      </c>
      <c r="H246" s="35">
        <v>2060</v>
      </c>
      <c r="I246" s="36">
        <v>0</v>
      </c>
    </row>
    <row r="247" spans="2:9" x14ac:dyDescent="0.25">
      <c r="B247" s="35" t="s">
        <v>84</v>
      </c>
      <c r="C247" s="35" t="s">
        <v>74</v>
      </c>
      <c r="D247" s="35" t="s">
        <v>23</v>
      </c>
      <c r="E247" s="35" t="s">
        <v>4</v>
      </c>
      <c r="F247" s="35" t="s">
        <v>28</v>
      </c>
      <c r="G247" s="35" t="s">
        <v>0</v>
      </c>
      <c r="H247" s="35">
        <v>2000</v>
      </c>
      <c r="I247" s="36">
        <f t="array" ref="I247:I307">TRANSPOSE([9]EsAtcdRurH!$B$94:$BJ$94)</f>
        <v>0</v>
      </c>
    </row>
    <row r="248" spans="2:9" x14ac:dyDescent="0.25">
      <c r="B248" s="35" t="s">
        <v>84</v>
      </c>
      <c r="C248" s="35" t="s">
        <v>74</v>
      </c>
      <c r="D248" s="35" t="s">
        <v>23</v>
      </c>
      <c r="E248" s="35" t="s">
        <v>4</v>
      </c>
      <c r="F248" s="35" t="s">
        <v>28</v>
      </c>
      <c r="G248" s="35" t="s">
        <v>0</v>
      </c>
      <c r="H248" s="35">
        <v>2001</v>
      </c>
      <c r="I248" s="36">
        <v>0</v>
      </c>
    </row>
    <row r="249" spans="2:9" x14ac:dyDescent="0.25">
      <c r="B249" s="35" t="s">
        <v>84</v>
      </c>
      <c r="C249" s="35" t="s">
        <v>74</v>
      </c>
      <c r="D249" s="35" t="s">
        <v>23</v>
      </c>
      <c r="E249" s="35" t="s">
        <v>4</v>
      </c>
      <c r="F249" s="35" t="s">
        <v>28</v>
      </c>
      <c r="G249" s="35" t="s">
        <v>0</v>
      </c>
      <c r="H249" s="35">
        <v>2002</v>
      </c>
      <c r="I249" s="36">
        <v>0</v>
      </c>
    </row>
    <row r="250" spans="2:9" x14ac:dyDescent="0.25">
      <c r="B250" s="35" t="s">
        <v>84</v>
      </c>
      <c r="C250" s="35" t="s">
        <v>74</v>
      </c>
      <c r="D250" s="35" t="s">
        <v>23</v>
      </c>
      <c r="E250" s="35" t="s">
        <v>4</v>
      </c>
      <c r="F250" s="35" t="s">
        <v>28</v>
      </c>
      <c r="G250" s="35" t="s">
        <v>0</v>
      </c>
      <c r="H250" s="35">
        <v>2003</v>
      </c>
      <c r="I250" s="36">
        <v>0</v>
      </c>
    </row>
    <row r="251" spans="2:9" x14ac:dyDescent="0.25">
      <c r="B251" s="35" t="s">
        <v>84</v>
      </c>
      <c r="C251" s="35" t="s">
        <v>74</v>
      </c>
      <c r="D251" s="35" t="s">
        <v>23</v>
      </c>
      <c r="E251" s="35" t="s">
        <v>4</v>
      </c>
      <c r="F251" s="35" t="s">
        <v>28</v>
      </c>
      <c r="G251" s="35" t="s">
        <v>0</v>
      </c>
      <c r="H251" s="35">
        <v>2004</v>
      </c>
      <c r="I251" s="36">
        <v>0</v>
      </c>
    </row>
    <row r="252" spans="2:9" x14ac:dyDescent="0.25">
      <c r="B252" s="35" t="s">
        <v>84</v>
      </c>
      <c r="C252" s="35" t="s">
        <v>74</v>
      </c>
      <c r="D252" s="35" t="s">
        <v>23</v>
      </c>
      <c r="E252" s="35" t="s">
        <v>4</v>
      </c>
      <c r="F252" s="35" t="s">
        <v>28</v>
      </c>
      <c r="G252" s="35" t="s">
        <v>0</v>
      </c>
      <c r="H252" s="35">
        <v>2005</v>
      </c>
      <c r="I252" s="36">
        <v>0</v>
      </c>
    </row>
    <row r="253" spans="2:9" x14ac:dyDescent="0.25">
      <c r="B253" s="35" t="s">
        <v>84</v>
      </c>
      <c r="C253" s="35" t="s">
        <v>74</v>
      </c>
      <c r="D253" s="35" t="s">
        <v>23</v>
      </c>
      <c r="E253" s="35" t="s">
        <v>4</v>
      </c>
      <c r="F253" s="35" t="s">
        <v>28</v>
      </c>
      <c r="G253" s="35" t="s">
        <v>0</v>
      </c>
      <c r="H253" s="35">
        <v>2006</v>
      </c>
      <c r="I253" s="36">
        <v>0</v>
      </c>
    </row>
    <row r="254" spans="2:9" x14ac:dyDescent="0.25">
      <c r="B254" s="35" t="s">
        <v>84</v>
      </c>
      <c r="C254" s="35" t="s">
        <v>74</v>
      </c>
      <c r="D254" s="35" t="s">
        <v>23</v>
      </c>
      <c r="E254" s="35" t="s">
        <v>4</v>
      </c>
      <c r="F254" s="35" t="s">
        <v>28</v>
      </c>
      <c r="G254" s="35" t="s">
        <v>0</v>
      </c>
      <c r="H254" s="35">
        <v>2007</v>
      </c>
      <c r="I254" s="36">
        <v>0</v>
      </c>
    </row>
    <row r="255" spans="2:9" x14ac:dyDescent="0.25">
      <c r="B255" s="35" t="s">
        <v>84</v>
      </c>
      <c r="C255" s="35" t="s">
        <v>74</v>
      </c>
      <c r="D255" s="35" t="s">
        <v>23</v>
      </c>
      <c r="E255" s="35" t="s">
        <v>4</v>
      </c>
      <c r="F255" s="35" t="s">
        <v>28</v>
      </c>
      <c r="G255" s="35" t="s">
        <v>0</v>
      </c>
      <c r="H255" s="35">
        <v>2008</v>
      </c>
      <c r="I255" s="36">
        <v>0</v>
      </c>
    </row>
    <row r="256" spans="2:9" x14ac:dyDescent="0.25">
      <c r="B256" s="35" t="s">
        <v>84</v>
      </c>
      <c r="C256" s="35" t="s">
        <v>74</v>
      </c>
      <c r="D256" s="35" t="s">
        <v>23</v>
      </c>
      <c r="E256" s="35" t="s">
        <v>4</v>
      </c>
      <c r="F256" s="35" t="s">
        <v>28</v>
      </c>
      <c r="G256" s="35" t="s">
        <v>0</v>
      </c>
      <c r="H256" s="35">
        <v>2009</v>
      </c>
      <c r="I256" s="36">
        <v>0</v>
      </c>
    </row>
    <row r="257" spans="2:9" x14ac:dyDescent="0.25">
      <c r="B257" s="35" t="s">
        <v>84</v>
      </c>
      <c r="C257" s="35" t="s">
        <v>74</v>
      </c>
      <c r="D257" s="35" t="s">
        <v>23</v>
      </c>
      <c r="E257" s="35" t="s">
        <v>4</v>
      </c>
      <c r="F257" s="35" t="s">
        <v>28</v>
      </c>
      <c r="G257" s="35" t="s">
        <v>0</v>
      </c>
      <c r="H257" s="35">
        <v>2010</v>
      </c>
      <c r="I257" s="36">
        <v>0</v>
      </c>
    </row>
    <row r="258" spans="2:9" x14ac:dyDescent="0.25">
      <c r="B258" s="35" t="s">
        <v>84</v>
      </c>
      <c r="C258" s="35" t="s">
        <v>74</v>
      </c>
      <c r="D258" s="35" t="s">
        <v>23</v>
      </c>
      <c r="E258" s="35" t="s">
        <v>4</v>
      </c>
      <c r="F258" s="35" t="s">
        <v>28</v>
      </c>
      <c r="G258" s="35" t="s">
        <v>0</v>
      </c>
      <c r="H258" s="35">
        <v>2011</v>
      </c>
      <c r="I258" s="36">
        <v>0</v>
      </c>
    </row>
    <row r="259" spans="2:9" x14ac:dyDescent="0.25">
      <c r="B259" s="35" t="s">
        <v>84</v>
      </c>
      <c r="C259" s="35" t="s">
        <v>74</v>
      </c>
      <c r="D259" s="35" t="s">
        <v>23</v>
      </c>
      <c r="E259" s="35" t="s">
        <v>4</v>
      </c>
      <c r="F259" s="35" t="s">
        <v>28</v>
      </c>
      <c r="G259" s="35" t="s">
        <v>0</v>
      </c>
      <c r="H259" s="35">
        <v>2012</v>
      </c>
      <c r="I259" s="36">
        <v>0</v>
      </c>
    </row>
    <row r="260" spans="2:9" x14ac:dyDescent="0.25">
      <c r="B260" s="35" t="s">
        <v>84</v>
      </c>
      <c r="C260" s="35" t="s">
        <v>74</v>
      </c>
      <c r="D260" s="35" t="s">
        <v>23</v>
      </c>
      <c r="E260" s="35" t="s">
        <v>4</v>
      </c>
      <c r="F260" s="35" t="s">
        <v>28</v>
      </c>
      <c r="G260" s="35" t="s">
        <v>0</v>
      </c>
      <c r="H260" s="35">
        <v>2013</v>
      </c>
      <c r="I260" s="36">
        <v>0</v>
      </c>
    </row>
    <row r="261" spans="2:9" x14ac:dyDescent="0.25">
      <c r="B261" s="35" t="s">
        <v>84</v>
      </c>
      <c r="C261" s="35" t="s">
        <v>74</v>
      </c>
      <c r="D261" s="35" t="s">
        <v>23</v>
      </c>
      <c r="E261" s="35" t="s">
        <v>4</v>
      </c>
      <c r="F261" s="35" t="s">
        <v>28</v>
      </c>
      <c r="G261" s="35" t="s">
        <v>0</v>
      </c>
      <c r="H261" s="35">
        <v>2014</v>
      </c>
      <c r="I261" s="36">
        <v>0</v>
      </c>
    </row>
    <row r="262" spans="2:9" x14ac:dyDescent="0.25">
      <c r="B262" s="35" t="s">
        <v>84</v>
      </c>
      <c r="C262" s="35" t="s">
        <v>74</v>
      </c>
      <c r="D262" s="35" t="s">
        <v>23</v>
      </c>
      <c r="E262" s="35" t="s">
        <v>4</v>
      </c>
      <c r="F262" s="35" t="s">
        <v>28</v>
      </c>
      <c r="G262" s="35" t="s">
        <v>0</v>
      </c>
      <c r="H262" s="35">
        <v>2015</v>
      </c>
      <c r="I262" s="36">
        <v>0</v>
      </c>
    </row>
    <row r="263" spans="2:9" x14ac:dyDescent="0.25">
      <c r="B263" s="35" t="s">
        <v>84</v>
      </c>
      <c r="C263" s="35" t="s">
        <v>74</v>
      </c>
      <c r="D263" s="35" t="s">
        <v>23</v>
      </c>
      <c r="E263" s="35" t="s">
        <v>4</v>
      </c>
      <c r="F263" s="35" t="s">
        <v>28</v>
      </c>
      <c r="G263" s="35" t="s">
        <v>0</v>
      </c>
      <c r="H263" s="35">
        <v>2016</v>
      </c>
      <c r="I263" s="36">
        <v>0</v>
      </c>
    </row>
    <row r="264" spans="2:9" x14ac:dyDescent="0.25">
      <c r="B264" s="35" t="s">
        <v>84</v>
      </c>
      <c r="C264" s="35" t="s">
        <v>74</v>
      </c>
      <c r="D264" s="35" t="s">
        <v>23</v>
      </c>
      <c r="E264" s="35" t="s">
        <v>4</v>
      </c>
      <c r="F264" s="35" t="s">
        <v>28</v>
      </c>
      <c r="G264" s="35" t="s">
        <v>0</v>
      </c>
      <c r="H264" s="35">
        <v>2017</v>
      </c>
      <c r="I264" s="36">
        <v>0</v>
      </c>
    </row>
    <row r="265" spans="2:9" x14ac:dyDescent="0.25">
      <c r="B265" s="35" t="s">
        <v>84</v>
      </c>
      <c r="C265" s="35" t="s">
        <v>74</v>
      </c>
      <c r="D265" s="35" t="s">
        <v>23</v>
      </c>
      <c r="E265" s="35" t="s">
        <v>4</v>
      </c>
      <c r="F265" s="35" t="s">
        <v>28</v>
      </c>
      <c r="G265" s="35" t="s">
        <v>0</v>
      </c>
      <c r="H265" s="35">
        <v>2018</v>
      </c>
      <c r="I265" s="36">
        <v>0</v>
      </c>
    </row>
    <row r="266" spans="2:9" x14ac:dyDescent="0.25">
      <c r="B266" s="35" t="s">
        <v>84</v>
      </c>
      <c r="C266" s="35" t="s">
        <v>74</v>
      </c>
      <c r="D266" s="35" t="s">
        <v>23</v>
      </c>
      <c r="E266" s="35" t="s">
        <v>4</v>
      </c>
      <c r="F266" s="35" t="s">
        <v>28</v>
      </c>
      <c r="G266" s="35" t="s">
        <v>0</v>
      </c>
      <c r="H266" s="35">
        <v>2019</v>
      </c>
      <c r="I266" s="36">
        <v>0</v>
      </c>
    </row>
    <row r="267" spans="2:9" x14ac:dyDescent="0.25">
      <c r="B267" s="35" t="s">
        <v>84</v>
      </c>
      <c r="C267" s="35" t="s">
        <v>74</v>
      </c>
      <c r="D267" s="35" t="s">
        <v>23</v>
      </c>
      <c r="E267" s="35" t="s">
        <v>4</v>
      </c>
      <c r="F267" s="35" t="s">
        <v>28</v>
      </c>
      <c r="G267" s="35" t="s">
        <v>0</v>
      </c>
      <c r="H267" s="35">
        <v>2020</v>
      </c>
      <c r="I267" s="36">
        <v>0</v>
      </c>
    </row>
    <row r="268" spans="2:9" x14ac:dyDescent="0.25">
      <c r="B268" s="35" t="s">
        <v>84</v>
      </c>
      <c r="C268" s="35" t="s">
        <v>74</v>
      </c>
      <c r="D268" s="35" t="s">
        <v>23</v>
      </c>
      <c r="E268" s="35" t="s">
        <v>4</v>
      </c>
      <c r="F268" s="35" t="s">
        <v>28</v>
      </c>
      <c r="G268" s="35" t="s">
        <v>0</v>
      </c>
      <c r="H268" s="35">
        <v>2021</v>
      </c>
      <c r="I268" s="36">
        <v>0</v>
      </c>
    </row>
    <row r="269" spans="2:9" x14ac:dyDescent="0.25">
      <c r="B269" s="35" t="s">
        <v>84</v>
      </c>
      <c r="C269" s="35" t="s">
        <v>74</v>
      </c>
      <c r="D269" s="35" t="s">
        <v>23</v>
      </c>
      <c r="E269" s="35" t="s">
        <v>4</v>
      </c>
      <c r="F269" s="35" t="s">
        <v>28</v>
      </c>
      <c r="G269" s="35" t="s">
        <v>0</v>
      </c>
      <c r="H269" s="35">
        <v>2022</v>
      </c>
      <c r="I269" s="36">
        <v>0</v>
      </c>
    </row>
    <row r="270" spans="2:9" x14ac:dyDescent="0.25">
      <c r="B270" s="35" t="s">
        <v>84</v>
      </c>
      <c r="C270" s="35" t="s">
        <v>74</v>
      </c>
      <c r="D270" s="35" t="s">
        <v>23</v>
      </c>
      <c r="E270" s="35" t="s">
        <v>4</v>
      </c>
      <c r="F270" s="35" t="s">
        <v>28</v>
      </c>
      <c r="G270" s="35" t="s">
        <v>0</v>
      </c>
      <c r="H270" s="35">
        <v>2023</v>
      </c>
      <c r="I270" s="36">
        <v>0</v>
      </c>
    </row>
    <row r="271" spans="2:9" x14ac:dyDescent="0.25">
      <c r="B271" s="35" t="s">
        <v>84</v>
      </c>
      <c r="C271" s="35" t="s">
        <v>74</v>
      </c>
      <c r="D271" s="35" t="s">
        <v>23</v>
      </c>
      <c r="E271" s="35" t="s">
        <v>4</v>
      </c>
      <c r="F271" s="35" t="s">
        <v>28</v>
      </c>
      <c r="G271" s="35" t="s">
        <v>0</v>
      </c>
      <c r="H271" s="35">
        <v>2024</v>
      </c>
      <c r="I271" s="36">
        <v>0</v>
      </c>
    </row>
    <row r="272" spans="2:9" x14ac:dyDescent="0.25">
      <c r="B272" s="35" t="s">
        <v>84</v>
      </c>
      <c r="C272" s="35" t="s">
        <v>74</v>
      </c>
      <c r="D272" s="35" t="s">
        <v>23</v>
      </c>
      <c r="E272" s="35" t="s">
        <v>4</v>
      </c>
      <c r="F272" s="35" t="s">
        <v>28</v>
      </c>
      <c r="G272" s="35" t="s">
        <v>0</v>
      </c>
      <c r="H272" s="35">
        <v>2025</v>
      </c>
      <c r="I272" s="36">
        <v>0</v>
      </c>
    </row>
    <row r="273" spans="2:9" x14ac:dyDescent="0.25">
      <c r="B273" s="35" t="s">
        <v>84</v>
      </c>
      <c r="C273" s="35" t="s">
        <v>74</v>
      </c>
      <c r="D273" s="35" t="s">
        <v>23</v>
      </c>
      <c r="E273" s="35" t="s">
        <v>4</v>
      </c>
      <c r="F273" s="35" t="s">
        <v>28</v>
      </c>
      <c r="G273" s="35" t="s">
        <v>0</v>
      </c>
      <c r="H273" s="35">
        <v>2026</v>
      </c>
      <c r="I273" s="36">
        <v>0</v>
      </c>
    </row>
    <row r="274" spans="2:9" x14ac:dyDescent="0.25">
      <c r="B274" s="35" t="s">
        <v>84</v>
      </c>
      <c r="C274" s="35" t="s">
        <v>74</v>
      </c>
      <c r="D274" s="35" t="s">
        <v>23</v>
      </c>
      <c r="E274" s="35" t="s">
        <v>4</v>
      </c>
      <c r="F274" s="35" t="s">
        <v>28</v>
      </c>
      <c r="G274" s="35" t="s">
        <v>0</v>
      </c>
      <c r="H274" s="35">
        <v>2027</v>
      </c>
      <c r="I274" s="36">
        <v>0</v>
      </c>
    </row>
    <row r="275" spans="2:9" x14ac:dyDescent="0.25">
      <c r="B275" s="35" t="s">
        <v>84</v>
      </c>
      <c r="C275" s="35" t="s">
        <v>74</v>
      </c>
      <c r="D275" s="35" t="s">
        <v>23</v>
      </c>
      <c r="E275" s="35" t="s">
        <v>4</v>
      </c>
      <c r="F275" s="35" t="s">
        <v>28</v>
      </c>
      <c r="G275" s="35" t="s">
        <v>0</v>
      </c>
      <c r="H275" s="35">
        <v>2028</v>
      </c>
      <c r="I275" s="36">
        <v>0</v>
      </c>
    </row>
    <row r="276" spans="2:9" x14ac:dyDescent="0.25">
      <c r="B276" s="35" t="s">
        <v>84</v>
      </c>
      <c r="C276" s="35" t="s">
        <v>74</v>
      </c>
      <c r="D276" s="35" t="s">
        <v>23</v>
      </c>
      <c r="E276" s="35" t="s">
        <v>4</v>
      </c>
      <c r="F276" s="35" t="s">
        <v>28</v>
      </c>
      <c r="G276" s="35" t="s">
        <v>0</v>
      </c>
      <c r="H276" s="35">
        <v>2029</v>
      </c>
      <c r="I276" s="36">
        <v>0</v>
      </c>
    </row>
    <row r="277" spans="2:9" x14ac:dyDescent="0.25">
      <c r="B277" s="35" t="s">
        <v>84</v>
      </c>
      <c r="C277" s="35" t="s">
        <v>74</v>
      </c>
      <c r="D277" s="35" t="s">
        <v>23</v>
      </c>
      <c r="E277" s="35" t="s">
        <v>4</v>
      </c>
      <c r="F277" s="35" t="s">
        <v>28</v>
      </c>
      <c r="G277" s="35" t="s">
        <v>0</v>
      </c>
      <c r="H277" s="35">
        <v>2030</v>
      </c>
      <c r="I277" s="36">
        <v>0</v>
      </c>
    </row>
    <row r="278" spans="2:9" x14ac:dyDescent="0.25">
      <c r="B278" s="35" t="s">
        <v>84</v>
      </c>
      <c r="C278" s="35" t="s">
        <v>74</v>
      </c>
      <c r="D278" s="35" t="s">
        <v>23</v>
      </c>
      <c r="E278" s="35" t="s">
        <v>4</v>
      </c>
      <c r="F278" s="35" t="s">
        <v>28</v>
      </c>
      <c r="G278" s="35" t="s">
        <v>0</v>
      </c>
      <c r="H278" s="35">
        <v>2031</v>
      </c>
      <c r="I278" s="36">
        <v>0</v>
      </c>
    </row>
    <row r="279" spans="2:9" x14ac:dyDescent="0.25">
      <c r="B279" s="35" t="s">
        <v>84</v>
      </c>
      <c r="C279" s="35" t="s">
        <v>74</v>
      </c>
      <c r="D279" s="35" t="s">
        <v>23</v>
      </c>
      <c r="E279" s="35" t="s">
        <v>4</v>
      </c>
      <c r="F279" s="35" t="s">
        <v>28</v>
      </c>
      <c r="G279" s="35" t="s">
        <v>0</v>
      </c>
      <c r="H279" s="35">
        <v>2032</v>
      </c>
      <c r="I279" s="36">
        <v>0</v>
      </c>
    </row>
    <row r="280" spans="2:9" x14ac:dyDescent="0.25">
      <c r="B280" s="35" t="s">
        <v>84</v>
      </c>
      <c r="C280" s="35" t="s">
        <v>74</v>
      </c>
      <c r="D280" s="35" t="s">
        <v>23</v>
      </c>
      <c r="E280" s="35" t="s">
        <v>4</v>
      </c>
      <c r="F280" s="35" t="s">
        <v>28</v>
      </c>
      <c r="G280" s="35" t="s">
        <v>0</v>
      </c>
      <c r="H280" s="35">
        <v>2033</v>
      </c>
      <c r="I280" s="36">
        <v>0</v>
      </c>
    </row>
    <row r="281" spans="2:9" x14ac:dyDescent="0.25">
      <c r="B281" s="35" t="s">
        <v>84</v>
      </c>
      <c r="C281" s="35" t="s">
        <v>74</v>
      </c>
      <c r="D281" s="35" t="s">
        <v>23</v>
      </c>
      <c r="E281" s="35" t="s">
        <v>4</v>
      </c>
      <c r="F281" s="35" t="s">
        <v>28</v>
      </c>
      <c r="G281" s="35" t="s">
        <v>0</v>
      </c>
      <c r="H281" s="35">
        <v>2034</v>
      </c>
      <c r="I281" s="36">
        <v>0</v>
      </c>
    </row>
    <row r="282" spans="2:9" x14ac:dyDescent="0.25">
      <c r="B282" s="35" t="s">
        <v>84</v>
      </c>
      <c r="C282" s="35" t="s">
        <v>74</v>
      </c>
      <c r="D282" s="35" t="s">
        <v>23</v>
      </c>
      <c r="E282" s="35" t="s">
        <v>4</v>
      </c>
      <c r="F282" s="35" t="s">
        <v>28</v>
      </c>
      <c r="G282" s="35" t="s">
        <v>0</v>
      </c>
      <c r="H282" s="35">
        <v>2035</v>
      </c>
      <c r="I282" s="36">
        <v>0</v>
      </c>
    </row>
    <row r="283" spans="2:9" x14ac:dyDescent="0.25">
      <c r="B283" s="35" t="s">
        <v>84</v>
      </c>
      <c r="C283" s="35" t="s">
        <v>74</v>
      </c>
      <c r="D283" s="35" t="s">
        <v>23</v>
      </c>
      <c r="E283" s="35" t="s">
        <v>4</v>
      </c>
      <c r="F283" s="35" t="s">
        <v>28</v>
      </c>
      <c r="G283" s="35" t="s">
        <v>0</v>
      </c>
      <c r="H283" s="35">
        <v>2036</v>
      </c>
      <c r="I283" s="36">
        <v>0</v>
      </c>
    </row>
    <row r="284" spans="2:9" x14ac:dyDescent="0.25">
      <c r="B284" s="35" t="s">
        <v>84</v>
      </c>
      <c r="C284" s="35" t="s">
        <v>74</v>
      </c>
      <c r="D284" s="35" t="s">
        <v>23</v>
      </c>
      <c r="E284" s="35" t="s">
        <v>4</v>
      </c>
      <c r="F284" s="35" t="s">
        <v>28</v>
      </c>
      <c r="G284" s="35" t="s">
        <v>0</v>
      </c>
      <c r="H284" s="35">
        <v>2037</v>
      </c>
      <c r="I284" s="36">
        <v>0</v>
      </c>
    </row>
    <row r="285" spans="2:9" x14ac:dyDescent="0.25">
      <c r="B285" s="35" t="s">
        <v>84</v>
      </c>
      <c r="C285" s="35" t="s">
        <v>74</v>
      </c>
      <c r="D285" s="35" t="s">
        <v>23</v>
      </c>
      <c r="E285" s="35" t="s">
        <v>4</v>
      </c>
      <c r="F285" s="35" t="s">
        <v>28</v>
      </c>
      <c r="G285" s="35" t="s">
        <v>0</v>
      </c>
      <c r="H285" s="35">
        <v>2038</v>
      </c>
      <c r="I285" s="36">
        <v>0</v>
      </c>
    </row>
    <row r="286" spans="2:9" x14ac:dyDescent="0.25">
      <c r="B286" s="35" t="s">
        <v>84</v>
      </c>
      <c r="C286" s="35" t="s">
        <v>74</v>
      </c>
      <c r="D286" s="35" t="s">
        <v>23</v>
      </c>
      <c r="E286" s="35" t="s">
        <v>4</v>
      </c>
      <c r="F286" s="35" t="s">
        <v>28</v>
      </c>
      <c r="G286" s="35" t="s">
        <v>0</v>
      </c>
      <c r="H286" s="35">
        <v>2039</v>
      </c>
      <c r="I286" s="36">
        <v>0</v>
      </c>
    </row>
    <row r="287" spans="2:9" x14ac:dyDescent="0.25">
      <c r="B287" s="35" t="s">
        <v>84</v>
      </c>
      <c r="C287" s="35" t="s">
        <v>74</v>
      </c>
      <c r="D287" s="35" t="s">
        <v>23</v>
      </c>
      <c r="E287" s="35" t="s">
        <v>4</v>
      </c>
      <c r="F287" s="35" t="s">
        <v>28</v>
      </c>
      <c r="G287" s="35" t="s">
        <v>0</v>
      </c>
      <c r="H287" s="35">
        <v>2040</v>
      </c>
      <c r="I287" s="36">
        <v>0</v>
      </c>
    </row>
    <row r="288" spans="2:9" x14ac:dyDescent="0.25">
      <c r="B288" s="35" t="s">
        <v>84</v>
      </c>
      <c r="C288" s="35" t="s">
        <v>74</v>
      </c>
      <c r="D288" s="35" t="s">
        <v>23</v>
      </c>
      <c r="E288" s="35" t="s">
        <v>4</v>
      </c>
      <c r="F288" s="35" t="s">
        <v>28</v>
      </c>
      <c r="G288" s="35" t="s">
        <v>0</v>
      </c>
      <c r="H288" s="35">
        <v>2041</v>
      </c>
      <c r="I288" s="36">
        <v>0</v>
      </c>
    </row>
    <row r="289" spans="2:9" x14ac:dyDescent="0.25">
      <c r="B289" s="35" t="s">
        <v>84</v>
      </c>
      <c r="C289" s="35" t="s">
        <v>74</v>
      </c>
      <c r="D289" s="35" t="s">
        <v>23</v>
      </c>
      <c r="E289" s="35" t="s">
        <v>4</v>
      </c>
      <c r="F289" s="35" t="s">
        <v>28</v>
      </c>
      <c r="G289" s="35" t="s">
        <v>0</v>
      </c>
      <c r="H289" s="35">
        <v>2042</v>
      </c>
      <c r="I289" s="36">
        <v>0</v>
      </c>
    </row>
    <row r="290" spans="2:9" x14ac:dyDescent="0.25">
      <c r="B290" s="35" t="s">
        <v>84</v>
      </c>
      <c r="C290" s="35" t="s">
        <v>74</v>
      </c>
      <c r="D290" s="35" t="s">
        <v>23</v>
      </c>
      <c r="E290" s="35" t="s">
        <v>4</v>
      </c>
      <c r="F290" s="35" t="s">
        <v>28</v>
      </c>
      <c r="G290" s="35" t="s">
        <v>0</v>
      </c>
      <c r="H290" s="35">
        <v>2043</v>
      </c>
      <c r="I290" s="36">
        <v>0</v>
      </c>
    </row>
    <row r="291" spans="2:9" x14ac:dyDescent="0.25">
      <c r="B291" s="35" t="s">
        <v>84</v>
      </c>
      <c r="C291" s="35" t="s">
        <v>74</v>
      </c>
      <c r="D291" s="35" t="s">
        <v>23</v>
      </c>
      <c r="E291" s="35" t="s">
        <v>4</v>
      </c>
      <c r="F291" s="35" t="s">
        <v>28</v>
      </c>
      <c r="G291" s="35" t="s">
        <v>0</v>
      </c>
      <c r="H291" s="35">
        <v>2044</v>
      </c>
      <c r="I291" s="36">
        <v>0</v>
      </c>
    </row>
    <row r="292" spans="2:9" x14ac:dyDescent="0.25">
      <c r="B292" s="35" t="s">
        <v>84</v>
      </c>
      <c r="C292" s="35" t="s">
        <v>74</v>
      </c>
      <c r="D292" s="35" t="s">
        <v>23</v>
      </c>
      <c r="E292" s="35" t="s">
        <v>4</v>
      </c>
      <c r="F292" s="35" t="s">
        <v>28</v>
      </c>
      <c r="G292" s="35" t="s">
        <v>0</v>
      </c>
      <c r="H292" s="35">
        <v>2045</v>
      </c>
      <c r="I292" s="36">
        <v>0</v>
      </c>
    </row>
    <row r="293" spans="2:9" x14ac:dyDescent="0.25">
      <c r="B293" s="35" t="s">
        <v>84</v>
      </c>
      <c r="C293" s="35" t="s">
        <v>74</v>
      </c>
      <c r="D293" s="35" t="s">
        <v>23</v>
      </c>
      <c r="E293" s="35" t="s">
        <v>4</v>
      </c>
      <c r="F293" s="35" t="s">
        <v>28</v>
      </c>
      <c r="G293" s="35" t="s">
        <v>0</v>
      </c>
      <c r="H293" s="35">
        <v>2046</v>
      </c>
      <c r="I293" s="36">
        <v>0</v>
      </c>
    </row>
    <row r="294" spans="2:9" x14ac:dyDescent="0.25">
      <c r="B294" s="35" t="s">
        <v>84</v>
      </c>
      <c r="C294" s="35" t="s">
        <v>74</v>
      </c>
      <c r="D294" s="35" t="s">
        <v>23</v>
      </c>
      <c r="E294" s="35" t="s">
        <v>4</v>
      </c>
      <c r="F294" s="35" t="s">
        <v>28</v>
      </c>
      <c r="G294" s="35" t="s">
        <v>0</v>
      </c>
      <c r="H294" s="35">
        <v>2047</v>
      </c>
      <c r="I294" s="36">
        <v>0</v>
      </c>
    </row>
    <row r="295" spans="2:9" x14ac:dyDescent="0.25">
      <c r="B295" s="35" t="s">
        <v>84</v>
      </c>
      <c r="C295" s="35" t="s">
        <v>74</v>
      </c>
      <c r="D295" s="35" t="s">
        <v>23</v>
      </c>
      <c r="E295" s="35" t="s">
        <v>4</v>
      </c>
      <c r="F295" s="35" t="s">
        <v>28</v>
      </c>
      <c r="G295" s="35" t="s">
        <v>0</v>
      </c>
      <c r="H295" s="35">
        <v>2048</v>
      </c>
      <c r="I295" s="36">
        <v>0</v>
      </c>
    </row>
    <row r="296" spans="2:9" x14ac:dyDescent="0.25">
      <c r="B296" s="35" t="s">
        <v>84</v>
      </c>
      <c r="C296" s="35" t="s">
        <v>74</v>
      </c>
      <c r="D296" s="35" t="s">
        <v>23</v>
      </c>
      <c r="E296" s="35" t="s">
        <v>4</v>
      </c>
      <c r="F296" s="35" t="s">
        <v>28</v>
      </c>
      <c r="G296" s="35" t="s">
        <v>0</v>
      </c>
      <c r="H296" s="35">
        <v>2049</v>
      </c>
      <c r="I296" s="36">
        <v>0</v>
      </c>
    </row>
    <row r="297" spans="2:9" x14ac:dyDescent="0.25">
      <c r="B297" s="35" t="s">
        <v>84</v>
      </c>
      <c r="C297" s="35" t="s">
        <v>74</v>
      </c>
      <c r="D297" s="35" t="s">
        <v>23</v>
      </c>
      <c r="E297" s="35" t="s">
        <v>4</v>
      </c>
      <c r="F297" s="35" t="s">
        <v>28</v>
      </c>
      <c r="G297" s="35" t="s">
        <v>0</v>
      </c>
      <c r="H297" s="35">
        <v>2050</v>
      </c>
      <c r="I297" s="36">
        <v>0</v>
      </c>
    </row>
    <row r="298" spans="2:9" x14ac:dyDescent="0.25">
      <c r="B298" s="35" t="s">
        <v>84</v>
      </c>
      <c r="C298" s="35" t="s">
        <v>74</v>
      </c>
      <c r="D298" s="35" t="s">
        <v>23</v>
      </c>
      <c r="E298" s="35" t="s">
        <v>4</v>
      </c>
      <c r="F298" s="35" t="s">
        <v>28</v>
      </c>
      <c r="G298" s="35" t="s">
        <v>0</v>
      </c>
      <c r="H298" s="35">
        <v>2051</v>
      </c>
      <c r="I298" s="36">
        <v>0</v>
      </c>
    </row>
    <row r="299" spans="2:9" x14ac:dyDescent="0.25">
      <c r="B299" s="35" t="s">
        <v>84</v>
      </c>
      <c r="C299" s="35" t="s">
        <v>74</v>
      </c>
      <c r="D299" s="35" t="s">
        <v>23</v>
      </c>
      <c r="E299" s="35" t="s">
        <v>4</v>
      </c>
      <c r="F299" s="35" t="s">
        <v>28</v>
      </c>
      <c r="G299" s="35" t="s">
        <v>0</v>
      </c>
      <c r="H299" s="35">
        <v>2052</v>
      </c>
      <c r="I299" s="36">
        <v>0</v>
      </c>
    </row>
    <row r="300" spans="2:9" x14ac:dyDescent="0.25">
      <c r="B300" s="35" t="s">
        <v>84</v>
      </c>
      <c r="C300" s="35" t="s">
        <v>74</v>
      </c>
      <c r="D300" s="35" t="s">
        <v>23</v>
      </c>
      <c r="E300" s="35" t="s">
        <v>4</v>
      </c>
      <c r="F300" s="35" t="s">
        <v>28</v>
      </c>
      <c r="G300" s="35" t="s">
        <v>0</v>
      </c>
      <c r="H300" s="35">
        <v>2053</v>
      </c>
      <c r="I300" s="36">
        <v>0</v>
      </c>
    </row>
    <row r="301" spans="2:9" x14ac:dyDescent="0.25">
      <c r="B301" s="35" t="s">
        <v>84</v>
      </c>
      <c r="C301" s="35" t="s">
        <v>74</v>
      </c>
      <c r="D301" s="35" t="s">
        <v>23</v>
      </c>
      <c r="E301" s="35" t="s">
        <v>4</v>
      </c>
      <c r="F301" s="35" t="s">
        <v>28</v>
      </c>
      <c r="G301" s="35" t="s">
        <v>0</v>
      </c>
      <c r="H301" s="35">
        <v>2054</v>
      </c>
      <c r="I301" s="36">
        <v>0</v>
      </c>
    </row>
    <row r="302" spans="2:9" x14ac:dyDescent="0.25">
      <c r="B302" s="35" t="s">
        <v>84</v>
      </c>
      <c r="C302" s="35" t="s">
        <v>74</v>
      </c>
      <c r="D302" s="35" t="s">
        <v>23</v>
      </c>
      <c r="E302" s="35" t="s">
        <v>4</v>
      </c>
      <c r="F302" s="35" t="s">
        <v>28</v>
      </c>
      <c r="G302" s="35" t="s">
        <v>0</v>
      </c>
      <c r="H302" s="35">
        <v>2055</v>
      </c>
      <c r="I302" s="36">
        <v>0</v>
      </c>
    </row>
    <row r="303" spans="2:9" x14ac:dyDescent="0.25">
      <c r="B303" s="35" t="s">
        <v>84</v>
      </c>
      <c r="C303" s="35" t="s">
        <v>74</v>
      </c>
      <c r="D303" s="35" t="s">
        <v>23</v>
      </c>
      <c r="E303" s="35" t="s">
        <v>4</v>
      </c>
      <c r="F303" s="35" t="s">
        <v>28</v>
      </c>
      <c r="G303" s="35" t="s">
        <v>0</v>
      </c>
      <c r="H303" s="35">
        <v>2056</v>
      </c>
      <c r="I303" s="36">
        <v>0</v>
      </c>
    </row>
    <row r="304" spans="2:9" x14ac:dyDescent="0.25">
      <c r="B304" s="35" t="s">
        <v>84</v>
      </c>
      <c r="C304" s="35" t="s">
        <v>74</v>
      </c>
      <c r="D304" s="35" t="s">
        <v>23</v>
      </c>
      <c r="E304" s="35" t="s">
        <v>4</v>
      </c>
      <c r="F304" s="35" t="s">
        <v>28</v>
      </c>
      <c r="G304" s="35" t="s">
        <v>0</v>
      </c>
      <c r="H304" s="35">
        <v>2057</v>
      </c>
      <c r="I304" s="36">
        <v>0</v>
      </c>
    </row>
    <row r="305" spans="2:9" x14ac:dyDescent="0.25">
      <c r="B305" s="35" t="s">
        <v>84</v>
      </c>
      <c r="C305" s="35" t="s">
        <v>74</v>
      </c>
      <c r="D305" s="35" t="s">
        <v>23</v>
      </c>
      <c r="E305" s="35" t="s">
        <v>4</v>
      </c>
      <c r="F305" s="35" t="s">
        <v>28</v>
      </c>
      <c r="G305" s="35" t="s">
        <v>0</v>
      </c>
      <c r="H305" s="35">
        <v>2058</v>
      </c>
      <c r="I305" s="36">
        <v>0</v>
      </c>
    </row>
    <row r="306" spans="2:9" x14ac:dyDescent="0.25">
      <c r="B306" s="35" t="s">
        <v>84</v>
      </c>
      <c r="C306" s="35" t="s">
        <v>74</v>
      </c>
      <c r="D306" s="35" t="s">
        <v>23</v>
      </c>
      <c r="E306" s="35" t="s">
        <v>4</v>
      </c>
      <c r="F306" s="35" t="s">
        <v>28</v>
      </c>
      <c r="G306" s="35" t="s">
        <v>0</v>
      </c>
      <c r="H306" s="35">
        <v>2059</v>
      </c>
      <c r="I306" s="36">
        <v>0</v>
      </c>
    </row>
    <row r="307" spans="2:9" x14ac:dyDescent="0.25">
      <c r="B307" s="35" t="s">
        <v>84</v>
      </c>
      <c r="C307" s="35" t="s">
        <v>74</v>
      </c>
      <c r="D307" s="35" t="s">
        <v>23</v>
      </c>
      <c r="E307" s="35" t="s">
        <v>4</v>
      </c>
      <c r="F307" s="35" t="s">
        <v>28</v>
      </c>
      <c r="G307" s="35" t="s">
        <v>0</v>
      </c>
      <c r="H307" s="35">
        <v>2060</v>
      </c>
      <c r="I307" s="36">
        <v>0</v>
      </c>
    </row>
    <row r="308" spans="2:9" x14ac:dyDescent="0.25">
      <c r="B308" s="35" t="s">
        <v>84</v>
      </c>
      <c r="C308" s="35" t="s">
        <v>74</v>
      </c>
      <c r="D308" s="35" t="s">
        <v>23</v>
      </c>
      <c r="E308" s="35" t="s">
        <v>4</v>
      </c>
      <c r="F308" s="35" t="s">
        <v>29</v>
      </c>
      <c r="G308" s="35" t="s">
        <v>0</v>
      </c>
      <c r="H308" s="35">
        <v>2000</v>
      </c>
      <c r="I308" s="36">
        <f t="array" ref="I308:I368">TRANSPOSE([9]EsAtceRurH!$B$94:$BJ$94)</f>
        <v>0</v>
      </c>
    </row>
    <row r="309" spans="2:9" x14ac:dyDescent="0.25">
      <c r="B309" s="35" t="s">
        <v>84</v>
      </c>
      <c r="C309" s="35" t="s">
        <v>74</v>
      </c>
      <c r="D309" s="35" t="s">
        <v>23</v>
      </c>
      <c r="E309" s="35" t="s">
        <v>4</v>
      </c>
      <c r="F309" s="35" t="s">
        <v>29</v>
      </c>
      <c r="G309" s="35" t="s">
        <v>0</v>
      </c>
      <c r="H309" s="35">
        <v>2001</v>
      </c>
      <c r="I309" s="36">
        <v>0</v>
      </c>
    </row>
    <row r="310" spans="2:9" x14ac:dyDescent="0.25">
      <c r="B310" s="35" t="s">
        <v>84</v>
      </c>
      <c r="C310" s="35" t="s">
        <v>74</v>
      </c>
      <c r="D310" s="35" t="s">
        <v>23</v>
      </c>
      <c r="E310" s="35" t="s">
        <v>4</v>
      </c>
      <c r="F310" s="35" t="s">
        <v>29</v>
      </c>
      <c r="G310" s="35" t="s">
        <v>0</v>
      </c>
      <c r="H310" s="35">
        <v>2002</v>
      </c>
      <c r="I310" s="36">
        <v>0</v>
      </c>
    </row>
    <row r="311" spans="2:9" x14ac:dyDescent="0.25">
      <c r="B311" s="35" t="s">
        <v>84</v>
      </c>
      <c r="C311" s="35" t="s">
        <v>74</v>
      </c>
      <c r="D311" s="35" t="s">
        <v>23</v>
      </c>
      <c r="E311" s="35" t="s">
        <v>4</v>
      </c>
      <c r="F311" s="35" t="s">
        <v>29</v>
      </c>
      <c r="G311" s="35" t="s">
        <v>0</v>
      </c>
      <c r="H311" s="35">
        <v>2003</v>
      </c>
      <c r="I311" s="36">
        <v>0</v>
      </c>
    </row>
    <row r="312" spans="2:9" x14ac:dyDescent="0.25">
      <c r="B312" s="35" t="s">
        <v>84</v>
      </c>
      <c r="C312" s="35" t="s">
        <v>74</v>
      </c>
      <c r="D312" s="35" t="s">
        <v>23</v>
      </c>
      <c r="E312" s="35" t="s">
        <v>4</v>
      </c>
      <c r="F312" s="35" t="s">
        <v>29</v>
      </c>
      <c r="G312" s="35" t="s">
        <v>0</v>
      </c>
      <c r="H312" s="35">
        <v>2004</v>
      </c>
      <c r="I312" s="36">
        <v>0</v>
      </c>
    </row>
    <row r="313" spans="2:9" x14ac:dyDescent="0.25">
      <c r="B313" s="35" t="s">
        <v>84</v>
      </c>
      <c r="C313" s="35" t="s">
        <v>74</v>
      </c>
      <c r="D313" s="35" t="s">
        <v>23</v>
      </c>
      <c r="E313" s="35" t="s">
        <v>4</v>
      </c>
      <c r="F313" s="35" t="s">
        <v>29</v>
      </c>
      <c r="G313" s="35" t="s">
        <v>0</v>
      </c>
      <c r="H313" s="35">
        <v>2005</v>
      </c>
      <c r="I313" s="36">
        <v>0</v>
      </c>
    </row>
    <row r="314" spans="2:9" x14ac:dyDescent="0.25">
      <c r="B314" s="35" t="s">
        <v>84</v>
      </c>
      <c r="C314" s="35" t="s">
        <v>74</v>
      </c>
      <c r="D314" s="35" t="s">
        <v>23</v>
      </c>
      <c r="E314" s="35" t="s">
        <v>4</v>
      </c>
      <c r="F314" s="35" t="s">
        <v>29</v>
      </c>
      <c r="G314" s="35" t="s">
        <v>0</v>
      </c>
      <c r="H314" s="35">
        <v>2006</v>
      </c>
      <c r="I314" s="36">
        <v>0</v>
      </c>
    </row>
    <row r="315" spans="2:9" x14ac:dyDescent="0.25">
      <c r="B315" s="35" t="s">
        <v>84</v>
      </c>
      <c r="C315" s="35" t="s">
        <v>74</v>
      </c>
      <c r="D315" s="35" t="s">
        <v>23</v>
      </c>
      <c r="E315" s="35" t="s">
        <v>4</v>
      </c>
      <c r="F315" s="35" t="s">
        <v>29</v>
      </c>
      <c r="G315" s="35" t="s">
        <v>0</v>
      </c>
      <c r="H315" s="35">
        <v>2007</v>
      </c>
      <c r="I315" s="36">
        <v>0</v>
      </c>
    </row>
    <row r="316" spans="2:9" x14ac:dyDescent="0.25">
      <c r="B316" s="35" t="s">
        <v>84</v>
      </c>
      <c r="C316" s="35" t="s">
        <v>74</v>
      </c>
      <c r="D316" s="35" t="s">
        <v>23</v>
      </c>
      <c r="E316" s="35" t="s">
        <v>4</v>
      </c>
      <c r="F316" s="35" t="s">
        <v>29</v>
      </c>
      <c r="G316" s="35" t="s">
        <v>0</v>
      </c>
      <c r="H316" s="35">
        <v>2008</v>
      </c>
      <c r="I316" s="36">
        <v>0</v>
      </c>
    </row>
    <row r="317" spans="2:9" x14ac:dyDescent="0.25">
      <c r="B317" s="35" t="s">
        <v>84</v>
      </c>
      <c r="C317" s="35" t="s">
        <v>74</v>
      </c>
      <c r="D317" s="35" t="s">
        <v>23</v>
      </c>
      <c r="E317" s="35" t="s">
        <v>4</v>
      </c>
      <c r="F317" s="35" t="s">
        <v>29</v>
      </c>
      <c r="G317" s="35" t="s">
        <v>0</v>
      </c>
      <c r="H317" s="35">
        <v>2009</v>
      </c>
      <c r="I317" s="36">
        <v>0</v>
      </c>
    </row>
    <row r="318" spans="2:9" x14ac:dyDescent="0.25">
      <c r="B318" s="35" t="s">
        <v>84</v>
      </c>
      <c r="C318" s="35" t="s">
        <v>74</v>
      </c>
      <c r="D318" s="35" t="s">
        <v>23</v>
      </c>
      <c r="E318" s="35" t="s">
        <v>4</v>
      </c>
      <c r="F318" s="35" t="s">
        <v>29</v>
      </c>
      <c r="G318" s="35" t="s">
        <v>0</v>
      </c>
      <c r="H318" s="35">
        <v>2010</v>
      </c>
      <c r="I318" s="36">
        <v>0</v>
      </c>
    </row>
    <row r="319" spans="2:9" x14ac:dyDescent="0.25">
      <c r="B319" s="35" t="s">
        <v>84</v>
      </c>
      <c r="C319" s="35" t="s">
        <v>74</v>
      </c>
      <c r="D319" s="35" t="s">
        <v>23</v>
      </c>
      <c r="E319" s="35" t="s">
        <v>4</v>
      </c>
      <c r="F319" s="35" t="s">
        <v>29</v>
      </c>
      <c r="G319" s="35" t="s">
        <v>0</v>
      </c>
      <c r="H319" s="35">
        <v>2011</v>
      </c>
      <c r="I319" s="36">
        <v>0</v>
      </c>
    </row>
    <row r="320" spans="2:9" x14ac:dyDescent="0.25">
      <c r="B320" s="35" t="s">
        <v>84</v>
      </c>
      <c r="C320" s="35" t="s">
        <v>74</v>
      </c>
      <c r="D320" s="35" t="s">
        <v>23</v>
      </c>
      <c r="E320" s="35" t="s">
        <v>4</v>
      </c>
      <c r="F320" s="35" t="s">
        <v>29</v>
      </c>
      <c r="G320" s="35" t="s">
        <v>0</v>
      </c>
      <c r="H320" s="35">
        <v>2012</v>
      </c>
      <c r="I320" s="36">
        <v>0</v>
      </c>
    </row>
    <row r="321" spans="2:9" x14ac:dyDescent="0.25">
      <c r="B321" s="35" t="s">
        <v>84</v>
      </c>
      <c r="C321" s="35" t="s">
        <v>74</v>
      </c>
      <c r="D321" s="35" t="s">
        <v>23</v>
      </c>
      <c r="E321" s="35" t="s">
        <v>4</v>
      </c>
      <c r="F321" s="35" t="s">
        <v>29</v>
      </c>
      <c r="G321" s="35" t="s">
        <v>0</v>
      </c>
      <c r="H321" s="35">
        <v>2013</v>
      </c>
      <c r="I321" s="36">
        <v>0</v>
      </c>
    </row>
    <row r="322" spans="2:9" x14ac:dyDescent="0.25">
      <c r="B322" s="35" t="s">
        <v>84</v>
      </c>
      <c r="C322" s="35" t="s">
        <v>74</v>
      </c>
      <c r="D322" s="35" t="s">
        <v>23</v>
      </c>
      <c r="E322" s="35" t="s">
        <v>4</v>
      </c>
      <c r="F322" s="35" t="s">
        <v>29</v>
      </c>
      <c r="G322" s="35" t="s">
        <v>0</v>
      </c>
      <c r="H322" s="35">
        <v>2014</v>
      </c>
      <c r="I322" s="36">
        <v>0</v>
      </c>
    </row>
    <row r="323" spans="2:9" x14ac:dyDescent="0.25">
      <c r="B323" s="35" t="s">
        <v>84</v>
      </c>
      <c r="C323" s="35" t="s">
        <v>74</v>
      </c>
      <c r="D323" s="35" t="s">
        <v>23</v>
      </c>
      <c r="E323" s="35" t="s">
        <v>4</v>
      </c>
      <c r="F323" s="35" t="s">
        <v>29</v>
      </c>
      <c r="G323" s="35" t="s">
        <v>0</v>
      </c>
      <c r="H323" s="35">
        <v>2015</v>
      </c>
      <c r="I323" s="36">
        <v>0</v>
      </c>
    </row>
    <row r="324" spans="2:9" x14ac:dyDescent="0.25">
      <c r="B324" s="35" t="s">
        <v>84</v>
      </c>
      <c r="C324" s="35" t="s">
        <v>74</v>
      </c>
      <c r="D324" s="35" t="s">
        <v>23</v>
      </c>
      <c r="E324" s="35" t="s">
        <v>4</v>
      </c>
      <c r="F324" s="35" t="s">
        <v>29</v>
      </c>
      <c r="G324" s="35" t="s">
        <v>0</v>
      </c>
      <c r="H324" s="35">
        <v>2016</v>
      </c>
      <c r="I324" s="36">
        <v>0</v>
      </c>
    </row>
    <row r="325" spans="2:9" x14ac:dyDescent="0.25">
      <c r="B325" s="35" t="s">
        <v>84</v>
      </c>
      <c r="C325" s="35" t="s">
        <v>74</v>
      </c>
      <c r="D325" s="35" t="s">
        <v>23</v>
      </c>
      <c r="E325" s="35" t="s">
        <v>4</v>
      </c>
      <c r="F325" s="35" t="s">
        <v>29</v>
      </c>
      <c r="G325" s="35" t="s">
        <v>0</v>
      </c>
      <c r="H325" s="35">
        <v>2017</v>
      </c>
      <c r="I325" s="36">
        <v>0</v>
      </c>
    </row>
    <row r="326" spans="2:9" x14ac:dyDescent="0.25">
      <c r="B326" s="35" t="s">
        <v>84</v>
      </c>
      <c r="C326" s="35" t="s">
        <v>74</v>
      </c>
      <c r="D326" s="35" t="s">
        <v>23</v>
      </c>
      <c r="E326" s="35" t="s">
        <v>4</v>
      </c>
      <c r="F326" s="35" t="s">
        <v>29</v>
      </c>
      <c r="G326" s="35" t="s">
        <v>0</v>
      </c>
      <c r="H326" s="35">
        <v>2018</v>
      </c>
      <c r="I326" s="36">
        <v>0</v>
      </c>
    </row>
    <row r="327" spans="2:9" x14ac:dyDescent="0.25">
      <c r="B327" s="35" t="s">
        <v>84</v>
      </c>
      <c r="C327" s="35" t="s">
        <v>74</v>
      </c>
      <c r="D327" s="35" t="s">
        <v>23</v>
      </c>
      <c r="E327" s="35" t="s">
        <v>4</v>
      </c>
      <c r="F327" s="35" t="s">
        <v>29</v>
      </c>
      <c r="G327" s="35" t="s">
        <v>0</v>
      </c>
      <c r="H327" s="35">
        <v>2019</v>
      </c>
      <c r="I327" s="36">
        <v>0</v>
      </c>
    </row>
    <row r="328" spans="2:9" x14ac:dyDescent="0.25">
      <c r="B328" s="35" t="s">
        <v>84</v>
      </c>
      <c r="C328" s="35" t="s">
        <v>74</v>
      </c>
      <c r="D328" s="35" t="s">
        <v>23</v>
      </c>
      <c r="E328" s="35" t="s">
        <v>4</v>
      </c>
      <c r="F328" s="35" t="s">
        <v>29</v>
      </c>
      <c r="G328" s="35" t="s">
        <v>0</v>
      </c>
      <c r="H328" s="35">
        <v>2020</v>
      </c>
      <c r="I328" s="36">
        <v>0</v>
      </c>
    </row>
    <row r="329" spans="2:9" x14ac:dyDescent="0.25">
      <c r="B329" s="35" t="s">
        <v>84</v>
      </c>
      <c r="C329" s="35" t="s">
        <v>74</v>
      </c>
      <c r="D329" s="35" t="s">
        <v>23</v>
      </c>
      <c r="E329" s="35" t="s">
        <v>4</v>
      </c>
      <c r="F329" s="35" t="s">
        <v>29</v>
      </c>
      <c r="G329" s="35" t="s">
        <v>0</v>
      </c>
      <c r="H329" s="35">
        <v>2021</v>
      </c>
      <c r="I329" s="36">
        <v>0</v>
      </c>
    </row>
    <row r="330" spans="2:9" x14ac:dyDescent="0.25">
      <c r="B330" s="35" t="s">
        <v>84</v>
      </c>
      <c r="C330" s="35" t="s">
        <v>74</v>
      </c>
      <c r="D330" s="35" t="s">
        <v>23</v>
      </c>
      <c r="E330" s="35" t="s">
        <v>4</v>
      </c>
      <c r="F330" s="35" t="s">
        <v>29</v>
      </c>
      <c r="G330" s="35" t="s">
        <v>0</v>
      </c>
      <c r="H330" s="35">
        <v>2022</v>
      </c>
      <c r="I330" s="36">
        <v>0</v>
      </c>
    </row>
    <row r="331" spans="2:9" x14ac:dyDescent="0.25">
      <c r="B331" s="35" t="s">
        <v>84</v>
      </c>
      <c r="C331" s="35" t="s">
        <v>74</v>
      </c>
      <c r="D331" s="35" t="s">
        <v>23</v>
      </c>
      <c r="E331" s="35" t="s">
        <v>4</v>
      </c>
      <c r="F331" s="35" t="s">
        <v>29</v>
      </c>
      <c r="G331" s="35" t="s">
        <v>0</v>
      </c>
      <c r="H331" s="35">
        <v>2023</v>
      </c>
      <c r="I331" s="36">
        <v>0</v>
      </c>
    </row>
    <row r="332" spans="2:9" x14ac:dyDescent="0.25">
      <c r="B332" s="35" t="s">
        <v>84</v>
      </c>
      <c r="C332" s="35" t="s">
        <v>74</v>
      </c>
      <c r="D332" s="35" t="s">
        <v>23</v>
      </c>
      <c r="E332" s="35" t="s">
        <v>4</v>
      </c>
      <c r="F332" s="35" t="s">
        <v>29</v>
      </c>
      <c r="G332" s="35" t="s">
        <v>0</v>
      </c>
      <c r="H332" s="35">
        <v>2024</v>
      </c>
      <c r="I332" s="36">
        <v>0</v>
      </c>
    </row>
    <row r="333" spans="2:9" x14ac:dyDescent="0.25">
      <c r="B333" s="35" t="s">
        <v>84</v>
      </c>
      <c r="C333" s="35" t="s">
        <v>74</v>
      </c>
      <c r="D333" s="35" t="s">
        <v>23</v>
      </c>
      <c r="E333" s="35" t="s">
        <v>4</v>
      </c>
      <c r="F333" s="35" t="s">
        <v>29</v>
      </c>
      <c r="G333" s="35" t="s">
        <v>0</v>
      </c>
      <c r="H333" s="35">
        <v>2025</v>
      </c>
      <c r="I333" s="36">
        <v>0</v>
      </c>
    </row>
    <row r="334" spans="2:9" x14ac:dyDescent="0.25">
      <c r="B334" s="35" t="s">
        <v>84</v>
      </c>
      <c r="C334" s="35" t="s">
        <v>74</v>
      </c>
      <c r="D334" s="35" t="s">
        <v>23</v>
      </c>
      <c r="E334" s="35" t="s">
        <v>4</v>
      </c>
      <c r="F334" s="35" t="s">
        <v>29</v>
      </c>
      <c r="G334" s="35" t="s">
        <v>0</v>
      </c>
      <c r="H334" s="35">
        <v>2026</v>
      </c>
      <c r="I334" s="36">
        <v>0</v>
      </c>
    </row>
    <row r="335" spans="2:9" x14ac:dyDescent="0.25">
      <c r="B335" s="35" t="s">
        <v>84</v>
      </c>
      <c r="C335" s="35" t="s">
        <v>74</v>
      </c>
      <c r="D335" s="35" t="s">
        <v>23</v>
      </c>
      <c r="E335" s="35" t="s">
        <v>4</v>
      </c>
      <c r="F335" s="35" t="s">
        <v>29</v>
      </c>
      <c r="G335" s="35" t="s">
        <v>0</v>
      </c>
      <c r="H335" s="35">
        <v>2027</v>
      </c>
      <c r="I335" s="36">
        <v>0</v>
      </c>
    </row>
    <row r="336" spans="2:9" x14ac:dyDescent="0.25">
      <c r="B336" s="35" t="s">
        <v>84</v>
      </c>
      <c r="C336" s="35" t="s">
        <v>74</v>
      </c>
      <c r="D336" s="35" t="s">
        <v>23</v>
      </c>
      <c r="E336" s="35" t="s">
        <v>4</v>
      </c>
      <c r="F336" s="35" t="s">
        <v>29</v>
      </c>
      <c r="G336" s="35" t="s">
        <v>0</v>
      </c>
      <c r="H336" s="35">
        <v>2028</v>
      </c>
      <c r="I336" s="36">
        <v>0</v>
      </c>
    </row>
    <row r="337" spans="2:9" x14ac:dyDescent="0.25">
      <c r="B337" s="35" t="s">
        <v>84</v>
      </c>
      <c r="C337" s="35" t="s">
        <v>74</v>
      </c>
      <c r="D337" s="35" t="s">
        <v>23</v>
      </c>
      <c r="E337" s="35" t="s">
        <v>4</v>
      </c>
      <c r="F337" s="35" t="s">
        <v>29</v>
      </c>
      <c r="G337" s="35" t="s">
        <v>0</v>
      </c>
      <c r="H337" s="35">
        <v>2029</v>
      </c>
      <c r="I337" s="36">
        <v>0</v>
      </c>
    </row>
    <row r="338" spans="2:9" x14ac:dyDescent="0.25">
      <c r="B338" s="35" t="s">
        <v>84</v>
      </c>
      <c r="C338" s="35" t="s">
        <v>74</v>
      </c>
      <c r="D338" s="35" t="s">
        <v>23</v>
      </c>
      <c r="E338" s="35" t="s">
        <v>4</v>
      </c>
      <c r="F338" s="35" t="s">
        <v>29</v>
      </c>
      <c r="G338" s="35" t="s">
        <v>0</v>
      </c>
      <c r="H338" s="35">
        <v>2030</v>
      </c>
      <c r="I338" s="36">
        <v>0</v>
      </c>
    </row>
    <row r="339" spans="2:9" x14ac:dyDescent="0.25">
      <c r="B339" s="35" t="s">
        <v>84</v>
      </c>
      <c r="C339" s="35" t="s">
        <v>74</v>
      </c>
      <c r="D339" s="35" t="s">
        <v>23</v>
      </c>
      <c r="E339" s="35" t="s">
        <v>4</v>
      </c>
      <c r="F339" s="35" t="s">
        <v>29</v>
      </c>
      <c r="G339" s="35" t="s">
        <v>0</v>
      </c>
      <c r="H339" s="35">
        <v>2031</v>
      </c>
      <c r="I339" s="36">
        <v>0</v>
      </c>
    </row>
    <row r="340" spans="2:9" x14ac:dyDescent="0.25">
      <c r="B340" s="35" t="s">
        <v>84</v>
      </c>
      <c r="C340" s="35" t="s">
        <v>74</v>
      </c>
      <c r="D340" s="35" t="s">
        <v>23</v>
      </c>
      <c r="E340" s="35" t="s">
        <v>4</v>
      </c>
      <c r="F340" s="35" t="s">
        <v>29</v>
      </c>
      <c r="G340" s="35" t="s">
        <v>0</v>
      </c>
      <c r="H340" s="35">
        <v>2032</v>
      </c>
      <c r="I340" s="36">
        <v>0</v>
      </c>
    </row>
    <row r="341" spans="2:9" x14ac:dyDescent="0.25">
      <c r="B341" s="35" t="s">
        <v>84</v>
      </c>
      <c r="C341" s="35" t="s">
        <v>74</v>
      </c>
      <c r="D341" s="35" t="s">
        <v>23</v>
      </c>
      <c r="E341" s="35" t="s">
        <v>4</v>
      </c>
      <c r="F341" s="35" t="s">
        <v>29</v>
      </c>
      <c r="G341" s="35" t="s">
        <v>0</v>
      </c>
      <c r="H341" s="35">
        <v>2033</v>
      </c>
      <c r="I341" s="36">
        <v>0</v>
      </c>
    </row>
    <row r="342" spans="2:9" x14ac:dyDescent="0.25">
      <c r="B342" s="35" t="s">
        <v>84</v>
      </c>
      <c r="C342" s="35" t="s">
        <v>74</v>
      </c>
      <c r="D342" s="35" t="s">
        <v>23</v>
      </c>
      <c r="E342" s="35" t="s">
        <v>4</v>
      </c>
      <c r="F342" s="35" t="s">
        <v>29</v>
      </c>
      <c r="G342" s="35" t="s">
        <v>0</v>
      </c>
      <c r="H342" s="35">
        <v>2034</v>
      </c>
      <c r="I342" s="36">
        <v>0</v>
      </c>
    </row>
    <row r="343" spans="2:9" x14ac:dyDescent="0.25">
      <c r="B343" s="35" t="s">
        <v>84</v>
      </c>
      <c r="C343" s="35" t="s">
        <v>74</v>
      </c>
      <c r="D343" s="35" t="s">
        <v>23</v>
      </c>
      <c r="E343" s="35" t="s">
        <v>4</v>
      </c>
      <c r="F343" s="35" t="s">
        <v>29</v>
      </c>
      <c r="G343" s="35" t="s">
        <v>0</v>
      </c>
      <c r="H343" s="35">
        <v>2035</v>
      </c>
      <c r="I343" s="36">
        <v>0</v>
      </c>
    </row>
    <row r="344" spans="2:9" x14ac:dyDescent="0.25">
      <c r="B344" s="35" t="s">
        <v>84</v>
      </c>
      <c r="C344" s="35" t="s">
        <v>74</v>
      </c>
      <c r="D344" s="35" t="s">
        <v>23</v>
      </c>
      <c r="E344" s="35" t="s">
        <v>4</v>
      </c>
      <c r="F344" s="35" t="s">
        <v>29</v>
      </c>
      <c r="G344" s="35" t="s">
        <v>0</v>
      </c>
      <c r="H344" s="35">
        <v>2036</v>
      </c>
      <c r="I344" s="36">
        <v>0</v>
      </c>
    </row>
    <row r="345" spans="2:9" x14ac:dyDescent="0.25">
      <c r="B345" s="35" t="s">
        <v>84</v>
      </c>
      <c r="C345" s="35" t="s">
        <v>74</v>
      </c>
      <c r="D345" s="35" t="s">
        <v>23</v>
      </c>
      <c r="E345" s="35" t="s">
        <v>4</v>
      </c>
      <c r="F345" s="35" t="s">
        <v>29</v>
      </c>
      <c r="G345" s="35" t="s">
        <v>0</v>
      </c>
      <c r="H345" s="35">
        <v>2037</v>
      </c>
      <c r="I345" s="36">
        <v>0</v>
      </c>
    </row>
    <row r="346" spans="2:9" x14ac:dyDescent="0.25">
      <c r="B346" s="35" t="s">
        <v>84</v>
      </c>
      <c r="C346" s="35" t="s">
        <v>74</v>
      </c>
      <c r="D346" s="35" t="s">
        <v>23</v>
      </c>
      <c r="E346" s="35" t="s">
        <v>4</v>
      </c>
      <c r="F346" s="35" t="s">
        <v>29</v>
      </c>
      <c r="G346" s="35" t="s">
        <v>0</v>
      </c>
      <c r="H346" s="35">
        <v>2038</v>
      </c>
      <c r="I346" s="36">
        <v>0</v>
      </c>
    </row>
    <row r="347" spans="2:9" x14ac:dyDescent="0.25">
      <c r="B347" s="35" t="s">
        <v>84</v>
      </c>
      <c r="C347" s="35" t="s">
        <v>74</v>
      </c>
      <c r="D347" s="35" t="s">
        <v>23</v>
      </c>
      <c r="E347" s="35" t="s">
        <v>4</v>
      </c>
      <c r="F347" s="35" t="s">
        <v>29</v>
      </c>
      <c r="G347" s="35" t="s">
        <v>0</v>
      </c>
      <c r="H347" s="35">
        <v>2039</v>
      </c>
      <c r="I347" s="36">
        <v>0</v>
      </c>
    </row>
    <row r="348" spans="2:9" x14ac:dyDescent="0.25">
      <c r="B348" s="35" t="s">
        <v>84</v>
      </c>
      <c r="C348" s="35" t="s">
        <v>74</v>
      </c>
      <c r="D348" s="35" t="s">
        <v>23</v>
      </c>
      <c r="E348" s="35" t="s">
        <v>4</v>
      </c>
      <c r="F348" s="35" t="s">
        <v>29</v>
      </c>
      <c r="G348" s="35" t="s">
        <v>0</v>
      </c>
      <c r="H348" s="35">
        <v>2040</v>
      </c>
      <c r="I348" s="36">
        <v>0</v>
      </c>
    </row>
    <row r="349" spans="2:9" x14ac:dyDescent="0.25">
      <c r="B349" s="35" t="s">
        <v>84</v>
      </c>
      <c r="C349" s="35" t="s">
        <v>74</v>
      </c>
      <c r="D349" s="35" t="s">
        <v>23</v>
      </c>
      <c r="E349" s="35" t="s">
        <v>4</v>
      </c>
      <c r="F349" s="35" t="s">
        <v>29</v>
      </c>
      <c r="G349" s="35" t="s">
        <v>0</v>
      </c>
      <c r="H349" s="35">
        <v>2041</v>
      </c>
      <c r="I349" s="36">
        <v>0</v>
      </c>
    </row>
    <row r="350" spans="2:9" x14ac:dyDescent="0.25">
      <c r="B350" s="35" t="s">
        <v>84</v>
      </c>
      <c r="C350" s="35" t="s">
        <v>74</v>
      </c>
      <c r="D350" s="35" t="s">
        <v>23</v>
      </c>
      <c r="E350" s="35" t="s">
        <v>4</v>
      </c>
      <c r="F350" s="35" t="s">
        <v>29</v>
      </c>
      <c r="G350" s="35" t="s">
        <v>0</v>
      </c>
      <c r="H350" s="35">
        <v>2042</v>
      </c>
      <c r="I350" s="36">
        <v>0</v>
      </c>
    </row>
    <row r="351" spans="2:9" x14ac:dyDescent="0.25">
      <c r="B351" s="35" t="s">
        <v>84</v>
      </c>
      <c r="C351" s="35" t="s">
        <v>74</v>
      </c>
      <c r="D351" s="35" t="s">
        <v>23</v>
      </c>
      <c r="E351" s="35" t="s">
        <v>4</v>
      </c>
      <c r="F351" s="35" t="s">
        <v>29</v>
      </c>
      <c r="G351" s="35" t="s">
        <v>0</v>
      </c>
      <c r="H351" s="35">
        <v>2043</v>
      </c>
      <c r="I351" s="36">
        <v>0</v>
      </c>
    </row>
    <row r="352" spans="2:9" x14ac:dyDescent="0.25">
      <c r="B352" s="35" t="s">
        <v>84</v>
      </c>
      <c r="C352" s="35" t="s">
        <v>74</v>
      </c>
      <c r="D352" s="35" t="s">
        <v>23</v>
      </c>
      <c r="E352" s="35" t="s">
        <v>4</v>
      </c>
      <c r="F352" s="35" t="s">
        <v>29</v>
      </c>
      <c r="G352" s="35" t="s">
        <v>0</v>
      </c>
      <c r="H352" s="35">
        <v>2044</v>
      </c>
      <c r="I352" s="36">
        <v>0</v>
      </c>
    </row>
    <row r="353" spans="2:9" x14ac:dyDescent="0.25">
      <c r="B353" s="35" t="s">
        <v>84</v>
      </c>
      <c r="C353" s="35" t="s">
        <v>74</v>
      </c>
      <c r="D353" s="35" t="s">
        <v>23</v>
      </c>
      <c r="E353" s="35" t="s">
        <v>4</v>
      </c>
      <c r="F353" s="35" t="s">
        <v>29</v>
      </c>
      <c r="G353" s="35" t="s">
        <v>0</v>
      </c>
      <c r="H353" s="35">
        <v>2045</v>
      </c>
      <c r="I353" s="36">
        <v>0</v>
      </c>
    </row>
    <row r="354" spans="2:9" x14ac:dyDescent="0.25">
      <c r="B354" s="35" t="s">
        <v>84</v>
      </c>
      <c r="C354" s="35" t="s">
        <v>74</v>
      </c>
      <c r="D354" s="35" t="s">
        <v>23</v>
      </c>
      <c r="E354" s="35" t="s">
        <v>4</v>
      </c>
      <c r="F354" s="35" t="s">
        <v>29</v>
      </c>
      <c r="G354" s="35" t="s">
        <v>0</v>
      </c>
      <c r="H354" s="35">
        <v>2046</v>
      </c>
      <c r="I354" s="36">
        <v>0</v>
      </c>
    </row>
    <row r="355" spans="2:9" x14ac:dyDescent="0.25">
      <c r="B355" s="35" t="s">
        <v>84</v>
      </c>
      <c r="C355" s="35" t="s">
        <v>74</v>
      </c>
      <c r="D355" s="35" t="s">
        <v>23</v>
      </c>
      <c r="E355" s="35" t="s">
        <v>4</v>
      </c>
      <c r="F355" s="35" t="s">
        <v>29</v>
      </c>
      <c r="G355" s="35" t="s">
        <v>0</v>
      </c>
      <c r="H355" s="35">
        <v>2047</v>
      </c>
      <c r="I355" s="36">
        <v>0</v>
      </c>
    </row>
    <row r="356" spans="2:9" x14ac:dyDescent="0.25">
      <c r="B356" s="35" t="s">
        <v>84</v>
      </c>
      <c r="C356" s="35" t="s">
        <v>74</v>
      </c>
      <c r="D356" s="35" t="s">
        <v>23</v>
      </c>
      <c r="E356" s="35" t="s">
        <v>4</v>
      </c>
      <c r="F356" s="35" t="s">
        <v>29</v>
      </c>
      <c r="G356" s="35" t="s">
        <v>0</v>
      </c>
      <c r="H356" s="35">
        <v>2048</v>
      </c>
      <c r="I356" s="36">
        <v>0</v>
      </c>
    </row>
    <row r="357" spans="2:9" x14ac:dyDescent="0.25">
      <c r="B357" s="35" t="s">
        <v>84</v>
      </c>
      <c r="C357" s="35" t="s">
        <v>74</v>
      </c>
      <c r="D357" s="35" t="s">
        <v>23</v>
      </c>
      <c r="E357" s="35" t="s">
        <v>4</v>
      </c>
      <c r="F357" s="35" t="s">
        <v>29</v>
      </c>
      <c r="G357" s="35" t="s">
        <v>0</v>
      </c>
      <c r="H357" s="35">
        <v>2049</v>
      </c>
      <c r="I357" s="36">
        <v>0</v>
      </c>
    </row>
    <row r="358" spans="2:9" x14ac:dyDescent="0.25">
      <c r="B358" s="35" t="s">
        <v>84</v>
      </c>
      <c r="C358" s="35" t="s">
        <v>74</v>
      </c>
      <c r="D358" s="35" t="s">
        <v>23</v>
      </c>
      <c r="E358" s="35" t="s">
        <v>4</v>
      </c>
      <c r="F358" s="35" t="s">
        <v>29</v>
      </c>
      <c r="G358" s="35" t="s">
        <v>0</v>
      </c>
      <c r="H358" s="35">
        <v>2050</v>
      </c>
      <c r="I358" s="36">
        <v>0</v>
      </c>
    </row>
    <row r="359" spans="2:9" x14ac:dyDescent="0.25">
      <c r="B359" s="35" t="s">
        <v>84</v>
      </c>
      <c r="C359" s="35" t="s">
        <v>74</v>
      </c>
      <c r="D359" s="35" t="s">
        <v>23</v>
      </c>
      <c r="E359" s="35" t="s">
        <v>4</v>
      </c>
      <c r="F359" s="35" t="s">
        <v>29</v>
      </c>
      <c r="G359" s="35" t="s">
        <v>0</v>
      </c>
      <c r="H359" s="35">
        <v>2051</v>
      </c>
      <c r="I359" s="36">
        <v>0</v>
      </c>
    </row>
    <row r="360" spans="2:9" x14ac:dyDescent="0.25">
      <c r="B360" s="35" t="s">
        <v>84</v>
      </c>
      <c r="C360" s="35" t="s">
        <v>74</v>
      </c>
      <c r="D360" s="35" t="s">
        <v>23</v>
      </c>
      <c r="E360" s="35" t="s">
        <v>4</v>
      </c>
      <c r="F360" s="35" t="s">
        <v>29</v>
      </c>
      <c r="G360" s="35" t="s">
        <v>0</v>
      </c>
      <c r="H360" s="35">
        <v>2052</v>
      </c>
      <c r="I360" s="36">
        <v>0</v>
      </c>
    </row>
    <row r="361" spans="2:9" x14ac:dyDescent="0.25">
      <c r="B361" s="35" t="s">
        <v>84</v>
      </c>
      <c r="C361" s="35" t="s">
        <v>74</v>
      </c>
      <c r="D361" s="35" t="s">
        <v>23</v>
      </c>
      <c r="E361" s="35" t="s">
        <v>4</v>
      </c>
      <c r="F361" s="35" t="s">
        <v>29</v>
      </c>
      <c r="G361" s="35" t="s">
        <v>0</v>
      </c>
      <c r="H361" s="35">
        <v>2053</v>
      </c>
      <c r="I361" s="36">
        <v>0</v>
      </c>
    </row>
    <row r="362" spans="2:9" x14ac:dyDescent="0.25">
      <c r="B362" s="35" t="s">
        <v>84</v>
      </c>
      <c r="C362" s="35" t="s">
        <v>74</v>
      </c>
      <c r="D362" s="35" t="s">
        <v>23</v>
      </c>
      <c r="E362" s="35" t="s">
        <v>4</v>
      </c>
      <c r="F362" s="35" t="s">
        <v>29</v>
      </c>
      <c r="G362" s="35" t="s">
        <v>0</v>
      </c>
      <c r="H362" s="35">
        <v>2054</v>
      </c>
      <c r="I362" s="36">
        <v>0</v>
      </c>
    </row>
    <row r="363" spans="2:9" x14ac:dyDescent="0.25">
      <c r="B363" s="35" t="s">
        <v>84</v>
      </c>
      <c r="C363" s="35" t="s">
        <v>74</v>
      </c>
      <c r="D363" s="35" t="s">
        <v>23</v>
      </c>
      <c r="E363" s="35" t="s">
        <v>4</v>
      </c>
      <c r="F363" s="35" t="s">
        <v>29</v>
      </c>
      <c r="G363" s="35" t="s">
        <v>0</v>
      </c>
      <c r="H363" s="35">
        <v>2055</v>
      </c>
      <c r="I363" s="36">
        <v>0</v>
      </c>
    </row>
    <row r="364" spans="2:9" x14ac:dyDescent="0.25">
      <c r="B364" s="35" t="s">
        <v>84</v>
      </c>
      <c r="C364" s="35" t="s">
        <v>74</v>
      </c>
      <c r="D364" s="35" t="s">
        <v>23</v>
      </c>
      <c r="E364" s="35" t="s">
        <v>4</v>
      </c>
      <c r="F364" s="35" t="s">
        <v>29</v>
      </c>
      <c r="G364" s="35" t="s">
        <v>0</v>
      </c>
      <c r="H364" s="35">
        <v>2056</v>
      </c>
      <c r="I364" s="36">
        <v>0</v>
      </c>
    </row>
    <row r="365" spans="2:9" x14ac:dyDescent="0.25">
      <c r="B365" s="35" t="s">
        <v>84</v>
      </c>
      <c r="C365" s="35" t="s">
        <v>74</v>
      </c>
      <c r="D365" s="35" t="s">
        <v>23</v>
      </c>
      <c r="E365" s="35" t="s">
        <v>4</v>
      </c>
      <c r="F365" s="35" t="s">
        <v>29</v>
      </c>
      <c r="G365" s="35" t="s">
        <v>0</v>
      </c>
      <c r="H365" s="35">
        <v>2057</v>
      </c>
      <c r="I365" s="36">
        <v>0</v>
      </c>
    </row>
    <row r="366" spans="2:9" x14ac:dyDescent="0.25">
      <c r="B366" s="35" t="s">
        <v>84</v>
      </c>
      <c r="C366" s="35" t="s">
        <v>74</v>
      </c>
      <c r="D366" s="35" t="s">
        <v>23</v>
      </c>
      <c r="E366" s="35" t="s">
        <v>4</v>
      </c>
      <c r="F366" s="35" t="s">
        <v>29</v>
      </c>
      <c r="G366" s="35" t="s">
        <v>0</v>
      </c>
      <c r="H366" s="35">
        <v>2058</v>
      </c>
      <c r="I366" s="36">
        <v>0</v>
      </c>
    </row>
    <row r="367" spans="2:9" x14ac:dyDescent="0.25">
      <c r="B367" s="35" t="s">
        <v>84</v>
      </c>
      <c r="C367" s="35" t="s">
        <v>74</v>
      </c>
      <c r="D367" s="35" t="s">
        <v>23</v>
      </c>
      <c r="E367" s="35" t="s">
        <v>4</v>
      </c>
      <c r="F367" s="35" t="s">
        <v>29</v>
      </c>
      <c r="G367" s="35" t="s">
        <v>0</v>
      </c>
      <c r="H367" s="35">
        <v>2059</v>
      </c>
      <c r="I367" s="36">
        <v>0</v>
      </c>
    </row>
    <row r="368" spans="2:9" x14ac:dyDescent="0.25">
      <c r="B368" s="35" t="s">
        <v>84</v>
      </c>
      <c r="C368" s="35" t="s">
        <v>74</v>
      </c>
      <c r="D368" s="35" t="s">
        <v>23</v>
      </c>
      <c r="E368" s="35" t="s">
        <v>4</v>
      </c>
      <c r="F368" s="35" t="s">
        <v>29</v>
      </c>
      <c r="G368" s="35" t="s">
        <v>0</v>
      </c>
      <c r="H368" s="35">
        <v>2060</v>
      </c>
      <c r="I368" s="36">
        <v>0</v>
      </c>
    </row>
    <row r="369" spans="2:9" x14ac:dyDescent="0.25">
      <c r="B369" s="35" t="s">
        <v>84</v>
      </c>
      <c r="C369" s="35" t="s">
        <v>74</v>
      </c>
      <c r="D369" s="35" t="s">
        <v>23</v>
      </c>
      <c r="E369" s="35" t="s">
        <v>4</v>
      </c>
      <c r="F369" s="35" t="s">
        <v>30</v>
      </c>
      <c r="G369" s="35" t="s">
        <v>0</v>
      </c>
      <c r="H369" s="35">
        <v>2000</v>
      </c>
      <c r="I369" s="36">
        <f t="array" ref="I369:I429">TRANSPOSE([9]EsAinvRurH!$B$94:$BJ$94)</f>
        <v>0</v>
      </c>
    </row>
    <row r="370" spans="2:9" x14ac:dyDescent="0.25">
      <c r="B370" s="35" t="s">
        <v>84</v>
      </c>
      <c r="C370" s="35" t="s">
        <v>74</v>
      </c>
      <c r="D370" s="35" t="s">
        <v>23</v>
      </c>
      <c r="E370" s="35" t="s">
        <v>4</v>
      </c>
      <c r="F370" s="35" t="s">
        <v>30</v>
      </c>
      <c r="G370" s="35" t="s">
        <v>0</v>
      </c>
      <c r="H370" s="35">
        <v>2001</v>
      </c>
      <c r="I370" s="36">
        <v>0</v>
      </c>
    </row>
    <row r="371" spans="2:9" x14ac:dyDescent="0.25">
      <c r="B371" s="35" t="s">
        <v>84</v>
      </c>
      <c r="C371" s="35" t="s">
        <v>74</v>
      </c>
      <c r="D371" s="35" t="s">
        <v>23</v>
      </c>
      <c r="E371" s="35" t="s">
        <v>4</v>
      </c>
      <c r="F371" s="35" t="s">
        <v>30</v>
      </c>
      <c r="G371" s="35" t="s">
        <v>0</v>
      </c>
      <c r="H371" s="35">
        <v>2002</v>
      </c>
      <c r="I371" s="36">
        <v>0</v>
      </c>
    </row>
    <row r="372" spans="2:9" x14ac:dyDescent="0.25">
      <c r="B372" s="35" t="s">
        <v>84</v>
      </c>
      <c r="C372" s="35" t="s">
        <v>74</v>
      </c>
      <c r="D372" s="35" t="s">
        <v>23</v>
      </c>
      <c r="E372" s="35" t="s">
        <v>4</v>
      </c>
      <c r="F372" s="35" t="s">
        <v>30</v>
      </c>
      <c r="G372" s="35" t="s">
        <v>0</v>
      </c>
      <c r="H372" s="35">
        <v>2003</v>
      </c>
      <c r="I372" s="36">
        <v>0</v>
      </c>
    </row>
    <row r="373" spans="2:9" x14ac:dyDescent="0.25">
      <c r="B373" s="35" t="s">
        <v>84</v>
      </c>
      <c r="C373" s="35" t="s">
        <v>74</v>
      </c>
      <c r="D373" s="35" t="s">
        <v>23</v>
      </c>
      <c r="E373" s="35" t="s">
        <v>4</v>
      </c>
      <c r="F373" s="35" t="s">
        <v>30</v>
      </c>
      <c r="G373" s="35" t="s">
        <v>0</v>
      </c>
      <c r="H373" s="35">
        <v>2004</v>
      </c>
      <c r="I373" s="36">
        <v>0</v>
      </c>
    </row>
    <row r="374" spans="2:9" x14ac:dyDescent="0.25">
      <c r="B374" s="35" t="s">
        <v>84</v>
      </c>
      <c r="C374" s="35" t="s">
        <v>74</v>
      </c>
      <c r="D374" s="35" t="s">
        <v>23</v>
      </c>
      <c r="E374" s="35" t="s">
        <v>4</v>
      </c>
      <c r="F374" s="35" t="s">
        <v>30</v>
      </c>
      <c r="G374" s="35" t="s">
        <v>0</v>
      </c>
      <c r="H374" s="35">
        <v>2005</v>
      </c>
      <c r="I374" s="36">
        <v>0</v>
      </c>
    </row>
    <row r="375" spans="2:9" x14ac:dyDescent="0.25">
      <c r="B375" s="35" t="s">
        <v>84</v>
      </c>
      <c r="C375" s="35" t="s">
        <v>74</v>
      </c>
      <c r="D375" s="35" t="s">
        <v>23</v>
      </c>
      <c r="E375" s="35" t="s">
        <v>4</v>
      </c>
      <c r="F375" s="35" t="s">
        <v>30</v>
      </c>
      <c r="G375" s="35" t="s">
        <v>0</v>
      </c>
      <c r="H375" s="35">
        <v>2006</v>
      </c>
      <c r="I375" s="36">
        <v>0</v>
      </c>
    </row>
    <row r="376" spans="2:9" x14ac:dyDescent="0.25">
      <c r="B376" s="35" t="s">
        <v>84</v>
      </c>
      <c r="C376" s="35" t="s">
        <v>74</v>
      </c>
      <c r="D376" s="35" t="s">
        <v>23</v>
      </c>
      <c r="E376" s="35" t="s">
        <v>4</v>
      </c>
      <c r="F376" s="35" t="s">
        <v>30</v>
      </c>
      <c r="G376" s="35" t="s">
        <v>0</v>
      </c>
      <c r="H376" s="35">
        <v>2007</v>
      </c>
      <c r="I376" s="36">
        <v>0</v>
      </c>
    </row>
    <row r="377" spans="2:9" x14ac:dyDescent="0.25">
      <c r="B377" s="35" t="s">
        <v>84</v>
      </c>
      <c r="C377" s="35" t="s">
        <v>74</v>
      </c>
      <c r="D377" s="35" t="s">
        <v>23</v>
      </c>
      <c r="E377" s="35" t="s">
        <v>4</v>
      </c>
      <c r="F377" s="35" t="s">
        <v>30</v>
      </c>
      <c r="G377" s="35" t="s">
        <v>0</v>
      </c>
      <c r="H377" s="35">
        <v>2008</v>
      </c>
      <c r="I377" s="36">
        <v>0</v>
      </c>
    </row>
    <row r="378" spans="2:9" x14ac:dyDescent="0.25">
      <c r="B378" s="35" t="s">
        <v>84</v>
      </c>
      <c r="C378" s="35" t="s">
        <v>74</v>
      </c>
      <c r="D378" s="35" t="s">
        <v>23</v>
      </c>
      <c r="E378" s="35" t="s">
        <v>4</v>
      </c>
      <c r="F378" s="35" t="s">
        <v>30</v>
      </c>
      <c r="G378" s="35" t="s">
        <v>0</v>
      </c>
      <c r="H378" s="35">
        <v>2009</v>
      </c>
      <c r="I378" s="36">
        <v>0</v>
      </c>
    </row>
    <row r="379" spans="2:9" x14ac:dyDescent="0.25">
      <c r="B379" s="35" t="s">
        <v>84</v>
      </c>
      <c r="C379" s="35" t="s">
        <v>74</v>
      </c>
      <c r="D379" s="35" t="s">
        <v>23</v>
      </c>
      <c r="E379" s="35" t="s">
        <v>4</v>
      </c>
      <c r="F379" s="35" t="s">
        <v>30</v>
      </c>
      <c r="G379" s="35" t="s">
        <v>0</v>
      </c>
      <c r="H379" s="35">
        <v>2010</v>
      </c>
      <c r="I379" s="36">
        <v>304849.74013250729</v>
      </c>
    </row>
    <row r="380" spans="2:9" x14ac:dyDescent="0.25">
      <c r="B380" s="35" t="s">
        <v>84</v>
      </c>
      <c r="C380" s="35" t="s">
        <v>74</v>
      </c>
      <c r="D380" s="35" t="s">
        <v>23</v>
      </c>
      <c r="E380" s="35" t="s">
        <v>4</v>
      </c>
      <c r="F380" s="35" t="s">
        <v>30</v>
      </c>
      <c r="G380" s="35" t="s">
        <v>0</v>
      </c>
      <c r="H380" s="35">
        <v>2011</v>
      </c>
      <c r="I380" s="36">
        <v>304849.74013250729</v>
      </c>
    </row>
    <row r="381" spans="2:9" x14ac:dyDescent="0.25">
      <c r="B381" s="35" t="s">
        <v>84</v>
      </c>
      <c r="C381" s="35" t="s">
        <v>74</v>
      </c>
      <c r="D381" s="35" t="s">
        <v>23</v>
      </c>
      <c r="E381" s="35" t="s">
        <v>4</v>
      </c>
      <c r="F381" s="35" t="s">
        <v>30</v>
      </c>
      <c r="G381" s="35" t="s">
        <v>0</v>
      </c>
      <c r="H381" s="35">
        <v>2012</v>
      </c>
      <c r="I381" s="36">
        <v>304990.07113405864</v>
      </c>
    </row>
    <row r="382" spans="2:9" x14ac:dyDescent="0.25">
      <c r="B382" s="35" t="s">
        <v>84</v>
      </c>
      <c r="C382" s="35" t="s">
        <v>74</v>
      </c>
      <c r="D382" s="35" t="s">
        <v>23</v>
      </c>
      <c r="E382" s="35" t="s">
        <v>4</v>
      </c>
      <c r="F382" s="35" t="s">
        <v>30</v>
      </c>
      <c r="G382" s="35" t="s">
        <v>0</v>
      </c>
      <c r="H382" s="35">
        <v>2013</v>
      </c>
      <c r="I382" s="36">
        <v>306671.96381115553</v>
      </c>
    </row>
    <row r="383" spans="2:9" x14ac:dyDescent="0.25">
      <c r="B383" s="35" t="s">
        <v>84</v>
      </c>
      <c r="C383" s="35" t="s">
        <v>74</v>
      </c>
      <c r="D383" s="35" t="s">
        <v>23</v>
      </c>
      <c r="E383" s="35" t="s">
        <v>4</v>
      </c>
      <c r="F383" s="35" t="s">
        <v>30</v>
      </c>
      <c r="G383" s="35" t="s">
        <v>0</v>
      </c>
      <c r="H383" s="35">
        <v>2014</v>
      </c>
      <c r="I383" s="36">
        <v>308953.41347865504</v>
      </c>
    </row>
    <row r="384" spans="2:9" x14ac:dyDescent="0.25">
      <c r="B384" s="35" t="s">
        <v>84</v>
      </c>
      <c r="C384" s="35" t="s">
        <v>74</v>
      </c>
      <c r="D384" s="35" t="s">
        <v>23</v>
      </c>
      <c r="E384" s="35" t="s">
        <v>4</v>
      </c>
      <c r="F384" s="35" t="s">
        <v>30</v>
      </c>
      <c r="G384" s="35" t="s">
        <v>0</v>
      </c>
      <c r="H384" s="35">
        <v>2015</v>
      </c>
      <c r="I384" s="36">
        <v>310942.56371587975</v>
      </c>
    </row>
    <row r="385" spans="2:9" x14ac:dyDescent="0.25">
      <c r="B385" s="35" t="s">
        <v>84</v>
      </c>
      <c r="C385" s="35" t="s">
        <v>74</v>
      </c>
      <c r="D385" s="35" t="s">
        <v>23</v>
      </c>
      <c r="E385" s="35" t="s">
        <v>4</v>
      </c>
      <c r="F385" s="35" t="s">
        <v>30</v>
      </c>
      <c r="G385" s="35" t="s">
        <v>0</v>
      </c>
      <c r="H385" s="35">
        <v>2016</v>
      </c>
      <c r="I385" s="36">
        <v>313608.92845794995</v>
      </c>
    </row>
    <row r="386" spans="2:9" x14ac:dyDescent="0.25">
      <c r="B386" s="35" t="s">
        <v>84</v>
      </c>
      <c r="C386" s="35" t="s">
        <v>74</v>
      </c>
      <c r="D386" s="35" t="s">
        <v>23</v>
      </c>
      <c r="E386" s="35" t="s">
        <v>4</v>
      </c>
      <c r="F386" s="35" t="s">
        <v>30</v>
      </c>
      <c r="G386" s="35" t="s">
        <v>0</v>
      </c>
      <c r="H386" s="35">
        <v>2017</v>
      </c>
      <c r="I386" s="36">
        <v>316860.50254431204</v>
      </c>
    </row>
    <row r="387" spans="2:9" x14ac:dyDescent="0.25">
      <c r="B387" s="35" t="s">
        <v>84</v>
      </c>
      <c r="C387" s="35" t="s">
        <v>74</v>
      </c>
      <c r="D387" s="35" t="s">
        <v>23</v>
      </c>
      <c r="E387" s="35" t="s">
        <v>4</v>
      </c>
      <c r="F387" s="35" t="s">
        <v>30</v>
      </c>
      <c r="G387" s="35" t="s">
        <v>0</v>
      </c>
      <c r="H387" s="35">
        <v>2018</v>
      </c>
      <c r="I387" s="36">
        <v>320674.49458557746</v>
      </c>
    </row>
    <row r="388" spans="2:9" x14ac:dyDescent="0.25">
      <c r="B388" s="35" t="s">
        <v>84</v>
      </c>
      <c r="C388" s="35" t="s">
        <v>74</v>
      </c>
      <c r="D388" s="35" t="s">
        <v>23</v>
      </c>
      <c r="E388" s="35" t="s">
        <v>4</v>
      </c>
      <c r="F388" s="35" t="s">
        <v>30</v>
      </c>
      <c r="G388" s="35" t="s">
        <v>0</v>
      </c>
      <c r="H388" s="35">
        <v>2019</v>
      </c>
      <c r="I388" s="36">
        <v>324995.33601543633</v>
      </c>
    </row>
    <row r="389" spans="2:9" x14ac:dyDescent="0.25">
      <c r="B389" s="35" t="s">
        <v>84</v>
      </c>
      <c r="C389" s="35" t="s">
        <v>74</v>
      </c>
      <c r="D389" s="35" t="s">
        <v>23</v>
      </c>
      <c r="E389" s="35" t="s">
        <v>4</v>
      </c>
      <c r="F389" s="35" t="s">
        <v>30</v>
      </c>
      <c r="G389" s="35" t="s">
        <v>0</v>
      </c>
      <c r="H389" s="35">
        <v>2020</v>
      </c>
      <c r="I389" s="36">
        <v>329758.94440420636</v>
      </c>
    </row>
    <row r="390" spans="2:9" x14ac:dyDescent="0.25">
      <c r="B390" s="35" t="s">
        <v>84</v>
      </c>
      <c r="C390" s="35" t="s">
        <v>74</v>
      </c>
      <c r="D390" s="35" t="s">
        <v>23</v>
      </c>
      <c r="E390" s="35" t="s">
        <v>4</v>
      </c>
      <c r="F390" s="35" t="s">
        <v>30</v>
      </c>
      <c r="G390" s="35" t="s">
        <v>0</v>
      </c>
      <c r="H390" s="35">
        <v>2021</v>
      </c>
      <c r="I390" s="36">
        <v>334933.78116913588</v>
      </c>
    </row>
    <row r="391" spans="2:9" x14ac:dyDescent="0.25">
      <c r="B391" s="35" t="s">
        <v>84</v>
      </c>
      <c r="C391" s="35" t="s">
        <v>74</v>
      </c>
      <c r="D391" s="35" t="s">
        <v>23</v>
      </c>
      <c r="E391" s="35" t="s">
        <v>4</v>
      </c>
      <c r="F391" s="35" t="s">
        <v>30</v>
      </c>
      <c r="G391" s="35" t="s">
        <v>0</v>
      </c>
      <c r="H391" s="35">
        <v>2022</v>
      </c>
      <c r="I391" s="36">
        <v>340456.29248111387</v>
      </c>
    </row>
    <row r="392" spans="2:9" x14ac:dyDescent="0.25">
      <c r="B392" s="35" t="s">
        <v>84</v>
      </c>
      <c r="C392" s="35" t="s">
        <v>74</v>
      </c>
      <c r="D392" s="35" t="s">
        <v>23</v>
      </c>
      <c r="E392" s="35" t="s">
        <v>4</v>
      </c>
      <c r="F392" s="35" t="s">
        <v>30</v>
      </c>
      <c r="G392" s="35" t="s">
        <v>0</v>
      </c>
      <c r="H392" s="35">
        <v>2023</v>
      </c>
      <c r="I392" s="36">
        <v>346283.12771726848</v>
      </c>
    </row>
    <row r="393" spans="2:9" x14ac:dyDescent="0.25">
      <c r="B393" s="35" t="s">
        <v>84</v>
      </c>
      <c r="C393" s="35" t="s">
        <v>74</v>
      </c>
      <c r="D393" s="35" t="s">
        <v>23</v>
      </c>
      <c r="E393" s="35" t="s">
        <v>4</v>
      </c>
      <c r="F393" s="35" t="s">
        <v>30</v>
      </c>
      <c r="G393" s="35" t="s">
        <v>0</v>
      </c>
      <c r="H393" s="35">
        <v>2024</v>
      </c>
      <c r="I393" s="36">
        <v>352411.23890496546</v>
      </c>
    </row>
    <row r="394" spans="2:9" x14ac:dyDescent="0.25">
      <c r="B394" s="35" t="s">
        <v>84</v>
      </c>
      <c r="C394" s="35" t="s">
        <v>74</v>
      </c>
      <c r="D394" s="35" t="s">
        <v>23</v>
      </c>
      <c r="E394" s="35" t="s">
        <v>4</v>
      </c>
      <c r="F394" s="35" t="s">
        <v>30</v>
      </c>
      <c r="G394" s="35" t="s">
        <v>0</v>
      </c>
      <c r="H394" s="35">
        <v>2025</v>
      </c>
      <c r="I394" s="36">
        <v>358776.36410819506</v>
      </c>
    </row>
    <row r="395" spans="2:9" x14ac:dyDescent="0.25">
      <c r="B395" s="35" t="s">
        <v>84</v>
      </c>
      <c r="C395" s="35" t="s">
        <v>74</v>
      </c>
      <c r="D395" s="35" t="s">
        <v>23</v>
      </c>
      <c r="E395" s="35" t="s">
        <v>4</v>
      </c>
      <c r="F395" s="35" t="s">
        <v>30</v>
      </c>
      <c r="G395" s="35" t="s">
        <v>0</v>
      </c>
      <c r="H395" s="35">
        <v>2026</v>
      </c>
      <c r="I395" s="36">
        <v>365386.80100704613</v>
      </c>
    </row>
    <row r="396" spans="2:9" x14ac:dyDescent="0.25">
      <c r="B396" s="35" t="s">
        <v>84</v>
      </c>
      <c r="C396" s="35" t="s">
        <v>74</v>
      </c>
      <c r="D396" s="35" t="s">
        <v>23</v>
      </c>
      <c r="E396" s="35" t="s">
        <v>4</v>
      </c>
      <c r="F396" s="35" t="s">
        <v>30</v>
      </c>
      <c r="G396" s="35" t="s">
        <v>0</v>
      </c>
      <c r="H396" s="35">
        <v>2027</v>
      </c>
      <c r="I396" s="36">
        <v>372203.69326056435</v>
      </c>
    </row>
    <row r="397" spans="2:9" x14ac:dyDescent="0.25">
      <c r="B397" s="35" t="s">
        <v>84</v>
      </c>
      <c r="C397" s="35" t="s">
        <v>74</v>
      </c>
      <c r="D397" s="35" t="s">
        <v>23</v>
      </c>
      <c r="E397" s="35" t="s">
        <v>4</v>
      </c>
      <c r="F397" s="35" t="s">
        <v>30</v>
      </c>
      <c r="G397" s="35" t="s">
        <v>0</v>
      </c>
      <c r="H397" s="35">
        <v>2028</v>
      </c>
      <c r="I397" s="36">
        <v>379232.04979206203</v>
      </c>
    </row>
    <row r="398" spans="2:9" x14ac:dyDescent="0.25">
      <c r="B398" s="35" t="s">
        <v>84</v>
      </c>
      <c r="C398" s="35" t="s">
        <v>74</v>
      </c>
      <c r="D398" s="35" t="s">
        <v>23</v>
      </c>
      <c r="E398" s="35" t="s">
        <v>4</v>
      </c>
      <c r="F398" s="35" t="s">
        <v>30</v>
      </c>
      <c r="G398" s="35" t="s">
        <v>0</v>
      </c>
      <c r="H398" s="35">
        <v>2029</v>
      </c>
      <c r="I398" s="36">
        <v>386449.11840851756</v>
      </c>
    </row>
    <row r="399" spans="2:9" x14ac:dyDescent="0.25">
      <c r="B399" s="35" t="s">
        <v>84</v>
      </c>
      <c r="C399" s="35" t="s">
        <v>74</v>
      </c>
      <c r="D399" s="35" t="s">
        <v>23</v>
      </c>
      <c r="E399" s="35" t="s">
        <v>4</v>
      </c>
      <c r="F399" s="35" t="s">
        <v>30</v>
      </c>
      <c r="G399" s="35" t="s">
        <v>0</v>
      </c>
      <c r="H399" s="35">
        <v>2030</v>
      </c>
      <c r="I399" s="36">
        <v>393830.38990076206</v>
      </c>
    </row>
    <row r="400" spans="2:9" x14ac:dyDescent="0.25">
      <c r="B400" s="35" t="s">
        <v>84</v>
      </c>
      <c r="C400" s="35" t="s">
        <v>74</v>
      </c>
      <c r="D400" s="35" t="s">
        <v>23</v>
      </c>
      <c r="E400" s="35" t="s">
        <v>4</v>
      </c>
      <c r="F400" s="35" t="s">
        <v>30</v>
      </c>
      <c r="G400" s="35" t="s">
        <v>0</v>
      </c>
      <c r="H400" s="35">
        <v>2031</v>
      </c>
      <c r="I400" s="36">
        <v>401387.23499900423</v>
      </c>
    </row>
    <row r="401" spans="2:9" x14ac:dyDescent="0.25">
      <c r="B401" s="35" t="s">
        <v>84</v>
      </c>
      <c r="C401" s="35" t="s">
        <v>74</v>
      </c>
      <c r="D401" s="35" t="s">
        <v>23</v>
      </c>
      <c r="E401" s="35" t="s">
        <v>4</v>
      </c>
      <c r="F401" s="35" t="s">
        <v>30</v>
      </c>
      <c r="G401" s="35" t="s">
        <v>0</v>
      </c>
      <c r="H401" s="35">
        <v>2032</v>
      </c>
      <c r="I401" s="36">
        <v>409096.83741742186</v>
      </c>
    </row>
    <row r="402" spans="2:9" x14ac:dyDescent="0.25">
      <c r="B402" s="35" t="s">
        <v>84</v>
      </c>
      <c r="C402" s="35" t="s">
        <v>74</v>
      </c>
      <c r="D402" s="35" t="s">
        <v>23</v>
      </c>
      <c r="E402" s="35" t="s">
        <v>4</v>
      </c>
      <c r="F402" s="35" t="s">
        <v>30</v>
      </c>
      <c r="G402" s="35" t="s">
        <v>0</v>
      </c>
      <c r="H402" s="35">
        <v>2033</v>
      </c>
      <c r="I402" s="36">
        <v>416932.64527661138</v>
      </c>
    </row>
    <row r="403" spans="2:9" x14ac:dyDescent="0.25">
      <c r="B403" s="35" t="s">
        <v>84</v>
      </c>
      <c r="C403" s="35" t="s">
        <v>74</v>
      </c>
      <c r="D403" s="35" t="s">
        <v>23</v>
      </c>
      <c r="E403" s="35" t="s">
        <v>4</v>
      </c>
      <c r="F403" s="35" t="s">
        <v>30</v>
      </c>
      <c r="G403" s="35" t="s">
        <v>0</v>
      </c>
      <c r="H403" s="35">
        <v>2034</v>
      </c>
      <c r="I403" s="36">
        <v>424890.99430452735</v>
      </c>
    </row>
    <row r="404" spans="2:9" x14ac:dyDescent="0.25">
      <c r="B404" s="35" t="s">
        <v>84</v>
      </c>
      <c r="C404" s="35" t="s">
        <v>74</v>
      </c>
      <c r="D404" s="35" t="s">
        <v>23</v>
      </c>
      <c r="E404" s="35" t="s">
        <v>4</v>
      </c>
      <c r="F404" s="35" t="s">
        <v>30</v>
      </c>
      <c r="G404" s="35" t="s">
        <v>0</v>
      </c>
      <c r="H404" s="35">
        <v>2035</v>
      </c>
      <c r="I404" s="36">
        <v>432921.71731054509</v>
      </c>
    </row>
    <row r="405" spans="2:9" x14ac:dyDescent="0.25">
      <c r="B405" s="35" t="s">
        <v>84</v>
      </c>
      <c r="C405" s="35" t="s">
        <v>74</v>
      </c>
      <c r="D405" s="35" t="s">
        <v>23</v>
      </c>
      <c r="E405" s="35" t="s">
        <v>4</v>
      </c>
      <c r="F405" s="35" t="s">
        <v>30</v>
      </c>
      <c r="G405" s="35" t="s">
        <v>0</v>
      </c>
      <c r="H405" s="35">
        <v>2036</v>
      </c>
      <c r="I405" s="36">
        <v>441015.65049314999</v>
      </c>
    </row>
    <row r="406" spans="2:9" x14ac:dyDescent="0.25">
      <c r="B406" s="35" t="s">
        <v>84</v>
      </c>
      <c r="C406" s="35" t="s">
        <v>74</v>
      </c>
      <c r="D406" s="35" t="s">
        <v>23</v>
      </c>
      <c r="E406" s="35" t="s">
        <v>4</v>
      </c>
      <c r="F406" s="35" t="s">
        <v>30</v>
      </c>
      <c r="G406" s="35" t="s">
        <v>0</v>
      </c>
      <c r="H406" s="35">
        <v>2037</v>
      </c>
      <c r="I406" s="36">
        <v>449117.43023638771</v>
      </c>
    </row>
    <row r="407" spans="2:9" x14ac:dyDescent="0.25">
      <c r="B407" s="35" t="s">
        <v>84</v>
      </c>
      <c r="C407" s="35" t="s">
        <v>74</v>
      </c>
      <c r="D407" s="35" t="s">
        <v>23</v>
      </c>
      <c r="E407" s="35" t="s">
        <v>4</v>
      </c>
      <c r="F407" s="35" t="s">
        <v>30</v>
      </c>
      <c r="G407" s="35" t="s">
        <v>0</v>
      </c>
      <c r="H407" s="35">
        <v>2038</v>
      </c>
      <c r="I407" s="36">
        <v>457195.60045293294</v>
      </c>
    </row>
    <row r="408" spans="2:9" x14ac:dyDescent="0.25">
      <c r="B408" s="35" t="s">
        <v>84</v>
      </c>
      <c r="C408" s="35" t="s">
        <v>74</v>
      </c>
      <c r="D408" s="35" t="s">
        <v>23</v>
      </c>
      <c r="E408" s="35" t="s">
        <v>4</v>
      </c>
      <c r="F408" s="35" t="s">
        <v>30</v>
      </c>
      <c r="G408" s="35" t="s">
        <v>0</v>
      </c>
      <c r="H408" s="35">
        <v>2039</v>
      </c>
      <c r="I408" s="36">
        <v>465193.19534805085</v>
      </c>
    </row>
    <row r="409" spans="2:9" x14ac:dyDescent="0.25">
      <c r="B409" s="35" t="s">
        <v>84</v>
      </c>
      <c r="C409" s="35" t="s">
        <v>74</v>
      </c>
      <c r="D409" s="35" t="s">
        <v>23</v>
      </c>
      <c r="E409" s="35" t="s">
        <v>4</v>
      </c>
      <c r="F409" s="35" t="s">
        <v>30</v>
      </c>
      <c r="G409" s="35" t="s">
        <v>0</v>
      </c>
      <c r="H409" s="35">
        <v>2040</v>
      </c>
      <c r="I409" s="36">
        <v>473042.40262489492</v>
      </c>
    </row>
    <row r="410" spans="2:9" x14ac:dyDescent="0.25">
      <c r="B410" s="35" t="s">
        <v>84</v>
      </c>
      <c r="C410" s="35" t="s">
        <v>74</v>
      </c>
      <c r="D410" s="35" t="s">
        <v>23</v>
      </c>
      <c r="E410" s="35" t="s">
        <v>4</v>
      </c>
      <c r="F410" s="35" t="s">
        <v>30</v>
      </c>
      <c r="G410" s="35" t="s">
        <v>0</v>
      </c>
      <c r="H410" s="35">
        <v>2041</v>
      </c>
      <c r="I410" s="36">
        <v>480687.89329443732</v>
      </c>
    </row>
    <row r="411" spans="2:9" x14ac:dyDescent="0.25">
      <c r="B411" s="35" t="s">
        <v>84</v>
      </c>
      <c r="C411" s="35" t="s">
        <v>74</v>
      </c>
      <c r="D411" s="35" t="s">
        <v>23</v>
      </c>
      <c r="E411" s="35" t="s">
        <v>4</v>
      </c>
      <c r="F411" s="35" t="s">
        <v>30</v>
      </c>
      <c r="G411" s="35" t="s">
        <v>0</v>
      </c>
      <c r="H411" s="35">
        <v>2042</v>
      </c>
      <c r="I411" s="36">
        <v>488068.86128688673</v>
      </c>
    </row>
    <row r="412" spans="2:9" x14ac:dyDescent="0.25">
      <c r="B412" s="35" t="s">
        <v>84</v>
      </c>
      <c r="C412" s="35" t="s">
        <v>74</v>
      </c>
      <c r="D412" s="35" t="s">
        <v>23</v>
      </c>
      <c r="E412" s="35" t="s">
        <v>4</v>
      </c>
      <c r="F412" s="35" t="s">
        <v>30</v>
      </c>
      <c r="G412" s="35" t="s">
        <v>0</v>
      </c>
      <c r="H412" s="35">
        <v>2043</v>
      </c>
      <c r="I412" s="36">
        <v>495141.54053566552</v>
      </c>
    </row>
    <row r="413" spans="2:9" x14ac:dyDescent="0.25">
      <c r="B413" s="35" t="s">
        <v>84</v>
      </c>
      <c r="C413" s="35" t="s">
        <v>74</v>
      </c>
      <c r="D413" s="35" t="s">
        <v>23</v>
      </c>
      <c r="E413" s="35" t="s">
        <v>4</v>
      </c>
      <c r="F413" s="35" t="s">
        <v>30</v>
      </c>
      <c r="G413" s="35" t="s">
        <v>0</v>
      </c>
      <c r="H413" s="35">
        <v>2044</v>
      </c>
      <c r="I413" s="36">
        <v>501900.73796619184</v>
      </c>
    </row>
    <row r="414" spans="2:9" x14ac:dyDescent="0.25">
      <c r="B414" s="35" t="s">
        <v>84</v>
      </c>
      <c r="C414" s="35" t="s">
        <v>74</v>
      </c>
      <c r="D414" s="35" t="s">
        <v>23</v>
      </c>
      <c r="E414" s="35" t="s">
        <v>4</v>
      </c>
      <c r="F414" s="35" t="s">
        <v>30</v>
      </c>
      <c r="G414" s="35" t="s">
        <v>0</v>
      </c>
      <c r="H414" s="35">
        <v>2045</v>
      </c>
      <c r="I414" s="36">
        <v>508333.22054670402</v>
      </c>
    </row>
    <row r="415" spans="2:9" x14ac:dyDescent="0.25">
      <c r="B415" s="35" t="s">
        <v>84</v>
      </c>
      <c r="C415" s="35" t="s">
        <v>74</v>
      </c>
      <c r="D415" s="35" t="s">
        <v>23</v>
      </c>
      <c r="E415" s="35" t="s">
        <v>4</v>
      </c>
      <c r="F415" s="35" t="s">
        <v>30</v>
      </c>
      <c r="G415" s="35" t="s">
        <v>0</v>
      </c>
      <c r="H415" s="35">
        <v>2046</v>
      </c>
      <c r="I415" s="36">
        <v>514456.04517988604</v>
      </c>
    </row>
    <row r="416" spans="2:9" x14ac:dyDescent="0.25">
      <c r="B416" s="35" t="s">
        <v>84</v>
      </c>
      <c r="C416" s="35" t="s">
        <v>74</v>
      </c>
      <c r="D416" s="35" t="s">
        <v>23</v>
      </c>
      <c r="E416" s="35" t="s">
        <v>4</v>
      </c>
      <c r="F416" s="35" t="s">
        <v>30</v>
      </c>
      <c r="G416" s="35" t="s">
        <v>0</v>
      </c>
      <c r="H416" s="35">
        <v>2047</v>
      </c>
      <c r="I416" s="36">
        <v>520262.89588256687</v>
      </c>
    </row>
    <row r="417" spans="2:9" x14ac:dyDescent="0.25">
      <c r="B417" s="35" t="s">
        <v>84</v>
      </c>
      <c r="C417" s="35" t="s">
        <v>74</v>
      </c>
      <c r="D417" s="35" t="s">
        <v>23</v>
      </c>
      <c r="E417" s="35" t="s">
        <v>4</v>
      </c>
      <c r="F417" s="35" t="s">
        <v>30</v>
      </c>
      <c r="G417" s="35" t="s">
        <v>0</v>
      </c>
      <c r="H417" s="35">
        <v>2048</v>
      </c>
      <c r="I417" s="36">
        <v>525764.63772701554</v>
      </c>
    </row>
    <row r="418" spans="2:9" x14ac:dyDescent="0.25">
      <c r="B418" s="35" t="s">
        <v>84</v>
      </c>
      <c r="C418" s="35" t="s">
        <v>74</v>
      </c>
      <c r="D418" s="35" t="s">
        <v>23</v>
      </c>
      <c r="E418" s="35" t="s">
        <v>4</v>
      </c>
      <c r="F418" s="35" t="s">
        <v>30</v>
      </c>
      <c r="G418" s="35" t="s">
        <v>0</v>
      </c>
      <c r="H418" s="35">
        <v>2049</v>
      </c>
      <c r="I418" s="36">
        <v>530958.71900479414</v>
      </c>
    </row>
    <row r="419" spans="2:9" x14ac:dyDescent="0.25">
      <c r="B419" s="35" t="s">
        <v>84</v>
      </c>
      <c r="C419" s="35" t="s">
        <v>74</v>
      </c>
      <c r="D419" s="35" t="s">
        <v>23</v>
      </c>
      <c r="E419" s="35" t="s">
        <v>4</v>
      </c>
      <c r="F419" s="35" t="s">
        <v>30</v>
      </c>
      <c r="G419" s="35" t="s">
        <v>0</v>
      </c>
      <c r="H419" s="35">
        <v>2050</v>
      </c>
      <c r="I419" s="36">
        <v>535841.90638550022</v>
      </c>
    </row>
    <row r="420" spans="2:9" x14ac:dyDescent="0.25">
      <c r="B420" s="35" t="s">
        <v>84</v>
      </c>
      <c r="C420" s="35" t="s">
        <v>74</v>
      </c>
      <c r="D420" s="35" t="s">
        <v>23</v>
      </c>
      <c r="E420" s="35" t="s">
        <v>4</v>
      </c>
      <c r="F420" s="35" t="s">
        <v>30</v>
      </c>
      <c r="G420" s="35" t="s">
        <v>0</v>
      </c>
      <c r="H420" s="35">
        <v>2051</v>
      </c>
      <c r="I420" s="36">
        <v>540416.09705845255</v>
      </c>
    </row>
    <row r="421" spans="2:9" x14ac:dyDescent="0.25">
      <c r="B421" s="35" t="s">
        <v>84</v>
      </c>
      <c r="C421" s="35" t="s">
        <v>74</v>
      </c>
      <c r="D421" s="35" t="s">
        <v>23</v>
      </c>
      <c r="E421" s="35" t="s">
        <v>4</v>
      </c>
      <c r="F421" s="35" t="s">
        <v>30</v>
      </c>
      <c r="G421" s="35" t="s">
        <v>0</v>
      </c>
      <c r="H421" s="35">
        <v>2052</v>
      </c>
      <c r="I421" s="36">
        <v>544676.2322792405</v>
      </c>
    </row>
    <row r="422" spans="2:9" x14ac:dyDescent="0.25">
      <c r="B422" s="35" t="s">
        <v>84</v>
      </c>
      <c r="C422" s="35" t="s">
        <v>74</v>
      </c>
      <c r="D422" s="35" t="s">
        <v>23</v>
      </c>
      <c r="E422" s="35" t="s">
        <v>4</v>
      </c>
      <c r="F422" s="35" t="s">
        <v>30</v>
      </c>
      <c r="G422" s="35" t="s">
        <v>0</v>
      </c>
      <c r="H422" s="35">
        <v>2053</v>
      </c>
      <c r="I422" s="36">
        <v>548620.57008120185</v>
      </c>
    </row>
    <row r="423" spans="2:9" x14ac:dyDescent="0.25">
      <c r="B423" s="35" t="s">
        <v>84</v>
      </c>
      <c r="C423" s="35" t="s">
        <v>74</v>
      </c>
      <c r="D423" s="35" t="s">
        <v>23</v>
      </c>
      <c r="E423" s="35" t="s">
        <v>4</v>
      </c>
      <c r="F423" s="35" t="s">
        <v>30</v>
      </c>
      <c r="G423" s="35" t="s">
        <v>0</v>
      </c>
      <c r="H423" s="35">
        <v>2054</v>
      </c>
      <c r="I423" s="36">
        <v>552246.83446224406</v>
      </c>
    </row>
    <row r="424" spans="2:9" x14ac:dyDescent="0.25">
      <c r="B424" s="35" t="s">
        <v>84</v>
      </c>
      <c r="C424" s="35" t="s">
        <v>74</v>
      </c>
      <c r="D424" s="35" t="s">
        <v>23</v>
      </c>
      <c r="E424" s="35" t="s">
        <v>4</v>
      </c>
      <c r="F424" s="35" t="s">
        <v>30</v>
      </c>
      <c r="G424" s="35" t="s">
        <v>0</v>
      </c>
      <c r="H424" s="35">
        <v>2055</v>
      </c>
      <c r="I424" s="36">
        <v>555548.61840602185</v>
      </c>
    </row>
    <row r="425" spans="2:9" x14ac:dyDescent="0.25">
      <c r="B425" s="35" t="s">
        <v>84</v>
      </c>
      <c r="C425" s="35" t="s">
        <v>74</v>
      </c>
      <c r="D425" s="35" t="s">
        <v>23</v>
      </c>
      <c r="E425" s="35" t="s">
        <v>4</v>
      </c>
      <c r="F425" s="35" t="s">
        <v>30</v>
      </c>
      <c r="G425" s="35" t="s">
        <v>0</v>
      </c>
      <c r="H425" s="35">
        <v>2056</v>
      </c>
      <c r="I425" s="36">
        <v>558523.11957795836</v>
      </c>
    </row>
    <row r="426" spans="2:9" x14ac:dyDescent="0.25">
      <c r="B426" s="35" t="s">
        <v>84</v>
      </c>
      <c r="C426" s="35" t="s">
        <v>74</v>
      </c>
      <c r="D426" s="35" t="s">
        <v>23</v>
      </c>
      <c r="E426" s="35" t="s">
        <v>4</v>
      </c>
      <c r="F426" s="35" t="s">
        <v>30</v>
      </c>
      <c r="G426" s="35" t="s">
        <v>0</v>
      </c>
      <c r="H426" s="35">
        <v>2057</v>
      </c>
      <c r="I426" s="36">
        <v>561158.75337212149</v>
      </c>
    </row>
    <row r="427" spans="2:9" x14ac:dyDescent="0.25">
      <c r="B427" s="35" t="s">
        <v>84</v>
      </c>
      <c r="C427" s="35" t="s">
        <v>74</v>
      </c>
      <c r="D427" s="35" t="s">
        <v>23</v>
      </c>
      <c r="E427" s="35" t="s">
        <v>4</v>
      </c>
      <c r="F427" s="35" t="s">
        <v>30</v>
      </c>
      <c r="G427" s="35" t="s">
        <v>0</v>
      </c>
      <c r="H427" s="35">
        <v>2058</v>
      </c>
      <c r="I427" s="36">
        <v>563438.3660896779</v>
      </c>
    </row>
    <row r="428" spans="2:9" x14ac:dyDescent="0.25">
      <c r="B428" s="35" t="s">
        <v>84</v>
      </c>
      <c r="C428" s="35" t="s">
        <v>74</v>
      </c>
      <c r="D428" s="35" t="s">
        <v>23</v>
      </c>
      <c r="E428" s="35" t="s">
        <v>4</v>
      </c>
      <c r="F428" s="35" t="s">
        <v>30</v>
      </c>
      <c r="G428" s="35" t="s">
        <v>0</v>
      </c>
      <c r="H428" s="35">
        <v>2059</v>
      </c>
      <c r="I428" s="36">
        <v>565347.70176157495</v>
      </c>
    </row>
    <row r="429" spans="2:9" x14ac:dyDescent="0.25">
      <c r="B429" s="35" t="s">
        <v>84</v>
      </c>
      <c r="C429" s="35" t="s">
        <v>74</v>
      </c>
      <c r="D429" s="35" t="s">
        <v>23</v>
      </c>
      <c r="E429" s="35" t="s">
        <v>4</v>
      </c>
      <c r="F429" s="35" t="s">
        <v>30</v>
      </c>
      <c r="G429" s="35" t="s">
        <v>0</v>
      </c>
      <c r="H429" s="35">
        <v>2060</v>
      </c>
      <c r="I429" s="36">
        <v>567256.5300052989</v>
      </c>
    </row>
    <row r="430" spans="2:9" x14ac:dyDescent="0.25">
      <c r="B430" s="35" t="s">
        <v>84</v>
      </c>
      <c r="C430" s="35" t="s">
        <v>74</v>
      </c>
      <c r="D430" s="35" t="s">
        <v>23</v>
      </c>
      <c r="E430" s="35" t="s">
        <v>4</v>
      </c>
      <c r="F430" s="35" t="s">
        <v>31</v>
      </c>
      <c r="G430" s="35" t="s">
        <v>0</v>
      </c>
      <c r="H430" s="35">
        <v>2000</v>
      </c>
      <c r="I430" s="36">
        <f t="array" ref="I430:I490">TRANSPOSE([9]EsAuxdRurH!$B$94:$BJ$94)</f>
        <v>0</v>
      </c>
    </row>
    <row r="431" spans="2:9" x14ac:dyDescent="0.25">
      <c r="B431" s="35" t="s">
        <v>84</v>
      </c>
      <c r="C431" s="35" t="s">
        <v>74</v>
      </c>
      <c r="D431" s="35" t="s">
        <v>23</v>
      </c>
      <c r="E431" s="35" t="s">
        <v>4</v>
      </c>
      <c r="F431" s="35" t="s">
        <v>31</v>
      </c>
      <c r="G431" s="35" t="s">
        <v>0</v>
      </c>
      <c r="H431" s="35">
        <v>2001</v>
      </c>
      <c r="I431" s="36">
        <v>0</v>
      </c>
    </row>
    <row r="432" spans="2:9" x14ac:dyDescent="0.25">
      <c r="B432" s="35" t="s">
        <v>84</v>
      </c>
      <c r="C432" s="35" t="s">
        <v>74</v>
      </c>
      <c r="D432" s="35" t="s">
        <v>23</v>
      </c>
      <c r="E432" s="35" t="s">
        <v>4</v>
      </c>
      <c r="F432" s="35" t="s">
        <v>31</v>
      </c>
      <c r="G432" s="35" t="s">
        <v>0</v>
      </c>
      <c r="H432" s="35">
        <v>2002</v>
      </c>
      <c r="I432" s="36">
        <v>0</v>
      </c>
    </row>
    <row r="433" spans="2:9" x14ac:dyDescent="0.25">
      <c r="B433" s="35" t="s">
        <v>84</v>
      </c>
      <c r="C433" s="35" t="s">
        <v>74</v>
      </c>
      <c r="D433" s="35" t="s">
        <v>23</v>
      </c>
      <c r="E433" s="35" t="s">
        <v>4</v>
      </c>
      <c r="F433" s="35" t="s">
        <v>31</v>
      </c>
      <c r="G433" s="35" t="s">
        <v>0</v>
      </c>
      <c r="H433" s="35">
        <v>2003</v>
      </c>
      <c r="I433" s="36">
        <v>0</v>
      </c>
    </row>
    <row r="434" spans="2:9" x14ac:dyDescent="0.25">
      <c r="B434" s="35" t="s">
        <v>84</v>
      </c>
      <c r="C434" s="35" t="s">
        <v>74</v>
      </c>
      <c r="D434" s="35" t="s">
        <v>23</v>
      </c>
      <c r="E434" s="35" t="s">
        <v>4</v>
      </c>
      <c r="F434" s="35" t="s">
        <v>31</v>
      </c>
      <c r="G434" s="35" t="s">
        <v>0</v>
      </c>
      <c r="H434" s="35">
        <v>2004</v>
      </c>
      <c r="I434" s="36">
        <v>0</v>
      </c>
    </row>
    <row r="435" spans="2:9" x14ac:dyDescent="0.25">
      <c r="B435" s="35" t="s">
        <v>84</v>
      </c>
      <c r="C435" s="35" t="s">
        <v>74</v>
      </c>
      <c r="D435" s="35" t="s">
        <v>23</v>
      </c>
      <c r="E435" s="35" t="s">
        <v>4</v>
      </c>
      <c r="F435" s="35" t="s">
        <v>31</v>
      </c>
      <c r="G435" s="35" t="s">
        <v>0</v>
      </c>
      <c r="H435" s="35">
        <v>2005</v>
      </c>
      <c r="I435" s="36">
        <v>0</v>
      </c>
    </row>
    <row r="436" spans="2:9" x14ac:dyDescent="0.25">
      <c r="B436" s="35" t="s">
        <v>84</v>
      </c>
      <c r="C436" s="35" t="s">
        <v>74</v>
      </c>
      <c r="D436" s="35" t="s">
        <v>23</v>
      </c>
      <c r="E436" s="35" t="s">
        <v>4</v>
      </c>
      <c r="F436" s="35" t="s">
        <v>31</v>
      </c>
      <c r="G436" s="35" t="s">
        <v>0</v>
      </c>
      <c r="H436" s="35">
        <v>2006</v>
      </c>
      <c r="I436" s="36">
        <v>0</v>
      </c>
    </row>
    <row r="437" spans="2:9" x14ac:dyDescent="0.25">
      <c r="B437" s="35" t="s">
        <v>84</v>
      </c>
      <c r="C437" s="35" t="s">
        <v>74</v>
      </c>
      <c r="D437" s="35" t="s">
        <v>23</v>
      </c>
      <c r="E437" s="35" t="s">
        <v>4</v>
      </c>
      <c r="F437" s="35" t="s">
        <v>31</v>
      </c>
      <c r="G437" s="35" t="s">
        <v>0</v>
      </c>
      <c r="H437" s="35">
        <v>2007</v>
      </c>
      <c r="I437" s="36">
        <v>0</v>
      </c>
    </row>
    <row r="438" spans="2:9" x14ac:dyDescent="0.25">
      <c r="B438" s="35" t="s">
        <v>84</v>
      </c>
      <c r="C438" s="35" t="s">
        <v>74</v>
      </c>
      <c r="D438" s="35" t="s">
        <v>23</v>
      </c>
      <c r="E438" s="35" t="s">
        <v>4</v>
      </c>
      <c r="F438" s="35" t="s">
        <v>31</v>
      </c>
      <c r="G438" s="35" t="s">
        <v>0</v>
      </c>
      <c r="H438" s="35">
        <v>2008</v>
      </c>
      <c r="I438" s="36">
        <v>0</v>
      </c>
    </row>
    <row r="439" spans="2:9" x14ac:dyDescent="0.25">
      <c r="B439" s="35" t="s">
        <v>84</v>
      </c>
      <c r="C439" s="35" t="s">
        <v>74</v>
      </c>
      <c r="D439" s="35" t="s">
        <v>23</v>
      </c>
      <c r="E439" s="35" t="s">
        <v>4</v>
      </c>
      <c r="F439" s="35" t="s">
        <v>31</v>
      </c>
      <c r="G439" s="35" t="s">
        <v>0</v>
      </c>
      <c r="H439" s="35">
        <v>2009</v>
      </c>
      <c r="I439" s="36">
        <v>0</v>
      </c>
    </row>
    <row r="440" spans="2:9" x14ac:dyDescent="0.25">
      <c r="B440" s="35" t="s">
        <v>84</v>
      </c>
      <c r="C440" s="35" t="s">
        <v>74</v>
      </c>
      <c r="D440" s="35" t="s">
        <v>23</v>
      </c>
      <c r="E440" s="35" t="s">
        <v>4</v>
      </c>
      <c r="F440" s="35" t="s">
        <v>31</v>
      </c>
      <c r="G440" s="35" t="s">
        <v>0</v>
      </c>
      <c r="H440" s="35">
        <v>2010</v>
      </c>
      <c r="I440" s="36">
        <v>124539.99999999993</v>
      </c>
    </row>
    <row r="441" spans="2:9" x14ac:dyDescent="0.25">
      <c r="B441" s="35" t="s">
        <v>84</v>
      </c>
      <c r="C441" s="35" t="s">
        <v>74</v>
      </c>
      <c r="D441" s="35" t="s">
        <v>23</v>
      </c>
      <c r="E441" s="35" t="s">
        <v>4</v>
      </c>
      <c r="F441" s="35" t="s">
        <v>31</v>
      </c>
      <c r="G441" s="35" t="s">
        <v>0</v>
      </c>
      <c r="H441" s="35">
        <v>2011</v>
      </c>
      <c r="I441" s="36">
        <v>124539.99999999993</v>
      </c>
    </row>
    <row r="442" spans="2:9" x14ac:dyDescent="0.25">
      <c r="B442" s="35" t="s">
        <v>84</v>
      </c>
      <c r="C442" s="35" t="s">
        <v>74</v>
      </c>
      <c r="D442" s="35" t="s">
        <v>23</v>
      </c>
      <c r="E442" s="35" t="s">
        <v>4</v>
      </c>
      <c r="F442" s="35" t="s">
        <v>31</v>
      </c>
      <c r="G442" s="35" t="s">
        <v>0</v>
      </c>
      <c r="H442" s="35">
        <v>2012</v>
      </c>
      <c r="I442" s="36">
        <v>124814.00000000001</v>
      </c>
    </row>
    <row r="443" spans="2:9" x14ac:dyDescent="0.25">
      <c r="B443" s="35" t="s">
        <v>84</v>
      </c>
      <c r="C443" s="35" t="s">
        <v>74</v>
      </c>
      <c r="D443" s="35" t="s">
        <v>23</v>
      </c>
      <c r="E443" s="35" t="s">
        <v>4</v>
      </c>
      <c r="F443" s="35" t="s">
        <v>31</v>
      </c>
      <c r="G443" s="35" t="s">
        <v>0</v>
      </c>
      <c r="H443" s="35">
        <v>2013</v>
      </c>
      <c r="I443" s="36">
        <v>123210</v>
      </c>
    </row>
    <row r="444" spans="2:9" x14ac:dyDescent="0.25">
      <c r="B444" s="35" t="s">
        <v>84</v>
      </c>
      <c r="C444" s="35" t="s">
        <v>74</v>
      </c>
      <c r="D444" s="35" t="s">
        <v>23</v>
      </c>
      <c r="E444" s="35" t="s">
        <v>4</v>
      </c>
      <c r="F444" s="35" t="s">
        <v>31</v>
      </c>
      <c r="G444" s="35" t="s">
        <v>0</v>
      </c>
      <c r="H444" s="35">
        <v>2014</v>
      </c>
      <c r="I444" s="36">
        <v>123324</v>
      </c>
    </row>
    <row r="445" spans="2:9" x14ac:dyDescent="0.25">
      <c r="B445" s="35" t="s">
        <v>84</v>
      </c>
      <c r="C445" s="35" t="s">
        <v>74</v>
      </c>
      <c r="D445" s="35" t="s">
        <v>23</v>
      </c>
      <c r="E445" s="35" t="s">
        <v>4</v>
      </c>
      <c r="F445" s="35" t="s">
        <v>31</v>
      </c>
      <c r="G445" s="35" t="s">
        <v>0</v>
      </c>
      <c r="H445" s="35">
        <v>2015</v>
      </c>
      <c r="I445" s="36">
        <v>125616.28567816329</v>
      </c>
    </row>
    <row r="446" spans="2:9" x14ac:dyDescent="0.25">
      <c r="B446" s="35" t="s">
        <v>84</v>
      </c>
      <c r="C446" s="35" t="s">
        <v>74</v>
      </c>
      <c r="D446" s="35" t="s">
        <v>23</v>
      </c>
      <c r="E446" s="35" t="s">
        <v>4</v>
      </c>
      <c r="F446" s="35" t="s">
        <v>31</v>
      </c>
      <c r="G446" s="35" t="s">
        <v>0</v>
      </c>
      <c r="H446" s="35">
        <v>2016</v>
      </c>
      <c r="I446" s="36">
        <v>127852.26443234077</v>
      </c>
    </row>
    <row r="447" spans="2:9" x14ac:dyDescent="0.25">
      <c r="B447" s="35" t="s">
        <v>84</v>
      </c>
      <c r="C447" s="35" t="s">
        <v>74</v>
      </c>
      <c r="D447" s="35" t="s">
        <v>23</v>
      </c>
      <c r="E447" s="35" t="s">
        <v>4</v>
      </c>
      <c r="F447" s="35" t="s">
        <v>31</v>
      </c>
      <c r="G447" s="35" t="s">
        <v>0</v>
      </c>
      <c r="H447" s="35">
        <v>2017</v>
      </c>
      <c r="I447" s="36">
        <v>130030.96190413852</v>
      </c>
    </row>
    <row r="448" spans="2:9" x14ac:dyDescent="0.25">
      <c r="B448" s="35" t="s">
        <v>84</v>
      </c>
      <c r="C448" s="35" t="s">
        <v>74</v>
      </c>
      <c r="D448" s="35" t="s">
        <v>23</v>
      </c>
      <c r="E448" s="35" t="s">
        <v>4</v>
      </c>
      <c r="F448" s="35" t="s">
        <v>31</v>
      </c>
      <c r="G448" s="35" t="s">
        <v>0</v>
      </c>
      <c r="H448" s="35">
        <v>2018</v>
      </c>
      <c r="I448" s="36">
        <v>132144.44882646127</v>
      </c>
    </row>
    <row r="449" spans="2:9" x14ac:dyDescent="0.25">
      <c r="B449" s="35" t="s">
        <v>84</v>
      </c>
      <c r="C449" s="35" t="s">
        <v>74</v>
      </c>
      <c r="D449" s="35" t="s">
        <v>23</v>
      </c>
      <c r="E449" s="35" t="s">
        <v>4</v>
      </c>
      <c r="F449" s="35" t="s">
        <v>31</v>
      </c>
      <c r="G449" s="35" t="s">
        <v>0</v>
      </c>
      <c r="H449" s="35">
        <v>2019</v>
      </c>
      <c r="I449" s="36">
        <v>134179.22284198453</v>
      </c>
    </row>
    <row r="450" spans="2:9" x14ac:dyDescent="0.25">
      <c r="B450" s="35" t="s">
        <v>84</v>
      </c>
      <c r="C450" s="35" t="s">
        <v>74</v>
      </c>
      <c r="D450" s="35" t="s">
        <v>23</v>
      </c>
      <c r="E450" s="35" t="s">
        <v>4</v>
      </c>
      <c r="F450" s="35" t="s">
        <v>31</v>
      </c>
      <c r="G450" s="35" t="s">
        <v>0</v>
      </c>
      <c r="H450" s="35">
        <v>2020</v>
      </c>
      <c r="I450" s="36">
        <v>136119.99376324253</v>
      </c>
    </row>
    <row r="451" spans="2:9" x14ac:dyDescent="0.25">
      <c r="B451" s="35" t="s">
        <v>84</v>
      </c>
      <c r="C451" s="35" t="s">
        <v>74</v>
      </c>
      <c r="D451" s="35" t="s">
        <v>23</v>
      </c>
      <c r="E451" s="35" t="s">
        <v>4</v>
      </c>
      <c r="F451" s="35" t="s">
        <v>31</v>
      </c>
      <c r="G451" s="35" t="s">
        <v>0</v>
      </c>
      <c r="H451" s="35">
        <v>2021</v>
      </c>
      <c r="I451" s="36">
        <v>137960.50881508912</v>
      </c>
    </row>
    <row r="452" spans="2:9" x14ac:dyDescent="0.25">
      <c r="B452" s="35" t="s">
        <v>84</v>
      </c>
      <c r="C452" s="35" t="s">
        <v>74</v>
      </c>
      <c r="D452" s="35" t="s">
        <v>23</v>
      </c>
      <c r="E452" s="35" t="s">
        <v>4</v>
      </c>
      <c r="F452" s="35" t="s">
        <v>31</v>
      </c>
      <c r="G452" s="35" t="s">
        <v>0</v>
      </c>
      <c r="H452" s="35">
        <v>2022</v>
      </c>
      <c r="I452" s="36">
        <v>139700.86252074593</v>
      </c>
    </row>
    <row r="453" spans="2:9" x14ac:dyDescent="0.25">
      <c r="B453" s="35" t="s">
        <v>84</v>
      </c>
      <c r="C453" s="35" t="s">
        <v>74</v>
      </c>
      <c r="D453" s="35" t="s">
        <v>23</v>
      </c>
      <c r="E453" s="35" t="s">
        <v>4</v>
      </c>
      <c r="F453" s="35" t="s">
        <v>31</v>
      </c>
      <c r="G453" s="35" t="s">
        <v>0</v>
      </c>
      <c r="H453" s="35">
        <v>2023</v>
      </c>
      <c r="I453" s="36">
        <v>141372.49900988358</v>
      </c>
    </row>
    <row r="454" spans="2:9" x14ac:dyDescent="0.25">
      <c r="B454" s="35" t="s">
        <v>84</v>
      </c>
      <c r="C454" s="35" t="s">
        <v>74</v>
      </c>
      <c r="D454" s="35" t="s">
        <v>23</v>
      </c>
      <c r="E454" s="35" t="s">
        <v>4</v>
      </c>
      <c r="F454" s="35" t="s">
        <v>31</v>
      </c>
      <c r="G454" s="35" t="s">
        <v>0</v>
      </c>
      <c r="H454" s="35">
        <v>2024</v>
      </c>
      <c r="I454" s="36">
        <v>143016.85919468445</v>
      </c>
    </row>
    <row r="455" spans="2:9" x14ac:dyDescent="0.25">
      <c r="B455" s="35" t="s">
        <v>84</v>
      </c>
      <c r="C455" s="35" t="s">
        <v>74</v>
      </c>
      <c r="D455" s="35" t="s">
        <v>23</v>
      </c>
      <c r="E455" s="35" t="s">
        <v>4</v>
      </c>
      <c r="F455" s="35" t="s">
        <v>31</v>
      </c>
      <c r="G455" s="35" t="s">
        <v>0</v>
      </c>
      <c r="H455" s="35">
        <v>2025</v>
      </c>
      <c r="I455" s="36">
        <v>144650.74671392975</v>
      </c>
    </row>
    <row r="456" spans="2:9" x14ac:dyDescent="0.25">
      <c r="B456" s="35" t="s">
        <v>84</v>
      </c>
      <c r="C456" s="35" t="s">
        <v>74</v>
      </c>
      <c r="D456" s="35" t="s">
        <v>23</v>
      </c>
      <c r="E456" s="35" t="s">
        <v>4</v>
      </c>
      <c r="F456" s="35" t="s">
        <v>31</v>
      </c>
      <c r="G456" s="35" t="s">
        <v>0</v>
      </c>
      <c r="H456" s="35">
        <v>2026</v>
      </c>
      <c r="I456" s="36">
        <v>146272.46916553818</v>
      </c>
    </row>
    <row r="457" spans="2:9" x14ac:dyDescent="0.25">
      <c r="B457" s="35" t="s">
        <v>84</v>
      </c>
      <c r="C457" s="35" t="s">
        <v>74</v>
      </c>
      <c r="D457" s="35" t="s">
        <v>23</v>
      </c>
      <c r="E457" s="35" t="s">
        <v>4</v>
      </c>
      <c r="F457" s="35" t="s">
        <v>31</v>
      </c>
      <c r="G457" s="35" t="s">
        <v>0</v>
      </c>
      <c r="H457" s="35">
        <v>2027</v>
      </c>
      <c r="I457" s="36">
        <v>147876.10950846013</v>
      </c>
    </row>
    <row r="458" spans="2:9" x14ac:dyDescent="0.25">
      <c r="B458" s="35" t="s">
        <v>84</v>
      </c>
      <c r="C458" s="35" t="s">
        <v>74</v>
      </c>
      <c r="D458" s="35" t="s">
        <v>23</v>
      </c>
      <c r="E458" s="35" t="s">
        <v>4</v>
      </c>
      <c r="F458" s="35" t="s">
        <v>31</v>
      </c>
      <c r="G458" s="35" t="s">
        <v>0</v>
      </c>
      <c r="H458" s="35">
        <v>2028</v>
      </c>
      <c r="I458" s="36">
        <v>149459.19967706912</v>
      </c>
    </row>
    <row r="459" spans="2:9" x14ac:dyDescent="0.25">
      <c r="B459" s="35" t="s">
        <v>84</v>
      </c>
      <c r="C459" s="35" t="s">
        <v>74</v>
      </c>
      <c r="D459" s="35" t="s">
        <v>23</v>
      </c>
      <c r="E459" s="35" t="s">
        <v>4</v>
      </c>
      <c r="F459" s="35" t="s">
        <v>31</v>
      </c>
      <c r="G459" s="35" t="s">
        <v>0</v>
      </c>
      <c r="H459" s="35">
        <v>2029</v>
      </c>
      <c r="I459" s="36">
        <v>151016.62678459144</v>
      </c>
    </row>
    <row r="460" spans="2:9" x14ac:dyDescent="0.25">
      <c r="B460" s="35" t="s">
        <v>84</v>
      </c>
      <c r="C460" s="35" t="s">
        <v>74</v>
      </c>
      <c r="D460" s="35" t="s">
        <v>23</v>
      </c>
      <c r="E460" s="35" t="s">
        <v>4</v>
      </c>
      <c r="F460" s="35" t="s">
        <v>31</v>
      </c>
      <c r="G460" s="35" t="s">
        <v>0</v>
      </c>
      <c r="H460" s="35">
        <v>2030</v>
      </c>
      <c r="I460" s="36">
        <v>152539.19232801266</v>
      </c>
    </row>
    <row r="461" spans="2:9" x14ac:dyDescent="0.25">
      <c r="B461" s="35" t="s">
        <v>84</v>
      </c>
      <c r="C461" s="35" t="s">
        <v>74</v>
      </c>
      <c r="D461" s="35" t="s">
        <v>23</v>
      </c>
      <c r="E461" s="35" t="s">
        <v>4</v>
      </c>
      <c r="F461" s="35" t="s">
        <v>31</v>
      </c>
      <c r="G461" s="35" t="s">
        <v>0</v>
      </c>
      <c r="H461" s="35">
        <v>2031</v>
      </c>
      <c r="I461" s="36">
        <v>154024.0888501844</v>
      </c>
    </row>
    <row r="462" spans="2:9" x14ac:dyDescent="0.25">
      <c r="B462" s="35" t="s">
        <v>84</v>
      </c>
      <c r="C462" s="35" t="s">
        <v>74</v>
      </c>
      <c r="D462" s="35" t="s">
        <v>23</v>
      </c>
      <c r="E462" s="35" t="s">
        <v>4</v>
      </c>
      <c r="F462" s="35" t="s">
        <v>31</v>
      </c>
      <c r="G462" s="35" t="s">
        <v>0</v>
      </c>
      <c r="H462" s="35">
        <v>2032</v>
      </c>
      <c r="I462" s="36">
        <v>155466.08059202344</v>
      </c>
    </row>
    <row r="463" spans="2:9" x14ac:dyDescent="0.25">
      <c r="B463" s="35" t="s">
        <v>84</v>
      </c>
      <c r="C463" s="35" t="s">
        <v>74</v>
      </c>
      <c r="D463" s="35" t="s">
        <v>23</v>
      </c>
      <c r="E463" s="35" t="s">
        <v>4</v>
      </c>
      <c r="F463" s="35" t="s">
        <v>31</v>
      </c>
      <c r="G463" s="35" t="s">
        <v>0</v>
      </c>
      <c r="H463" s="35">
        <v>2033</v>
      </c>
      <c r="I463" s="36">
        <v>156815.71025821718</v>
      </c>
    </row>
    <row r="464" spans="2:9" x14ac:dyDescent="0.25">
      <c r="B464" s="35" t="s">
        <v>84</v>
      </c>
      <c r="C464" s="35" t="s">
        <v>74</v>
      </c>
      <c r="D464" s="35" t="s">
        <v>23</v>
      </c>
      <c r="E464" s="35" t="s">
        <v>4</v>
      </c>
      <c r="F464" s="35" t="s">
        <v>31</v>
      </c>
      <c r="G464" s="35" t="s">
        <v>0</v>
      </c>
      <c r="H464" s="35">
        <v>2034</v>
      </c>
      <c r="I464" s="36">
        <v>158021.27644440002</v>
      </c>
    </row>
    <row r="465" spans="2:9" x14ac:dyDescent="0.25">
      <c r="B465" s="35" t="s">
        <v>84</v>
      </c>
      <c r="C465" s="35" t="s">
        <v>74</v>
      </c>
      <c r="D465" s="35" t="s">
        <v>23</v>
      </c>
      <c r="E465" s="35" t="s">
        <v>4</v>
      </c>
      <c r="F465" s="35" t="s">
        <v>31</v>
      </c>
      <c r="G465" s="35" t="s">
        <v>0</v>
      </c>
      <c r="H465" s="35">
        <v>2035</v>
      </c>
      <c r="I465" s="36">
        <v>159059.38596306401</v>
      </c>
    </row>
    <row r="466" spans="2:9" x14ac:dyDescent="0.25">
      <c r="B466" s="35" t="s">
        <v>84</v>
      </c>
      <c r="C466" s="35" t="s">
        <v>74</v>
      </c>
      <c r="D466" s="35" t="s">
        <v>23</v>
      </c>
      <c r="E466" s="35" t="s">
        <v>4</v>
      </c>
      <c r="F466" s="35" t="s">
        <v>31</v>
      </c>
      <c r="G466" s="35" t="s">
        <v>0</v>
      </c>
      <c r="H466" s="35">
        <v>2036</v>
      </c>
      <c r="I466" s="36">
        <v>159927.72486183097</v>
      </c>
    </row>
    <row r="467" spans="2:9" x14ac:dyDescent="0.25">
      <c r="B467" s="35" t="s">
        <v>84</v>
      </c>
      <c r="C467" s="35" t="s">
        <v>74</v>
      </c>
      <c r="D467" s="35" t="s">
        <v>23</v>
      </c>
      <c r="E467" s="35" t="s">
        <v>4</v>
      </c>
      <c r="F467" s="35" t="s">
        <v>31</v>
      </c>
      <c r="G467" s="35" t="s">
        <v>0</v>
      </c>
      <c r="H467" s="35">
        <v>2037</v>
      </c>
      <c r="I467" s="36">
        <v>160619.20418543127</v>
      </c>
    </row>
    <row r="468" spans="2:9" x14ac:dyDescent="0.25">
      <c r="B468" s="35" t="s">
        <v>84</v>
      </c>
      <c r="C468" s="35" t="s">
        <v>74</v>
      </c>
      <c r="D468" s="35" t="s">
        <v>23</v>
      </c>
      <c r="E468" s="35" t="s">
        <v>4</v>
      </c>
      <c r="F468" s="35" t="s">
        <v>31</v>
      </c>
      <c r="G468" s="35" t="s">
        <v>0</v>
      </c>
      <c r="H468" s="35">
        <v>2038</v>
      </c>
      <c r="I468" s="36">
        <v>161104.70531040715</v>
      </c>
    </row>
    <row r="469" spans="2:9" x14ac:dyDescent="0.25">
      <c r="B469" s="35" t="s">
        <v>84</v>
      </c>
      <c r="C469" s="35" t="s">
        <v>74</v>
      </c>
      <c r="D469" s="35" t="s">
        <v>23</v>
      </c>
      <c r="E469" s="35" t="s">
        <v>4</v>
      </c>
      <c r="F469" s="35" t="s">
        <v>31</v>
      </c>
      <c r="G469" s="35" t="s">
        <v>0</v>
      </c>
      <c r="H469" s="35">
        <v>2039</v>
      </c>
      <c r="I469" s="36">
        <v>161357.24412034423</v>
      </c>
    </row>
    <row r="470" spans="2:9" x14ac:dyDescent="0.25">
      <c r="B470" s="35" t="s">
        <v>84</v>
      </c>
      <c r="C470" s="35" t="s">
        <v>74</v>
      </c>
      <c r="D470" s="35" t="s">
        <v>23</v>
      </c>
      <c r="E470" s="35" t="s">
        <v>4</v>
      </c>
      <c r="F470" s="35" t="s">
        <v>31</v>
      </c>
      <c r="G470" s="35" t="s">
        <v>0</v>
      </c>
      <c r="H470" s="35">
        <v>2040</v>
      </c>
      <c r="I470" s="36">
        <v>161346.47746556374</v>
      </c>
    </row>
    <row r="471" spans="2:9" x14ac:dyDescent="0.25">
      <c r="B471" s="35" t="s">
        <v>84</v>
      </c>
      <c r="C471" s="35" t="s">
        <v>74</v>
      </c>
      <c r="D471" s="35" t="s">
        <v>23</v>
      </c>
      <c r="E471" s="35" t="s">
        <v>4</v>
      </c>
      <c r="F471" s="35" t="s">
        <v>31</v>
      </c>
      <c r="G471" s="35" t="s">
        <v>0</v>
      </c>
      <c r="H471" s="35">
        <v>2041</v>
      </c>
      <c r="I471" s="36">
        <v>161060.51616564719</v>
      </c>
    </row>
    <row r="472" spans="2:9" x14ac:dyDescent="0.25">
      <c r="B472" s="35" t="s">
        <v>84</v>
      </c>
      <c r="C472" s="35" t="s">
        <v>74</v>
      </c>
      <c r="D472" s="35" t="s">
        <v>23</v>
      </c>
      <c r="E472" s="35" t="s">
        <v>4</v>
      </c>
      <c r="F472" s="35" t="s">
        <v>31</v>
      </c>
      <c r="G472" s="35" t="s">
        <v>0</v>
      </c>
      <c r="H472" s="35">
        <v>2042</v>
      </c>
      <c r="I472" s="36">
        <v>160516.1393842058</v>
      </c>
    </row>
    <row r="473" spans="2:9" x14ac:dyDescent="0.25">
      <c r="B473" s="35" t="s">
        <v>84</v>
      </c>
      <c r="C473" s="35" t="s">
        <v>74</v>
      </c>
      <c r="D473" s="35" t="s">
        <v>23</v>
      </c>
      <c r="E473" s="35" t="s">
        <v>4</v>
      </c>
      <c r="F473" s="35" t="s">
        <v>31</v>
      </c>
      <c r="G473" s="35" t="s">
        <v>0</v>
      </c>
      <c r="H473" s="35">
        <v>2043</v>
      </c>
      <c r="I473" s="36">
        <v>159804.36353532068</v>
      </c>
    </row>
    <row r="474" spans="2:9" x14ac:dyDescent="0.25">
      <c r="B474" s="35" t="s">
        <v>84</v>
      </c>
      <c r="C474" s="35" t="s">
        <v>74</v>
      </c>
      <c r="D474" s="35" t="s">
        <v>23</v>
      </c>
      <c r="E474" s="35" t="s">
        <v>4</v>
      </c>
      <c r="F474" s="35" t="s">
        <v>31</v>
      </c>
      <c r="G474" s="35" t="s">
        <v>0</v>
      </c>
      <c r="H474" s="35">
        <v>2044</v>
      </c>
      <c r="I474" s="36">
        <v>159050.19436429982</v>
      </c>
    </row>
    <row r="475" spans="2:9" x14ac:dyDescent="0.25">
      <c r="B475" s="35" t="s">
        <v>84</v>
      </c>
      <c r="C475" s="35" t="s">
        <v>74</v>
      </c>
      <c r="D475" s="35" t="s">
        <v>23</v>
      </c>
      <c r="E475" s="35" t="s">
        <v>4</v>
      </c>
      <c r="F475" s="35" t="s">
        <v>31</v>
      </c>
      <c r="G475" s="35" t="s">
        <v>0</v>
      </c>
      <c r="H475" s="35">
        <v>2045</v>
      </c>
      <c r="I475" s="36">
        <v>158324.6504806095</v>
      </c>
    </row>
    <row r="476" spans="2:9" x14ac:dyDescent="0.25">
      <c r="B476" s="35" t="s">
        <v>84</v>
      </c>
      <c r="C476" s="35" t="s">
        <v>74</v>
      </c>
      <c r="D476" s="35" t="s">
        <v>23</v>
      </c>
      <c r="E476" s="35" t="s">
        <v>4</v>
      </c>
      <c r="F476" s="35" t="s">
        <v>31</v>
      </c>
      <c r="G476" s="35" t="s">
        <v>0</v>
      </c>
      <c r="H476" s="35">
        <v>2046</v>
      </c>
      <c r="I476" s="36">
        <v>157635.89081257</v>
      </c>
    </row>
    <row r="477" spans="2:9" x14ac:dyDescent="0.25">
      <c r="B477" s="35" t="s">
        <v>84</v>
      </c>
      <c r="C477" s="35" t="s">
        <v>74</v>
      </c>
      <c r="D477" s="35" t="s">
        <v>23</v>
      </c>
      <c r="E477" s="35" t="s">
        <v>4</v>
      </c>
      <c r="F477" s="35" t="s">
        <v>31</v>
      </c>
      <c r="G477" s="35" t="s">
        <v>0</v>
      </c>
      <c r="H477" s="35">
        <v>2047</v>
      </c>
      <c r="I477" s="36">
        <v>156988.44817879979</v>
      </c>
    </row>
    <row r="478" spans="2:9" x14ac:dyDescent="0.25">
      <c r="B478" s="35" t="s">
        <v>84</v>
      </c>
      <c r="C478" s="35" t="s">
        <v>74</v>
      </c>
      <c r="D478" s="35" t="s">
        <v>23</v>
      </c>
      <c r="E478" s="35" t="s">
        <v>4</v>
      </c>
      <c r="F478" s="35" t="s">
        <v>31</v>
      </c>
      <c r="G478" s="35" t="s">
        <v>0</v>
      </c>
      <c r="H478" s="35">
        <v>2048</v>
      </c>
      <c r="I478" s="36">
        <v>156355.22338679575</v>
      </c>
    </row>
    <row r="479" spans="2:9" x14ac:dyDescent="0.25">
      <c r="B479" s="35" t="s">
        <v>84</v>
      </c>
      <c r="C479" s="35" t="s">
        <v>74</v>
      </c>
      <c r="D479" s="35" t="s">
        <v>23</v>
      </c>
      <c r="E479" s="35" t="s">
        <v>4</v>
      </c>
      <c r="F479" s="35" t="s">
        <v>31</v>
      </c>
      <c r="G479" s="35" t="s">
        <v>0</v>
      </c>
      <c r="H479" s="35">
        <v>2049</v>
      </c>
      <c r="I479" s="36">
        <v>155691.19440652424</v>
      </c>
    </row>
    <row r="480" spans="2:9" x14ac:dyDescent="0.25">
      <c r="B480" s="35" t="s">
        <v>84</v>
      </c>
      <c r="C480" s="35" t="s">
        <v>74</v>
      </c>
      <c r="D480" s="35" t="s">
        <v>23</v>
      </c>
      <c r="E480" s="35" t="s">
        <v>4</v>
      </c>
      <c r="F480" s="35" t="s">
        <v>31</v>
      </c>
      <c r="G480" s="35" t="s">
        <v>0</v>
      </c>
      <c r="H480" s="35">
        <v>2050</v>
      </c>
      <c r="I480" s="36">
        <v>154983.42655225637</v>
      </c>
    </row>
    <row r="481" spans="2:9" x14ac:dyDescent="0.25">
      <c r="B481" s="35" t="s">
        <v>84</v>
      </c>
      <c r="C481" s="35" t="s">
        <v>74</v>
      </c>
      <c r="D481" s="35" t="s">
        <v>23</v>
      </c>
      <c r="E481" s="35" t="s">
        <v>4</v>
      </c>
      <c r="F481" s="35" t="s">
        <v>31</v>
      </c>
      <c r="G481" s="35" t="s">
        <v>0</v>
      </c>
      <c r="H481" s="35">
        <v>2051</v>
      </c>
      <c r="I481" s="36">
        <v>154234.39121945453</v>
      </c>
    </row>
    <row r="482" spans="2:9" x14ac:dyDescent="0.25">
      <c r="B482" s="35" t="s">
        <v>84</v>
      </c>
      <c r="C482" s="35" t="s">
        <v>74</v>
      </c>
      <c r="D482" s="35" t="s">
        <v>23</v>
      </c>
      <c r="E482" s="35" t="s">
        <v>4</v>
      </c>
      <c r="F482" s="35" t="s">
        <v>31</v>
      </c>
      <c r="G482" s="35" t="s">
        <v>0</v>
      </c>
      <c r="H482" s="35">
        <v>2052</v>
      </c>
      <c r="I482" s="36">
        <v>153437.49998263002</v>
      </c>
    </row>
    <row r="483" spans="2:9" x14ac:dyDescent="0.25">
      <c r="B483" s="35" t="s">
        <v>84</v>
      </c>
      <c r="C483" s="35" t="s">
        <v>74</v>
      </c>
      <c r="D483" s="35" t="s">
        <v>23</v>
      </c>
      <c r="E483" s="35" t="s">
        <v>4</v>
      </c>
      <c r="F483" s="35" t="s">
        <v>31</v>
      </c>
      <c r="G483" s="35" t="s">
        <v>0</v>
      </c>
      <c r="H483" s="35">
        <v>2053</v>
      </c>
      <c r="I483" s="36">
        <v>152582.41491674748</v>
      </c>
    </row>
    <row r="484" spans="2:9" x14ac:dyDescent="0.25">
      <c r="B484" s="35" t="s">
        <v>84</v>
      </c>
      <c r="C484" s="35" t="s">
        <v>74</v>
      </c>
      <c r="D484" s="35" t="s">
        <v>23</v>
      </c>
      <c r="E484" s="35" t="s">
        <v>4</v>
      </c>
      <c r="F484" s="35" t="s">
        <v>31</v>
      </c>
      <c r="G484" s="35" t="s">
        <v>0</v>
      </c>
      <c r="H484" s="35">
        <v>2054</v>
      </c>
      <c r="I484" s="36">
        <v>151665.4542953124</v>
      </c>
    </row>
    <row r="485" spans="2:9" x14ac:dyDescent="0.25">
      <c r="B485" s="35" t="s">
        <v>84</v>
      </c>
      <c r="C485" s="35" t="s">
        <v>74</v>
      </c>
      <c r="D485" s="35" t="s">
        <v>23</v>
      </c>
      <c r="E485" s="35" t="s">
        <v>4</v>
      </c>
      <c r="F485" s="35" t="s">
        <v>31</v>
      </c>
      <c r="G485" s="35" t="s">
        <v>0</v>
      </c>
      <c r="H485" s="35">
        <v>2055</v>
      </c>
      <c r="I485" s="36">
        <v>150667.11195087631</v>
      </c>
    </row>
    <row r="486" spans="2:9" x14ac:dyDescent="0.25">
      <c r="B486" s="35" t="s">
        <v>84</v>
      </c>
      <c r="C486" s="35" t="s">
        <v>74</v>
      </c>
      <c r="D486" s="35" t="s">
        <v>23</v>
      </c>
      <c r="E486" s="35" t="s">
        <v>4</v>
      </c>
      <c r="F486" s="35" t="s">
        <v>31</v>
      </c>
      <c r="G486" s="35" t="s">
        <v>0</v>
      </c>
      <c r="H486" s="35">
        <v>2056</v>
      </c>
      <c r="I486" s="36">
        <v>149585.62783803142</v>
      </c>
    </row>
    <row r="487" spans="2:9" x14ac:dyDescent="0.25">
      <c r="B487" s="35" t="s">
        <v>84</v>
      </c>
      <c r="C487" s="35" t="s">
        <v>74</v>
      </c>
      <c r="D487" s="35" t="s">
        <v>23</v>
      </c>
      <c r="E487" s="35" t="s">
        <v>4</v>
      </c>
      <c r="F487" s="35" t="s">
        <v>31</v>
      </c>
      <c r="G487" s="35" t="s">
        <v>0</v>
      </c>
      <c r="H487" s="35">
        <v>2057</v>
      </c>
      <c r="I487" s="36">
        <v>148419.89666956238</v>
      </c>
    </row>
    <row r="488" spans="2:9" x14ac:dyDescent="0.25">
      <c r="B488" s="35" t="s">
        <v>84</v>
      </c>
      <c r="C488" s="35" t="s">
        <v>74</v>
      </c>
      <c r="D488" s="35" t="s">
        <v>23</v>
      </c>
      <c r="E488" s="35" t="s">
        <v>4</v>
      </c>
      <c r="F488" s="35" t="s">
        <v>31</v>
      </c>
      <c r="G488" s="35" t="s">
        <v>0</v>
      </c>
      <c r="H488" s="35">
        <v>2058</v>
      </c>
      <c r="I488" s="36">
        <v>147151.1450833031</v>
      </c>
    </row>
    <row r="489" spans="2:9" x14ac:dyDescent="0.25">
      <c r="B489" s="35" t="s">
        <v>84</v>
      </c>
      <c r="C489" s="35" t="s">
        <v>74</v>
      </c>
      <c r="D489" s="35" t="s">
        <v>23</v>
      </c>
      <c r="E489" s="35" t="s">
        <v>4</v>
      </c>
      <c r="F489" s="35" t="s">
        <v>31</v>
      </c>
      <c r="G489" s="35" t="s">
        <v>0</v>
      </c>
      <c r="H489" s="35">
        <v>2059</v>
      </c>
      <c r="I489" s="36">
        <v>145783.29702528802</v>
      </c>
    </row>
    <row r="490" spans="2:9" x14ac:dyDescent="0.25">
      <c r="B490" s="35" t="s">
        <v>84</v>
      </c>
      <c r="C490" s="35" t="s">
        <v>74</v>
      </c>
      <c r="D490" s="35" t="s">
        <v>23</v>
      </c>
      <c r="E490" s="35" t="s">
        <v>4</v>
      </c>
      <c r="F490" s="35" t="s">
        <v>31</v>
      </c>
      <c r="G490" s="35" t="s">
        <v>0</v>
      </c>
      <c r="H490" s="35">
        <v>2060</v>
      </c>
      <c r="I490" s="36">
        <v>144307.45518233973</v>
      </c>
    </row>
    <row r="491" spans="2:9" x14ac:dyDescent="0.25">
      <c r="B491" s="35" t="s">
        <v>84</v>
      </c>
      <c r="C491" s="35" t="s">
        <v>74</v>
      </c>
      <c r="D491" s="35" t="s">
        <v>23</v>
      </c>
      <c r="E491" s="35" t="s">
        <v>4</v>
      </c>
      <c r="F491" s="35" t="s">
        <v>32</v>
      </c>
      <c r="G491" s="35" t="s">
        <v>0</v>
      </c>
      <c r="H491" s="35">
        <v>2000</v>
      </c>
      <c r="I491" s="36">
        <f t="array" ref="I491:I551">TRANSPOSE([9]EsAuxaRurH!$B$94:$BJ$94)</f>
        <v>0</v>
      </c>
    </row>
    <row r="492" spans="2:9" x14ac:dyDescent="0.25">
      <c r="B492" s="35" t="s">
        <v>84</v>
      </c>
      <c r="C492" s="35" t="s">
        <v>74</v>
      </c>
      <c r="D492" s="35" t="s">
        <v>23</v>
      </c>
      <c r="E492" s="35" t="s">
        <v>4</v>
      </c>
      <c r="F492" s="35" t="s">
        <v>32</v>
      </c>
      <c r="G492" s="35" t="s">
        <v>0</v>
      </c>
      <c r="H492" s="35">
        <v>2001</v>
      </c>
      <c r="I492" s="36">
        <v>0</v>
      </c>
    </row>
    <row r="493" spans="2:9" x14ac:dyDescent="0.25">
      <c r="B493" s="35" t="s">
        <v>84</v>
      </c>
      <c r="C493" s="35" t="s">
        <v>74</v>
      </c>
      <c r="D493" s="35" t="s">
        <v>23</v>
      </c>
      <c r="E493" s="35" t="s">
        <v>4</v>
      </c>
      <c r="F493" s="35" t="s">
        <v>32</v>
      </c>
      <c r="G493" s="35" t="s">
        <v>0</v>
      </c>
      <c r="H493" s="35">
        <v>2002</v>
      </c>
      <c r="I493" s="36">
        <v>0</v>
      </c>
    </row>
    <row r="494" spans="2:9" x14ac:dyDescent="0.25">
      <c r="B494" s="35" t="s">
        <v>84</v>
      </c>
      <c r="C494" s="35" t="s">
        <v>74</v>
      </c>
      <c r="D494" s="35" t="s">
        <v>23</v>
      </c>
      <c r="E494" s="35" t="s">
        <v>4</v>
      </c>
      <c r="F494" s="35" t="s">
        <v>32</v>
      </c>
      <c r="G494" s="35" t="s">
        <v>0</v>
      </c>
      <c r="H494" s="35">
        <v>2003</v>
      </c>
      <c r="I494" s="36">
        <v>0</v>
      </c>
    </row>
    <row r="495" spans="2:9" x14ac:dyDescent="0.25">
      <c r="B495" s="35" t="s">
        <v>84</v>
      </c>
      <c r="C495" s="35" t="s">
        <v>74</v>
      </c>
      <c r="D495" s="35" t="s">
        <v>23</v>
      </c>
      <c r="E495" s="35" t="s">
        <v>4</v>
      </c>
      <c r="F495" s="35" t="s">
        <v>32</v>
      </c>
      <c r="G495" s="35" t="s">
        <v>0</v>
      </c>
      <c r="H495" s="35">
        <v>2004</v>
      </c>
      <c r="I495" s="36">
        <v>0</v>
      </c>
    </row>
    <row r="496" spans="2:9" x14ac:dyDescent="0.25">
      <c r="B496" s="35" t="s">
        <v>84</v>
      </c>
      <c r="C496" s="35" t="s">
        <v>74</v>
      </c>
      <c r="D496" s="35" t="s">
        <v>23</v>
      </c>
      <c r="E496" s="35" t="s">
        <v>4</v>
      </c>
      <c r="F496" s="35" t="s">
        <v>32</v>
      </c>
      <c r="G496" s="35" t="s">
        <v>0</v>
      </c>
      <c r="H496" s="35">
        <v>2005</v>
      </c>
      <c r="I496" s="36">
        <v>0</v>
      </c>
    </row>
    <row r="497" spans="2:9" x14ac:dyDescent="0.25">
      <c r="B497" s="35" t="s">
        <v>84</v>
      </c>
      <c r="C497" s="35" t="s">
        <v>74</v>
      </c>
      <c r="D497" s="35" t="s">
        <v>23</v>
      </c>
      <c r="E497" s="35" t="s">
        <v>4</v>
      </c>
      <c r="F497" s="35" t="s">
        <v>32</v>
      </c>
      <c r="G497" s="35" t="s">
        <v>0</v>
      </c>
      <c r="H497" s="35">
        <v>2006</v>
      </c>
      <c r="I497" s="36">
        <v>0</v>
      </c>
    </row>
    <row r="498" spans="2:9" x14ac:dyDescent="0.25">
      <c r="B498" s="35" t="s">
        <v>84</v>
      </c>
      <c r="C498" s="35" t="s">
        <v>74</v>
      </c>
      <c r="D498" s="35" t="s">
        <v>23</v>
      </c>
      <c r="E498" s="35" t="s">
        <v>4</v>
      </c>
      <c r="F498" s="35" t="s">
        <v>32</v>
      </c>
      <c r="G498" s="35" t="s">
        <v>0</v>
      </c>
      <c r="H498" s="35">
        <v>2007</v>
      </c>
      <c r="I498" s="36">
        <v>0</v>
      </c>
    </row>
    <row r="499" spans="2:9" x14ac:dyDescent="0.25">
      <c r="B499" s="35" t="s">
        <v>84</v>
      </c>
      <c r="C499" s="35" t="s">
        <v>74</v>
      </c>
      <c r="D499" s="35" t="s">
        <v>23</v>
      </c>
      <c r="E499" s="35" t="s">
        <v>4</v>
      </c>
      <c r="F499" s="35" t="s">
        <v>32</v>
      </c>
      <c r="G499" s="35" t="s">
        <v>0</v>
      </c>
      <c r="H499" s="35">
        <v>2008</v>
      </c>
      <c r="I499" s="36">
        <v>0</v>
      </c>
    </row>
    <row r="500" spans="2:9" x14ac:dyDescent="0.25">
      <c r="B500" s="35" t="s">
        <v>84</v>
      </c>
      <c r="C500" s="35" t="s">
        <v>74</v>
      </c>
      <c r="D500" s="35" t="s">
        <v>23</v>
      </c>
      <c r="E500" s="35" t="s">
        <v>4</v>
      </c>
      <c r="F500" s="35" t="s">
        <v>32</v>
      </c>
      <c r="G500" s="35" t="s">
        <v>0</v>
      </c>
      <c r="H500" s="35">
        <v>2009</v>
      </c>
      <c r="I500" s="36">
        <v>0</v>
      </c>
    </row>
    <row r="501" spans="2:9" x14ac:dyDescent="0.25">
      <c r="B501" s="35" t="s">
        <v>84</v>
      </c>
      <c r="C501" s="35" t="s">
        <v>74</v>
      </c>
      <c r="D501" s="35" t="s">
        <v>23</v>
      </c>
      <c r="E501" s="35" t="s">
        <v>4</v>
      </c>
      <c r="F501" s="35" t="s">
        <v>32</v>
      </c>
      <c r="G501" s="35" t="s">
        <v>0</v>
      </c>
      <c r="H501" s="35">
        <v>2010</v>
      </c>
      <c r="I501" s="36">
        <v>14478.183885690572</v>
      </c>
    </row>
    <row r="502" spans="2:9" x14ac:dyDescent="0.25">
      <c r="B502" s="35" t="s">
        <v>84</v>
      </c>
      <c r="C502" s="35" t="s">
        <v>74</v>
      </c>
      <c r="D502" s="35" t="s">
        <v>23</v>
      </c>
      <c r="E502" s="35" t="s">
        <v>4</v>
      </c>
      <c r="F502" s="35" t="s">
        <v>32</v>
      </c>
      <c r="G502" s="35" t="s">
        <v>0</v>
      </c>
      <c r="H502" s="35">
        <v>2011</v>
      </c>
      <c r="I502" s="36">
        <v>14478.183885690572</v>
      </c>
    </row>
    <row r="503" spans="2:9" x14ac:dyDescent="0.25">
      <c r="B503" s="35" t="s">
        <v>84</v>
      </c>
      <c r="C503" s="35" t="s">
        <v>74</v>
      </c>
      <c r="D503" s="35" t="s">
        <v>23</v>
      </c>
      <c r="E503" s="35" t="s">
        <v>4</v>
      </c>
      <c r="F503" s="35" t="s">
        <v>32</v>
      </c>
      <c r="G503" s="35" t="s">
        <v>0</v>
      </c>
      <c r="H503" s="35">
        <v>2012</v>
      </c>
      <c r="I503" s="36">
        <v>15479.103643823115</v>
      </c>
    </row>
    <row r="504" spans="2:9" x14ac:dyDescent="0.25">
      <c r="B504" s="35" t="s">
        <v>84</v>
      </c>
      <c r="C504" s="35" t="s">
        <v>74</v>
      </c>
      <c r="D504" s="35" t="s">
        <v>23</v>
      </c>
      <c r="E504" s="35" t="s">
        <v>4</v>
      </c>
      <c r="F504" s="35" t="s">
        <v>32</v>
      </c>
      <c r="G504" s="35" t="s">
        <v>0</v>
      </c>
      <c r="H504" s="35">
        <v>2013</v>
      </c>
      <c r="I504" s="36">
        <v>16580.4019558769</v>
      </c>
    </row>
    <row r="505" spans="2:9" x14ac:dyDescent="0.25">
      <c r="B505" s="35" t="s">
        <v>84</v>
      </c>
      <c r="C505" s="35" t="s">
        <v>74</v>
      </c>
      <c r="D505" s="35" t="s">
        <v>23</v>
      </c>
      <c r="E505" s="35" t="s">
        <v>4</v>
      </c>
      <c r="F505" s="35" t="s">
        <v>32</v>
      </c>
      <c r="G505" s="35" t="s">
        <v>0</v>
      </c>
      <c r="H505" s="35">
        <v>2014</v>
      </c>
      <c r="I505" s="36">
        <v>17497.549787888489</v>
      </c>
    </row>
    <row r="506" spans="2:9" x14ac:dyDescent="0.25">
      <c r="B506" s="35" t="s">
        <v>84</v>
      </c>
      <c r="C506" s="35" t="s">
        <v>74</v>
      </c>
      <c r="D506" s="35" t="s">
        <v>23</v>
      </c>
      <c r="E506" s="35" t="s">
        <v>4</v>
      </c>
      <c r="F506" s="35" t="s">
        <v>32</v>
      </c>
      <c r="G506" s="35" t="s">
        <v>0</v>
      </c>
      <c r="H506" s="35">
        <v>2015</v>
      </c>
      <c r="I506" s="36">
        <v>18565.242003608713</v>
      </c>
    </row>
    <row r="507" spans="2:9" x14ac:dyDescent="0.25">
      <c r="B507" s="35" t="s">
        <v>84</v>
      </c>
      <c r="C507" s="35" t="s">
        <v>74</v>
      </c>
      <c r="D507" s="35" t="s">
        <v>23</v>
      </c>
      <c r="E507" s="35" t="s">
        <v>4</v>
      </c>
      <c r="F507" s="35" t="s">
        <v>32</v>
      </c>
      <c r="G507" s="35" t="s">
        <v>0</v>
      </c>
      <c r="H507" s="35">
        <v>2016</v>
      </c>
      <c r="I507" s="36">
        <v>18910.879061434582</v>
      </c>
    </row>
    <row r="508" spans="2:9" x14ac:dyDescent="0.25">
      <c r="B508" s="35" t="s">
        <v>84</v>
      </c>
      <c r="C508" s="35" t="s">
        <v>74</v>
      </c>
      <c r="D508" s="35" t="s">
        <v>23</v>
      </c>
      <c r="E508" s="35" t="s">
        <v>4</v>
      </c>
      <c r="F508" s="35" t="s">
        <v>32</v>
      </c>
      <c r="G508" s="35" t="s">
        <v>0</v>
      </c>
      <c r="H508" s="35">
        <v>2017</v>
      </c>
      <c r="I508" s="36">
        <v>19248.825963887954</v>
      </c>
    </row>
    <row r="509" spans="2:9" x14ac:dyDescent="0.25">
      <c r="B509" s="35" t="s">
        <v>84</v>
      </c>
      <c r="C509" s="35" t="s">
        <v>74</v>
      </c>
      <c r="D509" s="35" t="s">
        <v>23</v>
      </c>
      <c r="E509" s="35" t="s">
        <v>4</v>
      </c>
      <c r="F509" s="35" t="s">
        <v>32</v>
      </c>
      <c r="G509" s="35" t="s">
        <v>0</v>
      </c>
      <c r="H509" s="35">
        <v>2018</v>
      </c>
      <c r="I509" s="36">
        <v>19578.410103978586</v>
      </c>
    </row>
    <row r="510" spans="2:9" x14ac:dyDescent="0.25">
      <c r="B510" s="35" t="s">
        <v>84</v>
      </c>
      <c r="C510" s="35" t="s">
        <v>74</v>
      </c>
      <c r="D510" s="35" t="s">
        <v>23</v>
      </c>
      <c r="E510" s="35" t="s">
        <v>4</v>
      </c>
      <c r="F510" s="35" t="s">
        <v>32</v>
      </c>
      <c r="G510" s="35" t="s">
        <v>0</v>
      </c>
      <c r="H510" s="35">
        <v>2019</v>
      </c>
      <c r="I510" s="36">
        <v>19898.856454148758</v>
      </c>
    </row>
    <row r="511" spans="2:9" x14ac:dyDescent="0.25">
      <c r="B511" s="35" t="s">
        <v>84</v>
      </c>
      <c r="C511" s="35" t="s">
        <v>74</v>
      </c>
      <c r="D511" s="35" t="s">
        <v>23</v>
      </c>
      <c r="E511" s="35" t="s">
        <v>4</v>
      </c>
      <c r="F511" s="35" t="s">
        <v>32</v>
      </c>
      <c r="G511" s="35" t="s">
        <v>0</v>
      </c>
      <c r="H511" s="35">
        <v>2020</v>
      </c>
      <c r="I511" s="36">
        <v>20208.499046198081</v>
      </c>
    </row>
    <row r="512" spans="2:9" x14ac:dyDescent="0.25">
      <c r="B512" s="35" t="s">
        <v>84</v>
      </c>
      <c r="C512" s="35" t="s">
        <v>74</v>
      </c>
      <c r="D512" s="35" t="s">
        <v>23</v>
      </c>
      <c r="E512" s="35" t="s">
        <v>4</v>
      </c>
      <c r="F512" s="35" t="s">
        <v>32</v>
      </c>
      <c r="G512" s="35" t="s">
        <v>0</v>
      </c>
      <c r="H512" s="35">
        <v>2021</v>
      </c>
      <c r="I512" s="36">
        <v>20506.068249007989</v>
      </c>
    </row>
    <row r="513" spans="2:9" x14ac:dyDescent="0.25">
      <c r="B513" s="35" t="s">
        <v>84</v>
      </c>
      <c r="C513" s="35" t="s">
        <v>74</v>
      </c>
      <c r="D513" s="35" t="s">
        <v>23</v>
      </c>
      <c r="E513" s="35" t="s">
        <v>4</v>
      </c>
      <c r="F513" s="35" t="s">
        <v>32</v>
      </c>
      <c r="G513" s="35" t="s">
        <v>0</v>
      </c>
      <c r="H513" s="35">
        <v>2022</v>
      </c>
      <c r="I513" s="36">
        <v>20790.921365443424</v>
      </c>
    </row>
    <row r="514" spans="2:9" x14ac:dyDescent="0.25">
      <c r="B514" s="35" t="s">
        <v>84</v>
      </c>
      <c r="C514" s="35" t="s">
        <v>74</v>
      </c>
      <c r="D514" s="35" t="s">
        <v>23</v>
      </c>
      <c r="E514" s="35" t="s">
        <v>4</v>
      </c>
      <c r="F514" s="35" t="s">
        <v>32</v>
      </c>
      <c r="G514" s="35" t="s">
        <v>0</v>
      </c>
      <c r="H514" s="35">
        <v>2023</v>
      </c>
      <c r="I514" s="36">
        <v>21064.925880164596</v>
      </c>
    </row>
    <row r="515" spans="2:9" x14ac:dyDescent="0.25">
      <c r="B515" s="35" t="s">
        <v>84</v>
      </c>
      <c r="C515" s="35" t="s">
        <v>74</v>
      </c>
      <c r="D515" s="35" t="s">
        <v>23</v>
      </c>
      <c r="E515" s="35" t="s">
        <v>4</v>
      </c>
      <c r="F515" s="35" t="s">
        <v>32</v>
      </c>
      <c r="G515" s="35" t="s">
        <v>0</v>
      </c>
      <c r="H515" s="35">
        <v>2024</v>
      </c>
      <c r="I515" s="36">
        <v>21331.004605696766</v>
      </c>
    </row>
    <row r="516" spans="2:9" x14ac:dyDescent="0.25">
      <c r="B516" s="35" t="s">
        <v>84</v>
      </c>
      <c r="C516" s="35" t="s">
        <v>74</v>
      </c>
      <c r="D516" s="35" t="s">
        <v>23</v>
      </c>
      <c r="E516" s="35" t="s">
        <v>4</v>
      </c>
      <c r="F516" s="35" t="s">
        <v>32</v>
      </c>
      <c r="G516" s="35" t="s">
        <v>0</v>
      </c>
      <c r="H516" s="35">
        <v>2025</v>
      </c>
      <c r="I516" s="36">
        <v>21591.039931902724</v>
      </c>
    </row>
    <row r="517" spans="2:9" x14ac:dyDescent="0.25">
      <c r="B517" s="35" t="s">
        <v>84</v>
      </c>
      <c r="C517" s="35" t="s">
        <v>74</v>
      </c>
      <c r="D517" s="35" t="s">
        <v>23</v>
      </c>
      <c r="E517" s="35" t="s">
        <v>4</v>
      </c>
      <c r="F517" s="35" t="s">
        <v>32</v>
      </c>
      <c r="G517" s="35" t="s">
        <v>0</v>
      </c>
      <c r="H517" s="35">
        <v>2026</v>
      </c>
      <c r="I517" s="36">
        <v>21845.098125075852</v>
      </c>
    </row>
    <row r="518" spans="2:9" x14ac:dyDescent="0.25">
      <c r="B518" s="35" t="s">
        <v>84</v>
      </c>
      <c r="C518" s="35" t="s">
        <v>74</v>
      </c>
      <c r="D518" s="35" t="s">
        <v>23</v>
      </c>
      <c r="E518" s="35" t="s">
        <v>4</v>
      </c>
      <c r="F518" s="35" t="s">
        <v>32</v>
      </c>
      <c r="G518" s="35" t="s">
        <v>0</v>
      </c>
      <c r="H518" s="35">
        <v>2027</v>
      </c>
      <c r="I518" s="36">
        <v>22092.080819718412</v>
      </c>
    </row>
    <row r="519" spans="2:9" x14ac:dyDescent="0.25">
      <c r="B519" s="35" t="s">
        <v>84</v>
      </c>
      <c r="C519" s="35" t="s">
        <v>74</v>
      </c>
      <c r="D519" s="35" t="s">
        <v>23</v>
      </c>
      <c r="E519" s="35" t="s">
        <v>4</v>
      </c>
      <c r="F519" s="35" t="s">
        <v>32</v>
      </c>
      <c r="G519" s="35" t="s">
        <v>0</v>
      </c>
      <c r="H519" s="35">
        <v>2028</v>
      </c>
      <c r="I519" s="36">
        <v>22330.463250063887</v>
      </c>
    </row>
    <row r="520" spans="2:9" x14ac:dyDescent="0.25">
      <c r="B520" s="35" t="s">
        <v>84</v>
      </c>
      <c r="C520" s="35" t="s">
        <v>74</v>
      </c>
      <c r="D520" s="35" t="s">
        <v>23</v>
      </c>
      <c r="E520" s="35" t="s">
        <v>4</v>
      </c>
      <c r="F520" s="35" t="s">
        <v>32</v>
      </c>
      <c r="G520" s="35" t="s">
        <v>0</v>
      </c>
      <c r="H520" s="35">
        <v>2029</v>
      </c>
      <c r="I520" s="36">
        <v>22558.456422512667</v>
      </c>
    </row>
    <row r="521" spans="2:9" x14ac:dyDescent="0.25">
      <c r="B521" s="35" t="s">
        <v>84</v>
      </c>
      <c r="C521" s="35" t="s">
        <v>74</v>
      </c>
      <c r="D521" s="35" t="s">
        <v>23</v>
      </c>
      <c r="E521" s="35" t="s">
        <v>4</v>
      </c>
      <c r="F521" s="35" t="s">
        <v>32</v>
      </c>
      <c r="G521" s="35" t="s">
        <v>0</v>
      </c>
      <c r="H521" s="35">
        <v>2030</v>
      </c>
      <c r="I521" s="36">
        <v>22776.156579747421</v>
      </c>
    </row>
    <row r="522" spans="2:9" x14ac:dyDescent="0.25">
      <c r="B522" s="35" t="s">
        <v>84</v>
      </c>
      <c r="C522" s="35" t="s">
        <v>74</v>
      </c>
      <c r="D522" s="35" t="s">
        <v>23</v>
      </c>
      <c r="E522" s="35" t="s">
        <v>4</v>
      </c>
      <c r="F522" s="35" t="s">
        <v>32</v>
      </c>
      <c r="G522" s="35" t="s">
        <v>0</v>
      </c>
      <c r="H522" s="35">
        <v>2031</v>
      </c>
      <c r="I522" s="36">
        <v>22982.629470666372</v>
      </c>
    </row>
    <row r="523" spans="2:9" x14ac:dyDescent="0.25">
      <c r="B523" s="35" t="s">
        <v>84</v>
      </c>
      <c r="C523" s="35" t="s">
        <v>74</v>
      </c>
      <c r="D523" s="35" t="s">
        <v>23</v>
      </c>
      <c r="E523" s="35" t="s">
        <v>4</v>
      </c>
      <c r="F523" s="35" t="s">
        <v>32</v>
      </c>
      <c r="G523" s="35" t="s">
        <v>0</v>
      </c>
      <c r="H523" s="35">
        <v>2032</v>
      </c>
      <c r="I523" s="36">
        <v>23178.434927868147</v>
      </c>
    </row>
    <row r="524" spans="2:9" x14ac:dyDescent="0.25">
      <c r="B524" s="35" t="s">
        <v>84</v>
      </c>
      <c r="C524" s="35" t="s">
        <v>74</v>
      </c>
      <c r="D524" s="35" t="s">
        <v>23</v>
      </c>
      <c r="E524" s="35" t="s">
        <v>4</v>
      </c>
      <c r="F524" s="35" t="s">
        <v>32</v>
      </c>
      <c r="G524" s="35" t="s">
        <v>0</v>
      </c>
      <c r="H524" s="35">
        <v>2033</v>
      </c>
      <c r="I524" s="36">
        <v>23360.742075443464</v>
      </c>
    </row>
    <row r="525" spans="2:9" x14ac:dyDescent="0.25">
      <c r="B525" s="35" t="s">
        <v>84</v>
      </c>
      <c r="C525" s="35" t="s">
        <v>74</v>
      </c>
      <c r="D525" s="35" t="s">
        <v>23</v>
      </c>
      <c r="E525" s="35" t="s">
        <v>4</v>
      </c>
      <c r="F525" s="35" t="s">
        <v>32</v>
      </c>
      <c r="G525" s="35" t="s">
        <v>0</v>
      </c>
      <c r="H525" s="35">
        <v>2034</v>
      </c>
      <c r="I525" s="36">
        <v>23523.550877043002</v>
      </c>
    </row>
    <row r="526" spans="2:9" x14ac:dyDescent="0.25">
      <c r="B526" s="35" t="s">
        <v>84</v>
      </c>
      <c r="C526" s="35" t="s">
        <v>74</v>
      </c>
      <c r="D526" s="35" t="s">
        <v>23</v>
      </c>
      <c r="E526" s="35" t="s">
        <v>4</v>
      </c>
      <c r="F526" s="35" t="s">
        <v>32</v>
      </c>
      <c r="G526" s="35" t="s">
        <v>0</v>
      </c>
      <c r="H526" s="35">
        <v>2035</v>
      </c>
      <c r="I526" s="36">
        <v>23665.068652455517</v>
      </c>
    </row>
    <row r="527" spans="2:9" x14ac:dyDescent="0.25">
      <c r="B527" s="35" t="s">
        <v>84</v>
      </c>
      <c r="C527" s="35" t="s">
        <v>74</v>
      </c>
      <c r="D527" s="35" t="s">
        <v>23</v>
      </c>
      <c r="E527" s="35" t="s">
        <v>4</v>
      </c>
      <c r="F527" s="35" t="s">
        <v>32</v>
      </c>
      <c r="G527" s="35" t="s">
        <v>0</v>
      </c>
      <c r="H527" s="35">
        <v>2036</v>
      </c>
      <c r="I527" s="36">
        <v>23783.922816760645</v>
      </c>
    </row>
    <row r="528" spans="2:9" x14ac:dyDescent="0.25">
      <c r="B528" s="35" t="s">
        <v>84</v>
      </c>
      <c r="C528" s="35" t="s">
        <v>74</v>
      </c>
      <c r="D528" s="35" t="s">
        <v>23</v>
      </c>
      <c r="E528" s="35" t="s">
        <v>4</v>
      </c>
      <c r="F528" s="35" t="s">
        <v>32</v>
      </c>
      <c r="G528" s="35" t="s">
        <v>0</v>
      </c>
      <c r="H528" s="35">
        <v>2037</v>
      </c>
      <c r="I528" s="36">
        <v>23879.324089673919</v>
      </c>
    </row>
    <row r="529" spans="2:9" x14ac:dyDescent="0.25">
      <c r="B529" s="35" t="s">
        <v>84</v>
      </c>
      <c r="C529" s="35" t="s">
        <v>74</v>
      </c>
      <c r="D529" s="35" t="s">
        <v>23</v>
      </c>
      <c r="E529" s="35" t="s">
        <v>4</v>
      </c>
      <c r="F529" s="35" t="s">
        <v>32</v>
      </c>
      <c r="G529" s="35" t="s">
        <v>0</v>
      </c>
      <c r="H529" s="35">
        <v>2038</v>
      </c>
      <c r="I529" s="36">
        <v>23951.426721461146</v>
      </c>
    </row>
    <row r="530" spans="2:9" x14ac:dyDescent="0.25">
      <c r="B530" s="35" t="s">
        <v>84</v>
      </c>
      <c r="C530" s="35" t="s">
        <v>74</v>
      </c>
      <c r="D530" s="35" t="s">
        <v>23</v>
      </c>
      <c r="E530" s="35" t="s">
        <v>4</v>
      </c>
      <c r="F530" s="35" t="s">
        <v>32</v>
      </c>
      <c r="G530" s="35" t="s">
        <v>0</v>
      </c>
      <c r="H530" s="35">
        <v>2039</v>
      </c>
      <c r="I530" s="36">
        <v>23996.883656222119</v>
      </c>
    </row>
    <row r="531" spans="2:9" x14ac:dyDescent="0.25">
      <c r="B531" s="35" t="s">
        <v>84</v>
      </c>
      <c r="C531" s="35" t="s">
        <v>74</v>
      </c>
      <c r="D531" s="35" t="s">
        <v>23</v>
      </c>
      <c r="E531" s="35" t="s">
        <v>4</v>
      </c>
      <c r="F531" s="35" t="s">
        <v>32</v>
      </c>
      <c r="G531" s="35" t="s">
        <v>0</v>
      </c>
      <c r="H531" s="35">
        <v>2040</v>
      </c>
      <c r="I531" s="36">
        <v>24015.662619230174</v>
      </c>
    </row>
    <row r="532" spans="2:9" x14ac:dyDescent="0.25">
      <c r="B532" s="35" t="s">
        <v>84</v>
      </c>
      <c r="C532" s="35" t="s">
        <v>74</v>
      </c>
      <c r="D532" s="35" t="s">
        <v>23</v>
      </c>
      <c r="E532" s="35" t="s">
        <v>4</v>
      </c>
      <c r="F532" s="35" t="s">
        <v>32</v>
      </c>
      <c r="G532" s="35" t="s">
        <v>0</v>
      </c>
      <c r="H532" s="35">
        <v>2041</v>
      </c>
      <c r="I532" s="36">
        <v>24004.781925246789</v>
      </c>
    </row>
    <row r="533" spans="2:9" x14ac:dyDescent="0.25">
      <c r="B533" s="35" t="s">
        <v>84</v>
      </c>
      <c r="C533" s="35" t="s">
        <v>74</v>
      </c>
      <c r="D533" s="35" t="s">
        <v>23</v>
      </c>
      <c r="E533" s="35" t="s">
        <v>4</v>
      </c>
      <c r="F533" s="35" t="s">
        <v>32</v>
      </c>
      <c r="G533" s="35" t="s">
        <v>0</v>
      </c>
      <c r="H533" s="35">
        <v>2042</v>
      </c>
      <c r="I533" s="36">
        <v>23962.64596700302</v>
      </c>
    </row>
    <row r="534" spans="2:9" x14ac:dyDescent="0.25">
      <c r="B534" s="35" t="s">
        <v>84</v>
      </c>
      <c r="C534" s="35" t="s">
        <v>74</v>
      </c>
      <c r="D534" s="35" t="s">
        <v>23</v>
      </c>
      <c r="E534" s="35" t="s">
        <v>4</v>
      </c>
      <c r="F534" s="35" t="s">
        <v>32</v>
      </c>
      <c r="G534" s="35" t="s">
        <v>0</v>
      </c>
      <c r="H534" s="35">
        <v>2043</v>
      </c>
      <c r="I534" s="36">
        <v>23897.191310017384</v>
      </c>
    </row>
    <row r="535" spans="2:9" x14ac:dyDescent="0.25">
      <c r="B535" s="35" t="s">
        <v>84</v>
      </c>
      <c r="C535" s="35" t="s">
        <v>74</v>
      </c>
      <c r="D535" s="35" t="s">
        <v>23</v>
      </c>
      <c r="E535" s="35" t="s">
        <v>4</v>
      </c>
      <c r="F535" s="35" t="s">
        <v>32</v>
      </c>
      <c r="G535" s="35" t="s">
        <v>0</v>
      </c>
      <c r="H535" s="35">
        <v>2044</v>
      </c>
      <c r="I535" s="36">
        <v>23817.856169431918</v>
      </c>
    </row>
    <row r="536" spans="2:9" x14ac:dyDescent="0.25">
      <c r="B536" s="35" t="s">
        <v>84</v>
      </c>
      <c r="C536" s="35" t="s">
        <v>74</v>
      </c>
      <c r="D536" s="35" t="s">
        <v>23</v>
      </c>
      <c r="E536" s="35" t="s">
        <v>4</v>
      </c>
      <c r="F536" s="35" t="s">
        <v>32</v>
      </c>
      <c r="G536" s="35" t="s">
        <v>0</v>
      </c>
      <c r="H536" s="35">
        <v>2045</v>
      </c>
      <c r="I536" s="36">
        <v>23733.29026528215</v>
      </c>
    </row>
    <row r="537" spans="2:9" x14ac:dyDescent="0.25">
      <c r="B537" s="35" t="s">
        <v>84</v>
      </c>
      <c r="C537" s="35" t="s">
        <v>74</v>
      </c>
      <c r="D537" s="35" t="s">
        <v>23</v>
      </c>
      <c r="E537" s="35" t="s">
        <v>4</v>
      </c>
      <c r="F537" s="35" t="s">
        <v>32</v>
      </c>
      <c r="G537" s="35" t="s">
        <v>0</v>
      </c>
      <c r="H537" s="35">
        <v>2046</v>
      </c>
      <c r="I537" s="36">
        <v>23646.478760921254</v>
      </c>
    </row>
    <row r="538" spans="2:9" x14ac:dyDescent="0.25">
      <c r="B538" s="35" t="s">
        <v>84</v>
      </c>
      <c r="C538" s="35" t="s">
        <v>74</v>
      </c>
      <c r="D538" s="35" t="s">
        <v>23</v>
      </c>
      <c r="E538" s="35" t="s">
        <v>4</v>
      </c>
      <c r="F538" s="35" t="s">
        <v>32</v>
      </c>
      <c r="G538" s="35" t="s">
        <v>0</v>
      </c>
      <c r="H538" s="35">
        <v>2047</v>
      </c>
      <c r="I538" s="36">
        <v>23557.746693626243</v>
      </c>
    </row>
    <row r="539" spans="2:9" x14ac:dyDescent="0.25">
      <c r="B539" s="35" t="s">
        <v>84</v>
      </c>
      <c r="C539" s="35" t="s">
        <v>74</v>
      </c>
      <c r="D539" s="35" t="s">
        <v>23</v>
      </c>
      <c r="E539" s="35" t="s">
        <v>4</v>
      </c>
      <c r="F539" s="35" t="s">
        <v>32</v>
      </c>
      <c r="G539" s="35" t="s">
        <v>0</v>
      </c>
      <c r="H539" s="35">
        <v>2048</v>
      </c>
      <c r="I539" s="36">
        <v>23464.64878628081</v>
      </c>
    </row>
    <row r="540" spans="2:9" x14ac:dyDescent="0.25">
      <c r="B540" s="35" t="s">
        <v>84</v>
      </c>
      <c r="C540" s="35" t="s">
        <v>74</v>
      </c>
      <c r="D540" s="35" t="s">
        <v>23</v>
      </c>
      <c r="E540" s="35" t="s">
        <v>4</v>
      </c>
      <c r="F540" s="35" t="s">
        <v>32</v>
      </c>
      <c r="G540" s="35" t="s">
        <v>0</v>
      </c>
      <c r="H540" s="35">
        <v>2049</v>
      </c>
      <c r="I540" s="36">
        <v>23366.54073904414</v>
      </c>
    </row>
    <row r="541" spans="2:9" x14ac:dyDescent="0.25">
      <c r="B541" s="35" t="s">
        <v>84</v>
      </c>
      <c r="C541" s="35" t="s">
        <v>74</v>
      </c>
      <c r="D541" s="35" t="s">
        <v>23</v>
      </c>
      <c r="E541" s="35" t="s">
        <v>4</v>
      </c>
      <c r="F541" s="35" t="s">
        <v>32</v>
      </c>
      <c r="G541" s="35" t="s">
        <v>0</v>
      </c>
      <c r="H541" s="35">
        <v>2050</v>
      </c>
      <c r="I541" s="36">
        <v>23259.929436117658</v>
      </c>
    </row>
    <row r="542" spans="2:9" x14ac:dyDescent="0.25">
      <c r="B542" s="35" t="s">
        <v>84</v>
      </c>
      <c r="C542" s="35" t="s">
        <v>74</v>
      </c>
      <c r="D542" s="35" t="s">
        <v>23</v>
      </c>
      <c r="E542" s="35" t="s">
        <v>4</v>
      </c>
      <c r="F542" s="35" t="s">
        <v>32</v>
      </c>
      <c r="G542" s="35" t="s">
        <v>0</v>
      </c>
      <c r="H542" s="35">
        <v>2051</v>
      </c>
      <c r="I542" s="36">
        <v>23146.386495474682</v>
      </c>
    </row>
    <row r="543" spans="2:9" x14ac:dyDescent="0.25">
      <c r="B543" s="35" t="s">
        <v>84</v>
      </c>
      <c r="C543" s="35" t="s">
        <v>74</v>
      </c>
      <c r="D543" s="35" t="s">
        <v>23</v>
      </c>
      <c r="E543" s="35" t="s">
        <v>4</v>
      </c>
      <c r="F543" s="35" t="s">
        <v>32</v>
      </c>
      <c r="G543" s="35" t="s">
        <v>0</v>
      </c>
      <c r="H543" s="35">
        <v>2052</v>
      </c>
      <c r="I543" s="36">
        <v>23024.51346245463</v>
      </c>
    </row>
    <row r="544" spans="2:9" x14ac:dyDescent="0.25">
      <c r="B544" s="35" t="s">
        <v>84</v>
      </c>
      <c r="C544" s="35" t="s">
        <v>74</v>
      </c>
      <c r="D544" s="35" t="s">
        <v>23</v>
      </c>
      <c r="E544" s="35" t="s">
        <v>4</v>
      </c>
      <c r="F544" s="35" t="s">
        <v>32</v>
      </c>
      <c r="G544" s="35" t="s">
        <v>0</v>
      </c>
      <c r="H544" s="35">
        <v>2053</v>
      </c>
      <c r="I544" s="36">
        <v>22896.369148557966</v>
      </c>
    </row>
    <row r="545" spans="2:9" x14ac:dyDescent="0.25">
      <c r="B545" s="35" t="s">
        <v>84</v>
      </c>
      <c r="C545" s="35" t="s">
        <v>74</v>
      </c>
      <c r="D545" s="35" t="s">
        <v>23</v>
      </c>
      <c r="E545" s="35" t="s">
        <v>4</v>
      </c>
      <c r="F545" s="35" t="s">
        <v>32</v>
      </c>
      <c r="G545" s="35" t="s">
        <v>0</v>
      </c>
      <c r="H545" s="35">
        <v>2054</v>
      </c>
      <c r="I545" s="36">
        <v>22758.405948587093</v>
      </c>
    </row>
    <row r="546" spans="2:9" x14ac:dyDescent="0.25">
      <c r="B546" s="35" t="s">
        <v>84</v>
      </c>
      <c r="C546" s="35" t="s">
        <v>74</v>
      </c>
      <c r="D546" s="35" t="s">
        <v>23</v>
      </c>
      <c r="E546" s="35" t="s">
        <v>4</v>
      </c>
      <c r="F546" s="35" t="s">
        <v>32</v>
      </c>
      <c r="G546" s="35" t="s">
        <v>0</v>
      </c>
      <c r="H546" s="35">
        <v>2055</v>
      </c>
      <c r="I546" s="36">
        <v>22612.329344780261</v>
      </c>
    </row>
    <row r="547" spans="2:9" x14ac:dyDescent="0.25">
      <c r="B547" s="35" t="s">
        <v>84</v>
      </c>
      <c r="C547" s="35" t="s">
        <v>74</v>
      </c>
      <c r="D547" s="35" t="s">
        <v>23</v>
      </c>
      <c r="E547" s="35" t="s">
        <v>4</v>
      </c>
      <c r="F547" s="35" t="s">
        <v>32</v>
      </c>
      <c r="G547" s="35" t="s">
        <v>0</v>
      </c>
      <c r="H547" s="35">
        <v>2056</v>
      </c>
      <c r="I547" s="36">
        <v>22454.001762467145</v>
      </c>
    </row>
    <row r="548" spans="2:9" x14ac:dyDescent="0.25">
      <c r="B548" s="35" t="s">
        <v>84</v>
      </c>
      <c r="C548" s="35" t="s">
        <v>74</v>
      </c>
      <c r="D548" s="35" t="s">
        <v>23</v>
      </c>
      <c r="E548" s="35" t="s">
        <v>4</v>
      </c>
      <c r="F548" s="35" t="s">
        <v>32</v>
      </c>
      <c r="G548" s="35" t="s">
        <v>0</v>
      </c>
      <c r="H548" s="35">
        <v>2057</v>
      </c>
      <c r="I548" s="36">
        <v>22285.630852600283</v>
      </c>
    </row>
    <row r="549" spans="2:9" x14ac:dyDescent="0.25">
      <c r="B549" s="35" t="s">
        <v>84</v>
      </c>
      <c r="C549" s="35" t="s">
        <v>74</v>
      </c>
      <c r="D549" s="35" t="s">
        <v>23</v>
      </c>
      <c r="E549" s="35" t="s">
        <v>4</v>
      </c>
      <c r="F549" s="35" t="s">
        <v>32</v>
      </c>
      <c r="G549" s="35" t="s">
        <v>0</v>
      </c>
      <c r="H549" s="35">
        <v>2058</v>
      </c>
      <c r="I549" s="36">
        <v>22108.367681676868</v>
      </c>
    </row>
    <row r="550" spans="2:9" x14ac:dyDescent="0.25">
      <c r="B550" s="35" t="s">
        <v>84</v>
      </c>
      <c r="C550" s="35" t="s">
        <v>74</v>
      </c>
      <c r="D550" s="35" t="s">
        <v>23</v>
      </c>
      <c r="E550" s="35" t="s">
        <v>4</v>
      </c>
      <c r="F550" s="35" t="s">
        <v>32</v>
      </c>
      <c r="G550" s="35" t="s">
        <v>0</v>
      </c>
      <c r="H550" s="35">
        <v>2059</v>
      </c>
      <c r="I550" s="36">
        <v>21919.239278613779</v>
      </c>
    </row>
    <row r="551" spans="2:9" x14ac:dyDescent="0.25">
      <c r="B551" s="35" t="s">
        <v>84</v>
      </c>
      <c r="C551" s="35" t="s">
        <v>74</v>
      </c>
      <c r="D551" s="35" t="s">
        <v>23</v>
      </c>
      <c r="E551" s="35" t="s">
        <v>4</v>
      </c>
      <c r="F551" s="35" t="s">
        <v>32</v>
      </c>
      <c r="G551" s="35" t="s">
        <v>0</v>
      </c>
      <c r="H551" s="35">
        <v>2060</v>
      </c>
      <c r="I551" s="36">
        <v>21721.152744267838</v>
      </c>
    </row>
    <row r="552" spans="2:9" x14ac:dyDescent="0.25">
      <c r="B552" s="35" t="s">
        <v>84</v>
      </c>
      <c r="C552" s="35" t="s">
        <v>74</v>
      </c>
      <c r="D552" s="35" t="s">
        <v>23</v>
      </c>
      <c r="E552" s="35" t="s">
        <v>4</v>
      </c>
      <c r="F552" s="35" t="s">
        <v>33</v>
      </c>
      <c r="G552" s="35" t="s">
        <v>0</v>
      </c>
      <c r="H552" s="35">
        <v>2000</v>
      </c>
      <c r="I552" s="36">
        <f t="array" ref="I552:I612">TRANSPOSE([9]EsAuxrRurH!$B$94:$BJ$94)</f>
        <v>0</v>
      </c>
    </row>
    <row r="553" spans="2:9" x14ac:dyDescent="0.25">
      <c r="B553" s="35" t="s">
        <v>84</v>
      </c>
      <c r="C553" s="35" t="s">
        <v>74</v>
      </c>
      <c r="D553" s="35" t="s">
        <v>23</v>
      </c>
      <c r="E553" s="35" t="s">
        <v>4</v>
      </c>
      <c r="F553" s="35" t="s">
        <v>33</v>
      </c>
      <c r="G553" s="35" t="s">
        <v>0</v>
      </c>
      <c r="H553" s="35">
        <v>2001</v>
      </c>
      <c r="I553" s="36">
        <v>0</v>
      </c>
    </row>
    <row r="554" spans="2:9" x14ac:dyDescent="0.25">
      <c r="B554" s="35" t="s">
        <v>84</v>
      </c>
      <c r="C554" s="35" t="s">
        <v>74</v>
      </c>
      <c r="D554" s="35" t="s">
        <v>23</v>
      </c>
      <c r="E554" s="35" t="s">
        <v>4</v>
      </c>
      <c r="F554" s="35" t="s">
        <v>33</v>
      </c>
      <c r="G554" s="35" t="s">
        <v>0</v>
      </c>
      <c r="H554" s="35">
        <v>2002</v>
      </c>
      <c r="I554" s="36">
        <v>0</v>
      </c>
    </row>
    <row r="555" spans="2:9" x14ac:dyDescent="0.25">
      <c r="B555" s="35" t="s">
        <v>84</v>
      </c>
      <c r="C555" s="35" t="s">
        <v>74</v>
      </c>
      <c r="D555" s="35" t="s">
        <v>23</v>
      </c>
      <c r="E555" s="35" t="s">
        <v>4</v>
      </c>
      <c r="F555" s="35" t="s">
        <v>33</v>
      </c>
      <c r="G555" s="35" t="s">
        <v>0</v>
      </c>
      <c r="H555" s="35">
        <v>2003</v>
      </c>
      <c r="I555" s="36">
        <v>0</v>
      </c>
    </row>
    <row r="556" spans="2:9" x14ac:dyDescent="0.25">
      <c r="B556" s="35" t="s">
        <v>84</v>
      </c>
      <c r="C556" s="35" t="s">
        <v>74</v>
      </c>
      <c r="D556" s="35" t="s">
        <v>23</v>
      </c>
      <c r="E556" s="35" t="s">
        <v>4</v>
      </c>
      <c r="F556" s="35" t="s">
        <v>33</v>
      </c>
      <c r="G556" s="35" t="s">
        <v>0</v>
      </c>
      <c r="H556" s="35">
        <v>2004</v>
      </c>
      <c r="I556" s="36">
        <v>0</v>
      </c>
    </row>
    <row r="557" spans="2:9" x14ac:dyDescent="0.25">
      <c r="B557" s="35" t="s">
        <v>84</v>
      </c>
      <c r="C557" s="35" t="s">
        <v>74</v>
      </c>
      <c r="D557" s="35" t="s">
        <v>23</v>
      </c>
      <c r="E557" s="35" t="s">
        <v>4</v>
      </c>
      <c r="F557" s="35" t="s">
        <v>33</v>
      </c>
      <c r="G557" s="35" t="s">
        <v>0</v>
      </c>
      <c r="H557" s="35">
        <v>2005</v>
      </c>
      <c r="I557" s="36">
        <v>0</v>
      </c>
    </row>
    <row r="558" spans="2:9" x14ac:dyDescent="0.25">
      <c r="B558" s="35" t="s">
        <v>84</v>
      </c>
      <c r="C558" s="35" t="s">
        <v>74</v>
      </c>
      <c r="D558" s="35" t="s">
        <v>23</v>
      </c>
      <c r="E558" s="35" t="s">
        <v>4</v>
      </c>
      <c r="F558" s="35" t="s">
        <v>33</v>
      </c>
      <c r="G558" s="35" t="s">
        <v>0</v>
      </c>
      <c r="H558" s="35">
        <v>2006</v>
      </c>
      <c r="I558" s="36">
        <v>0</v>
      </c>
    </row>
    <row r="559" spans="2:9" x14ac:dyDescent="0.25">
      <c r="B559" s="35" t="s">
        <v>84</v>
      </c>
      <c r="C559" s="35" t="s">
        <v>74</v>
      </c>
      <c r="D559" s="35" t="s">
        <v>23</v>
      </c>
      <c r="E559" s="35" t="s">
        <v>4</v>
      </c>
      <c r="F559" s="35" t="s">
        <v>33</v>
      </c>
      <c r="G559" s="35" t="s">
        <v>0</v>
      </c>
      <c r="H559" s="35">
        <v>2007</v>
      </c>
      <c r="I559" s="36">
        <v>0</v>
      </c>
    </row>
    <row r="560" spans="2:9" x14ac:dyDescent="0.25">
      <c r="B560" s="35" t="s">
        <v>84</v>
      </c>
      <c r="C560" s="35" t="s">
        <v>74</v>
      </c>
      <c r="D560" s="35" t="s">
        <v>23</v>
      </c>
      <c r="E560" s="35" t="s">
        <v>4</v>
      </c>
      <c r="F560" s="35" t="s">
        <v>33</v>
      </c>
      <c r="G560" s="35" t="s">
        <v>0</v>
      </c>
      <c r="H560" s="35">
        <v>2008</v>
      </c>
      <c r="I560" s="36">
        <v>0</v>
      </c>
    </row>
    <row r="561" spans="2:9" x14ac:dyDescent="0.25">
      <c r="B561" s="35" t="s">
        <v>84</v>
      </c>
      <c r="C561" s="35" t="s">
        <v>74</v>
      </c>
      <c r="D561" s="35" t="s">
        <v>23</v>
      </c>
      <c r="E561" s="35" t="s">
        <v>4</v>
      </c>
      <c r="F561" s="35" t="s">
        <v>33</v>
      </c>
      <c r="G561" s="35" t="s">
        <v>0</v>
      </c>
      <c r="H561" s="35">
        <v>2009</v>
      </c>
      <c r="I561" s="36">
        <v>0</v>
      </c>
    </row>
    <row r="562" spans="2:9" x14ac:dyDescent="0.25">
      <c r="B562" s="35" t="s">
        <v>84</v>
      </c>
      <c r="C562" s="35" t="s">
        <v>74</v>
      </c>
      <c r="D562" s="35" t="s">
        <v>23</v>
      </c>
      <c r="E562" s="35" t="s">
        <v>4</v>
      </c>
      <c r="F562" s="35" t="s">
        <v>33</v>
      </c>
      <c r="G562" s="35" t="s">
        <v>0</v>
      </c>
      <c r="H562" s="35">
        <v>2010</v>
      </c>
      <c r="I562" s="36">
        <v>1227</v>
      </c>
    </row>
    <row r="563" spans="2:9" x14ac:dyDescent="0.25">
      <c r="B563" s="35" t="s">
        <v>84</v>
      </c>
      <c r="C563" s="35" t="s">
        <v>74</v>
      </c>
      <c r="D563" s="35" t="s">
        <v>23</v>
      </c>
      <c r="E563" s="35" t="s">
        <v>4</v>
      </c>
      <c r="F563" s="35" t="s">
        <v>33</v>
      </c>
      <c r="G563" s="35" t="s">
        <v>0</v>
      </c>
      <c r="H563" s="35">
        <v>2011</v>
      </c>
      <c r="I563" s="36">
        <v>1227</v>
      </c>
    </row>
    <row r="564" spans="2:9" x14ac:dyDescent="0.25">
      <c r="B564" s="35" t="s">
        <v>84</v>
      </c>
      <c r="C564" s="35" t="s">
        <v>74</v>
      </c>
      <c r="D564" s="35" t="s">
        <v>23</v>
      </c>
      <c r="E564" s="35" t="s">
        <v>4</v>
      </c>
      <c r="F564" s="35" t="s">
        <v>33</v>
      </c>
      <c r="G564" s="35" t="s">
        <v>0</v>
      </c>
      <c r="H564" s="35">
        <v>2012</v>
      </c>
      <c r="I564" s="36">
        <v>1242</v>
      </c>
    </row>
    <row r="565" spans="2:9" x14ac:dyDescent="0.25">
      <c r="B565" s="35" t="s">
        <v>84</v>
      </c>
      <c r="C565" s="35" t="s">
        <v>74</v>
      </c>
      <c r="D565" s="35" t="s">
        <v>23</v>
      </c>
      <c r="E565" s="35" t="s">
        <v>4</v>
      </c>
      <c r="F565" s="35" t="s">
        <v>33</v>
      </c>
      <c r="G565" s="35" t="s">
        <v>0</v>
      </c>
      <c r="H565" s="35">
        <v>2013</v>
      </c>
      <c r="I565" s="36">
        <v>1337</v>
      </c>
    </row>
    <row r="566" spans="2:9" x14ac:dyDescent="0.25">
      <c r="B566" s="35" t="s">
        <v>84</v>
      </c>
      <c r="C566" s="35" t="s">
        <v>74</v>
      </c>
      <c r="D566" s="35" t="s">
        <v>23</v>
      </c>
      <c r="E566" s="35" t="s">
        <v>4</v>
      </c>
      <c r="F566" s="35" t="s">
        <v>33</v>
      </c>
      <c r="G566" s="35" t="s">
        <v>0</v>
      </c>
      <c r="H566" s="35">
        <v>2014</v>
      </c>
      <c r="I566" s="36">
        <v>1374</v>
      </c>
    </row>
    <row r="567" spans="2:9" x14ac:dyDescent="0.25">
      <c r="B567" s="35" t="s">
        <v>84</v>
      </c>
      <c r="C567" s="35" t="s">
        <v>74</v>
      </c>
      <c r="D567" s="35" t="s">
        <v>23</v>
      </c>
      <c r="E567" s="35" t="s">
        <v>4</v>
      </c>
      <c r="F567" s="35" t="s">
        <v>33</v>
      </c>
      <c r="G567" s="35" t="s">
        <v>0</v>
      </c>
      <c r="H567" s="35">
        <v>2015</v>
      </c>
      <c r="I567" s="36">
        <v>1386.3041616877422</v>
      </c>
    </row>
    <row r="568" spans="2:9" x14ac:dyDescent="0.25">
      <c r="B568" s="35" t="s">
        <v>84</v>
      </c>
      <c r="C568" s="35" t="s">
        <v>74</v>
      </c>
      <c r="D568" s="35" t="s">
        <v>23</v>
      </c>
      <c r="E568" s="35" t="s">
        <v>4</v>
      </c>
      <c r="F568" s="35" t="s">
        <v>33</v>
      </c>
      <c r="G568" s="35" t="s">
        <v>0</v>
      </c>
      <c r="H568" s="35">
        <v>2016</v>
      </c>
      <c r="I568" s="36">
        <v>1396.9715076236339</v>
      </c>
    </row>
    <row r="569" spans="2:9" x14ac:dyDescent="0.25">
      <c r="B569" s="35" t="s">
        <v>84</v>
      </c>
      <c r="C569" s="35" t="s">
        <v>74</v>
      </c>
      <c r="D569" s="35" t="s">
        <v>23</v>
      </c>
      <c r="E569" s="35" t="s">
        <v>4</v>
      </c>
      <c r="F569" s="35" t="s">
        <v>33</v>
      </c>
      <c r="G569" s="35" t="s">
        <v>0</v>
      </c>
      <c r="H569" s="35">
        <v>2017</v>
      </c>
      <c r="I569" s="36">
        <v>1753.4632523898697</v>
      </c>
    </row>
    <row r="570" spans="2:9" x14ac:dyDescent="0.25">
      <c r="B570" s="35" t="s">
        <v>84</v>
      </c>
      <c r="C570" s="35" t="s">
        <v>74</v>
      </c>
      <c r="D570" s="35" t="s">
        <v>23</v>
      </c>
      <c r="E570" s="35" t="s">
        <v>4</v>
      </c>
      <c r="F570" s="35" t="s">
        <v>33</v>
      </c>
      <c r="G570" s="35" t="s">
        <v>0</v>
      </c>
      <c r="H570" s="35">
        <v>2018</v>
      </c>
      <c r="I570" s="36">
        <v>1732.8372284715426</v>
      </c>
    </row>
    <row r="571" spans="2:9" x14ac:dyDescent="0.25">
      <c r="B571" s="35" t="s">
        <v>84</v>
      </c>
      <c r="C571" s="35" t="s">
        <v>74</v>
      </c>
      <c r="D571" s="35" t="s">
        <v>23</v>
      </c>
      <c r="E571" s="35" t="s">
        <v>4</v>
      </c>
      <c r="F571" s="35" t="s">
        <v>33</v>
      </c>
      <c r="G571" s="35" t="s">
        <v>0</v>
      </c>
      <c r="H571" s="35">
        <v>2019</v>
      </c>
      <c r="I571" s="36">
        <v>1712.0198091018567</v>
      </c>
    </row>
    <row r="572" spans="2:9" x14ac:dyDescent="0.25">
      <c r="B572" s="35" t="s">
        <v>84</v>
      </c>
      <c r="C572" s="35" t="s">
        <v>74</v>
      </c>
      <c r="D572" s="35" t="s">
        <v>23</v>
      </c>
      <c r="E572" s="35" t="s">
        <v>4</v>
      </c>
      <c r="F572" s="35" t="s">
        <v>33</v>
      </c>
      <c r="G572" s="35" t="s">
        <v>0</v>
      </c>
      <c r="H572" s="35">
        <v>2020</v>
      </c>
      <c r="I572" s="36">
        <v>1691.1729507139582</v>
      </c>
    </row>
    <row r="573" spans="2:9" x14ac:dyDescent="0.25">
      <c r="B573" s="35" t="s">
        <v>84</v>
      </c>
      <c r="C573" s="35" t="s">
        <v>74</v>
      </c>
      <c r="D573" s="35" t="s">
        <v>23</v>
      </c>
      <c r="E573" s="35" t="s">
        <v>4</v>
      </c>
      <c r="F573" s="35" t="s">
        <v>33</v>
      </c>
      <c r="G573" s="35" t="s">
        <v>0</v>
      </c>
      <c r="H573" s="35">
        <v>2021</v>
      </c>
      <c r="I573" s="36">
        <v>1670.4049747175197</v>
      </c>
    </row>
    <row r="574" spans="2:9" x14ac:dyDescent="0.25">
      <c r="B574" s="35" t="s">
        <v>84</v>
      </c>
      <c r="C574" s="35" t="s">
        <v>74</v>
      </c>
      <c r="D574" s="35" t="s">
        <v>23</v>
      </c>
      <c r="E574" s="35" t="s">
        <v>4</v>
      </c>
      <c r="F574" s="35" t="s">
        <v>33</v>
      </c>
      <c r="G574" s="35" t="s">
        <v>0</v>
      </c>
      <c r="H574" s="35">
        <v>2022</v>
      </c>
      <c r="I574" s="36">
        <v>1649.7636736200077</v>
      </c>
    </row>
    <row r="575" spans="2:9" x14ac:dyDescent="0.25">
      <c r="B575" s="35" t="s">
        <v>84</v>
      </c>
      <c r="C575" s="35" t="s">
        <v>74</v>
      </c>
      <c r="D575" s="35" t="s">
        <v>23</v>
      </c>
      <c r="E575" s="35" t="s">
        <v>4</v>
      </c>
      <c r="F575" s="35" t="s">
        <v>33</v>
      </c>
      <c r="G575" s="35" t="s">
        <v>0</v>
      </c>
      <c r="H575" s="35">
        <v>2023</v>
      </c>
      <c r="I575" s="36">
        <v>1629.6922606277465</v>
      </c>
    </row>
    <row r="576" spans="2:9" x14ac:dyDescent="0.25">
      <c r="B576" s="35" t="s">
        <v>84</v>
      </c>
      <c r="C576" s="35" t="s">
        <v>74</v>
      </c>
      <c r="D576" s="35" t="s">
        <v>23</v>
      </c>
      <c r="E576" s="35" t="s">
        <v>4</v>
      </c>
      <c r="F576" s="35" t="s">
        <v>33</v>
      </c>
      <c r="G576" s="35" t="s">
        <v>0</v>
      </c>
      <c r="H576" s="35">
        <v>2024</v>
      </c>
      <c r="I576" s="36">
        <v>1610.1757770076272</v>
      </c>
    </row>
    <row r="577" spans="2:9" x14ac:dyDescent="0.25">
      <c r="B577" s="35" t="s">
        <v>84</v>
      </c>
      <c r="C577" s="35" t="s">
        <v>74</v>
      </c>
      <c r="D577" s="35" t="s">
        <v>23</v>
      </c>
      <c r="E577" s="35" t="s">
        <v>4</v>
      </c>
      <c r="F577" s="35" t="s">
        <v>33</v>
      </c>
      <c r="G577" s="35" t="s">
        <v>0</v>
      </c>
      <c r="H577" s="35">
        <v>2025</v>
      </c>
      <c r="I577" s="36">
        <v>1591.1539343560646</v>
      </c>
    </row>
    <row r="578" spans="2:9" x14ac:dyDescent="0.25">
      <c r="B578" s="35" t="s">
        <v>84</v>
      </c>
      <c r="C578" s="35" t="s">
        <v>74</v>
      </c>
      <c r="D578" s="35" t="s">
        <v>23</v>
      </c>
      <c r="E578" s="35" t="s">
        <v>4</v>
      </c>
      <c r="F578" s="35" t="s">
        <v>33</v>
      </c>
      <c r="G578" s="35" t="s">
        <v>0</v>
      </c>
      <c r="H578" s="35">
        <v>2026</v>
      </c>
      <c r="I578" s="36">
        <v>1572.6474928185048</v>
      </c>
    </row>
    <row r="579" spans="2:9" x14ac:dyDescent="0.25">
      <c r="B579" s="35" t="s">
        <v>84</v>
      </c>
      <c r="C579" s="35" t="s">
        <v>74</v>
      </c>
      <c r="D579" s="35" t="s">
        <v>23</v>
      </c>
      <c r="E579" s="35" t="s">
        <v>4</v>
      </c>
      <c r="F579" s="35" t="s">
        <v>33</v>
      </c>
      <c r="G579" s="35" t="s">
        <v>0</v>
      </c>
      <c r="H579" s="35">
        <v>2027</v>
      </c>
      <c r="I579" s="36">
        <v>1554.6335112954609</v>
      </c>
    </row>
    <row r="580" spans="2:9" x14ac:dyDescent="0.25">
      <c r="B580" s="35" t="s">
        <v>84</v>
      </c>
      <c r="C580" s="35" t="s">
        <v>74</v>
      </c>
      <c r="D580" s="35" t="s">
        <v>23</v>
      </c>
      <c r="E580" s="35" t="s">
        <v>4</v>
      </c>
      <c r="F580" s="35" t="s">
        <v>33</v>
      </c>
      <c r="G580" s="35" t="s">
        <v>0</v>
      </c>
      <c r="H580" s="35">
        <v>2028</v>
      </c>
      <c r="I580" s="36">
        <v>1537.0683426133826</v>
      </c>
    </row>
    <row r="581" spans="2:9" x14ac:dyDescent="0.25">
      <c r="B581" s="35" t="s">
        <v>84</v>
      </c>
      <c r="C581" s="35" t="s">
        <v>74</v>
      </c>
      <c r="D581" s="35" t="s">
        <v>23</v>
      </c>
      <c r="E581" s="35" t="s">
        <v>4</v>
      </c>
      <c r="F581" s="35" t="s">
        <v>33</v>
      </c>
      <c r="G581" s="35" t="s">
        <v>0</v>
      </c>
      <c r="H581" s="35">
        <v>2029</v>
      </c>
      <c r="I581" s="36">
        <v>1519.9830766691932</v>
      </c>
    </row>
    <row r="582" spans="2:9" x14ac:dyDescent="0.25">
      <c r="B582" s="35" t="s">
        <v>84</v>
      </c>
      <c r="C582" s="35" t="s">
        <v>74</v>
      </c>
      <c r="D582" s="35" t="s">
        <v>23</v>
      </c>
      <c r="E582" s="35" t="s">
        <v>4</v>
      </c>
      <c r="F582" s="35" t="s">
        <v>33</v>
      </c>
      <c r="G582" s="35" t="s">
        <v>0</v>
      </c>
      <c r="H582" s="35">
        <v>2030</v>
      </c>
      <c r="I582" s="36">
        <v>1503.4881117683581</v>
      </c>
    </row>
    <row r="583" spans="2:9" x14ac:dyDescent="0.25">
      <c r="B583" s="35" t="s">
        <v>84</v>
      </c>
      <c r="C583" s="35" t="s">
        <v>74</v>
      </c>
      <c r="D583" s="35" t="s">
        <v>23</v>
      </c>
      <c r="E583" s="35" t="s">
        <v>4</v>
      </c>
      <c r="F583" s="35" t="s">
        <v>33</v>
      </c>
      <c r="G583" s="35" t="s">
        <v>0</v>
      </c>
      <c r="H583" s="35">
        <v>2031</v>
      </c>
      <c r="I583" s="36">
        <v>1487.4862766572805</v>
      </c>
    </row>
    <row r="584" spans="2:9" x14ac:dyDescent="0.25">
      <c r="B584" s="35" t="s">
        <v>84</v>
      </c>
      <c r="C584" s="35" t="s">
        <v>74</v>
      </c>
      <c r="D584" s="35" t="s">
        <v>23</v>
      </c>
      <c r="E584" s="35" t="s">
        <v>4</v>
      </c>
      <c r="F584" s="35" t="s">
        <v>33</v>
      </c>
      <c r="G584" s="35" t="s">
        <v>0</v>
      </c>
      <c r="H584" s="35">
        <v>2032</v>
      </c>
      <c r="I584" s="36">
        <v>1472.0419698720834</v>
      </c>
    </row>
    <row r="585" spans="2:9" x14ac:dyDescent="0.25">
      <c r="B585" s="35" t="s">
        <v>84</v>
      </c>
      <c r="C585" s="35" t="s">
        <v>74</v>
      </c>
      <c r="D585" s="35" t="s">
        <v>23</v>
      </c>
      <c r="E585" s="35" t="s">
        <v>4</v>
      </c>
      <c r="F585" s="35" t="s">
        <v>33</v>
      </c>
      <c r="G585" s="35" t="s">
        <v>0</v>
      </c>
      <c r="H585" s="35">
        <v>2033</v>
      </c>
      <c r="I585" s="36">
        <v>1457.1196607066618</v>
      </c>
    </row>
    <row r="586" spans="2:9" x14ac:dyDescent="0.25">
      <c r="B586" s="35" t="s">
        <v>84</v>
      </c>
      <c r="C586" s="35" t="s">
        <v>74</v>
      </c>
      <c r="D586" s="35" t="s">
        <v>23</v>
      </c>
      <c r="E586" s="35" t="s">
        <v>4</v>
      </c>
      <c r="F586" s="35" t="s">
        <v>33</v>
      </c>
      <c r="G586" s="35" t="s">
        <v>0</v>
      </c>
      <c r="H586" s="35">
        <v>2034</v>
      </c>
      <c r="I586" s="36">
        <v>1442.6522985222034</v>
      </c>
    </row>
    <row r="587" spans="2:9" x14ac:dyDescent="0.25">
      <c r="B587" s="35" t="s">
        <v>84</v>
      </c>
      <c r="C587" s="35" t="s">
        <v>74</v>
      </c>
      <c r="D587" s="35" t="s">
        <v>23</v>
      </c>
      <c r="E587" s="35" t="s">
        <v>4</v>
      </c>
      <c r="F587" s="35" t="s">
        <v>33</v>
      </c>
      <c r="G587" s="35" t="s">
        <v>0</v>
      </c>
      <c r="H587" s="35">
        <v>2035</v>
      </c>
      <c r="I587" s="36">
        <v>1428.536371602707</v>
      </c>
    </row>
    <row r="588" spans="2:9" x14ac:dyDescent="0.25">
      <c r="B588" s="35" t="s">
        <v>84</v>
      </c>
      <c r="C588" s="35" t="s">
        <v>74</v>
      </c>
      <c r="D588" s="35" t="s">
        <v>23</v>
      </c>
      <c r="E588" s="35" t="s">
        <v>4</v>
      </c>
      <c r="F588" s="35" t="s">
        <v>33</v>
      </c>
      <c r="G588" s="35" t="s">
        <v>0</v>
      </c>
      <c r="H588" s="35">
        <v>2036</v>
      </c>
      <c r="I588" s="36">
        <v>1414.7047381882508</v>
      </c>
    </row>
    <row r="589" spans="2:9" x14ac:dyDescent="0.25">
      <c r="B589" s="35" t="s">
        <v>84</v>
      </c>
      <c r="C589" s="35" t="s">
        <v>74</v>
      </c>
      <c r="D589" s="35" t="s">
        <v>23</v>
      </c>
      <c r="E589" s="35" t="s">
        <v>4</v>
      </c>
      <c r="F589" s="35" t="s">
        <v>33</v>
      </c>
      <c r="G589" s="35" t="s">
        <v>0</v>
      </c>
      <c r="H589" s="35">
        <v>2037</v>
      </c>
      <c r="I589" s="36">
        <v>1401.1599040799854</v>
      </c>
    </row>
    <row r="590" spans="2:9" x14ac:dyDescent="0.25">
      <c r="B590" s="35" t="s">
        <v>84</v>
      </c>
      <c r="C590" s="35" t="s">
        <v>74</v>
      </c>
      <c r="D590" s="35" t="s">
        <v>23</v>
      </c>
      <c r="E590" s="35" t="s">
        <v>4</v>
      </c>
      <c r="F590" s="35" t="s">
        <v>33</v>
      </c>
      <c r="G590" s="35" t="s">
        <v>0</v>
      </c>
      <c r="H590" s="35">
        <v>2038</v>
      </c>
      <c r="I590" s="36">
        <v>1387.8079755361216</v>
      </c>
    </row>
    <row r="591" spans="2:9" x14ac:dyDescent="0.25">
      <c r="B591" s="35" t="s">
        <v>84</v>
      </c>
      <c r="C591" s="35" t="s">
        <v>74</v>
      </c>
      <c r="D591" s="35" t="s">
        <v>23</v>
      </c>
      <c r="E591" s="35" t="s">
        <v>4</v>
      </c>
      <c r="F591" s="35" t="s">
        <v>33</v>
      </c>
      <c r="G591" s="35" t="s">
        <v>0</v>
      </c>
      <c r="H591" s="35">
        <v>2039</v>
      </c>
      <c r="I591" s="36">
        <v>1374.6681186975625</v>
      </c>
    </row>
    <row r="592" spans="2:9" x14ac:dyDescent="0.25">
      <c r="B592" s="35" t="s">
        <v>84</v>
      </c>
      <c r="C592" s="35" t="s">
        <v>74</v>
      </c>
      <c r="D592" s="35" t="s">
        <v>23</v>
      </c>
      <c r="E592" s="35" t="s">
        <v>4</v>
      </c>
      <c r="F592" s="35" t="s">
        <v>33</v>
      </c>
      <c r="G592" s="35" t="s">
        <v>0</v>
      </c>
      <c r="H592" s="35">
        <v>2040</v>
      </c>
      <c r="I592" s="36">
        <v>1361.5592505682343</v>
      </c>
    </row>
    <row r="593" spans="2:9" x14ac:dyDescent="0.25">
      <c r="B593" s="35" t="s">
        <v>84</v>
      </c>
      <c r="C593" s="35" t="s">
        <v>74</v>
      </c>
      <c r="D593" s="35" t="s">
        <v>23</v>
      </c>
      <c r="E593" s="35" t="s">
        <v>4</v>
      </c>
      <c r="F593" s="35" t="s">
        <v>33</v>
      </c>
      <c r="G593" s="35" t="s">
        <v>0</v>
      </c>
      <c r="H593" s="35">
        <v>2041</v>
      </c>
      <c r="I593" s="36">
        <v>1348.3442829958053</v>
      </c>
    </row>
    <row r="594" spans="2:9" x14ac:dyDescent="0.25">
      <c r="B594" s="35" t="s">
        <v>84</v>
      </c>
      <c r="C594" s="35" t="s">
        <v>74</v>
      </c>
      <c r="D594" s="35" t="s">
        <v>23</v>
      </c>
      <c r="E594" s="35" t="s">
        <v>4</v>
      </c>
      <c r="F594" s="35" t="s">
        <v>33</v>
      </c>
      <c r="G594" s="35" t="s">
        <v>0</v>
      </c>
      <c r="H594" s="35">
        <v>2042</v>
      </c>
      <c r="I594" s="36">
        <v>1335.111872783056</v>
      </c>
    </row>
    <row r="595" spans="2:9" x14ac:dyDescent="0.25">
      <c r="B595" s="35" t="s">
        <v>84</v>
      </c>
      <c r="C595" s="35" t="s">
        <v>74</v>
      </c>
      <c r="D595" s="35" t="s">
        <v>23</v>
      </c>
      <c r="E595" s="35" t="s">
        <v>4</v>
      </c>
      <c r="F595" s="35" t="s">
        <v>33</v>
      </c>
      <c r="G595" s="35" t="s">
        <v>0</v>
      </c>
      <c r="H595" s="35">
        <v>2043</v>
      </c>
      <c r="I595" s="36">
        <v>1321.7765034554798</v>
      </c>
    </row>
    <row r="596" spans="2:9" x14ac:dyDescent="0.25">
      <c r="B596" s="35" t="s">
        <v>84</v>
      </c>
      <c r="C596" s="35" t="s">
        <v>74</v>
      </c>
      <c r="D596" s="35" t="s">
        <v>23</v>
      </c>
      <c r="E596" s="35" t="s">
        <v>4</v>
      </c>
      <c r="F596" s="35" t="s">
        <v>33</v>
      </c>
      <c r="G596" s="35" t="s">
        <v>0</v>
      </c>
      <c r="H596" s="35">
        <v>2044</v>
      </c>
      <c r="I596" s="36">
        <v>1308.3691437493399</v>
      </c>
    </row>
    <row r="597" spans="2:9" x14ac:dyDescent="0.25">
      <c r="B597" s="35" t="s">
        <v>84</v>
      </c>
      <c r="C597" s="35" t="s">
        <v>74</v>
      </c>
      <c r="D597" s="35" t="s">
        <v>23</v>
      </c>
      <c r="E597" s="35" t="s">
        <v>4</v>
      </c>
      <c r="F597" s="35" t="s">
        <v>33</v>
      </c>
      <c r="G597" s="35" t="s">
        <v>0</v>
      </c>
      <c r="H597" s="35">
        <v>2045</v>
      </c>
      <c r="I597" s="36">
        <v>1294.9397581829851</v>
      </c>
    </row>
    <row r="598" spans="2:9" x14ac:dyDescent="0.25">
      <c r="B598" s="35" t="s">
        <v>84</v>
      </c>
      <c r="C598" s="35" t="s">
        <v>74</v>
      </c>
      <c r="D598" s="35" t="s">
        <v>23</v>
      </c>
      <c r="E598" s="35" t="s">
        <v>4</v>
      </c>
      <c r="F598" s="35" t="s">
        <v>33</v>
      </c>
      <c r="G598" s="35" t="s">
        <v>0</v>
      </c>
      <c r="H598" s="35">
        <v>2046</v>
      </c>
      <c r="I598" s="36">
        <v>1281.4735937560354</v>
      </c>
    </row>
    <row r="599" spans="2:9" x14ac:dyDescent="0.25">
      <c r="B599" s="35" t="s">
        <v>84</v>
      </c>
      <c r="C599" s="35" t="s">
        <v>74</v>
      </c>
      <c r="D599" s="35" t="s">
        <v>23</v>
      </c>
      <c r="E599" s="35" t="s">
        <v>4</v>
      </c>
      <c r="F599" s="35" t="s">
        <v>33</v>
      </c>
      <c r="G599" s="35" t="s">
        <v>0</v>
      </c>
      <c r="H599" s="35">
        <v>2047</v>
      </c>
      <c r="I599" s="36">
        <v>1267.9906644508553</v>
      </c>
    </row>
    <row r="600" spans="2:9" x14ac:dyDescent="0.25">
      <c r="B600" s="35" t="s">
        <v>84</v>
      </c>
      <c r="C600" s="35" t="s">
        <v>74</v>
      </c>
      <c r="D600" s="35" t="s">
        <v>23</v>
      </c>
      <c r="E600" s="35" t="s">
        <v>4</v>
      </c>
      <c r="F600" s="35" t="s">
        <v>33</v>
      </c>
      <c r="G600" s="35" t="s">
        <v>0</v>
      </c>
      <c r="H600" s="35">
        <v>2048</v>
      </c>
      <c r="I600" s="36">
        <v>1254.4231766620646</v>
      </c>
    </row>
    <row r="601" spans="2:9" x14ac:dyDescent="0.25">
      <c r="B601" s="35" t="s">
        <v>84</v>
      </c>
      <c r="C601" s="35" t="s">
        <v>74</v>
      </c>
      <c r="D601" s="35" t="s">
        <v>23</v>
      </c>
      <c r="E601" s="35" t="s">
        <v>4</v>
      </c>
      <c r="F601" s="35" t="s">
        <v>33</v>
      </c>
      <c r="G601" s="35" t="s">
        <v>0</v>
      </c>
      <c r="H601" s="35">
        <v>2049</v>
      </c>
      <c r="I601" s="36">
        <v>1240.7793482340114</v>
      </c>
    </row>
    <row r="602" spans="2:9" x14ac:dyDescent="0.25">
      <c r="B602" s="35" t="s">
        <v>84</v>
      </c>
      <c r="C602" s="35" t="s">
        <v>74</v>
      </c>
      <c r="D602" s="35" t="s">
        <v>23</v>
      </c>
      <c r="E602" s="35" t="s">
        <v>4</v>
      </c>
      <c r="F602" s="35" t="s">
        <v>33</v>
      </c>
      <c r="G602" s="35" t="s">
        <v>0</v>
      </c>
      <c r="H602" s="35">
        <v>2050</v>
      </c>
      <c r="I602" s="36">
        <v>1227.098106369375</v>
      </c>
    </row>
    <row r="603" spans="2:9" x14ac:dyDescent="0.25">
      <c r="B603" s="35" t="s">
        <v>84</v>
      </c>
      <c r="C603" s="35" t="s">
        <v>74</v>
      </c>
      <c r="D603" s="35" t="s">
        <v>23</v>
      </c>
      <c r="E603" s="35" t="s">
        <v>4</v>
      </c>
      <c r="F603" s="35" t="s">
        <v>33</v>
      </c>
      <c r="G603" s="35" t="s">
        <v>0</v>
      </c>
      <c r="H603" s="35">
        <v>2051</v>
      </c>
      <c r="I603" s="36">
        <v>1213.3763949140778</v>
      </c>
    </row>
    <row r="604" spans="2:9" x14ac:dyDescent="0.25">
      <c r="B604" s="35" t="s">
        <v>84</v>
      </c>
      <c r="C604" s="35" t="s">
        <v>74</v>
      </c>
      <c r="D604" s="35" t="s">
        <v>23</v>
      </c>
      <c r="E604" s="35" t="s">
        <v>4</v>
      </c>
      <c r="F604" s="35" t="s">
        <v>33</v>
      </c>
      <c r="G604" s="35" t="s">
        <v>0</v>
      </c>
      <c r="H604" s="35">
        <v>2052</v>
      </c>
      <c r="I604" s="36">
        <v>1199.7913559666451</v>
      </c>
    </row>
    <row r="605" spans="2:9" x14ac:dyDescent="0.25">
      <c r="B605" s="35" t="s">
        <v>84</v>
      </c>
      <c r="C605" s="35" t="s">
        <v>74</v>
      </c>
      <c r="D605" s="35" t="s">
        <v>23</v>
      </c>
      <c r="E605" s="35" t="s">
        <v>4</v>
      </c>
      <c r="F605" s="35" t="s">
        <v>33</v>
      </c>
      <c r="G605" s="35" t="s">
        <v>0</v>
      </c>
      <c r="H605" s="35">
        <v>2053</v>
      </c>
      <c r="I605" s="36">
        <v>1186.0631397458706</v>
      </c>
    </row>
    <row r="606" spans="2:9" x14ac:dyDescent="0.25">
      <c r="B606" s="35" t="s">
        <v>84</v>
      </c>
      <c r="C606" s="35" t="s">
        <v>74</v>
      </c>
      <c r="D606" s="35" t="s">
        <v>23</v>
      </c>
      <c r="E606" s="35" t="s">
        <v>4</v>
      </c>
      <c r="F606" s="35" t="s">
        <v>33</v>
      </c>
      <c r="G606" s="35" t="s">
        <v>0</v>
      </c>
      <c r="H606" s="35">
        <v>2054</v>
      </c>
      <c r="I606" s="36">
        <v>1172.4410562824587</v>
      </c>
    </row>
    <row r="607" spans="2:9" x14ac:dyDescent="0.25">
      <c r="B607" s="35" t="s">
        <v>84</v>
      </c>
      <c r="C607" s="35" t="s">
        <v>74</v>
      </c>
      <c r="D607" s="35" t="s">
        <v>23</v>
      </c>
      <c r="E607" s="35" t="s">
        <v>4</v>
      </c>
      <c r="F607" s="35" t="s">
        <v>33</v>
      </c>
      <c r="G607" s="35" t="s">
        <v>0</v>
      </c>
      <c r="H607" s="35">
        <v>2055</v>
      </c>
      <c r="I607" s="36">
        <v>1158.9651355680487</v>
      </c>
    </row>
    <row r="608" spans="2:9" x14ac:dyDescent="0.25">
      <c r="B608" s="35" t="s">
        <v>84</v>
      </c>
      <c r="C608" s="35" t="s">
        <v>74</v>
      </c>
      <c r="D608" s="35" t="s">
        <v>23</v>
      </c>
      <c r="E608" s="35" t="s">
        <v>4</v>
      </c>
      <c r="F608" s="35" t="s">
        <v>33</v>
      </c>
      <c r="G608" s="35" t="s">
        <v>0</v>
      </c>
      <c r="H608" s="35">
        <v>2056</v>
      </c>
      <c r="I608" s="36">
        <v>1145.653004224637</v>
      </c>
    </row>
    <row r="609" spans="2:9" x14ac:dyDescent="0.25">
      <c r="B609" s="35" t="s">
        <v>84</v>
      </c>
      <c r="C609" s="35" t="s">
        <v>74</v>
      </c>
      <c r="D609" s="35" t="s">
        <v>23</v>
      </c>
      <c r="E609" s="35" t="s">
        <v>4</v>
      </c>
      <c r="F609" s="35" t="s">
        <v>33</v>
      </c>
      <c r="G609" s="35" t="s">
        <v>0</v>
      </c>
      <c r="H609" s="35">
        <v>2057</v>
      </c>
      <c r="I609" s="36">
        <v>1132.4929373920816</v>
      </c>
    </row>
    <row r="610" spans="2:9" x14ac:dyDescent="0.25">
      <c r="B610" s="35" t="s">
        <v>84</v>
      </c>
      <c r="C610" s="35" t="s">
        <v>74</v>
      </c>
      <c r="D610" s="35" t="s">
        <v>23</v>
      </c>
      <c r="E610" s="35" t="s">
        <v>4</v>
      </c>
      <c r="F610" s="35" t="s">
        <v>33</v>
      </c>
      <c r="G610" s="35" t="s">
        <v>0</v>
      </c>
      <c r="H610" s="35">
        <v>2058</v>
      </c>
      <c r="I610" s="36">
        <v>1119.73304586003</v>
      </c>
    </row>
    <row r="611" spans="2:9" x14ac:dyDescent="0.25">
      <c r="B611" s="35" t="s">
        <v>84</v>
      </c>
      <c r="C611" s="35" t="s">
        <v>74</v>
      </c>
      <c r="D611" s="35" t="s">
        <v>23</v>
      </c>
      <c r="E611" s="35" t="s">
        <v>4</v>
      </c>
      <c r="F611" s="35" t="s">
        <v>33</v>
      </c>
      <c r="G611" s="35" t="s">
        <v>0</v>
      </c>
      <c r="H611" s="35">
        <v>2059</v>
      </c>
      <c r="I611" s="36">
        <v>1106.9075357579154</v>
      </c>
    </row>
    <row r="612" spans="2:9" x14ac:dyDescent="0.25">
      <c r="B612" s="35" t="s">
        <v>84</v>
      </c>
      <c r="C612" s="35" t="s">
        <v>74</v>
      </c>
      <c r="D612" s="35" t="s">
        <v>23</v>
      </c>
      <c r="E612" s="35" t="s">
        <v>4</v>
      </c>
      <c r="F612" s="35" t="s">
        <v>33</v>
      </c>
      <c r="G612" s="35" t="s">
        <v>0</v>
      </c>
      <c r="H612" s="35">
        <v>2060</v>
      </c>
      <c r="I612" s="36">
        <v>1094.329892418491</v>
      </c>
    </row>
    <row r="613" spans="2:9" x14ac:dyDescent="0.25">
      <c r="B613" s="35" t="s">
        <v>84</v>
      </c>
      <c r="C613" s="35" t="s">
        <v>74</v>
      </c>
      <c r="D613" s="35" t="s">
        <v>23</v>
      </c>
      <c r="E613" s="35" t="s">
        <v>4</v>
      </c>
      <c r="F613" s="35" t="s">
        <v>34</v>
      </c>
      <c r="G613" s="35" t="s">
        <v>0</v>
      </c>
      <c r="H613" s="35">
        <v>2000</v>
      </c>
      <c r="I613" s="36">
        <v>0</v>
      </c>
    </row>
    <row r="614" spans="2:9" x14ac:dyDescent="0.25">
      <c r="B614" s="35" t="s">
        <v>84</v>
      </c>
      <c r="C614" s="35" t="s">
        <v>74</v>
      </c>
      <c r="D614" s="35" t="s">
        <v>23</v>
      </c>
      <c r="E614" s="35" t="s">
        <v>4</v>
      </c>
      <c r="F614" s="35" t="s">
        <v>34</v>
      </c>
      <c r="G614" s="35" t="s">
        <v>0</v>
      </c>
      <c r="H614" s="35">
        <v>2001</v>
      </c>
      <c r="I614" s="36">
        <v>0</v>
      </c>
    </row>
    <row r="615" spans="2:9" x14ac:dyDescent="0.25">
      <c r="B615" s="35" t="s">
        <v>84</v>
      </c>
      <c r="C615" s="35" t="s">
        <v>74</v>
      </c>
      <c r="D615" s="35" t="s">
        <v>23</v>
      </c>
      <c r="E615" s="35" t="s">
        <v>4</v>
      </c>
      <c r="F615" s="35" t="s">
        <v>34</v>
      </c>
      <c r="G615" s="35" t="s">
        <v>0</v>
      </c>
      <c r="H615" s="35">
        <v>2002</v>
      </c>
      <c r="I615" s="36">
        <v>0</v>
      </c>
    </row>
    <row r="616" spans="2:9" x14ac:dyDescent="0.25">
      <c r="B616" s="35" t="s">
        <v>84</v>
      </c>
      <c r="C616" s="35" t="s">
        <v>74</v>
      </c>
      <c r="D616" s="35" t="s">
        <v>23</v>
      </c>
      <c r="E616" s="35" t="s">
        <v>4</v>
      </c>
      <c r="F616" s="35" t="s">
        <v>34</v>
      </c>
      <c r="G616" s="35" t="s">
        <v>0</v>
      </c>
      <c r="H616" s="35">
        <v>2003</v>
      </c>
      <c r="I616" s="36">
        <v>0</v>
      </c>
    </row>
    <row r="617" spans="2:9" x14ac:dyDescent="0.25">
      <c r="B617" s="35" t="s">
        <v>84</v>
      </c>
      <c r="C617" s="35" t="s">
        <v>74</v>
      </c>
      <c r="D617" s="35" t="s">
        <v>23</v>
      </c>
      <c r="E617" s="35" t="s">
        <v>4</v>
      </c>
      <c r="F617" s="35" t="s">
        <v>34</v>
      </c>
      <c r="G617" s="35" t="s">
        <v>0</v>
      </c>
      <c r="H617" s="35">
        <v>2004</v>
      </c>
      <c r="I617" s="36">
        <v>0</v>
      </c>
    </row>
    <row r="618" spans="2:9" x14ac:dyDescent="0.25">
      <c r="B618" s="35" t="s">
        <v>84</v>
      </c>
      <c r="C618" s="35" t="s">
        <v>74</v>
      </c>
      <c r="D618" s="35" t="s">
        <v>23</v>
      </c>
      <c r="E618" s="35" t="s">
        <v>4</v>
      </c>
      <c r="F618" s="35" t="s">
        <v>34</v>
      </c>
      <c r="G618" s="35" t="s">
        <v>0</v>
      </c>
      <c r="H618" s="35">
        <v>2005</v>
      </c>
      <c r="I618" s="36">
        <v>0</v>
      </c>
    </row>
    <row r="619" spans="2:9" x14ac:dyDescent="0.25">
      <c r="B619" s="35" t="s">
        <v>84</v>
      </c>
      <c r="C619" s="35" t="s">
        <v>74</v>
      </c>
      <c r="D619" s="35" t="s">
        <v>23</v>
      </c>
      <c r="E619" s="35" t="s">
        <v>4</v>
      </c>
      <c r="F619" s="35" t="s">
        <v>34</v>
      </c>
      <c r="G619" s="35" t="s">
        <v>0</v>
      </c>
      <c r="H619" s="35">
        <v>2006</v>
      </c>
      <c r="I619" s="36">
        <v>0</v>
      </c>
    </row>
    <row r="620" spans="2:9" x14ac:dyDescent="0.25">
      <c r="B620" s="35" t="s">
        <v>84</v>
      </c>
      <c r="C620" s="35" t="s">
        <v>74</v>
      </c>
      <c r="D620" s="35" t="s">
        <v>23</v>
      </c>
      <c r="E620" s="35" t="s">
        <v>4</v>
      </c>
      <c r="F620" s="35" t="s">
        <v>34</v>
      </c>
      <c r="G620" s="35" t="s">
        <v>0</v>
      </c>
      <c r="H620" s="35">
        <v>2007</v>
      </c>
      <c r="I620" s="36">
        <v>0</v>
      </c>
    </row>
    <row r="621" spans="2:9" x14ac:dyDescent="0.25">
      <c r="B621" s="35" t="s">
        <v>84</v>
      </c>
      <c r="C621" s="35" t="s">
        <v>74</v>
      </c>
      <c r="D621" s="35" t="s">
        <v>23</v>
      </c>
      <c r="E621" s="35" t="s">
        <v>4</v>
      </c>
      <c r="F621" s="35" t="s">
        <v>34</v>
      </c>
      <c r="G621" s="35" t="s">
        <v>0</v>
      </c>
      <c r="H621" s="35">
        <v>2008</v>
      </c>
      <c r="I621" s="36">
        <v>0</v>
      </c>
    </row>
    <row r="622" spans="2:9" x14ac:dyDescent="0.25">
      <c r="B622" s="35" t="s">
        <v>84</v>
      </c>
      <c r="C622" s="35" t="s">
        <v>74</v>
      </c>
      <c r="D622" s="35" t="s">
        <v>23</v>
      </c>
      <c r="E622" s="35" t="s">
        <v>4</v>
      </c>
      <c r="F622" s="35" t="s">
        <v>34</v>
      </c>
      <c r="G622" s="35" t="s">
        <v>0</v>
      </c>
      <c r="H622" s="35">
        <v>2009</v>
      </c>
      <c r="I622" s="36">
        <v>0</v>
      </c>
    </row>
    <row r="623" spans="2:9" x14ac:dyDescent="0.25">
      <c r="B623" s="35" t="s">
        <v>84</v>
      </c>
      <c r="C623" s="35" t="s">
        <v>74</v>
      </c>
      <c r="D623" s="35" t="s">
        <v>23</v>
      </c>
      <c r="E623" s="35" t="s">
        <v>4</v>
      </c>
      <c r="F623" s="35" t="s">
        <v>34</v>
      </c>
      <c r="G623" s="35" t="s">
        <v>0</v>
      </c>
      <c r="H623" s="35">
        <v>2010</v>
      </c>
      <c r="I623" s="36">
        <v>0</v>
      </c>
    </row>
    <row r="624" spans="2:9" x14ac:dyDescent="0.25">
      <c r="B624" s="35" t="s">
        <v>84</v>
      </c>
      <c r="C624" s="35" t="s">
        <v>74</v>
      </c>
      <c r="D624" s="35" t="s">
        <v>23</v>
      </c>
      <c r="E624" s="35" t="s">
        <v>4</v>
      </c>
      <c r="F624" s="35" t="s">
        <v>34</v>
      </c>
      <c r="G624" s="35" t="s">
        <v>0</v>
      </c>
      <c r="H624" s="35">
        <v>2011</v>
      </c>
      <c r="I624" s="36">
        <v>0</v>
      </c>
    </row>
    <row r="625" spans="2:9" x14ac:dyDescent="0.25">
      <c r="B625" s="35" t="s">
        <v>84</v>
      </c>
      <c r="C625" s="35" t="s">
        <v>74</v>
      </c>
      <c r="D625" s="35" t="s">
        <v>23</v>
      </c>
      <c r="E625" s="35" t="s">
        <v>4</v>
      </c>
      <c r="F625" s="35" t="s">
        <v>34</v>
      </c>
      <c r="G625" s="35" t="s">
        <v>0</v>
      </c>
      <c r="H625" s="35">
        <v>2012</v>
      </c>
      <c r="I625" s="36">
        <v>0</v>
      </c>
    </row>
    <row r="626" spans="2:9" x14ac:dyDescent="0.25">
      <c r="B626" s="35" t="s">
        <v>84</v>
      </c>
      <c r="C626" s="35" t="s">
        <v>74</v>
      </c>
      <c r="D626" s="35" t="s">
        <v>23</v>
      </c>
      <c r="E626" s="35" t="s">
        <v>4</v>
      </c>
      <c r="F626" s="35" t="s">
        <v>34</v>
      </c>
      <c r="G626" s="35" t="s">
        <v>0</v>
      </c>
      <c r="H626" s="35">
        <v>2013</v>
      </c>
      <c r="I626" s="36">
        <v>0</v>
      </c>
    </row>
    <row r="627" spans="2:9" x14ac:dyDescent="0.25">
      <c r="B627" s="35" t="s">
        <v>84</v>
      </c>
      <c r="C627" s="35" t="s">
        <v>74</v>
      </c>
      <c r="D627" s="35" t="s">
        <v>23</v>
      </c>
      <c r="E627" s="35" t="s">
        <v>4</v>
      </c>
      <c r="F627" s="35" t="s">
        <v>34</v>
      </c>
      <c r="G627" s="35" t="s">
        <v>0</v>
      </c>
      <c r="H627" s="35">
        <v>2014</v>
      </c>
      <c r="I627" s="36">
        <v>0</v>
      </c>
    </row>
    <row r="628" spans="2:9" x14ac:dyDescent="0.25">
      <c r="B628" s="35" t="s">
        <v>84</v>
      </c>
      <c r="C628" s="35" t="s">
        <v>74</v>
      </c>
      <c r="D628" s="35" t="s">
        <v>23</v>
      </c>
      <c r="E628" s="35" t="s">
        <v>4</v>
      </c>
      <c r="F628" s="35" t="s">
        <v>34</v>
      </c>
      <c r="G628" s="35" t="s">
        <v>0</v>
      </c>
      <c r="H628" s="35">
        <v>2015</v>
      </c>
      <c r="I628" s="36">
        <v>0</v>
      </c>
    </row>
    <row r="629" spans="2:9" x14ac:dyDescent="0.25">
      <c r="B629" s="35" t="s">
        <v>84</v>
      </c>
      <c r="C629" s="35" t="s">
        <v>74</v>
      </c>
      <c r="D629" s="35" t="s">
        <v>23</v>
      </c>
      <c r="E629" s="35" t="s">
        <v>4</v>
      </c>
      <c r="F629" s="35" t="s">
        <v>34</v>
      </c>
      <c r="G629" s="35" t="s">
        <v>0</v>
      </c>
      <c r="H629" s="35">
        <v>2016</v>
      </c>
      <c r="I629" s="36">
        <v>0</v>
      </c>
    </row>
    <row r="630" spans="2:9" x14ac:dyDescent="0.25">
      <c r="B630" s="35" t="s">
        <v>84</v>
      </c>
      <c r="C630" s="35" t="s">
        <v>74</v>
      </c>
      <c r="D630" s="35" t="s">
        <v>23</v>
      </c>
      <c r="E630" s="35" t="s">
        <v>4</v>
      </c>
      <c r="F630" s="35" t="s">
        <v>34</v>
      </c>
      <c r="G630" s="35" t="s">
        <v>0</v>
      </c>
      <c r="H630" s="35">
        <v>2017</v>
      </c>
      <c r="I630" s="36">
        <v>0</v>
      </c>
    </row>
    <row r="631" spans="2:9" x14ac:dyDescent="0.25">
      <c r="B631" s="35" t="s">
        <v>84</v>
      </c>
      <c r="C631" s="35" t="s">
        <v>74</v>
      </c>
      <c r="D631" s="35" t="s">
        <v>23</v>
      </c>
      <c r="E631" s="35" t="s">
        <v>4</v>
      </c>
      <c r="F631" s="35" t="s">
        <v>34</v>
      </c>
      <c r="G631" s="35" t="s">
        <v>0</v>
      </c>
      <c r="H631" s="35">
        <v>2018</v>
      </c>
      <c r="I631" s="36">
        <v>0</v>
      </c>
    </row>
    <row r="632" spans="2:9" x14ac:dyDescent="0.25">
      <c r="B632" s="35" t="s">
        <v>84</v>
      </c>
      <c r="C632" s="35" t="s">
        <v>74</v>
      </c>
      <c r="D632" s="35" t="s">
        <v>23</v>
      </c>
      <c r="E632" s="35" t="s">
        <v>4</v>
      </c>
      <c r="F632" s="35" t="s">
        <v>34</v>
      </c>
      <c r="G632" s="35" t="s">
        <v>0</v>
      </c>
      <c r="H632" s="35">
        <v>2019</v>
      </c>
      <c r="I632" s="36">
        <v>0</v>
      </c>
    </row>
    <row r="633" spans="2:9" x14ac:dyDescent="0.25">
      <c r="B633" s="35" t="s">
        <v>84</v>
      </c>
      <c r="C633" s="35" t="s">
        <v>74</v>
      </c>
      <c r="D633" s="35" t="s">
        <v>23</v>
      </c>
      <c r="E633" s="35" t="s">
        <v>4</v>
      </c>
      <c r="F633" s="35" t="s">
        <v>34</v>
      </c>
      <c r="G633" s="35" t="s">
        <v>0</v>
      </c>
      <c r="H633" s="35">
        <v>2020</v>
      </c>
      <c r="I633" s="36">
        <v>0</v>
      </c>
    </row>
    <row r="634" spans="2:9" x14ac:dyDescent="0.25">
      <c r="B634" s="35" t="s">
        <v>84</v>
      </c>
      <c r="C634" s="35" t="s">
        <v>74</v>
      </c>
      <c r="D634" s="35" t="s">
        <v>23</v>
      </c>
      <c r="E634" s="35" t="s">
        <v>4</v>
      </c>
      <c r="F634" s="35" t="s">
        <v>34</v>
      </c>
      <c r="G634" s="35" t="s">
        <v>0</v>
      </c>
      <c r="H634" s="35">
        <v>2021</v>
      </c>
      <c r="I634" s="36">
        <v>0</v>
      </c>
    </row>
    <row r="635" spans="2:9" x14ac:dyDescent="0.25">
      <c r="B635" s="35" t="s">
        <v>84</v>
      </c>
      <c r="C635" s="35" t="s">
        <v>74</v>
      </c>
      <c r="D635" s="35" t="s">
        <v>23</v>
      </c>
      <c r="E635" s="35" t="s">
        <v>4</v>
      </c>
      <c r="F635" s="35" t="s">
        <v>34</v>
      </c>
      <c r="G635" s="35" t="s">
        <v>0</v>
      </c>
      <c r="H635" s="35">
        <v>2022</v>
      </c>
      <c r="I635" s="36">
        <v>0</v>
      </c>
    </row>
    <row r="636" spans="2:9" x14ac:dyDescent="0.25">
      <c r="B636" s="35" t="s">
        <v>84</v>
      </c>
      <c r="C636" s="35" t="s">
        <v>74</v>
      </c>
      <c r="D636" s="35" t="s">
        <v>23</v>
      </c>
      <c r="E636" s="35" t="s">
        <v>4</v>
      </c>
      <c r="F636" s="35" t="s">
        <v>34</v>
      </c>
      <c r="G636" s="35" t="s">
        <v>0</v>
      </c>
      <c r="H636" s="35">
        <v>2023</v>
      </c>
      <c r="I636" s="36">
        <v>0</v>
      </c>
    </row>
    <row r="637" spans="2:9" x14ac:dyDescent="0.25">
      <c r="B637" s="35" t="s">
        <v>84</v>
      </c>
      <c r="C637" s="35" t="s">
        <v>74</v>
      </c>
      <c r="D637" s="35" t="s">
        <v>23</v>
      </c>
      <c r="E637" s="35" t="s">
        <v>4</v>
      </c>
      <c r="F637" s="35" t="s">
        <v>34</v>
      </c>
      <c r="G637" s="35" t="s">
        <v>0</v>
      </c>
      <c r="H637" s="35">
        <v>2024</v>
      </c>
      <c r="I637" s="36">
        <v>0</v>
      </c>
    </row>
    <row r="638" spans="2:9" x14ac:dyDescent="0.25">
      <c r="B638" s="35" t="s">
        <v>84</v>
      </c>
      <c r="C638" s="35" t="s">
        <v>74</v>
      </c>
      <c r="D638" s="35" t="s">
        <v>23</v>
      </c>
      <c r="E638" s="35" t="s">
        <v>4</v>
      </c>
      <c r="F638" s="35" t="s">
        <v>34</v>
      </c>
      <c r="G638" s="35" t="s">
        <v>0</v>
      </c>
      <c r="H638" s="35">
        <v>2025</v>
      </c>
      <c r="I638" s="36">
        <v>0</v>
      </c>
    </row>
    <row r="639" spans="2:9" x14ac:dyDescent="0.25">
      <c r="B639" s="35" t="s">
        <v>84</v>
      </c>
      <c r="C639" s="35" t="s">
        <v>74</v>
      </c>
      <c r="D639" s="35" t="s">
        <v>23</v>
      </c>
      <c r="E639" s="35" t="s">
        <v>4</v>
      </c>
      <c r="F639" s="35" t="s">
        <v>34</v>
      </c>
      <c r="G639" s="35" t="s">
        <v>0</v>
      </c>
      <c r="H639" s="35">
        <v>2026</v>
      </c>
      <c r="I639" s="36">
        <v>0</v>
      </c>
    </row>
    <row r="640" spans="2:9" x14ac:dyDescent="0.25">
      <c r="B640" s="35" t="s">
        <v>84</v>
      </c>
      <c r="C640" s="35" t="s">
        <v>74</v>
      </c>
      <c r="D640" s="35" t="s">
        <v>23</v>
      </c>
      <c r="E640" s="35" t="s">
        <v>4</v>
      </c>
      <c r="F640" s="35" t="s">
        <v>34</v>
      </c>
      <c r="G640" s="35" t="s">
        <v>0</v>
      </c>
      <c r="H640" s="35">
        <v>2027</v>
      </c>
      <c r="I640" s="36">
        <v>0</v>
      </c>
    </row>
    <row r="641" spans="2:9" x14ac:dyDescent="0.25">
      <c r="B641" s="35" t="s">
        <v>84</v>
      </c>
      <c r="C641" s="35" t="s">
        <v>74</v>
      </c>
      <c r="D641" s="35" t="s">
        <v>23</v>
      </c>
      <c r="E641" s="35" t="s">
        <v>4</v>
      </c>
      <c r="F641" s="35" t="s">
        <v>34</v>
      </c>
      <c r="G641" s="35" t="s">
        <v>0</v>
      </c>
      <c r="H641" s="35">
        <v>2028</v>
      </c>
      <c r="I641" s="36">
        <v>0</v>
      </c>
    </row>
    <row r="642" spans="2:9" x14ac:dyDescent="0.25">
      <c r="B642" s="35" t="s">
        <v>84</v>
      </c>
      <c r="C642" s="35" t="s">
        <v>74</v>
      </c>
      <c r="D642" s="35" t="s">
        <v>23</v>
      </c>
      <c r="E642" s="35" t="s">
        <v>4</v>
      </c>
      <c r="F642" s="35" t="s">
        <v>34</v>
      </c>
      <c r="G642" s="35" t="s">
        <v>0</v>
      </c>
      <c r="H642" s="35">
        <v>2029</v>
      </c>
      <c r="I642" s="36">
        <v>0</v>
      </c>
    </row>
    <row r="643" spans="2:9" x14ac:dyDescent="0.25">
      <c r="B643" s="35" t="s">
        <v>84</v>
      </c>
      <c r="C643" s="35" t="s">
        <v>74</v>
      </c>
      <c r="D643" s="35" t="s">
        <v>23</v>
      </c>
      <c r="E643" s="35" t="s">
        <v>4</v>
      </c>
      <c r="F643" s="35" t="s">
        <v>34</v>
      </c>
      <c r="G643" s="35" t="s">
        <v>0</v>
      </c>
      <c r="H643" s="35">
        <v>2030</v>
      </c>
      <c r="I643" s="36">
        <v>0</v>
      </c>
    </row>
    <row r="644" spans="2:9" x14ac:dyDescent="0.25">
      <c r="B644" s="35" t="s">
        <v>84</v>
      </c>
      <c r="C644" s="35" t="s">
        <v>74</v>
      </c>
      <c r="D644" s="35" t="s">
        <v>23</v>
      </c>
      <c r="E644" s="35" t="s">
        <v>4</v>
      </c>
      <c r="F644" s="35" t="s">
        <v>34</v>
      </c>
      <c r="G644" s="35" t="s">
        <v>0</v>
      </c>
      <c r="H644" s="35">
        <v>2031</v>
      </c>
      <c r="I644" s="36">
        <v>0</v>
      </c>
    </row>
    <row r="645" spans="2:9" x14ac:dyDescent="0.25">
      <c r="B645" s="35" t="s">
        <v>84</v>
      </c>
      <c r="C645" s="35" t="s">
        <v>74</v>
      </c>
      <c r="D645" s="35" t="s">
        <v>23</v>
      </c>
      <c r="E645" s="35" t="s">
        <v>4</v>
      </c>
      <c r="F645" s="35" t="s">
        <v>34</v>
      </c>
      <c r="G645" s="35" t="s">
        <v>0</v>
      </c>
      <c r="H645" s="35">
        <v>2032</v>
      </c>
      <c r="I645" s="36">
        <v>0</v>
      </c>
    </row>
    <row r="646" spans="2:9" x14ac:dyDescent="0.25">
      <c r="B646" s="35" t="s">
        <v>84</v>
      </c>
      <c r="C646" s="35" t="s">
        <v>74</v>
      </c>
      <c r="D646" s="35" t="s">
        <v>23</v>
      </c>
      <c r="E646" s="35" t="s">
        <v>4</v>
      </c>
      <c r="F646" s="35" t="s">
        <v>34</v>
      </c>
      <c r="G646" s="35" t="s">
        <v>0</v>
      </c>
      <c r="H646" s="35">
        <v>2033</v>
      </c>
      <c r="I646" s="36">
        <v>0</v>
      </c>
    </row>
    <row r="647" spans="2:9" x14ac:dyDescent="0.25">
      <c r="B647" s="35" t="s">
        <v>84</v>
      </c>
      <c r="C647" s="35" t="s">
        <v>74</v>
      </c>
      <c r="D647" s="35" t="s">
        <v>23</v>
      </c>
      <c r="E647" s="35" t="s">
        <v>4</v>
      </c>
      <c r="F647" s="35" t="s">
        <v>34</v>
      </c>
      <c r="G647" s="35" t="s">
        <v>0</v>
      </c>
      <c r="H647" s="35">
        <v>2034</v>
      </c>
      <c r="I647" s="36">
        <v>0</v>
      </c>
    </row>
    <row r="648" spans="2:9" x14ac:dyDescent="0.25">
      <c r="B648" s="35" t="s">
        <v>84</v>
      </c>
      <c r="C648" s="35" t="s">
        <v>74</v>
      </c>
      <c r="D648" s="35" t="s">
        <v>23</v>
      </c>
      <c r="E648" s="35" t="s">
        <v>4</v>
      </c>
      <c r="F648" s="35" t="s">
        <v>34</v>
      </c>
      <c r="G648" s="35" t="s">
        <v>0</v>
      </c>
      <c r="H648" s="35">
        <v>2035</v>
      </c>
      <c r="I648" s="36">
        <v>0</v>
      </c>
    </row>
    <row r="649" spans="2:9" x14ac:dyDescent="0.25">
      <c r="B649" s="35" t="s">
        <v>84</v>
      </c>
      <c r="C649" s="35" t="s">
        <v>74</v>
      </c>
      <c r="D649" s="35" t="s">
        <v>23</v>
      </c>
      <c r="E649" s="35" t="s">
        <v>4</v>
      </c>
      <c r="F649" s="35" t="s">
        <v>34</v>
      </c>
      <c r="G649" s="35" t="s">
        <v>0</v>
      </c>
      <c r="H649" s="35">
        <v>2036</v>
      </c>
      <c r="I649" s="36">
        <v>0</v>
      </c>
    </row>
    <row r="650" spans="2:9" x14ac:dyDescent="0.25">
      <c r="B650" s="35" t="s">
        <v>84</v>
      </c>
      <c r="C650" s="35" t="s">
        <v>74</v>
      </c>
      <c r="D650" s="35" t="s">
        <v>23</v>
      </c>
      <c r="E650" s="35" t="s">
        <v>4</v>
      </c>
      <c r="F650" s="35" t="s">
        <v>34</v>
      </c>
      <c r="G650" s="35" t="s">
        <v>0</v>
      </c>
      <c r="H650" s="35">
        <v>2037</v>
      </c>
      <c r="I650" s="36">
        <v>0</v>
      </c>
    </row>
    <row r="651" spans="2:9" x14ac:dyDescent="0.25">
      <c r="B651" s="35" t="s">
        <v>84</v>
      </c>
      <c r="C651" s="35" t="s">
        <v>74</v>
      </c>
      <c r="D651" s="35" t="s">
        <v>23</v>
      </c>
      <c r="E651" s="35" t="s">
        <v>4</v>
      </c>
      <c r="F651" s="35" t="s">
        <v>34</v>
      </c>
      <c r="G651" s="35" t="s">
        <v>0</v>
      </c>
      <c r="H651" s="35">
        <v>2038</v>
      </c>
      <c r="I651" s="36">
        <v>0</v>
      </c>
    </row>
    <row r="652" spans="2:9" x14ac:dyDescent="0.25">
      <c r="B652" s="35" t="s">
        <v>84</v>
      </c>
      <c r="C652" s="35" t="s">
        <v>74</v>
      </c>
      <c r="D652" s="35" t="s">
        <v>23</v>
      </c>
      <c r="E652" s="35" t="s">
        <v>4</v>
      </c>
      <c r="F652" s="35" t="s">
        <v>34</v>
      </c>
      <c r="G652" s="35" t="s">
        <v>0</v>
      </c>
      <c r="H652" s="35">
        <v>2039</v>
      </c>
      <c r="I652" s="36">
        <v>0</v>
      </c>
    </row>
    <row r="653" spans="2:9" x14ac:dyDescent="0.25">
      <c r="B653" s="35" t="s">
        <v>84</v>
      </c>
      <c r="C653" s="35" t="s">
        <v>74</v>
      </c>
      <c r="D653" s="35" t="s">
        <v>23</v>
      </c>
      <c r="E653" s="35" t="s">
        <v>4</v>
      </c>
      <c r="F653" s="35" t="s">
        <v>34</v>
      </c>
      <c r="G653" s="35" t="s">
        <v>0</v>
      </c>
      <c r="H653" s="35">
        <v>2040</v>
      </c>
      <c r="I653" s="36">
        <v>0</v>
      </c>
    </row>
    <row r="654" spans="2:9" x14ac:dyDescent="0.25">
      <c r="B654" s="35" t="s">
        <v>84</v>
      </c>
      <c r="C654" s="35" t="s">
        <v>74</v>
      </c>
      <c r="D654" s="35" t="s">
        <v>23</v>
      </c>
      <c r="E654" s="35" t="s">
        <v>4</v>
      </c>
      <c r="F654" s="35" t="s">
        <v>34</v>
      </c>
      <c r="G654" s="35" t="s">
        <v>0</v>
      </c>
      <c r="H654" s="35">
        <v>2041</v>
      </c>
      <c r="I654" s="36">
        <v>0</v>
      </c>
    </row>
    <row r="655" spans="2:9" x14ac:dyDescent="0.25">
      <c r="B655" s="35" t="s">
        <v>84</v>
      </c>
      <c r="C655" s="35" t="s">
        <v>74</v>
      </c>
      <c r="D655" s="35" t="s">
        <v>23</v>
      </c>
      <c r="E655" s="35" t="s">
        <v>4</v>
      </c>
      <c r="F655" s="35" t="s">
        <v>34</v>
      </c>
      <c r="G655" s="35" t="s">
        <v>0</v>
      </c>
      <c r="H655" s="35">
        <v>2042</v>
      </c>
      <c r="I655" s="36">
        <v>0</v>
      </c>
    </row>
    <row r="656" spans="2:9" x14ac:dyDescent="0.25">
      <c r="B656" s="35" t="s">
        <v>84</v>
      </c>
      <c r="C656" s="35" t="s">
        <v>74</v>
      </c>
      <c r="D656" s="35" t="s">
        <v>23</v>
      </c>
      <c r="E656" s="35" t="s">
        <v>4</v>
      </c>
      <c r="F656" s="35" t="s">
        <v>34</v>
      </c>
      <c r="G656" s="35" t="s">
        <v>0</v>
      </c>
      <c r="H656" s="35">
        <v>2043</v>
      </c>
      <c r="I656" s="36">
        <v>0</v>
      </c>
    </row>
    <row r="657" spans="2:9" x14ac:dyDescent="0.25">
      <c r="B657" s="35" t="s">
        <v>84</v>
      </c>
      <c r="C657" s="35" t="s">
        <v>74</v>
      </c>
      <c r="D657" s="35" t="s">
        <v>23</v>
      </c>
      <c r="E657" s="35" t="s">
        <v>4</v>
      </c>
      <c r="F657" s="35" t="s">
        <v>34</v>
      </c>
      <c r="G657" s="35" t="s">
        <v>0</v>
      </c>
      <c r="H657" s="35">
        <v>2044</v>
      </c>
      <c r="I657" s="36">
        <v>0</v>
      </c>
    </row>
    <row r="658" spans="2:9" x14ac:dyDescent="0.25">
      <c r="B658" s="35" t="s">
        <v>84</v>
      </c>
      <c r="C658" s="35" t="s">
        <v>74</v>
      </c>
      <c r="D658" s="35" t="s">
        <v>23</v>
      </c>
      <c r="E658" s="35" t="s">
        <v>4</v>
      </c>
      <c r="F658" s="35" t="s">
        <v>34</v>
      </c>
      <c r="G658" s="35" t="s">
        <v>0</v>
      </c>
      <c r="H658" s="35">
        <v>2045</v>
      </c>
      <c r="I658" s="36">
        <v>0</v>
      </c>
    </row>
    <row r="659" spans="2:9" x14ac:dyDescent="0.25">
      <c r="B659" s="35" t="s">
        <v>84</v>
      </c>
      <c r="C659" s="35" t="s">
        <v>74</v>
      </c>
      <c r="D659" s="35" t="s">
        <v>23</v>
      </c>
      <c r="E659" s="35" t="s">
        <v>4</v>
      </c>
      <c r="F659" s="35" t="s">
        <v>34</v>
      </c>
      <c r="G659" s="35" t="s">
        <v>0</v>
      </c>
      <c r="H659" s="35">
        <v>2046</v>
      </c>
      <c r="I659" s="36">
        <v>0</v>
      </c>
    </row>
    <row r="660" spans="2:9" x14ac:dyDescent="0.25">
      <c r="B660" s="35" t="s">
        <v>84</v>
      </c>
      <c r="C660" s="35" t="s">
        <v>74</v>
      </c>
      <c r="D660" s="35" t="s">
        <v>23</v>
      </c>
      <c r="E660" s="35" t="s">
        <v>4</v>
      </c>
      <c r="F660" s="35" t="s">
        <v>34</v>
      </c>
      <c r="G660" s="35" t="s">
        <v>0</v>
      </c>
      <c r="H660" s="35">
        <v>2047</v>
      </c>
      <c r="I660" s="36">
        <v>0</v>
      </c>
    </row>
    <row r="661" spans="2:9" x14ac:dyDescent="0.25">
      <c r="B661" s="35" t="s">
        <v>84</v>
      </c>
      <c r="C661" s="35" t="s">
        <v>74</v>
      </c>
      <c r="D661" s="35" t="s">
        <v>23</v>
      </c>
      <c r="E661" s="35" t="s">
        <v>4</v>
      </c>
      <c r="F661" s="35" t="s">
        <v>34</v>
      </c>
      <c r="G661" s="35" t="s">
        <v>0</v>
      </c>
      <c r="H661" s="35">
        <v>2048</v>
      </c>
      <c r="I661" s="36">
        <v>0</v>
      </c>
    </row>
    <row r="662" spans="2:9" x14ac:dyDescent="0.25">
      <c r="B662" s="35" t="s">
        <v>84</v>
      </c>
      <c r="C662" s="35" t="s">
        <v>74</v>
      </c>
      <c r="D662" s="35" t="s">
        <v>23</v>
      </c>
      <c r="E662" s="35" t="s">
        <v>4</v>
      </c>
      <c r="F662" s="35" t="s">
        <v>34</v>
      </c>
      <c r="G662" s="35" t="s">
        <v>0</v>
      </c>
      <c r="H662" s="35">
        <v>2049</v>
      </c>
      <c r="I662" s="36">
        <v>0</v>
      </c>
    </row>
    <row r="663" spans="2:9" x14ac:dyDescent="0.25">
      <c r="B663" s="35" t="s">
        <v>84</v>
      </c>
      <c r="C663" s="35" t="s">
        <v>74</v>
      </c>
      <c r="D663" s="35" t="s">
        <v>23</v>
      </c>
      <c r="E663" s="35" t="s">
        <v>4</v>
      </c>
      <c r="F663" s="35" t="s">
        <v>34</v>
      </c>
      <c r="G663" s="35" t="s">
        <v>0</v>
      </c>
      <c r="H663" s="35">
        <v>2050</v>
      </c>
      <c r="I663" s="36">
        <v>0</v>
      </c>
    </row>
    <row r="664" spans="2:9" x14ac:dyDescent="0.25">
      <c r="B664" s="35" t="s">
        <v>84</v>
      </c>
      <c r="C664" s="35" t="s">
        <v>74</v>
      </c>
      <c r="D664" s="35" t="s">
        <v>23</v>
      </c>
      <c r="E664" s="35" t="s">
        <v>4</v>
      </c>
      <c r="F664" s="35" t="s">
        <v>34</v>
      </c>
      <c r="G664" s="35" t="s">
        <v>0</v>
      </c>
      <c r="H664" s="35">
        <v>2051</v>
      </c>
      <c r="I664" s="36">
        <v>0</v>
      </c>
    </row>
    <row r="665" spans="2:9" x14ac:dyDescent="0.25">
      <c r="B665" s="35" t="s">
        <v>84</v>
      </c>
      <c r="C665" s="35" t="s">
        <v>74</v>
      </c>
      <c r="D665" s="35" t="s">
        <v>23</v>
      </c>
      <c r="E665" s="35" t="s">
        <v>4</v>
      </c>
      <c r="F665" s="35" t="s">
        <v>34</v>
      </c>
      <c r="G665" s="35" t="s">
        <v>0</v>
      </c>
      <c r="H665" s="35">
        <v>2052</v>
      </c>
      <c r="I665" s="36">
        <v>0</v>
      </c>
    </row>
    <row r="666" spans="2:9" x14ac:dyDescent="0.25">
      <c r="B666" s="35" t="s">
        <v>84</v>
      </c>
      <c r="C666" s="35" t="s">
        <v>74</v>
      </c>
      <c r="D666" s="35" t="s">
        <v>23</v>
      </c>
      <c r="E666" s="35" t="s">
        <v>4</v>
      </c>
      <c r="F666" s="35" t="s">
        <v>34</v>
      </c>
      <c r="G666" s="35" t="s">
        <v>0</v>
      </c>
      <c r="H666" s="35">
        <v>2053</v>
      </c>
      <c r="I666" s="36">
        <v>0</v>
      </c>
    </row>
    <row r="667" spans="2:9" x14ac:dyDescent="0.25">
      <c r="B667" s="35" t="s">
        <v>84</v>
      </c>
      <c r="C667" s="35" t="s">
        <v>74</v>
      </c>
      <c r="D667" s="35" t="s">
        <v>23</v>
      </c>
      <c r="E667" s="35" t="s">
        <v>4</v>
      </c>
      <c r="F667" s="35" t="s">
        <v>34</v>
      </c>
      <c r="G667" s="35" t="s">
        <v>0</v>
      </c>
      <c r="H667" s="35">
        <v>2054</v>
      </c>
      <c r="I667" s="36">
        <v>0</v>
      </c>
    </row>
    <row r="668" spans="2:9" x14ac:dyDescent="0.25">
      <c r="B668" s="35" t="s">
        <v>84</v>
      </c>
      <c r="C668" s="35" t="s">
        <v>74</v>
      </c>
      <c r="D668" s="35" t="s">
        <v>23</v>
      </c>
      <c r="E668" s="35" t="s">
        <v>4</v>
      </c>
      <c r="F668" s="35" t="s">
        <v>34</v>
      </c>
      <c r="G668" s="35" t="s">
        <v>0</v>
      </c>
      <c r="H668" s="35">
        <v>2055</v>
      </c>
      <c r="I668" s="36">
        <v>0</v>
      </c>
    </row>
    <row r="669" spans="2:9" x14ac:dyDescent="0.25">
      <c r="B669" s="35" t="s">
        <v>84</v>
      </c>
      <c r="C669" s="35" t="s">
        <v>74</v>
      </c>
      <c r="D669" s="35" t="s">
        <v>23</v>
      </c>
      <c r="E669" s="35" t="s">
        <v>4</v>
      </c>
      <c r="F669" s="35" t="s">
        <v>34</v>
      </c>
      <c r="G669" s="35" t="s">
        <v>0</v>
      </c>
      <c r="H669" s="35">
        <v>2056</v>
      </c>
      <c r="I669" s="36">
        <v>0</v>
      </c>
    </row>
    <row r="670" spans="2:9" x14ac:dyDescent="0.25">
      <c r="B670" s="35" t="s">
        <v>84</v>
      </c>
      <c r="C670" s="35" t="s">
        <v>74</v>
      </c>
      <c r="D670" s="35" t="s">
        <v>23</v>
      </c>
      <c r="E670" s="35" t="s">
        <v>4</v>
      </c>
      <c r="F670" s="35" t="s">
        <v>34</v>
      </c>
      <c r="G670" s="35" t="s">
        <v>0</v>
      </c>
      <c r="H670" s="35">
        <v>2057</v>
      </c>
      <c r="I670" s="36">
        <v>0</v>
      </c>
    </row>
    <row r="671" spans="2:9" x14ac:dyDescent="0.25">
      <c r="B671" s="35" t="s">
        <v>84</v>
      </c>
      <c r="C671" s="35" t="s">
        <v>74</v>
      </c>
      <c r="D671" s="35" t="s">
        <v>23</v>
      </c>
      <c r="E671" s="35" t="s">
        <v>4</v>
      </c>
      <c r="F671" s="35" t="s">
        <v>34</v>
      </c>
      <c r="G671" s="35" t="s">
        <v>0</v>
      </c>
      <c r="H671" s="35">
        <v>2058</v>
      </c>
      <c r="I671" s="36">
        <v>0</v>
      </c>
    </row>
    <row r="672" spans="2:9" x14ac:dyDescent="0.25">
      <c r="B672" s="35" t="s">
        <v>84</v>
      </c>
      <c r="C672" s="35" t="s">
        <v>74</v>
      </c>
      <c r="D672" s="35" t="s">
        <v>23</v>
      </c>
      <c r="E672" s="35" t="s">
        <v>4</v>
      </c>
      <c r="F672" s="35" t="s">
        <v>34</v>
      </c>
      <c r="G672" s="35" t="s">
        <v>0</v>
      </c>
      <c r="H672" s="35">
        <v>2059</v>
      </c>
      <c r="I672" s="36">
        <v>0</v>
      </c>
    </row>
    <row r="673" spans="2:9" x14ac:dyDescent="0.25">
      <c r="B673" s="35" t="s">
        <v>84</v>
      </c>
      <c r="C673" s="35" t="s">
        <v>74</v>
      </c>
      <c r="D673" s="35" t="s">
        <v>23</v>
      </c>
      <c r="E673" s="35" t="s">
        <v>4</v>
      </c>
      <c r="F673" s="35" t="s">
        <v>34</v>
      </c>
      <c r="G673" s="35" t="s">
        <v>0</v>
      </c>
      <c r="H673" s="35">
        <v>2060</v>
      </c>
      <c r="I673" s="36">
        <v>0</v>
      </c>
    </row>
    <row r="674" spans="2:9" x14ac:dyDescent="0.25">
      <c r="B674" s="35" t="s">
        <v>84</v>
      </c>
      <c r="C674" s="35" t="s">
        <v>74</v>
      </c>
      <c r="D674" s="35" t="s">
        <v>23</v>
      </c>
      <c r="E674" s="35" t="s">
        <v>4</v>
      </c>
      <c r="F674" s="35" t="s">
        <v>35</v>
      </c>
      <c r="G674" s="35" t="s">
        <v>0</v>
      </c>
      <c r="H674" s="35">
        <v>2000</v>
      </c>
      <c r="I674" s="36">
        <f t="array" ref="I674:I734">TRANSPOSE([9]EsPensRurH!$B$94:$BJ$94)</f>
        <v>0</v>
      </c>
    </row>
    <row r="675" spans="2:9" x14ac:dyDescent="0.25">
      <c r="B675" s="35" t="s">
        <v>84</v>
      </c>
      <c r="C675" s="35" t="s">
        <v>74</v>
      </c>
      <c r="D675" s="35" t="s">
        <v>23</v>
      </c>
      <c r="E675" s="35" t="s">
        <v>4</v>
      </c>
      <c r="F675" s="35" t="s">
        <v>35</v>
      </c>
      <c r="G675" s="35" t="s">
        <v>0</v>
      </c>
      <c r="H675" s="35">
        <v>2001</v>
      </c>
      <c r="I675" s="36">
        <v>0</v>
      </c>
    </row>
    <row r="676" spans="2:9" x14ac:dyDescent="0.25">
      <c r="B676" s="35" t="s">
        <v>84</v>
      </c>
      <c r="C676" s="35" t="s">
        <v>74</v>
      </c>
      <c r="D676" s="35" t="s">
        <v>23</v>
      </c>
      <c r="E676" s="35" t="s">
        <v>4</v>
      </c>
      <c r="F676" s="35" t="s">
        <v>35</v>
      </c>
      <c r="G676" s="35" t="s">
        <v>0</v>
      </c>
      <c r="H676" s="35">
        <v>2002</v>
      </c>
      <c r="I676" s="36">
        <v>0</v>
      </c>
    </row>
    <row r="677" spans="2:9" x14ac:dyDescent="0.25">
      <c r="B677" s="35" t="s">
        <v>84</v>
      </c>
      <c r="C677" s="35" t="s">
        <v>74</v>
      </c>
      <c r="D677" s="35" t="s">
        <v>23</v>
      </c>
      <c r="E677" s="35" t="s">
        <v>4</v>
      </c>
      <c r="F677" s="35" t="s">
        <v>35</v>
      </c>
      <c r="G677" s="35" t="s">
        <v>0</v>
      </c>
      <c r="H677" s="35">
        <v>2003</v>
      </c>
      <c r="I677" s="36">
        <v>0</v>
      </c>
    </row>
    <row r="678" spans="2:9" x14ac:dyDescent="0.25">
      <c r="B678" s="35" t="s">
        <v>84</v>
      </c>
      <c r="C678" s="35" t="s">
        <v>74</v>
      </c>
      <c r="D678" s="35" t="s">
        <v>23</v>
      </c>
      <c r="E678" s="35" t="s">
        <v>4</v>
      </c>
      <c r="F678" s="35" t="s">
        <v>35</v>
      </c>
      <c r="G678" s="35" t="s">
        <v>0</v>
      </c>
      <c r="H678" s="35">
        <v>2004</v>
      </c>
      <c r="I678" s="36">
        <v>0</v>
      </c>
    </row>
    <row r="679" spans="2:9" x14ac:dyDescent="0.25">
      <c r="B679" s="35" t="s">
        <v>84</v>
      </c>
      <c r="C679" s="35" t="s">
        <v>74</v>
      </c>
      <c r="D679" s="35" t="s">
        <v>23</v>
      </c>
      <c r="E679" s="35" t="s">
        <v>4</v>
      </c>
      <c r="F679" s="35" t="s">
        <v>35</v>
      </c>
      <c r="G679" s="35" t="s">
        <v>0</v>
      </c>
      <c r="H679" s="35">
        <v>2005</v>
      </c>
      <c r="I679" s="36">
        <v>0</v>
      </c>
    </row>
    <row r="680" spans="2:9" x14ac:dyDescent="0.25">
      <c r="B680" s="35" t="s">
        <v>84</v>
      </c>
      <c r="C680" s="35" t="s">
        <v>74</v>
      </c>
      <c r="D680" s="35" t="s">
        <v>23</v>
      </c>
      <c r="E680" s="35" t="s">
        <v>4</v>
      </c>
      <c r="F680" s="35" t="s">
        <v>35</v>
      </c>
      <c r="G680" s="35" t="s">
        <v>0</v>
      </c>
      <c r="H680" s="35">
        <v>2006</v>
      </c>
      <c r="I680" s="36">
        <v>0</v>
      </c>
    </row>
    <row r="681" spans="2:9" x14ac:dyDescent="0.25">
      <c r="B681" s="35" t="s">
        <v>84</v>
      </c>
      <c r="C681" s="35" t="s">
        <v>74</v>
      </c>
      <c r="D681" s="35" t="s">
        <v>23</v>
      </c>
      <c r="E681" s="35" t="s">
        <v>4</v>
      </c>
      <c r="F681" s="35" t="s">
        <v>35</v>
      </c>
      <c r="G681" s="35" t="s">
        <v>0</v>
      </c>
      <c r="H681" s="35">
        <v>2007</v>
      </c>
      <c r="I681" s="36">
        <v>0</v>
      </c>
    </row>
    <row r="682" spans="2:9" x14ac:dyDescent="0.25">
      <c r="B682" s="35" t="s">
        <v>84</v>
      </c>
      <c r="C682" s="35" t="s">
        <v>74</v>
      </c>
      <c r="D682" s="35" t="s">
        <v>23</v>
      </c>
      <c r="E682" s="35" t="s">
        <v>4</v>
      </c>
      <c r="F682" s="35" t="s">
        <v>35</v>
      </c>
      <c r="G682" s="35" t="s">
        <v>0</v>
      </c>
      <c r="H682" s="35">
        <v>2008</v>
      </c>
      <c r="I682" s="36">
        <v>0</v>
      </c>
    </row>
    <row r="683" spans="2:9" x14ac:dyDescent="0.25">
      <c r="B683" s="35" t="s">
        <v>84</v>
      </c>
      <c r="C683" s="35" t="s">
        <v>74</v>
      </c>
      <c r="D683" s="35" t="s">
        <v>23</v>
      </c>
      <c r="E683" s="35" t="s">
        <v>4</v>
      </c>
      <c r="F683" s="35" t="s">
        <v>35</v>
      </c>
      <c r="G683" s="35" t="s">
        <v>0</v>
      </c>
      <c r="H683" s="35">
        <v>2009</v>
      </c>
      <c r="I683" s="36">
        <v>0</v>
      </c>
    </row>
    <row r="684" spans="2:9" x14ac:dyDescent="0.25">
      <c r="B684" s="35" t="s">
        <v>84</v>
      </c>
      <c r="C684" s="35" t="s">
        <v>74</v>
      </c>
      <c r="D684" s="35" t="s">
        <v>23</v>
      </c>
      <c r="E684" s="35" t="s">
        <v>4</v>
      </c>
      <c r="F684" s="35" t="s">
        <v>35</v>
      </c>
      <c r="G684" s="35" t="s">
        <v>0</v>
      </c>
      <c r="H684" s="35">
        <v>2010</v>
      </c>
      <c r="I684" s="36">
        <v>0</v>
      </c>
    </row>
    <row r="685" spans="2:9" x14ac:dyDescent="0.25">
      <c r="B685" s="35" t="s">
        <v>84</v>
      </c>
      <c r="C685" s="35" t="s">
        <v>74</v>
      </c>
      <c r="D685" s="35" t="s">
        <v>23</v>
      </c>
      <c r="E685" s="35" t="s">
        <v>4</v>
      </c>
      <c r="F685" s="35" t="s">
        <v>35</v>
      </c>
      <c r="G685" s="35" t="s">
        <v>0</v>
      </c>
      <c r="H685" s="35">
        <v>2011</v>
      </c>
      <c r="I685" s="36">
        <v>376532.87659652438</v>
      </c>
    </row>
    <row r="686" spans="2:9" x14ac:dyDescent="0.25">
      <c r="B686" s="35" t="s">
        <v>84</v>
      </c>
      <c r="C686" s="35" t="s">
        <v>74</v>
      </c>
      <c r="D686" s="35" t="s">
        <v>23</v>
      </c>
      <c r="E686" s="35" t="s">
        <v>4</v>
      </c>
      <c r="F686" s="35" t="s">
        <v>35</v>
      </c>
      <c r="G686" s="35" t="s">
        <v>0</v>
      </c>
      <c r="H686" s="35">
        <v>2012</v>
      </c>
      <c r="I686" s="36">
        <v>399385.44499468955</v>
      </c>
    </row>
    <row r="687" spans="2:9" x14ac:dyDescent="0.25">
      <c r="B687" s="35" t="s">
        <v>84</v>
      </c>
      <c r="C687" s="35" t="s">
        <v>74</v>
      </c>
      <c r="D687" s="35" t="s">
        <v>23</v>
      </c>
      <c r="E687" s="35" t="s">
        <v>4</v>
      </c>
      <c r="F687" s="35" t="s">
        <v>35</v>
      </c>
      <c r="G687" s="35" t="s">
        <v>0</v>
      </c>
      <c r="H687" s="35">
        <v>2013</v>
      </c>
      <c r="I687" s="36">
        <v>423607.44531106995</v>
      </c>
    </row>
    <row r="688" spans="2:9" x14ac:dyDescent="0.25">
      <c r="B688" s="35" t="s">
        <v>84</v>
      </c>
      <c r="C688" s="35" t="s">
        <v>74</v>
      </c>
      <c r="D688" s="35" t="s">
        <v>23</v>
      </c>
      <c r="E688" s="35" t="s">
        <v>4</v>
      </c>
      <c r="F688" s="35" t="s">
        <v>35</v>
      </c>
      <c r="G688" s="35" t="s">
        <v>0</v>
      </c>
      <c r="H688" s="35">
        <v>2014</v>
      </c>
      <c r="I688" s="36">
        <v>443615.12120463944</v>
      </c>
    </row>
    <row r="689" spans="2:9" x14ac:dyDescent="0.25">
      <c r="B689" s="35" t="s">
        <v>84</v>
      </c>
      <c r="C689" s="35" t="s">
        <v>74</v>
      </c>
      <c r="D689" s="35" t="s">
        <v>23</v>
      </c>
      <c r="E689" s="35" t="s">
        <v>4</v>
      </c>
      <c r="F689" s="35" t="s">
        <v>35</v>
      </c>
      <c r="G689" s="35" t="s">
        <v>0</v>
      </c>
      <c r="H689" s="35">
        <v>2015</v>
      </c>
      <c r="I689" s="36">
        <v>466508.07966262964</v>
      </c>
    </row>
    <row r="690" spans="2:9" x14ac:dyDescent="0.25">
      <c r="B690" s="35" t="s">
        <v>84</v>
      </c>
      <c r="C690" s="35" t="s">
        <v>74</v>
      </c>
      <c r="D690" s="35" t="s">
        <v>23</v>
      </c>
      <c r="E690" s="35" t="s">
        <v>4</v>
      </c>
      <c r="F690" s="35" t="s">
        <v>35</v>
      </c>
      <c r="G690" s="35" t="s">
        <v>0</v>
      </c>
      <c r="H690" s="35">
        <v>2016</v>
      </c>
      <c r="I690" s="36">
        <v>486480.63218840701</v>
      </c>
    </row>
    <row r="691" spans="2:9" x14ac:dyDescent="0.25">
      <c r="B691" s="35" t="s">
        <v>84</v>
      </c>
      <c r="C691" s="35" t="s">
        <v>74</v>
      </c>
      <c r="D691" s="35" t="s">
        <v>23</v>
      </c>
      <c r="E691" s="35" t="s">
        <v>4</v>
      </c>
      <c r="F691" s="35" t="s">
        <v>35</v>
      </c>
      <c r="G691" s="35" t="s">
        <v>0</v>
      </c>
      <c r="H691" s="35">
        <v>2017</v>
      </c>
      <c r="I691" s="36">
        <v>505725.36115943227</v>
      </c>
    </row>
    <row r="692" spans="2:9" x14ac:dyDescent="0.25">
      <c r="B692" s="35" t="s">
        <v>84</v>
      </c>
      <c r="C692" s="35" t="s">
        <v>74</v>
      </c>
      <c r="D692" s="35" t="s">
        <v>23</v>
      </c>
      <c r="E692" s="35" t="s">
        <v>4</v>
      </c>
      <c r="F692" s="35" t="s">
        <v>35</v>
      </c>
      <c r="G692" s="35" t="s">
        <v>0</v>
      </c>
      <c r="H692" s="35">
        <v>2018</v>
      </c>
      <c r="I692" s="36">
        <v>524568.12649410369</v>
      </c>
    </row>
    <row r="693" spans="2:9" x14ac:dyDescent="0.25">
      <c r="B693" s="35" t="s">
        <v>84</v>
      </c>
      <c r="C693" s="35" t="s">
        <v>74</v>
      </c>
      <c r="D693" s="35" t="s">
        <v>23</v>
      </c>
      <c r="E693" s="35" t="s">
        <v>4</v>
      </c>
      <c r="F693" s="35" t="s">
        <v>35</v>
      </c>
      <c r="G693" s="35" t="s">
        <v>0</v>
      </c>
      <c r="H693" s="35">
        <v>2019</v>
      </c>
      <c r="I693" s="36">
        <v>542979.87110931927</v>
      </c>
    </row>
    <row r="694" spans="2:9" x14ac:dyDescent="0.25">
      <c r="B694" s="35" t="s">
        <v>84</v>
      </c>
      <c r="C694" s="35" t="s">
        <v>74</v>
      </c>
      <c r="D694" s="35" t="s">
        <v>23</v>
      </c>
      <c r="E694" s="35" t="s">
        <v>4</v>
      </c>
      <c r="F694" s="35" t="s">
        <v>35</v>
      </c>
      <c r="G694" s="35" t="s">
        <v>0</v>
      </c>
      <c r="H694" s="35">
        <v>2020</v>
      </c>
      <c r="I694" s="36">
        <v>561011.24991436373</v>
      </c>
    </row>
    <row r="695" spans="2:9" x14ac:dyDescent="0.25">
      <c r="B695" s="35" t="s">
        <v>84</v>
      </c>
      <c r="C695" s="35" t="s">
        <v>74</v>
      </c>
      <c r="D695" s="35" t="s">
        <v>23</v>
      </c>
      <c r="E695" s="35" t="s">
        <v>4</v>
      </c>
      <c r="F695" s="35" t="s">
        <v>35</v>
      </c>
      <c r="G695" s="35" t="s">
        <v>0</v>
      </c>
      <c r="H695" s="35">
        <v>2021</v>
      </c>
      <c r="I695" s="36">
        <v>578096.72329996875</v>
      </c>
    </row>
    <row r="696" spans="2:9" x14ac:dyDescent="0.25">
      <c r="B696" s="35" t="s">
        <v>84</v>
      </c>
      <c r="C696" s="35" t="s">
        <v>74</v>
      </c>
      <c r="D696" s="35" t="s">
        <v>23</v>
      </c>
      <c r="E696" s="35" t="s">
        <v>4</v>
      </c>
      <c r="F696" s="35" t="s">
        <v>35</v>
      </c>
      <c r="G696" s="35" t="s">
        <v>0</v>
      </c>
      <c r="H696" s="35">
        <v>2022</v>
      </c>
      <c r="I696" s="36">
        <v>595244.49319208355</v>
      </c>
    </row>
    <row r="697" spans="2:9" x14ac:dyDescent="0.25">
      <c r="B697" s="35" t="s">
        <v>84</v>
      </c>
      <c r="C697" s="35" t="s">
        <v>74</v>
      </c>
      <c r="D697" s="35" t="s">
        <v>23</v>
      </c>
      <c r="E697" s="35" t="s">
        <v>4</v>
      </c>
      <c r="F697" s="35" t="s">
        <v>35</v>
      </c>
      <c r="G697" s="35" t="s">
        <v>0</v>
      </c>
      <c r="H697" s="35">
        <v>2023</v>
      </c>
      <c r="I697" s="36">
        <v>612130.23012495786</v>
      </c>
    </row>
    <row r="698" spans="2:9" x14ac:dyDescent="0.25">
      <c r="B698" s="35" t="s">
        <v>84</v>
      </c>
      <c r="C698" s="35" t="s">
        <v>74</v>
      </c>
      <c r="D698" s="35" t="s">
        <v>23</v>
      </c>
      <c r="E698" s="35" t="s">
        <v>4</v>
      </c>
      <c r="F698" s="35" t="s">
        <v>35</v>
      </c>
      <c r="G698" s="35" t="s">
        <v>0</v>
      </c>
      <c r="H698" s="35">
        <v>2024</v>
      </c>
      <c r="I698" s="36">
        <v>628996.22102417739</v>
      </c>
    </row>
    <row r="699" spans="2:9" x14ac:dyDescent="0.25">
      <c r="B699" s="35" t="s">
        <v>84</v>
      </c>
      <c r="C699" s="35" t="s">
        <v>74</v>
      </c>
      <c r="D699" s="35" t="s">
        <v>23</v>
      </c>
      <c r="E699" s="35" t="s">
        <v>4</v>
      </c>
      <c r="F699" s="35" t="s">
        <v>35</v>
      </c>
      <c r="G699" s="35" t="s">
        <v>0</v>
      </c>
      <c r="H699" s="35">
        <v>2025</v>
      </c>
      <c r="I699" s="36">
        <v>645586.10589151666</v>
      </c>
    </row>
    <row r="700" spans="2:9" x14ac:dyDescent="0.25">
      <c r="B700" s="35" t="s">
        <v>84</v>
      </c>
      <c r="C700" s="35" t="s">
        <v>74</v>
      </c>
      <c r="D700" s="35" t="s">
        <v>23</v>
      </c>
      <c r="E700" s="35" t="s">
        <v>4</v>
      </c>
      <c r="F700" s="35" t="s">
        <v>35</v>
      </c>
      <c r="G700" s="35" t="s">
        <v>0</v>
      </c>
      <c r="H700" s="35">
        <v>2026</v>
      </c>
      <c r="I700" s="36">
        <v>662123.49006121873</v>
      </c>
    </row>
    <row r="701" spans="2:9" x14ac:dyDescent="0.25">
      <c r="B701" s="35" t="s">
        <v>84</v>
      </c>
      <c r="C701" s="35" t="s">
        <v>74</v>
      </c>
      <c r="D701" s="35" t="s">
        <v>23</v>
      </c>
      <c r="E701" s="35" t="s">
        <v>4</v>
      </c>
      <c r="F701" s="35" t="s">
        <v>35</v>
      </c>
      <c r="G701" s="35" t="s">
        <v>0</v>
      </c>
      <c r="H701" s="35">
        <v>2027</v>
      </c>
      <c r="I701" s="36">
        <v>678687.39019158727</v>
      </c>
    </row>
    <row r="702" spans="2:9" x14ac:dyDescent="0.25">
      <c r="B702" s="35" t="s">
        <v>84</v>
      </c>
      <c r="C702" s="35" t="s">
        <v>74</v>
      </c>
      <c r="D702" s="35" t="s">
        <v>23</v>
      </c>
      <c r="E702" s="35" t="s">
        <v>4</v>
      </c>
      <c r="F702" s="35" t="s">
        <v>35</v>
      </c>
      <c r="G702" s="35" t="s">
        <v>0</v>
      </c>
      <c r="H702" s="35">
        <v>2028</v>
      </c>
      <c r="I702" s="36">
        <v>695080.86364595406</v>
      </c>
    </row>
    <row r="703" spans="2:9" x14ac:dyDescent="0.25">
      <c r="B703" s="35" t="s">
        <v>84</v>
      </c>
      <c r="C703" s="35" t="s">
        <v>74</v>
      </c>
      <c r="D703" s="35" t="s">
        <v>23</v>
      </c>
      <c r="E703" s="35" t="s">
        <v>4</v>
      </c>
      <c r="F703" s="35" t="s">
        <v>35</v>
      </c>
      <c r="G703" s="35" t="s">
        <v>0</v>
      </c>
      <c r="H703" s="35">
        <v>2029</v>
      </c>
      <c r="I703" s="36">
        <v>710861.57120836456</v>
      </c>
    </row>
    <row r="704" spans="2:9" x14ac:dyDescent="0.25">
      <c r="B704" s="35" t="s">
        <v>84</v>
      </c>
      <c r="C704" s="35" t="s">
        <v>74</v>
      </c>
      <c r="D704" s="35" t="s">
        <v>23</v>
      </c>
      <c r="E704" s="35" t="s">
        <v>4</v>
      </c>
      <c r="F704" s="35" t="s">
        <v>35</v>
      </c>
      <c r="G704" s="35" t="s">
        <v>0</v>
      </c>
      <c r="H704" s="35">
        <v>2030</v>
      </c>
      <c r="I704" s="36">
        <v>725411.87950604421</v>
      </c>
    </row>
    <row r="705" spans="2:9" x14ac:dyDescent="0.25">
      <c r="B705" s="35" t="s">
        <v>84</v>
      </c>
      <c r="C705" s="35" t="s">
        <v>74</v>
      </c>
      <c r="D705" s="35" t="s">
        <v>23</v>
      </c>
      <c r="E705" s="35" t="s">
        <v>4</v>
      </c>
      <c r="F705" s="35" t="s">
        <v>35</v>
      </c>
      <c r="G705" s="35" t="s">
        <v>0</v>
      </c>
      <c r="H705" s="35">
        <v>2031</v>
      </c>
      <c r="I705" s="36">
        <v>740160.45761205826</v>
      </c>
    </row>
    <row r="706" spans="2:9" x14ac:dyDescent="0.25">
      <c r="B706" s="35" t="s">
        <v>84</v>
      </c>
      <c r="C706" s="35" t="s">
        <v>74</v>
      </c>
      <c r="D706" s="35" t="s">
        <v>23</v>
      </c>
      <c r="E706" s="35" t="s">
        <v>4</v>
      </c>
      <c r="F706" s="35" t="s">
        <v>35</v>
      </c>
      <c r="G706" s="35" t="s">
        <v>0</v>
      </c>
      <c r="H706" s="35">
        <v>2032</v>
      </c>
      <c r="I706" s="36">
        <v>754689.21631402755</v>
      </c>
    </row>
    <row r="707" spans="2:9" x14ac:dyDescent="0.25">
      <c r="B707" s="35" t="s">
        <v>84</v>
      </c>
      <c r="C707" s="35" t="s">
        <v>74</v>
      </c>
      <c r="D707" s="35" t="s">
        <v>23</v>
      </c>
      <c r="E707" s="35" t="s">
        <v>4</v>
      </c>
      <c r="F707" s="35" t="s">
        <v>35</v>
      </c>
      <c r="G707" s="35" t="s">
        <v>0</v>
      </c>
      <c r="H707" s="35">
        <v>2033</v>
      </c>
      <c r="I707" s="36">
        <v>769068.64859199349</v>
      </c>
    </row>
    <row r="708" spans="2:9" x14ac:dyDescent="0.25">
      <c r="B708" s="35" t="s">
        <v>84</v>
      </c>
      <c r="C708" s="35" t="s">
        <v>74</v>
      </c>
      <c r="D708" s="35" t="s">
        <v>23</v>
      </c>
      <c r="E708" s="35" t="s">
        <v>4</v>
      </c>
      <c r="F708" s="35" t="s">
        <v>35</v>
      </c>
      <c r="G708" s="35" t="s">
        <v>0</v>
      </c>
      <c r="H708" s="35">
        <v>2034</v>
      </c>
      <c r="I708" s="36">
        <v>783218.83738361578</v>
      </c>
    </row>
    <row r="709" spans="2:9" x14ac:dyDescent="0.25">
      <c r="B709" s="35" t="s">
        <v>84</v>
      </c>
      <c r="C709" s="35" t="s">
        <v>74</v>
      </c>
      <c r="D709" s="35" t="s">
        <v>23</v>
      </c>
      <c r="E709" s="35" t="s">
        <v>4</v>
      </c>
      <c r="F709" s="35" t="s">
        <v>35</v>
      </c>
      <c r="G709" s="35" t="s">
        <v>0</v>
      </c>
      <c r="H709" s="35">
        <v>2035</v>
      </c>
      <c r="I709" s="36">
        <v>796387.82788377884</v>
      </c>
    </row>
    <row r="710" spans="2:9" x14ac:dyDescent="0.25">
      <c r="B710" s="35" t="s">
        <v>84</v>
      </c>
      <c r="C710" s="35" t="s">
        <v>74</v>
      </c>
      <c r="D710" s="35" t="s">
        <v>23</v>
      </c>
      <c r="E710" s="35" t="s">
        <v>4</v>
      </c>
      <c r="F710" s="35" t="s">
        <v>35</v>
      </c>
      <c r="G710" s="35" t="s">
        <v>0</v>
      </c>
      <c r="H710" s="35">
        <v>2036</v>
      </c>
      <c r="I710" s="36">
        <v>809202.60392800148</v>
      </c>
    </row>
    <row r="711" spans="2:9" x14ac:dyDescent="0.25">
      <c r="B711" s="35" t="s">
        <v>84</v>
      </c>
      <c r="C711" s="35" t="s">
        <v>74</v>
      </c>
      <c r="D711" s="35" t="s">
        <v>23</v>
      </c>
      <c r="E711" s="35" t="s">
        <v>4</v>
      </c>
      <c r="F711" s="35" t="s">
        <v>35</v>
      </c>
      <c r="G711" s="35" t="s">
        <v>0</v>
      </c>
      <c r="H711" s="35">
        <v>2037</v>
      </c>
      <c r="I711" s="36">
        <v>821822.536882972</v>
      </c>
    </row>
    <row r="712" spans="2:9" x14ac:dyDescent="0.25">
      <c r="B712" s="35" t="s">
        <v>84</v>
      </c>
      <c r="C712" s="35" t="s">
        <v>74</v>
      </c>
      <c r="D712" s="35" t="s">
        <v>23</v>
      </c>
      <c r="E712" s="35" t="s">
        <v>4</v>
      </c>
      <c r="F712" s="35" t="s">
        <v>35</v>
      </c>
      <c r="G712" s="35" t="s">
        <v>0</v>
      </c>
      <c r="H712" s="35">
        <v>2038</v>
      </c>
      <c r="I712" s="36">
        <v>834235.7313152909</v>
      </c>
    </row>
    <row r="713" spans="2:9" x14ac:dyDescent="0.25">
      <c r="B713" s="35" t="s">
        <v>84</v>
      </c>
      <c r="C713" s="35" t="s">
        <v>74</v>
      </c>
      <c r="D713" s="35" t="s">
        <v>23</v>
      </c>
      <c r="E713" s="35" t="s">
        <v>4</v>
      </c>
      <c r="F713" s="35" t="s">
        <v>35</v>
      </c>
      <c r="G713" s="35" t="s">
        <v>0</v>
      </c>
      <c r="H713" s="35">
        <v>2039</v>
      </c>
      <c r="I713" s="36">
        <v>846409.39988378319</v>
      </c>
    </row>
    <row r="714" spans="2:9" x14ac:dyDescent="0.25">
      <c r="B714" s="35" t="s">
        <v>84</v>
      </c>
      <c r="C714" s="35" t="s">
        <v>74</v>
      </c>
      <c r="D714" s="35" t="s">
        <v>23</v>
      </c>
      <c r="E714" s="35" t="s">
        <v>4</v>
      </c>
      <c r="F714" s="35" t="s">
        <v>35</v>
      </c>
      <c r="G714" s="35" t="s">
        <v>0</v>
      </c>
      <c r="H714" s="35">
        <v>2040</v>
      </c>
      <c r="I714" s="36">
        <v>858312.10319015896</v>
      </c>
    </row>
    <row r="715" spans="2:9" x14ac:dyDescent="0.25">
      <c r="B715" s="35" t="s">
        <v>84</v>
      </c>
      <c r="C715" s="35" t="s">
        <v>74</v>
      </c>
      <c r="D715" s="35" t="s">
        <v>23</v>
      </c>
      <c r="E715" s="35" t="s">
        <v>4</v>
      </c>
      <c r="F715" s="35" t="s">
        <v>35</v>
      </c>
      <c r="G715" s="35" t="s">
        <v>0</v>
      </c>
      <c r="H715" s="35">
        <v>2041</v>
      </c>
      <c r="I715" s="36">
        <v>869931.70322355186</v>
      </c>
    </row>
    <row r="716" spans="2:9" x14ac:dyDescent="0.25">
      <c r="B716" s="35" t="s">
        <v>84</v>
      </c>
      <c r="C716" s="35" t="s">
        <v>74</v>
      </c>
      <c r="D716" s="35" t="s">
        <v>23</v>
      </c>
      <c r="E716" s="35" t="s">
        <v>4</v>
      </c>
      <c r="F716" s="35" t="s">
        <v>35</v>
      </c>
      <c r="G716" s="35" t="s">
        <v>0</v>
      </c>
      <c r="H716" s="35">
        <v>2042</v>
      </c>
      <c r="I716" s="36">
        <v>881267.84115435346</v>
      </c>
    </row>
    <row r="717" spans="2:9" x14ac:dyDescent="0.25">
      <c r="B717" s="35" t="s">
        <v>84</v>
      </c>
      <c r="C717" s="35" t="s">
        <v>74</v>
      </c>
      <c r="D717" s="35" t="s">
        <v>23</v>
      </c>
      <c r="E717" s="35" t="s">
        <v>4</v>
      </c>
      <c r="F717" s="35" t="s">
        <v>35</v>
      </c>
      <c r="G717" s="35" t="s">
        <v>0</v>
      </c>
      <c r="H717" s="35">
        <v>2043</v>
      </c>
      <c r="I717" s="36">
        <v>892334.45660142589</v>
      </c>
    </row>
    <row r="718" spans="2:9" x14ac:dyDescent="0.25">
      <c r="B718" s="35" t="s">
        <v>84</v>
      </c>
      <c r="C718" s="35" t="s">
        <v>74</v>
      </c>
      <c r="D718" s="35" t="s">
        <v>23</v>
      </c>
      <c r="E718" s="35" t="s">
        <v>4</v>
      </c>
      <c r="F718" s="35" t="s">
        <v>35</v>
      </c>
      <c r="G718" s="35" t="s">
        <v>0</v>
      </c>
      <c r="H718" s="35">
        <v>2044</v>
      </c>
      <c r="I718" s="36">
        <v>903133.68902096851</v>
      </c>
    </row>
    <row r="719" spans="2:9" x14ac:dyDescent="0.25">
      <c r="B719" s="35" t="s">
        <v>84</v>
      </c>
      <c r="C719" s="35" t="s">
        <v>74</v>
      </c>
      <c r="D719" s="35" t="s">
        <v>23</v>
      </c>
      <c r="E719" s="35" t="s">
        <v>4</v>
      </c>
      <c r="F719" s="35" t="s">
        <v>35</v>
      </c>
      <c r="G719" s="35" t="s">
        <v>0</v>
      </c>
      <c r="H719" s="35">
        <v>2045</v>
      </c>
      <c r="I719" s="36">
        <v>913617.12686327379</v>
      </c>
    </row>
    <row r="720" spans="2:9" x14ac:dyDescent="0.25">
      <c r="B720" s="35" t="s">
        <v>84</v>
      </c>
      <c r="C720" s="35" t="s">
        <v>74</v>
      </c>
      <c r="D720" s="35" t="s">
        <v>23</v>
      </c>
      <c r="E720" s="35" t="s">
        <v>4</v>
      </c>
      <c r="F720" s="35" t="s">
        <v>35</v>
      </c>
      <c r="G720" s="35" t="s">
        <v>0</v>
      </c>
      <c r="H720" s="35">
        <v>2046</v>
      </c>
      <c r="I720" s="36">
        <v>923799.35492851422</v>
      </c>
    </row>
    <row r="721" spans="2:9" x14ac:dyDescent="0.25">
      <c r="B721" s="35" t="s">
        <v>84</v>
      </c>
      <c r="C721" s="35" t="s">
        <v>74</v>
      </c>
      <c r="D721" s="35" t="s">
        <v>23</v>
      </c>
      <c r="E721" s="35" t="s">
        <v>4</v>
      </c>
      <c r="F721" s="35" t="s">
        <v>35</v>
      </c>
      <c r="G721" s="35" t="s">
        <v>0</v>
      </c>
      <c r="H721" s="35">
        <v>2047</v>
      </c>
      <c r="I721" s="36">
        <v>933728.7876001636</v>
      </c>
    </row>
    <row r="722" spans="2:9" x14ac:dyDescent="0.25">
      <c r="B722" s="35" t="s">
        <v>84</v>
      </c>
      <c r="C722" s="35" t="s">
        <v>74</v>
      </c>
      <c r="D722" s="35" t="s">
        <v>23</v>
      </c>
      <c r="E722" s="35" t="s">
        <v>4</v>
      </c>
      <c r="F722" s="35" t="s">
        <v>35</v>
      </c>
      <c r="G722" s="35" t="s">
        <v>0</v>
      </c>
      <c r="H722" s="35">
        <v>2048</v>
      </c>
      <c r="I722" s="36">
        <v>943440.74845428206</v>
      </c>
    </row>
    <row r="723" spans="2:9" x14ac:dyDescent="0.25">
      <c r="B723" s="35" t="s">
        <v>84</v>
      </c>
      <c r="C723" s="35" t="s">
        <v>74</v>
      </c>
      <c r="D723" s="35" t="s">
        <v>23</v>
      </c>
      <c r="E723" s="35" t="s">
        <v>4</v>
      </c>
      <c r="F723" s="35" t="s">
        <v>35</v>
      </c>
      <c r="G723" s="35" t="s">
        <v>0</v>
      </c>
      <c r="H723" s="35">
        <v>2049</v>
      </c>
      <c r="I723" s="36">
        <v>952928.11232276086</v>
      </c>
    </row>
    <row r="724" spans="2:9" x14ac:dyDescent="0.25">
      <c r="B724" s="35" t="s">
        <v>84</v>
      </c>
      <c r="C724" s="35" t="s">
        <v>74</v>
      </c>
      <c r="D724" s="35" t="s">
        <v>23</v>
      </c>
      <c r="E724" s="35" t="s">
        <v>4</v>
      </c>
      <c r="F724" s="35" t="s">
        <v>35</v>
      </c>
      <c r="G724" s="35" t="s">
        <v>0</v>
      </c>
      <c r="H724" s="35">
        <v>2050</v>
      </c>
      <c r="I724" s="36">
        <v>962178.90756029286</v>
      </c>
    </row>
    <row r="725" spans="2:9" x14ac:dyDescent="0.25">
      <c r="B725" s="35" t="s">
        <v>84</v>
      </c>
      <c r="C725" s="35" t="s">
        <v>74</v>
      </c>
      <c r="D725" s="35" t="s">
        <v>23</v>
      </c>
      <c r="E725" s="35" t="s">
        <v>4</v>
      </c>
      <c r="F725" s="35" t="s">
        <v>35</v>
      </c>
      <c r="G725" s="35" t="s">
        <v>0</v>
      </c>
      <c r="H725" s="35">
        <v>2051</v>
      </c>
      <c r="I725" s="36">
        <v>971197.65034809592</v>
      </c>
    </row>
    <row r="726" spans="2:9" x14ac:dyDescent="0.25">
      <c r="B726" s="35" t="s">
        <v>84</v>
      </c>
      <c r="C726" s="35" t="s">
        <v>74</v>
      </c>
      <c r="D726" s="35" t="s">
        <v>23</v>
      </c>
      <c r="E726" s="35" t="s">
        <v>4</v>
      </c>
      <c r="F726" s="35" t="s">
        <v>35</v>
      </c>
      <c r="G726" s="35" t="s">
        <v>0</v>
      </c>
      <c r="H726" s="35">
        <v>2052</v>
      </c>
      <c r="I726" s="36">
        <v>979947.72955244139</v>
      </c>
    </row>
    <row r="727" spans="2:9" x14ac:dyDescent="0.25">
      <c r="B727" s="35" t="s">
        <v>84</v>
      </c>
      <c r="C727" s="35" t="s">
        <v>74</v>
      </c>
      <c r="D727" s="35" t="s">
        <v>23</v>
      </c>
      <c r="E727" s="35" t="s">
        <v>4</v>
      </c>
      <c r="F727" s="35" t="s">
        <v>35</v>
      </c>
      <c r="G727" s="35" t="s">
        <v>0</v>
      </c>
      <c r="H727" s="35">
        <v>2053</v>
      </c>
      <c r="I727" s="36">
        <v>988384.22846731055</v>
      </c>
    </row>
    <row r="728" spans="2:9" x14ac:dyDescent="0.25">
      <c r="B728" s="35" t="s">
        <v>84</v>
      </c>
      <c r="C728" s="35" t="s">
        <v>74</v>
      </c>
      <c r="D728" s="35" t="s">
        <v>23</v>
      </c>
      <c r="E728" s="35" t="s">
        <v>4</v>
      </c>
      <c r="F728" s="35" t="s">
        <v>35</v>
      </c>
      <c r="G728" s="35" t="s">
        <v>0</v>
      </c>
      <c r="H728" s="35">
        <v>2054</v>
      </c>
      <c r="I728" s="36">
        <v>996485.93752712256</v>
      </c>
    </row>
    <row r="729" spans="2:9" x14ac:dyDescent="0.25">
      <c r="B729" s="35" t="s">
        <v>84</v>
      </c>
      <c r="C729" s="35" t="s">
        <v>74</v>
      </c>
      <c r="D729" s="35" t="s">
        <v>23</v>
      </c>
      <c r="E729" s="35" t="s">
        <v>4</v>
      </c>
      <c r="F729" s="35" t="s">
        <v>35</v>
      </c>
      <c r="G729" s="35" t="s">
        <v>0</v>
      </c>
      <c r="H729" s="35">
        <v>2055</v>
      </c>
      <c r="I729" s="36">
        <v>1004225.4499059799</v>
      </c>
    </row>
    <row r="730" spans="2:9" x14ac:dyDescent="0.25">
      <c r="B730" s="35" t="s">
        <v>84</v>
      </c>
      <c r="C730" s="35" t="s">
        <v>74</v>
      </c>
      <c r="D730" s="35" t="s">
        <v>23</v>
      </c>
      <c r="E730" s="35" t="s">
        <v>4</v>
      </c>
      <c r="F730" s="35" t="s">
        <v>35</v>
      </c>
      <c r="G730" s="35" t="s">
        <v>0</v>
      </c>
      <c r="H730" s="35">
        <v>2056</v>
      </c>
      <c r="I730" s="36">
        <v>1011594.3550377316</v>
      </c>
    </row>
    <row r="731" spans="2:9" x14ac:dyDescent="0.25">
      <c r="B731" s="35" t="s">
        <v>84</v>
      </c>
      <c r="C731" s="35" t="s">
        <v>74</v>
      </c>
      <c r="D731" s="35" t="s">
        <v>23</v>
      </c>
      <c r="E731" s="35" t="s">
        <v>4</v>
      </c>
      <c r="F731" s="35" t="s">
        <v>35</v>
      </c>
      <c r="G731" s="35" t="s">
        <v>0</v>
      </c>
      <c r="H731" s="35">
        <v>2057</v>
      </c>
      <c r="I731" s="36">
        <v>1018554.4086723217</v>
      </c>
    </row>
    <row r="732" spans="2:9" x14ac:dyDescent="0.25">
      <c r="B732" s="35" t="s">
        <v>84</v>
      </c>
      <c r="C732" s="35" t="s">
        <v>74</v>
      </c>
      <c r="D732" s="35" t="s">
        <v>23</v>
      </c>
      <c r="E732" s="35" t="s">
        <v>4</v>
      </c>
      <c r="F732" s="35" t="s">
        <v>35</v>
      </c>
      <c r="G732" s="35" t="s">
        <v>0</v>
      </c>
      <c r="H732" s="35">
        <v>2058</v>
      </c>
      <c r="I732" s="36">
        <v>1025054.2100995523</v>
      </c>
    </row>
    <row r="733" spans="2:9" x14ac:dyDescent="0.25">
      <c r="B733" s="35" t="s">
        <v>84</v>
      </c>
      <c r="C733" s="35" t="s">
        <v>74</v>
      </c>
      <c r="D733" s="35" t="s">
        <v>23</v>
      </c>
      <c r="E733" s="35" t="s">
        <v>4</v>
      </c>
      <c r="F733" s="35" t="s">
        <v>35</v>
      </c>
      <c r="G733" s="35" t="s">
        <v>0</v>
      </c>
      <c r="H733" s="35">
        <v>2059</v>
      </c>
      <c r="I733" s="36">
        <v>1031065.700298124</v>
      </c>
    </row>
    <row r="734" spans="2:9" x14ac:dyDescent="0.25">
      <c r="B734" s="35" t="s">
        <v>84</v>
      </c>
      <c r="C734" s="35" t="s">
        <v>74</v>
      </c>
      <c r="D734" s="35" t="s">
        <v>23</v>
      </c>
      <c r="E734" s="35" t="s">
        <v>4</v>
      </c>
      <c r="F734" s="35" t="s">
        <v>35</v>
      </c>
      <c r="G734" s="35" t="s">
        <v>0</v>
      </c>
      <c r="H734" s="35">
        <v>2060</v>
      </c>
      <c r="I734" s="36">
        <v>1034799.1298293213</v>
      </c>
    </row>
    <row r="735" spans="2:9" x14ac:dyDescent="0.25">
      <c r="B735" s="35" t="s">
        <v>84</v>
      </c>
      <c r="C735" s="35" t="s">
        <v>74</v>
      </c>
      <c r="D735" s="35" t="s">
        <v>23</v>
      </c>
      <c r="E735" s="35" t="s">
        <v>5</v>
      </c>
      <c r="F735" s="35" t="s">
        <v>36</v>
      </c>
      <c r="G735" s="35" t="s">
        <v>0</v>
      </c>
      <c r="H735" s="35">
        <v>2000</v>
      </c>
      <c r="I735" s="36">
        <f t="array" ref="I735:I795">TRANSPOSE([9]EsApinUrbPisoH!$B$94:$BJ$94)</f>
        <v>0</v>
      </c>
    </row>
    <row r="736" spans="2:9" x14ac:dyDescent="0.25">
      <c r="B736" s="35" t="s">
        <v>84</v>
      </c>
      <c r="C736" s="35" t="s">
        <v>74</v>
      </c>
      <c r="D736" s="35" t="s">
        <v>23</v>
      </c>
      <c r="E736" s="35" t="s">
        <v>5</v>
      </c>
      <c r="F736" s="35" t="s">
        <v>36</v>
      </c>
      <c r="G736" s="35" t="s">
        <v>0</v>
      </c>
      <c r="H736" s="35">
        <v>2001</v>
      </c>
      <c r="I736" s="36">
        <v>0</v>
      </c>
    </row>
    <row r="737" spans="2:9" x14ac:dyDescent="0.25">
      <c r="B737" s="35" t="s">
        <v>84</v>
      </c>
      <c r="C737" s="35" t="s">
        <v>74</v>
      </c>
      <c r="D737" s="35" t="s">
        <v>23</v>
      </c>
      <c r="E737" s="35" t="s">
        <v>5</v>
      </c>
      <c r="F737" s="35" t="s">
        <v>36</v>
      </c>
      <c r="G737" s="35" t="s">
        <v>0</v>
      </c>
      <c r="H737" s="35">
        <v>2002</v>
      </c>
      <c r="I737" s="36">
        <v>0</v>
      </c>
    </row>
    <row r="738" spans="2:9" x14ac:dyDescent="0.25">
      <c r="B738" s="35" t="s">
        <v>84</v>
      </c>
      <c r="C738" s="35" t="s">
        <v>74</v>
      </c>
      <c r="D738" s="35" t="s">
        <v>23</v>
      </c>
      <c r="E738" s="35" t="s">
        <v>5</v>
      </c>
      <c r="F738" s="35" t="s">
        <v>36</v>
      </c>
      <c r="G738" s="35" t="s">
        <v>0</v>
      </c>
      <c r="H738" s="35">
        <v>2003</v>
      </c>
      <c r="I738" s="36">
        <v>0</v>
      </c>
    </row>
    <row r="739" spans="2:9" x14ac:dyDescent="0.25">
      <c r="B739" s="35" t="s">
        <v>84</v>
      </c>
      <c r="C739" s="35" t="s">
        <v>74</v>
      </c>
      <c r="D739" s="35" t="s">
        <v>23</v>
      </c>
      <c r="E739" s="35" t="s">
        <v>5</v>
      </c>
      <c r="F739" s="35" t="s">
        <v>36</v>
      </c>
      <c r="G739" s="35" t="s">
        <v>0</v>
      </c>
      <c r="H739" s="35">
        <v>2004</v>
      </c>
      <c r="I739" s="36">
        <v>0</v>
      </c>
    </row>
    <row r="740" spans="2:9" x14ac:dyDescent="0.25">
      <c r="B740" s="35" t="s">
        <v>84</v>
      </c>
      <c r="C740" s="35" t="s">
        <v>74</v>
      </c>
      <c r="D740" s="35" t="s">
        <v>23</v>
      </c>
      <c r="E740" s="35" t="s">
        <v>5</v>
      </c>
      <c r="F740" s="35" t="s">
        <v>36</v>
      </c>
      <c r="G740" s="35" t="s">
        <v>0</v>
      </c>
      <c r="H740" s="35">
        <v>2005</v>
      </c>
      <c r="I740" s="36">
        <v>0</v>
      </c>
    </row>
    <row r="741" spans="2:9" x14ac:dyDescent="0.25">
      <c r="B741" s="35" t="s">
        <v>84</v>
      </c>
      <c r="C741" s="35" t="s">
        <v>74</v>
      </c>
      <c r="D741" s="35" t="s">
        <v>23</v>
      </c>
      <c r="E741" s="35" t="s">
        <v>5</v>
      </c>
      <c r="F741" s="35" t="s">
        <v>36</v>
      </c>
      <c r="G741" s="35" t="s">
        <v>0</v>
      </c>
      <c r="H741" s="35">
        <v>2006</v>
      </c>
      <c r="I741" s="36">
        <v>0</v>
      </c>
    </row>
    <row r="742" spans="2:9" x14ac:dyDescent="0.25">
      <c r="B742" s="35" t="s">
        <v>84</v>
      </c>
      <c r="C742" s="35" t="s">
        <v>74</v>
      </c>
      <c r="D742" s="35" t="s">
        <v>23</v>
      </c>
      <c r="E742" s="35" t="s">
        <v>5</v>
      </c>
      <c r="F742" s="35" t="s">
        <v>36</v>
      </c>
      <c r="G742" s="35" t="s">
        <v>0</v>
      </c>
      <c r="H742" s="35">
        <v>2007</v>
      </c>
      <c r="I742" s="36">
        <v>0</v>
      </c>
    </row>
    <row r="743" spans="2:9" x14ac:dyDescent="0.25">
      <c r="B743" s="35" t="s">
        <v>84</v>
      </c>
      <c r="C743" s="35" t="s">
        <v>74</v>
      </c>
      <c r="D743" s="35" t="s">
        <v>23</v>
      </c>
      <c r="E743" s="35" t="s">
        <v>5</v>
      </c>
      <c r="F743" s="35" t="s">
        <v>36</v>
      </c>
      <c r="G743" s="35" t="s">
        <v>0</v>
      </c>
      <c r="H743" s="35">
        <v>2008</v>
      </c>
      <c r="I743" s="36">
        <v>0</v>
      </c>
    </row>
    <row r="744" spans="2:9" x14ac:dyDescent="0.25">
      <c r="B744" s="35" t="s">
        <v>84</v>
      </c>
      <c r="C744" s="35" t="s">
        <v>74</v>
      </c>
      <c r="D744" s="35" t="s">
        <v>23</v>
      </c>
      <c r="E744" s="35" t="s">
        <v>5</v>
      </c>
      <c r="F744" s="35" t="s">
        <v>36</v>
      </c>
      <c r="G744" s="35" t="s">
        <v>0</v>
      </c>
      <c r="H744" s="35">
        <v>2009</v>
      </c>
      <c r="I744" s="36">
        <v>0</v>
      </c>
    </row>
    <row r="745" spans="2:9" x14ac:dyDescent="0.25">
      <c r="B745" s="35" t="s">
        <v>84</v>
      </c>
      <c r="C745" s="35" t="s">
        <v>74</v>
      </c>
      <c r="D745" s="35" t="s">
        <v>23</v>
      </c>
      <c r="E745" s="35" t="s">
        <v>5</v>
      </c>
      <c r="F745" s="35" t="s">
        <v>36</v>
      </c>
      <c r="G745" s="35" t="s">
        <v>0</v>
      </c>
      <c r="H745" s="35">
        <v>2010</v>
      </c>
      <c r="I745" s="36">
        <v>0</v>
      </c>
    </row>
    <row r="746" spans="2:9" x14ac:dyDescent="0.25">
      <c r="B746" s="35" t="s">
        <v>84</v>
      </c>
      <c r="C746" s="35" t="s">
        <v>74</v>
      </c>
      <c r="D746" s="35" t="s">
        <v>23</v>
      </c>
      <c r="E746" s="35" t="s">
        <v>5</v>
      </c>
      <c r="F746" s="35" t="s">
        <v>36</v>
      </c>
      <c r="G746" s="35" t="s">
        <v>0</v>
      </c>
      <c r="H746" s="35">
        <v>2011</v>
      </c>
      <c r="I746" s="36">
        <v>600833.26927075593</v>
      </c>
    </row>
    <row r="747" spans="2:9" x14ac:dyDescent="0.25">
      <c r="B747" s="35" t="s">
        <v>84</v>
      </c>
      <c r="C747" s="35" t="s">
        <v>74</v>
      </c>
      <c r="D747" s="35" t="s">
        <v>23</v>
      </c>
      <c r="E747" s="35" t="s">
        <v>5</v>
      </c>
      <c r="F747" s="35" t="s">
        <v>36</v>
      </c>
      <c r="G747" s="35" t="s">
        <v>0</v>
      </c>
      <c r="H747" s="35">
        <v>2012</v>
      </c>
      <c r="I747" s="36">
        <v>635229.17213610199</v>
      </c>
    </row>
    <row r="748" spans="2:9" x14ac:dyDescent="0.25">
      <c r="B748" s="35" t="s">
        <v>84</v>
      </c>
      <c r="C748" s="35" t="s">
        <v>74</v>
      </c>
      <c r="D748" s="35" t="s">
        <v>23</v>
      </c>
      <c r="E748" s="35" t="s">
        <v>5</v>
      </c>
      <c r="F748" s="35" t="s">
        <v>36</v>
      </c>
      <c r="G748" s="35" t="s">
        <v>0</v>
      </c>
      <c r="H748" s="35">
        <v>2013</v>
      </c>
      <c r="I748" s="36">
        <v>675184.42102090362</v>
      </c>
    </row>
    <row r="749" spans="2:9" x14ac:dyDescent="0.25">
      <c r="B749" s="35" t="s">
        <v>84</v>
      </c>
      <c r="C749" s="35" t="s">
        <v>74</v>
      </c>
      <c r="D749" s="35" t="s">
        <v>23</v>
      </c>
      <c r="E749" s="35" t="s">
        <v>5</v>
      </c>
      <c r="F749" s="35" t="s">
        <v>36</v>
      </c>
      <c r="G749" s="35" t="s">
        <v>0</v>
      </c>
      <c r="H749" s="35">
        <v>2014</v>
      </c>
      <c r="I749" s="36">
        <v>715975.730186595</v>
      </c>
    </row>
    <row r="750" spans="2:9" x14ac:dyDescent="0.25">
      <c r="B750" s="35" t="s">
        <v>84</v>
      </c>
      <c r="C750" s="35" t="s">
        <v>74</v>
      </c>
      <c r="D750" s="35" t="s">
        <v>23</v>
      </c>
      <c r="E750" s="35" t="s">
        <v>5</v>
      </c>
      <c r="F750" s="35" t="s">
        <v>36</v>
      </c>
      <c r="G750" s="35" t="s">
        <v>0</v>
      </c>
      <c r="H750" s="35">
        <v>2015</v>
      </c>
      <c r="I750" s="36">
        <v>753546.4542905424</v>
      </c>
    </row>
    <row r="751" spans="2:9" x14ac:dyDescent="0.25">
      <c r="B751" s="35" t="s">
        <v>84</v>
      </c>
      <c r="C751" s="35" t="s">
        <v>74</v>
      </c>
      <c r="D751" s="35" t="s">
        <v>23</v>
      </c>
      <c r="E751" s="35" t="s">
        <v>5</v>
      </c>
      <c r="F751" s="35" t="s">
        <v>36</v>
      </c>
      <c r="G751" s="35" t="s">
        <v>0</v>
      </c>
      <c r="H751" s="35">
        <v>2016</v>
      </c>
      <c r="I751" s="36">
        <v>793161.86752382887</v>
      </c>
    </row>
    <row r="752" spans="2:9" x14ac:dyDescent="0.25">
      <c r="B752" s="35" t="s">
        <v>84</v>
      </c>
      <c r="C752" s="35" t="s">
        <v>74</v>
      </c>
      <c r="D752" s="35" t="s">
        <v>23</v>
      </c>
      <c r="E752" s="35" t="s">
        <v>5</v>
      </c>
      <c r="F752" s="35" t="s">
        <v>36</v>
      </c>
      <c r="G752" s="35" t="s">
        <v>0</v>
      </c>
      <c r="H752" s="35">
        <v>2017</v>
      </c>
      <c r="I752" s="36">
        <v>834890.94598317146</v>
      </c>
    </row>
    <row r="753" spans="2:9" x14ac:dyDescent="0.25">
      <c r="B753" s="35" t="s">
        <v>84</v>
      </c>
      <c r="C753" s="35" t="s">
        <v>74</v>
      </c>
      <c r="D753" s="35" t="s">
        <v>23</v>
      </c>
      <c r="E753" s="35" t="s">
        <v>5</v>
      </c>
      <c r="F753" s="35" t="s">
        <v>36</v>
      </c>
      <c r="G753" s="35" t="s">
        <v>0</v>
      </c>
      <c r="H753" s="35">
        <v>2018</v>
      </c>
      <c r="I753" s="36">
        <v>878696.7839929366</v>
      </c>
    </row>
    <row r="754" spans="2:9" x14ac:dyDescent="0.25">
      <c r="B754" s="35" t="s">
        <v>84</v>
      </c>
      <c r="C754" s="35" t="s">
        <v>74</v>
      </c>
      <c r="D754" s="35" t="s">
        <v>23</v>
      </c>
      <c r="E754" s="35" t="s">
        <v>5</v>
      </c>
      <c r="F754" s="35" t="s">
        <v>36</v>
      </c>
      <c r="G754" s="35" t="s">
        <v>0</v>
      </c>
      <c r="H754" s="35">
        <v>2019</v>
      </c>
      <c r="I754" s="36">
        <v>924606.05035427981</v>
      </c>
    </row>
    <row r="755" spans="2:9" x14ac:dyDescent="0.25">
      <c r="B755" s="35" t="s">
        <v>84</v>
      </c>
      <c r="C755" s="35" t="s">
        <v>74</v>
      </c>
      <c r="D755" s="35" t="s">
        <v>23</v>
      </c>
      <c r="E755" s="35" t="s">
        <v>5</v>
      </c>
      <c r="F755" s="35" t="s">
        <v>36</v>
      </c>
      <c r="G755" s="35" t="s">
        <v>0</v>
      </c>
      <c r="H755" s="35">
        <v>2020</v>
      </c>
      <c r="I755" s="36">
        <v>972417.6304636728</v>
      </c>
    </row>
    <row r="756" spans="2:9" x14ac:dyDescent="0.25">
      <c r="B756" s="35" t="s">
        <v>84</v>
      </c>
      <c r="C756" s="35" t="s">
        <v>74</v>
      </c>
      <c r="D756" s="35" t="s">
        <v>23</v>
      </c>
      <c r="E756" s="35" t="s">
        <v>5</v>
      </c>
      <c r="F756" s="35" t="s">
        <v>36</v>
      </c>
      <c r="G756" s="35" t="s">
        <v>0</v>
      </c>
      <c r="H756" s="35">
        <v>2021</v>
      </c>
      <c r="I756" s="36">
        <v>1022117.4554449539</v>
      </c>
    </row>
    <row r="757" spans="2:9" x14ac:dyDescent="0.25">
      <c r="B757" s="35" t="s">
        <v>84</v>
      </c>
      <c r="C757" s="35" t="s">
        <v>74</v>
      </c>
      <c r="D757" s="35" t="s">
        <v>23</v>
      </c>
      <c r="E757" s="35" t="s">
        <v>5</v>
      </c>
      <c r="F757" s="35" t="s">
        <v>36</v>
      </c>
      <c r="G757" s="35" t="s">
        <v>0</v>
      </c>
      <c r="H757" s="35">
        <v>2022</v>
      </c>
      <c r="I757" s="36">
        <v>1073557.2000544264</v>
      </c>
    </row>
    <row r="758" spans="2:9" x14ac:dyDescent="0.25">
      <c r="B758" s="35" t="s">
        <v>84</v>
      </c>
      <c r="C758" s="35" t="s">
        <v>74</v>
      </c>
      <c r="D758" s="35" t="s">
        <v>23</v>
      </c>
      <c r="E758" s="35" t="s">
        <v>5</v>
      </c>
      <c r="F758" s="35" t="s">
        <v>36</v>
      </c>
      <c r="G758" s="35" t="s">
        <v>0</v>
      </c>
      <c r="H758" s="35">
        <v>2023</v>
      </c>
      <c r="I758" s="36">
        <v>1126701.9336796226</v>
      </c>
    </row>
    <row r="759" spans="2:9" x14ac:dyDescent="0.25">
      <c r="B759" s="35" t="s">
        <v>84</v>
      </c>
      <c r="C759" s="35" t="s">
        <v>74</v>
      </c>
      <c r="D759" s="35" t="s">
        <v>23</v>
      </c>
      <c r="E759" s="35" t="s">
        <v>5</v>
      </c>
      <c r="F759" s="35" t="s">
        <v>36</v>
      </c>
      <c r="G759" s="35" t="s">
        <v>0</v>
      </c>
      <c r="H759" s="35">
        <v>2024</v>
      </c>
      <c r="I759" s="36">
        <v>1181513.1002895569</v>
      </c>
    </row>
    <row r="760" spans="2:9" x14ac:dyDescent="0.25">
      <c r="B760" s="35" t="s">
        <v>84</v>
      </c>
      <c r="C760" s="35" t="s">
        <v>74</v>
      </c>
      <c r="D760" s="35" t="s">
        <v>23</v>
      </c>
      <c r="E760" s="35" t="s">
        <v>5</v>
      </c>
      <c r="F760" s="35" t="s">
        <v>36</v>
      </c>
      <c r="G760" s="35" t="s">
        <v>0</v>
      </c>
      <c r="H760" s="35">
        <v>2025</v>
      </c>
      <c r="I760" s="36">
        <v>1237860.9263105816</v>
      </c>
    </row>
    <row r="761" spans="2:9" x14ac:dyDescent="0.25">
      <c r="B761" s="35" t="s">
        <v>84</v>
      </c>
      <c r="C761" s="35" t="s">
        <v>74</v>
      </c>
      <c r="D761" s="35" t="s">
        <v>23</v>
      </c>
      <c r="E761" s="35" t="s">
        <v>5</v>
      </c>
      <c r="F761" s="35" t="s">
        <v>36</v>
      </c>
      <c r="G761" s="35" t="s">
        <v>0</v>
      </c>
      <c r="H761" s="35">
        <v>2026</v>
      </c>
      <c r="I761" s="36">
        <v>1295600.2020127836</v>
      </c>
    </row>
    <row r="762" spans="2:9" x14ac:dyDescent="0.25">
      <c r="B762" s="35" t="s">
        <v>84</v>
      </c>
      <c r="C762" s="35" t="s">
        <v>74</v>
      </c>
      <c r="D762" s="35" t="s">
        <v>23</v>
      </c>
      <c r="E762" s="35" t="s">
        <v>5</v>
      </c>
      <c r="F762" s="35" t="s">
        <v>36</v>
      </c>
      <c r="G762" s="35" t="s">
        <v>0</v>
      </c>
      <c r="H762" s="35">
        <v>2027</v>
      </c>
      <c r="I762" s="36">
        <v>1354719.5780505992</v>
      </c>
    </row>
    <row r="763" spans="2:9" x14ac:dyDescent="0.25">
      <c r="B763" s="35" t="s">
        <v>84</v>
      </c>
      <c r="C763" s="35" t="s">
        <v>74</v>
      </c>
      <c r="D763" s="35" t="s">
        <v>23</v>
      </c>
      <c r="E763" s="35" t="s">
        <v>5</v>
      </c>
      <c r="F763" s="35" t="s">
        <v>36</v>
      </c>
      <c r="G763" s="35" t="s">
        <v>0</v>
      </c>
      <c r="H763" s="35">
        <v>2028</v>
      </c>
      <c r="I763" s="36">
        <v>1414612.5130042615</v>
      </c>
    </row>
    <row r="764" spans="2:9" x14ac:dyDescent="0.25">
      <c r="B764" s="35" t="s">
        <v>84</v>
      </c>
      <c r="C764" s="35" t="s">
        <v>74</v>
      </c>
      <c r="D764" s="35" t="s">
        <v>23</v>
      </c>
      <c r="E764" s="35" t="s">
        <v>5</v>
      </c>
      <c r="F764" s="35" t="s">
        <v>36</v>
      </c>
      <c r="G764" s="35" t="s">
        <v>0</v>
      </c>
      <c r="H764" s="35">
        <v>2029</v>
      </c>
      <c r="I764" s="36">
        <v>1474533.37780624</v>
      </c>
    </row>
    <row r="765" spans="2:9" x14ac:dyDescent="0.25">
      <c r="B765" s="35" t="s">
        <v>84</v>
      </c>
      <c r="C765" s="35" t="s">
        <v>74</v>
      </c>
      <c r="D765" s="35" t="s">
        <v>23</v>
      </c>
      <c r="E765" s="35" t="s">
        <v>5</v>
      </c>
      <c r="F765" s="35" t="s">
        <v>36</v>
      </c>
      <c r="G765" s="35" t="s">
        <v>0</v>
      </c>
      <c r="H765" s="35">
        <v>2030</v>
      </c>
      <c r="I765" s="36">
        <v>1533846.8524012151</v>
      </c>
    </row>
    <row r="766" spans="2:9" x14ac:dyDescent="0.25">
      <c r="B766" s="35" t="s">
        <v>84</v>
      </c>
      <c r="C766" s="35" t="s">
        <v>74</v>
      </c>
      <c r="D766" s="35" t="s">
        <v>23</v>
      </c>
      <c r="E766" s="35" t="s">
        <v>5</v>
      </c>
      <c r="F766" s="35" t="s">
        <v>36</v>
      </c>
      <c r="G766" s="35" t="s">
        <v>0</v>
      </c>
      <c r="H766" s="35">
        <v>2031</v>
      </c>
      <c r="I766" s="36">
        <v>1592671.7866092045</v>
      </c>
    </row>
    <row r="767" spans="2:9" x14ac:dyDescent="0.25">
      <c r="B767" s="35" t="s">
        <v>84</v>
      </c>
      <c r="C767" s="35" t="s">
        <v>74</v>
      </c>
      <c r="D767" s="35" t="s">
        <v>23</v>
      </c>
      <c r="E767" s="35" t="s">
        <v>5</v>
      </c>
      <c r="F767" s="35" t="s">
        <v>36</v>
      </c>
      <c r="G767" s="35" t="s">
        <v>0</v>
      </c>
      <c r="H767" s="35">
        <v>2032</v>
      </c>
      <c r="I767" s="36">
        <v>1650756.1027558784</v>
      </c>
    </row>
    <row r="768" spans="2:9" x14ac:dyDescent="0.25">
      <c r="B768" s="35" t="s">
        <v>84</v>
      </c>
      <c r="C768" s="35" t="s">
        <v>74</v>
      </c>
      <c r="D768" s="35" t="s">
        <v>23</v>
      </c>
      <c r="E768" s="35" t="s">
        <v>5</v>
      </c>
      <c r="F768" s="35" t="s">
        <v>36</v>
      </c>
      <c r="G768" s="35" t="s">
        <v>0</v>
      </c>
      <c r="H768" s="35">
        <v>2033</v>
      </c>
      <c r="I768" s="36">
        <v>1708023.7546997122</v>
      </c>
    </row>
    <row r="769" spans="2:9" x14ac:dyDescent="0.25">
      <c r="B769" s="35" t="s">
        <v>84</v>
      </c>
      <c r="C769" s="35" t="s">
        <v>74</v>
      </c>
      <c r="D769" s="35" t="s">
        <v>23</v>
      </c>
      <c r="E769" s="35" t="s">
        <v>5</v>
      </c>
      <c r="F769" s="35" t="s">
        <v>36</v>
      </c>
      <c r="G769" s="35" t="s">
        <v>0</v>
      </c>
      <c r="H769" s="35">
        <v>2034</v>
      </c>
      <c r="I769" s="36">
        <v>1764471.4015078885</v>
      </c>
    </row>
    <row r="770" spans="2:9" x14ac:dyDescent="0.25">
      <c r="B770" s="35" t="s">
        <v>84</v>
      </c>
      <c r="C770" s="35" t="s">
        <v>74</v>
      </c>
      <c r="D770" s="35" t="s">
        <v>23</v>
      </c>
      <c r="E770" s="35" t="s">
        <v>5</v>
      </c>
      <c r="F770" s="35" t="s">
        <v>36</v>
      </c>
      <c r="G770" s="35" t="s">
        <v>0</v>
      </c>
      <c r="H770" s="35">
        <v>2035</v>
      </c>
      <c r="I770" s="36">
        <v>1820169.6733399406</v>
      </c>
    </row>
    <row r="771" spans="2:9" x14ac:dyDescent="0.25">
      <c r="B771" s="35" t="s">
        <v>84</v>
      </c>
      <c r="C771" s="35" t="s">
        <v>74</v>
      </c>
      <c r="D771" s="35" t="s">
        <v>23</v>
      </c>
      <c r="E771" s="35" t="s">
        <v>5</v>
      </c>
      <c r="F771" s="35" t="s">
        <v>36</v>
      </c>
      <c r="G771" s="35" t="s">
        <v>0</v>
      </c>
      <c r="H771" s="35">
        <v>2036</v>
      </c>
      <c r="I771" s="36">
        <v>1875073.7531440756</v>
      </c>
    </row>
    <row r="772" spans="2:9" x14ac:dyDescent="0.25">
      <c r="B772" s="35" t="s">
        <v>84</v>
      </c>
      <c r="C772" s="35" t="s">
        <v>74</v>
      </c>
      <c r="D772" s="35" t="s">
        <v>23</v>
      </c>
      <c r="E772" s="35" t="s">
        <v>5</v>
      </c>
      <c r="F772" s="35" t="s">
        <v>36</v>
      </c>
      <c r="G772" s="35" t="s">
        <v>0</v>
      </c>
      <c r="H772" s="35">
        <v>2037</v>
      </c>
      <c r="I772" s="36">
        <v>1929119.4418488168</v>
      </c>
    </row>
    <row r="773" spans="2:9" x14ac:dyDescent="0.25">
      <c r="B773" s="35" t="s">
        <v>84</v>
      </c>
      <c r="C773" s="35" t="s">
        <v>74</v>
      </c>
      <c r="D773" s="35" t="s">
        <v>23</v>
      </c>
      <c r="E773" s="35" t="s">
        <v>5</v>
      </c>
      <c r="F773" s="35" t="s">
        <v>36</v>
      </c>
      <c r="G773" s="35" t="s">
        <v>0</v>
      </c>
      <c r="H773" s="35">
        <v>2038</v>
      </c>
      <c r="I773" s="36">
        <v>1982757.5970330876</v>
      </c>
    </row>
    <row r="774" spans="2:9" x14ac:dyDescent="0.25">
      <c r="B774" s="35" t="s">
        <v>84</v>
      </c>
      <c r="C774" s="35" t="s">
        <v>74</v>
      </c>
      <c r="D774" s="35" t="s">
        <v>23</v>
      </c>
      <c r="E774" s="35" t="s">
        <v>5</v>
      </c>
      <c r="F774" s="35" t="s">
        <v>36</v>
      </c>
      <c r="G774" s="35" t="s">
        <v>0</v>
      </c>
      <c r="H774" s="35">
        <v>2039</v>
      </c>
      <c r="I774" s="36">
        <v>2036988.5220070414</v>
      </c>
    </row>
    <row r="775" spans="2:9" x14ac:dyDescent="0.25">
      <c r="B775" s="35" t="s">
        <v>84</v>
      </c>
      <c r="C775" s="35" t="s">
        <v>74</v>
      </c>
      <c r="D775" s="35" t="s">
        <v>23</v>
      </c>
      <c r="E775" s="35" t="s">
        <v>5</v>
      </c>
      <c r="F775" s="35" t="s">
        <v>36</v>
      </c>
      <c r="G775" s="35" t="s">
        <v>0</v>
      </c>
      <c r="H775" s="35">
        <v>2040</v>
      </c>
      <c r="I775" s="36">
        <v>2092145.7075078124</v>
      </c>
    </row>
    <row r="776" spans="2:9" x14ac:dyDescent="0.25">
      <c r="B776" s="35" t="s">
        <v>84</v>
      </c>
      <c r="C776" s="35" t="s">
        <v>74</v>
      </c>
      <c r="D776" s="35" t="s">
        <v>23</v>
      </c>
      <c r="E776" s="35" t="s">
        <v>5</v>
      </c>
      <c r="F776" s="35" t="s">
        <v>36</v>
      </c>
      <c r="G776" s="35" t="s">
        <v>0</v>
      </c>
      <c r="H776" s="35">
        <v>2041</v>
      </c>
      <c r="I776" s="36">
        <v>2148181.5359284165</v>
      </c>
    </row>
    <row r="777" spans="2:9" x14ac:dyDescent="0.25">
      <c r="B777" s="35" t="s">
        <v>84</v>
      </c>
      <c r="C777" s="35" t="s">
        <v>74</v>
      </c>
      <c r="D777" s="35" t="s">
        <v>23</v>
      </c>
      <c r="E777" s="35" t="s">
        <v>5</v>
      </c>
      <c r="F777" s="35" t="s">
        <v>36</v>
      </c>
      <c r="G777" s="35" t="s">
        <v>0</v>
      </c>
      <c r="H777" s="35">
        <v>2042</v>
      </c>
      <c r="I777" s="36">
        <v>2204973.8490715763</v>
      </c>
    </row>
    <row r="778" spans="2:9" x14ac:dyDescent="0.25">
      <c r="B778" s="35" t="s">
        <v>84</v>
      </c>
      <c r="C778" s="35" t="s">
        <v>74</v>
      </c>
      <c r="D778" s="35" t="s">
        <v>23</v>
      </c>
      <c r="E778" s="35" t="s">
        <v>5</v>
      </c>
      <c r="F778" s="35" t="s">
        <v>36</v>
      </c>
      <c r="G778" s="35" t="s">
        <v>0</v>
      </c>
      <c r="H778" s="35">
        <v>2043</v>
      </c>
      <c r="I778" s="36">
        <v>2262772.032119473</v>
      </c>
    </row>
    <row r="779" spans="2:9" x14ac:dyDescent="0.25">
      <c r="B779" s="35" t="s">
        <v>84</v>
      </c>
      <c r="C779" s="35" t="s">
        <v>74</v>
      </c>
      <c r="D779" s="35" t="s">
        <v>23</v>
      </c>
      <c r="E779" s="35" t="s">
        <v>5</v>
      </c>
      <c r="F779" s="35" t="s">
        <v>36</v>
      </c>
      <c r="G779" s="35" t="s">
        <v>0</v>
      </c>
      <c r="H779" s="35">
        <v>2044</v>
      </c>
      <c r="I779" s="36">
        <v>2321938.9552827533</v>
      </c>
    </row>
    <row r="780" spans="2:9" x14ac:dyDescent="0.25">
      <c r="B780" s="35" t="s">
        <v>84</v>
      </c>
      <c r="C780" s="35" t="s">
        <v>74</v>
      </c>
      <c r="D780" s="35" t="s">
        <v>23</v>
      </c>
      <c r="E780" s="35" t="s">
        <v>5</v>
      </c>
      <c r="F780" s="35" t="s">
        <v>36</v>
      </c>
      <c r="G780" s="35" t="s">
        <v>0</v>
      </c>
      <c r="H780" s="35">
        <v>2045</v>
      </c>
      <c r="I780" s="36">
        <v>2382560.6510933586</v>
      </c>
    </row>
    <row r="781" spans="2:9" x14ac:dyDescent="0.25">
      <c r="B781" s="35" t="s">
        <v>84</v>
      </c>
      <c r="C781" s="35" t="s">
        <v>74</v>
      </c>
      <c r="D781" s="35" t="s">
        <v>23</v>
      </c>
      <c r="E781" s="35" t="s">
        <v>5</v>
      </c>
      <c r="F781" s="35" t="s">
        <v>36</v>
      </c>
      <c r="G781" s="35" t="s">
        <v>0</v>
      </c>
      <c r="H781" s="35">
        <v>2046</v>
      </c>
      <c r="I781" s="36">
        <v>2444570.6987492396</v>
      </c>
    </row>
    <row r="782" spans="2:9" x14ac:dyDescent="0.25">
      <c r="B782" s="35" t="s">
        <v>84</v>
      </c>
      <c r="C782" s="35" t="s">
        <v>74</v>
      </c>
      <c r="D782" s="35" t="s">
        <v>23</v>
      </c>
      <c r="E782" s="35" t="s">
        <v>5</v>
      </c>
      <c r="F782" s="35" t="s">
        <v>36</v>
      </c>
      <c r="G782" s="35" t="s">
        <v>0</v>
      </c>
      <c r="H782" s="35">
        <v>2047</v>
      </c>
      <c r="I782" s="36">
        <v>2508127.4213406607</v>
      </c>
    </row>
    <row r="783" spans="2:9" x14ac:dyDescent="0.25">
      <c r="B783" s="35" t="s">
        <v>84</v>
      </c>
      <c r="C783" s="35" t="s">
        <v>74</v>
      </c>
      <c r="D783" s="35" t="s">
        <v>23</v>
      </c>
      <c r="E783" s="35" t="s">
        <v>5</v>
      </c>
      <c r="F783" s="35" t="s">
        <v>36</v>
      </c>
      <c r="G783" s="35" t="s">
        <v>0</v>
      </c>
      <c r="H783" s="35">
        <v>2048</v>
      </c>
      <c r="I783" s="36">
        <v>2571777.9954091813</v>
      </c>
    </row>
    <row r="784" spans="2:9" x14ac:dyDescent="0.25">
      <c r="B784" s="35" t="s">
        <v>84</v>
      </c>
      <c r="C784" s="35" t="s">
        <v>74</v>
      </c>
      <c r="D784" s="35" t="s">
        <v>23</v>
      </c>
      <c r="E784" s="35" t="s">
        <v>5</v>
      </c>
      <c r="F784" s="35" t="s">
        <v>36</v>
      </c>
      <c r="G784" s="35" t="s">
        <v>0</v>
      </c>
      <c r="H784" s="35">
        <v>2049</v>
      </c>
      <c r="I784" s="36">
        <v>2633221.7865301655</v>
      </c>
    </row>
    <row r="785" spans="2:9" x14ac:dyDescent="0.25">
      <c r="B785" s="35" t="s">
        <v>84</v>
      </c>
      <c r="C785" s="35" t="s">
        <v>74</v>
      </c>
      <c r="D785" s="35" t="s">
        <v>23</v>
      </c>
      <c r="E785" s="35" t="s">
        <v>5</v>
      </c>
      <c r="F785" s="35" t="s">
        <v>36</v>
      </c>
      <c r="G785" s="35" t="s">
        <v>0</v>
      </c>
      <c r="H785" s="35">
        <v>2050</v>
      </c>
      <c r="I785" s="36">
        <v>2690814.0911938366</v>
      </c>
    </row>
    <row r="786" spans="2:9" x14ac:dyDescent="0.25">
      <c r="B786" s="35" t="s">
        <v>84</v>
      </c>
      <c r="C786" s="35" t="s">
        <v>74</v>
      </c>
      <c r="D786" s="35" t="s">
        <v>23</v>
      </c>
      <c r="E786" s="35" t="s">
        <v>5</v>
      </c>
      <c r="F786" s="35" t="s">
        <v>36</v>
      </c>
      <c r="G786" s="35" t="s">
        <v>0</v>
      </c>
      <c r="H786" s="35">
        <v>2051</v>
      </c>
      <c r="I786" s="36">
        <v>2744477.6066258708</v>
      </c>
    </row>
    <row r="787" spans="2:9" x14ac:dyDescent="0.25">
      <c r="B787" s="35" t="s">
        <v>84</v>
      </c>
      <c r="C787" s="35" t="s">
        <v>74</v>
      </c>
      <c r="D787" s="35" t="s">
        <v>23</v>
      </c>
      <c r="E787" s="35" t="s">
        <v>5</v>
      </c>
      <c r="F787" s="35" t="s">
        <v>36</v>
      </c>
      <c r="G787" s="35" t="s">
        <v>0</v>
      </c>
      <c r="H787" s="35">
        <v>2052</v>
      </c>
      <c r="I787" s="36">
        <v>2793935.4539369652</v>
      </c>
    </row>
    <row r="788" spans="2:9" x14ac:dyDescent="0.25">
      <c r="B788" s="35" t="s">
        <v>84</v>
      </c>
      <c r="C788" s="35" t="s">
        <v>74</v>
      </c>
      <c r="D788" s="35" t="s">
        <v>23</v>
      </c>
      <c r="E788" s="35" t="s">
        <v>5</v>
      </c>
      <c r="F788" s="35" t="s">
        <v>36</v>
      </c>
      <c r="G788" s="35" t="s">
        <v>0</v>
      </c>
      <c r="H788" s="35">
        <v>2053</v>
      </c>
      <c r="I788" s="36">
        <v>2839531.635341893</v>
      </c>
    </row>
    <row r="789" spans="2:9" x14ac:dyDescent="0.25">
      <c r="B789" s="35" t="s">
        <v>84</v>
      </c>
      <c r="C789" s="35" t="s">
        <v>74</v>
      </c>
      <c r="D789" s="35" t="s">
        <v>23</v>
      </c>
      <c r="E789" s="35" t="s">
        <v>5</v>
      </c>
      <c r="F789" s="35" t="s">
        <v>36</v>
      </c>
      <c r="G789" s="35" t="s">
        <v>0</v>
      </c>
      <c r="H789" s="35">
        <v>2054</v>
      </c>
      <c r="I789" s="36">
        <v>2882190.9880041522</v>
      </c>
    </row>
    <row r="790" spans="2:9" x14ac:dyDescent="0.25">
      <c r="B790" s="35" t="s">
        <v>84</v>
      </c>
      <c r="C790" s="35" t="s">
        <v>74</v>
      </c>
      <c r="D790" s="35" t="s">
        <v>23</v>
      </c>
      <c r="E790" s="35" t="s">
        <v>5</v>
      </c>
      <c r="F790" s="35" t="s">
        <v>36</v>
      </c>
      <c r="G790" s="35" t="s">
        <v>0</v>
      </c>
      <c r="H790" s="35">
        <v>2055</v>
      </c>
      <c r="I790" s="36">
        <v>2922592.4154922995</v>
      </c>
    </row>
    <row r="791" spans="2:9" x14ac:dyDescent="0.25">
      <c r="B791" s="35" t="s">
        <v>84</v>
      </c>
      <c r="C791" s="35" t="s">
        <v>74</v>
      </c>
      <c r="D791" s="35" t="s">
        <v>23</v>
      </c>
      <c r="E791" s="35" t="s">
        <v>5</v>
      </c>
      <c r="F791" s="35" t="s">
        <v>36</v>
      </c>
      <c r="G791" s="35" t="s">
        <v>0</v>
      </c>
      <c r="H791" s="35">
        <v>2056</v>
      </c>
      <c r="I791" s="36">
        <v>2960617.2141147614</v>
      </c>
    </row>
    <row r="792" spans="2:9" x14ac:dyDescent="0.25">
      <c r="B792" s="35" t="s">
        <v>84</v>
      </c>
      <c r="C792" s="35" t="s">
        <v>74</v>
      </c>
      <c r="D792" s="35" t="s">
        <v>23</v>
      </c>
      <c r="E792" s="35" t="s">
        <v>5</v>
      </c>
      <c r="F792" s="35" t="s">
        <v>36</v>
      </c>
      <c r="G792" s="35" t="s">
        <v>0</v>
      </c>
      <c r="H792" s="35">
        <v>2057</v>
      </c>
      <c r="I792" s="36">
        <v>2996246.6227650475</v>
      </c>
    </row>
    <row r="793" spans="2:9" x14ac:dyDescent="0.25">
      <c r="B793" s="35" t="s">
        <v>84</v>
      </c>
      <c r="C793" s="35" t="s">
        <v>74</v>
      </c>
      <c r="D793" s="35" t="s">
        <v>23</v>
      </c>
      <c r="E793" s="35" t="s">
        <v>5</v>
      </c>
      <c r="F793" s="35" t="s">
        <v>36</v>
      </c>
      <c r="G793" s="35" t="s">
        <v>0</v>
      </c>
      <c r="H793" s="35">
        <v>2058</v>
      </c>
      <c r="I793" s="36">
        <v>3029619.8589925873</v>
      </c>
    </row>
    <row r="794" spans="2:9" x14ac:dyDescent="0.25">
      <c r="B794" s="35" t="s">
        <v>84</v>
      </c>
      <c r="C794" s="35" t="s">
        <v>74</v>
      </c>
      <c r="D794" s="35" t="s">
        <v>23</v>
      </c>
      <c r="E794" s="35" t="s">
        <v>5</v>
      </c>
      <c r="F794" s="35" t="s">
        <v>36</v>
      </c>
      <c r="G794" s="35" t="s">
        <v>0</v>
      </c>
      <c r="H794" s="35">
        <v>2059</v>
      </c>
      <c r="I794" s="36">
        <v>3060874.272463968</v>
      </c>
    </row>
    <row r="795" spans="2:9" x14ac:dyDescent="0.25">
      <c r="B795" s="35" t="s">
        <v>84</v>
      </c>
      <c r="C795" s="35" t="s">
        <v>74</v>
      </c>
      <c r="D795" s="35" t="s">
        <v>23</v>
      </c>
      <c r="E795" s="35" t="s">
        <v>5</v>
      </c>
      <c r="F795" s="35" t="s">
        <v>36</v>
      </c>
      <c r="G795" s="35" t="s">
        <v>0</v>
      </c>
      <c r="H795" s="35">
        <v>2060</v>
      </c>
      <c r="I795" s="36">
        <v>3091145.049816201</v>
      </c>
    </row>
    <row r="796" spans="2:9" x14ac:dyDescent="0.25">
      <c r="B796" s="35" t="s">
        <v>84</v>
      </c>
      <c r="C796" s="35" t="s">
        <v>74</v>
      </c>
      <c r="D796" s="35" t="s">
        <v>23</v>
      </c>
      <c r="E796" s="35" t="s">
        <v>5</v>
      </c>
      <c r="F796" s="35" t="s">
        <v>37</v>
      </c>
      <c r="G796" s="35" t="s">
        <v>0</v>
      </c>
      <c r="H796" s="35">
        <v>2000</v>
      </c>
      <c r="I796" s="36">
        <f t="array" ref="I796:I856">TRANSPOSE([9]EsApidUrbPisoH!$B$94:$BJ$94)</f>
        <v>0</v>
      </c>
    </row>
    <row r="797" spans="2:9" x14ac:dyDescent="0.25">
      <c r="B797" s="35" t="s">
        <v>84</v>
      </c>
      <c r="C797" s="35" t="s">
        <v>74</v>
      </c>
      <c r="D797" s="35" t="s">
        <v>23</v>
      </c>
      <c r="E797" s="35" t="s">
        <v>5</v>
      </c>
      <c r="F797" s="35" t="s">
        <v>37</v>
      </c>
      <c r="G797" s="35" t="s">
        <v>0</v>
      </c>
      <c r="H797" s="35">
        <v>2001</v>
      </c>
      <c r="I797" s="36">
        <v>0</v>
      </c>
    </row>
    <row r="798" spans="2:9" x14ac:dyDescent="0.25">
      <c r="B798" s="35" t="s">
        <v>84</v>
      </c>
      <c r="C798" s="35" t="s">
        <v>74</v>
      </c>
      <c r="D798" s="35" t="s">
        <v>23</v>
      </c>
      <c r="E798" s="35" t="s">
        <v>5</v>
      </c>
      <c r="F798" s="35" t="s">
        <v>37</v>
      </c>
      <c r="G798" s="35" t="s">
        <v>0</v>
      </c>
      <c r="H798" s="35">
        <v>2002</v>
      </c>
      <c r="I798" s="36">
        <v>0</v>
      </c>
    </row>
    <row r="799" spans="2:9" x14ac:dyDescent="0.25">
      <c r="B799" s="35" t="s">
        <v>84</v>
      </c>
      <c r="C799" s="35" t="s">
        <v>74</v>
      </c>
      <c r="D799" s="35" t="s">
        <v>23</v>
      </c>
      <c r="E799" s="35" t="s">
        <v>5</v>
      </c>
      <c r="F799" s="35" t="s">
        <v>37</v>
      </c>
      <c r="G799" s="35" t="s">
        <v>0</v>
      </c>
      <c r="H799" s="35">
        <v>2003</v>
      </c>
      <c r="I799" s="36">
        <v>0</v>
      </c>
    </row>
    <row r="800" spans="2:9" x14ac:dyDescent="0.25">
      <c r="B800" s="35" t="s">
        <v>84</v>
      </c>
      <c r="C800" s="35" t="s">
        <v>74</v>
      </c>
      <c r="D800" s="35" t="s">
        <v>23</v>
      </c>
      <c r="E800" s="35" t="s">
        <v>5</v>
      </c>
      <c r="F800" s="35" t="s">
        <v>37</v>
      </c>
      <c r="G800" s="35" t="s">
        <v>0</v>
      </c>
      <c r="H800" s="35">
        <v>2004</v>
      </c>
      <c r="I800" s="36">
        <v>0</v>
      </c>
    </row>
    <row r="801" spans="2:9" x14ac:dyDescent="0.25">
      <c r="B801" s="35" t="s">
        <v>84</v>
      </c>
      <c r="C801" s="35" t="s">
        <v>74</v>
      </c>
      <c r="D801" s="35" t="s">
        <v>23</v>
      </c>
      <c r="E801" s="35" t="s">
        <v>5</v>
      </c>
      <c r="F801" s="35" t="s">
        <v>37</v>
      </c>
      <c r="G801" s="35" t="s">
        <v>0</v>
      </c>
      <c r="H801" s="35">
        <v>2005</v>
      </c>
      <c r="I801" s="36">
        <v>0</v>
      </c>
    </row>
    <row r="802" spans="2:9" x14ac:dyDescent="0.25">
      <c r="B802" s="35" t="s">
        <v>84</v>
      </c>
      <c r="C802" s="35" t="s">
        <v>74</v>
      </c>
      <c r="D802" s="35" t="s">
        <v>23</v>
      </c>
      <c r="E802" s="35" t="s">
        <v>5</v>
      </c>
      <c r="F802" s="35" t="s">
        <v>37</v>
      </c>
      <c r="G802" s="35" t="s">
        <v>0</v>
      </c>
      <c r="H802" s="35">
        <v>2006</v>
      </c>
      <c r="I802" s="36">
        <v>0</v>
      </c>
    </row>
    <row r="803" spans="2:9" x14ac:dyDescent="0.25">
      <c r="B803" s="35" t="s">
        <v>84</v>
      </c>
      <c r="C803" s="35" t="s">
        <v>74</v>
      </c>
      <c r="D803" s="35" t="s">
        <v>23</v>
      </c>
      <c r="E803" s="35" t="s">
        <v>5</v>
      </c>
      <c r="F803" s="35" t="s">
        <v>37</v>
      </c>
      <c r="G803" s="35" t="s">
        <v>0</v>
      </c>
      <c r="H803" s="35">
        <v>2007</v>
      </c>
      <c r="I803" s="36">
        <v>0</v>
      </c>
    </row>
    <row r="804" spans="2:9" x14ac:dyDescent="0.25">
      <c r="B804" s="35" t="s">
        <v>84</v>
      </c>
      <c r="C804" s="35" t="s">
        <v>74</v>
      </c>
      <c r="D804" s="35" t="s">
        <v>23</v>
      </c>
      <c r="E804" s="35" t="s">
        <v>5</v>
      </c>
      <c r="F804" s="35" t="s">
        <v>37</v>
      </c>
      <c r="G804" s="35" t="s">
        <v>0</v>
      </c>
      <c r="H804" s="35">
        <v>2008</v>
      </c>
      <c r="I804" s="36">
        <v>0</v>
      </c>
    </row>
    <row r="805" spans="2:9" x14ac:dyDescent="0.25">
      <c r="B805" s="35" t="s">
        <v>84</v>
      </c>
      <c r="C805" s="35" t="s">
        <v>74</v>
      </c>
      <c r="D805" s="35" t="s">
        <v>23</v>
      </c>
      <c r="E805" s="35" t="s">
        <v>5</v>
      </c>
      <c r="F805" s="35" t="s">
        <v>37</v>
      </c>
      <c r="G805" s="35" t="s">
        <v>0</v>
      </c>
      <c r="H805" s="35">
        <v>2009</v>
      </c>
      <c r="I805" s="36">
        <v>0</v>
      </c>
    </row>
    <row r="806" spans="2:9" x14ac:dyDescent="0.25">
      <c r="B806" s="35" t="s">
        <v>84</v>
      </c>
      <c r="C806" s="35" t="s">
        <v>74</v>
      </c>
      <c r="D806" s="35" t="s">
        <v>23</v>
      </c>
      <c r="E806" s="35" t="s">
        <v>5</v>
      </c>
      <c r="F806" s="35" t="s">
        <v>37</v>
      </c>
      <c r="G806" s="35" t="s">
        <v>0</v>
      </c>
      <c r="H806" s="35">
        <v>2010</v>
      </c>
      <c r="I806" s="36">
        <v>0</v>
      </c>
    </row>
    <row r="807" spans="2:9" x14ac:dyDescent="0.25">
      <c r="B807" s="35" t="s">
        <v>84</v>
      </c>
      <c r="C807" s="35" t="s">
        <v>74</v>
      </c>
      <c r="D807" s="35" t="s">
        <v>23</v>
      </c>
      <c r="E807" s="35" t="s">
        <v>5</v>
      </c>
      <c r="F807" s="35" t="s">
        <v>37</v>
      </c>
      <c r="G807" s="35" t="s">
        <v>0</v>
      </c>
      <c r="H807" s="35">
        <v>2011</v>
      </c>
      <c r="I807" s="36">
        <v>0</v>
      </c>
    </row>
    <row r="808" spans="2:9" x14ac:dyDescent="0.25">
      <c r="B808" s="35" t="s">
        <v>84</v>
      </c>
      <c r="C808" s="35" t="s">
        <v>74</v>
      </c>
      <c r="D808" s="35" t="s">
        <v>23</v>
      </c>
      <c r="E808" s="35" t="s">
        <v>5</v>
      </c>
      <c r="F808" s="35" t="s">
        <v>37</v>
      </c>
      <c r="G808" s="35" t="s">
        <v>0</v>
      </c>
      <c r="H808" s="35">
        <v>2012</v>
      </c>
      <c r="I808" s="36">
        <v>0</v>
      </c>
    </row>
    <row r="809" spans="2:9" x14ac:dyDescent="0.25">
      <c r="B809" s="35" t="s">
        <v>84</v>
      </c>
      <c r="C809" s="35" t="s">
        <v>74</v>
      </c>
      <c r="D809" s="35" t="s">
        <v>23</v>
      </c>
      <c r="E809" s="35" t="s">
        <v>5</v>
      </c>
      <c r="F809" s="35" t="s">
        <v>37</v>
      </c>
      <c r="G809" s="35" t="s">
        <v>0</v>
      </c>
      <c r="H809" s="35">
        <v>2013</v>
      </c>
      <c r="I809" s="36">
        <v>0</v>
      </c>
    </row>
    <row r="810" spans="2:9" x14ac:dyDescent="0.25">
      <c r="B810" s="35" t="s">
        <v>84</v>
      </c>
      <c r="C810" s="35" t="s">
        <v>74</v>
      </c>
      <c r="D810" s="35" t="s">
        <v>23</v>
      </c>
      <c r="E810" s="35" t="s">
        <v>5</v>
      </c>
      <c r="F810" s="35" t="s">
        <v>37</v>
      </c>
      <c r="G810" s="35" t="s">
        <v>0</v>
      </c>
      <c r="H810" s="35">
        <v>2014</v>
      </c>
      <c r="I810" s="36">
        <v>0</v>
      </c>
    </row>
    <row r="811" spans="2:9" x14ac:dyDescent="0.25">
      <c r="B811" s="35" t="s">
        <v>84</v>
      </c>
      <c r="C811" s="35" t="s">
        <v>74</v>
      </c>
      <c r="D811" s="35" t="s">
        <v>23</v>
      </c>
      <c r="E811" s="35" t="s">
        <v>5</v>
      </c>
      <c r="F811" s="35" t="s">
        <v>37</v>
      </c>
      <c r="G811" s="35" t="s">
        <v>0</v>
      </c>
      <c r="H811" s="35">
        <v>2015</v>
      </c>
      <c r="I811" s="36">
        <v>0</v>
      </c>
    </row>
    <row r="812" spans="2:9" x14ac:dyDescent="0.25">
      <c r="B812" s="35" t="s">
        <v>84</v>
      </c>
      <c r="C812" s="35" t="s">
        <v>74</v>
      </c>
      <c r="D812" s="35" t="s">
        <v>23</v>
      </c>
      <c r="E812" s="35" t="s">
        <v>5</v>
      </c>
      <c r="F812" s="35" t="s">
        <v>37</v>
      </c>
      <c r="G812" s="35" t="s">
        <v>0</v>
      </c>
      <c r="H812" s="35">
        <v>2016</v>
      </c>
      <c r="I812" s="36">
        <v>0</v>
      </c>
    </row>
    <row r="813" spans="2:9" x14ac:dyDescent="0.25">
      <c r="B813" s="35" t="s">
        <v>84</v>
      </c>
      <c r="C813" s="35" t="s">
        <v>74</v>
      </c>
      <c r="D813" s="35" t="s">
        <v>23</v>
      </c>
      <c r="E813" s="35" t="s">
        <v>5</v>
      </c>
      <c r="F813" s="35" t="s">
        <v>37</v>
      </c>
      <c r="G813" s="35" t="s">
        <v>0</v>
      </c>
      <c r="H813" s="35">
        <v>2017</v>
      </c>
      <c r="I813" s="36">
        <v>0</v>
      </c>
    </row>
    <row r="814" spans="2:9" x14ac:dyDescent="0.25">
      <c r="B814" s="35" t="s">
        <v>84</v>
      </c>
      <c r="C814" s="35" t="s">
        <v>74</v>
      </c>
      <c r="D814" s="35" t="s">
        <v>23</v>
      </c>
      <c r="E814" s="35" t="s">
        <v>5</v>
      </c>
      <c r="F814" s="35" t="s">
        <v>37</v>
      </c>
      <c r="G814" s="35" t="s">
        <v>0</v>
      </c>
      <c r="H814" s="35">
        <v>2018</v>
      </c>
      <c r="I814" s="36">
        <v>0</v>
      </c>
    </row>
    <row r="815" spans="2:9" x14ac:dyDescent="0.25">
      <c r="B815" s="35" t="s">
        <v>84</v>
      </c>
      <c r="C815" s="35" t="s">
        <v>74</v>
      </c>
      <c r="D815" s="35" t="s">
        <v>23</v>
      </c>
      <c r="E815" s="35" t="s">
        <v>5</v>
      </c>
      <c r="F815" s="35" t="s">
        <v>37</v>
      </c>
      <c r="G815" s="35" t="s">
        <v>0</v>
      </c>
      <c r="H815" s="35">
        <v>2019</v>
      </c>
      <c r="I815" s="36">
        <v>0</v>
      </c>
    </row>
    <row r="816" spans="2:9" x14ac:dyDescent="0.25">
      <c r="B816" s="35" t="s">
        <v>84</v>
      </c>
      <c r="C816" s="35" t="s">
        <v>74</v>
      </c>
      <c r="D816" s="35" t="s">
        <v>23</v>
      </c>
      <c r="E816" s="35" t="s">
        <v>5</v>
      </c>
      <c r="F816" s="35" t="s">
        <v>37</v>
      </c>
      <c r="G816" s="35" t="s">
        <v>0</v>
      </c>
      <c r="H816" s="35">
        <v>2020</v>
      </c>
      <c r="I816" s="36">
        <v>0</v>
      </c>
    </row>
    <row r="817" spans="2:9" x14ac:dyDescent="0.25">
      <c r="B817" s="35" t="s">
        <v>84</v>
      </c>
      <c r="C817" s="35" t="s">
        <v>74</v>
      </c>
      <c r="D817" s="35" t="s">
        <v>23</v>
      </c>
      <c r="E817" s="35" t="s">
        <v>5</v>
      </c>
      <c r="F817" s="35" t="s">
        <v>37</v>
      </c>
      <c r="G817" s="35" t="s">
        <v>0</v>
      </c>
      <c r="H817" s="35">
        <v>2021</v>
      </c>
      <c r="I817" s="36">
        <v>0</v>
      </c>
    </row>
    <row r="818" spans="2:9" x14ac:dyDescent="0.25">
      <c r="B818" s="35" t="s">
        <v>84</v>
      </c>
      <c r="C818" s="35" t="s">
        <v>74</v>
      </c>
      <c r="D818" s="35" t="s">
        <v>23</v>
      </c>
      <c r="E818" s="35" t="s">
        <v>5</v>
      </c>
      <c r="F818" s="35" t="s">
        <v>37</v>
      </c>
      <c r="G818" s="35" t="s">
        <v>0</v>
      </c>
      <c r="H818" s="35">
        <v>2022</v>
      </c>
      <c r="I818" s="36">
        <v>0</v>
      </c>
    </row>
    <row r="819" spans="2:9" x14ac:dyDescent="0.25">
      <c r="B819" s="35" t="s">
        <v>84</v>
      </c>
      <c r="C819" s="35" t="s">
        <v>74</v>
      </c>
      <c r="D819" s="35" t="s">
        <v>23</v>
      </c>
      <c r="E819" s="35" t="s">
        <v>5</v>
      </c>
      <c r="F819" s="35" t="s">
        <v>37</v>
      </c>
      <c r="G819" s="35" t="s">
        <v>0</v>
      </c>
      <c r="H819" s="35">
        <v>2023</v>
      </c>
      <c r="I819" s="36">
        <v>0</v>
      </c>
    </row>
    <row r="820" spans="2:9" x14ac:dyDescent="0.25">
      <c r="B820" s="35" t="s">
        <v>84</v>
      </c>
      <c r="C820" s="35" t="s">
        <v>74</v>
      </c>
      <c r="D820" s="35" t="s">
        <v>23</v>
      </c>
      <c r="E820" s="35" t="s">
        <v>5</v>
      </c>
      <c r="F820" s="35" t="s">
        <v>37</v>
      </c>
      <c r="G820" s="35" t="s">
        <v>0</v>
      </c>
      <c r="H820" s="35">
        <v>2024</v>
      </c>
      <c r="I820" s="36">
        <v>0</v>
      </c>
    </row>
    <row r="821" spans="2:9" x14ac:dyDescent="0.25">
      <c r="B821" s="35" t="s">
        <v>84</v>
      </c>
      <c r="C821" s="35" t="s">
        <v>74</v>
      </c>
      <c r="D821" s="35" t="s">
        <v>23</v>
      </c>
      <c r="E821" s="35" t="s">
        <v>5</v>
      </c>
      <c r="F821" s="35" t="s">
        <v>37</v>
      </c>
      <c r="G821" s="35" t="s">
        <v>0</v>
      </c>
      <c r="H821" s="35">
        <v>2025</v>
      </c>
      <c r="I821" s="36">
        <v>0</v>
      </c>
    </row>
    <row r="822" spans="2:9" x14ac:dyDescent="0.25">
      <c r="B822" s="35" t="s">
        <v>84</v>
      </c>
      <c r="C822" s="35" t="s">
        <v>74</v>
      </c>
      <c r="D822" s="35" t="s">
        <v>23</v>
      </c>
      <c r="E822" s="35" t="s">
        <v>5</v>
      </c>
      <c r="F822" s="35" t="s">
        <v>37</v>
      </c>
      <c r="G822" s="35" t="s">
        <v>0</v>
      </c>
      <c r="H822" s="35">
        <v>2026</v>
      </c>
      <c r="I822" s="36">
        <v>0</v>
      </c>
    </row>
    <row r="823" spans="2:9" x14ac:dyDescent="0.25">
      <c r="B823" s="35" t="s">
        <v>84</v>
      </c>
      <c r="C823" s="35" t="s">
        <v>74</v>
      </c>
      <c r="D823" s="35" t="s">
        <v>23</v>
      </c>
      <c r="E823" s="35" t="s">
        <v>5</v>
      </c>
      <c r="F823" s="35" t="s">
        <v>37</v>
      </c>
      <c r="G823" s="35" t="s">
        <v>0</v>
      </c>
      <c r="H823" s="35">
        <v>2027</v>
      </c>
      <c r="I823" s="36">
        <v>0</v>
      </c>
    </row>
    <row r="824" spans="2:9" x14ac:dyDescent="0.25">
      <c r="B824" s="35" t="s">
        <v>84</v>
      </c>
      <c r="C824" s="35" t="s">
        <v>74</v>
      </c>
      <c r="D824" s="35" t="s">
        <v>23</v>
      </c>
      <c r="E824" s="35" t="s">
        <v>5</v>
      </c>
      <c r="F824" s="35" t="s">
        <v>37</v>
      </c>
      <c r="G824" s="35" t="s">
        <v>0</v>
      </c>
      <c r="H824" s="35">
        <v>2028</v>
      </c>
      <c r="I824" s="36">
        <v>0</v>
      </c>
    </row>
    <row r="825" spans="2:9" x14ac:dyDescent="0.25">
      <c r="B825" s="35" t="s">
        <v>84</v>
      </c>
      <c r="C825" s="35" t="s">
        <v>74</v>
      </c>
      <c r="D825" s="35" t="s">
        <v>23</v>
      </c>
      <c r="E825" s="35" t="s">
        <v>5</v>
      </c>
      <c r="F825" s="35" t="s">
        <v>37</v>
      </c>
      <c r="G825" s="35" t="s">
        <v>0</v>
      </c>
      <c r="H825" s="35">
        <v>2029</v>
      </c>
      <c r="I825" s="36">
        <v>0</v>
      </c>
    </row>
    <row r="826" spans="2:9" x14ac:dyDescent="0.25">
      <c r="B826" s="35" t="s">
        <v>84</v>
      </c>
      <c r="C826" s="35" t="s">
        <v>74</v>
      </c>
      <c r="D826" s="35" t="s">
        <v>23</v>
      </c>
      <c r="E826" s="35" t="s">
        <v>5</v>
      </c>
      <c r="F826" s="35" t="s">
        <v>37</v>
      </c>
      <c r="G826" s="35" t="s">
        <v>0</v>
      </c>
      <c r="H826" s="35">
        <v>2030</v>
      </c>
      <c r="I826" s="36">
        <v>0</v>
      </c>
    </row>
    <row r="827" spans="2:9" x14ac:dyDescent="0.25">
      <c r="B827" s="35" t="s">
        <v>84</v>
      </c>
      <c r="C827" s="35" t="s">
        <v>74</v>
      </c>
      <c r="D827" s="35" t="s">
        <v>23</v>
      </c>
      <c r="E827" s="35" t="s">
        <v>5</v>
      </c>
      <c r="F827" s="35" t="s">
        <v>37</v>
      </c>
      <c r="G827" s="35" t="s">
        <v>0</v>
      </c>
      <c r="H827" s="35">
        <v>2031</v>
      </c>
      <c r="I827" s="36">
        <v>0</v>
      </c>
    </row>
    <row r="828" spans="2:9" x14ac:dyDescent="0.25">
      <c r="B828" s="35" t="s">
        <v>84</v>
      </c>
      <c r="C828" s="35" t="s">
        <v>74</v>
      </c>
      <c r="D828" s="35" t="s">
        <v>23</v>
      </c>
      <c r="E828" s="35" t="s">
        <v>5</v>
      </c>
      <c r="F828" s="35" t="s">
        <v>37</v>
      </c>
      <c r="G828" s="35" t="s">
        <v>0</v>
      </c>
      <c r="H828" s="35">
        <v>2032</v>
      </c>
      <c r="I828" s="36">
        <v>0</v>
      </c>
    </row>
    <row r="829" spans="2:9" x14ac:dyDescent="0.25">
      <c r="B829" s="35" t="s">
        <v>84</v>
      </c>
      <c r="C829" s="35" t="s">
        <v>74</v>
      </c>
      <c r="D829" s="35" t="s">
        <v>23</v>
      </c>
      <c r="E829" s="35" t="s">
        <v>5</v>
      </c>
      <c r="F829" s="35" t="s">
        <v>37</v>
      </c>
      <c r="G829" s="35" t="s">
        <v>0</v>
      </c>
      <c r="H829" s="35">
        <v>2033</v>
      </c>
      <c r="I829" s="36">
        <v>0</v>
      </c>
    </row>
    <row r="830" spans="2:9" x14ac:dyDescent="0.25">
      <c r="B830" s="35" t="s">
        <v>84</v>
      </c>
      <c r="C830" s="35" t="s">
        <v>74</v>
      </c>
      <c r="D830" s="35" t="s">
        <v>23</v>
      </c>
      <c r="E830" s="35" t="s">
        <v>5</v>
      </c>
      <c r="F830" s="35" t="s">
        <v>37</v>
      </c>
      <c r="G830" s="35" t="s">
        <v>0</v>
      </c>
      <c r="H830" s="35">
        <v>2034</v>
      </c>
      <c r="I830" s="36">
        <v>0</v>
      </c>
    </row>
    <row r="831" spans="2:9" x14ac:dyDescent="0.25">
      <c r="B831" s="35" t="s">
        <v>84</v>
      </c>
      <c r="C831" s="35" t="s">
        <v>74</v>
      </c>
      <c r="D831" s="35" t="s">
        <v>23</v>
      </c>
      <c r="E831" s="35" t="s">
        <v>5</v>
      </c>
      <c r="F831" s="35" t="s">
        <v>37</v>
      </c>
      <c r="G831" s="35" t="s">
        <v>0</v>
      </c>
      <c r="H831" s="35">
        <v>2035</v>
      </c>
      <c r="I831" s="36">
        <v>0</v>
      </c>
    </row>
    <row r="832" spans="2:9" x14ac:dyDescent="0.25">
      <c r="B832" s="35" t="s">
        <v>84</v>
      </c>
      <c r="C832" s="35" t="s">
        <v>74</v>
      </c>
      <c r="D832" s="35" t="s">
        <v>23</v>
      </c>
      <c r="E832" s="35" t="s">
        <v>5</v>
      </c>
      <c r="F832" s="35" t="s">
        <v>37</v>
      </c>
      <c r="G832" s="35" t="s">
        <v>0</v>
      </c>
      <c r="H832" s="35">
        <v>2036</v>
      </c>
      <c r="I832" s="36">
        <v>0</v>
      </c>
    </row>
    <row r="833" spans="2:9" x14ac:dyDescent="0.25">
      <c r="B833" s="35" t="s">
        <v>84</v>
      </c>
      <c r="C833" s="35" t="s">
        <v>74</v>
      </c>
      <c r="D833" s="35" t="s">
        <v>23</v>
      </c>
      <c r="E833" s="35" t="s">
        <v>5</v>
      </c>
      <c r="F833" s="35" t="s">
        <v>37</v>
      </c>
      <c r="G833" s="35" t="s">
        <v>0</v>
      </c>
      <c r="H833" s="35">
        <v>2037</v>
      </c>
      <c r="I833" s="36">
        <v>0</v>
      </c>
    </row>
    <row r="834" spans="2:9" x14ac:dyDescent="0.25">
      <c r="B834" s="35" t="s">
        <v>84</v>
      </c>
      <c r="C834" s="35" t="s">
        <v>74</v>
      </c>
      <c r="D834" s="35" t="s">
        <v>23</v>
      </c>
      <c r="E834" s="35" t="s">
        <v>5</v>
      </c>
      <c r="F834" s="35" t="s">
        <v>37</v>
      </c>
      <c r="G834" s="35" t="s">
        <v>0</v>
      </c>
      <c r="H834" s="35">
        <v>2038</v>
      </c>
      <c r="I834" s="36">
        <v>0</v>
      </c>
    </row>
    <row r="835" spans="2:9" x14ac:dyDescent="0.25">
      <c r="B835" s="35" t="s">
        <v>84</v>
      </c>
      <c r="C835" s="35" t="s">
        <v>74</v>
      </c>
      <c r="D835" s="35" t="s">
        <v>23</v>
      </c>
      <c r="E835" s="35" t="s">
        <v>5</v>
      </c>
      <c r="F835" s="35" t="s">
        <v>37</v>
      </c>
      <c r="G835" s="35" t="s">
        <v>0</v>
      </c>
      <c r="H835" s="35">
        <v>2039</v>
      </c>
      <c r="I835" s="36">
        <v>0</v>
      </c>
    </row>
    <row r="836" spans="2:9" x14ac:dyDescent="0.25">
      <c r="B836" s="35" t="s">
        <v>84</v>
      </c>
      <c r="C836" s="35" t="s">
        <v>74</v>
      </c>
      <c r="D836" s="35" t="s">
        <v>23</v>
      </c>
      <c r="E836" s="35" t="s">
        <v>5</v>
      </c>
      <c r="F836" s="35" t="s">
        <v>37</v>
      </c>
      <c r="G836" s="35" t="s">
        <v>0</v>
      </c>
      <c r="H836" s="35">
        <v>2040</v>
      </c>
      <c r="I836" s="36">
        <v>0</v>
      </c>
    </row>
    <row r="837" spans="2:9" x14ac:dyDescent="0.25">
      <c r="B837" s="35" t="s">
        <v>84</v>
      </c>
      <c r="C837" s="35" t="s">
        <v>74</v>
      </c>
      <c r="D837" s="35" t="s">
        <v>23</v>
      </c>
      <c r="E837" s="35" t="s">
        <v>5</v>
      </c>
      <c r="F837" s="35" t="s">
        <v>37</v>
      </c>
      <c r="G837" s="35" t="s">
        <v>0</v>
      </c>
      <c r="H837" s="35">
        <v>2041</v>
      </c>
      <c r="I837" s="36">
        <v>0</v>
      </c>
    </row>
    <row r="838" spans="2:9" x14ac:dyDescent="0.25">
      <c r="B838" s="35" t="s">
        <v>84</v>
      </c>
      <c r="C838" s="35" t="s">
        <v>74</v>
      </c>
      <c r="D838" s="35" t="s">
        <v>23</v>
      </c>
      <c r="E838" s="35" t="s">
        <v>5</v>
      </c>
      <c r="F838" s="35" t="s">
        <v>37</v>
      </c>
      <c r="G838" s="35" t="s">
        <v>0</v>
      </c>
      <c r="H838" s="35">
        <v>2042</v>
      </c>
      <c r="I838" s="36">
        <v>0</v>
      </c>
    </row>
    <row r="839" spans="2:9" x14ac:dyDescent="0.25">
      <c r="B839" s="35" t="s">
        <v>84</v>
      </c>
      <c r="C839" s="35" t="s">
        <v>74</v>
      </c>
      <c r="D839" s="35" t="s">
        <v>23</v>
      </c>
      <c r="E839" s="35" t="s">
        <v>5</v>
      </c>
      <c r="F839" s="35" t="s">
        <v>37</v>
      </c>
      <c r="G839" s="35" t="s">
        <v>0</v>
      </c>
      <c r="H839" s="35">
        <v>2043</v>
      </c>
      <c r="I839" s="36">
        <v>0</v>
      </c>
    </row>
    <row r="840" spans="2:9" x14ac:dyDescent="0.25">
      <c r="B840" s="35" t="s">
        <v>84</v>
      </c>
      <c r="C840" s="35" t="s">
        <v>74</v>
      </c>
      <c r="D840" s="35" t="s">
        <v>23</v>
      </c>
      <c r="E840" s="35" t="s">
        <v>5</v>
      </c>
      <c r="F840" s="35" t="s">
        <v>37</v>
      </c>
      <c r="G840" s="35" t="s">
        <v>0</v>
      </c>
      <c r="H840" s="35">
        <v>2044</v>
      </c>
      <c r="I840" s="36">
        <v>0</v>
      </c>
    </row>
    <row r="841" spans="2:9" x14ac:dyDescent="0.25">
      <c r="B841" s="35" t="s">
        <v>84</v>
      </c>
      <c r="C841" s="35" t="s">
        <v>74</v>
      </c>
      <c r="D841" s="35" t="s">
        <v>23</v>
      </c>
      <c r="E841" s="35" t="s">
        <v>5</v>
      </c>
      <c r="F841" s="35" t="s">
        <v>37</v>
      </c>
      <c r="G841" s="35" t="s">
        <v>0</v>
      </c>
      <c r="H841" s="35">
        <v>2045</v>
      </c>
      <c r="I841" s="36">
        <v>0</v>
      </c>
    </row>
    <row r="842" spans="2:9" x14ac:dyDescent="0.25">
      <c r="B842" s="35" t="s">
        <v>84</v>
      </c>
      <c r="C842" s="35" t="s">
        <v>74</v>
      </c>
      <c r="D842" s="35" t="s">
        <v>23</v>
      </c>
      <c r="E842" s="35" t="s">
        <v>5</v>
      </c>
      <c r="F842" s="35" t="s">
        <v>37</v>
      </c>
      <c r="G842" s="35" t="s">
        <v>0</v>
      </c>
      <c r="H842" s="35">
        <v>2046</v>
      </c>
      <c r="I842" s="36">
        <v>0</v>
      </c>
    </row>
    <row r="843" spans="2:9" x14ac:dyDescent="0.25">
      <c r="B843" s="35" t="s">
        <v>84</v>
      </c>
      <c r="C843" s="35" t="s">
        <v>74</v>
      </c>
      <c r="D843" s="35" t="s">
        <v>23</v>
      </c>
      <c r="E843" s="35" t="s">
        <v>5</v>
      </c>
      <c r="F843" s="35" t="s">
        <v>37</v>
      </c>
      <c r="G843" s="35" t="s">
        <v>0</v>
      </c>
      <c r="H843" s="35">
        <v>2047</v>
      </c>
      <c r="I843" s="36">
        <v>0</v>
      </c>
    </row>
    <row r="844" spans="2:9" x14ac:dyDescent="0.25">
      <c r="B844" s="35" t="s">
        <v>84</v>
      </c>
      <c r="C844" s="35" t="s">
        <v>74</v>
      </c>
      <c r="D844" s="35" t="s">
        <v>23</v>
      </c>
      <c r="E844" s="35" t="s">
        <v>5</v>
      </c>
      <c r="F844" s="35" t="s">
        <v>37</v>
      </c>
      <c r="G844" s="35" t="s">
        <v>0</v>
      </c>
      <c r="H844" s="35">
        <v>2048</v>
      </c>
      <c r="I844" s="36">
        <v>0</v>
      </c>
    </row>
    <row r="845" spans="2:9" x14ac:dyDescent="0.25">
      <c r="B845" s="35" t="s">
        <v>84</v>
      </c>
      <c r="C845" s="35" t="s">
        <v>74</v>
      </c>
      <c r="D845" s="35" t="s">
        <v>23</v>
      </c>
      <c r="E845" s="35" t="s">
        <v>5</v>
      </c>
      <c r="F845" s="35" t="s">
        <v>37</v>
      </c>
      <c r="G845" s="35" t="s">
        <v>0</v>
      </c>
      <c r="H845" s="35">
        <v>2049</v>
      </c>
      <c r="I845" s="36">
        <v>0</v>
      </c>
    </row>
    <row r="846" spans="2:9" x14ac:dyDescent="0.25">
      <c r="B846" s="35" t="s">
        <v>84</v>
      </c>
      <c r="C846" s="35" t="s">
        <v>74</v>
      </c>
      <c r="D846" s="35" t="s">
        <v>23</v>
      </c>
      <c r="E846" s="35" t="s">
        <v>5</v>
      </c>
      <c r="F846" s="35" t="s">
        <v>37</v>
      </c>
      <c r="G846" s="35" t="s">
        <v>0</v>
      </c>
      <c r="H846" s="35">
        <v>2050</v>
      </c>
      <c r="I846" s="36">
        <v>0</v>
      </c>
    </row>
    <row r="847" spans="2:9" x14ac:dyDescent="0.25">
      <c r="B847" s="35" t="s">
        <v>84</v>
      </c>
      <c r="C847" s="35" t="s">
        <v>74</v>
      </c>
      <c r="D847" s="35" t="s">
        <v>23</v>
      </c>
      <c r="E847" s="35" t="s">
        <v>5</v>
      </c>
      <c r="F847" s="35" t="s">
        <v>37</v>
      </c>
      <c r="G847" s="35" t="s">
        <v>0</v>
      </c>
      <c r="H847" s="35">
        <v>2051</v>
      </c>
      <c r="I847" s="36">
        <v>0</v>
      </c>
    </row>
    <row r="848" spans="2:9" x14ac:dyDescent="0.25">
      <c r="B848" s="35" t="s">
        <v>84</v>
      </c>
      <c r="C848" s="35" t="s">
        <v>74</v>
      </c>
      <c r="D848" s="35" t="s">
        <v>23</v>
      </c>
      <c r="E848" s="35" t="s">
        <v>5</v>
      </c>
      <c r="F848" s="35" t="s">
        <v>37</v>
      </c>
      <c r="G848" s="35" t="s">
        <v>0</v>
      </c>
      <c r="H848" s="35">
        <v>2052</v>
      </c>
      <c r="I848" s="36">
        <v>0</v>
      </c>
    </row>
    <row r="849" spans="2:9" x14ac:dyDescent="0.25">
      <c r="B849" s="35" t="s">
        <v>84</v>
      </c>
      <c r="C849" s="35" t="s">
        <v>74</v>
      </c>
      <c r="D849" s="35" t="s">
        <v>23</v>
      </c>
      <c r="E849" s="35" t="s">
        <v>5</v>
      </c>
      <c r="F849" s="35" t="s">
        <v>37</v>
      </c>
      <c r="G849" s="35" t="s">
        <v>0</v>
      </c>
      <c r="H849" s="35">
        <v>2053</v>
      </c>
      <c r="I849" s="36">
        <v>0</v>
      </c>
    </row>
    <row r="850" spans="2:9" x14ac:dyDescent="0.25">
      <c r="B850" s="35" t="s">
        <v>84</v>
      </c>
      <c r="C850" s="35" t="s">
        <v>74</v>
      </c>
      <c r="D850" s="35" t="s">
        <v>23</v>
      </c>
      <c r="E850" s="35" t="s">
        <v>5</v>
      </c>
      <c r="F850" s="35" t="s">
        <v>37</v>
      </c>
      <c r="G850" s="35" t="s">
        <v>0</v>
      </c>
      <c r="H850" s="35">
        <v>2054</v>
      </c>
      <c r="I850" s="36">
        <v>0</v>
      </c>
    </row>
    <row r="851" spans="2:9" x14ac:dyDescent="0.25">
      <c r="B851" s="35" t="s">
        <v>84</v>
      </c>
      <c r="C851" s="35" t="s">
        <v>74</v>
      </c>
      <c r="D851" s="35" t="s">
        <v>23</v>
      </c>
      <c r="E851" s="35" t="s">
        <v>5</v>
      </c>
      <c r="F851" s="35" t="s">
        <v>37</v>
      </c>
      <c r="G851" s="35" t="s">
        <v>0</v>
      </c>
      <c r="H851" s="35">
        <v>2055</v>
      </c>
      <c r="I851" s="36">
        <v>0</v>
      </c>
    </row>
    <row r="852" spans="2:9" x14ac:dyDescent="0.25">
      <c r="B852" s="35" t="s">
        <v>84</v>
      </c>
      <c r="C852" s="35" t="s">
        <v>74</v>
      </c>
      <c r="D852" s="35" t="s">
        <v>23</v>
      </c>
      <c r="E852" s="35" t="s">
        <v>5</v>
      </c>
      <c r="F852" s="35" t="s">
        <v>37</v>
      </c>
      <c r="G852" s="35" t="s">
        <v>0</v>
      </c>
      <c r="H852" s="35">
        <v>2056</v>
      </c>
      <c r="I852" s="36">
        <v>0</v>
      </c>
    </row>
    <row r="853" spans="2:9" x14ac:dyDescent="0.25">
      <c r="B853" s="35" t="s">
        <v>84</v>
      </c>
      <c r="C853" s="35" t="s">
        <v>74</v>
      </c>
      <c r="D853" s="35" t="s">
        <v>23</v>
      </c>
      <c r="E853" s="35" t="s">
        <v>5</v>
      </c>
      <c r="F853" s="35" t="s">
        <v>37</v>
      </c>
      <c r="G853" s="35" t="s">
        <v>0</v>
      </c>
      <c r="H853" s="35">
        <v>2057</v>
      </c>
      <c r="I853" s="36">
        <v>0</v>
      </c>
    </row>
    <row r="854" spans="2:9" x14ac:dyDescent="0.25">
      <c r="B854" s="35" t="s">
        <v>84</v>
      </c>
      <c r="C854" s="35" t="s">
        <v>74</v>
      </c>
      <c r="D854" s="35" t="s">
        <v>23</v>
      </c>
      <c r="E854" s="35" t="s">
        <v>5</v>
      </c>
      <c r="F854" s="35" t="s">
        <v>37</v>
      </c>
      <c r="G854" s="35" t="s">
        <v>0</v>
      </c>
      <c r="H854" s="35">
        <v>2058</v>
      </c>
      <c r="I854" s="36">
        <v>0</v>
      </c>
    </row>
    <row r="855" spans="2:9" x14ac:dyDescent="0.25">
      <c r="B855" s="35" t="s">
        <v>84</v>
      </c>
      <c r="C855" s="35" t="s">
        <v>74</v>
      </c>
      <c r="D855" s="35" t="s">
        <v>23</v>
      </c>
      <c r="E855" s="35" t="s">
        <v>5</v>
      </c>
      <c r="F855" s="35" t="s">
        <v>37</v>
      </c>
      <c r="G855" s="35" t="s">
        <v>0</v>
      </c>
      <c r="H855" s="35">
        <v>2059</v>
      </c>
      <c r="I855" s="36">
        <v>0</v>
      </c>
    </row>
    <row r="856" spans="2:9" x14ac:dyDescent="0.25">
      <c r="B856" s="35" t="s">
        <v>84</v>
      </c>
      <c r="C856" s="35" t="s">
        <v>74</v>
      </c>
      <c r="D856" s="35" t="s">
        <v>23</v>
      </c>
      <c r="E856" s="35" t="s">
        <v>5</v>
      </c>
      <c r="F856" s="35" t="s">
        <v>37</v>
      </c>
      <c r="G856" s="35" t="s">
        <v>0</v>
      </c>
      <c r="H856" s="35">
        <v>2060</v>
      </c>
      <c r="I856" s="36">
        <v>0</v>
      </c>
    </row>
    <row r="857" spans="2:9" x14ac:dyDescent="0.25">
      <c r="B857" s="35" t="s">
        <v>84</v>
      </c>
      <c r="C857" s="35" t="s">
        <v>74</v>
      </c>
      <c r="D857" s="35" t="s">
        <v>23</v>
      </c>
      <c r="E857" s="35" t="s">
        <v>5</v>
      </c>
      <c r="F857" s="35" t="s">
        <v>38</v>
      </c>
      <c r="G857" s="35" t="s">
        <v>0</v>
      </c>
      <c r="H857" s="35">
        <v>2000</v>
      </c>
      <c r="I857" s="36">
        <f t="array" ref="I857:I917">TRANSPOSE([9]EsAtcnUrbPisoH!$B$94:$BJ$94)</f>
        <v>0</v>
      </c>
    </row>
    <row r="858" spans="2:9" x14ac:dyDescent="0.25">
      <c r="B858" s="35" t="s">
        <v>84</v>
      </c>
      <c r="C858" s="35" t="s">
        <v>74</v>
      </c>
      <c r="D858" s="35" t="s">
        <v>23</v>
      </c>
      <c r="E858" s="35" t="s">
        <v>5</v>
      </c>
      <c r="F858" s="35" t="s">
        <v>38</v>
      </c>
      <c r="G858" s="35" t="s">
        <v>0</v>
      </c>
      <c r="H858" s="35">
        <v>2001</v>
      </c>
      <c r="I858" s="36">
        <v>0</v>
      </c>
    </row>
    <row r="859" spans="2:9" x14ac:dyDescent="0.25">
      <c r="B859" s="35" t="s">
        <v>84</v>
      </c>
      <c r="C859" s="35" t="s">
        <v>74</v>
      </c>
      <c r="D859" s="35" t="s">
        <v>23</v>
      </c>
      <c r="E859" s="35" t="s">
        <v>5</v>
      </c>
      <c r="F859" s="35" t="s">
        <v>38</v>
      </c>
      <c r="G859" s="35" t="s">
        <v>0</v>
      </c>
      <c r="H859" s="35">
        <v>2002</v>
      </c>
      <c r="I859" s="36">
        <v>0</v>
      </c>
    </row>
    <row r="860" spans="2:9" x14ac:dyDescent="0.25">
      <c r="B860" s="35" t="s">
        <v>84</v>
      </c>
      <c r="C860" s="35" t="s">
        <v>74</v>
      </c>
      <c r="D860" s="35" t="s">
        <v>23</v>
      </c>
      <c r="E860" s="35" t="s">
        <v>5</v>
      </c>
      <c r="F860" s="35" t="s">
        <v>38</v>
      </c>
      <c r="G860" s="35" t="s">
        <v>0</v>
      </c>
      <c r="H860" s="35">
        <v>2003</v>
      </c>
      <c r="I860" s="36">
        <v>0</v>
      </c>
    </row>
    <row r="861" spans="2:9" x14ac:dyDescent="0.25">
      <c r="B861" s="35" t="s">
        <v>84</v>
      </c>
      <c r="C861" s="35" t="s">
        <v>74</v>
      </c>
      <c r="D861" s="35" t="s">
        <v>23</v>
      </c>
      <c r="E861" s="35" t="s">
        <v>5</v>
      </c>
      <c r="F861" s="35" t="s">
        <v>38</v>
      </c>
      <c r="G861" s="35" t="s">
        <v>0</v>
      </c>
      <c r="H861" s="35">
        <v>2004</v>
      </c>
      <c r="I861" s="36">
        <v>0</v>
      </c>
    </row>
    <row r="862" spans="2:9" x14ac:dyDescent="0.25">
      <c r="B862" s="35" t="s">
        <v>84</v>
      </c>
      <c r="C862" s="35" t="s">
        <v>74</v>
      </c>
      <c r="D862" s="35" t="s">
        <v>23</v>
      </c>
      <c r="E862" s="35" t="s">
        <v>5</v>
      </c>
      <c r="F862" s="35" t="s">
        <v>38</v>
      </c>
      <c r="G862" s="35" t="s">
        <v>0</v>
      </c>
      <c r="H862" s="35">
        <v>2005</v>
      </c>
      <c r="I862" s="36">
        <v>0</v>
      </c>
    </row>
    <row r="863" spans="2:9" x14ac:dyDescent="0.25">
      <c r="B863" s="35" t="s">
        <v>84</v>
      </c>
      <c r="C863" s="35" t="s">
        <v>74</v>
      </c>
      <c r="D863" s="35" t="s">
        <v>23</v>
      </c>
      <c r="E863" s="35" t="s">
        <v>5</v>
      </c>
      <c r="F863" s="35" t="s">
        <v>38</v>
      </c>
      <c r="G863" s="35" t="s">
        <v>0</v>
      </c>
      <c r="H863" s="35">
        <v>2006</v>
      </c>
      <c r="I863" s="36">
        <v>0</v>
      </c>
    </row>
    <row r="864" spans="2:9" x14ac:dyDescent="0.25">
      <c r="B864" s="35" t="s">
        <v>84</v>
      </c>
      <c r="C864" s="35" t="s">
        <v>74</v>
      </c>
      <c r="D864" s="35" t="s">
        <v>23</v>
      </c>
      <c r="E864" s="35" t="s">
        <v>5</v>
      </c>
      <c r="F864" s="35" t="s">
        <v>38</v>
      </c>
      <c r="G864" s="35" t="s">
        <v>0</v>
      </c>
      <c r="H864" s="35">
        <v>2007</v>
      </c>
      <c r="I864" s="36">
        <v>0</v>
      </c>
    </row>
    <row r="865" spans="2:9" x14ac:dyDescent="0.25">
      <c r="B865" s="35" t="s">
        <v>84</v>
      </c>
      <c r="C865" s="35" t="s">
        <v>74</v>
      </c>
      <c r="D865" s="35" t="s">
        <v>23</v>
      </c>
      <c r="E865" s="35" t="s">
        <v>5</v>
      </c>
      <c r="F865" s="35" t="s">
        <v>38</v>
      </c>
      <c r="G865" s="35" t="s">
        <v>0</v>
      </c>
      <c r="H865" s="35">
        <v>2008</v>
      </c>
      <c r="I865" s="36">
        <v>0</v>
      </c>
    </row>
    <row r="866" spans="2:9" x14ac:dyDescent="0.25">
      <c r="B866" s="35" t="s">
        <v>84</v>
      </c>
      <c r="C866" s="35" t="s">
        <v>74</v>
      </c>
      <c r="D866" s="35" t="s">
        <v>23</v>
      </c>
      <c r="E866" s="35" t="s">
        <v>5</v>
      </c>
      <c r="F866" s="35" t="s">
        <v>38</v>
      </c>
      <c r="G866" s="35" t="s">
        <v>0</v>
      </c>
      <c r="H866" s="35">
        <v>2009</v>
      </c>
      <c r="I866" s="36">
        <v>0</v>
      </c>
    </row>
    <row r="867" spans="2:9" x14ac:dyDescent="0.25">
      <c r="B867" s="35" t="s">
        <v>84</v>
      </c>
      <c r="C867" s="35" t="s">
        <v>74</v>
      </c>
      <c r="D867" s="35" t="s">
        <v>23</v>
      </c>
      <c r="E867" s="35" t="s">
        <v>5</v>
      </c>
      <c r="F867" s="35" t="s">
        <v>38</v>
      </c>
      <c r="G867" s="35" t="s">
        <v>0</v>
      </c>
      <c r="H867" s="35">
        <v>2010</v>
      </c>
      <c r="I867" s="36">
        <v>0</v>
      </c>
    </row>
    <row r="868" spans="2:9" x14ac:dyDescent="0.25">
      <c r="B868" s="35" t="s">
        <v>84</v>
      </c>
      <c r="C868" s="35" t="s">
        <v>74</v>
      </c>
      <c r="D868" s="35" t="s">
        <v>23</v>
      </c>
      <c r="E868" s="35" t="s">
        <v>5</v>
      </c>
      <c r="F868" s="35" t="s">
        <v>38</v>
      </c>
      <c r="G868" s="35" t="s">
        <v>0</v>
      </c>
      <c r="H868" s="35">
        <v>2011</v>
      </c>
      <c r="I868" s="36">
        <v>428756.26772892213</v>
      </c>
    </row>
    <row r="869" spans="2:9" x14ac:dyDescent="0.25">
      <c r="B869" s="35" t="s">
        <v>84</v>
      </c>
      <c r="C869" s="35" t="s">
        <v>74</v>
      </c>
      <c r="D869" s="35" t="s">
        <v>23</v>
      </c>
      <c r="E869" s="35" t="s">
        <v>5</v>
      </c>
      <c r="F869" s="35" t="s">
        <v>38</v>
      </c>
      <c r="G869" s="35" t="s">
        <v>0</v>
      </c>
      <c r="H869" s="35">
        <v>2012</v>
      </c>
      <c r="I869" s="36">
        <v>446515.02163198183</v>
      </c>
    </row>
    <row r="870" spans="2:9" x14ac:dyDescent="0.25">
      <c r="B870" s="35" t="s">
        <v>84</v>
      </c>
      <c r="C870" s="35" t="s">
        <v>74</v>
      </c>
      <c r="D870" s="35" t="s">
        <v>23</v>
      </c>
      <c r="E870" s="35" t="s">
        <v>5</v>
      </c>
      <c r="F870" s="35" t="s">
        <v>38</v>
      </c>
      <c r="G870" s="35" t="s">
        <v>0</v>
      </c>
      <c r="H870" s="35">
        <v>2013</v>
      </c>
      <c r="I870" s="36">
        <v>464848.98514495912</v>
      </c>
    </row>
    <row r="871" spans="2:9" x14ac:dyDescent="0.25">
      <c r="B871" s="35" t="s">
        <v>84</v>
      </c>
      <c r="C871" s="35" t="s">
        <v>74</v>
      </c>
      <c r="D871" s="35" t="s">
        <v>23</v>
      </c>
      <c r="E871" s="35" t="s">
        <v>5</v>
      </c>
      <c r="F871" s="35" t="s">
        <v>38</v>
      </c>
      <c r="G871" s="35" t="s">
        <v>0</v>
      </c>
      <c r="H871" s="35">
        <v>2014</v>
      </c>
      <c r="I871" s="36">
        <v>482972.07751035353</v>
      </c>
    </row>
    <row r="872" spans="2:9" x14ac:dyDescent="0.25">
      <c r="B872" s="35" t="s">
        <v>84</v>
      </c>
      <c r="C872" s="35" t="s">
        <v>74</v>
      </c>
      <c r="D872" s="35" t="s">
        <v>23</v>
      </c>
      <c r="E872" s="35" t="s">
        <v>5</v>
      </c>
      <c r="F872" s="35" t="s">
        <v>38</v>
      </c>
      <c r="G872" s="35" t="s">
        <v>0</v>
      </c>
      <c r="H872" s="35">
        <v>2015</v>
      </c>
      <c r="I872" s="36">
        <v>496215.34395989875</v>
      </c>
    </row>
    <row r="873" spans="2:9" x14ac:dyDescent="0.25">
      <c r="B873" s="35" t="s">
        <v>84</v>
      </c>
      <c r="C873" s="35" t="s">
        <v>74</v>
      </c>
      <c r="D873" s="35" t="s">
        <v>23</v>
      </c>
      <c r="E873" s="35" t="s">
        <v>5</v>
      </c>
      <c r="F873" s="35" t="s">
        <v>38</v>
      </c>
      <c r="G873" s="35" t="s">
        <v>0</v>
      </c>
      <c r="H873" s="35">
        <v>2016</v>
      </c>
      <c r="I873" s="36">
        <v>509862.60100134119</v>
      </c>
    </row>
    <row r="874" spans="2:9" x14ac:dyDescent="0.25">
      <c r="B874" s="35" t="s">
        <v>84</v>
      </c>
      <c r="C874" s="35" t="s">
        <v>74</v>
      </c>
      <c r="D874" s="35" t="s">
        <v>23</v>
      </c>
      <c r="E874" s="35" t="s">
        <v>5</v>
      </c>
      <c r="F874" s="35" t="s">
        <v>38</v>
      </c>
      <c r="G874" s="35" t="s">
        <v>0</v>
      </c>
      <c r="H874" s="35">
        <v>2017</v>
      </c>
      <c r="I874" s="36">
        <v>523880.18999652757</v>
      </c>
    </row>
    <row r="875" spans="2:9" x14ac:dyDescent="0.25">
      <c r="B875" s="35" t="s">
        <v>84</v>
      </c>
      <c r="C875" s="35" t="s">
        <v>74</v>
      </c>
      <c r="D875" s="35" t="s">
        <v>23</v>
      </c>
      <c r="E875" s="35" t="s">
        <v>5</v>
      </c>
      <c r="F875" s="35" t="s">
        <v>38</v>
      </c>
      <c r="G875" s="35" t="s">
        <v>0</v>
      </c>
      <c r="H875" s="35">
        <v>2018</v>
      </c>
      <c r="I875" s="36">
        <v>538224.3343736087</v>
      </c>
    </row>
    <row r="876" spans="2:9" x14ac:dyDescent="0.25">
      <c r="B876" s="35" t="s">
        <v>84</v>
      </c>
      <c r="C876" s="35" t="s">
        <v>74</v>
      </c>
      <c r="D876" s="35" t="s">
        <v>23</v>
      </c>
      <c r="E876" s="35" t="s">
        <v>5</v>
      </c>
      <c r="F876" s="35" t="s">
        <v>38</v>
      </c>
      <c r="G876" s="35" t="s">
        <v>0</v>
      </c>
      <c r="H876" s="35">
        <v>2019</v>
      </c>
      <c r="I876" s="36">
        <v>552853.12515469035</v>
      </c>
    </row>
    <row r="877" spans="2:9" x14ac:dyDescent="0.25">
      <c r="B877" s="35" t="s">
        <v>84</v>
      </c>
      <c r="C877" s="35" t="s">
        <v>74</v>
      </c>
      <c r="D877" s="35" t="s">
        <v>23</v>
      </c>
      <c r="E877" s="35" t="s">
        <v>5</v>
      </c>
      <c r="F877" s="35" t="s">
        <v>38</v>
      </c>
      <c r="G877" s="35" t="s">
        <v>0</v>
      </c>
      <c r="H877" s="35">
        <v>2020</v>
      </c>
      <c r="I877" s="36">
        <v>567718.54016641795</v>
      </c>
    </row>
    <row r="878" spans="2:9" x14ac:dyDescent="0.25">
      <c r="B878" s="35" t="s">
        <v>84</v>
      </c>
      <c r="C878" s="35" t="s">
        <v>74</v>
      </c>
      <c r="D878" s="35" t="s">
        <v>23</v>
      </c>
      <c r="E878" s="35" t="s">
        <v>5</v>
      </c>
      <c r="F878" s="35" t="s">
        <v>38</v>
      </c>
      <c r="G878" s="35" t="s">
        <v>0</v>
      </c>
      <c r="H878" s="35">
        <v>2021</v>
      </c>
      <c r="I878" s="36">
        <v>582801.66623698059</v>
      </c>
    </row>
    <row r="879" spans="2:9" x14ac:dyDescent="0.25">
      <c r="B879" s="35" t="s">
        <v>84</v>
      </c>
      <c r="C879" s="35" t="s">
        <v>74</v>
      </c>
      <c r="D879" s="35" t="s">
        <v>23</v>
      </c>
      <c r="E879" s="35" t="s">
        <v>5</v>
      </c>
      <c r="F879" s="35" t="s">
        <v>38</v>
      </c>
      <c r="G879" s="35" t="s">
        <v>0</v>
      </c>
      <c r="H879" s="35">
        <v>2022</v>
      </c>
      <c r="I879" s="36">
        <v>598081.69588315161</v>
      </c>
    </row>
    <row r="880" spans="2:9" x14ac:dyDescent="0.25">
      <c r="B880" s="35" t="s">
        <v>84</v>
      </c>
      <c r="C880" s="35" t="s">
        <v>74</v>
      </c>
      <c r="D880" s="35" t="s">
        <v>23</v>
      </c>
      <c r="E880" s="35" t="s">
        <v>5</v>
      </c>
      <c r="F880" s="35" t="s">
        <v>38</v>
      </c>
      <c r="G880" s="35" t="s">
        <v>0</v>
      </c>
      <c r="H880" s="35">
        <v>2023</v>
      </c>
      <c r="I880" s="36">
        <v>613555.55389166728</v>
      </c>
    </row>
    <row r="881" spans="2:9" x14ac:dyDescent="0.25">
      <c r="B881" s="35" t="s">
        <v>84</v>
      </c>
      <c r="C881" s="35" t="s">
        <v>74</v>
      </c>
      <c r="D881" s="35" t="s">
        <v>23</v>
      </c>
      <c r="E881" s="35" t="s">
        <v>5</v>
      </c>
      <c r="F881" s="35" t="s">
        <v>38</v>
      </c>
      <c r="G881" s="35" t="s">
        <v>0</v>
      </c>
      <c r="H881" s="35">
        <v>2024</v>
      </c>
      <c r="I881" s="36">
        <v>629198.70416354446</v>
      </c>
    </row>
    <row r="882" spans="2:9" x14ac:dyDescent="0.25">
      <c r="B882" s="35" t="s">
        <v>84</v>
      </c>
      <c r="C882" s="35" t="s">
        <v>74</v>
      </c>
      <c r="D882" s="35" t="s">
        <v>23</v>
      </c>
      <c r="E882" s="35" t="s">
        <v>5</v>
      </c>
      <c r="F882" s="35" t="s">
        <v>38</v>
      </c>
      <c r="G882" s="35" t="s">
        <v>0</v>
      </c>
      <c r="H882" s="35">
        <v>2025</v>
      </c>
      <c r="I882" s="36">
        <v>645008.90435643098</v>
      </c>
    </row>
    <row r="883" spans="2:9" x14ac:dyDescent="0.25">
      <c r="B883" s="35" t="s">
        <v>84</v>
      </c>
      <c r="C883" s="35" t="s">
        <v>74</v>
      </c>
      <c r="D883" s="35" t="s">
        <v>23</v>
      </c>
      <c r="E883" s="35" t="s">
        <v>5</v>
      </c>
      <c r="F883" s="35" t="s">
        <v>38</v>
      </c>
      <c r="G883" s="35" t="s">
        <v>0</v>
      </c>
      <c r="H883" s="35">
        <v>2026</v>
      </c>
      <c r="I883" s="36">
        <v>661008.29466734175</v>
      </c>
    </row>
    <row r="884" spans="2:9" x14ac:dyDescent="0.25">
      <c r="B884" s="35" t="s">
        <v>84</v>
      </c>
      <c r="C884" s="35" t="s">
        <v>74</v>
      </c>
      <c r="D884" s="35" t="s">
        <v>23</v>
      </c>
      <c r="E884" s="35" t="s">
        <v>5</v>
      </c>
      <c r="F884" s="35" t="s">
        <v>38</v>
      </c>
      <c r="G884" s="35" t="s">
        <v>0</v>
      </c>
      <c r="H884" s="35">
        <v>2027</v>
      </c>
      <c r="I884" s="36">
        <v>677257.40421422129</v>
      </c>
    </row>
    <row r="885" spans="2:9" x14ac:dyDescent="0.25">
      <c r="B885" s="35" t="s">
        <v>84</v>
      </c>
      <c r="C885" s="35" t="s">
        <v>74</v>
      </c>
      <c r="D885" s="35" t="s">
        <v>23</v>
      </c>
      <c r="E885" s="35" t="s">
        <v>5</v>
      </c>
      <c r="F885" s="35" t="s">
        <v>38</v>
      </c>
      <c r="G885" s="35" t="s">
        <v>0</v>
      </c>
      <c r="H885" s="35">
        <v>2028</v>
      </c>
      <c r="I885" s="36">
        <v>693780.76831515261</v>
      </c>
    </row>
    <row r="886" spans="2:9" x14ac:dyDescent="0.25">
      <c r="B886" s="35" t="s">
        <v>84</v>
      </c>
      <c r="C886" s="35" t="s">
        <v>74</v>
      </c>
      <c r="D886" s="35" t="s">
        <v>23</v>
      </c>
      <c r="E886" s="35" t="s">
        <v>5</v>
      </c>
      <c r="F886" s="35" t="s">
        <v>38</v>
      </c>
      <c r="G886" s="35" t="s">
        <v>0</v>
      </c>
      <c r="H886" s="35">
        <v>2029</v>
      </c>
      <c r="I886" s="36">
        <v>710616.00965799228</v>
      </c>
    </row>
    <row r="887" spans="2:9" x14ac:dyDescent="0.25">
      <c r="B887" s="35" t="s">
        <v>84</v>
      </c>
      <c r="C887" s="35" t="s">
        <v>74</v>
      </c>
      <c r="D887" s="35" t="s">
        <v>23</v>
      </c>
      <c r="E887" s="35" t="s">
        <v>5</v>
      </c>
      <c r="F887" s="35" t="s">
        <v>38</v>
      </c>
      <c r="G887" s="35" t="s">
        <v>0</v>
      </c>
      <c r="H887" s="35">
        <v>2030</v>
      </c>
      <c r="I887" s="36">
        <v>727788.41696991399</v>
      </c>
    </row>
    <row r="888" spans="2:9" x14ac:dyDescent="0.25">
      <c r="B888" s="35" t="s">
        <v>84</v>
      </c>
      <c r="C888" s="35" t="s">
        <v>74</v>
      </c>
      <c r="D888" s="35" t="s">
        <v>23</v>
      </c>
      <c r="E888" s="35" t="s">
        <v>5</v>
      </c>
      <c r="F888" s="35" t="s">
        <v>38</v>
      </c>
      <c r="G888" s="35" t="s">
        <v>0</v>
      </c>
      <c r="H888" s="35">
        <v>2031</v>
      </c>
      <c r="I888" s="36">
        <v>745383.02287672996</v>
      </c>
    </row>
    <row r="889" spans="2:9" x14ac:dyDescent="0.25">
      <c r="B889" s="35" t="s">
        <v>84</v>
      </c>
      <c r="C889" s="35" t="s">
        <v>74</v>
      </c>
      <c r="D889" s="35" t="s">
        <v>23</v>
      </c>
      <c r="E889" s="35" t="s">
        <v>5</v>
      </c>
      <c r="F889" s="35" t="s">
        <v>38</v>
      </c>
      <c r="G889" s="35" t="s">
        <v>0</v>
      </c>
      <c r="H889" s="35">
        <v>2032</v>
      </c>
      <c r="I889" s="36">
        <v>763342.64155723527</v>
      </c>
    </row>
    <row r="890" spans="2:9" x14ac:dyDescent="0.25">
      <c r="B890" s="35" t="s">
        <v>84</v>
      </c>
      <c r="C890" s="35" t="s">
        <v>74</v>
      </c>
      <c r="D890" s="35" t="s">
        <v>23</v>
      </c>
      <c r="E890" s="35" t="s">
        <v>5</v>
      </c>
      <c r="F890" s="35" t="s">
        <v>38</v>
      </c>
      <c r="G890" s="35" t="s">
        <v>0</v>
      </c>
      <c r="H890" s="35">
        <v>2033</v>
      </c>
      <c r="I890" s="36">
        <v>781666.76625938364</v>
      </c>
    </row>
    <row r="891" spans="2:9" x14ac:dyDescent="0.25">
      <c r="B891" s="35" t="s">
        <v>84</v>
      </c>
      <c r="C891" s="35" t="s">
        <v>74</v>
      </c>
      <c r="D891" s="35" t="s">
        <v>23</v>
      </c>
      <c r="E891" s="35" t="s">
        <v>5</v>
      </c>
      <c r="F891" s="35" t="s">
        <v>38</v>
      </c>
      <c r="G891" s="35" t="s">
        <v>0</v>
      </c>
      <c r="H891" s="35">
        <v>2034</v>
      </c>
      <c r="I891" s="36">
        <v>800349.56486834039</v>
      </c>
    </row>
    <row r="892" spans="2:9" x14ac:dyDescent="0.25">
      <c r="B892" s="35" t="s">
        <v>84</v>
      </c>
      <c r="C892" s="35" t="s">
        <v>74</v>
      </c>
      <c r="D892" s="35" t="s">
        <v>23</v>
      </c>
      <c r="E892" s="35" t="s">
        <v>5</v>
      </c>
      <c r="F892" s="35" t="s">
        <v>38</v>
      </c>
      <c r="G892" s="35" t="s">
        <v>0</v>
      </c>
      <c r="H892" s="35">
        <v>2035</v>
      </c>
      <c r="I892" s="36">
        <v>819359.53583980876</v>
      </c>
    </row>
    <row r="893" spans="2:9" x14ac:dyDescent="0.25">
      <c r="B893" s="35" t="s">
        <v>84</v>
      </c>
      <c r="C893" s="35" t="s">
        <v>74</v>
      </c>
      <c r="D893" s="35" t="s">
        <v>23</v>
      </c>
      <c r="E893" s="35" t="s">
        <v>5</v>
      </c>
      <c r="F893" s="35" t="s">
        <v>38</v>
      </c>
      <c r="G893" s="35" t="s">
        <v>0</v>
      </c>
      <c r="H893" s="35">
        <v>2036</v>
      </c>
      <c r="I893" s="36">
        <v>838610.31312452652</v>
      </c>
    </row>
    <row r="894" spans="2:9" x14ac:dyDescent="0.25">
      <c r="B894" s="35" t="s">
        <v>84</v>
      </c>
      <c r="C894" s="35" t="s">
        <v>74</v>
      </c>
      <c r="D894" s="35" t="s">
        <v>23</v>
      </c>
      <c r="E894" s="35" t="s">
        <v>5</v>
      </c>
      <c r="F894" s="35" t="s">
        <v>38</v>
      </c>
      <c r="G894" s="35" t="s">
        <v>0</v>
      </c>
      <c r="H894" s="35">
        <v>2037</v>
      </c>
      <c r="I894" s="36">
        <v>857988.50738108857</v>
      </c>
    </row>
    <row r="895" spans="2:9" x14ac:dyDescent="0.25">
      <c r="B895" s="35" t="s">
        <v>84</v>
      </c>
      <c r="C895" s="35" t="s">
        <v>74</v>
      </c>
      <c r="D895" s="35" t="s">
        <v>23</v>
      </c>
      <c r="E895" s="35" t="s">
        <v>5</v>
      </c>
      <c r="F895" s="35" t="s">
        <v>38</v>
      </c>
      <c r="G895" s="35" t="s">
        <v>0</v>
      </c>
      <c r="H895" s="35">
        <v>2038</v>
      </c>
      <c r="I895" s="36">
        <v>877363.30608327826</v>
      </c>
    </row>
    <row r="896" spans="2:9" x14ac:dyDescent="0.25">
      <c r="B896" s="35" t="s">
        <v>84</v>
      </c>
      <c r="C896" s="35" t="s">
        <v>74</v>
      </c>
      <c r="D896" s="35" t="s">
        <v>23</v>
      </c>
      <c r="E896" s="35" t="s">
        <v>5</v>
      </c>
      <c r="F896" s="35" t="s">
        <v>38</v>
      </c>
      <c r="G896" s="35" t="s">
        <v>0</v>
      </c>
      <c r="H896" s="35">
        <v>2039</v>
      </c>
      <c r="I896" s="36">
        <v>896632.49778949399</v>
      </c>
    </row>
    <row r="897" spans="2:9" x14ac:dyDescent="0.25">
      <c r="B897" s="35" t="s">
        <v>84</v>
      </c>
      <c r="C897" s="35" t="s">
        <v>74</v>
      </c>
      <c r="D897" s="35" t="s">
        <v>23</v>
      </c>
      <c r="E897" s="35" t="s">
        <v>5</v>
      </c>
      <c r="F897" s="35" t="s">
        <v>38</v>
      </c>
      <c r="G897" s="35" t="s">
        <v>0</v>
      </c>
      <c r="H897" s="35">
        <v>2040</v>
      </c>
      <c r="I897" s="36">
        <v>915670.9649099448</v>
      </c>
    </row>
    <row r="898" spans="2:9" x14ac:dyDescent="0.25">
      <c r="B898" s="35" t="s">
        <v>84</v>
      </c>
      <c r="C898" s="35" t="s">
        <v>74</v>
      </c>
      <c r="D898" s="35" t="s">
        <v>23</v>
      </c>
      <c r="E898" s="35" t="s">
        <v>5</v>
      </c>
      <c r="F898" s="35" t="s">
        <v>38</v>
      </c>
      <c r="G898" s="35" t="s">
        <v>0</v>
      </c>
      <c r="H898" s="35">
        <v>2041</v>
      </c>
      <c r="I898" s="36">
        <v>934396.79286987998</v>
      </c>
    </row>
    <row r="899" spans="2:9" x14ac:dyDescent="0.25">
      <c r="B899" s="35" t="s">
        <v>84</v>
      </c>
      <c r="C899" s="35" t="s">
        <v>74</v>
      </c>
      <c r="D899" s="35" t="s">
        <v>23</v>
      </c>
      <c r="E899" s="35" t="s">
        <v>5</v>
      </c>
      <c r="F899" s="35" t="s">
        <v>38</v>
      </c>
      <c r="G899" s="35" t="s">
        <v>0</v>
      </c>
      <c r="H899" s="35">
        <v>2042</v>
      </c>
      <c r="I899" s="36">
        <v>952724.79345619737</v>
      </c>
    </row>
    <row r="900" spans="2:9" x14ac:dyDescent="0.25">
      <c r="B900" s="35" t="s">
        <v>84</v>
      </c>
      <c r="C900" s="35" t="s">
        <v>74</v>
      </c>
      <c r="D900" s="35" t="s">
        <v>23</v>
      </c>
      <c r="E900" s="35" t="s">
        <v>5</v>
      </c>
      <c r="F900" s="35" t="s">
        <v>38</v>
      </c>
      <c r="G900" s="35" t="s">
        <v>0</v>
      </c>
      <c r="H900" s="35">
        <v>2043</v>
      </c>
      <c r="I900" s="36">
        <v>970593.5752626867</v>
      </c>
    </row>
    <row r="901" spans="2:9" x14ac:dyDescent="0.25">
      <c r="B901" s="35" t="s">
        <v>84</v>
      </c>
      <c r="C901" s="35" t="s">
        <v>74</v>
      </c>
      <c r="D901" s="35" t="s">
        <v>23</v>
      </c>
      <c r="E901" s="35" t="s">
        <v>5</v>
      </c>
      <c r="F901" s="35" t="s">
        <v>38</v>
      </c>
      <c r="G901" s="35" t="s">
        <v>0</v>
      </c>
      <c r="H901" s="35">
        <v>2044</v>
      </c>
      <c r="I901" s="36">
        <v>987917.2465997712</v>
      </c>
    </row>
    <row r="902" spans="2:9" x14ac:dyDescent="0.25">
      <c r="B902" s="35" t="s">
        <v>84</v>
      </c>
      <c r="C902" s="35" t="s">
        <v>74</v>
      </c>
      <c r="D902" s="35" t="s">
        <v>23</v>
      </c>
      <c r="E902" s="35" t="s">
        <v>5</v>
      </c>
      <c r="F902" s="35" t="s">
        <v>38</v>
      </c>
      <c r="G902" s="35" t="s">
        <v>0</v>
      </c>
      <c r="H902" s="35">
        <v>2045</v>
      </c>
      <c r="I902" s="36">
        <v>1004643.6926371929</v>
      </c>
    </row>
    <row r="903" spans="2:9" x14ac:dyDescent="0.25">
      <c r="B903" s="35" t="s">
        <v>84</v>
      </c>
      <c r="C903" s="35" t="s">
        <v>74</v>
      </c>
      <c r="D903" s="35" t="s">
        <v>23</v>
      </c>
      <c r="E903" s="35" t="s">
        <v>5</v>
      </c>
      <c r="F903" s="35" t="s">
        <v>38</v>
      </c>
      <c r="G903" s="35" t="s">
        <v>0</v>
      </c>
      <c r="H903" s="35">
        <v>2046</v>
      </c>
      <c r="I903" s="36">
        <v>1020738.8910895349</v>
      </c>
    </row>
    <row r="904" spans="2:9" x14ac:dyDescent="0.25">
      <c r="B904" s="35" t="s">
        <v>84</v>
      </c>
      <c r="C904" s="35" t="s">
        <v>74</v>
      </c>
      <c r="D904" s="35" t="s">
        <v>23</v>
      </c>
      <c r="E904" s="35" t="s">
        <v>5</v>
      </c>
      <c r="F904" s="35" t="s">
        <v>38</v>
      </c>
      <c r="G904" s="35" t="s">
        <v>0</v>
      </c>
      <c r="H904" s="35">
        <v>2047</v>
      </c>
      <c r="I904" s="36">
        <v>1036181.0482580235</v>
      </c>
    </row>
    <row r="905" spans="2:9" x14ac:dyDescent="0.25">
      <c r="B905" s="35" t="s">
        <v>84</v>
      </c>
      <c r="C905" s="35" t="s">
        <v>74</v>
      </c>
      <c r="D905" s="35" t="s">
        <v>23</v>
      </c>
      <c r="E905" s="35" t="s">
        <v>5</v>
      </c>
      <c r="F905" s="35" t="s">
        <v>38</v>
      </c>
      <c r="G905" s="35" t="s">
        <v>0</v>
      </c>
      <c r="H905" s="35">
        <v>2048</v>
      </c>
      <c r="I905" s="36">
        <v>1050974.2145100061</v>
      </c>
    </row>
    <row r="906" spans="2:9" x14ac:dyDescent="0.25">
      <c r="B906" s="35" t="s">
        <v>84</v>
      </c>
      <c r="C906" s="35" t="s">
        <v>74</v>
      </c>
      <c r="D906" s="35" t="s">
        <v>23</v>
      </c>
      <c r="E906" s="35" t="s">
        <v>5</v>
      </c>
      <c r="F906" s="35" t="s">
        <v>38</v>
      </c>
      <c r="G906" s="35" t="s">
        <v>0</v>
      </c>
      <c r="H906" s="35">
        <v>2049</v>
      </c>
      <c r="I906" s="36">
        <v>1065126.0656664893</v>
      </c>
    </row>
    <row r="907" spans="2:9" x14ac:dyDescent="0.25">
      <c r="B907" s="35" t="s">
        <v>84</v>
      </c>
      <c r="C907" s="35" t="s">
        <v>74</v>
      </c>
      <c r="D907" s="35" t="s">
        <v>23</v>
      </c>
      <c r="E907" s="35" t="s">
        <v>5</v>
      </c>
      <c r="F907" s="35" t="s">
        <v>38</v>
      </c>
      <c r="G907" s="35" t="s">
        <v>0</v>
      </c>
      <c r="H907" s="35">
        <v>2050</v>
      </c>
      <c r="I907" s="36">
        <v>1078641.0386235719</v>
      </c>
    </row>
    <row r="908" spans="2:9" x14ac:dyDescent="0.25">
      <c r="B908" s="35" t="s">
        <v>84</v>
      </c>
      <c r="C908" s="35" t="s">
        <v>74</v>
      </c>
      <c r="D908" s="35" t="s">
        <v>23</v>
      </c>
      <c r="E908" s="35" t="s">
        <v>5</v>
      </c>
      <c r="F908" s="35" t="s">
        <v>38</v>
      </c>
      <c r="G908" s="35" t="s">
        <v>0</v>
      </c>
      <c r="H908" s="35">
        <v>2051</v>
      </c>
      <c r="I908" s="36">
        <v>1091528.5769060769</v>
      </c>
    </row>
    <row r="909" spans="2:9" x14ac:dyDescent="0.25">
      <c r="B909" s="35" t="s">
        <v>84</v>
      </c>
      <c r="C909" s="35" t="s">
        <v>74</v>
      </c>
      <c r="D909" s="35" t="s">
        <v>23</v>
      </c>
      <c r="E909" s="35" t="s">
        <v>5</v>
      </c>
      <c r="F909" s="35" t="s">
        <v>38</v>
      </c>
      <c r="G909" s="35" t="s">
        <v>0</v>
      </c>
      <c r="H909" s="35">
        <v>2052</v>
      </c>
      <c r="I909" s="36">
        <v>1103763.9008928987</v>
      </c>
    </row>
    <row r="910" spans="2:9" x14ac:dyDescent="0.25">
      <c r="B910" s="35" t="s">
        <v>84</v>
      </c>
      <c r="C910" s="35" t="s">
        <v>74</v>
      </c>
      <c r="D910" s="35" t="s">
        <v>23</v>
      </c>
      <c r="E910" s="35" t="s">
        <v>5</v>
      </c>
      <c r="F910" s="35" t="s">
        <v>38</v>
      </c>
      <c r="G910" s="35" t="s">
        <v>0</v>
      </c>
      <c r="H910" s="35">
        <v>2053</v>
      </c>
      <c r="I910" s="36">
        <v>1115326.2603392922</v>
      </c>
    </row>
    <row r="911" spans="2:9" x14ac:dyDescent="0.25">
      <c r="B911" s="35" t="s">
        <v>84</v>
      </c>
      <c r="C911" s="35" t="s">
        <v>74</v>
      </c>
      <c r="D911" s="35" t="s">
        <v>23</v>
      </c>
      <c r="E911" s="35" t="s">
        <v>5</v>
      </c>
      <c r="F911" s="35" t="s">
        <v>38</v>
      </c>
      <c r="G911" s="35" t="s">
        <v>0</v>
      </c>
      <c r="H911" s="35">
        <v>2054</v>
      </c>
      <c r="I911" s="36">
        <v>1126221.0516247666</v>
      </c>
    </row>
    <row r="912" spans="2:9" x14ac:dyDescent="0.25">
      <c r="B912" s="35" t="s">
        <v>84</v>
      </c>
      <c r="C912" s="35" t="s">
        <v>74</v>
      </c>
      <c r="D912" s="35" t="s">
        <v>23</v>
      </c>
      <c r="E912" s="35" t="s">
        <v>5</v>
      </c>
      <c r="F912" s="35" t="s">
        <v>38</v>
      </c>
      <c r="G912" s="35" t="s">
        <v>0</v>
      </c>
      <c r="H912" s="35">
        <v>2055</v>
      </c>
      <c r="I912" s="36">
        <v>1136395.6717647379</v>
      </c>
    </row>
    <row r="913" spans="2:9" x14ac:dyDescent="0.25">
      <c r="B913" s="35" t="s">
        <v>84</v>
      </c>
      <c r="C913" s="35" t="s">
        <v>74</v>
      </c>
      <c r="D913" s="35" t="s">
        <v>23</v>
      </c>
      <c r="E913" s="35" t="s">
        <v>5</v>
      </c>
      <c r="F913" s="35" t="s">
        <v>38</v>
      </c>
      <c r="G913" s="35" t="s">
        <v>0</v>
      </c>
      <c r="H913" s="35">
        <v>2056</v>
      </c>
      <c r="I913" s="36">
        <v>1145828.5552260212</v>
      </c>
    </row>
    <row r="914" spans="2:9" x14ac:dyDescent="0.25">
      <c r="B914" s="35" t="s">
        <v>84</v>
      </c>
      <c r="C914" s="35" t="s">
        <v>74</v>
      </c>
      <c r="D914" s="35" t="s">
        <v>23</v>
      </c>
      <c r="E914" s="35" t="s">
        <v>5</v>
      </c>
      <c r="F914" s="35" t="s">
        <v>38</v>
      </c>
      <c r="G914" s="35" t="s">
        <v>0</v>
      </c>
      <c r="H914" s="35">
        <v>2057</v>
      </c>
      <c r="I914" s="36">
        <v>1154481.2678780546</v>
      </c>
    </row>
    <row r="915" spans="2:9" x14ac:dyDescent="0.25">
      <c r="B915" s="35" t="s">
        <v>84</v>
      </c>
      <c r="C915" s="35" t="s">
        <v>74</v>
      </c>
      <c r="D915" s="35" t="s">
        <v>23</v>
      </c>
      <c r="E915" s="35" t="s">
        <v>5</v>
      </c>
      <c r="F915" s="35" t="s">
        <v>38</v>
      </c>
      <c r="G915" s="35" t="s">
        <v>0</v>
      </c>
      <c r="H915" s="35">
        <v>2058</v>
      </c>
      <c r="I915" s="36">
        <v>1162309.3131898995</v>
      </c>
    </row>
    <row r="916" spans="2:9" x14ac:dyDescent="0.25">
      <c r="B916" s="35" t="s">
        <v>84</v>
      </c>
      <c r="C916" s="35" t="s">
        <v>74</v>
      </c>
      <c r="D916" s="35" t="s">
        <v>23</v>
      </c>
      <c r="E916" s="35" t="s">
        <v>5</v>
      </c>
      <c r="F916" s="35" t="s">
        <v>38</v>
      </c>
      <c r="G916" s="35" t="s">
        <v>0</v>
      </c>
      <c r="H916" s="35">
        <v>2059</v>
      </c>
      <c r="I916" s="36">
        <v>1169279.1730034151</v>
      </c>
    </row>
    <row r="917" spans="2:9" x14ac:dyDescent="0.25">
      <c r="B917" s="35" t="s">
        <v>84</v>
      </c>
      <c r="C917" s="35" t="s">
        <v>74</v>
      </c>
      <c r="D917" s="35" t="s">
        <v>23</v>
      </c>
      <c r="E917" s="35" t="s">
        <v>5</v>
      </c>
      <c r="F917" s="35" t="s">
        <v>38</v>
      </c>
      <c r="G917" s="35" t="s">
        <v>0</v>
      </c>
      <c r="H917" s="35">
        <v>2060</v>
      </c>
      <c r="I917" s="36">
        <v>1175731.1292776424</v>
      </c>
    </row>
    <row r="918" spans="2:9" x14ac:dyDescent="0.25">
      <c r="B918" s="35" t="s">
        <v>84</v>
      </c>
      <c r="C918" s="35" t="s">
        <v>74</v>
      </c>
      <c r="D918" s="35" t="s">
        <v>23</v>
      </c>
      <c r="E918" s="35" t="s">
        <v>5</v>
      </c>
      <c r="F918" s="35" t="s">
        <v>39</v>
      </c>
      <c r="G918" s="35" t="s">
        <v>0</v>
      </c>
      <c r="H918" s="35">
        <v>2000</v>
      </c>
      <c r="I918" s="36">
        <f t="array" ref="I918:I978">TRANSPOSE([9]EsAtcpUrbPisoH!$B$94:$BJ$94)</f>
        <v>0</v>
      </c>
    </row>
    <row r="919" spans="2:9" x14ac:dyDescent="0.25">
      <c r="B919" s="35" t="s">
        <v>84</v>
      </c>
      <c r="C919" s="35" t="s">
        <v>74</v>
      </c>
      <c r="D919" s="35" t="s">
        <v>23</v>
      </c>
      <c r="E919" s="35" t="s">
        <v>5</v>
      </c>
      <c r="F919" s="35" t="s">
        <v>39</v>
      </c>
      <c r="G919" s="35" t="s">
        <v>0</v>
      </c>
      <c r="H919" s="35">
        <v>2001</v>
      </c>
      <c r="I919" s="36">
        <v>0</v>
      </c>
    </row>
    <row r="920" spans="2:9" x14ac:dyDescent="0.25">
      <c r="B920" s="35" t="s">
        <v>84</v>
      </c>
      <c r="C920" s="35" t="s">
        <v>74</v>
      </c>
      <c r="D920" s="35" t="s">
        <v>23</v>
      </c>
      <c r="E920" s="35" t="s">
        <v>5</v>
      </c>
      <c r="F920" s="35" t="s">
        <v>39</v>
      </c>
      <c r="G920" s="35" t="s">
        <v>0</v>
      </c>
      <c r="H920" s="35">
        <v>2002</v>
      </c>
      <c r="I920" s="36">
        <v>0</v>
      </c>
    </row>
    <row r="921" spans="2:9" x14ac:dyDescent="0.25">
      <c r="B921" s="35" t="s">
        <v>84</v>
      </c>
      <c r="C921" s="35" t="s">
        <v>74</v>
      </c>
      <c r="D921" s="35" t="s">
        <v>23</v>
      </c>
      <c r="E921" s="35" t="s">
        <v>5</v>
      </c>
      <c r="F921" s="35" t="s">
        <v>39</v>
      </c>
      <c r="G921" s="35" t="s">
        <v>0</v>
      </c>
      <c r="H921" s="35">
        <v>2003</v>
      </c>
      <c r="I921" s="36">
        <v>0</v>
      </c>
    </row>
    <row r="922" spans="2:9" x14ac:dyDescent="0.25">
      <c r="B922" s="35" t="s">
        <v>84</v>
      </c>
      <c r="C922" s="35" t="s">
        <v>74</v>
      </c>
      <c r="D922" s="35" t="s">
        <v>23</v>
      </c>
      <c r="E922" s="35" t="s">
        <v>5</v>
      </c>
      <c r="F922" s="35" t="s">
        <v>39</v>
      </c>
      <c r="G922" s="35" t="s">
        <v>0</v>
      </c>
      <c r="H922" s="35">
        <v>2004</v>
      </c>
      <c r="I922" s="36">
        <v>0</v>
      </c>
    </row>
    <row r="923" spans="2:9" x14ac:dyDescent="0.25">
      <c r="B923" s="35" t="s">
        <v>84</v>
      </c>
      <c r="C923" s="35" t="s">
        <v>74</v>
      </c>
      <c r="D923" s="35" t="s">
        <v>23</v>
      </c>
      <c r="E923" s="35" t="s">
        <v>5</v>
      </c>
      <c r="F923" s="35" t="s">
        <v>39</v>
      </c>
      <c r="G923" s="35" t="s">
        <v>0</v>
      </c>
      <c r="H923" s="35">
        <v>2005</v>
      </c>
      <c r="I923" s="36">
        <v>0</v>
      </c>
    </row>
    <row r="924" spans="2:9" x14ac:dyDescent="0.25">
      <c r="B924" s="35" t="s">
        <v>84</v>
      </c>
      <c r="C924" s="35" t="s">
        <v>74</v>
      </c>
      <c r="D924" s="35" t="s">
        <v>23</v>
      </c>
      <c r="E924" s="35" t="s">
        <v>5</v>
      </c>
      <c r="F924" s="35" t="s">
        <v>39</v>
      </c>
      <c r="G924" s="35" t="s">
        <v>0</v>
      </c>
      <c r="H924" s="35">
        <v>2006</v>
      </c>
      <c r="I924" s="36">
        <v>0</v>
      </c>
    </row>
    <row r="925" spans="2:9" x14ac:dyDescent="0.25">
      <c r="B925" s="35" t="s">
        <v>84</v>
      </c>
      <c r="C925" s="35" t="s">
        <v>74</v>
      </c>
      <c r="D925" s="35" t="s">
        <v>23</v>
      </c>
      <c r="E925" s="35" t="s">
        <v>5</v>
      </c>
      <c r="F925" s="35" t="s">
        <v>39</v>
      </c>
      <c r="G925" s="35" t="s">
        <v>0</v>
      </c>
      <c r="H925" s="35">
        <v>2007</v>
      </c>
      <c r="I925" s="36">
        <v>0</v>
      </c>
    </row>
    <row r="926" spans="2:9" x14ac:dyDescent="0.25">
      <c r="B926" s="35" t="s">
        <v>84</v>
      </c>
      <c r="C926" s="35" t="s">
        <v>74</v>
      </c>
      <c r="D926" s="35" t="s">
        <v>23</v>
      </c>
      <c r="E926" s="35" t="s">
        <v>5</v>
      </c>
      <c r="F926" s="35" t="s">
        <v>39</v>
      </c>
      <c r="G926" s="35" t="s">
        <v>0</v>
      </c>
      <c r="H926" s="35">
        <v>2008</v>
      </c>
      <c r="I926" s="36">
        <v>0</v>
      </c>
    </row>
    <row r="927" spans="2:9" x14ac:dyDescent="0.25">
      <c r="B927" s="35" t="s">
        <v>84</v>
      </c>
      <c r="C927" s="35" t="s">
        <v>74</v>
      </c>
      <c r="D927" s="35" t="s">
        <v>23</v>
      </c>
      <c r="E927" s="35" t="s">
        <v>5</v>
      </c>
      <c r="F927" s="35" t="s">
        <v>39</v>
      </c>
      <c r="G927" s="35" t="s">
        <v>0</v>
      </c>
      <c r="H927" s="35">
        <v>2009</v>
      </c>
      <c r="I927" s="36">
        <v>0</v>
      </c>
    </row>
    <row r="928" spans="2:9" x14ac:dyDescent="0.25">
      <c r="B928" s="35" t="s">
        <v>84</v>
      </c>
      <c r="C928" s="35" t="s">
        <v>74</v>
      </c>
      <c r="D928" s="35" t="s">
        <v>23</v>
      </c>
      <c r="E928" s="35" t="s">
        <v>5</v>
      </c>
      <c r="F928" s="35" t="s">
        <v>39</v>
      </c>
      <c r="G928" s="35" t="s">
        <v>0</v>
      </c>
      <c r="H928" s="35">
        <v>2010</v>
      </c>
      <c r="I928" s="36">
        <v>0</v>
      </c>
    </row>
    <row r="929" spans="2:9" x14ac:dyDescent="0.25">
      <c r="B929" s="35" t="s">
        <v>84</v>
      </c>
      <c r="C929" s="35" t="s">
        <v>74</v>
      </c>
      <c r="D929" s="35" t="s">
        <v>23</v>
      </c>
      <c r="E929" s="35" t="s">
        <v>5</v>
      </c>
      <c r="F929" s="35" t="s">
        <v>39</v>
      </c>
      <c r="G929" s="35" t="s">
        <v>0</v>
      </c>
      <c r="H929" s="35">
        <v>2011</v>
      </c>
      <c r="I929" s="36">
        <v>277.94129134305041</v>
      </c>
    </row>
    <row r="930" spans="2:9" x14ac:dyDescent="0.25">
      <c r="B930" s="35" t="s">
        <v>84</v>
      </c>
      <c r="C930" s="35" t="s">
        <v>74</v>
      </c>
      <c r="D930" s="35" t="s">
        <v>23</v>
      </c>
      <c r="E930" s="35" t="s">
        <v>5</v>
      </c>
      <c r="F930" s="35" t="s">
        <v>39</v>
      </c>
      <c r="G930" s="35" t="s">
        <v>0</v>
      </c>
      <c r="H930" s="35">
        <v>2012</v>
      </c>
      <c r="I930" s="36">
        <v>288.01688560525912</v>
      </c>
    </row>
    <row r="931" spans="2:9" x14ac:dyDescent="0.25">
      <c r="B931" s="35" t="s">
        <v>84</v>
      </c>
      <c r="C931" s="35" t="s">
        <v>74</v>
      </c>
      <c r="D931" s="35" t="s">
        <v>23</v>
      </c>
      <c r="E931" s="35" t="s">
        <v>5</v>
      </c>
      <c r="F931" s="35" t="s">
        <v>39</v>
      </c>
      <c r="G931" s="35" t="s">
        <v>0</v>
      </c>
      <c r="H931" s="35">
        <v>2013</v>
      </c>
      <c r="I931" s="36">
        <v>314.4662788421748</v>
      </c>
    </row>
    <row r="932" spans="2:9" x14ac:dyDescent="0.25">
      <c r="B932" s="35" t="s">
        <v>84</v>
      </c>
      <c r="C932" s="35" t="s">
        <v>74</v>
      </c>
      <c r="D932" s="35" t="s">
        <v>23</v>
      </c>
      <c r="E932" s="35" t="s">
        <v>5</v>
      </c>
      <c r="F932" s="35" t="s">
        <v>39</v>
      </c>
      <c r="G932" s="35" t="s">
        <v>0</v>
      </c>
      <c r="H932" s="35">
        <v>2014</v>
      </c>
      <c r="I932" s="36">
        <v>336.8971865182441</v>
      </c>
    </row>
    <row r="933" spans="2:9" x14ac:dyDescent="0.25">
      <c r="B933" s="35" t="s">
        <v>84</v>
      </c>
      <c r="C933" s="35" t="s">
        <v>74</v>
      </c>
      <c r="D933" s="35" t="s">
        <v>23</v>
      </c>
      <c r="E933" s="35" t="s">
        <v>5</v>
      </c>
      <c r="F933" s="35" t="s">
        <v>39</v>
      </c>
      <c r="G933" s="35" t="s">
        <v>0</v>
      </c>
      <c r="H933" s="35">
        <v>2015</v>
      </c>
      <c r="I933" s="36">
        <v>350.80224998574624</v>
      </c>
    </row>
    <row r="934" spans="2:9" x14ac:dyDescent="0.25">
      <c r="B934" s="35" t="s">
        <v>84</v>
      </c>
      <c r="C934" s="35" t="s">
        <v>74</v>
      </c>
      <c r="D934" s="35" t="s">
        <v>23</v>
      </c>
      <c r="E934" s="35" t="s">
        <v>5</v>
      </c>
      <c r="F934" s="35" t="s">
        <v>39</v>
      </c>
      <c r="G934" s="35" t="s">
        <v>0</v>
      </c>
      <c r="H934" s="35">
        <v>2016</v>
      </c>
      <c r="I934" s="36">
        <v>364.69230531455355</v>
      </c>
    </row>
    <row r="935" spans="2:9" x14ac:dyDescent="0.25">
      <c r="B935" s="35" t="s">
        <v>84</v>
      </c>
      <c r="C935" s="35" t="s">
        <v>74</v>
      </c>
      <c r="D935" s="35" t="s">
        <v>23</v>
      </c>
      <c r="E935" s="35" t="s">
        <v>5</v>
      </c>
      <c r="F935" s="35" t="s">
        <v>39</v>
      </c>
      <c r="G935" s="35" t="s">
        <v>0</v>
      </c>
      <c r="H935" s="35">
        <v>2017</v>
      </c>
      <c r="I935" s="36">
        <v>379.6042541779633</v>
      </c>
    </row>
    <row r="936" spans="2:9" x14ac:dyDescent="0.25">
      <c r="B936" s="35" t="s">
        <v>84</v>
      </c>
      <c r="C936" s="35" t="s">
        <v>74</v>
      </c>
      <c r="D936" s="35" t="s">
        <v>23</v>
      </c>
      <c r="E936" s="35" t="s">
        <v>5</v>
      </c>
      <c r="F936" s="35" t="s">
        <v>39</v>
      </c>
      <c r="G936" s="35" t="s">
        <v>0</v>
      </c>
      <c r="H936" s="35">
        <v>2018</v>
      </c>
      <c r="I936" s="36">
        <v>394.59134518854336</v>
      </c>
    </row>
    <row r="937" spans="2:9" x14ac:dyDescent="0.25">
      <c r="B937" s="35" t="s">
        <v>84</v>
      </c>
      <c r="C937" s="35" t="s">
        <v>74</v>
      </c>
      <c r="D937" s="35" t="s">
        <v>23</v>
      </c>
      <c r="E937" s="35" t="s">
        <v>5</v>
      </c>
      <c r="F937" s="35" t="s">
        <v>39</v>
      </c>
      <c r="G937" s="35" t="s">
        <v>0</v>
      </c>
      <c r="H937" s="35">
        <v>2019</v>
      </c>
      <c r="I937" s="36">
        <v>409.68248922673439</v>
      </c>
    </row>
    <row r="938" spans="2:9" x14ac:dyDescent="0.25">
      <c r="B938" s="35" t="s">
        <v>84</v>
      </c>
      <c r="C938" s="35" t="s">
        <v>74</v>
      </c>
      <c r="D938" s="35" t="s">
        <v>23</v>
      </c>
      <c r="E938" s="35" t="s">
        <v>5</v>
      </c>
      <c r="F938" s="35" t="s">
        <v>39</v>
      </c>
      <c r="G938" s="35" t="s">
        <v>0</v>
      </c>
      <c r="H938" s="35">
        <v>2020</v>
      </c>
      <c r="I938" s="36">
        <v>424.55984372261685</v>
      </c>
    </row>
    <row r="939" spans="2:9" x14ac:dyDescent="0.25">
      <c r="B939" s="35" t="s">
        <v>84</v>
      </c>
      <c r="C939" s="35" t="s">
        <v>74</v>
      </c>
      <c r="D939" s="35" t="s">
        <v>23</v>
      </c>
      <c r="E939" s="35" t="s">
        <v>5</v>
      </c>
      <c r="F939" s="35" t="s">
        <v>39</v>
      </c>
      <c r="G939" s="35" t="s">
        <v>0</v>
      </c>
      <c r="H939" s="35">
        <v>2021</v>
      </c>
      <c r="I939" s="36">
        <v>439.86802572117801</v>
      </c>
    </row>
    <row r="940" spans="2:9" x14ac:dyDescent="0.25">
      <c r="B940" s="35" t="s">
        <v>84</v>
      </c>
      <c r="C940" s="35" t="s">
        <v>74</v>
      </c>
      <c r="D940" s="35" t="s">
        <v>23</v>
      </c>
      <c r="E940" s="35" t="s">
        <v>5</v>
      </c>
      <c r="F940" s="35" t="s">
        <v>39</v>
      </c>
      <c r="G940" s="35" t="s">
        <v>0</v>
      </c>
      <c r="H940" s="35">
        <v>2022</v>
      </c>
      <c r="I940" s="36">
        <v>454.88997357591921</v>
      </c>
    </row>
    <row r="941" spans="2:9" x14ac:dyDescent="0.25">
      <c r="B941" s="35" t="s">
        <v>84</v>
      </c>
      <c r="C941" s="35" t="s">
        <v>74</v>
      </c>
      <c r="D941" s="35" t="s">
        <v>23</v>
      </c>
      <c r="E941" s="35" t="s">
        <v>5</v>
      </c>
      <c r="F941" s="35" t="s">
        <v>39</v>
      </c>
      <c r="G941" s="35" t="s">
        <v>0</v>
      </c>
      <c r="H941" s="35">
        <v>2023</v>
      </c>
      <c r="I941" s="36">
        <v>470.30232552363873</v>
      </c>
    </row>
    <row r="942" spans="2:9" x14ac:dyDescent="0.25">
      <c r="B942" s="35" t="s">
        <v>84</v>
      </c>
      <c r="C942" s="35" t="s">
        <v>74</v>
      </c>
      <c r="D942" s="35" t="s">
        <v>23</v>
      </c>
      <c r="E942" s="35" t="s">
        <v>5</v>
      </c>
      <c r="F942" s="35" t="s">
        <v>39</v>
      </c>
      <c r="G942" s="35" t="s">
        <v>0</v>
      </c>
      <c r="H942" s="35">
        <v>2024</v>
      </c>
      <c r="I942" s="36">
        <v>485.91671778775191</v>
      </c>
    </row>
    <row r="943" spans="2:9" x14ac:dyDescent="0.25">
      <c r="B943" s="35" t="s">
        <v>84</v>
      </c>
      <c r="C943" s="35" t="s">
        <v>74</v>
      </c>
      <c r="D943" s="35" t="s">
        <v>23</v>
      </c>
      <c r="E943" s="35" t="s">
        <v>5</v>
      </c>
      <c r="F943" s="35" t="s">
        <v>39</v>
      </c>
      <c r="G943" s="35" t="s">
        <v>0</v>
      </c>
      <c r="H943" s="35">
        <v>2025</v>
      </c>
      <c r="I943" s="36">
        <v>500.85259709343114</v>
      </c>
    </row>
    <row r="944" spans="2:9" x14ac:dyDescent="0.25">
      <c r="B944" s="35" t="s">
        <v>84</v>
      </c>
      <c r="C944" s="35" t="s">
        <v>74</v>
      </c>
      <c r="D944" s="35" t="s">
        <v>23</v>
      </c>
      <c r="E944" s="35" t="s">
        <v>5</v>
      </c>
      <c r="F944" s="35" t="s">
        <v>39</v>
      </c>
      <c r="G944" s="35" t="s">
        <v>0</v>
      </c>
      <c r="H944" s="35">
        <v>2026</v>
      </c>
      <c r="I944" s="36">
        <v>516.15020565387306</v>
      </c>
    </row>
    <row r="945" spans="2:9" x14ac:dyDescent="0.25">
      <c r="B945" s="35" t="s">
        <v>84</v>
      </c>
      <c r="C945" s="35" t="s">
        <v>74</v>
      </c>
      <c r="D945" s="35" t="s">
        <v>23</v>
      </c>
      <c r="E945" s="35" t="s">
        <v>5</v>
      </c>
      <c r="F945" s="35" t="s">
        <v>39</v>
      </c>
      <c r="G945" s="35" t="s">
        <v>0</v>
      </c>
      <c r="H945" s="35">
        <v>2027</v>
      </c>
      <c r="I945" s="36">
        <v>531.5313397183196</v>
      </c>
    </row>
    <row r="946" spans="2:9" x14ac:dyDescent="0.25">
      <c r="B946" s="35" t="s">
        <v>84</v>
      </c>
      <c r="C946" s="35" t="s">
        <v>74</v>
      </c>
      <c r="D946" s="35" t="s">
        <v>23</v>
      </c>
      <c r="E946" s="35" t="s">
        <v>5</v>
      </c>
      <c r="F946" s="35" t="s">
        <v>39</v>
      </c>
      <c r="G946" s="35" t="s">
        <v>0</v>
      </c>
      <c r="H946" s="35">
        <v>2028</v>
      </c>
      <c r="I946" s="36">
        <v>546.70797461767563</v>
      </c>
    </row>
    <row r="947" spans="2:9" x14ac:dyDescent="0.25">
      <c r="B947" s="35" t="s">
        <v>84</v>
      </c>
      <c r="C947" s="35" t="s">
        <v>74</v>
      </c>
      <c r="D947" s="35" t="s">
        <v>23</v>
      </c>
      <c r="E947" s="35" t="s">
        <v>5</v>
      </c>
      <c r="F947" s="35" t="s">
        <v>39</v>
      </c>
      <c r="G947" s="35" t="s">
        <v>0</v>
      </c>
      <c r="H947" s="35">
        <v>2029</v>
      </c>
      <c r="I947" s="36">
        <v>561.66338713016364</v>
      </c>
    </row>
    <row r="948" spans="2:9" x14ac:dyDescent="0.25">
      <c r="B948" s="35" t="s">
        <v>84</v>
      </c>
      <c r="C948" s="35" t="s">
        <v>74</v>
      </c>
      <c r="D948" s="35" t="s">
        <v>23</v>
      </c>
      <c r="E948" s="35" t="s">
        <v>5</v>
      </c>
      <c r="F948" s="35" t="s">
        <v>39</v>
      </c>
      <c r="G948" s="35" t="s">
        <v>0</v>
      </c>
      <c r="H948" s="35">
        <v>2030</v>
      </c>
      <c r="I948" s="36">
        <v>577.09740714637371</v>
      </c>
    </row>
    <row r="949" spans="2:9" x14ac:dyDescent="0.25">
      <c r="B949" s="35" t="s">
        <v>84</v>
      </c>
      <c r="C949" s="35" t="s">
        <v>74</v>
      </c>
      <c r="D949" s="35" t="s">
        <v>23</v>
      </c>
      <c r="E949" s="35" t="s">
        <v>5</v>
      </c>
      <c r="F949" s="35" t="s">
        <v>39</v>
      </c>
      <c r="G949" s="35" t="s">
        <v>0</v>
      </c>
      <c r="H949" s="35">
        <v>2031</v>
      </c>
      <c r="I949" s="36">
        <v>592.32662194167415</v>
      </c>
    </row>
    <row r="950" spans="2:9" x14ac:dyDescent="0.25">
      <c r="B950" s="35" t="s">
        <v>84</v>
      </c>
      <c r="C950" s="35" t="s">
        <v>74</v>
      </c>
      <c r="D950" s="35" t="s">
        <v>23</v>
      </c>
      <c r="E950" s="35" t="s">
        <v>5</v>
      </c>
      <c r="F950" s="35" t="s">
        <v>39</v>
      </c>
      <c r="G950" s="35" t="s">
        <v>0</v>
      </c>
      <c r="H950" s="35">
        <v>2032</v>
      </c>
      <c r="I950" s="36">
        <v>606.88028089413035</v>
      </c>
    </row>
    <row r="951" spans="2:9" x14ac:dyDescent="0.25">
      <c r="B951" s="35" t="s">
        <v>84</v>
      </c>
      <c r="C951" s="35" t="s">
        <v>74</v>
      </c>
      <c r="D951" s="35" t="s">
        <v>23</v>
      </c>
      <c r="E951" s="35" t="s">
        <v>5</v>
      </c>
      <c r="F951" s="35" t="s">
        <v>39</v>
      </c>
      <c r="G951" s="35" t="s">
        <v>0</v>
      </c>
      <c r="H951" s="35">
        <v>2033</v>
      </c>
      <c r="I951" s="36">
        <v>621.8360728275876</v>
      </c>
    </row>
    <row r="952" spans="2:9" x14ac:dyDescent="0.25">
      <c r="B952" s="35" t="s">
        <v>84</v>
      </c>
      <c r="C952" s="35" t="s">
        <v>74</v>
      </c>
      <c r="D952" s="35" t="s">
        <v>23</v>
      </c>
      <c r="E952" s="35" t="s">
        <v>5</v>
      </c>
      <c r="F952" s="35" t="s">
        <v>39</v>
      </c>
      <c r="G952" s="35" t="s">
        <v>0</v>
      </c>
      <c r="H952" s="35">
        <v>2034</v>
      </c>
      <c r="I952" s="36">
        <v>636.69873239881235</v>
      </c>
    </row>
    <row r="953" spans="2:9" x14ac:dyDescent="0.25">
      <c r="B953" s="35" t="s">
        <v>84</v>
      </c>
      <c r="C953" s="35" t="s">
        <v>74</v>
      </c>
      <c r="D953" s="35" t="s">
        <v>23</v>
      </c>
      <c r="E953" s="35" t="s">
        <v>5</v>
      </c>
      <c r="F953" s="35" t="s">
        <v>39</v>
      </c>
      <c r="G953" s="35" t="s">
        <v>0</v>
      </c>
      <c r="H953" s="35">
        <v>2035</v>
      </c>
      <c r="I953" s="36">
        <v>651.12178590423866</v>
      </c>
    </row>
    <row r="954" spans="2:9" x14ac:dyDescent="0.25">
      <c r="B954" s="35" t="s">
        <v>84</v>
      </c>
      <c r="C954" s="35" t="s">
        <v>74</v>
      </c>
      <c r="D954" s="35" t="s">
        <v>23</v>
      </c>
      <c r="E954" s="35" t="s">
        <v>5</v>
      </c>
      <c r="F954" s="35" t="s">
        <v>39</v>
      </c>
      <c r="G954" s="35" t="s">
        <v>0</v>
      </c>
      <c r="H954" s="35">
        <v>2036</v>
      </c>
      <c r="I954" s="36">
        <v>666.19739758221817</v>
      </c>
    </row>
    <row r="955" spans="2:9" x14ac:dyDescent="0.25">
      <c r="B955" s="35" t="s">
        <v>84</v>
      </c>
      <c r="C955" s="35" t="s">
        <v>74</v>
      </c>
      <c r="D955" s="35" t="s">
        <v>23</v>
      </c>
      <c r="E955" s="35" t="s">
        <v>5</v>
      </c>
      <c r="F955" s="35" t="s">
        <v>39</v>
      </c>
      <c r="G955" s="35" t="s">
        <v>0</v>
      </c>
      <c r="H955" s="35">
        <v>2037</v>
      </c>
      <c r="I955" s="36">
        <v>680.83496564284303</v>
      </c>
    </row>
    <row r="956" spans="2:9" x14ac:dyDescent="0.25">
      <c r="B956" s="35" t="s">
        <v>84</v>
      </c>
      <c r="C956" s="35" t="s">
        <v>74</v>
      </c>
      <c r="D956" s="35" t="s">
        <v>23</v>
      </c>
      <c r="E956" s="35" t="s">
        <v>5</v>
      </c>
      <c r="F956" s="35" t="s">
        <v>39</v>
      </c>
      <c r="G956" s="35" t="s">
        <v>0</v>
      </c>
      <c r="H956" s="35">
        <v>2038</v>
      </c>
      <c r="I956" s="36">
        <v>694.85180897697285</v>
      </c>
    </row>
    <row r="957" spans="2:9" x14ac:dyDescent="0.25">
      <c r="B957" s="35" t="s">
        <v>84</v>
      </c>
      <c r="C957" s="35" t="s">
        <v>74</v>
      </c>
      <c r="D957" s="35" t="s">
        <v>23</v>
      </c>
      <c r="E957" s="35" t="s">
        <v>5</v>
      </c>
      <c r="F957" s="35" t="s">
        <v>39</v>
      </c>
      <c r="G957" s="35" t="s">
        <v>0</v>
      </c>
      <c r="H957" s="35">
        <v>2039</v>
      </c>
      <c r="I957" s="36">
        <v>710.01485002980678</v>
      </c>
    </row>
    <row r="958" spans="2:9" x14ac:dyDescent="0.25">
      <c r="B958" s="35" t="s">
        <v>84</v>
      </c>
      <c r="C958" s="35" t="s">
        <v>74</v>
      </c>
      <c r="D958" s="35" t="s">
        <v>23</v>
      </c>
      <c r="E958" s="35" t="s">
        <v>5</v>
      </c>
      <c r="F958" s="35" t="s">
        <v>39</v>
      </c>
      <c r="G958" s="35" t="s">
        <v>0</v>
      </c>
      <c r="H958" s="35">
        <v>2040</v>
      </c>
      <c r="I958" s="36">
        <v>724.18649159252959</v>
      </c>
    </row>
    <row r="959" spans="2:9" x14ac:dyDescent="0.25">
      <c r="B959" s="35" t="s">
        <v>84</v>
      </c>
      <c r="C959" s="35" t="s">
        <v>74</v>
      </c>
      <c r="D959" s="35" t="s">
        <v>23</v>
      </c>
      <c r="E959" s="35" t="s">
        <v>5</v>
      </c>
      <c r="F959" s="35" t="s">
        <v>39</v>
      </c>
      <c r="G959" s="35" t="s">
        <v>0</v>
      </c>
      <c r="H959" s="35">
        <v>2041</v>
      </c>
      <c r="I959" s="36">
        <v>738.24641865073488</v>
      </c>
    </row>
    <row r="960" spans="2:9" x14ac:dyDescent="0.25">
      <c r="B960" s="35" t="s">
        <v>84</v>
      </c>
      <c r="C960" s="35" t="s">
        <v>74</v>
      </c>
      <c r="D960" s="35" t="s">
        <v>23</v>
      </c>
      <c r="E960" s="35" t="s">
        <v>5</v>
      </c>
      <c r="F960" s="35" t="s">
        <v>39</v>
      </c>
      <c r="G960" s="35" t="s">
        <v>0</v>
      </c>
      <c r="H960" s="35">
        <v>2042</v>
      </c>
      <c r="I960" s="36">
        <v>753.04416763016013</v>
      </c>
    </row>
    <row r="961" spans="2:9" x14ac:dyDescent="0.25">
      <c r="B961" s="35" t="s">
        <v>84</v>
      </c>
      <c r="C961" s="35" t="s">
        <v>74</v>
      </c>
      <c r="D961" s="35" t="s">
        <v>23</v>
      </c>
      <c r="E961" s="35" t="s">
        <v>5</v>
      </c>
      <c r="F961" s="35" t="s">
        <v>39</v>
      </c>
      <c r="G961" s="35" t="s">
        <v>0</v>
      </c>
      <c r="H961" s="35">
        <v>2043</v>
      </c>
      <c r="I961" s="36">
        <v>766.45545919420829</v>
      </c>
    </row>
    <row r="962" spans="2:9" x14ac:dyDescent="0.25">
      <c r="B962" s="35" t="s">
        <v>84</v>
      </c>
      <c r="C962" s="35" t="s">
        <v>74</v>
      </c>
      <c r="D962" s="35" t="s">
        <v>23</v>
      </c>
      <c r="E962" s="35" t="s">
        <v>5</v>
      </c>
      <c r="F962" s="35" t="s">
        <v>39</v>
      </c>
      <c r="G962" s="35" t="s">
        <v>0</v>
      </c>
      <c r="H962" s="35">
        <v>2044</v>
      </c>
      <c r="I962" s="36">
        <v>779.96958329992276</v>
      </c>
    </row>
    <row r="963" spans="2:9" x14ac:dyDescent="0.25">
      <c r="B963" s="35" t="s">
        <v>84</v>
      </c>
      <c r="C963" s="35" t="s">
        <v>74</v>
      </c>
      <c r="D963" s="35" t="s">
        <v>23</v>
      </c>
      <c r="E963" s="35" t="s">
        <v>5</v>
      </c>
      <c r="F963" s="35" t="s">
        <v>39</v>
      </c>
      <c r="G963" s="35" t="s">
        <v>0</v>
      </c>
      <c r="H963" s="35">
        <v>2045</v>
      </c>
      <c r="I963" s="36">
        <v>793.076253970837</v>
      </c>
    </row>
    <row r="964" spans="2:9" x14ac:dyDescent="0.25">
      <c r="B964" s="35" t="s">
        <v>84</v>
      </c>
      <c r="C964" s="35" t="s">
        <v>74</v>
      </c>
      <c r="D964" s="35" t="s">
        <v>23</v>
      </c>
      <c r="E964" s="35" t="s">
        <v>5</v>
      </c>
      <c r="F964" s="35" t="s">
        <v>39</v>
      </c>
      <c r="G964" s="35" t="s">
        <v>0</v>
      </c>
      <c r="H964" s="35">
        <v>2046</v>
      </c>
      <c r="I964" s="36">
        <v>805.39008273731963</v>
      </c>
    </row>
    <row r="965" spans="2:9" x14ac:dyDescent="0.25">
      <c r="B965" s="35" t="s">
        <v>84</v>
      </c>
      <c r="C965" s="35" t="s">
        <v>74</v>
      </c>
      <c r="D965" s="35" t="s">
        <v>23</v>
      </c>
      <c r="E965" s="35" t="s">
        <v>5</v>
      </c>
      <c r="F965" s="35" t="s">
        <v>39</v>
      </c>
      <c r="G965" s="35" t="s">
        <v>0</v>
      </c>
      <c r="H965" s="35">
        <v>2047</v>
      </c>
      <c r="I965" s="36">
        <v>817.85795008038258</v>
      </c>
    </row>
    <row r="966" spans="2:9" x14ac:dyDescent="0.25">
      <c r="B966" s="35" t="s">
        <v>84</v>
      </c>
      <c r="C966" s="35" t="s">
        <v>74</v>
      </c>
      <c r="D966" s="35" t="s">
        <v>23</v>
      </c>
      <c r="E966" s="35" t="s">
        <v>5</v>
      </c>
      <c r="F966" s="35" t="s">
        <v>39</v>
      </c>
      <c r="G966" s="35" t="s">
        <v>0</v>
      </c>
      <c r="H966" s="35">
        <v>2048</v>
      </c>
      <c r="I966" s="36">
        <v>829.76936633882588</v>
      </c>
    </row>
    <row r="967" spans="2:9" x14ac:dyDescent="0.25">
      <c r="B967" s="35" t="s">
        <v>84</v>
      </c>
      <c r="C967" s="35" t="s">
        <v>74</v>
      </c>
      <c r="D967" s="35" t="s">
        <v>23</v>
      </c>
      <c r="E967" s="35" t="s">
        <v>5</v>
      </c>
      <c r="F967" s="35" t="s">
        <v>39</v>
      </c>
      <c r="G967" s="35" t="s">
        <v>0</v>
      </c>
      <c r="H967" s="35">
        <v>2049</v>
      </c>
      <c r="I967" s="36">
        <v>841.2381724414322</v>
      </c>
    </row>
    <row r="968" spans="2:9" x14ac:dyDescent="0.25">
      <c r="B968" s="35" t="s">
        <v>84</v>
      </c>
      <c r="C968" s="35" t="s">
        <v>74</v>
      </c>
      <c r="D968" s="35" t="s">
        <v>23</v>
      </c>
      <c r="E968" s="35" t="s">
        <v>5</v>
      </c>
      <c r="F968" s="35" t="s">
        <v>39</v>
      </c>
      <c r="G968" s="35" t="s">
        <v>0</v>
      </c>
      <c r="H968" s="35">
        <v>2050</v>
      </c>
      <c r="I968" s="36">
        <v>852.42952895222936</v>
      </c>
    </row>
    <row r="969" spans="2:9" x14ac:dyDescent="0.25">
      <c r="B969" s="35" t="s">
        <v>84</v>
      </c>
      <c r="C969" s="35" t="s">
        <v>74</v>
      </c>
      <c r="D969" s="35" t="s">
        <v>23</v>
      </c>
      <c r="E969" s="35" t="s">
        <v>5</v>
      </c>
      <c r="F969" s="35" t="s">
        <v>39</v>
      </c>
      <c r="G969" s="35" t="s">
        <v>0</v>
      </c>
      <c r="H969" s="35">
        <v>2051</v>
      </c>
      <c r="I969" s="36">
        <v>863.14790161127985</v>
      </c>
    </row>
    <row r="970" spans="2:9" x14ac:dyDescent="0.25">
      <c r="B970" s="35" t="s">
        <v>84</v>
      </c>
      <c r="C970" s="35" t="s">
        <v>74</v>
      </c>
      <c r="D970" s="35" t="s">
        <v>23</v>
      </c>
      <c r="E970" s="35" t="s">
        <v>5</v>
      </c>
      <c r="F970" s="35" t="s">
        <v>39</v>
      </c>
      <c r="G970" s="35" t="s">
        <v>0</v>
      </c>
      <c r="H970" s="35">
        <v>2052</v>
      </c>
      <c r="I970" s="36">
        <v>873.53837819835667</v>
      </c>
    </row>
    <row r="971" spans="2:9" x14ac:dyDescent="0.25">
      <c r="B971" s="35" t="s">
        <v>84</v>
      </c>
      <c r="C971" s="35" t="s">
        <v>74</v>
      </c>
      <c r="D971" s="35" t="s">
        <v>23</v>
      </c>
      <c r="E971" s="35" t="s">
        <v>5</v>
      </c>
      <c r="F971" s="35" t="s">
        <v>39</v>
      </c>
      <c r="G971" s="35" t="s">
        <v>0</v>
      </c>
      <c r="H971" s="35">
        <v>2053</v>
      </c>
      <c r="I971" s="36">
        <v>883.60399104358021</v>
      </c>
    </row>
    <row r="972" spans="2:9" x14ac:dyDescent="0.25">
      <c r="B972" s="35" t="s">
        <v>84</v>
      </c>
      <c r="C972" s="35" t="s">
        <v>74</v>
      </c>
      <c r="D972" s="35" t="s">
        <v>23</v>
      </c>
      <c r="E972" s="35" t="s">
        <v>5</v>
      </c>
      <c r="F972" s="35" t="s">
        <v>39</v>
      </c>
      <c r="G972" s="35" t="s">
        <v>0</v>
      </c>
      <c r="H972" s="35">
        <v>2054</v>
      </c>
      <c r="I972" s="36">
        <v>893.29348082389254</v>
      </c>
    </row>
    <row r="973" spans="2:9" x14ac:dyDescent="0.25">
      <c r="B973" s="35" t="s">
        <v>84</v>
      </c>
      <c r="C973" s="35" t="s">
        <v>74</v>
      </c>
      <c r="D973" s="35" t="s">
        <v>23</v>
      </c>
      <c r="E973" s="35" t="s">
        <v>5</v>
      </c>
      <c r="F973" s="35" t="s">
        <v>39</v>
      </c>
      <c r="G973" s="35" t="s">
        <v>0</v>
      </c>
      <c r="H973" s="35">
        <v>2055</v>
      </c>
      <c r="I973" s="36">
        <v>902.58448231140017</v>
      </c>
    </row>
    <row r="974" spans="2:9" x14ac:dyDescent="0.25">
      <c r="B974" s="35" t="s">
        <v>84</v>
      </c>
      <c r="C974" s="35" t="s">
        <v>74</v>
      </c>
      <c r="D974" s="35" t="s">
        <v>23</v>
      </c>
      <c r="E974" s="35" t="s">
        <v>5</v>
      </c>
      <c r="F974" s="35" t="s">
        <v>39</v>
      </c>
      <c r="G974" s="35" t="s">
        <v>0</v>
      </c>
      <c r="H974" s="35">
        <v>2056</v>
      </c>
      <c r="I974" s="36">
        <v>911.4358593165382</v>
      </c>
    </row>
    <row r="975" spans="2:9" x14ac:dyDescent="0.25">
      <c r="B975" s="35" t="s">
        <v>84</v>
      </c>
      <c r="C975" s="35" t="s">
        <v>74</v>
      </c>
      <c r="D975" s="35" t="s">
        <v>23</v>
      </c>
      <c r="E975" s="35" t="s">
        <v>5</v>
      </c>
      <c r="F975" s="35" t="s">
        <v>39</v>
      </c>
      <c r="G975" s="35" t="s">
        <v>0</v>
      </c>
      <c r="H975" s="35">
        <v>2057</v>
      </c>
      <c r="I975" s="36">
        <v>919.78444757845818</v>
      </c>
    </row>
    <row r="976" spans="2:9" x14ac:dyDescent="0.25">
      <c r="B976" s="35" t="s">
        <v>84</v>
      </c>
      <c r="C976" s="35" t="s">
        <v>74</v>
      </c>
      <c r="D976" s="35" t="s">
        <v>23</v>
      </c>
      <c r="E976" s="35" t="s">
        <v>5</v>
      </c>
      <c r="F976" s="35" t="s">
        <v>39</v>
      </c>
      <c r="G976" s="35" t="s">
        <v>0</v>
      </c>
      <c r="H976" s="35">
        <v>2058</v>
      </c>
      <c r="I976" s="36">
        <v>927.59015751806305</v>
      </c>
    </row>
    <row r="977" spans="2:9" x14ac:dyDescent="0.25">
      <c r="B977" s="35" t="s">
        <v>84</v>
      </c>
      <c r="C977" s="35" t="s">
        <v>74</v>
      </c>
      <c r="D977" s="35" t="s">
        <v>23</v>
      </c>
      <c r="E977" s="35" t="s">
        <v>5</v>
      </c>
      <c r="F977" s="35" t="s">
        <v>39</v>
      </c>
      <c r="G977" s="35" t="s">
        <v>0</v>
      </c>
      <c r="H977" s="35">
        <v>2059</v>
      </c>
      <c r="I977" s="36">
        <v>934.80942135561497</v>
      </c>
    </row>
    <row r="978" spans="2:9" x14ac:dyDescent="0.25">
      <c r="B978" s="35" t="s">
        <v>84</v>
      </c>
      <c r="C978" s="35" t="s">
        <v>74</v>
      </c>
      <c r="D978" s="35" t="s">
        <v>23</v>
      </c>
      <c r="E978" s="35" t="s">
        <v>5</v>
      </c>
      <c r="F978" s="35" t="s">
        <v>39</v>
      </c>
      <c r="G978" s="35" t="s">
        <v>0</v>
      </c>
      <c r="H978" s="35">
        <v>2060</v>
      </c>
      <c r="I978" s="36">
        <v>941.68956917604851</v>
      </c>
    </row>
    <row r="979" spans="2:9" x14ac:dyDescent="0.25">
      <c r="B979" s="35" t="s">
        <v>84</v>
      </c>
      <c r="C979" s="35" t="s">
        <v>74</v>
      </c>
      <c r="D979" s="35" t="s">
        <v>23</v>
      </c>
      <c r="E979" s="35" t="s">
        <v>5</v>
      </c>
      <c r="F979" s="35" t="s">
        <v>40</v>
      </c>
      <c r="G979" s="35" t="s">
        <v>0</v>
      </c>
      <c r="H979" s="35">
        <v>2000</v>
      </c>
      <c r="I979" s="36">
        <f t="array" ref="I979:I1039">TRANSPOSE([9]EsAtcdUrbPisoH!$B$94:$BJ$94)</f>
        <v>0</v>
      </c>
    </row>
    <row r="980" spans="2:9" x14ac:dyDescent="0.25">
      <c r="B980" s="35" t="s">
        <v>84</v>
      </c>
      <c r="C980" s="35" t="s">
        <v>74</v>
      </c>
      <c r="D980" s="35" t="s">
        <v>23</v>
      </c>
      <c r="E980" s="35" t="s">
        <v>5</v>
      </c>
      <c r="F980" s="35" t="s">
        <v>40</v>
      </c>
      <c r="G980" s="35" t="s">
        <v>0</v>
      </c>
      <c r="H980" s="35">
        <v>2001</v>
      </c>
      <c r="I980" s="36">
        <v>0</v>
      </c>
    </row>
    <row r="981" spans="2:9" x14ac:dyDescent="0.25">
      <c r="B981" s="35" t="s">
        <v>84</v>
      </c>
      <c r="C981" s="35" t="s">
        <v>74</v>
      </c>
      <c r="D981" s="35" t="s">
        <v>23</v>
      </c>
      <c r="E981" s="35" t="s">
        <v>5</v>
      </c>
      <c r="F981" s="35" t="s">
        <v>40</v>
      </c>
      <c r="G981" s="35" t="s">
        <v>0</v>
      </c>
      <c r="H981" s="35">
        <v>2002</v>
      </c>
      <c r="I981" s="36">
        <v>0</v>
      </c>
    </row>
    <row r="982" spans="2:9" x14ac:dyDescent="0.25">
      <c r="B982" s="35" t="s">
        <v>84</v>
      </c>
      <c r="C982" s="35" t="s">
        <v>74</v>
      </c>
      <c r="D982" s="35" t="s">
        <v>23</v>
      </c>
      <c r="E982" s="35" t="s">
        <v>5</v>
      </c>
      <c r="F982" s="35" t="s">
        <v>40</v>
      </c>
      <c r="G982" s="35" t="s">
        <v>0</v>
      </c>
      <c r="H982" s="35">
        <v>2003</v>
      </c>
      <c r="I982" s="36">
        <v>0</v>
      </c>
    </row>
    <row r="983" spans="2:9" x14ac:dyDescent="0.25">
      <c r="B983" s="35" t="s">
        <v>84</v>
      </c>
      <c r="C983" s="35" t="s">
        <v>74</v>
      </c>
      <c r="D983" s="35" t="s">
        <v>23</v>
      </c>
      <c r="E983" s="35" t="s">
        <v>5</v>
      </c>
      <c r="F983" s="35" t="s">
        <v>40</v>
      </c>
      <c r="G983" s="35" t="s">
        <v>0</v>
      </c>
      <c r="H983" s="35">
        <v>2004</v>
      </c>
      <c r="I983" s="36">
        <v>0</v>
      </c>
    </row>
    <row r="984" spans="2:9" x14ac:dyDescent="0.25">
      <c r="B984" s="35" t="s">
        <v>84</v>
      </c>
      <c r="C984" s="35" t="s">
        <v>74</v>
      </c>
      <c r="D984" s="35" t="s">
        <v>23</v>
      </c>
      <c r="E984" s="35" t="s">
        <v>5</v>
      </c>
      <c r="F984" s="35" t="s">
        <v>40</v>
      </c>
      <c r="G984" s="35" t="s">
        <v>0</v>
      </c>
      <c r="H984" s="35">
        <v>2005</v>
      </c>
      <c r="I984" s="36">
        <v>0</v>
      </c>
    </row>
    <row r="985" spans="2:9" x14ac:dyDescent="0.25">
      <c r="B985" s="35" t="s">
        <v>84</v>
      </c>
      <c r="C985" s="35" t="s">
        <v>74</v>
      </c>
      <c r="D985" s="35" t="s">
        <v>23</v>
      </c>
      <c r="E985" s="35" t="s">
        <v>5</v>
      </c>
      <c r="F985" s="35" t="s">
        <v>40</v>
      </c>
      <c r="G985" s="35" t="s">
        <v>0</v>
      </c>
      <c r="H985" s="35">
        <v>2006</v>
      </c>
      <c r="I985" s="36">
        <v>0</v>
      </c>
    </row>
    <row r="986" spans="2:9" x14ac:dyDescent="0.25">
      <c r="B986" s="35" t="s">
        <v>84</v>
      </c>
      <c r="C986" s="35" t="s">
        <v>74</v>
      </c>
      <c r="D986" s="35" t="s">
        <v>23</v>
      </c>
      <c r="E986" s="35" t="s">
        <v>5</v>
      </c>
      <c r="F986" s="35" t="s">
        <v>40</v>
      </c>
      <c r="G986" s="35" t="s">
        <v>0</v>
      </c>
      <c r="H986" s="35">
        <v>2007</v>
      </c>
      <c r="I986" s="36">
        <v>0</v>
      </c>
    </row>
    <row r="987" spans="2:9" x14ac:dyDescent="0.25">
      <c r="B987" s="35" t="s">
        <v>84</v>
      </c>
      <c r="C987" s="35" t="s">
        <v>74</v>
      </c>
      <c r="D987" s="35" t="s">
        <v>23</v>
      </c>
      <c r="E987" s="35" t="s">
        <v>5</v>
      </c>
      <c r="F987" s="35" t="s">
        <v>40</v>
      </c>
      <c r="G987" s="35" t="s">
        <v>0</v>
      </c>
      <c r="H987" s="35">
        <v>2008</v>
      </c>
      <c r="I987" s="36">
        <v>0</v>
      </c>
    </row>
    <row r="988" spans="2:9" x14ac:dyDescent="0.25">
      <c r="B988" s="35" t="s">
        <v>84</v>
      </c>
      <c r="C988" s="35" t="s">
        <v>74</v>
      </c>
      <c r="D988" s="35" t="s">
        <v>23</v>
      </c>
      <c r="E988" s="35" t="s">
        <v>5</v>
      </c>
      <c r="F988" s="35" t="s">
        <v>40</v>
      </c>
      <c r="G988" s="35" t="s">
        <v>0</v>
      </c>
      <c r="H988" s="35">
        <v>2009</v>
      </c>
      <c r="I988" s="36">
        <v>0</v>
      </c>
    </row>
    <row r="989" spans="2:9" x14ac:dyDescent="0.25">
      <c r="B989" s="35" t="s">
        <v>84</v>
      </c>
      <c r="C989" s="35" t="s">
        <v>74</v>
      </c>
      <c r="D989" s="35" t="s">
        <v>23</v>
      </c>
      <c r="E989" s="35" t="s">
        <v>5</v>
      </c>
      <c r="F989" s="35" t="s">
        <v>40</v>
      </c>
      <c r="G989" s="35" t="s">
        <v>0</v>
      </c>
      <c r="H989" s="35">
        <v>2010</v>
      </c>
      <c r="I989" s="36">
        <v>0</v>
      </c>
    </row>
    <row r="990" spans="2:9" x14ac:dyDescent="0.25">
      <c r="B990" s="35" t="s">
        <v>84</v>
      </c>
      <c r="C990" s="35" t="s">
        <v>74</v>
      </c>
      <c r="D990" s="35" t="s">
        <v>23</v>
      </c>
      <c r="E990" s="35" t="s">
        <v>5</v>
      </c>
      <c r="F990" s="35" t="s">
        <v>40</v>
      </c>
      <c r="G990" s="35" t="s">
        <v>0</v>
      </c>
      <c r="H990" s="35">
        <v>2011</v>
      </c>
      <c r="I990" s="36">
        <v>0</v>
      </c>
    </row>
    <row r="991" spans="2:9" x14ac:dyDescent="0.25">
      <c r="B991" s="35" t="s">
        <v>84</v>
      </c>
      <c r="C991" s="35" t="s">
        <v>74</v>
      </c>
      <c r="D991" s="35" t="s">
        <v>23</v>
      </c>
      <c r="E991" s="35" t="s">
        <v>5</v>
      </c>
      <c r="F991" s="35" t="s">
        <v>40</v>
      </c>
      <c r="G991" s="35" t="s">
        <v>0</v>
      </c>
      <c r="H991" s="35">
        <v>2012</v>
      </c>
      <c r="I991" s="36">
        <v>0</v>
      </c>
    </row>
    <row r="992" spans="2:9" x14ac:dyDescent="0.25">
      <c r="B992" s="35" t="s">
        <v>84</v>
      </c>
      <c r="C992" s="35" t="s">
        <v>74</v>
      </c>
      <c r="D992" s="35" t="s">
        <v>23</v>
      </c>
      <c r="E992" s="35" t="s">
        <v>5</v>
      </c>
      <c r="F992" s="35" t="s">
        <v>40</v>
      </c>
      <c r="G992" s="35" t="s">
        <v>0</v>
      </c>
      <c r="H992" s="35">
        <v>2013</v>
      </c>
      <c r="I992" s="36">
        <v>0</v>
      </c>
    </row>
    <row r="993" spans="2:9" x14ac:dyDescent="0.25">
      <c r="B993" s="35" t="s">
        <v>84</v>
      </c>
      <c r="C993" s="35" t="s">
        <v>74</v>
      </c>
      <c r="D993" s="35" t="s">
        <v>23</v>
      </c>
      <c r="E993" s="35" t="s">
        <v>5</v>
      </c>
      <c r="F993" s="35" t="s">
        <v>40</v>
      </c>
      <c r="G993" s="35" t="s">
        <v>0</v>
      </c>
      <c r="H993" s="35">
        <v>2014</v>
      </c>
      <c r="I993" s="36">
        <v>0</v>
      </c>
    </row>
    <row r="994" spans="2:9" x14ac:dyDescent="0.25">
      <c r="B994" s="35" t="s">
        <v>84</v>
      </c>
      <c r="C994" s="35" t="s">
        <v>74</v>
      </c>
      <c r="D994" s="35" t="s">
        <v>23</v>
      </c>
      <c r="E994" s="35" t="s">
        <v>5</v>
      </c>
      <c r="F994" s="35" t="s">
        <v>40</v>
      </c>
      <c r="G994" s="35" t="s">
        <v>0</v>
      </c>
      <c r="H994" s="35">
        <v>2015</v>
      </c>
      <c r="I994" s="36">
        <v>0</v>
      </c>
    </row>
    <row r="995" spans="2:9" x14ac:dyDescent="0.25">
      <c r="B995" s="35" t="s">
        <v>84</v>
      </c>
      <c r="C995" s="35" t="s">
        <v>74</v>
      </c>
      <c r="D995" s="35" t="s">
        <v>23</v>
      </c>
      <c r="E995" s="35" t="s">
        <v>5</v>
      </c>
      <c r="F995" s="35" t="s">
        <v>40</v>
      </c>
      <c r="G995" s="35" t="s">
        <v>0</v>
      </c>
      <c r="H995" s="35">
        <v>2016</v>
      </c>
      <c r="I995" s="36">
        <v>0</v>
      </c>
    </row>
    <row r="996" spans="2:9" x14ac:dyDescent="0.25">
      <c r="B996" s="35" t="s">
        <v>84</v>
      </c>
      <c r="C996" s="35" t="s">
        <v>74</v>
      </c>
      <c r="D996" s="35" t="s">
        <v>23</v>
      </c>
      <c r="E996" s="35" t="s">
        <v>5</v>
      </c>
      <c r="F996" s="35" t="s">
        <v>40</v>
      </c>
      <c r="G996" s="35" t="s">
        <v>0</v>
      </c>
      <c r="H996" s="35">
        <v>2017</v>
      </c>
      <c r="I996" s="36">
        <v>0</v>
      </c>
    </row>
    <row r="997" spans="2:9" x14ac:dyDescent="0.25">
      <c r="B997" s="35" t="s">
        <v>84</v>
      </c>
      <c r="C997" s="35" t="s">
        <v>74</v>
      </c>
      <c r="D997" s="35" t="s">
        <v>23</v>
      </c>
      <c r="E997" s="35" t="s">
        <v>5</v>
      </c>
      <c r="F997" s="35" t="s">
        <v>40</v>
      </c>
      <c r="G997" s="35" t="s">
        <v>0</v>
      </c>
      <c r="H997" s="35">
        <v>2018</v>
      </c>
      <c r="I997" s="36">
        <v>0</v>
      </c>
    </row>
    <row r="998" spans="2:9" x14ac:dyDescent="0.25">
      <c r="B998" s="35" t="s">
        <v>84</v>
      </c>
      <c r="C998" s="35" t="s">
        <v>74</v>
      </c>
      <c r="D998" s="35" t="s">
        <v>23</v>
      </c>
      <c r="E998" s="35" t="s">
        <v>5</v>
      </c>
      <c r="F998" s="35" t="s">
        <v>40</v>
      </c>
      <c r="G998" s="35" t="s">
        <v>0</v>
      </c>
      <c r="H998" s="35">
        <v>2019</v>
      </c>
      <c r="I998" s="36">
        <v>0</v>
      </c>
    </row>
    <row r="999" spans="2:9" x14ac:dyDescent="0.25">
      <c r="B999" s="35" t="s">
        <v>84</v>
      </c>
      <c r="C999" s="35" t="s">
        <v>74</v>
      </c>
      <c r="D999" s="35" t="s">
        <v>23</v>
      </c>
      <c r="E999" s="35" t="s">
        <v>5</v>
      </c>
      <c r="F999" s="35" t="s">
        <v>40</v>
      </c>
      <c r="G999" s="35" t="s">
        <v>0</v>
      </c>
      <c r="H999" s="35">
        <v>2020</v>
      </c>
      <c r="I999" s="36">
        <v>0</v>
      </c>
    </row>
    <row r="1000" spans="2:9" x14ac:dyDescent="0.25">
      <c r="B1000" s="35" t="s">
        <v>84</v>
      </c>
      <c r="C1000" s="35" t="s">
        <v>74</v>
      </c>
      <c r="D1000" s="35" t="s">
        <v>23</v>
      </c>
      <c r="E1000" s="35" t="s">
        <v>5</v>
      </c>
      <c r="F1000" s="35" t="s">
        <v>40</v>
      </c>
      <c r="G1000" s="35" t="s">
        <v>0</v>
      </c>
      <c r="H1000" s="35">
        <v>2021</v>
      </c>
      <c r="I1000" s="36">
        <v>0</v>
      </c>
    </row>
    <row r="1001" spans="2:9" x14ac:dyDescent="0.25">
      <c r="B1001" s="35" t="s">
        <v>84</v>
      </c>
      <c r="C1001" s="35" t="s">
        <v>74</v>
      </c>
      <c r="D1001" s="35" t="s">
        <v>23</v>
      </c>
      <c r="E1001" s="35" t="s">
        <v>5</v>
      </c>
      <c r="F1001" s="35" t="s">
        <v>40</v>
      </c>
      <c r="G1001" s="35" t="s">
        <v>0</v>
      </c>
      <c r="H1001" s="35">
        <v>2022</v>
      </c>
      <c r="I1001" s="36">
        <v>0</v>
      </c>
    </row>
    <row r="1002" spans="2:9" x14ac:dyDescent="0.25">
      <c r="B1002" s="35" t="s">
        <v>84</v>
      </c>
      <c r="C1002" s="35" t="s">
        <v>74</v>
      </c>
      <c r="D1002" s="35" t="s">
        <v>23</v>
      </c>
      <c r="E1002" s="35" t="s">
        <v>5</v>
      </c>
      <c r="F1002" s="35" t="s">
        <v>40</v>
      </c>
      <c r="G1002" s="35" t="s">
        <v>0</v>
      </c>
      <c r="H1002" s="35">
        <v>2023</v>
      </c>
      <c r="I1002" s="36">
        <v>0</v>
      </c>
    </row>
    <row r="1003" spans="2:9" x14ac:dyDescent="0.25">
      <c r="B1003" s="35" t="s">
        <v>84</v>
      </c>
      <c r="C1003" s="35" t="s">
        <v>74</v>
      </c>
      <c r="D1003" s="35" t="s">
        <v>23</v>
      </c>
      <c r="E1003" s="35" t="s">
        <v>5</v>
      </c>
      <c r="F1003" s="35" t="s">
        <v>40</v>
      </c>
      <c r="G1003" s="35" t="s">
        <v>0</v>
      </c>
      <c r="H1003" s="35">
        <v>2024</v>
      </c>
      <c r="I1003" s="36">
        <v>0</v>
      </c>
    </row>
    <row r="1004" spans="2:9" x14ac:dyDescent="0.25">
      <c r="B1004" s="35" t="s">
        <v>84</v>
      </c>
      <c r="C1004" s="35" t="s">
        <v>74</v>
      </c>
      <c r="D1004" s="35" t="s">
        <v>23</v>
      </c>
      <c r="E1004" s="35" t="s">
        <v>5</v>
      </c>
      <c r="F1004" s="35" t="s">
        <v>40</v>
      </c>
      <c r="G1004" s="35" t="s">
        <v>0</v>
      </c>
      <c r="H1004" s="35">
        <v>2025</v>
      </c>
      <c r="I1004" s="36">
        <v>0</v>
      </c>
    </row>
    <row r="1005" spans="2:9" x14ac:dyDescent="0.25">
      <c r="B1005" s="35" t="s">
        <v>84</v>
      </c>
      <c r="C1005" s="35" t="s">
        <v>74</v>
      </c>
      <c r="D1005" s="35" t="s">
        <v>23</v>
      </c>
      <c r="E1005" s="35" t="s">
        <v>5</v>
      </c>
      <c r="F1005" s="35" t="s">
        <v>40</v>
      </c>
      <c r="G1005" s="35" t="s">
        <v>0</v>
      </c>
      <c r="H1005" s="35">
        <v>2026</v>
      </c>
      <c r="I1005" s="36">
        <v>0</v>
      </c>
    </row>
    <row r="1006" spans="2:9" x14ac:dyDescent="0.25">
      <c r="B1006" s="35" t="s">
        <v>84</v>
      </c>
      <c r="C1006" s="35" t="s">
        <v>74</v>
      </c>
      <c r="D1006" s="35" t="s">
        <v>23</v>
      </c>
      <c r="E1006" s="35" t="s">
        <v>5</v>
      </c>
      <c r="F1006" s="35" t="s">
        <v>40</v>
      </c>
      <c r="G1006" s="35" t="s">
        <v>0</v>
      </c>
      <c r="H1006" s="35">
        <v>2027</v>
      </c>
      <c r="I1006" s="36">
        <v>0</v>
      </c>
    </row>
    <row r="1007" spans="2:9" x14ac:dyDescent="0.25">
      <c r="B1007" s="35" t="s">
        <v>84</v>
      </c>
      <c r="C1007" s="35" t="s">
        <v>74</v>
      </c>
      <c r="D1007" s="35" t="s">
        <v>23</v>
      </c>
      <c r="E1007" s="35" t="s">
        <v>5</v>
      </c>
      <c r="F1007" s="35" t="s">
        <v>40</v>
      </c>
      <c r="G1007" s="35" t="s">
        <v>0</v>
      </c>
      <c r="H1007" s="35">
        <v>2028</v>
      </c>
      <c r="I1007" s="36">
        <v>0</v>
      </c>
    </row>
    <row r="1008" spans="2:9" x14ac:dyDescent="0.25">
      <c r="B1008" s="35" t="s">
        <v>84</v>
      </c>
      <c r="C1008" s="35" t="s">
        <v>74</v>
      </c>
      <c r="D1008" s="35" t="s">
        <v>23</v>
      </c>
      <c r="E1008" s="35" t="s">
        <v>5</v>
      </c>
      <c r="F1008" s="35" t="s">
        <v>40</v>
      </c>
      <c r="G1008" s="35" t="s">
        <v>0</v>
      </c>
      <c r="H1008" s="35">
        <v>2029</v>
      </c>
      <c r="I1008" s="36">
        <v>0</v>
      </c>
    </row>
    <row r="1009" spans="2:9" x14ac:dyDescent="0.25">
      <c r="B1009" s="35" t="s">
        <v>84</v>
      </c>
      <c r="C1009" s="35" t="s">
        <v>74</v>
      </c>
      <c r="D1009" s="35" t="s">
        <v>23</v>
      </c>
      <c r="E1009" s="35" t="s">
        <v>5</v>
      </c>
      <c r="F1009" s="35" t="s">
        <v>40</v>
      </c>
      <c r="G1009" s="35" t="s">
        <v>0</v>
      </c>
      <c r="H1009" s="35">
        <v>2030</v>
      </c>
      <c r="I1009" s="36">
        <v>0</v>
      </c>
    </row>
    <row r="1010" spans="2:9" x14ac:dyDescent="0.25">
      <c r="B1010" s="35" t="s">
        <v>84</v>
      </c>
      <c r="C1010" s="35" t="s">
        <v>74</v>
      </c>
      <c r="D1010" s="35" t="s">
        <v>23</v>
      </c>
      <c r="E1010" s="35" t="s">
        <v>5</v>
      </c>
      <c r="F1010" s="35" t="s">
        <v>40</v>
      </c>
      <c r="G1010" s="35" t="s">
        <v>0</v>
      </c>
      <c r="H1010" s="35">
        <v>2031</v>
      </c>
      <c r="I1010" s="36">
        <v>0</v>
      </c>
    </row>
    <row r="1011" spans="2:9" x14ac:dyDescent="0.25">
      <c r="B1011" s="35" t="s">
        <v>84</v>
      </c>
      <c r="C1011" s="35" t="s">
        <v>74</v>
      </c>
      <c r="D1011" s="35" t="s">
        <v>23</v>
      </c>
      <c r="E1011" s="35" t="s">
        <v>5</v>
      </c>
      <c r="F1011" s="35" t="s">
        <v>40</v>
      </c>
      <c r="G1011" s="35" t="s">
        <v>0</v>
      </c>
      <c r="H1011" s="35">
        <v>2032</v>
      </c>
      <c r="I1011" s="36">
        <v>0</v>
      </c>
    </row>
    <row r="1012" spans="2:9" x14ac:dyDescent="0.25">
      <c r="B1012" s="35" t="s">
        <v>84</v>
      </c>
      <c r="C1012" s="35" t="s">
        <v>74</v>
      </c>
      <c r="D1012" s="35" t="s">
        <v>23</v>
      </c>
      <c r="E1012" s="35" t="s">
        <v>5</v>
      </c>
      <c r="F1012" s="35" t="s">
        <v>40</v>
      </c>
      <c r="G1012" s="35" t="s">
        <v>0</v>
      </c>
      <c r="H1012" s="35">
        <v>2033</v>
      </c>
      <c r="I1012" s="36">
        <v>0</v>
      </c>
    </row>
    <row r="1013" spans="2:9" x14ac:dyDescent="0.25">
      <c r="B1013" s="35" t="s">
        <v>84</v>
      </c>
      <c r="C1013" s="35" t="s">
        <v>74</v>
      </c>
      <c r="D1013" s="35" t="s">
        <v>23</v>
      </c>
      <c r="E1013" s="35" t="s">
        <v>5</v>
      </c>
      <c r="F1013" s="35" t="s">
        <v>40</v>
      </c>
      <c r="G1013" s="35" t="s">
        <v>0</v>
      </c>
      <c r="H1013" s="35">
        <v>2034</v>
      </c>
      <c r="I1013" s="36">
        <v>0</v>
      </c>
    </row>
    <row r="1014" spans="2:9" x14ac:dyDescent="0.25">
      <c r="B1014" s="35" t="s">
        <v>84</v>
      </c>
      <c r="C1014" s="35" t="s">
        <v>74</v>
      </c>
      <c r="D1014" s="35" t="s">
        <v>23</v>
      </c>
      <c r="E1014" s="35" t="s">
        <v>5</v>
      </c>
      <c r="F1014" s="35" t="s">
        <v>40</v>
      </c>
      <c r="G1014" s="35" t="s">
        <v>0</v>
      </c>
      <c r="H1014" s="35">
        <v>2035</v>
      </c>
      <c r="I1014" s="36">
        <v>0</v>
      </c>
    </row>
    <row r="1015" spans="2:9" x14ac:dyDescent="0.25">
      <c r="B1015" s="35" t="s">
        <v>84</v>
      </c>
      <c r="C1015" s="35" t="s">
        <v>74</v>
      </c>
      <c r="D1015" s="35" t="s">
        <v>23</v>
      </c>
      <c r="E1015" s="35" t="s">
        <v>5</v>
      </c>
      <c r="F1015" s="35" t="s">
        <v>40</v>
      </c>
      <c r="G1015" s="35" t="s">
        <v>0</v>
      </c>
      <c r="H1015" s="35">
        <v>2036</v>
      </c>
      <c r="I1015" s="36">
        <v>0</v>
      </c>
    </row>
    <row r="1016" spans="2:9" x14ac:dyDescent="0.25">
      <c r="B1016" s="35" t="s">
        <v>84</v>
      </c>
      <c r="C1016" s="35" t="s">
        <v>74</v>
      </c>
      <c r="D1016" s="35" t="s">
        <v>23</v>
      </c>
      <c r="E1016" s="35" t="s">
        <v>5</v>
      </c>
      <c r="F1016" s="35" t="s">
        <v>40</v>
      </c>
      <c r="G1016" s="35" t="s">
        <v>0</v>
      </c>
      <c r="H1016" s="35">
        <v>2037</v>
      </c>
      <c r="I1016" s="36">
        <v>0</v>
      </c>
    </row>
    <row r="1017" spans="2:9" x14ac:dyDescent="0.25">
      <c r="B1017" s="35" t="s">
        <v>84</v>
      </c>
      <c r="C1017" s="35" t="s">
        <v>74</v>
      </c>
      <c r="D1017" s="35" t="s">
        <v>23</v>
      </c>
      <c r="E1017" s="35" t="s">
        <v>5</v>
      </c>
      <c r="F1017" s="35" t="s">
        <v>40</v>
      </c>
      <c r="G1017" s="35" t="s">
        <v>0</v>
      </c>
      <c r="H1017" s="35">
        <v>2038</v>
      </c>
      <c r="I1017" s="36">
        <v>0</v>
      </c>
    </row>
    <row r="1018" spans="2:9" x14ac:dyDescent="0.25">
      <c r="B1018" s="35" t="s">
        <v>84</v>
      </c>
      <c r="C1018" s="35" t="s">
        <v>74</v>
      </c>
      <c r="D1018" s="35" t="s">
        <v>23</v>
      </c>
      <c r="E1018" s="35" t="s">
        <v>5</v>
      </c>
      <c r="F1018" s="35" t="s">
        <v>40</v>
      </c>
      <c r="G1018" s="35" t="s">
        <v>0</v>
      </c>
      <c r="H1018" s="35">
        <v>2039</v>
      </c>
      <c r="I1018" s="36">
        <v>0</v>
      </c>
    </row>
    <row r="1019" spans="2:9" x14ac:dyDescent="0.25">
      <c r="B1019" s="35" t="s">
        <v>84</v>
      </c>
      <c r="C1019" s="35" t="s">
        <v>74</v>
      </c>
      <c r="D1019" s="35" t="s">
        <v>23</v>
      </c>
      <c r="E1019" s="35" t="s">
        <v>5</v>
      </c>
      <c r="F1019" s="35" t="s">
        <v>40</v>
      </c>
      <c r="G1019" s="35" t="s">
        <v>0</v>
      </c>
      <c r="H1019" s="35">
        <v>2040</v>
      </c>
      <c r="I1019" s="36">
        <v>0</v>
      </c>
    </row>
    <row r="1020" spans="2:9" x14ac:dyDescent="0.25">
      <c r="B1020" s="35" t="s">
        <v>84</v>
      </c>
      <c r="C1020" s="35" t="s">
        <v>74</v>
      </c>
      <c r="D1020" s="35" t="s">
        <v>23</v>
      </c>
      <c r="E1020" s="35" t="s">
        <v>5</v>
      </c>
      <c r="F1020" s="35" t="s">
        <v>40</v>
      </c>
      <c r="G1020" s="35" t="s">
        <v>0</v>
      </c>
      <c r="H1020" s="35">
        <v>2041</v>
      </c>
      <c r="I1020" s="36">
        <v>0</v>
      </c>
    </row>
    <row r="1021" spans="2:9" x14ac:dyDescent="0.25">
      <c r="B1021" s="35" t="s">
        <v>84</v>
      </c>
      <c r="C1021" s="35" t="s">
        <v>74</v>
      </c>
      <c r="D1021" s="35" t="s">
        <v>23</v>
      </c>
      <c r="E1021" s="35" t="s">
        <v>5</v>
      </c>
      <c r="F1021" s="35" t="s">
        <v>40</v>
      </c>
      <c r="G1021" s="35" t="s">
        <v>0</v>
      </c>
      <c r="H1021" s="35">
        <v>2042</v>
      </c>
      <c r="I1021" s="36">
        <v>0</v>
      </c>
    </row>
    <row r="1022" spans="2:9" x14ac:dyDescent="0.25">
      <c r="B1022" s="35" t="s">
        <v>84</v>
      </c>
      <c r="C1022" s="35" t="s">
        <v>74</v>
      </c>
      <c r="D1022" s="35" t="s">
        <v>23</v>
      </c>
      <c r="E1022" s="35" t="s">
        <v>5</v>
      </c>
      <c r="F1022" s="35" t="s">
        <v>40</v>
      </c>
      <c r="G1022" s="35" t="s">
        <v>0</v>
      </c>
      <c r="H1022" s="35">
        <v>2043</v>
      </c>
      <c r="I1022" s="36">
        <v>0</v>
      </c>
    </row>
    <row r="1023" spans="2:9" x14ac:dyDescent="0.25">
      <c r="B1023" s="35" t="s">
        <v>84</v>
      </c>
      <c r="C1023" s="35" t="s">
        <v>74</v>
      </c>
      <c r="D1023" s="35" t="s">
        <v>23</v>
      </c>
      <c r="E1023" s="35" t="s">
        <v>5</v>
      </c>
      <c r="F1023" s="35" t="s">
        <v>40</v>
      </c>
      <c r="G1023" s="35" t="s">
        <v>0</v>
      </c>
      <c r="H1023" s="35">
        <v>2044</v>
      </c>
      <c r="I1023" s="36">
        <v>0</v>
      </c>
    </row>
    <row r="1024" spans="2:9" x14ac:dyDescent="0.25">
      <c r="B1024" s="35" t="s">
        <v>84</v>
      </c>
      <c r="C1024" s="35" t="s">
        <v>74</v>
      </c>
      <c r="D1024" s="35" t="s">
        <v>23</v>
      </c>
      <c r="E1024" s="35" t="s">
        <v>5</v>
      </c>
      <c r="F1024" s="35" t="s">
        <v>40</v>
      </c>
      <c r="G1024" s="35" t="s">
        <v>0</v>
      </c>
      <c r="H1024" s="35">
        <v>2045</v>
      </c>
      <c r="I1024" s="36">
        <v>0</v>
      </c>
    </row>
    <row r="1025" spans="2:9" x14ac:dyDescent="0.25">
      <c r="B1025" s="35" t="s">
        <v>84</v>
      </c>
      <c r="C1025" s="35" t="s">
        <v>74</v>
      </c>
      <c r="D1025" s="35" t="s">
        <v>23</v>
      </c>
      <c r="E1025" s="35" t="s">
        <v>5</v>
      </c>
      <c r="F1025" s="35" t="s">
        <v>40</v>
      </c>
      <c r="G1025" s="35" t="s">
        <v>0</v>
      </c>
      <c r="H1025" s="35">
        <v>2046</v>
      </c>
      <c r="I1025" s="36">
        <v>0</v>
      </c>
    </row>
    <row r="1026" spans="2:9" x14ac:dyDescent="0.25">
      <c r="B1026" s="35" t="s">
        <v>84</v>
      </c>
      <c r="C1026" s="35" t="s">
        <v>74</v>
      </c>
      <c r="D1026" s="35" t="s">
        <v>23</v>
      </c>
      <c r="E1026" s="35" t="s">
        <v>5</v>
      </c>
      <c r="F1026" s="35" t="s">
        <v>40</v>
      </c>
      <c r="G1026" s="35" t="s">
        <v>0</v>
      </c>
      <c r="H1026" s="35">
        <v>2047</v>
      </c>
      <c r="I1026" s="36">
        <v>0</v>
      </c>
    </row>
    <row r="1027" spans="2:9" x14ac:dyDescent="0.25">
      <c r="B1027" s="35" t="s">
        <v>84</v>
      </c>
      <c r="C1027" s="35" t="s">
        <v>74</v>
      </c>
      <c r="D1027" s="35" t="s">
        <v>23</v>
      </c>
      <c r="E1027" s="35" t="s">
        <v>5</v>
      </c>
      <c r="F1027" s="35" t="s">
        <v>40</v>
      </c>
      <c r="G1027" s="35" t="s">
        <v>0</v>
      </c>
      <c r="H1027" s="35">
        <v>2048</v>
      </c>
      <c r="I1027" s="36">
        <v>0</v>
      </c>
    </row>
    <row r="1028" spans="2:9" x14ac:dyDescent="0.25">
      <c r="B1028" s="35" t="s">
        <v>84</v>
      </c>
      <c r="C1028" s="35" t="s">
        <v>74</v>
      </c>
      <c r="D1028" s="35" t="s">
        <v>23</v>
      </c>
      <c r="E1028" s="35" t="s">
        <v>5</v>
      </c>
      <c r="F1028" s="35" t="s">
        <v>40</v>
      </c>
      <c r="G1028" s="35" t="s">
        <v>0</v>
      </c>
      <c r="H1028" s="35">
        <v>2049</v>
      </c>
      <c r="I1028" s="36">
        <v>0</v>
      </c>
    </row>
    <row r="1029" spans="2:9" x14ac:dyDescent="0.25">
      <c r="B1029" s="35" t="s">
        <v>84</v>
      </c>
      <c r="C1029" s="35" t="s">
        <v>74</v>
      </c>
      <c r="D1029" s="35" t="s">
        <v>23</v>
      </c>
      <c r="E1029" s="35" t="s">
        <v>5</v>
      </c>
      <c r="F1029" s="35" t="s">
        <v>40</v>
      </c>
      <c r="G1029" s="35" t="s">
        <v>0</v>
      </c>
      <c r="H1029" s="35">
        <v>2050</v>
      </c>
      <c r="I1029" s="36">
        <v>0</v>
      </c>
    </row>
    <row r="1030" spans="2:9" x14ac:dyDescent="0.25">
      <c r="B1030" s="35" t="s">
        <v>84</v>
      </c>
      <c r="C1030" s="35" t="s">
        <v>74</v>
      </c>
      <c r="D1030" s="35" t="s">
        <v>23</v>
      </c>
      <c r="E1030" s="35" t="s">
        <v>5</v>
      </c>
      <c r="F1030" s="35" t="s">
        <v>40</v>
      </c>
      <c r="G1030" s="35" t="s">
        <v>0</v>
      </c>
      <c r="H1030" s="35">
        <v>2051</v>
      </c>
      <c r="I1030" s="36">
        <v>0</v>
      </c>
    </row>
    <row r="1031" spans="2:9" x14ac:dyDescent="0.25">
      <c r="B1031" s="35" t="s">
        <v>84</v>
      </c>
      <c r="C1031" s="35" t="s">
        <v>74</v>
      </c>
      <c r="D1031" s="35" t="s">
        <v>23</v>
      </c>
      <c r="E1031" s="35" t="s">
        <v>5</v>
      </c>
      <c r="F1031" s="35" t="s">
        <v>40</v>
      </c>
      <c r="G1031" s="35" t="s">
        <v>0</v>
      </c>
      <c r="H1031" s="35">
        <v>2052</v>
      </c>
      <c r="I1031" s="36">
        <v>0</v>
      </c>
    </row>
    <row r="1032" spans="2:9" x14ac:dyDescent="0.25">
      <c r="B1032" s="35" t="s">
        <v>84</v>
      </c>
      <c r="C1032" s="35" t="s">
        <v>74</v>
      </c>
      <c r="D1032" s="35" t="s">
        <v>23</v>
      </c>
      <c r="E1032" s="35" t="s">
        <v>5</v>
      </c>
      <c r="F1032" s="35" t="s">
        <v>40</v>
      </c>
      <c r="G1032" s="35" t="s">
        <v>0</v>
      </c>
      <c r="H1032" s="35">
        <v>2053</v>
      </c>
      <c r="I1032" s="36">
        <v>0</v>
      </c>
    </row>
    <row r="1033" spans="2:9" x14ac:dyDescent="0.25">
      <c r="B1033" s="35" t="s">
        <v>84</v>
      </c>
      <c r="C1033" s="35" t="s">
        <v>74</v>
      </c>
      <c r="D1033" s="35" t="s">
        <v>23</v>
      </c>
      <c r="E1033" s="35" t="s">
        <v>5</v>
      </c>
      <c r="F1033" s="35" t="s">
        <v>40</v>
      </c>
      <c r="G1033" s="35" t="s">
        <v>0</v>
      </c>
      <c r="H1033" s="35">
        <v>2054</v>
      </c>
      <c r="I1033" s="36">
        <v>0</v>
      </c>
    </row>
    <row r="1034" spans="2:9" x14ac:dyDescent="0.25">
      <c r="B1034" s="35" t="s">
        <v>84</v>
      </c>
      <c r="C1034" s="35" t="s">
        <v>74</v>
      </c>
      <c r="D1034" s="35" t="s">
        <v>23</v>
      </c>
      <c r="E1034" s="35" t="s">
        <v>5</v>
      </c>
      <c r="F1034" s="35" t="s">
        <v>40</v>
      </c>
      <c r="G1034" s="35" t="s">
        <v>0</v>
      </c>
      <c r="H1034" s="35">
        <v>2055</v>
      </c>
      <c r="I1034" s="36">
        <v>0</v>
      </c>
    </row>
    <row r="1035" spans="2:9" x14ac:dyDescent="0.25">
      <c r="B1035" s="35" t="s">
        <v>84</v>
      </c>
      <c r="C1035" s="35" t="s">
        <v>74</v>
      </c>
      <c r="D1035" s="35" t="s">
        <v>23</v>
      </c>
      <c r="E1035" s="35" t="s">
        <v>5</v>
      </c>
      <c r="F1035" s="35" t="s">
        <v>40</v>
      </c>
      <c r="G1035" s="35" t="s">
        <v>0</v>
      </c>
      <c r="H1035" s="35">
        <v>2056</v>
      </c>
      <c r="I1035" s="36">
        <v>0</v>
      </c>
    </row>
    <row r="1036" spans="2:9" x14ac:dyDescent="0.25">
      <c r="B1036" s="35" t="s">
        <v>84</v>
      </c>
      <c r="C1036" s="35" t="s">
        <v>74</v>
      </c>
      <c r="D1036" s="35" t="s">
        <v>23</v>
      </c>
      <c r="E1036" s="35" t="s">
        <v>5</v>
      </c>
      <c r="F1036" s="35" t="s">
        <v>40</v>
      </c>
      <c r="G1036" s="35" t="s">
        <v>0</v>
      </c>
      <c r="H1036" s="35">
        <v>2057</v>
      </c>
      <c r="I1036" s="36">
        <v>0</v>
      </c>
    </row>
    <row r="1037" spans="2:9" x14ac:dyDescent="0.25">
      <c r="B1037" s="35" t="s">
        <v>84</v>
      </c>
      <c r="C1037" s="35" t="s">
        <v>74</v>
      </c>
      <c r="D1037" s="35" t="s">
        <v>23</v>
      </c>
      <c r="E1037" s="35" t="s">
        <v>5</v>
      </c>
      <c r="F1037" s="35" t="s">
        <v>40</v>
      </c>
      <c r="G1037" s="35" t="s">
        <v>0</v>
      </c>
      <c r="H1037" s="35">
        <v>2058</v>
      </c>
      <c r="I1037" s="36">
        <v>0</v>
      </c>
    </row>
    <row r="1038" spans="2:9" x14ac:dyDescent="0.25">
      <c r="B1038" s="35" t="s">
        <v>84</v>
      </c>
      <c r="C1038" s="35" t="s">
        <v>74</v>
      </c>
      <c r="D1038" s="35" t="s">
        <v>23</v>
      </c>
      <c r="E1038" s="35" t="s">
        <v>5</v>
      </c>
      <c r="F1038" s="35" t="s">
        <v>40</v>
      </c>
      <c r="G1038" s="35" t="s">
        <v>0</v>
      </c>
      <c r="H1038" s="35">
        <v>2059</v>
      </c>
      <c r="I1038" s="36">
        <v>0</v>
      </c>
    </row>
    <row r="1039" spans="2:9" x14ac:dyDescent="0.25">
      <c r="B1039" s="35" t="s">
        <v>84</v>
      </c>
      <c r="C1039" s="35" t="s">
        <v>74</v>
      </c>
      <c r="D1039" s="35" t="s">
        <v>23</v>
      </c>
      <c r="E1039" s="35" t="s">
        <v>5</v>
      </c>
      <c r="F1039" s="35" t="s">
        <v>40</v>
      </c>
      <c r="G1039" s="35" t="s">
        <v>0</v>
      </c>
      <c r="H1039" s="35">
        <v>2060</v>
      </c>
      <c r="I1039" s="36">
        <v>0</v>
      </c>
    </row>
    <row r="1040" spans="2:9" x14ac:dyDescent="0.25">
      <c r="B1040" s="35" t="s">
        <v>84</v>
      </c>
      <c r="C1040" s="35" t="s">
        <v>74</v>
      </c>
      <c r="D1040" s="35" t="s">
        <v>23</v>
      </c>
      <c r="E1040" s="35" t="s">
        <v>5</v>
      </c>
      <c r="F1040" s="35" t="s">
        <v>41</v>
      </c>
      <c r="G1040" s="35" t="s">
        <v>0</v>
      </c>
      <c r="H1040" s="35">
        <v>2000</v>
      </c>
      <c r="I1040" s="36">
        <f t="array" ref="I1040:I1100">TRANSPOSE([9]EsAtceUrbPisoH!$B$94:$BJ$94)</f>
        <v>0</v>
      </c>
    </row>
    <row r="1041" spans="2:9" x14ac:dyDescent="0.25">
      <c r="B1041" s="35" t="s">
        <v>84</v>
      </c>
      <c r="C1041" s="35" t="s">
        <v>74</v>
      </c>
      <c r="D1041" s="35" t="s">
        <v>23</v>
      </c>
      <c r="E1041" s="35" t="s">
        <v>5</v>
      </c>
      <c r="F1041" s="35" t="s">
        <v>41</v>
      </c>
      <c r="G1041" s="35" t="s">
        <v>0</v>
      </c>
      <c r="H1041" s="35">
        <v>2001</v>
      </c>
      <c r="I1041" s="36">
        <v>0</v>
      </c>
    </row>
    <row r="1042" spans="2:9" x14ac:dyDescent="0.25">
      <c r="B1042" s="35" t="s">
        <v>84</v>
      </c>
      <c r="C1042" s="35" t="s">
        <v>74</v>
      </c>
      <c r="D1042" s="35" t="s">
        <v>23</v>
      </c>
      <c r="E1042" s="35" t="s">
        <v>5</v>
      </c>
      <c r="F1042" s="35" t="s">
        <v>41</v>
      </c>
      <c r="G1042" s="35" t="s">
        <v>0</v>
      </c>
      <c r="H1042" s="35">
        <v>2002</v>
      </c>
      <c r="I1042" s="36">
        <v>0</v>
      </c>
    </row>
    <row r="1043" spans="2:9" x14ac:dyDescent="0.25">
      <c r="B1043" s="35" t="s">
        <v>84</v>
      </c>
      <c r="C1043" s="35" t="s">
        <v>74</v>
      </c>
      <c r="D1043" s="35" t="s">
        <v>23</v>
      </c>
      <c r="E1043" s="35" t="s">
        <v>5</v>
      </c>
      <c r="F1043" s="35" t="s">
        <v>41</v>
      </c>
      <c r="G1043" s="35" t="s">
        <v>0</v>
      </c>
      <c r="H1043" s="35">
        <v>2003</v>
      </c>
      <c r="I1043" s="36">
        <v>0</v>
      </c>
    </row>
    <row r="1044" spans="2:9" x14ac:dyDescent="0.25">
      <c r="B1044" s="35" t="s">
        <v>84</v>
      </c>
      <c r="C1044" s="35" t="s">
        <v>74</v>
      </c>
      <c r="D1044" s="35" t="s">
        <v>23</v>
      </c>
      <c r="E1044" s="35" t="s">
        <v>5</v>
      </c>
      <c r="F1044" s="35" t="s">
        <v>41</v>
      </c>
      <c r="G1044" s="35" t="s">
        <v>0</v>
      </c>
      <c r="H1044" s="35">
        <v>2004</v>
      </c>
      <c r="I1044" s="36">
        <v>0</v>
      </c>
    </row>
    <row r="1045" spans="2:9" x14ac:dyDescent="0.25">
      <c r="B1045" s="35" t="s">
        <v>84</v>
      </c>
      <c r="C1045" s="35" t="s">
        <v>74</v>
      </c>
      <c r="D1045" s="35" t="s">
        <v>23</v>
      </c>
      <c r="E1045" s="35" t="s">
        <v>5</v>
      </c>
      <c r="F1045" s="35" t="s">
        <v>41</v>
      </c>
      <c r="G1045" s="35" t="s">
        <v>0</v>
      </c>
      <c r="H1045" s="35">
        <v>2005</v>
      </c>
      <c r="I1045" s="36">
        <v>0</v>
      </c>
    </row>
    <row r="1046" spans="2:9" x14ac:dyDescent="0.25">
      <c r="B1046" s="35" t="s">
        <v>84</v>
      </c>
      <c r="C1046" s="35" t="s">
        <v>74</v>
      </c>
      <c r="D1046" s="35" t="s">
        <v>23</v>
      </c>
      <c r="E1046" s="35" t="s">
        <v>5</v>
      </c>
      <c r="F1046" s="35" t="s">
        <v>41</v>
      </c>
      <c r="G1046" s="35" t="s">
        <v>0</v>
      </c>
      <c r="H1046" s="35">
        <v>2006</v>
      </c>
      <c r="I1046" s="36">
        <v>0</v>
      </c>
    </row>
    <row r="1047" spans="2:9" x14ac:dyDescent="0.25">
      <c r="B1047" s="35" t="s">
        <v>84</v>
      </c>
      <c r="C1047" s="35" t="s">
        <v>74</v>
      </c>
      <c r="D1047" s="35" t="s">
        <v>23</v>
      </c>
      <c r="E1047" s="35" t="s">
        <v>5</v>
      </c>
      <c r="F1047" s="35" t="s">
        <v>41</v>
      </c>
      <c r="G1047" s="35" t="s">
        <v>0</v>
      </c>
      <c r="H1047" s="35">
        <v>2007</v>
      </c>
      <c r="I1047" s="36">
        <v>0</v>
      </c>
    </row>
    <row r="1048" spans="2:9" x14ac:dyDescent="0.25">
      <c r="B1048" s="35" t="s">
        <v>84</v>
      </c>
      <c r="C1048" s="35" t="s">
        <v>74</v>
      </c>
      <c r="D1048" s="35" t="s">
        <v>23</v>
      </c>
      <c r="E1048" s="35" t="s">
        <v>5</v>
      </c>
      <c r="F1048" s="35" t="s">
        <v>41</v>
      </c>
      <c r="G1048" s="35" t="s">
        <v>0</v>
      </c>
      <c r="H1048" s="35">
        <v>2008</v>
      </c>
      <c r="I1048" s="36">
        <v>0</v>
      </c>
    </row>
    <row r="1049" spans="2:9" x14ac:dyDescent="0.25">
      <c r="B1049" s="35" t="s">
        <v>84</v>
      </c>
      <c r="C1049" s="35" t="s">
        <v>74</v>
      </c>
      <c r="D1049" s="35" t="s">
        <v>23</v>
      </c>
      <c r="E1049" s="35" t="s">
        <v>5</v>
      </c>
      <c r="F1049" s="35" t="s">
        <v>41</v>
      </c>
      <c r="G1049" s="35" t="s">
        <v>0</v>
      </c>
      <c r="H1049" s="35">
        <v>2009</v>
      </c>
      <c r="I1049" s="36">
        <v>0</v>
      </c>
    </row>
    <row r="1050" spans="2:9" x14ac:dyDescent="0.25">
      <c r="B1050" s="35" t="s">
        <v>84</v>
      </c>
      <c r="C1050" s="35" t="s">
        <v>74</v>
      </c>
      <c r="D1050" s="35" t="s">
        <v>23</v>
      </c>
      <c r="E1050" s="35" t="s">
        <v>5</v>
      </c>
      <c r="F1050" s="35" t="s">
        <v>41</v>
      </c>
      <c r="G1050" s="35" t="s">
        <v>0</v>
      </c>
      <c r="H1050" s="35">
        <v>2010</v>
      </c>
      <c r="I1050" s="36">
        <v>0</v>
      </c>
    </row>
    <row r="1051" spans="2:9" x14ac:dyDescent="0.25">
      <c r="B1051" s="35" t="s">
        <v>84</v>
      </c>
      <c r="C1051" s="35" t="s">
        <v>74</v>
      </c>
      <c r="D1051" s="35" t="s">
        <v>23</v>
      </c>
      <c r="E1051" s="35" t="s">
        <v>5</v>
      </c>
      <c r="F1051" s="35" t="s">
        <v>41</v>
      </c>
      <c r="G1051" s="35" t="s">
        <v>0</v>
      </c>
      <c r="H1051" s="35">
        <v>2011</v>
      </c>
      <c r="I1051" s="36">
        <v>19482.843297607491</v>
      </c>
    </row>
    <row r="1052" spans="2:9" x14ac:dyDescent="0.25">
      <c r="B1052" s="35" t="s">
        <v>84</v>
      </c>
      <c r="C1052" s="35" t="s">
        <v>74</v>
      </c>
      <c r="D1052" s="35" t="s">
        <v>23</v>
      </c>
      <c r="E1052" s="35" t="s">
        <v>5</v>
      </c>
      <c r="F1052" s="35" t="s">
        <v>41</v>
      </c>
      <c r="G1052" s="35" t="s">
        <v>0</v>
      </c>
      <c r="H1052" s="35">
        <v>2012</v>
      </c>
      <c r="I1052" s="36">
        <v>20060.230865998034</v>
      </c>
    </row>
    <row r="1053" spans="2:9" x14ac:dyDescent="0.25">
      <c r="B1053" s="35" t="s">
        <v>84</v>
      </c>
      <c r="C1053" s="35" t="s">
        <v>74</v>
      </c>
      <c r="D1053" s="35" t="s">
        <v>23</v>
      </c>
      <c r="E1053" s="35" t="s">
        <v>5</v>
      </c>
      <c r="F1053" s="35" t="s">
        <v>41</v>
      </c>
      <c r="G1053" s="35" t="s">
        <v>0</v>
      </c>
      <c r="H1053" s="35">
        <v>2013</v>
      </c>
      <c r="I1053" s="36">
        <v>20595.782262309476</v>
      </c>
    </row>
    <row r="1054" spans="2:9" x14ac:dyDescent="0.25">
      <c r="B1054" s="35" t="s">
        <v>84</v>
      </c>
      <c r="C1054" s="35" t="s">
        <v>74</v>
      </c>
      <c r="D1054" s="35" t="s">
        <v>23</v>
      </c>
      <c r="E1054" s="35" t="s">
        <v>5</v>
      </c>
      <c r="F1054" s="35" t="s">
        <v>41</v>
      </c>
      <c r="G1054" s="35" t="s">
        <v>0</v>
      </c>
      <c r="H1054" s="35">
        <v>2014</v>
      </c>
      <c r="I1054" s="36">
        <v>21099.916667468726</v>
      </c>
    </row>
    <row r="1055" spans="2:9" x14ac:dyDescent="0.25">
      <c r="B1055" s="35" t="s">
        <v>84</v>
      </c>
      <c r="C1055" s="35" t="s">
        <v>74</v>
      </c>
      <c r="D1055" s="35" t="s">
        <v>23</v>
      </c>
      <c r="E1055" s="35" t="s">
        <v>5</v>
      </c>
      <c r="F1055" s="35" t="s">
        <v>41</v>
      </c>
      <c r="G1055" s="35" t="s">
        <v>0</v>
      </c>
      <c r="H1055" s="35">
        <v>2015</v>
      </c>
      <c r="I1055" s="36">
        <v>19997.075919757452</v>
      </c>
    </row>
    <row r="1056" spans="2:9" x14ac:dyDescent="0.25">
      <c r="B1056" s="35" t="s">
        <v>84</v>
      </c>
      <c r="C1056" s="35" t="s">
        <v>74</v>
      </c>
      <c r="D1056" s="35" t="s">
        <v>23</v>
      </c>
      <c r="E1056" s="35" t="s">
        <v>5</v>
      </c>
      <c r="F1056" s="35" t="s">
        <v>41</v>
      </c>
      <c r="G1056" s="35" t="s">
        <v>0</v>
      </c>
      <c r="H1056" s="35">
        <v>2016</v>
      </c>
      <c r="I1056" s="36">
        <v>18910.608009781259</v>
      </c>
    </row>
    <row r="1057" spans="2:9" x14ac:dyDescent="0.25">
      <c r="B1057" s="35" t="s">
        <v>84</v>
      </c>
      <c r="C1057" s="35" t="s">
        <v>74</v>
      </c>
      <c r="D1057" s="35" t="s">
        <v>23</v>
      </c>
      <c r="E1057" s="35" t="s">
        <v>5</v>
      </c>
      <c r="F1057" s="35" t="s">
        <v>41</v>
      </c>
      <c r="G1057" s="35" t="s">
        <v>0</v>
      </c>
      <c r="H1057" s="35">
        <v>2017</v>
      </c>
      <c r="I1057" s="36">
        <v>17841.822506022541</v>
      </c>
    </row>
    <row r="1058" spans="2:9" x14ac:dyDescent="0.25">
      <c r="B1058" s="35" t="s">
        <v>84</v>
      </c>
      <c r="C1058" s="35" t="s">
        <v>74</v>
      </c>
      <c r="D1058" s="35" t="s">
        <v>23</v>
      </c>
      <c r="E1058" s="35" t="s">
        <v>5</v>
      </c>
      <c r="F1058" s="35" t="s">
        <v>41</v>
      </c>
      <c r="G1058" s="35" t="s">
        <v>0</v>
      </c>
      <c r="H1058" s="35">
        <v>2018</v>
      </c>
      <c r="I1058" s="36">
        <v>16796.928595108173</v>
      </c>
    </row>
    <row r="1059" spans="2:9" x14ac:dyDescent="0.25">
      <c r="B1059" s="35" t="s">
        <v>84</v>
      </c>
      <c r="C1059" s="35" t="s">
        <v>74</v>
      </c>
      <c r="D1059" s="35" t="s">
        <v>23</v>
      </c>
      <c r="E1059" s="35" t="s">
        <v>5</v>
      </c>
      <c r="F1059" s="35" t="s">
        <v>41</v>
      </c>
      <c r="G1059" s="35" t="s">
        <v>0</v>
      </c>
      <c r="H1059" s="35">
        <v>2019</v>
      </c>
      <c r="I1059" s="36">
        <v>15776.885236130867</v>
      </c>
    </row>
    <row r="1060" spans="2:9" x14ac:dyDescent="0.25">
      <c r="B1060" s="35" t="s">
        <v>84</v>
      </c>
      <c r="C1060" s="35" t="s">
        <v>74</v>
      </c>
      <c r="D1060" s="35" t="s">
        <v>23</v>
      </c>
      <c r="E1060" s="35" t="s">
        <v>5</v>
      </c>
      <c r="F1060" s="35" t="s">
        <v>41</v>
      </c>
      <c r="G1060" s="35" t="s">
        <v>0</v>
      </c>
      <c r="H1060" s="35">
        <v>2020</v>
      </c>
      <c r="I1060" s="36">
        <v>14786.875823261989</v>
      </c>
    </row>
    <row r="1061" spans="2:9" x14ac:dyDescent="0.25">
      <c r="B1061" s="35" t="s">
        <v>84</v>
      </c>
      <c r="C1061" s="35" t="s">
        <v>74</v>
      </c>
      <c r="D1061" s="35" t="s">
        <v>23</v>
      </c>
      <c r="E1061" s="35" t="s">
        <v>5</v>
      </c>
      <c r="F1061" s="35" t="s">
        <v>41</v>
      </c>
      <c r="G1061" s="35" t="s">
        <v>0</v>
      </c>
      <c r="H1061" s="35">
        <v>2021</v>
      </c>
      <c r="I1061" s="36">
        <v>13829.26985377311</v>
      </c>
    </row>
    <row r="1062" spans="2:9" x14ac:dyDescent="0.25">
      <c r="B1062" s="35" t="s">
        <v>84</v>
      </c>
      <c r="C1062" s="35" t="s">
        <v>74</v>
      </c>
      <c r="D1062" s="35" t="s">
        <v>23</v>
      </c>
      <c r="E1062" s="35" t="s">
        <v>5</v>
      </c>
      <c r="F1062" s="35" t="s">
        <v>41</v>
      </c>
      <c r="G1062" s="35" t="s">
        <v>0</v>
      </c>
      <c r="H1062" s="35">
        <v>2022</v>
      </c>
      <c r="I1062" s="36">
        <v>12909.746750860304</v>
      </c>
    </row>
    <row r="1063" spans="2:9" x14ac:dyDescent="0.25">
      <c r="B1063" s="35" t="s">
        <v>84</v>
      </c>
      <c r="C1063" s="35" t="s">
        <v>74</v>
      </c>
      <c r="D1063" s="35" t="s">
        <v>23</v>
      </c>
      <c r="E1063" s="35" t="s">
        <v>5</v>
      </c>
      <c r="F1063" s="35" t="s">
        <v>41</v>
      </c>
      <c r="G1063" s="35" t="s">
        <v>0</v>
      </c>
      <c r="H1063" s="35">
        <v>2023</v>
      </c>
      <c r="I1063" s="36">
        <v>12031.746049426376</v>
      </c>
    </row>
    <row r="1064" spans="2:9" x14ac:dyDescent="0.25">
      <c r="B1064" s="35" t="s">
        <v>84</v>
      </c>
      <c r="C1064" s="35" t="s">
        <v>74</v>
      </c>
      <c r="D1064" s="35" t="s">
        <v>23</v>
      </c>
      <c r="E1064" s="35" t="s">
        <v>5</v>
      </c>
      <c r="F1064" s="35" t="s">
        <v>41</v>
      </c>
      <c r="G1064" s="35" t="s">
        <v>0</v>
      </c>
      <c r="H1064" s="35">
        <v>2024</v>
      </c>
      <c r="I1064" s="36">
        <v>11199.912340157804</v>
      </c>
    </row>
    <row r="1065" spans="2:9" x14ac:dyDescent="0.25">
      <c r="B1065" s="35" t="s">
        <v>84</v>
      </c>
      <c r="C1065" s="35" t="s">
        <v>74</v>
      </c>
      <c r="D1065" s="35" t="s">
        <v>23</v>
      </c>
      <c r="E1065" s="35" t="s">
        <v>5</v>
      </c>
      <c r="F1065" s="35" t="s">
        <v>41</v>
      </c>
      <c r="G1065" s="35" t="s">
        <v>0</v>
      </c>
      <c r="H1065" s="35">
        <v>2025</v>
      </c>
      <c r="I1065" s="36">
        <v>10415.841924969254</v>
      </c>
    </row>
    <row r="1066" spans="2:9" x14ac:dyDescent="0.25">
      <c r="B1066" s="35" t="s">
        <v>84</v>
      </c>
      <c r="C1066" s="35" t="s">
        <v>74</v>
      </c>
      <c r="D1066" s="35" t="s">
        <v>23</v>
      </c>
      <c r="E1066" s="35" t="s">
        <v>5</v>
      </c>
      <c r="F1066" s="35" t="s">
        <v>41</v>
      </c>
      <c r="G1066" s="35" t="s">
        <v>0</v>
      </c>
      <c r="H1066" s="35">
        <v>2026</v>
      </c>
      <c r="I1066" s="36">
        <v>9682.7839312972537</v>
      </c>
    </row>
    <row r="1067" spans="2:9" x14ac:dyDescent="0.25">
      <c r="B1067" s="35" t="s">
        <v>84</v>
      </c>
      <c r="C1067" s="35" t="s">
        <v>74</v>
      </c>
      <c r="D1067" s="35" t="s">
        <v>23</v>
      </c>
      <c r="E1067" s="35" t="s">
        <v>5</v>
      </c>
      <c r="F1067" s="35" t="s">
        <v>41</v>
      </c>
      <c r="G1067" s="35" t="s">
        <v>0</v>
      </c>
      <c r="H1067" s="35">
        <v>2027</v>
      </c>
      <c r="I1067" s="36">
        <v>9004.1075595313105</v>
      </c>
    </row>
    <row r="1068" spans="2:9" x14ac:dyDescent="0.25">
      <c r="B1068" s="35" t="s">
        <v>84</v>
      </c>
      <c r="C1068" s="35" t="s">
        <v>74</v>
      </c>
      <c r="D1068" s="35" t="s">
        <v>23</v>
      </c>
      <c r="E1068" s="35" t="s">
        <v>5</v>
      </c>
      <c r="F1068" s="35" t="s">
        <v>41</v>
      </c>
      <c r="G1068" s="35" t="s">
        <v>0</v>
      </c>
      <c r="H1068" s="35">
        <v>2028</v>
      </c>
      <c r="I1068" s="36">
        <v>8381.2969005555442</v>
      </c>
    </row>
    <row r="1069" spans="2:9" x14ac:dyDescent="0.25">
      <c r="B1069" s="35" t="s">
        <v>84</v>
      </c>
      <c r="C1069" s="35" t="s">
        <v>74</v>
      </c>
      <c r="D1069" s="35" t="s">
        <v>23</v>
      </c>
      <c r="E1069" s="35" t="s">
        <v>5</v>
      </c>
      <c r="F1069" s="35" t="s">
        <v>41</v>
      </c>
      <c r="G1069" s="35" t="s">
        <v>0</v>
      </c>
      <c r="H1069" s="35">
        <v>2029</v>
      </c>
      <c r="I1069" s="36">
        <v>7814.6404442853236</v>
      </c>
    </row>
    <row r="1070" spans="2:9" x14ac:dyDescent="0.25">
      <c r="B1070" s="35" t="s">
        <v>84</v>
      </c>
      <c r="C1070" s="35" t="s">
        <v>74</v>
      </c>
      <c r="D1070" s="35" t="s">
        <v>23</v>
      </c>
      <c r="E1070" s="35" t="s">
        <v>5</v>
      </c>
      <c r="F1070" s="35" t="s">
        <v>41</v>
      </c>
      <c r="G1070" s="35" t="s">
        <v>0</v>
      </c>
      <c r="H1070" s="35">
        <v>2030</v>
      </c>
      <c r="I1070" s="36">
        <v>7304.5644996224901</v>
      </c>
    </row>
    <row r="1071" spans="2:9" x14ac:dyDescent="0.25">
      <c r="B1071" s="35" t="s">
        <v>84</v>
      </c>
      <c r="C1071" s="35" t="s">
        <v>74</v>
      </c>
      <c r="D1071" s="35" t="s">
        <v>23</v>
      </c>
      <c r="E1071" s="35" t="s">
        <v>5</v>
      </c>
      <c r="F1071" s="35" t="s">
        <v>41</v>
      </c>
      <c r="G1071" s="35" t="s">
        <v>0</v>
      </c>
      <c r="H1071" s="35">
        <v>2031</v>
      </c>
      <c r="I1071" s="36">
        <v>6855.9331007164965</v>
      </c>
    </row>
    <row r="1072" spans="2:9" x14ac:dyDescent="0.25">
      <c r="B1072" s="35" t="s">
        <v>84</v>
      </c>
      <c r="C1072" s="35" t="s">
        <v>74</v>
      </c>
      <c r="D1072" s="35" t="s">
        <v>23</v>
      </c>
      <c r="E1072" s="35" t="s">
        <v>5</v>
      </c>
      <c r="F1072" s="35" t="s">
        <v>41</v>
      </c>
      <c r="G1072" s="35" t="s">
        <v>0</v>
      </c>
      <c r="H1072" s="35">
        <v>2032</v>
      </c>
      <c r="I1072" s="36">
        <v>6460.3043990828337</v>
      </c>
    </row>
    <row r="1073" spans="2:9" x14ac:dyDescent="0.25">
      <c r="B1073" s="35" t="s">
        <v>84</v>
      </c>
      <c r="C1073" s="35" t="s">
        <v>74</v>
      </c>
      <c r="D1073" s="35" t="s">
        <v>23</v>
      </c>
      <c r="E1073" s="35" t="s">
        <v>5</v>
      </c>
      <c r="F1073" s="35" t="s">
        <v>41</v>
      </c>
      <c r="G1073" s="35" t="s">
        <v>0</v>
      </c>
      <c r="H1073" s="35">
        <v>2033</v>
      </c>
      <c r="I1073" s="36">
        <v>6116.834059437685</v>
      </c>
    </row>
    <row r="1074" spans="2:9" x14ac:dyDescent="0.25">
      <c r="B1074" s="35" t="s">
        <v>84</v>
      </c>
      <c r="C1074" s="35" t="s">
        <v>74</v>
      </c>
      <c r="D1074" s="35" t="s">
        <v>23</v>
      </c>
      <c r="E1074" s="35" t="s">
        <v>5</v>
      </c>
      <c r="F1074" s="35" t="s">
        <v>41</v>
      </c>
      <c r="G1074" s="35" t="s">
        <v>0</v>
      </c>
      <c r="H1074" s="35">
        <v>2034</v>
      </c>
      <c r="I1074" s="36">
        <v>5823.976241005802</v>
      </c>
    </row>
    <row r="1075" spans="2:9" x14ac:dyDescent="0.25">
      <c r="B1075" s="35" t="s">
        <v>84</v>
      </c>
      <c r="C1075" s="35" t="s">
        <v>74</v>
      </c>
      <c r="D1075" s="35" t="s">
        <v>23</v>
      </c>
      <c r="E1075" s="35" t="s">
        <v>5</v>
      </c>
      <c r="F1075" s="35" t="s">
        <v>41</v>
      </c>
      <c r="G1075" s="35" t="s">
        <v>0</v>
      </c>
      <c r="H1075" s="35">
        <v>2035</v>
      </c>
      <c r="I1075" s="36">
        <v>5578.0489373636537</v>
      </c>
    </row>
    <row r="1076" spans="2:9" x14ac:dyDescent="0.25">
      <c r="B1076" s="35" t="s">
        <v>84</v>
      </c>
      <c r="C1076" s="35" t="s">
        <v>74</v>
      </c>
      <c r="D1076" s="35" t="s">
        <v>23</v>
      </c>
      <c r="E1076" s="35" t="s">
        <v>5</v>
      </c>
      <c r="F1076" s="35" t="s">
        <v>41</v>
      </c>
      <c r="G1076" s="35" t="s">
        <v>0</v>
      </c>
      <c r="H1076" s="35">
        <v>2036</v>
      </c>
      <c r="I1076" s="36">
        <v>5375.0827556400654</v>
      </c>
    </row>
    <row r="1077" spans="2:9" x14ac:dyDescent="0.25">
      <c r="B1077" s="35" t="s">
        <v>84</v>
      </c>
      <c r="C1077" s="35" t="s">
        <v>74</v>
      </c>
      <c r="D1077" s="35" t="s">
        <v>23</v>
      </c>
      <c r="E1077" s="35" t="s">
        <v>5</v>
      </c>
      <c r="F1077" s="35" t="s">
        <v>41</v>
      </c>
      <c r="G1077" s="35" t="s">
        <v>0</v>
      </c>
      <c r="H1077" s="35">
        <v>2037</v>
      </c>
      <c r="I1077" s="36">
        <v>5210.7533870441839</v>
      </c>
    </row>
    <row r="1078" spans="2:9" x14ac:dyDescent="0.25">
      <c r="B1078" s="35" t="s">
        <v>84</v>
      </c>
      <c r="C1078" s="35" t="s">
        <v>74</v>
      </c>
      <c r="D1078" s="35" t="s">
        <v>23</v>
      </c>
      <c r="E1078" s="35" t="s">
        <v>5</v>
      </c>
      <c r="F1078" s="35" t="s">
        <v>41</v>
      </c>
      <c r="G1078" s="35" t="s">
        <v>0</v>
      </c>
      <c r="H1078" s="35">
        <v>2038</v>
      </c>
      <c r="I1078" s="36">
        <v>5081.5092504370959</v>
      </c>
    </row>
    <row r="1079" spans="2:9" x14ac:dyDescent="0.25">
      <c r="B1079" s="35" t="s">
        <v>84</v>
      </c>
      <c r="C1079" s="35" t="s">
        <v>74</v>
      </c>
      <c r="D1079" s="35" t="s">
        <v>23</v>
      </c>
      <c r="E1079" s="35" t="s">
        <v>5</v>
      </c>
      <c r="F1079" s="35" t="s">
        <v>41</v>
      </c>
      <c r="G1079" s="35" t="s">
        <v>0</v>
      </c>
      <c r="H1079" s="35">
        <v>2039</v>
      </c>
      <c r="I1079" s="36">
        <v>4983.5209576847519</v>
      </c>
    </row>
    <row r="1080" spans="2:9" x14ac:dyDescent="0.25">
      <c r="B1080" s="35" t="s">
        <v>84</v>
      </c>
      <c r="C1080" s="35" t="s">
        <v>74</v>
      </c>
      <c r="D1080" s="35" t="s">
        <v>23</v>
      </c>
      <c r="E1080" s="35" t="s">
        <v>5</v>
      </c>
      <c r="F1080" s="35" t="s">
        <v>41</v>
      </c>
      <c r="G1080" s="35" t="s">
        <v>0</v>
      </c>
      <c r="H1080" s="35">
        <v>2040</v>
      </c>
      <c r="I1080" s="36">
        <v>4912.8774963840242</v>
      </c>
    </row>
    <row r="1081" spans="2:9" x14ac:dyDescent="0.25">
      <c r="B1081" s="35" t="s">
        <v>84</v>
      </c>
      <c r="C1081" s="35" t="s">
        <v>74</v>
      </c>
      <c r="D1081" s="35" t="s">
        <v>23</v>
      </c>
      <c r="E1081" s="35" t="s">
        <v>5</v>
      </c>
      <c r="F1081" s="35" t="s">
        <v>41</v>
      </c>
      <c r="G1081" s="35" t="s">
        <v>0</v>
      </c>
      <c r="H1081" s="35">
        <v>2041</v>
      </c>
      <c r="I1081" s="36">
        <v>4865.7965598777464</v>
      </c>
    </row>
    <row r="1082" spans="2:9" x14ac:dyDescent="0.25">
      <c r="B1082" s="35" t="s">
        <v>84</v>
      </c>
      <c r="C1082" s="35" t="s">
        <v>74</v>
      </c>
      <c r="D1082" s="35" t="s">
        <v>23</v>
      </c>
      <c r="E1082" s="35" t="s">
        <v>5</v>
      </c>
      <c r="F1082" s="35" t="s">
        <v>41</v>
      </c>
      <c r="G1082" s="35" t="s">
        <v>0</v>
      </c>
      <c r="H1082" s="35">
        <v>2042</v>
      </c>
      <c r="I1082" s="36">
        <v>4838.7382285415461</v>
      </c>
    </row>
    <row r="1083" spans="2:9" x14ac:dyDescent="0.25">
      <c r="B1083" s="35" t="s">
        <v>84</v>
      </c>
      <c r="C1083" s="35" t="s">
        <v>74</v>
      </c>
      <c r="D1083" s="35" t="s">
        <v>23</v>
      </c>
      <c r="E1083" s="35" t="s">
        <v>5</v>
      </c>
      <c r="F1083" s="35" t="s">
        <v>41</v>
      </c>
      <c r="G1083" s="35" t="s">
        <v>0</v>
      </c>
      <c r="H1083" s="35">
        <v>2043</v>
      </c>
      <c r="I1083" s="36">
        <v>4828.7266827228441</v>
      </c>
    </row>
    <row r="1084" spans="2:9" x14ac:dyDescent="0.25">
      <c r="B1084" s="35" t="s">
        <v>84</v>
      </c>
      <c r="C1084" s="35" t="s">
        <v>74</v>
      </c>
      <c r="D1084" s="35" t="s">
        <v>23</v>
      </c>
      <c r="E1084" s="35" t="s">
        <v>5</v>
      </c>
      <c r="F1084" s="35" t="s">
        <v>41</v>
      </c>
      <c r="G1084" s="35" t="s">
        <v>0</v>
      </c>
      <c r="H1084" s="35">
        <v>2044</v>
      </c>
      <c r="I1084" s="36">
        <v>4832.8635952194008</v>
      </c>
    </row>
    <row r="1085" spans="2:9" x14ac:dyDescent="0.25">
      <c r="B1085" s="35" t="s">
        <v>84</v>
      </c>
      <c r="C1085" s="35" t="s">
        <v>74</v>
      </c>
      <c r="D1085" s="35" t="s">
        <v>23</v>
      </c>
      <c r="E1085" s="35" t="s">
        <v>5</v>
      </c>
      <c r="F1085" s="35" t="s">
        <v>41</v>
      </c>
      <c r="G1085" s="35" t="s">
        <v>0</v>
      </c>
      <c r="H1085" s="35">
        <v>2045</v>
      </c>
      <c r="I1085" s="36">
        <v>4848.4403302095707</v>
      </c>
    </row>
    <row r="1086" spans="2:9" x14ac:dyDescent="0.25">
      <c r="B1086" s="35" t="s">
        <v>84</v>
      </c>
      <c r="C1086" s="35" t="s">
        <v>74</v>
      </c>
      <c r="D1086" s="35" t="s">
        <v>23</v>
      </c>
      <c r="E1086" s="35" t="s">
        <v>5</v>
      </c>
      <c r="F1086" s="35" t="s">
        <v>41</v>
      </c>
      <c r="G1086" s="35" t="s">
        <v>0</v>
      </c>
      <c r="H1086" s="35">
        <v>2046</v>
      </c>
      <c r="I1086" s="36">
        <v>4873.1140975911612</v>
      </c>
    </row>
    <row r="1087" spans="2:9" x14ac:dyDescent="0.25">
      <c r="B1087" s="35" t="s">
        <v>84</v>
      </c>
      <c r="C1087" s="35" t="s">
        <v>74</v>
      </c>
      <c r="D1087" s="35" t="s">
        <v>23</v>
      </c>
      <c r="E1087" s="35" t="s">
        <v>5</v>
      </c>
      <c r="F1087" s="35" t="s">
        <v>41</v>
      </c>
      <c r="G1087" s="35" t="s">
        <v>0</v>
      </c>
      <c r="H1087" s="35">
        <v>2047</v>
      </c>
      <c r="I1087" s="36">
        <v>4904.7065001866558</v>
      </c>
    </row>
    <row r="1088" spans="2:9" x14ac:dyDescent="0.25">
      <c r="B1088" s="35" t="s">
        <v>84</v>
      </c>
      <c r="C1088" s="35" t="s">
        <v>74</v>
      </c>
      <c r="D1088" s="35" t="s">
        <v>23</v>
      </c>
      <c r="E1088" s="35" t="s">
        <v>5</v>
      </c>
      <c r="F1088" s="35" t="s">
        <v>41</v>
      </c>
      <c r="G1088" s="35" t="s">
        <v>0</v>
      </c>
      <c r="H1088" s="35">
        <v>2048</v>
      </c>
      <c r="I1088" s="36">
        <v>4941.3351678079944</v>
      </c>
    </row>
    <row r="1089" spans="2:9" x14ac:dyDescent="0.25">
      <c r="B1089" s="35" t="s">
        <v>84</v>
      </c>
      <c r="C1089" s="35" t="s">
        <v>74</v>
      </c>
      <c r="D1089" s="35" t="s">
        <v>23</v>
      </c>
      <c r="E1089" s="35" t="s">
        <v>5</v>
      </c>
      <c r="F1089" s="35" t="s">
        <v>41</v>
      </c>
      <c r="G1089" s="35" t="s">
        <v>0</v>
      </c>
      <c r="H1089" s="35">
        <v>2049</v>
      </c>
      <c r="I1089" s="36">
        <v>4981.414760669918</v>
      </c>
    </row>
    <row r="1090" spans="2:9" x14ac:dyDescent="0.25">
      <c r="B1090" s="35" t="s">
        <v>84</v>
      </c>
      <c r="C1090" s="35" t="s">
        <v>74</v>
      </c>
      <c r="D1090" s="35" t="s">
        <v>23</v>
      </c>
      <c r="E1090" s="35" t="s">
        <v>5</v>
      </c>
      <c r="F1090" s="35" t="s">
        <v>41</v>
      </c>
      <c r="G1090" s="35" t="s">
        <v>0</v>
      </c>
      <c r="H1090" s="35">
        <v>2050</v>
      </c>
      <c r="I1090" s="36">
        <v>5023.369317036364</v>
      </c>
    </row>
    <row r="1091" spans="2:9" x14ac:dyDescent="0.25">
      <c r="B1091" s="35" t="s">
        <v>84</v>
      </c>
      <c r="C1091" s="35" t="s">
        <v>74</v>
      </c>
      <c r="D1091" s="35" t="s">
        <v>23</v>
      </c>
      <c r="E1091" s="35" t="s">
        <v>5</v>
      </c>
      <c r="F1091" s="35" t="s">
        <v>41</v>
      </c>
      <c r="G1091" s="35" t="s">
        <v>0</v>
      </c>
      <c r="H1091" s="35">
        <v>2051</v>
      </c>
      <c r="I1091" s="36">
        <v>5065.989583314431</v>
      </c>
    </row>
    <row r="1092" spans="2:9" x14ac:dyDescent="0.25">
      <c r="B1092" s="35" t="s">
        <v>84</v>
      </c>
      <c r="C1092" s="35" t="s">
        <v>74</v>
      </c>
      <c r="D1092" s="35" t="s">
        <v>23</v>
      </c>
      <c r="E1092" s="35" t="s">
        <v>5</v>
      </c>
      <c r="F1092" s="35" t="s">
        <v>41</v>
      </c>
      <c r="G1092" s="35" t="s">
        <v>0</v>
      </c>
      <c r="H1092" s="35">
        <v>2052</v>
      </c>
      <c r="I1092" s="36">
        <v>5108.2093415029176</v>
      </c>
    </row>
    <row r="1093" spans="2:9" x14ac:dyDescent="0.25">
      <c r="B1093" s="35" t="s">
        <v>84</v>
      </c>
      <c r="C1093" s="35" t="s">
        <v>74</v>
      </c>
      <c r="D1093" s="35" t="s">
        <v>23</v>
      </c>
      <c r="E1093" s="35" t="s">
        <v>5</v>
      </c>
      <c r="F1093" s="35" t="s">
        <v>41</v>
      </c>
      <c r="G1093" s="35" t="s">
        <v>0</v>
      </c>
      <c r="H1093" s="35">
        <v>2053</v>
      </c>
      <c r="I1093" s="36">
        <v>5149.0294400804887</v>
      </c>
    </row>
    <row r="1094" spans="2:9" x14ac:dyDescent="0.25">
      <c r="B1094" s="35" t="s">
        <v>84</v>
      </c>
      <c r="C1094" s="35" t="s">
        <v>74</v>
      </c>
      <c r="D1094" s="35" t="s">
        <v>23</v>
      </c>
      <c r="E1094" s="35" t="s">
        <v>5</v>
      </c>
      <c r="F1094" s="35" t="s">
        <v>41</v>
      </c>
      <c r="G1094" s="35" t="s">
        <v>0</v>
      </c>
      <c r="H1094" s="35">
        <v>2054</v>
      </c>
      <c r="I1094" s="36">
        <v>5187.674899382725</v>
      </c>
    </row>
    <row r="1095" spans="2:9" x14ac:dyDescent="0.25">
      <c r="B1095" s="35" t="s">
        <v>84</v>
      </c>
      <c r="C1095" s="35" t="s">
        <v>74</v>
      </c>
      <c r="D1095" s="35" t="s">
        <v>23</v>
      </c>
      <c r="E1095" s="35" t="s">
        <v>5</v>
      </c>
      <c r="F1095" s="35" t="s">
        <v>41</v>
      </c>
      <c r="G1095" s="35" t="s">
        <v>0</v>
      </c>
      <c r="H1095" s="35">
        <v>2055</v>
      </c>
      <c r="I1095" s="36">
        <v>5223.3430568320136</v>
      </c>
    </row>
    <row r="1096" spans="2:9" x14ac:dyDescent="0.25">
      <c r="B1096" s="35" t="s">
        <v>84</v>
      </c>
      <c r="C1096" s="35" t="s">
        <v>74</v>
      </c>
      <c r="D1096" s="35" t="s">
        <v>23</v>
      </c>
      <c r="E1096" s="35" t="s">
        <v>5</v>
      </c>
      <c r="F1096" s="35" t="s">
        <v>41</v>
      </c>
      <c r="G1096" s="35" t="s">
        <v>0</v>
      </c>
      <c r="H1096" s="35">
        <v>2056</v>
      </c>
      <c r="I1096" s="36">
        <v>5255.5680000031798</v>
      </c>
    </row>
    <row r="1097" spans="2:9" x14ac:dyDescent="0.25">
      <c r="B1097" s="35" t="s">
        <v>84</v>
      </c>
      <c r="C1097" s="35" t="s">
        <v>74</v>
      </c>
      <c r="D1097" s="35" t="s">
        <v>23</v>
      </c>
      <c r="E1097" s="35" t="s">
        <v>5</v>
      </c>
      <c r="F1097" s="35" t="s">
        <v>41</v>
      </c>
      <c r="G1097" s="35" t="s">
        <v>0</v>
      </c>
      <c r="H1097" s="35">
        <v>2057</v>
      </c>
      <c r="I1097" s="36">
        <v>5284.0035097263662</v>
      </c>
    </row>
    <row r="1098" spans="2:9" x14ac:dyDescent="0.25">
      <c r="B1098" s="35" t="s">
        <v>84</v>
      </c>
      <c r="C1098" s="35" t="s">
        <v>74</v>
      </c>
      <c r="D1098" s="35" t="s">
        <v>23</v>
      </c>
      <c r="E1098" s="35" t="s">
        <v>5</v>
      </c>
      <c r="F1098" s="35" t="s">
        <v>41</v>
      </c>
      <c r="G1098" s="35" t="s">
        <v>0</v>
      </c>
      <c r="H1098" s="35">
        <v>2058</v>
      </c>
      <c r="I1098" s="36">
        <v>5308.3191756013084</v>
      </c>
    </row>
    <row r="1099" spans="2:9" x14ac:dyDescent="0.25">
      <c r="B1099" s="35" t="s">
        <v>84</v>
      </c>
      <c r="C1099" s="35" t="s">
        <v>74</v>
      </c>
      <c r="D1099" s="35" t="s">
        <v>23</v>
      </c>
      <c r="E1099" s="35" t="s">
        <v>5</v>
      </c>
      <c r="F1099" s="35" t="s">
        <v>41</v>
      </c>
      <c r="G1099" s="35" t="s">
        <v>0</v>
      </c>
      <c r="H1099" s="35">
        <v>2059</v>
      </c>
      <c r="I1099" s="36">
        <v>5328.3302378532644</v>
      </c>
    </row>
    <row r="1100" spans="2:9" x14ac:dyDescent="0.25">
      <c r="B1100" s="35" t="s">
        <v>84</v>
      </c>
      <c r="C1100" s="35" t="s">
        <v>74</v>
      </c>
      <c r="D1100" s="35" t="s">
        <v>23</v>
      </c>
      <c r="E1100" s="35" t="s">
        <v>5</v>
      </c>
      <c r="F1100" s="35" t="s">
        <v>41</v>
      </c>
      <c r="G1100" s="35" t="s">
        <v>0</v>
      </c>
      <c r="H1100" s="35">
        <v>2060</v>
      </c>
      <c r="I1100" s="36">
        <v>5345.4835965052916</v>
      </c>
    </row>
    <row r="1101" spans="2:9" x14ac:dyDescent="0.25">
      <c r="B1101" s="35" t="s">
        <v>84</v>
      </c>
      <c r="C1101" s="35" t="s">
        <v>74</v>
      </c>
      <c r="D1101" s="35" t="s">
        <v>23</v>
      </c>
      <c r="E1101" s="35" t="s">
        <v>5</v>
      </c>
      <c r="F1101" s="35" t="s">
        <v>42</v>
      </c>
      <c r="G1101" s="35" t="s">
        <v>0</v>
      </c>
      <c r="H1101" s="35">
        <v>2000</v>
      </c>
      <c r="I1101" s="36">
        <f t="array" ref="I1101:I1161">TRANSPOSE([9]EsAinvUrbPisoH!$B$94:$BJ$94)</f>
        <v>0</v>
      </c>
    </row>
    <row r="1102" spans="2:9" x14ac:dyDescent="0.25">
      <c r="B1102" s="35" t="s">
        <v>84</v>
      </c>
      <c r="C1102" s="35" t="s">
        <v>74</v>
      </c>
      <c r="D1102" s="35" t="s">
        <v>23</v>
      </c>
      <c r="E1102" s="35" t="s">
        <v>5</v>
      </c>
      <c r="F1102" s="35" t="s">
        <v>42</v>
      </c>
      <c r="G1102" s="35" t="s">
        <v>0</v>
      </c>
      <c r="H1102" s="35">
        <v>2001</v>
      </c>
      <c r="I1102" s="36">
        <v>0</v>
      </c>
    </row>
    <row r="1103" spans="2:9" x14ac:dyDescent="0.25">
      <c r="B1103" s="35" t="s">
        <v>84</v>
      </c>
      <c r="C1103" s="35" t="s">
        <v>74</v>
      </c>
      <c r="D1103" s="35" t="s">
        <v>23</v>
      </c>
      <c r="E1103" s="35" t="s">
        <v>5</v>
      </c>
      <c r="F1103" s="35" t="s">
        <v>42</v>
      </c>
      <c r="G1103" s="35" t="s">
        <v>0</v>
      </c>
      <c r="H1103" s="35">
        <v>2002</v>
      </c>
      <c r="I1103" s="36">
        <v>0</v>
      </c>
    </row>
    <row r="1104" spans="2:9" x14ac:dyDescent="0.25">
      <c r="B1104" s="35" t="s">
        <v>84</v>
      </c>
      <c r="C1104" s="35" t="s">
        <v>74</v>
      </c>
      <c r="D1104" s="35" t="s">
        <v>23</v>
      </c>
      <c r="E1104" s="35" t="s">
        <v>5</v>
      </c>
      <c r="F1104" s="35" t="s">
        <v>42</v>
      </c>
      <c r="G1104" s="35" t="s">
        <v>0</v>
      </c>
      <c r="H1104" s="35">
        <v>2003</v>
      </c>
      <c r="I1104" s="36">
        <v>0</v>
      </c>
    </row>
    <row r="1105" spans="2:9" x14ac:dyDescent="0.25">
      <c r="B1105" s="35" t="s">
        <v>84</v>
      </c>
      <c r="C1105" s="35" t="s">
        <v>74</v>
      </c>
      <c r="D1105" s="35" t="s">
        <v>23</v>
      </c>
      <c r="E1105" s="35" t="s">
        <v>5</v>
      </c>
      <c r="F1105" s="35" t="s">
        <v>42</v>
      </c>
      <c r="G1105" s="35" t="s">
        <v>0</v>
      </c>
      <c r="H1105" s="35">
        <v>2004</v>
      </c>
      <c r="I1105" s="36">
        <v>0</v>
      </c>
    </row>
    <row r="1106" spans="2:9" x14ac:dyDescent="0.25">
      <c r="B1106" s="35" t="s">
        <v>84</v>
      </c>
      <c r="C1106" s="35" t="s">
        <v>74</v>
      </c>
      <c r="D1106" s="35" t="s">
        <v>23</v>
      </c>
      <c r="E1106" s="35" t="s">
        <v>5</v>
      </c>
      <c r="F1106" s="35" t="s">
        <v>42</v>
      </c>
      <c r="G1106" s="35" t="s">
        <v>0</v>
      </c>
      <c r="H1106" s="35">
        <v>2005</v>
      </c>
      <c r="I1106" s="36">
        <v>0</v>
      </c>
    </row>
    <row r="1107" spans="2:9" x14ac:dyDescent="0.25">
      <c r="B1107" s="35" t="s">
        <v>84</v>
      </c>
      <c r="C1107" s="35" t="s">
        <v>74</v>
      </c>
      <c r="D1107" s="35" t="s">
        <v>23</v>
      </c>
      <c r="E1107" s="35" t="s">
        <v>5</v>
      </c>
      <c r="F1107" s="35" t="s">
        <v>42</v>
      </c>
      <c r="G1107" s="35" t="s">
        <v>0</v>
      </c>
      <c r="H1107" s="35">
        <v>2006</v>
      </c>
      <c r="I1107" s="36">
        <v>0</v>
      </c>
    </row>
    <row r="1108" spans="2:9" x14ac:dyDescent="0.25">
      <c r="B1108" s="35" t="s">
        <v>84</v>
      </c>
      <c r="C1108" s="35" t="s">
        <v>74</v>
      </c>
      <c r="D1108" s="35" t="s">
        <v>23</v>
      </c>
      <c r="E1108" s="35" t="s">
        <v>5</v>
      </c>
      <c r="F1108" s="35" t="s">
        <v>42</v>
      </c>
      <c r="G1108" s="35" t="s">
        <v>0</v>
      </c>
      <c r="H1108" s="35">
        <v>2007</v>
      </c>
      <c r="I1108" s="36">
        <v>0</v>
      </c>
    </row>
    <row r="1109" spans="2:9" x14ac:dyDescent="0.25">
      <c r="B1109" s="35" t="s">
        <v>84</v>
      </c>
      <c r="C1109" s="35" t="s">
        <v>74</v>
      </c>
      <c r="D1109" s="35" t="s">
        <v>23</v>
      </c>
      <c r="E1109" s="35" t="s">
        <v>5</v>
      </c>
      <c r="F1109" s="35" t="s">
        <v>42</v>
      </c>
      <c r="G1109" s="35" t="s">
        <v>0</v>
      </c>
      <c r="H1109" s="35">
        <v>2008</v>
      </c>
      <c r="I1109" s="36">
        <v>0</v>
      </c>
    </row>
    <row r="1110" spans="2:9" x14ac:dyDescent="0.25">
      <c r="B1110" s="35" t="s">
        <v>84</v>
      </c>
      <c r="C1110" s="35" t="s">
        <v>74</v>
      </c>
      <c r="D1110" s="35" t="s">
        <v>23</v>
      </c>
      <c r="E1110" s="35" t="s">
        <v>5</v>
      </c>
      <c r="F1110" s="35" t="s">
        <v>42</v>
      </c>
      <c r="G1110" s="35" t="s">
        <v>0</v>
      </c>
      <c r="H1110" s="35">
        <v>2009</v>
      </c>
      <c r="I1110" s="36">
        <v>0</v>
      </c>
    </row>
    <row r="1111" spans="2:9" x14ac:dyDescent="0.25">
      <c r="B1111" s="35" t="s">
        <v>84</v>
      </c>
      <c r="C1111" s="35" t="s">
        <v>74</v>
      </c>
      <c r="D1111" s="35" t="s">
        <v>23</v>
      </c>
      <c r="E1111" s="35" t="s">
        <v>5</v>
      </c>
      <c r="F1111" s="35" t="s">
        <v>42</v>
      </c>
      <c r="G1111" s="35" t="s">
        <v>0</v>
      </c>
      <c r="H1111" s="35">
        <v>2010</v>
      </c>
      <c r="I1111" s="36">
        <v>0</v>
      </c>
    </row>
    <row r="1112" spans="2:9" x14ac:dyDescent="0.25">
      <c r="B1112" s="35" t="s">
        <v>84</v>
      </c>
      <c r="C1112" s="35" t="s">
        <v>74</v>
      </c>
      <c r="D1112" s="35" t="s">
        <v>23</v>
      </c>
      <c r="E1112" s="35" t="s">
        <v>5</v>
      </c>
      <c r="F1112" s="35" t="s">
        <v>42</v>
      </c>
      <c r="G1112" s="35" t="s">
        <v>0</v>
      </c>
      <c r="H1112" s="35">
        <v>2011</v>
      </c>
      <c r="I1112" s="36">
        <v>637857.54024341563</v>
      </c>
    </row>
    <row r="1113" spans="2:9" x14ac:dyDescent="0.25">
      <c r="B1113" s="35" t="s">
        <v>84</v>
      </c>
      <c r="C1113" s="35" t="s">
        <v>74</v>
      </c>
      <c r="D1113" s="35" t="s">
        <v>23</v>
      </c>
      <c r="E1113" s="35" t="s">
        <v>5</v>
      </c>
      <c r="F1113" s="35" t="s">
        <v>42</v>
      </c>
      <c r="G1113" s="35" t="s">
        <v>0</v>
      </c>
      <c r="H1113" s="35">
        <v>2012</v>
      </c>
      <c r="I1113" s="36">
        <v>652084.66353423824</v>
      </c>
    </row>
    <row r="1114" spans="2:9" x14ac:dyDescent="0.25">
      <c r="B1114" s="35" t="s">
        <v>84</v>
      </c>
      <c r="C1114" s="35" t="s">
        <v>74</v>
      </c>
      <c r="D1114" s="35" t="s">
        <v>23</v>
      </c>
      <c r="E1114" s="35" t="s">
        <v>5</v>
      </c>
      <c r="F1114" s="35" t="s">
        <v>42</v>
      </c>
      <c r="G1114" s="35" t="s">
        <v>0</v>
      </c>
      <c r="H1114" s="35">
        <v>2013</v>
      </c>
      <c r="I1114" s="36">
        <v>666238.19495167001</v>
      </c>
    </row>
    <row r="1115" spans="2:9" x14ac:dyDescent="0.25">
      <c r="B1115" s="35" t="s">
        <v>84</v>
      </c>
      <c r="C1115" s="35" t="s">
        <v>74</v>
      </c>
      <c r="D1115" s="35" t="s">
        <v>23</v>
      </c>
      <c r="E1115" s="35" t="s">
        <v>5</v>
      </c>
      <c r="F1115" s="35" t="s">
        <v>42</v>
      </c>
      <c r="G1115" s="35" t="s">
        <v>0</v>
      </c>
      <c r="H1115" s="35">
        <v>2014</v>
      </c>
      <c r="I1115" s="36">
        <v>679908.96325108246</v>
      </c>
    </row>
    <row r="1116" spans="2:9" x14ac:dyDescent="0.25">
      <c r="B1116" s="35" t="s">
        <v>84</v>
      </c>
      <c r="C1116" s="35" t="s">
        <v>74</v>
      </c>
      <c r="D1116" s="35" t="s">
        <v>23</v>
      </c>
      <c r="E1116" s="35" t="s">
        <v>5</v>
      </c>
      <c r="F1116" s="35" t="s">
        <v>42</v>
      </c>
      <c r="G1116" s="35" t="s">
        <v>0</v>
      </c>
      <c r="H1116" s="35">
        <v>2015</v>
      </c>
      <c r="I1116" s="36">
        <v>671596.03193818033</v>
      </c>
    </row>
    <row r="1117" spans="2:9" x14ac:dyDescent="0.25">
      <c r="B1117" s="35" t="s">
        <v>84</v>
      </c>
      <c r="C1117" s="35" t="s">
        <v>74</v>
      </c>
      <c r="D1117" s="35" t="s">
        <v>23</v>
      </c>
      <c r="E1117" s="35" t="s">
        <v>5</v>
      </c>
      <c r="F1117" s="35" t="s">
        <v>42</v>
      </c>
      <c r="G1117" s="35" t="s">
        <v>0</v>
      </c>
      <c r="H1117" s="35">
        <v>2016</v>
      </c>
      <c r="I1117" s="36">
        <v>664944.97969028156</v>
      </c>
    </row>
    <row r="1118" spans="2:9" x14ac:dyDescent="0.25">
      <c r="B1118" s="35" t="s">
        <v>84</v>
      </c>
      <c r="C1118" s="35" t="s">
        <v>74</v>
      </c>
      <c r="D1118" s="35" t="s">
        <v>23</v>
      </c>
      <c r="E1118" s="35" t="s">
        <v>5</v>
      </c>
      <c r="F1118" s="35" t="s">
        <v>42</v>
      </c>
      <c r="G1118" s="35" t="s">
        <v>0</v>
      </c>
      <c r="H1118" s="35">
        <v>2017</v>
      </c>
      <c r="I1118" s="36">
        <v>659860.39665851498</v>
      </c>
    </row>
    <row r="1119" spans="2:9" x14ac:dyDescent="0.25">
      <c r="B1119" s="35" t="s">
        <v>84</v>
      </c>
      <c r="C1119" s="35" t="s">
        <v>74</v>
      </c>
      <c r="D1119" s="35" t="s">
        <v>23</v>
      </c>
      <c r="E1119" s="35" t="s">
        <v>5</v>
      </c>
      <c r="F1119" s="35" t="s">
        <v>42</v>
      </c>
      <c r="G1119" s="35" t="s">
        <v>0</v>
      </c>
      <c r="H1119" s="35">
        <v>2018</v>
      </c>
      <c r="I1119" s="36">
        <v>656241.08112122933</v>
      </c>
    </row>
    <row r="1120" spans="2:9" x14ac:dyDescent="0.25">
      <c r="B1120" s="35" t="s">
        <v>84</v>
      </c>
      <c r="C1120" s="35" t="s">
        <v>74</v>
      </c>
      <c r="D1120" s="35" t="s">
        <v>23</v>
      </c>
      <c r="E1120" s="35" t="s">
        <v>5</v>
      </c>
      <c r="F1120" s="35" t="s">
        <v>42</v>
      </c>
      <c r="G1120" s="35" t="s">
        <v>0</v>
      </c>
      <c r="H1120" s="35">
        <v>2019</v>
      </c>
      <c r="I1120" s="36">
        <v>653995.2595756799</v>
      </c>
    </row>
    <row r="1121" spans="2:9" x14ac:dyDescent="0.25">
      <c r="B1121" s="35" t="s">
        <v>84</v>
      </c>
      <c r="C1121" s="35" t="s">
        <v>74</v>
      </c>
      <c r="D1121" s="35" t="s">
        <v>23</v>
      </c>
      <c r="E1121" s="35" t="s">
        <v>5</v>
      </c>
      <c r="F1121" s="35" t="s">
        <v>42</v>
      </c>
      <c r="G1121" s="35" t="s">
        <v>0</v>
      </c>
      <c r="H1121" s="35">
        <v>2020</v>
      </c>
      <c r="I1121" s="36">
        <v>653005.87462969217</v>
      </c>
    </row>
    <row r="1122" spans="2:9" x14ac:dyDescent="0.25">
      <c r="B1122" s="35" t="s">
        <v>84</v>
      </c>
      <c r="C1122" s="35" t="s">
        <v>74</v>
      </c>
      <c r="D1122" s="35" t="s">
        <v>23</v>
      </c>
      <c r="E1122" s="35" t="s">
        <v>5</v>
      </c>
      <c r="F1122" s="35" t="s">
        <v>42</v>
      </c>
      <c r="G1122" s="35" t="s">
        <v>0</v>
      </c>
      <c r="H1122" s="35">
        <v>2021</v>
      </c>
      <c r="I1122" s="36">
        <v>653216.9575314176</v>
      </c>
    </row>
    <row r="1123" spans="2:9" x14ac:dyDescent="0.25">
      <c r="B1123" s="35" t="s">
        <v>84</v>
      </c>
      <c r="C1123" s="35" t="s">
        <v>74</v>
      </c>
      <c r="D1123" s="35" t="s">
        <v>23</v>
      </c>
      <c r="E1123" s="35" t="s">
        <v>5</v>
      </c>
      <c r="F1123" s="35" t="s">
        <v>42</v>
      </c>
      <c r="G1123" s="35" t="s">
        <v>0</v>
      </c>
      <c r="H1123" s="35">
        <v>2022</v>
      </c>
      <c r="I1123" s="36">
        <v>654534.66706577095</v>
      </c>
    </row>
    <row r="1124" spans="2:9" x14ac:dyDescent="0.25">
      <c r="B1124" s="35" t="s">
        <v>84</v>
      </c>
      <c r="C1124" s="35" t="s">
        <v>74</v>
      </c>
      <c r="D1124" s="35" t="s">
        <v>23</v>
      </c>
      <c r="E1124" s="35" t="s">
        <v>5</v>
      </c>
      <c r="F1124" s="35" t="s">
        <v>42</v>
      </c>
      <c r="G1124" s="35" t="s">
        <v>0</v>
      </c>
      <c r="H1124" s="35">
        <v>2023</v>
      </c>
      <c r="I1124" s="36">
        <v>656906.92987971602</v>
      </c>
    </row>
    <row r="1125" spans="2:9" x14ac:dyDescent="0.25">
      <c r="B1125" s="35" t="s">
        <v>84</v>
      </c>
      <c r="C1125" s="35" t="s">
        <v>74</v>
      </c>
      <c r="D1125" s="35" t="s">
        <v>23</v>
      </c>
      <c r="E1125" s="35" t="s">
        <v>5</v>
      </c>
      <c r="F1125" s="35" t="s">
        <v>42</v>
      </c>
      <c r="G1125" s="35" t="s">
        <v>0</v>
      </c>
      <c r="H1125" s="35">
        <v>2024</v>
      </c>
      <c r="I1125" s="36">
        <v>660239.05475802161</v>
      </c>
    </row>
    <row r="1126" spans="2:9" x14ac:dyDescent="0.25">
      <c r="B1126" s="35" t="s">
        <v>84</v>
      </c>
      <c r="C1126" s="35" t="s">
        <v>74</v>
      </c>
      <c r="D1126" s="35" t="s">
        <v>23</v>
      </c>
      <c r="E1126" s="35" t="s">
        <v>5</v>
      </c>
      <c r="F1126" s="35" t="s">
        <v>42</v>
      </c>
      <c r="G1126" s="35" t="s">
        <v>0</v>
      </c>
      <c r="H1126" s="35">
        <v>2025</v>
      </c>
      <c r="I1126" s="36">
        <v>664447.29423387628</v>
      </c>
    </row>
    <row r="1127" spans="2:9" x14ac:dyDescent="0.25">
      <c r="B1127" s="35" t="s">
        <v>84</v>
      </c>
      <c r="C1127" s="35" t="s">
        <v>74</v>
      </c>
      <c r="D1127" s="35" t="s">
        <v>23</v>
      </c>
      <c r="E1127" s="35" t="s">
        <v>5</v>
      </c>
      <c r="F1127" s="35" t="s">
        <v>42</v>
      </c>
      <c r="G1127" s="35" t="s">
        <v>0</v>
      </c>
      <c r="H1127" s="35">
        <v>2026</v>
      </c>
      <c r="I1127" s="36">
        <v>669466.5908366415</v>
      </c>
    </row>
    <row r="1128" spans="2:9" x14ac:dyDescent="0.25">
      <c r="B1128" s="35" t="s">
        <v>84</v>
      </c>
      <c r="C1128" s="35" t="s">
        <v>74</v>
      </c>
      <c r="D1128" s="35" t="s">
        <v>23</v>
      </c>
      <c r="E1128" s="35" t="s">
        <v>5</v>
      </c>
      <c r="F1128" s="35" t="s">
        <v>42</v>
      </c>
      <c r="G1128" s="35" t="s">
        <v>0</v>
      </c>
      <c r="H1128" s="35">
        <v>2027</v>
      </c>
      <c r="I1128" s="36">
        <v>675248.71523722389</v>
      </c>
    </row>
    <row r="1129" spans="2:9" x14ac:dyDescent="0.25">
      <c r="B1129" s="35" t="s">
        <v>84</v>
      </c>
      <c r="C1129" s="35" t="s">
        <v>74</v>
      </c>
      <c r="D1129" s="35" t="s">
        <v>23</v>
      </c>
      <c r="E1129" s="35" t="s">
        <v>5</v>
      </c>
      <c r="F1129" s="35" t="s">
        <v>42</v>
      </c>
      <c r="G1129" s="35" t="s">
        <v>0</v>
      </c>
      <c r="H1129" s="35">
        <v>2028</v>
      </c>
      <c r="I1129" s="36">
        <v>681724.39617073967</v>
      </c>
    </row>
    <row r="1130" spans="2:9" x14ac:dyDescent="0.25">
      <c r="B1130" s="35" t="s">
        <v>84</v>
      </c>
      <c r="C1130" s="35" t="s">
        <v>74</v>
      </c>
      <c r="D1130" s="35" t="s">
        <v>23</v>
      </c>
      <c r="E1130" s="35" t="s">
        <v>5</v>
      </c>
      <c r="F1130" s="35" t="s">
        <v>42</v>
      </c>
      <c r="G1130" s="35" t="s">
        <v>0</v>
      </c>
      <c r="H1130" s="35">
        <v>2029</v>
      </c>
      <c r="I1130" s="36">
        <v>688838.50366506923</v>
      </c>
    </row>
    <row r="1131" spans="2:9" x14ac:dyDescent="0.25">
      <c r="B1131" s="35" t="s">
        <v>84</v>
      </c>
      <c r="C1131" s="35" t="s">
        <v>74</v>
      </c>
      <c r="D1131" s="35" t="s">
        <v>23</v>
      </c>
      <c r="E1131" s="35" t="s">
        <v>5</v>
      </c>
      <c r="F1131" s="35" t="s">
        <v>42</v>
      </c>
      <c r="G1131" s="35" t="s">
        <v>0</v>
      </c>
      <c r="H1131" s="35">
        <v>2030</v>
      </c>
      <c r="I1131" s="36">
        <v>696528.44791596429</v>
      </c>
    </row>
    <row r="1132" spans="2:9" x14ac:dyDescent="0.25">
      <c r="B1132" s="35" t="s">
        <v>84</v>
      </c>
      <c r="C1132" s="35" t="s">
        <v>74</v>
      </c>
      <c r="D1132" s="35" t="s">
        <v>23</v>
      </c>
      <c r="E1132" s="35" t="s">
        <v>5</v>
      </c>
      <c r="F1132" s="35" t="s">
        <v>42</v>
      </c>
      <c r="G1132" s="35" t="s">
        <v>0</v>
      </c>
      <c r="H1132" s="35">
        <v>2031</v>
      </c>
      <c r="I1132" s="36">
        <v>704811.0383278121</v>
      </c>
    </row>
    <row r="1133" spans="2:9" x14ac:dyDescent="0.25">
      <c r="B1133" s="35" t="s">
        <v>84</v>
      </c>
      <c r="C1133" s="35" t="s">
        <v>74</v>
      </c>
      <c r="D1133" s="35" t="s">
        <v>23</v>
      </c>
      <c r="E1133" s="35" t="s">
        <v>5</v>
      </c>
      <c r="F1133" s="35" t="s">
        <v>42</v>
      </c>
      <c r="G1133" s="35" t="s">
        <v>0</v>
      </c>
      <c r="H1133" s="35">
        <v>2032</v>
      </c>
      <c r="I1133" s="36">
        <v>713575.65895624494</v>
      </c>
    </row>
    <row r="1134" spans="2:9" x14ac:dyDescent="0.25">
      <c r="B1134" s="35" t="s">
        <v>84</v>
      </c>
      <c r="C1134" s="35" t="s">
        <v>74</v>
      </c>
      <c r="D1134" s="35" t="s">
        <v>23</v>
      </c>
      <c r="E1134" s="35" t="s">
        <v>5</v>
      </c>
      <c r="F1134" s="35" t="s">
        <v>42</v>
      </c>
      <c r="G1134" s="35" t="s">
        <v>0</v>
      </c>
      <c r="H1134" s="35">
        <v>2033</v>
      </c>
      <c r="I1134" s="36">
        <v>722786.27616756212</v>
      </c>
    </row>
    <row r="1135" spans="2:9" x14ac:dyDescent="0.25">
      <c r="B1135" s="35" t="s">
        <v>84</v>
      </c>
      <c r="C1135" s="35" t="s">
        <v>74</v>
      </c>
      <c r="D1135" s="35" t="s">
        <v>23</v>
      </c>
      <c r="E1135" s="35" t="s">
        <v>5</v>
      </c>
      <c r="F1135" s="35" t="s">
        <v>42</v>
      </c>
      <c r="G1135" s="35" t="s">
        <v>0</v>
      </c>
      <c r="H1135" s="35">
        <v>2034</v>
      </c>
      <c r="I1135" s="36">
        <v>732403.9418543675</v>
      </c>
    </row>
    <row r="1136" spans="2:9" x14ac:dyDescent="0.25">
      <c r="B1136" s="35" t="s">
        <v>84</v>
      </c>
      <c r="C1136" s="35" t="s">
        <v>74</v>
      </c>
      <c r="D1136" s="35" t="s">
        <v>23</v>
      </c>
      <c r="E1136" s="35" t="s">
        <v>5</v>
      </c>
      <c r="F1136" s="35" t="s">
        <v>42</v>
      </c>
      <c r="G1136" s="35" t="s">
        <v>0</v>
      </c>
      <c r="H1136" s="35">
        <v>2035</v>
      </c>
      <c r="I1136" s="36">
        <v>742387.35003703495</v>
      </c>
    </row>
    <row r="1137" spans="2:9" x14ac:dyDescent="0.25">
      <c r="B1137" s="35" t="s">
        <v>84</v>
      </c>
      <c r="C1137" s="35" t="s">
        <v>74</v>
      </c>
      <c r="D1137" s="35" t="s">
        <v>23</v>
      </c>
      <c r="E1137" s="35" t="s">
        <v>5</v>
      </c>
      <c r="F1137" s="35" t="s">
        <v>42</v>
      </c>
      <c r="G1137" s="35" t="s">
        <v>0</v>
      </c>
      <c r="H1137" s="35">
        <v>2036</v>
      </c>
      <c r="I1137" s="36">
        <v>752686.85035339452</v>
      </c>
    </row>
    <row r="1138" spans="2:9" x14ac:dyDescent="0.25">
      <c r="B1138" s="35" t="s">
        <v>84</v>
      </c>
      <c r="C1138" s="35" t="s">
        <v>74</v>
      </c>
      <c r="D1138" s="35" t="s">
        <v>23</v>
      </c>
      <c r="E1138" s="35" t="s">
        <v>5</v>
      </c>
      <c r="F1138" s="35" t="s">
        <v>42</v>
      </c>
      <c r="G1138" s="35" t="s">
        <v>0</v>
      </c>
      <c r="H1138" s="35">
        <v>2037</v>
      </c>
      <c r="I1138" s="36">
        <v>763247.76607050782</v>
      </c>
    </row>
    <row r="1139" spans="2:9" x14ac:dyDescent="0.25">
      <c r="B1139" s="35" t="s">
        <v>84</v>
      </c>
      <c r="C1139" s="35" t="s">
        <v>74</v>
      </c>
      <c r="D1139" s="35" t="s">
        <v>23</v>
      </c>
      <c r="E1139" s="35" t="s">
        <v>5</v>
      </c>
      <c r="F1139" s="35" t="s">
        <v>42</v>
      </c>
      <c r="G1139" s="35" t="s">
        <v>0</v>
      </c>
      <c r="H1139" s="35">
        <v>2038</v>
      </c>
      <c r="I1139" s="36">
        <v>774013.70579612546</v>
      </c>
    </row>
    <row r="1140" spans="2:9" x14ac:dyDescent="0.25">
      <c r="B1140" s="35" t="s">
        <v>84</v>
      </c>
      <c r="C1140" s="35" t="s">
        <v>74</v>
      </c>
      <c r="D1140" s="35" t="s">
        <v>23</v>
      </c>
      <c r="E1140" s="35" t="s">
        <v>5</v>
      </c>
      <c r="F1140" s="35" t="s">
        <v>42</v>
      </c>
      <c r="G1140" s="35" t="s">
        <v>0</v>
      </c>
      <c r="H1140" s="35">
        <v>2039</v>
      </c>
      <c r="I1140" s="36">
        <v>784927.0514131767</v>
      </c>
    </row>
    <row r="1141" spans="2:9" x14ac:dyDescent="0.25">
      <c r="B1141" s="35" t="s">
        <v>84</v>
      </c>
      <c r="C1141" s="35" t="s">
        <v>74</v>
      </c>
      <c r="D1141" s="35" t="s">
        <v>23</v>
      </c>
      <c r="E1141" s="35" t="s">
        <v>5</v>
      </c>
      <c r="F1141" s="35" t="s">
        <v>42</v>
      </c>
      <c r="G1141" s="35" t="s">
        <v>0</v>
      </c>
      <c r="H1141" s="35">
        <v>2040</v>
      </c>
      <c r="I1141" s="36">
        <v>795910.35928377311</v>
      </c>
    </row>
    <row r="1142" spans="2:9" x14ac:dyDescent="0.25">
      <c r="B1142" s="35" t="s">
        <v>84</v>
      </c>
      <c r="C1142" s="35" t="s">
        <v>74</v>
      </c>
      <c r="D1142" s="35" t="s">
        <v>23</v>
      </c>
      <c r="E1142" s="35" t="s">
        <v>5</v>
      </c>
      <c r="F1142" s="35" t="s">
        <v>42</v>
      </c>
      <c r="G1142" s="35" t="s">
        <v>0</v>
      </c>
      <c r="H1142" s="35">
        <v>2041</v>
      </c>
      <c r="I1142" s="36">
        <v>806897.24124061514</v>
      </c>
    </row>
    <row r="1143" spans="2:9" x14ac:dyDescent="0.25">
      <c r="B1143" s="35" t="s">
        <v>84</v>
      </c>
      <c r="C1143" s="35" t="s">
        <v>74</v>
      </c>
      <c r="D1143" s="35" t="s">
        <v>23</v>
      </c>
      <c r="E1143" s="35" t="s">
        <v>5</v>
      </c>
      <c r="F1143" s="35" t="s">
        <v>42</v>
      </c>
      <c r="G1143" s="35" t="s">
        <v>0</v>
      </c>
      <c r="H1143" s="35">
        <v>2042</v>
      </c>
      <c r="I1143" s="36">
        <v>817802.17796669458</v>
      </c>
    </row>
    <row r="1144" spans="2:9" x14ac:dyDescent="0.25">
      <c r="B1144" s="35" t="s">
        <v>84</v>
      </c>
      <c r="C1144" s="35" t="s">
        <v>74</v>
      </c>
      <c r="D1144" s="35" t="s">
        <v>23</v>
      </c>
      <c r="E1144" s="35" t="s">
        <v>5</v>
      </c>
      <c r="F1144" s="35" t="s">
        <v>42</v>
      </c>
      <c r="G1144" s="35" t="s">
        <v>0</v>
      </c>
      <c r="H1144" s="35">
        <v>2043</v>
      </c>
      <c r="I1144" s="36">
        <v>828544.09027814213</v>
      </c>
    </row>
    <row r="1145" spans="2:9" x14ac:dyDescent="0.25">
      <c r="B1145" s="35" t="s">
        <v>84</v>
      </c>
      <c r="C1145" s="35" t="s">
        <v>74</v>
      </c>
      <c r="D1145" s="35" t="s">
        <v>23</v>
      </c>
      <c r="E1145" s="35" t="s">
        <v>5</v>
      </c>
      <c r="F1145" s="35" t="s">
        <v>42</v>
      </c>
      <c r="G1145" s="35" t="s">
        <v>0</v>
      </c>
      <c r="H1145" s="35">
        <v>2044</v>
      </c>
      <c r="I1145" s="36">
        <v>839032.26960436814</v>
      </c>
    </row>
    <row r="1146" spans="2:9" x14ac:dyDescent="0.25">
      <c r="B1146" s="35" t="s">
        <v>84</v>
      </c>
      <c r="C1146" s="35" t="s">
        <v>74</v>
      </c>
      <c r="D1146" s="35" t="s">
        <v>23</v>
      </c>
      <c r="E1146" s="35" t="s">
        <v>5</v>
      </c>
      <c r="F1146" s="35" t="s">
        <v>42</v>
      </c>
      <c r="G1146" s="35" t="s">
        <v>0</v>
      </c>
      <c r="H1146" s="35">
        <v>2045</v>
      </c>
      <c r="I1146" s="36">
        <v>849194.30582134391</v>
      </c>
    </row>
    <row r="1147" spans="2:9" x14ac:dyDescent="0.25">
      <c r="B1147" s="35" t="s">
        <v>84</v>
      </c>
      <c r="C1147" s="35" t="s">
        <v>74</v>
      </c>
      <c r="D1147" s="35" t="s">
        <v>23</v>
      </c>
      <c r="E1147" s="35" t="s">
        <v>5</v>
      </c>
      <c r="F1147" s="35" t="s">
        <v>42</v>
      </c>
      <c r="G1147" s="35" t="s">
        <v>0</v>
      </c>
      <c r="H1147" s="35">
        <v>2046</v>
      </c>
      <c r="I1147" s="36">
        <v>858961.22115978459</v>
      </c>
    </row>
    <row r="1148" spans="2:9" x14ac:dyDescent="0.25">
      <c r="B1148" s="35" t="s">
        <v>84</v>
      </c>
      <c r="C1148" s="35" t="s">
        <v>74</v>
      </c>
      <c r="D1148" s="35" t="s">
        <v>23</v>
      </c>
      <c r="E1148" s="35" t="s">
        <v>5</v>
      </c>
      <c r="F1148" s="35" t="s">
        <v>42</v>
      </c>
      <c r="G1148" s="35" t="s">
        <v>0</v>
      </c>
      <c r="H1148" s="35">
        <v>2047</v>
      </c>
      <c r="I1148" s="36">
        <v>868273.72255128436</v>
      </c>
    </row>
    <row r="1149" spans="2:9" x14ac:dyDescent="0.25">
      <c r="B1149" s="35" t="s">
        <v>84</v>
      </c>
      <c r="C1149" s="35" t="s">
        <v>74</v>
      </c>
      <c r="D1149" s="35" t="s">
        <v>23</v>
      </c>
      <c r="E1149" s="35" t="s">
        <v>5</v>
      </c>
      <c r="F1149" s="35" t="s">
        <v>42</v>
      </c>
      <c r="G1149" s="35" t="s">
        <v>0</v>
      </c>
      <c r="H1149" s="35">
        <v>2048</v>
      </c>
      <c r="I1149" s="36">
        <v>877095.21444590762</v>
      </c>
    </row>
    <row r="1150" spans="2:9" x14ac:dyDescent="0.25">
      <c r="B1150" s="35" t="s">
        <v>84</v>
      </c>
      <c r="C1150" s="35" t="s">
        <v>74</v>
      </c>
      <c r="D1150" s="35" t="s">
        <v>23</v>
      </c>
      <c r="E1150" s="35" t="s">
        <v>5</v>
      </c>
      <c r="F1150" s="35" t="s">
        <v>42</v>
      </c>
      <c r="G1150" s="35" t="s">
        <v>0</v>
      </c>
      <c r="H1150" s="35">
        <v>2049</v>
      </c>
      <c r="I1150" s="36">
        <v>885406.95606033178</v>
      </c>
    </row>
    <row r="1151" spans="2:9" x14ac:dyDescent="0.25">
      <c r="B1151" s="35" t="s">
        <v>84</v>
      </c>
      <c r="C1151" s="35" t="s">
        <v>74</v>
      </c>
      <c r="D1151" s="35" t="s">
        <v>23</v>
      </c>
      <c r="E1151" s="35" t="s">
        <v>5</v>
      </c>
      <c r="F1151" s="35" t="s">
        <v>42</v>
      </c>
      <c r="G1151" s="35" t="s">
        <v>0</v>
      </c>
      <c r="H1151" s="35">
        <v>2050</v>
      </c>
      <c r="I1151" s="36">
        <v>893201.07768919354</v>
      </c>
    </row>
    <row r="1152" spans="2:9" x14ac:dyDescent="0.25">
      <c r="B1152" s="35" t="s">
        <v>84</v>
      </c>
      <c r="C1152" s="35" t="s">
        <v>74</v>
      </c>
      <c r="D1152" s="35" t="s">
        <v>23</v>
      </c>
      <c r="E1152" s="35" t="s">
        <v>5</v>
      </c>
      <c r="F1152" s="35" t="s">
        <v>42</v>
      </c>
      <c r="G1152" s="35" t="s">
        <v>0</v>
      </c>
      <c r="H1152" s="35">
        <v>2051</v>
      </c>
      <c r="I1152" s="36">
        <v>900481.21978252288</v>
      </c>
    </row>
    <row r="1153" spans="2:9" x14ac:dyDescent="0.25">
      <c r="B1153" s="35" t="s">
        <v>84</v>
      </c>
      <c r="C1153" s="35" t="s">
        <v>74</v>
      </c>
      <c r="D1153" s="35" t="s">
        <v>23</v>
      </c>
      <c r="E1153" s="35" t="s">
        <v>5</v>
      </c>
      <c r="F1153" s="35" t="s">
        <v>42</v>
      </c>
      <c r="G1153" s="35" t="s">
        <v>0</v>
      </c>
      <c r="H1153" s="35">
        <v>2052</v>
      </c>
      <c r="I1153" s="36">
        <v>907238.70408074383</v>
      </c>
    </row>
    <row r="1154" spans="2:9" x14ac:dyDescent="0.25">
      <c r="B1154" s="35" t="s">
        <v>84</v>
      </c>
      <c r="C1154" s="35" t="s">
        <v>74</v>
      </c>
      <c r="D1154" s="35" t="s">
        <v>23</v>
      </c>
      <c r="E1154" s="35" t="s">
        <v>5</v>
      </c>
      <c r="F1154" s="35" t="s">
        <v>42</v>
      </c>
      <c r="G1154" s="35" t="s">
        <v>0</v>
      </c>
      <c r="H1154" s="35">
        <v>2053</v>
      </c>
      <c r="I1154" s="36">
        <v>913468.66857343679</v>
      </c>
    </row>
    <row r="1155" spans="2:9" x14ac:dyDescent="0.25">
      <c r="B1155" s="35" t="s">
        <v>84</v>
      </c>
      <c r="C1155" s="35" t="s">
        <v>74</v>
      </c>
      <c r="D1155" s="35" t="s">
        <v>23</v>
      </c>
      <c r="E1155" s="35" t="s">
        <v>5</v>
      </c>
      <c r="F1155" s="35" t="s">
        <v>42</v>
      </c>
      <c r="G1155" s="35" t="s">
        <v>0</v>
      </c>
      <c r="H1155" s="35">
        <v>2054</v>
      </c>
      <c r="I1155" s="36">
        <v>919170.33004471741</v>
      </c>
    </row>
    <row r="1156" spans="2:9" x14ac:dyDescent="0.25">
      <c r="B1156" s="35" t="s">
        <v>84</v>
      </c>
      <c r="C1156" s="35" t="s">
        <v>74</v>
      </c>
      <c r="D1156" s="35" t="s">
        <v>23</v>
      </c>
      <c r="E1156" s="35" t="s">
        <v>5</v>
      </c>
      <c r="F1156" s="35" t="s">
        <v>42</v>
      </c>
      <c r="G1156" s="35" t="s">
        <v>0</v>
      </c>
      <c r="H1156" s="35">
        <v>2055</v>
      </c>
      <c r="I1156" s="36">
        <v>924337.11815484508</v>
      </c>
    </row>
    <row r="1157" spans="2:9" x14ac:dyDescent="0.25">
      <c r="B1157" s="35" t="s">
        <v>84</v>
      </c>
      <c r="C1157" s="35" t="s">
        <v>74</v>
      </c>
      <c r="D1157" s="35" t="s">
        <v>23</v>
      </c>
      <c r="E1157" s="35" t="s">
        <v>5</v>
      </c>
      <c r="F1157" s="35" t="s">
        <v>42</v>
      </c>
      <c r="G1157" s="35" t="s">
        <v>0</v>
      </c>
      <c r="H1157" s="35">
        <v>2056</v>
      </c>
      <c r="I1157" s="36">
        <v>928966.28787031979</v>
      </c>
    </row>
    <row r="1158" spans="2:9" x14ac:dyDescent="0.25">
      <c r="B1158" s="35" t="s">
        <v>84</v>
      </c>
      <c r="C1158" s="35" t="s">
        <v>74</v>
      </c>
      <c r="D1158" s="35" t="s">
        <v>23</v>
      </c>
      <c r="E1158" s="35" t="s">
        <v>5</v>
      </c>
      <c r="F1158" s="35" t="s">
        <v>42</v>
      </c>
      <c r="G1158" s="35" t="s">
        <v>0</v>
      </c>
      <c r="H1158" s="35">
        <v>2057</v>
      </c>
      <c r="I1158" s="36">
        <v>933052.04847222823</v>
      </c>
    </row>
    <row r="1159" spans="2:9" x14ac:dyDescent="0.25">
      <c r="B1159" s="35" t="s">
        <v>84</v>
      </c>
      <c r="C1159" s="35" t="s">
        <v>74</v>
      </c>
      <c r="D1159" s="35" t="s">
        <v>23</v>
      </c>
      <c r="E1159" s="35" t="s">
        <v>5</v>
      </c>
      <c r="F1159" s="35" t="s">
        <v>42</v>
      </c>
      <c r="G1159" s="35" t="s">
        <v>0</v>
      </c>
      <c r="H1159" s="35">
        <v>2058</v>
      </c>
      <c r="I1159" s="36">
        <v>936579.43272292311</v>
      </c>
    </row>
    <row r="1160" spans="2:9" x14ac:dyDescent="0.25">
      <c r="B1160" s="35" t="s">
        <v>84</v>
      </c>
      <c r="C1160" s="35" t="s">
        <v>74</v>
      </c>
      <c r="D1160" s="35" t="s">
        <v>23</v>
      </c>
      <c r="E1160" s="35" t="s">
        <v>5</v>
      </c>
      <c r="F1160" s="35" t="s">
        <v>42</v>
      </c>
      <c r="G1160" s="35" t="s">
        <v>0</v>
      </c>
      <c r="H1160" s="35">
        <v>2059</v>
      </c>
      <c r="I1160" s="36">
        <v>939539.90558603348</v>
      </c>
    </row>
    <row r="1161" spans="2:9" x14ac:dyDescent="0.25">
      <c r="B1161" s="35" t="s">
        <v>84</v>
      </c>
      <c r="C1161" s="35" t="s">
        <v>74</v>
      </c>
      <c r="D1161" s="35" t="s">
        <v>23</v>
      </c>
      <c r="E1161" s="35" t="s">
        <v>5</v>
      </c>
      <c r="F1161" s="35" t="s">
        <v>42</v>
      </c>
      <c r="G1161" s="35" t="s">
        <v>0</v>
      </c>
      <c r="H1161" s="35">
        <v>2060</v>
      </c>
      <c r="I1161" s="36">
        <v>942640.02344915876</v>
      </c>
    </row>
    <row r="1162" spans="2:9" x14ac:dyDescent="0.25">
      <c r="B1162" s="35" t="s">
        <v>84</v>
      </c>
      <c r="C1162" s="35" t="s">
        <v>74</v>
      </c>
      <c r="D1162" s="35" t="s">
        <v>23</v>
      </c>
      <c r="E1162" s="35" t="s">
        <v>5</v>
      </c>
      <c r="F1162" s="35" t="s">
        <v>43</v>
      </c>
      <c r="G1162" s="35" t="s">
        <v>0</v>
      </c>
      <c r="H1162" s="35">
        <v>2000</v>
      </c>
      <c r="I1162" s="36">
        <f t="array" ref="I1162:I1222">TRANSPOSE([9]EsAuxdUrbPisoH!$B$94:$BJ$94)</f>
        <v>0</v>
      </c>
    </row>
    <row r="1163" spans="2:9" x14ac:dyDescent="0.25">
      <c r="B1163" s="35" t="s">
        <v>84</v>
      </c>
      <c r="C1163" s="35" t="s">
        <v>74</v>
      </c>
      <c r="D1163" s="35" t="s">
        <v>23</v>
      </c>
      <c r="E1163" s="35" t="s">
        <v>5</v>
      </c>
      <c r="F1163" s="35" t="s">
        <v>43</v>
      </c>
      <c r="G1163" s="35" t="s">
        <v>0</v>
      </c>
      <c r="H1163" s="35">
        <v>2001</v>
      </c>
      <c r="I1163" s="36">
        <v>0</v>
      </c>
    </row>
    <row r="1164" spans="2:9" x14ac:dyDescent="0.25">
      <c r="B1164" s="35" t="s">
        <v>84</v>
      </c>
      <c r="C1164" s="35" t="s">
        <v>74</v>
      </c>
      <c r="D1164" s="35" t="s">
        <v>23</v>
      </c>
      <c r="E1164" s="35" t="s">
        <v>5</v>
      </c>
      <c r="F1164" s="35" t="s">
        <v>43</v>
      </c>
      <c r="G1164" s="35" t="s">
        <v>0</v>
      </c>
      <c r="H1164" s="35">
        <v>2002</v>
      </c>
      <c r="I1164" s="36">
        <v>0</v>
      </c>
    </row>
    <row r="1165" spans="2:9" x14ac:dyDescent="0.25">
      <c r="B1165" s="35" t="s">
        <v>84</v>
      </c>
      <c r="C1165" s="35" t="s">
        <v>74</v>
      </c>
      <c r="D1165" s="35" t="s">
        <v>23</v>
      </c>
      <c r="E1165" s="35" t="s">
        <v>5</v>
      </c>
      <c r="F1165" s="35" t="s">
        <v>43</v>
      </c>
      <c r="G1165" s="35" t="s">
        <v>0</v>
      </c>
      <c r="H1165" s="35">
        <v>2003</v>
      </c>
      <c r="I1165" s="36">
        <v>0</v>
      </c>
    </row>
    <row r="1166" spans="2:9" x14ac:dyDescent="0.25">
      <c r="B1166" s="35" t="s">
        <v>84</v>
      </c>
      <c r="C1166" s="35" t="s">
        <v>74</v>
      </c>
      <c r="D1166" s="35" t="s">
        <v>23</v>
      </c>
      <c r="E1166" s="35" t="s">
        <v>5</v>
      </c>
      <c r="F1166" s="35" t="s">
        <v>43</v>
      </c>
      <c r="G1166" s="35" t="s">
        <v>0</v>
      </c>
      <c r="H1166" s="35">
        <v>2004</v>
      </c>
      <c r="I1166" s="36">
        <v>0</v>
      </c>
    </row>
    <row r="1167" spans="2:9" x14ac:dyDescent="0.25">
      <c r="B1167" s="35" t="s">
        <v>84</v>
      </c>
      <c r="C1167" s="35" t="s">
        <v>74</v>
      </c>
      <c r="D1167" s="35" t="s">
        <v>23</v>
      </c>
      <c r="E1167" s="35" t="s">
        <v>5</v>
      </c>
      <c r="F1167" s="35" t="s">
        <v>43</v>
      </c>
      <c r="G1167" s="35" t="s">
        <v>0</v>
      </c>
      <c r="H1167" s="35">
        <v>2005</v>
      </c>
      <c r="I1167" s="36">
        <v>0</v>
      </c>
    </row>
    <row r="1168" spans="2:9" x14ac:dyDescent="0.25">
      <c r="B1168" s="35" t="s">
        <v>84</v>
      </c>
      <c r="C1168" s="35" t="s">
        <v>74</v>
      </c>
      <c r="D1168" s="35" t="s">
        <v>23</v>
      </c>
      <c r="E1168" s="35" t="s">
        <v>5</v>
      </c>
      <c r="F1168" s="35" t="s">
        <v>43</v>
      </c>
      <c r="G1168" s="35" t="s">
        <v>0</v>
      </c>
      <c r="H1168" s="35">
        <v>2006</v>
      </c>
      <c r="I1168" s="36">
        <v>0</v>
      </c>
    </row>
    <row r="1169" spans="2:9" x14ac:dyDescent="0.25">
      <c r="B1169" s="35" t="s">
        <v>84</v>
      </c>
      <c r="C1169" s="35" t="s">
        <v>74</v>
      </c>
      <c r="D1169" s="35" t="s">
        <v>23</v>
      </c>
      <c r="E1169" s="35" t="s">
        <v>5</v>
      </c>
      <c r="F1169" s="35" t="s">
        <v>43</v>
      </c>
      <c r="G1169" s="35" t="s">
        <v>0</v>
      </c>
      <c r="H1169" s="35">
        <v>2007</v>
      </c>
      <c r="I1169" s="36">
        <v>0</v>
      </c>
    </row>
    <row r="1170" spans="2:9" x14ac:dyDescent="0.25">
      <c r="B1170" s="35" t="s">
        <v>84</v>
      </c>
      <c r="C1170" s="35" t="s">
        <v>74</v>
      </c>
      <c r="D1170" s="35" t="s">
        <v>23</v>
      </c>
      <c r="E1170" s="35" t="s">
        <v>5</v>
      </c>
      <c r="F1170" s="35" t="s">
        <v>43</v>
      </c>
      <c r="G1170" s="35" t="s">
        <v>0</v>
      </c>
      <c r="H1170" s="35">
        <v>2008</v>
      </c>
      <c r="I1170" s="36">
        <v>0</v>
      </c>
    </row>
    <row r="1171" spans="2:9" x14ac:dyDescent="0.25">
      <c r="B1171" s="35" t="s">
        <v>84</v>
      </c>
      <c r="C1171" s="35" t="s">
        <v>74</v>
      </c>
      <c r="D1171" s="35" t="s">
        <v>23</v>
      </c>
      <c r="E1171" s="35" t="s">
        <v>5</v>
      </c>
      <c r="F1171" s="35" t="s">
        <v>43</v>
      </c>
      <c r="G1171" s="35" t="s">
        <v>0</v>
      </c>
      <c r="H1171" s="35">
        <v>2009</v>
      </c>
      <c r="I1171" s="36">
        <v>0</v>
      </c>
    </row>
    <row r="1172" spans="2:9" x14ac:dyDescent="0.25">
      <c r="B1172" s="35" t="s">
        <v>84</v>
      </c>
      <c r="C1172" s="35" t="s">
        <v>74</v>
      </c>
      <c r="D1172" s="35" t="s">
        <v>23</v>
      </c>
      <c r="E1172" s="35" t="s">
        <v>5</v>
      </c>
      <c r="F1172" s="35" t="s">
        <v>43</v>
      </c>
      <c r="G1172" s="35" t="s">
        <v>0</v>
      </c>
      <c r="H1172" s="35">
        <v>2010</v>
      </c>
      <c r="I1172" s="36">
        <v>0</v>
      </c>
    </row>
    <row r="1173" spans="2:9" x14ac:dyDescent="0.25">
      <c r="B1173" s="35" t="s">
        <v>84</v>
      </c>
      <c r="C1173" s="35" t="s">
        <v>74</v>
      </c>
      <c r="D1173" s="35" t="s">
        <v>23</v>
      </c>
      <c r="E1173" s="35" t="s">
        <v>5</v>
      </c>
      <c r="F1173" s="35" t="s">
        <v>43</v>
      </c>
      <c r="G1173" s="35" t="s">
        <v>0</v>
      </c>
      <c r="H1173" s="35">
        <v>2011</v>
      </c>
      <c r="I1173" s="36">
        <v>205877.99999999994</v>
      </c>
    </row>
    <row r="1174" spans="2:9" x14ac:dyDescent="0.25">
      <c r="B1174" s="35" t="s">
        <v>84</v>
      </c>
      <c r="C1174" s="35" t="s">
        <v>74</v>
      </c>
      <c r="D1174" s="35" t="s">
        <v>23</v>
      </c>
      <c r="E1174" s="35" t="s">
        <v>5</v>
      </c>
      <c r="F1174" s="35" t="s">
        <v>43</v>
      </c>
      <c r="G1174" s="35" t="s">
        <v>0</v>
      </c>
      <c r="H1174" s="35">
        <v>2012</v>
      </c>
      <c r="I1174" s="36">
        <v>249962</v>
      </c>
    </row>
    <row r="1175" spans="2:9" x14ac:dyDescent="0.25">
      <c r="B1175" s="35" t="s">
        <v>84</v>
      </c>
      <c r="C1175" s="35" t="s">
        <v>74</v>
      </c>
      <c r="D1175" s="35" t="s">
        <v>23</v>
      </c>
      <c r="E1175" s="35" t="s">
        <v>5</v>
      </c>
      <c r="F1175" s="35" t="s">
        <v>43</v>
      </c>
      <c r="G1175" s="35" t="s">
        <v>0</v>
      </c>
      <c r="H1175" s="35">
        <v>2013</v>
      </c>
      <c r="I1175" s="36">
        <v>252026.99999999983</v>
      </c>
    </row>
    <row r="1176" spans="2:9" x14ac:dyDescent="0.25">
      <c r="B1176" s="35" t="s">
        <v>84</v>
      </c>
      <c r="C1176" s="35" t="s">
        <v>74</v>
      </c>
      <c r="D1176" s="35" t="s">
        <v>23</v>
      </c>
      <c r="E1176" s="35" t="s">
        <v>5</v>
      </c>
      <c r="F1176" s="35" t="s">
        <v>43</v>
      </c>
      <c r="G1176" s="35" t="s">
        <v>0</v>
      </c>
      <c r="H1176" s="35">
        <v>2014</v>
      </c>
      <c r="I1176" s="36">
        <v>249809.90462415386</v>
      </c>
    </row>
    <row r="1177" spans="2:9" x14ac:dyDescent="0.25">
      <c r="B1177" s="35" t="s">
        <v>84</v>
      </c>
      <c r="C1177" s="35" t="s">
        <v>74</v>
      </c>
      <c r="D1177" s="35" t="s">
        <v>23</v>
      </c>
      <c r="E1177" s="35" t="s">
        <v>5</v>
      </c>
      <c r="F1177" s="35" t="s">
        <v>43</v>
      </c>
      <c r="G1177" s="35" t="s">
        <v>0</v>
      </c>
      <c r="H1177" s="35">
        <v>2015</v>
      </c>
      <c r="I1177" s="36">
        <v>252836.38343992759</v>
      </c>
    </row>
    <row r="1178" spans="2:9" x14ac:dyDescent="0.25">
      <c r="B1178" s="35" t="s">
        <v>84</v>
      </c>
      <c r="C1178" s="35" t="s">
        <v>74</v>
      </c>
      <c r="D1178" s="35" t="s">
        <v>23</v>
      </c>
      <c r="E1178" s="35" t="s">
        <v>5</v>
      </c>
      <c r="F1178" s="35" t="s">
        <v>43</v>
      </c>
      <c r="G1178" s="35" t="s">
        <v>0</v>
      </c>
      <c r="H1178" s="35">
        <v>2016</v>
      </c>
      <c r="I1178" s="36">
        <v>256223.26344286813</v>
      </c>
    </row>
    <row r="1179" spans="2:9" x14ac:dyDescent="0.25">
      <c r="B1179" s="35" t="s">
        <v>84</v>
      </c>
      <c r="C1179" s="35" t="s">
        <v>74</v>
      </c>
      <c r="D1179" s="35" t="s">
        <v>23</v>
      </c>
      <c r="E1179" s="35" t="s">
        <v>5</v>
      </c>
      <c r="F1179" s="35" t="s">
        <v>43</v>
      </c>
      <c r="G1179" s="35" t="s">
        <v>0</v>
      </c>
      <c r="H1179" s="35">
        <v>2017</v>
      </c>
      <c r="I1179" s="36">
        <v>259494.69967844457</v>
      </c>
    </row>
    <row r="1180" spans="2:9" x14ac:dyDescent="0.25">
      <c r="B1180" s="35" t="s">
        <v>84</v>
      </c>
      <c r="C1180" s="35" t="s">
        <v>74</v>
      </c>
      <c r="D1180" s="35" t="s">
        <v>23</v>
      </c>
      <c r="E1180" s="35" t="s">
        <v>5</v>
      </c>
      <c r="F1180" s="35" t="s">
        <v>43</v>
      </c>
      <c r="G1180" s="35" t="s">
        <v>0</v>
      </c>
      <c r="H1180" s="35">
        <v>2018</v>
      </c>
      <c r="I1180" s="36">
        <v>262640.03754700522</v>
      </c>
    </row>
    <row r="1181" spans="2:9" x14ac:dyDescent="0.25">
      <c r="B1181" s="35" t="s">
        <v>84</v>
      </c>
      <c r="C1181" s="35" t="s">
        <v>74</v>
      </c>
      <c r="D1181" s="35" t="s">
        <v>23</v>
      </c>
      <c r="E1181" s="35" t="s">
        <v>5</v>
      </c>
      <c r="F1181" s="35" t="s">
        <v>43</v>
      </c>
      <c r="G1181" s="35" t="s">
        <v>0</v>
      </c>
      <c r="H1181" s="35">
        <v>2019</v>
      </c>
      <c r="I1181" s="36">
        <v>265662.23292177514</v>
      </c>
    </row>
    <row r="1182" spans="2:9" x14ac:dyDescent="0.25">
      <c r="B1182" s="35" t="s">
        <v>84</v>
      </c>
      <c r="C1182" s="35" t="s">
        <v>74</v>
      </c>
      <c r="D1182" s="35" t="s">
        <v>23</v>
      </c>
      <c r="E1182" s="35" t="s">
        <v>5</v>
      </c>
      <c r="F1182" s="35" t="s">
        <v>43</v>
      </c>
      <c r="G1182" s="35" t="s">
        <v>0</v>
      </c>
      <c r="H1182" s="35">
        <v>2020</v>
      </c>
      <c r="I1182" s="36">
        <v>268563.8575651201</v>
      </c>
    </row>
    <row r="1183" spans="2:9" x14ac:dyDescent="0.25">
      <c r="B1183" s="35" t="s">
        <v>84</v>
      </c>
      <c r="C1183" s="35" t="s">
        <v>74</v>
      </c>
      <c r="D1183" s="35" t="s">
        <v>23</v>
      </c>
      <c r="E1183" s="35" t="s">
        <v>5</v>
      </c>
      <c r="F1183" s="35" t="s">
        <v>43</v>
      </c>
      <c r="G1183" s="35" t="s">
        <v>0</v>
      </c>
      <c r="H1183" s="35">
        <v>2021</v>
      </c>
      <c r="I1183" s="36">
        <v>271322.06395017449</v>
      </c>
    </row>
    <row r="1184" spans="2:9" x14ac:dyDescent="0.25">
      <c r="B1184" s="35" t="s">
        <v>84</v>
      </c>
      <c r="C1184" s="35" t="s">
        <v>74</v>
      </c>
      <c r="D1184" s="35" t="s">
        <v>23</v>
      </c>
      <c r="E1184" s="35" t="s">
        <v>5</v>
      </c>
      <c r="F1184" s="35" t="s">
        <v>43</v>
      </c>
      <c r="G1184" s="35" t="s">
        <v>0</v>
      </c>
      <c r="H1184" s="35">
        <v>2022</v>
      </c>
      <c r="I1184" s="36">
        <v>273925.57589665079</v>
      </c>
    </row>
    <row r="1185" spans="2:9" x14ac:dyDescent="0.25">
      <c r="B1185" s="35" t="s">
        <v>84</v>
      </c>
      <c r="C1185" s="35" t="s">
        <v>74</v>
      </c>
      <c r="D1185" s="35" t="s">
        <v>23</v>
      </c>
      <c r="E1185" s="35" t="s">
        <v>5</v>
      </c>
      <c r="F1185" s="35" t="s">
        <v>43</v>
      </c>
      <c r="G1185" s="35" t="s">
        <v>0</v>
      </c>
      <c r="H1185" s="35">
        <v>2023</v>
      </c>
      <c r="I1185" s="36">
        <v>276367.81772742968</v>
      </c>
    </row>
    <row r="1186" spans="2:9" x14ac:dyDescent="0.25">
      <c r="B1186" s="35" t="s">
        <v>84</v>
      </c>
      <c r="C1186" s="35" t="s">
        <v>74</v>
      </c>
      <c r="D1186" s="35" t="s">
        <v>23</v>
      </c>
      <c r="E1186" s="35" t="s">
        <v>5</v>
      </c>
      <c r="F1186" s="35" t="s">
        <v>43</v>
      </c>
      <c r="G1186" s="35" t="s">
        <v>0</v>
      </c>
      <c r="H1186" s="35">
        <v>2024</v>
      </c>
      <c r="I1186" s="36">
        <v>278644.36054503231</v>
      </c>
    </row>
    <row r="1187" spans="2:9" x14ac:dyDescent="0.25">
      <c r="B1187" s="35" t="s">
        <v>84</v>
      </c>
      <c r="C1187" s="35" t="s">
        <v>74</v>
      </c>
      <c r="D1187" s="35" t="s">
        <v>23</v>
      </c>
      <c r="E1187" s="35" t="s">
        <v>5</v>
      </c>
      <c r="F1187" s="35" t="s">
        <v>43</v>
      </c>
      <c r="G1187" s="35" t="s">
        <v>0</v>
      </c>
      <c r="H1187" s="35">
        <v>2025</v>
      </c>
      <c r="I1187" s="36">
        <v>280748.80041660432</v>
      </c>
    </row>
    <row r="1188" spans="2:9" x14ac:dyDescent="0.25">
      <c r="B1188" s="35" t="s">
        <v>84</v>
      </c>
      <c r="C1188" s="35" t="s">
        <v>74</v>
      </c>
      <c r="D1188" s="35" t="s">
        <v>23</v>
      </c>
      <c r="E1188" s="35" t="s">
        <v>5</v>
      </c>
      <c r="F1188" s="35" t="s">
        <v>43</v>
      </c>
      <c r="G1188" s="35" t="s">
        <v>0</v>
      </c>
      <c r="H1188" s="35">
        <v>2026</v>
      </c>
      <c r="I1188" s="36">
        <v>282678.67717684549</v>
      </c>
    </row>
    <row r="1189" spans="2:9" x14ac:dyDescent="0.25">
      <c r="B1189" s="35" t="s">
        <v>84</v>
      </c>
      <c r="C1189" s="35" t="s">
        <v>74</v>
      </c>
      <c r="D1189" s="35" t="s">
        <v>23</v>
      </c>
      <c r="E1189" s="35" t="s">
        <v>5</v>
      </c>
      <c r="F1189" s="35" t="s">
        <v>43</v>
      </c>
      <c r="G1189" s="35" t="s">
        <v>0</v>
      </c>
      <c r="H1189" s="35">
        <v>2027</v>
      </c>
      <c r="I1189" s="36">
        <v>284425.25424103509</v>
      </c>
    </row>
    <row r="1190" spans="2:9" x14ac:dyDescent="0.25">
      <c r="B1190" s="35" t="s">
        <v>84</v>
      </c>
      <c r="C1190" s="35" t="s">
        <v>74</v>
      </c>
      <c r="D1190" s="35" t="s">
        <v>23</v>
      </c>
      <c r="E1190" s="35" t="s">
        <v>5</v>
      </c>
      <c r="F1190" s="35" t="s">
        <v>43</v>
      </c>
      <c r="G1190" s="35" t="s">
        <v>0</v>
      </c>
      <c r="H1190" s="35">
        <v>2028</v>
      </c>
      <c r="I1190" s="36">
        <v>285998.44980771304</v>
      </c>
    </row>
    <row r="1191" spans="2:9" x14ac:dyDescent="0.25">
      <c r="B1191" s="35" t="s">
        <v>84</v>
      </c>
      <c r="C1191" s="35" t="s">
        <v>74</v>
      </c>
      <c r="D1191" s="35" t="s">
        <v>23</v>
      </c>
      <c r="E1191" s="35" t="s">
        <v>5</v>
      </c>
      <c r="F1191" s="35" t="s">
        <v>43</v>
      </c>
      <c r="G1191" s="35" t="s">
        <v>0</v>
      </c>
      <c r="H1191" s="35">
        <v>2029</v>
      </c>
      <c r="I1191" s="36">
        <v>287410.08724939148</v>
      </c>
    </row>
    <row r="1192" spans="2:9" x14ac:dyDescent="0.25">
      <c r="B1192" s="35" t="s">
        <v>84</v>
      </c>
      <c r="C1192" s="35" t="s">
        <v>74</v>
      </c>
      <c r="D1192" s="35" t="s">
        <v>23</v>
      </c>
      <c r="E1192" s="35" t="s">
        <v>5</v>
      </c>
      <c r="F1192" s="35" t="s">
        <v>43</v>
      </c>
      <c r="G1192" s="35" t="s">
        <v>0</v>
      </c>
      <c r="H1192" s="35">
        <v>2030</v>
      </c>
      <c r="I1192" s="36">
        <v>288661.3360043916</v>
      </c>
    </row>
    <row r="1193" spans="2:9" x14ac:dyDescent="0.25">
      <c r="B1193" s="35" t="s">
        <v>84</v>
      </c>
      <c r="C1193" s="35" t="s">
        <v>74</v>
      </c>
      <c r="D1193" s="35" t="s">
        <v>23</v>
      </c>
      <c r="E1193" s="35" t="s">
        <v>5</v>
      </c>
      <c r="F1193" s="35" t="s">
        <v>43</v>
      </c>
      <c r="G1193" s="35" t="s">
        <v>0</v>
      </c>
      <c r="H1193" s="35">
        <v>2031</v>
      </c>
      <c r="I1193" s="36">
        <v>289746.66829494602</v>
      </c>
    </row>
    <row r="1194" spans="2:9" x14ac:dyDescent="0.25">
      <c r="B1194" s="35" t="s">
        <v>84</v>
      </c>
      <c r="C1194" s="35" t="s">
        <v>74</v>
      </c>
      <c r="D1194" s="35" t="s">
        <v>23</v>
      </c>
      <c r="E1194" s="35" t="s">
        <v>5</v>
      </c>
      <c r="F1194" s="35" t="s">
        <v>43</v>
      </c>
      <c r="G1194" s="35" t="s">
        <v>0</v>
      </c>
      <c r="H1194" s="35">
        <v>2032</v>
      </c>
      <c r="I1194" s="36">
        <v>290671.61985751957</v>
      </c>
    </row>
    <row r="1195" spans="2:9" x14ac:dyDescent="0.25">
      <c r="B1195" s="35" t="s">
        <v>84</v>
      </c>
      <c r="C1195" s="35" t="s">
        <v>74</v>
      </c>
      <c r="D1195" s="35" t="s">
        <v>23</v>
      </c>
      <c r="E1195" s="35" t="s">
        <v>5</v>
      </c>
      <c r="F1195" s="35" t="s">
        <v>43</v>
      </c>
      <c r="G1195" s="35" t="s">
        <v>0</v>
      </c>
      <c r="H1195" s="35">
        <v>2033</v>
      </c>
      <c r="I1195" s="36">
        <v>291427.84608993359</v>
      </c>
    </row>
    <row r="1196" spans="2:9" x14ac:dyDescent="0.25">
      <c r="B1196" s="35" t="s">
        <v>84</v>
      </c>
      <c r="C1196" s="35" t="s">
        <v>74</v>
      </c>
      <c r="D1196" s="35" t="s">
        <v>23</v>
      </c>
      <c r="E1196" s="35" t="s">
        <v>5</v>
      </c>
      <c r="F1196" s="35" t="s">
        <v>43</v>
      </c>
      <c r="G1196" s="35" t="s">
        <v>0</v>
      </c>
      <c r="H1196" s="35">
        <v>2034</v>
      </c>
      <c r="I1196" s="36">
        <v>292010.56236358284</v>
      </c>
    </row>
    <row r="1197" spans="2:9" x14ac:dyDescent="0.25">
      <c r="B1197" s="35" t="s">
        <v>84</v>
      </c>
      <c r="C1197" s="35" t="s">
        <v>74</v>
      </c>
      <c r="D1197" s="35" t="s">
        <v>23</v>
      </c>
      <c r="E1197" s="35" t="s">
        <v>5</v>
      </c>
      <c r="F1197" s="35" t="s">
        <v>43</v>
      </c>
      <c r="G1197" s="35" t="s">
        <v>0</v>
      </c>
      <c r="H1197" s="35">
        <v>2035</v>
      </c>
      <c r="I1197" s="36">
        <v>292420.83078445983</v>
      </c>
    </row>
    <row r="1198" spans="2:9" x14ac:dyDescent="0.25">
      <c r="B1198" s="35" t="s">
        <v>84</v>
      </c>
      <c r="C1198" s="35" t="s">
        <v>74</v>
      </c>
      <c r="D1198" s="35" t="s">
        <v>23</v>
      </c>
      <c r="E1198" s="35" t="s">
        <v>5</v>
      </c>
      <c r="F1198" s="35" t="s">
        <v>43</v>
      </c>
      <c r="G1198" s="35" t="s">
        <v>0</v>
      </c>
      <c r="H1198" s="35">
        <v>2036</v>
      </c>
      <c r="I1198" s="36">
        <v>292658.13897996099</v>
      </c>
    </row>
    <row r="1199" spans="2:9" x14ac:dyDescent="0.25">
      <c r="B1199" s="35" t="s">
        <v>84</v>
      </c>
      <c r="C1199" s="35" t="s">
        <v>74</v>
      </c>
      <c r="D1199" s="35" t="s">
        <v>23</v>
      </c>
      <c r="E1199" s="35" t="s">
        <v>5</v>
      </c>
      <c r="F1199" s="35" t="s">
        <v>43</v>
      </c>
      <c r="G1199" s="35" t="s">
        <v>0</v>
      </c>
      <c r="H1199" s="35">
        <v>2037</v>
      </c>
      <c r="I1199" s="36">
        <v>292723.07754731725</v>
      </c>
    </row>
    <row r="1200" spans="2:9" x14ac:dyDescent="0.25">
      <c r="B1200" s="35" t="s">
        <v>84</v>
      </c>
      <c r="C1200" s="35" t="s">
        <v>74</v>
      </c>
      <c r="D1200" s="35" t="s">
        <v>23</v>
      </c>
      <c r="E1200" s="35" t="s">
        <v>5</v>
      </c>
      <c r="F1200" s="35" t="s">
        <v>43</v>
      </c>
      <c r="G1200" s="35" t="s">
        <v>0</v>
      </c>
      <c r="H1200" s="35">
        <v>2038</v>
      </c>
      <c r="I1200" s="36">
        <v>292599.84352917003</v>
      </c>
    </row>
    <row r="1201" spans="2:9" x14ac:dyDescent="0.25">
      <c r="B1201" s="35" t="s">
        <v>84</v>
      </c>
      <c r="C1201" s="35" t="s">
        <v>74</v>
      </c>
      <c r="D1201" s="35" t="s">
        <v>23</v>
      </c>
      <c r="E1201" s="35" t="s">
        <v>5</v>
      </c>
      <c r="F1201" s="35" t="s">
        <v>43</v>
      </c>
      <c r="G1201" s="35" t="s">
        <v>0</v>
      </c>
      <c r="H1201" s="35">
        <v>2039</v>
      </c>
      <c r="I1201" s="36">
        <v>292272.92822991818</v>
      </c>
    </row>
    <row r="1202" spans="2:9" x14ac:dyDescent="0.25">
      <c r="B1202" s="35" t="s">
        <v>84</v>
      </c>
      <c r="C1202" s="35" t="s">
        <v>74</v>
      </c>
      <c r="D1202" s="35" t="s">
        <v>23</v>
      </c>
      <c r="E1202" s="35" t="s">
        <v>5</v>
      </c>
      <c r="F1202" s="35" t="s">
        <v>43</v>
      </c>
      <c r="G1202" s="35" t="s">
        <v>0</v>
      </c>
      <c r="H1202" s="35">
        <v>2040</v>
      </c>
      <c r="I1202" s="36">
        <v>291741.20676250692</v>
      </c>
    </row>
    <row r="1203" spans="2:9" x14ac:dyDescent="0.25">
      <c r="B1203" s="35" t="s">
        <v>84</v>
      </c>
      <c r="C1203" s="35" t="s">
        <v>74</v>
      </c>
      <c r="D1203" s="35" t="s">
        <v>23</v>
      </c>
      <c r="E1203" s="35" t="s">
        <v>5</v>
      </c>
      <c r="F1203" s="35" t="s">
        <v>43</v>
      </c>
      <c r="G1203" s="35" t="s">
        <v>0</v>
      </c>
      <c r="H1203" s="35">
        <v>2041</v>
      </c>
      <c r="I1203" s="36">
        <v>291003.76801807282</v>
      </c>
    </row>
    <row r="1204" spans="2:9" x14ac:dyDescent="0.25">
      <c r="B1204" s="35" t="s">
        <v>84</v>
      </c>
      <c r="C1204" s="35" t="s">
        <v>74</v>
      </c>
      <c r="D1204" s="35" t="s">
        <v>23</v>
      </c>
      <c r="E1204" s="35" t="s">
        <v>5</v>
      </c>
      <c r="F1204" s="35" t="s">
        <v>43</v>
      </c>
      <c r="G1204" s="35" t="s">
        <v>0</v>
      </c>
      <c r="H1204" s="35">
        <v>2042</v>
      </c>
      <c r="I1204" s="36">
        <v>290074.20235228463</v>
      </c>
    </row>
    <row r="1205" spans="2:9" x14ac:dyDescent="0.25">
      <c r="B1205" s="35" t="s">
        <v>84</v>
      </c>
      <c r="C1205" s="35" t="s">
        <v>74</v>
      </c>
      <c r="D1205" s="35" t="s">
        <v>23</v>
      </c>
      <c r="E1205" s="35" t="s">
        <v>5</v>
      </c>
      <c r="F1205" s="35" t="s">
        <v>43</v>
      </c>
      <c r="G1205" s="35" t="s">
        <v>0</v>
      </c>
      <c r="H1205" s="35">
        <v>2043</v>
      </c>
      <c r="I1205" s="36">
        <v>288954.82588911278</v>
      </c>
    </row>
    <row r="1206" spans="2:9" x14ac:dyDescent="0.25">
      <c r="B1206" s="35" t="s">
        <v>84</v>
      </c>
      <c r="C1206" s="35" t="s">
        <v>74</v>
      </c>
      <c r="D1206" s="35" t="s">
        <v>23</v>
      </c>
      <c r="E1206" s="35" t="s">
        <v>5</v>
      </c>
      <c r="F1206" s="35" t="s">
        <v>43</v>
      </c>
      <c r="G1206" s="35" t="s">
        <v>0</v>
      </c>
      <c r="H1206" s="35">
        <v>2044</v>
      </c>
      <c r="I1206" s="36">
        <v>287650.59705677838</v>
      </c>
    </row>
    <row r="1207" spans="2:9" x14ac:dyDescent="0.25">
      <c r="B1207" s="35" t="s">
        <v>84</v>
      </c>
      <c r="C1207" s="35" t="s">
        <v>74</v>
      </c>
      <c r="D1207" s="35" t="s">
        <v>23</v>
      </c>
      <c r="E1207" s="35" t="s">
        <v>5</v>
      </c>
      <c r="F1207" s="35" t="s">
        <v>43</v>
      </c>
      <c r="G1207" s="35" t="s">
        <v>0</v>
      </c>
      <c r="H1207" s="35">
        <v>2045</v>
      </c>
      <c r="I1207" s="36">
        <v>286175.68479951052</v>
      </c>
    </row>
    <row r="1208" spans="2:9" x14ac:dyDescent="0.25">
      <c r="B1208" s="35" t="s">
        <v>84</v>
      </c>
      <c r="C1208" s="35" t="s">
        <v>74</v>
      </c>
      <c r="D1208" s="35" t="s">
        <v>23</v>
      </c>
      <c r="E1208" s="35" t="s">
        <v>5</v>
      </c>
      <c r="F1208" s="35" t="s">
        <v>43</v>
      </c>
      <c r="G1208" s="35" t="s">
        <v>0</v>
      </c>
      <c r="H1208" s="35">
        <v>2046</v>
      </c>
      <c r="I1208" s="36">
        <v>284538.25702628493</v>
      </c>
    </row>
    <row r="1209" spans="2:9" x14ac:dyDescent="0.25">
      <c r="B1209" s="35" t="s">
        <v>84</v>
      </c>
      <c r="C1209" s="35" t="s">
        <v>74</v>
      </c>
      <c r="D1209" s="35" t="s">
        <v>23</v>
      </c>
      <c r="E1209" s="35" t="s">
        <v>5</v>
      </c>
      <c r="F1209" s="35" t="s">
        <v>43</v>
      </c>
      <c r="G1209" s="35" t="s">
        <v>0</v>
      </c>
      <c r="H1209" s="35">
        <v>2047</v>
      </c>
      <c r="I1209" s="36">
        <v>282753.46886147629</v>
      </c>
    </row>
    <row r="1210" spans="2:9" x14ac:dyDescent="0.25">
      <c r="B1210" s="35" t="s">
        <v>84</v>
      </c>
      <c r="C1210" s="35" t="s">
        <v>74</v>
      </c>
      <c r="D1210" s="35" t="s">
        <v>23</v>
      </c>
      <c r="E1210" s="35" t="s">
        <v>5</v>
      </c>
      <c r="F1210" s="35" t="s">
        <v>43</v>
      </c>
      <c r="G1210" s="35" t="s">
        <v>0</v>
      </c>
      <c r="H1210" s="35">
        <v>2048</v>
      </c>
      <c r="I1210" s="36">
        <v>280867.81523413426</v>
      </c>
    </row>
    <row r="1211" spans="2:9" x14ac:dyDescent="0.25">
      <c r="B1211" s="35" t="s">
        <v>84</v>
      </c>
      <c r="C1211" s="35" t="s">
        <v>74</v>
      </c>
      <c r="D1211" s="35" t="s">
        <v>23</v>
      </c>
      <c r="E1211" s="35" t="s">
        <v>5</v>
      </c>
      <c r="F1211" s="35" t="s">
        <v>43</v>
      </c>
      <c r="G1211" s="35" t="s">
        <v>0</v>
      </c>
      <c r="H1211" s="35">
        <v>2049</v>
      </c>
      <c r="I1211" s="36">
        <v>278927.71459051297</v>
      </c>
    </row>
    <row r="1212" spans="2:9" x14ac:dyDescent="0.25">
      <c r="B1212" s="35" t="s">
        <v>84</v>
      </c>
      <c r="C1212" s="35" t="s">
        <v>74</v>
      </c>
      <c r="D1212" s="35" t="s">
        <v>23</v>
      </c>
      <c r="E1212" s="35" t="s">
        <v>5</v>
      </c>
      <c r="F1212" s="35" t="s">
        <v>43</v>
      </c>
      <c r="G1212" s="35" t="s">
        <v>0</v>
      </c>
      <c r="H1212" s="35">
        <v>2050</v>
      </c>
      <c r="I1212" s="36">
        <v>276963.12672099931</v>
      </c>
    </row>
    <row r="1213" spans="2:9" x14ac:dyDescent="0.25">
      <c r="B1213" s="35" t="s">
        <v>84</v>
      </c>
      <c r="C1213" s="35" t="s">
        <v>74</v>
      </c>
      <c r="D1213" s="35" t="s">
        <v>23</v>
      </c>
      <c r="E1213" s="35" t="s">
        <v>5</v>
      </c>
      <c r="F1213" s="35" t="s">
        <v>43</v>
      </c>
      <c r="G1213" s="35" t="s">
        <v>0</v>
      </c>
      <c r="H1213" s="35">
        <v>2051</v>
      </c>
      <c r="I1213" s="36">
        <v>274987.27724618115</v>
      </c>
    </row>
    <row r="1214" spans="2:9" x14ac:dyDescent="0.25">
      <c r="B1214" s="35" t="s">
        <v>84</v>
      </c>
      <c r="C1214" s="35" t="s">
        <v>74</v>
      </c>
      <c r="D1214" s="35" t="s">
        <v>23</v>
      </c>
      <c r="E1214" s="35" t="s">
        <v>5</v>
      </c>
      <c r="F1214" s="35" t="s">
        <v>43</v>
      </c>
      <c r="G1214" s="35" t="s">
        <v>0</v>
      </c>
      <c r="H1214" s="35">
        <v>2052</v>
      </c>
      <c r="I1214" s="36">
        <v>272994.64012202778</v>
      </c>
    </row>
    <row r="1215" spans="2:9" x14ac:dyDescent="0.25">
      <c r="B1215" s="35" t="s">
        <v>84</v>
      </c>
      <c r="C1215" s="35" t="s">
        <v>74</v>
      </c>
      <c r="D1215" s="35" t="s">
        <v>23</v>
      </c>
      <c r="E1215" s="35" t="s">
        <v>5</v>
      </c>
      <c r="F1215" s="35" t="s">
        <v>43</v>
      </c>
      <c r="G1215" s="35" t="s">
        <v>0</v>
      </c>
      <c r="H1215" s="35">
        <v>2053</v>
      </c>
      <c r="I1215" s="36">
        <v>270978.45611187333</v>
      </c>
    </row>
    <row r="1216" spans="2:9" x14ac:dyDescent="0.25">
      <c r="B1216" s="35" t="s">
        <v>84</v>
      </c>
      <c r="C1216" s="35" t="s">
        <v>74</v>
      </c>
      <c r="D1216" s="35" t="s">
        <v>23</v>
      </c>
      <c r="E1216" s="35" t="s">
        <v>5</v>
      </c>
      <c r="F1216" s="35" t="s">
        <v>43</v>
      </c>
      <c r="G1216" s="35" t="s">
        <v>0</v>
      </c>
      <c r="H1216" s="35">
        <v>2054</v>
      </c>
      <c r="I1216" s="36">
        <v>268920.40780834708</v>
      </c>
    </row>
    <row r="1217" spans="2:9" x14ac:dyDescent="0.25">
      <c r="B1217" s="35" t="s">
        <v>84</v>
      </c>
      <c r="C1217" s="35" t="s">
        <v>74</v>
      </c>
      <c r="D1217" s="35" t="s">
        <v>23</v>
      </c>
      <c r="E1217" s="35" t="s">
        <v>5</v>
      </c>
      <c r="F1217" s="35" t="s">
        <v>43</v>
      </c>
      <c r="G1217" s="35" t="s">
        <v>0</v>
      </c>
      <c r="H1217" s="35">
        <v>2055</v>
      </c>
      <c r="I1217" s="36">
        <v>266807.26570348308</v>
      </c>
    </row>
    <row r="1218" spans="2:9" x14ac:dyDescent="0.25">
      <c r="B1218" s="35" t="s">
        <v>84</v>
      </c>
      <c r="C1218" s="35" t="s">
        <v>74</v>
      </c>
      <c r="D1218" s="35" t="s">
        <v>23</v>
      </c>
      <c r="E1218" s="35" t="s">
        <v>5</v>
      </c>
      <c r="F1218" s="35" t="s">
        <v>43</v>
      </c>
      <c r="G1218" s="35" t="s">
        <v>0</v>
      </c>
      <c r="H1218" s="35">
        <v>2056</v>
      </c>
      <c r="I1218" s="36">
        <v>264640.91055456467</v>
      </c>
    </row>
    <row r="1219" spans="2:9" x14ac:dyDescent="0.25">
      <c r="B1219" s="35" t="s">
        <v>84</v>
      </c>
      <c r="C1219" s="35" t="s">
        <v>74</v>
      </c>
      <c r="D1219" s="35" t="s">
        <v>23</v>
      </c>
      <c r="E1219" s="35" t="s">
        <v>5</v>
      </c>
      <c r="F1219" s="35" t="s">
        <v>43</v>
      </c>
      <c r="G1219" s="35" t="s">
        <v>0</v>
      </c>
      <c r="H1219" s="35">
        <v>2057</v>
      </c>
      <c r="I1219" s="36">
        <v>262423.59540379414</v>
      </c>
    </row>
    <row r="1220" spans="2:9" x14ac:dyDescent="0.25">
      <c r="B1220" s="35" t="s">
        <v>84</v>
      </c>
      <c r="C1220" s="35" t="s">
        <v>74</v>
      </c>
      <c r="D1220" s="35" t="s">
        <v>23</v>
      </c>
      <c r="E1220" s="35" t="s">
        <v>5</v>
      </c>
      <c r="F1220" s="35" t="s">
        <v>43</v>
      </c>
      <c r="G1220" s="35" t="s">
        <v>0</v>
      </c>
      <c r="H1220" s="35">
        <v>2058</v>
      </c>
      <c r="I1220" s="36">
        <v>260145.55660749361</v>
      </c>
    </row>
    <row r="1221" spans="2:9" x14ac:dyDescent="0.25">
      <c r="B1221" s="35" t="s">
        <v>84</v>
      </c>
      <c r="C1221" s="35" t="s">
        <v>74</v>
      </c>
      <c r="D1221" s="35" t="s">
        <v>23</v>
      </c>
      <c r="E1221" s="35" t="s">
        <v>5</v>
      </c>
      <c r="F1221" s="35" t="s">
        <v>43</v>
      </c>
      <c r="G1221" s="35" t="s">
        <v>0</v>
      </c>
      <c r="H1221" s="35">
        <v>2059</v>
      </c>
      <c r="I1221" s="36">
        <v>257816.74286323035</v>
      </c>
    </row>
    <row r="1222" spans="2:9" x14ac:dyDescent="0.25">
      <c r="B1222" s="35" t="s">
        <v>84</v>
      </c>
      <c r="C1222" s="35" t="s">
        <v>74</v>
      </c>
      <c r="D1222" s="35" t="s">
        <v>23</v>
      </c>
      <c r="E1222" s="35" t="s">
        <v>5</v>
      </c>
      <c r="F1222" s="35" t="s">
        <v>43</v>
      </c>
      <c r="G1222" s="35" t="s">
        <v>0</v>
      </c>
      <c r="H1222" s="35">
        <v>2060</v>
      </c>
      <c r="I1222" s="36">
        <v>255428.65356239627</v>
      </c>
    </row>
    <row r="1223" spans="2:9" x14ac:dyDescent="0.25">
      <c r="B1223" s="35" t="s">
        <v>84</v>
      </c>
      <c r="C1223" s="35" t="s">
        <v>74</v>
      </c>
      <c r="D1223" s="35" t="s">
        <v>23</v>
      </c>
      <c r="E1223" s="35" t="s">
        <v>5</v>
      </c>
      <c r="F1223" s="35" t="s">
        <v>44</v>
      </c>
      <c r="G1223" s="35" t="s">
        <v>0</v>
      </c>
      <c r="H1223" s="35">
        <v>2000</v>
      </c>
      <c r="I1223" s="36">
        <f t="array" ref="I1223:I1283">TRANSPOSE([9]EsAuxaUrbPisoH!$B$94:$BJ$94)</f>
        <v>0</v>
      </c>
    </row>
    <row r="1224" spans="2:9" x14ac:dyDescent="0.25">
      <c r="B1224" s="35" t="s">
        <v>84</v>
      </c>
      <c r="C1224" s="35" t="s">
        <v>74</v>
      </c>
      <c r="D1224" s="35" t="s">
        <v>23</v>
      </c>
      <c r="E1224" s="35" t="s">
        <v>5</v>
      </c>
      <c r="F1224" s="35" t="s">
        <v>44</v>
      </c>
      <c r="G1224" s="35" t="s">
        <v>0</v>
      </c>
      <c r="H1224" s="35">
        <v>2001</v>
      </c>
      <c r="I1224" s="36">
        <v>0</v>
      </c>
    </row>
    <row r="1225" spans="2:9" x14ac:dyDescent="0.25">
      <c r="B1225" s="35" t="s">
        <v>84</v>
      </c>
      <c r="C1225" s="35" t="s">
        <v>74</v>
      </c>
      <c r="D1225" s="35" t="s">
        <v>23</v>
      </c>
      <c r="E1225" s="35" t="s">
        <v>5</v>
      </c>
      <c r="F1225" s="35" t="s">
        <v>44</v>
      </c>
      <c r="G1225" s="35" t="s">
        <v>0</v>
      </c>
      <c r="H1225" s="35">
        <v>2002</v>
      </c>
      <c r="I1225" s="36">
        <v>0</v>
      </c>
    </row>
    <row r="1226" spans="2:9" x14ac:dyDescent="0.25">
      <c r="B1226" s="35" t="s">
        <v>84</v>
      </c>
      <c r="C1226" s="35" t="s">
        <v>74</v>
      </c>
      <c r="D1226" s="35" t="s">
        <v>23</v>
      </c>
      <c r="E1226" s="35" t="s">
        <v>5</v>
      </c>
      <c r="F1226" s="35" t="s">
        <v>44</v>
      </c>
      <c r="G1226" s="35" t="s">
        <v>0</v>
      </c>
      <c r="H1226" s="35">
        <v>2003</v>
      </c>
      <c r="I1226" s="36">
        <v>0</v>
      </c>
    </row>
    <row r="1227" spans="2:9" x14ac:dyDescent="0.25">
      <c r="B1227" s="35" t="s">
        <v>84</v>
      </c>
      <c r="C1227" s="35" t="s">
        <v>74</v>
      </c>
      <c r="D1227" s="35" t="s">
        <v>23</v>
      </c>
      <c r="E1227" s="35" t="s">
        <v>5</v>
      </c>
      <c r="F1227" s="35" t="s">
        <v>44</v>
      </c>
      <c r="G1227" s="35" t="s">
        <v>0</v>
      </c>
      <c r="H1227" s="35">
        <v>2004</v>
      </c>
      <c r="I1227" s="36">
        <v>0</v>
      </c>
    </row>
    <row r="1228" spans="2:9" x14ac:dyDescent="0.25">
      <c r="B1228" s="35" t="s">
        <v>84</v>
      </c>
      <c r="C1228" s="35" t="s">
        <v>74</v>
      </c>
      <c r="D1228" s="35" t="s">
        <v>23</v>
      </c>
      <c r="E1228" s="35" t="s">
        <v>5</v>
      </c>
      <c r="F1228" s="35" t="s">
        <v>44</v>
      </c>
      <c r="G1228" s="35" t="s">
        <v>0</v>
      </c>
      <c r="H1228" s="35">
        <v>2005</v>
      </c>
      <c r="I1228" s="36">
        <v>0</v>
      </c>
    </row>
    <row r="1229" spans="2:9" x14ac:dyDescent="0.25">
      <c r="B1229" s="35" t="s">
        <v>84</v>
      </c>
      <c r="C1229" s="35" t="s">
        <v>74</v>
      </c>
      <c r="D1229" s="35" t="s">
        <v>23</v>
      </c>
      <c r="E1229" s="35" t="s">
        <v>5</v>
      </c>
      <c r="F1229" s="35" t="s">
        <v>44</v>
      </c>
      <c r="G1229" s="35" t="s">
        <v>0</v>
      </c>
      <c r="H1229" s="35">
        <v>2006</v>
      </c>
      <c r="I1229" s="36">
        <v>0</v>
      </c>
    </row>
    <row r="1230" spans="2:9" x14ac:dyDescent="0.25">
      <c r="B1230" s="35" t="s">
        <v>84</v>
      </c>
      <c r="C1230" s="35" t="s">
        <v>74</v>
      </c>
      <c r="D1230" s="35" t="s">
        <v>23</v>
      </c>
      <c r="E1230" s="35" t="s">
        <v>5</v>
      </c>
      <c r="F1230" s="35" t="s">
        <v>44</v>
      </c>
      <c r="G1230" s="35" t="s">
        <v>0</v>
      </c>
      <c r="H1230" s="35">
        <v>2007</v>
      </c>
      <c r="I1230" s="36">
        <v>0</v>
      </c>
    </row>
    <row r="1231" spans="2:9" x14ac:dyDescent="0.25">
      <c r="B1231" s="35" t="s">
        <v>84</v>
      </c>
      <c r="C1231" s="35" t="s">
        <v>74</v>
      </c>
      <c r="D1231" s="35" t="s">
        <v>23</v>
      </c>
      <c r="E1231" s="35" t="s">
        <v>5</v>
      </c>
      <c r="F1231" s="35" t="s">
        <v>44</v>
      </c>
      <c r="G1231" s="35" t="s">
        <v>0</v>
      </c>
      <c r="H1231" s="35">
        <v>2008</v>
      </c>
      <c r="I1231" s="36">
        <v>0</v>
      </c>
    </row>
    <row r="1232" spans="2:9" x14ac:dyDescent="0.25">
      <c r="B1232" s="35" t="s">
        <v>84</v>
      </c>
      <c r="C1232" s="35" t="s">
        <v>74</v>
      </c>
      <c r="D1232" s="35" t="s">
        <v>23</v>
      </c>
      <c r="E1232" s="35" t="s">
        <v>5</v>
      </c>
      <c r="F1232" s="35" t="s">
        <v>44</v>
      </c>
      <c r="G1232" s="35" t="s">
        <v>0</v>
      </c>
      <c r="H1232" s="35">
        <v>2009</v>
      </c>
      <c r="I1232" s="36">
        <v>0</v>
      </c>
    </row>
    <row r="1233" spans="2:9" x14ac:dyDescent="0.25">
      <c r="B1233" s="35" t="s">
        <v>84</v>
      </c>
      <c r="C1233" s="35" t="s">
        <v>74</v>
      </c>
      <c r="D1233" s="35" t="s">
        <v>23</v>
      </c>
      <c r="E1233" s="35" t="s">
        <v>5</v>
      </c>
      <c r="F1233" s="35" t="s">
        <v>44</v>
      </c>
      <c r="G1233" s="35" t="s">
        <v>0</v>
      </c>
      <c r="H1233" s="35">
        <v>2010</v>
      </c>
      <c r="I1233" s="36">
        <v>0</v>
      </c>
    </row>
    <row r="1234" spans="2:9" x14ac:dyDescent="0.25">
      <c r="B1234" s="35" t="s">
        <v>84</v>
      </c>
      <c r="C1234" s="35" t="s">
        <v>74</v>
      </c>
      <c r="D1234" s="35" t="s">
        <v>23</v>
      </c>
      <c r="E1234" s="35" t="s">
        <v>5</v>
      </c>
      <c r="F1234" s="35" t="s">
        <v>44</v>
      </c>
      <c r="G1234" s="35" t="s">
        <v>0</v>
      </c>
      <c r="H1234" s="35">
        <v>2011</v>
      </c>
      <c r="I1234" s="36">
        <v>239443.4300041915</v>
      </c>
    </row>
    <row r="1235" spans="2:9" x14ac:dyDescent="0.25">
      <c r="B1235" s="35" t="s">
        <v>84</v>
      </c>
      <c r="C1235" s="35" t="s">
        <v>74</v>
      </c>
      <c r="D1235" s="35" t="s">
        <v>23</v>
      </c>
      <c r="E1235" s="35" t="s">
        <v>5</v>
      </c>
      <c r="F1235" s="35" t="s">
        <v>44</v>
      </c>
      <c r="G1235" s="35" t="s">
        <v>0</v>
      </c>
      <c r="H1235" s="35">
        <v>2012</v>
      </c>
      <c r="I1235" s="36">
        <v>244372.32979969244</v>
      </c>
    </row>
    <row r="1236" spans="2:9" x14ac:dyDescent="0.25">
      <c r="B1236" s="35" t="s">
        <v>84</v>
      </c>
      <c r="C1236" s="35" t="s">
        <v>74</v>
      </c>
      <c r="D1236" s="35" t="s">
        <v>23</v>
      </c>
      <c r="E1236" s="35" t="s">
        <v>5</v>
      </c>
      <c r="F1236" s="35" t="s">
        <v>44</v>
      </c>
      <c r="G1236" s="35" t="s">
        <v>0</v>
      </c>
      <c r="H1236" s="35">
        <v>2013</v>
      </c>
      <c r="I1236" s="36">
        <v>250805.16384262155</v>
      </c>
    </row>
    <row r="1237" spans="2:9" x14ac:dyDescent="0.25">
      <c r="B1237" s="35" t="s">
        <v>84</v>
      </c>
      <c r="C1237" s="35" t="s">
        <v>74</v>
      </c>
      <c r="D1237" s="35" t="s">
        <v>23</v>
      </c>
      <c r="E1237" s="35" t="s">
        <v>5</v>
      </c>
      <c r="F1237" s="35" t="s">
        <v>44</v>
      </c>
      <c r="G1237" s="35" t="s">
        <v>0</v>
      </c>
      <c r="H1237" s="35">
        <v>2014</v>
      </c>
      <c r="I1237" s="36">
        <v>257379.77675279157</v>
      </c>
    </row>
    <row r="1238" spans="2:9" x14ac:dyDescent="0.25">
      <c r="B1238" s="35" t="s">
        <v>84</v>
      </c>
      <c r="C1238" s="35" t="s">
        <v>74</v>
      </c>
      <c r="D1238" s="35" t="s">
        <v>23</v>
      </c>
      <c r="E1238" s="35" t="s">
        <v>5</v>
      </c>
      <c r="F1238" s="35" t="s">
        <v>44</v>
      </c>
      <c r="G1238" s="35" t="s">
        <v>0</v>
      </c>
      <c r="H1238" s="35">
        <v>2015</v>
      </c>
      <c r="I1238" s="36">
        <v>266687.29319649981</v>
      </c>
    </row>
    <row r="1239" spans="2:9" x14ac:dyDescent="0.25">
      <c r="B1239" s="35" t="s">
        <v>84</v>
      </c>
      <c r="C1239" s="35" t="s">
        <v>74</v>
      </c>
      <c r="D1239" s="35" t="s">
        <v>23</v>
      </c>
      <c r="E1239" s="35" t="s">
        <v>5</v>
      </c>
      <c r="F1239" s="35" t="s">
        <v>44</v>
      </c>
      <c r="G1239" s="35" t="s">
        <v>0</v>
      </c>
      <c r="H1239" s="35">
        <v>2016</v>
      </c>
      <c r="I1239" s="36">
        <v>273649.19961854612</v>
      </c>
    </row>
    <row r="1240" spans="2:9" x14ac:dyDescent="0.25">
      <c r="B1240" s="35" t="s">
        <v>84</v>
      </c>
      <c r="C1240" s="35" t="s">
        <v>74</v>
      </c>
      <c r="D1240" s="35" t="s">
        <v>23</v>
      </c>
      <c r="E1240" s="35" t="s">
        <v>5</v>
      </c>
      <c r="F1240" s="35" t="s">
        <v>44</v>
      </c>
      <c r="G1240" s="35" t="s">
        <v>0</v>
      </c>
      <c r="H1240" s="35">
        <v>2017</v>
      </c>
      <c r="I1240" s="36">
        <v>280660.42954873806</v>
      </c>
    </row>
    <row r="1241" spans="2:9" x14ac:dyDescent="0.25">
      <c r="B1241" s="35" t="s">
        <v>84</v>
      </c>
      <c r="C1241" s="35" t="s">
        <v>74</v>
      </c>
      <c r="D1241" s="35" t="s">
        <v>23</v>
      </c>
      <c r="E1241" s="35" t="s">
        <v>5</v>
      </c>
      <c r="F1241" s="35" t="s">
        <v>44</v>
      </c>
      <c r="G1241" s="35" t="s">
        <v>0</v>
      </c>
      <c r="H1241" s="35">
        <v>2018</v>
      </c>
      <c r="I1241" s="36">
        <v>287734.51168246509</v>
      </c>
    </row>
    <row r="1242" spans="2:9" x14ac:dyDescent="0.25">
      <c r="B1242" s="35" t="s">
        <v>84</v>
      </c>
      <c r="C1242" s="35" t="s">
        <v>74</v>
      </c>
      <c r="D1242" s="35" t="s">
        <v>23</v>
      </c>
      <c r="E1242" s="35" t="s">
        <v>5</v>
      </c>
      <c r="F1242" s="35" t="s">
        <v>44</v>
      </c>
      <c r="G1242" s="35" t="s">
        <v>0</v>
      </c>
      <c r="H1242" s="35">
        <v>2019</v>
      </c>
      <c r="I1242" s="36">
        <v>294863.2280316992</v>
      </c>
    </row>
    <row r="1243" spans="2:9" x14ac:dyDescent="0.25">
      <c r="B1243" s="35" t="s">
        <v>84</v>
      </c>
      <c r="C1243" s="35" t="s">
        <v>74</v>
      </c>
      <c r="D1243" s="35" t="s">
        <v>23</v>
      </c>
      <c r="E1243" s="35" t="s">
        <v>5</v>
      </c>
      <c r="F1243" s="35" t="s">
        <v>44</v>
      </c>
      <c r="G1243" s="35" t="s">
        <v>0</v>
      </c>
      <c r="H1243" s="35">
        <v>2020</v>
      </c>
      <c r="I1243" s="36">
        <v>302041.18142584688</v>
      </c>
    </row>
    <row r="1244" spans="2:9" x14ac:dyDescent="0.25">
      <c r="B1244" s="35" t="s">
        <v>84</v>
      </c>
      <c r="C1244" s="35" t="s">
        <v>74</v>
      </c>
      <c r="D1244" s="35" t="s">
        <v>23</v>
      </c>
      <c r="E1244" s="35" t="s">
        <v>5</v>
      </c>
      <c r="F1244" s="35" t="s">
        <v>44</v>
      </c>
      <c r="G1244" s="35" t="s">
        <v>0</v>
      </c>
      <c r="H1244" s="35">
        <v>2021</v>
      </c>
      <c r="I1244" s="36">
        <v>309253.48974725575</v>
      </c>
    </row>
    <row r="1245" spans="2:9" x14ac:dyDescent="0.25">
      <c r="B1245" s="35" t="s">
        <v>84</v>
      </c>
      <c r="C1245" s="35" t="s">
        <v>74</v>
      </c>
      <c r="D1245" s="35" t="s">
        <v>23</v>
      </c>
      <c r="E1245" s="35" t="s">
        <v>5</v>
      </c>
      <c r="F1245" s="35" t="s">
        <v>44</v>
      </c>
      <c r="G1245" s="35" t="s">
        <v>0</v>
      </c>
      <c r="H1245" s="35">
        <v>2022</v>
      </c>
      <c r="I1245" s="36">
        <v>316463.89520858036</v>
      </c>
    </row>
    <row r="1246" spans="2:9" x14ac:dyDescent="0.25">
      <c r="B1246" s="35" t="s">
        <v>84</v>
      </c>
      <c r="C1246" s="35" t="s">
        <v>74</v>
      </c>
      <c r="D1246" s="35" t="s">
        <v>23</v>
      </c>
      <c r="E1246" s="35" t="s">
        <v>5</v>
      </c>
      <c r="F1246" s="35" t="s">
        <v>44</v>
      </c>
      <c r="G1246" s="35" t="s">
        <v>0</v>
      </c>
      <c r="H1246" s="35">
        <v>2023</v>
      </c>
      <c r="I1246" s="36">
        <v>323629.08119045862</v>
      </c>
    </row>
    <row r="1247" spans="2:9" x14ac:dyDescent="0.25">
      <c r="B1247" s="35" t="s">
        <v>84</v>
      </c>
      <c r="C1247" s="35" t="s">
        <v>74</v>
      </c>
      <c r="D1247" s="35" t="s">
        <v>23</v>
      </c>
      <c r="E1247" s="35" t="s">
        <v>5</v>
      </c>
      <c r="F1247" s="35" t="s">
        <v>44</v>
      </c>
      <c r="G1247" s="35" t="s">
        <v>0</v>
      </c>
      <c r="H1247" s="35">
        <v>2024</v>
      </c>
      <c r="I1247" s="36">
        <v>330741.85870493518</v>
      </c>
    </row>
    <row r="1248" spans="2:9" x14ac:dyDescent="0.25">
      <c r="B1248" s="35" t="s">
        <v>84</v>
      </c>
      <c r="C1248" s="35" t="s">
        <v>74</v>
      </c>
      <c r="D1248" s="35" t="s">
        <v>23</v>
      </c>
      <c r="E1248" s="35" t="s">
        <v>5</v>
      </c>
      <c r="F1248" s="35" t="s">
        <v>44</v>
      </c>
      <c r="G1248" s="35" t="s">
        <v>0</v>
      </c>
      <c r="H1248" s="35">
        <v>2025</v>
      </c>
      <c r="I1248" s="36">
        <v>337789.08936796081</v>
      </c>
    </row>
    <row r="1249" spans="2:9" x14ac:dyDescent="0.25">
      <c r="B1249" s="35" t="s">
        <v>84</v>
      </c>
      <c r="C1249" s="35" t="s">
        <v>74</v>
      </c>
      <c r="D1249" s="35" t="s">
        <v>23</v>
      </c>
      <c r="E1249" s="35" t="s">
        <v>5</v>
      </c>
      <c r="F1249" s="35" t="s">
        <v>44</v>
      </c>
      <c r="G1249" s="35" t="s">
        <v>0</v>
      </c>
      <c r="H1249" s="35">
        <v>2026</v>
      </c>
      <c r="I1249" s="36">
        <v>344771.80248371616</v>
      </c>
    </row>
    <row r="1250" spans="2:9" x14ac:dyDescent="0.25">
      <c r="B1250" s="35" t="s">
        <v>84</v>
      </c>
      <c r="C1250" s="35" t="s">
        <v>74</v>
      </c>
      <c r="D1250" s="35" t="s">
        <v>23</v>
      </c>
      <c r="E1250" s="35" t="s">
        <v>5</v>
      </c>
      <c r="F1250" s="35" t="s">
        <v>44</v>
      </c>
      <c r="G1250" s="35" t="s">
        <v>0</v>
      </c>
      <c r="H1250" s="35">
        <v>2027</v>
      </c>
      <c r="I1250" s="36">
        <v>351682.8507924091</v>
      </c>
    </row>
    <row r="1251" spans="2:9" x14ac:dyDescent="0.25">
      <c r="B1251" s="35" t="s">
        <v>84</v>
      </c>
      <c r="C1251" s="35" t="s">
        <v>74</v>
      </c>
      <c r="D1251" s="35" t="s">
        <v>23</v>
      </c>
      <c r="E1251" s="35" t="s">
        <v>5</v>
      </c>
      <c r="F1251" s="35" t="s">
        <v>44</v>
      </c>
      <c r="G1251" s="35" t="s">
        <v>0</v>
      </c>
      <c r="H1251" s="35">
        <v>2028</v>
      </c>
      <c r="I1251" s="36">
        <v>358513.90103831922</v>
      </c>
    </row>
    <row r="1252" spans="2:9" x14ac:dyDescent="0.25">
      <c r="B1252" s="35" t="s">
        <v>84</v>
      </c>
      <c r="C1252" s="35" t="s">
        <v>74</v>
      </c>
      <c r="D1252" s="35" t="s">
        <v>23</v>
      </c>
      <c r="E1252" s="35" t="s">
        <v>5</v>
      </c>
      <c r="F1252" s="35" t="s">
        <v>44</v>
      </c>
      <c r="G1252" s="35" t="s">
        <v>0</v>
      </c>
      <c r="H1252" s="35">
        <v>2029</v>
      </c>
      <c r="I1252" s="36">
        <v>365251.39169809362</v>
      </c>
    </row>
    <row r="1253" spans="2:9" x14ac:dyDescent="0.25">
      <c r="B1253" s="35" t="s">
        <v>84</v>
      </c>
      <c r="C1253" s="35" t="s">
        <v>74</v>
      </c>
      <c r="D1253" s="35" t="s">
        <v>23</v>
      </c>
      <c r="E1253" s="35" t="s">
        <v>5</v>
      </c>
      <c r="F1253" s="35" t="s">
        <v>44</v>
      </c>
      <c r="G1253" s="35" t="s">
        <v>0</v>
      </c>
      <c r="H1253" s="35">
        <v>2030</v>
      </c>
      <c r="I1253" s="36">
        <v>371887.19220525137</v>
      </c>
    </row>
    <row r="1254" spans="2:9" x14ac:dyDescent="0.25">
      <c r="B1254" s="35" t="s">
        <v>84</v>
      </c>
      <c r="C1254" s="35" t="s">
        <v>74</v>
      </c>
      <c r="D1254" s="35" t="s">
        <v>23</v>
      </c>
      <c r="E1254" s="35" t="s">
        <v>5</v>
      </c>
      <c r="F1254" s="35" t="s">
        <v>44</v>
      </c>
      <c r="G1254" s="35" t="s">
        <v>0</v>
      </c>
      <c r="H1254" s="35">
        <v>2031</v>
      </c>
      <c r="I1254" s="36">
        <v>378374.90791290335</v>
      </c>
    </row>
    <row r="1255" spans="2:9" x14ac:dyDescent="0.25">
      <c r="B1255" s="35" t="s">
        <v>84</v>
      </c>
      <c r="C1255" s="35" t="s">
        <v>74</v>
      </c>
      <c r="D1255" s="35" t="s">
        <v>23</v>
      </c>
      <c r="E1255" s="35" t="s">
        <v>5</v>
      </c>
      <c r="F1255" s="35" t="s">
        <v>44</v>
      </c>
      <c r="G1255" s="35" t="s">
        <v>0</v>
      </c>
      <c r="H1255" s="35">
        <v>2032</v>
      </c>
      <c r="I1255" s="36">
        <v>384699.56110764213</v>
      </c>
    </row>
    <row r="1256" spans="2:9" x14ac:dyDescent="0.25">
      <c r="B1256" s="35" t="s">
        <v>84</v>
      </c>
      <c r="C1256" s="35" t="s">
        <v>74</v>
      </c>
      <c r="D1256" s="35" t="s">
        <v>23</v>
      </c>
      <c r="E1256" s="35" t="s">
        <v>5</v>
      </c>
      <c r="F1256" s="35" t="s">
        <v>44</v>
      </c>
      <c r="G1256" s="35" t="s">
        <v>0</v>
      </c>
      <c r="H1256" s="35">
        <v>2033</v>
      </c>
      <c r="I1256" s="36">
        <v>390870.56484191929</v>
      </c>
    </row>
    <row r="1257" spans="2:9" x14ac:dyDescent="0.25">
      <c r="B1257" s="35" t="s">
        <v>84</v>
      </c>
      <c r="C1257" s="35" t="s">
        <v>74</v>
      </c>
      <c r="D1257" s="35" t="s">
        <v>23</v>
      </c>
      <c r="E1257" s="35" t="s">
        <v>5</v>
      </c>
      <c r="F1257" s="35" t="s">
        <v>44</v>
      </c>
      <c r="G1257" s="35" t="s">
        <v>0</v>
      </c>
      <c r="H1257" s="35">
        <v>2034</v>
      </c>
      <c r="I1257" s="36">
        <v>396911.86278086127</v>
      </c>
    </row>
    <row r="1258" spans="2:9" x14ac:dyDescent="0.25">
      <c r="B1258" s="35" t="s">
        <v>84</v>
      </c>
      <c r="C1258" s="35" t="s">
        <v>74</v>
      </c>
      <c r="D1258" s="35" t="s">
        <v>23</v>
      </c>
      <c r="E1258" s="35" t="s">
        <v>5</v>
      </c>
      <c r="F1258" s="35" t="s">
        <v>44</v>
      </c>
      <c r="G1258" s="35" t="s">
        <v>0</v>
      </c>
      <c r="H1258" s="35">
        <v>2035</v>
      </c>
      <c r="I1258" s="36">
        <v>402808.64652229002</v>
      </c>
    </row>
    <row r="1259" spans="2:9" x14ac:dyDescent="0.25">
      <c r="B1259" s="35" t="s">
        <v>84</v>
      </c>
      <c r="C1259" s="35" t="s">
        <v>74</v>
      </c>
      <c r="D1259" s="35" t="s">
        <v>23</v>
      </c>
      <c r="E1259" s="35" t="s">
        <v>5</v>
      </c>
      <c r="F1259" s="35" t="s">
        <v>44</v>
      </c>
      <c r="G1259" s="35" t="s">
        <v>0</v>
      </c>
      <c r="H1259" s="35">
        <v>2036</v>
      </c>
      <c r="I1259" s="36">
        <v>408559.87445882155</v>
      </c>
    </row>
    <row r="1260" spans="2:9" x14ac:dyDescent="0.25">
      <c r="B1260" s="35" t="s">
        <v>84</v>
      </c>
      <c r="C1260" s="35" t="s">
        <v>74</v>
      </c>
      <c r="D1260" s="35" t="s">
        <v>23</v>
      </c>
      <c r="E1260" s="35" t="s">
        <v>5</v>
      </c>
      <c r="F1260" s="35" t="s">
        <v>44</v>
      </c>
      <c r="G1260" s="35" t="s">
        <v>0</v>
      </c>
      <c r="H1260" s="35">
        <v>2037</v>
      </c>
      <c r="I1260" s="36">
        <v>414145.78959008702</v>
      </c>
    </row>
    <row r="1261" spans="2:9" x14ac:dyDescent="0.25">
      <c r="B1261" s="35" t="s">
        <v>84</v>
      </c>
      <c r="C1261" s="35" t="s">
        <v>74</v>
      </c>
      <c r="D1261" s="35" t="s">
        <v>23</v>
      </c>
      <c r="E1261" s="35" t="s">
        <v>5</v>
      </c>
      <c r="F1261" s="35" t="s">
        <v>44</v>
      </c>
      <c r="G1261" s="35" t="s">
        <v>0</v>
      </c>
      <c r="H1261" s="35">
        <v>2038</v>
      </c>
      <c r="I1261" s="36">
        <v>419546.45923122647</v>
      </c>
    </row>
    <row r="1262" spans="2:9" x14ac:dyDescent="0.25">
      <c r="B1262" s="35" t="s">
        <v>84</v>
      </c>
      <c r="C1262" s="35" t="s">
        <v>74</v>
      </c>
      <c r="D1262" s="35" t="s">
        <v>23</v>
      </c>
      <c r="E1262" s="35" t="s">
        <v>5</v>
      </c>
      <c r="F1262" s="35" t="s">
        <v>44</v>
      </c>
      <c r="G1262" s="35" t="s">
        <v>0</v>
      </c>
      <c r="H1262" s="35">
        <v>2039</v>
      </c>
      <c r="I1262" s="36">
        <v>424721.30069268856</v>
      </c>
    </row>
    <row r="1263" spans="2:9" x14ac:dyDescent="0.25">
      <c r="B1263" s="35" t="s">
        <v>84</v>
      </c>
      <c r="C1263" s="35" t="s">
        <v>74</v>
      </c>
      <c r="D1263" s="35" t="s">
        <v>23</v>
      </c>
      <c r="E1263" s="35" t="s">
        <v>5</v>
      </c>
      <c r="F1263" s="35" t="s">
        <v>44</v>
      </c>
      <c r="G1263" s="35" t="s">
        <v>0</v>
      </c>
      <c r="H1263" s="35">
        <v>2040</v>
      </c>
      <c r="I1263" s="36">
        <v>429604.71590442769</v>
      </c>
    </row>
    <row r="1264" spans="2:9" x14ac:dyDescent="0.25">
      <c r="B1264" s="35" t="s">
        <v>84</v>
      </c>
      <c r="C1264" s="35" t="s">
        <v>74</v>
      </c>
      <c r="D1264" s="35" t="s">
        <v>23</v>
      </c>
      <c r="E1264" s="35" t="s">
        <v>5</v>
      </c>
      <c r="F1264" s="35" t="s">
        <v>44</v>
      </c>
      <c r="G1264" s="35" t="s">
        <v>0</v>
      </c>
      <c r="H1264" s="35">
        <v>2041</v>
      </c>
      <c r="I1264" s="36">
        <v>434170.32055115135</v>
      </c>
    </row>
    <row r="1265" spans="2:9" x14ac:dyDescent="0.25">
      <c r="B1265" s="35" t="s">
        <v>84</v>
      </c>
      <c r="C1265" s="35" t="s">
        <v>74</v>
      </c>
      <c r="D1265" s="35" t="s">
        <v>23</v>
      </c>
      <c r="E1265" s="35" t="s">
        <v>5</v>
      </c>
      <c r="F1265" s="35" t="s">
        <v>44</v>
      </c>
      <c r="G1265" s="35" t="s">
        <v>0</v>
      </c>
      <c r="H1265" s="35">
        <v>2042</v>
      </c>
      <c r="I1265" s="36">
        <v>438395.79658974975</v>
      </c>
    </row>
    <row r="1266" spans="2:9" x14ac:dyDescent="0.25">
      <c r="B1266" s="35" t="s">
        <v>84</v>
      </c>
      <c r="C1266" s="35" t="s">
        <v>74</v>
      </c>
      <c r="D1266" s="35" t="s">
        <v>23</v>
      </c>
      <c r="E1266" s="35" t="s">
        <v>5</v>
      </c>
      <c r="F1266" s="35" t="s">
        <v>44</v>
      </c>
      <c r="G1266" s="35" t="s">
        <v>0</v>
      </c>
      <c r="H1266" s="35">
        <v>2043</v>
      </c>
      <c r="I1266" s="36">
        <v>442294.47462764563</v>
      </c>
    </row>
    <row r="1267" spans="2:9" x14ac:dyDescent="0.25">
      <c r="B1267" s="35" t="s">
        <v>84</v>
      </c>
      <c r="C1267" s="35" t="s">
        <v>74</v>
      </c>
      <c r="D1267" s="35" t="s">
        <v>23</v>
      </c>
      <c r="E1267" s="35" t="s">
        <v>5</v>
      </c>
      <c r="F1267" s="35" t="s">
        <v>44</v>
      </c>
      <c r="G1267" s="35" t="s">
        <v>0</v>
      </c>
      <c r="H1267" s="35">
        <v>2044</v>
      </c>
      <c r="I1267" s="36">
        <v>445828.50296036748</v>
      </c>
    </row>
    <row r="1268" spans="2:9" x14ac:dyDescent="0.25">
      <c r="B1268" s="35" t="s">
        <v>84</v>
      </c>
      <c r="C1268" s="35" t="s">
        <v>74</v>
      </c>
      <c r="D1268" s="35" t="s">
        <v>23</v>
      </c>
      <c r="E1268" s="35" t="s">
        <v>5</v>
      </c>
      <c r="F1268" s="35" t="s">
        <v>44</v>
      </c>
      <c r="G1268" s="35" t="s">
        <v>0</v>
      </c>
      <c r="H1268" s="35">
        <v>2045</v>
      </c>
      <c r="I1268" s="36">
        <v>449056.66440019984</v>
      </c>
    </row>
    <row r="1269" spans="2:9" x14ac:dyDescent="0.25">
      <c r="B1269" s="35" t="s">
        <v>84</v>
      </c>
      <c r="C1269" s="35" t="s">
        <v>74</v>
      </c>
      <c r="D1269" s="35" t="s">
        <v>23</v>
      </c>
      <c r="E1269" s="35" t="s">
        <v>5</v>
      </c>
      <c r="F1269" s="35" t="s">
        <v>44</v>
      </c>
      <c r="G1269" s="35" t="s">
        <v>0</v>
      </c>
      <c r="H1269" s="35">
        <v>2046</v>
      </c>
      <c r="I1269" s="36">
        <v>451980.82900903997</v>
      </c>
    </row>
    <row r="1270" spans="2:9" x14ac:dyDescent="0.25">
      <c r="B1270" s="35" t="s">
        <v>84</v>
      </c>
      <c r="C1270" s="35" t="s">
        <v>74</v>
      </c>
      <c r="D1270" s="35" t="s">
        <v>23</v>
      </c>
      <c r="E1270" s="35" t="s">
        <v>5</v>
      </c>
      <c r="F1270" s="35" t="s">
        <v>44</v>
      </c>
      <c r="G1270" s="35" t="s">
        <v>0</v>
      </c>
      <c r="H1270" s="35">
        <v>2047</v>
      </c>
      <c r="I1270" s="36">
        <v>454611.55515144829</v>
      </c>
    </row>
    <row r="1271" spans="2:9" x14ac:dyDescent="0.25">
      <c r="B1271" s="35" t="s">
        <v>84</v>
      </c>
      <c r="C1271" s="35" t="s">
        <v>74</v>
      </c>
      <c r="D1271" s="35" t="s">
        <v>23</v>
      </c>
      <c r="E1271" s="35" t="s">
        <v>5</v>
      </c>
      <c r="F1271" s="35" t="s">
        <v>44</v>
      </c>
      <c r="G1271" s="35" t="s">
        <v>0</v>
      </c>
      <c r="H1271" s="35">
        <v>2048</v>
      </c>
      <c r="I1271" s="36">
        <v>456976.36469139269</v>
      </c>
    </row>
    <row r="1272" spans="2:9" x14ac:dyDescent="0.25">
      <c r="B1272" s="35" t="s">
        <v>84</v>
      </c>
      <c r="C1272" s="35" t="s">
        <v>74</v>
      </c>
      <c r="D1272" s="35" t="s">
        <v>23</v>
      </c>
      <c r="E1272" s="35" t="s">
        <v>5</v>
      </c>
      <c r="F1272" s="35" t="s">
        <v>44</v>
      </c>
      <c r="G1272" s="35" t="s">
        <v>0</v>
      </c>
      <c r="H1272" s="35">
        <v>2049</v>
      </c>
      <c r="I1272" s="36">
        <v>459108.05031593487</v>
      </c>
    </row>
    <row r="1273" spans="2:9" x14ac:dyDescent="0.25">
      <c r="B1273" s="35" t="s">
        <v>84</v>
      </c>
      <c r="C1273" s="35" t="s">
        <v>74</v>
      </c>
      <c r="D1273" s="35" t="s">
        <v>23</v>
      </c>
      <c r="E1273" s="35" t="s">
        <v>5</v>
      </c>
      <c r="F1273" s="35" t="s">
        <v>44</v>
      </c>
      <c r="G1273" s="35" t="s">
        <v>0</v>
      </c>
      <c r="H1273" s="35">
        <v>2050</v>
      </c>
      <c r="I1273" s="36">
        <v>461044.84074617521</v>
      </c>
    </row>
    <row r="1274" spans="2:9" x14ac:dyDescent="0.25">
      <c r="B1274" s="35" t="s">
        <v>84</v>
      </c>
      <c r="C1274" s="35" t="s">
        <v>74</v>
      </c>
      <c r="D1274" s="35" t="s">
        <v>23</v>
      </c>
      <c r="E1274" s="35" t="s">
        <v>5</v>
      </c>
      <c r="F1274" s="35" t="s">
        <v>44</v>
      </c>
      <c r="G1274" s="35" t="s">
        <v>0</v>
      </c>
      <c r="H1274" s="35">
        <v>2051</v>
      </c>
      <c r="I1274" s="36">
        <v>462781.49412114266</v>
      </c>
    </row>
    <row r="1275" spans="2:9" x14ac:dyDescent="0.25">
      <c r="B1275" s="35" t="s">
        <v>84</v>
      </c>
      <c r="C1275" s="35" t="s">
        <v>74</v>
      </c>
      <c r="D1275" s="35" t="s">
        <v>23</v>
      </c>
      <c r="E1275" s="35" t="s">
        <v>5</v>
      </c>
      <c r="F1275" s="35" t="s">
        <v>44</v>
      </c>
      <c r="G1275" s="35" t="s">
        <v>0</v>
      </c>
      <c r="H1275" s="35">
        <v>2052</v>
      </c>
      <c r="I1275" s="36">
        <v>464293.01727714366</v>
      </c>
    </row>
    <row r="1276" spans="2:9" x14ac:dyDescent="0.25">
      <c r="B1276" s="35" t="s">
        <v>84</v>
      </c>
      <c r="C1276" s="35" t="s">
        <v>74</v>
      </c>
      <c r="D1276" s="35" t="s">
        <v>23</v>
      </c>
      <c r="E1276" s="35" t="s">
        <v>5</v>
      </c>
      <c r="F1276" s="35" t="s">
        <v>44</v>
      </c>
      <c r="G1276" s="35" t="s">
        <v>0</v>
      </c>
      <c r="H1276" s="35">
        <v>2053</v>
      </c>
      <c r="I1276" s="36">
        <v>465566.92667179275</v>
      </c>
    </row>
    <row r="1277" spans="2:9" x14ac:dyDescent="0.25">
      <c r="B1277" s="35" t="s">
        <v>84</v>
      </c>
      <c r="C1277" s="35" t="s">
        <v>74</v>
      </c>
      <c r="D1277" s="35" t="s">
        <v>23</v>
      </c>
      <c r="E1277" s="35" t="s">
        <v>5</v>
      </c>
      <c r="F1277" s="35" t="s">
        <v>44</v>
      </c>
      <c r="G1277" s="35" t="s">
        <v>0</v>
      </c>
      <c r="H1277" s="35">
        <v>2054</v>
      </c>
      <c r="I1277" s="36">
        <v>466624.08173646679</v>
      </c>
    </row>
    <row r="1278" spans="2:9" x14ac:dyDescent="0.25">
      <c r="B1278" s="35" t="s">
        <v>84</v>
      </c>
      <c r="C1278" s="35" t="s">
        <v>74</v>
      </c>
      <c r="D1278" s="35" t="s">
        <v>23</v>
      </c>
      <c r="E1278" s="35" t="s">
        <v>5</v>
      </c>
      <c r="F1278" s="35" t="s">
        <v>44</v>
      </c>
      <c r="G1278" s="35" t="s">
        <v>0</v>
      </c>
      <c r="H1278" s="35">
        <v>2055</v>
      </c>
      <c r="I1278" s="36">
        <v>467424.72107865976</v>
      </c>
    </row>
    <row r="1279" spans="2:9" x14ac:dyDescent="0.25">
      <c r="B1279" s="35" t="s">
        <v>84</v>
      </c>
      <c r="C1279" s="35" t="s">
        <v>74</v>
      </c>
      <c r="D1279" s="35" t="s">
        <v>23</v>
      </c>
      <c r="E1279" s="35" t="s">
        <v>5</v>
      </c>
      <c r="F1279" s="35" t="s">
        <v>44</v>
      </c>
      <c r="G1279" s="35" t="s">
        <v>0</v>
      </c>
      <c r="H1279" s="35">
        <v>2056</v>
      </c>
      <c r="I1279" s="36">
        <v>468026.794802722</v>
      </c>
    </row>
    <row r="1280" spans="2:9" x14ac:dyDescent="0.25">
      <c r="B1280" s="35" t="s">
        <v>84</v>
      </c>
      <c r="C1280" s="35" t="s">
        <v>74</v>
      </c>
      <c r="D1280" s="35" t="s">
        <v>23</v>
      </c>
      <c r="E1280" s="35" t="s">
        <v>5</v>
      </c>
      <c r="F1280" s="35" t="s">
        <v>44</v>
      </c>
      <c r="G1280" s="35" t="s">
        <v>0</v>
      </c>
      <c r="H1280" s="35">
        <v>2057</v>
      </c>
      <c r="I1280" s="36">
        <v>468445.30094685144</v>
      </c>
    </row>
    <row r="1281" spans="2:9" x14ac:dyDescent="0.25">
      <c r="B1281" s="35" t="s">
        <v>84</v>
      </c>
      <c r="C1281" s="35" t="s">
        <v>74</v>
      </c>
      <c r="D1281" s="35" t="s">
        <v>23</v>
      </c>
      <c r="E1281" s="35" t="s">
        <v>5</v>
      </c>
      <c r="F1281" s="35" t="s">
        <v>44</v>
      </c>
      <c r="G1281" s="35" t="s">
        <v>0</v>
      </c>
      <c r="H1281" s="35">
        <v>2058</v>
      </c>
      <c r="I1281" s="36">
        <v>468601.66226196394</v>
      </c>
    </row>
    <row r="1282" spans="2:9" x14ac:dyDescent="0.25">
      <c r="B1282" s="35" t="s">
        <v>84</v>
      </c>
      <c r="C1282" s="35" t="s">
        <v>74</v>
      </c>
      <c r="D1282" s="35" t="s">
        <v>23</v>
      </c>
      <c r="E1282" s="35" t="s">
        <v>5</v>
      </c>
      <c r="F1282" s="35" t="s">
        <v>44</v>
      </c>
      <c r="G1282" s="35" t="s">
        <v>0</v>
      </c>
      <c r="H1282" s="35">
        <v>2059</v>
      </c>
      <c r="I1282" s="36">
        <v>468466.41510231938</v>
      </c>
    </row>
    <row r="1283" spans="2:9" x14ac:dyDescent="0.25">
      <c r="B1283" s="35" t="s">
        <v>84</v>
      </c>
      <c r="C1283" s="35" t="s">
        <v>74</v>
      </c>
      <c r="D1283" s="35" t="s">
        <v>23</v>
      </c>
      <c r="E1283" s="35" t="s">
        <v>5</v>
      </c>
      <c r="F1283" s="35" t="s">
        <v>44</v>
      </c>
      <c r="G1283" s="35" t="s">
        <v>0</v>
      </c>
      <c r="H1283" s="35">
        <v>2060</v>
      </c>
      <c r="I1283" s="36">
        <v>467979.3863032813</v>
      </c>
    </row>
    <row r="1284" spans="2:9" x14ac:dyDescent="0.25">
      <c r="B1284" s="35" t="s">
        <v>84</v>
      </c>
      <c r="C1284" s="35" t="s">
        <v>74</v>
      </c>
      <c r="D1284" s="35" t="s">
        <v>23</v>
      </c>
      <c r="E1284" s="35" t="s">
        <v>5</v>
      </c>
      <c r="F1284" s="35" t="s">
        <v>45</v>
      </c>
      <c r="G1284" s="35" t="s">
        <v>0</v>
      </c>
      <c r="H1284" s="35">
        <v>2000</v>
      </c>
      <c r="I1284" s="36">
        <f t="array" ref="I1284:I1344">TRANSPOSE([9]EsAuxrUrbPisoH!$B$94:$BJ$94)</f>
        <v>0</v>
      </c>
    </row>
    <row r="1285" spans="2:9" x14ac:dyDescent="0.25">
      <c r="B1285" s="35" t="s">
        <v>84</v>
      </c>
      <c r="C1285" s="35" t="s">
        <v>74</v>
      </c>
      <c r="D1285" s="35" t="s">
        <v>23</v>
      </c>
      <c r="E1285" s="35" t="s">
        <v>5</v>
      </c>
      <c r="F1285" s="35" t="s">
        <v>45</v>
      </c>
      <c r="G1285" s="35" t="s">
        <v>0</v>
      </c>
      <c r="H1285" s="35">
        <v>2001</v>
      </c>
      <c r="I1285" s="36">
        <v>0</v>
      </c>
    </row>
    <row r="1286" spans="2:9" x14ac:dyDescent="0.25">
      <c r="B1286" s="35" t="s">
        <v>84</v>
      </c>
      <c r="C1286" s="35" t="s">
        <v>74</v>
      </c>
      <c r="D1286" s="35" t="s">
        <v>23</v>
      </c>
      <c r="E1286" s="35" t="s">
        <v>5</v>
      </c>
      <c r="F1286" s="35" t="s">
        <v>45</v>
      </c>
      <c r="G1286" s="35" t="s">
        <v>0</v>
      </c>
      <c r="H1286" s="35">
        <v>2002</v>
      </c>
      <c r="I1286" s="36">
        <v>0</v>
      </c>
    </row>
    <row r="1287" spans="2:9" x14ac:dyDescent="0.25">
      <c r="B1287" s="35" t="s">
        <v>84</v>
      </c>
      <c r="C1287" s="35" t="s">
        <v>74</v>
      </c>
      <c r="D1287" s="35" t="s">
        <v>23</v>
      </c>
      <c r="E1287" s="35" t="s">
        <v>5</v>
      </c>
      <c r="F1287" s="35" t="s">
        <v>45</v>
      </c>
      <c r="G1287" s="35" t="s">
        <v>0</v>
      </c>
      <c r="H1287" s="35">
        <v>2003</v>
      </c>
      <c r="I1287" s="36">
        <v>0</v>
      </c>
    </row>
    <row r="1288" spans="2:9" x14ac:dyDescent="0.25">
      <c r="B1288" s="35" t="s">
        <v>84</v>
      </c>
      <c r="C1288" s="35" t="s">
        <v>74</v>
      </c>
      <c r="D1288" s="35" t="s">
        <v>23</v>
      </c>
      <c r="E1288" s="35" t="s">
        <v>5</v>
      </c>
      <c r="F1288" s="35" t="s">
        <v>45</v>
      </c>
      <c r="G1288" s="35" t="s">
        <v>0</v>
      </c>
      <c r="H1288" s="35">
        <v>2004</v>
      </c>
      <c r="I1288" s="36">
        <v>0</v>
      </c>
    </row>
    <row r="1289" spans="2:9" x14ac:dyDescent="0.25">
      <c r="B1289" s="35" t="s">
        <v>84</v>
      </c>
      <c r="C1289" s="35" t="s">
        <v>74</v>
      </c>
      <c r="D1289" s="35" t="s">
        <v>23</v>
      </c>
      <c r="E1289" s="35" t="s">
        <v>5</v>
      </c>
      <c r="F1289" s="35" t="s">
        <v>45</v>
      </c>
      <c r="G1289" s="35" t="s">
        <v>0</v>
      </c>
      <c r="H1289" s="35">
        <v>2005</v>
      </c>
      <c r="I1289" s="36">
        <v>0</v>
      </c>
    </row>
    <row r="1290" spans="2:9" x14ac:dyDescent="0.25">
      <c r="B1290" s="35" t="s">
        <v>84</v>
      </c>
      <c r="C1290" s="35" t="s">
        <v>74</v>
      </c>
      <c r="D1290" s="35" t="s">
        <v>23</v>
      </c>
      <c r="E1290" s="35" t="s">
        <v>5</v>
      </c>
      <c r="F1290" s="35" t="s">
        <v>45</v>
      </c>
      <c r="G1290" s="35" t="s">
        <v>0</v>
      </c>
      <c r="H1290" s="35">
        <v>2006</v>
      </c>
      <c r="I1290" s="36">
        <v>0</v>
      </c>
    </row>
    <row r="1291" spans="2:9" x14ac:dyDescent="0.25">
      <c r="B1291" s="35" t="s">
        <v>84</v>
      </c>
      <c r="C1291" s="35" t="s">
        <v>74</v>
      </c>
      <c r="D1291" s="35" t="s">
        <v>23</v>
      </c>
      <c r="E1291" s="35" t="s">
        <v>5</v>
      </c>
      <c r="F1291" s="35" t="s">
        <v>45</v>
      </c>
      <c r="G1291" s="35" t="s">
        <v>0</v>
      </c>
      <c r="H1291" s="35">
        <v>2007</v>
      </c>
      <c r="I1291" s="36">
        <v>0</v>
      </c>
    </row>
    <row r="1292" spans="2:9" x14ac:dyDescent="0.25">
      <c r="B1292" s="35" t="s">
        <v>84</v>
      </c>
      <c r="C1292" s="35" t="s">
        <v>74</v>
      </c>
      <c r="D1292" s="35" t="s">
        <v>23</v>
      </c>
      <c r="E1292" s="35" t="s">
        <v>5</v>
      </c>
      <c r="F1292" s="35" t="s">
        <v>45</v>
      </c>
      <c r="G1292" s="35" t="s">
        <v>0</v>
      </c>
      <c r="H1292" s="35">
        <v>2008</v>
      </c>
      <c r="I1292" s="36">
        <v>0</v>
      </c>
    </row>
    <row r="1293" spans="2:9" x14ac:dyDescent="0.25">
      <c r="B1293" s="35" t="s">
        <v>84</v>
      </c>
      <c r="C1293" s="35" t="s">
        <v>74</v>
      </c>
      <c r="D1293" s="35" t="s">
        <v>23</v>
      </c>
      <c r="E1293" s="35" t="s">
        <v>5</v>
      </c>
      <c r="F1293" s="35" t="s">
        <v>45</v>
      </c>
      <c r="G1293" s="35" t="s">
        <v>0</v>
      </c>
      <c r="H1293" s="35">
        <v>2009</v>
      </c>
      <c r="I1293" s="36">
        <v>0</v>
      </c>
    </row>
    <row r="1294" spans="2:9" x14ac:dyDescent="0.25">
      <c r="B1294" s="35" t="s">
        <v>84</v>
      </c>
      <c r="C1294" s="35" t="s">
        <v>74</v>
      </c>
      <c r="D1294" s="35" t="s">
        <v>23</v>
      </c>
      <c r="E1294" s="35" t="s">
        <v>5</v>
      </c>
      <c r="F1294" s="35" t="s">
        <v>45</v>
      </c>
      <c r="G1294" s="35" t="s">
        <v>0</v>
      </c>
      <c r="H1294" s="35">
        <v>2010</v>
      </c>
      <c r="I1294" s="36">
        <v>0</v>
      </c>
    </row>
    <row r="1295" spans="2:9" x14ac:dyDescent="0.25">
      <c r="B1295" s="35" t="s">
        <v>84</v>
      </c>
      <c r="C1295" s="35" t="s">
        <v>74</v>
      </c>
      <c r="D1295" s="35" t="s">
        <v>23</v>
      </c>
      <c r="E1295" s="35" t="s">
        <v>5</v>
      </c>
      <c r="F1295" s="35" t="s">
        <v>45</v>
      </c>
      <c r="G1295" s="35" t="s">
        <v>0</v>
      </c>
      <c r="H1295" s="35">
        <v>2011</v>
      </c>
      <c r="I1295" s="36">
        <v>8114.9995168367368</v>
      </c>
    </row>
    <row r="1296" spans="2:9" x14ac:dyDescent="0.25">
      <c r="B1296" s="35" t="s">
        <v>84</v>
      </c>
      <c r="C1296" s="35" t="s">
        <v>74</v>
      </c>
      <c r="D1296" s="35" t="s">
        <v>23</v>
      </c>
      <c r="E1296" s="35" t="s">
        <v>5</v>
      </c>
      <c r="F1296" s="35" t="s">
        <v>45</v>
      </c>
      <c r="G1296" s="35" t="s">
        <v>0</v>
      </c>
      <c r="H1296" s="35">
        <v>2012</v>
      </c>
      <c r="I1296" s="36">
        <v>9466.8068264177218</v>
      </c>
    </row>
    <row r="1297" spans="2:9" x14ac:dyDescent="0.25">
      <c r="B1297" s="35" t="s">
        <v>84</v>
      </c>
      <c r="C1297" s="35" t="s">
        <v>74</v>
      </c>
      <c r="D1297" s="35" t="s">
        <v>23</v>
      </c>
      <c r="E1297" s="35" t="s">
        <v>5</v>
      </c>
      <c r="F1297" s="35" t="s">
        <v>45</v>
      </c>
      <c r="G1297" s="35" t="s">
        <v>0</v>
      </c>
      <c r="H1297" s="35">
        <v>2013</v>
      </c>
      <c r="I1297" s="36">
        <v>10966.104983959376</v>
      </c>
    </row>
    <row r="1298" spans="2:9" x14ac:dyDescent="0.25">
      <c r="B1298" s="35" t="s">
        <v>84</v>
      </c>
      <c r="C1298" s="35" t="s">
        <v>74</v>
      </c>
      <c r="D1298" s="35" t="s">
        <v>23</v>
      </c>
      <c r="E1298" s="35" t="s">
        <v>5</v>
      </c>
      <c r="F1298" s="35" t="s">
        <v>45</v>
      </c>
      <c r="G1298" s="35" t="s">
        <v>0</v>
      </c>
      <c r="H1298" s="35">
        <v>2014</v>
      </c>
      <c r="I1298" s="36">
        <v>11897.402329047412</v>
      </c>
    </row>
    <row r="1299" spans="2:9" x14ac:dyDescent="0.25">
      <c r="B1299" s="35" t="s">
        <v>84</v>
      </c>
      <c r="C1299" s="35" t="s">
        <v>74</v>
      </c>
      <c r="D1299" s="35" t="s">
        <v>23</v>
      </c>
      <c r="E1299" s="35" t="s">
        <v>5</v>
      </c>
      <c r="F1299" s="35" t="s">
        <v>45</v>
      </c>
      <c r="G1299" s="35" t="s">
        <v>0</v>
      </c>
      <c r="H1299" s="35">
        <v>2015</v>
      </c>
      <c r="I1299" s="36">
        <v>11886.880845187208</v>
      </c>
    </row>
    <row r="1300" spans="2:9" x14ac:dyDescent="0.25">
      <c r="B1300" s="35" t="s">
        <v>84</v>
      </c>
      <c r="C1300" s="35" t="s">
        <v>74</v>
      </c>
      <c r="D1300" s="35" t="s">
        <v>23</v>
      </c>
      <c r="E1300" s="35" t="s">
        <v>5</v>
      </c>
      <c r="F1300" s="35" t="s">
        <v>45</v>
      </c>
      <c r="G1300" s="35" t="s">
        <v>0</v>
      </c>
      <c r="H1300" s="35">
        <v>2016</v>
      </c>
      <c r="I1300" s="36">
        <v>11927.088783513835</v>
      </c>
    </row>
    <row r="1301" spans="2:9" x14ac:dyDescent="0.25">
      <c r="B1301" s="35" t="s">
        <v>84</v>
      </c>
      <c r="C1301" s="35" t="s">
        <v>74</v>
      </c>
      <c r="D1301" s="35" t="s">
        <v>23</v>
      </c>
      <c r="E1301" s="35" t="s">
        <v>5</v>
      </c>
      <c r="F1301" s="35" t="s">
        <v>45</v>
      </c>
      <c r="G1301" s="35" t="s">
        <v>0</v>
      </c>
      <c r="H1301" s="35">
        <v>2017</v>
      </c>
      <c r="I1301" s="36">
        <v>12217.892196899104</v>
      </c>
    </row>
    <row r="1302" spans="2:9" x14ac:dyDescent="0.25">
      <c r="B1302" s="35" t="s">
        <v>84</v>
      </c>
      <c r="C1302" s="35" t="s">
        <v>74</v>
      </c>
      <c r="D1302" s="35" t="s">
        <v>23</v>
      </c>
      <c r="E1302" s="35" t="s">
        <v>5</v>
      </c>
      <c r="F1302" s="35" t="s">
        <v>45</v>
      </c>
      <c r="G1302" s="35" t="s">
        <v>0</v>
      </c>
      <c r="H1302" s="35">
        <v>2018</v>
      </c>
      <c r="I1302" s="36">
        <v>12241.542823016418</v>
      </c>
    </row>
    <row r="1303" spans="2:9" x14ac:dyDescent="0.25">
      <c r="B1303" s="35" t="s">
        <v>84</v>
      </c>
      <c r="C1303" s="35" t="s">
        <v>74</v>
      </c>
      <c r="D1303" s="35" t="s">
        <v>23</v>
      </c>
      <c r="E1303" s="35" t="s">
        <v>5</v>
      </c>
      <c r="F1303" s="35" t="s">
        <v>45</v>
      </c>
      <c r="G1303" s="35" t="s">
        <v>0</v>
      </c>
      <c r="H1303" s="35">
        <v>2019</v>
      </c>
      <c r="I1303" s="36">
        <v>12257.725237977245</v>
      </c>
    </row>
    <row r="1304" spans="2:9" x14ac:dyDescent="0.25">
      <c r="B1304" s="35" t="s">
        <v>84</v>
      </c>
      <c r="C1304" s="35" t="s">
        <v>74</v>
      </c>
      <c r="D1304" s="35" t="s">
        <v>23</v>
      </c>
      <c r="E1304" s="35" t="s">
        <v>5</v>
      </c>
      <c r="F1304" s="35" t="s">
        <v>45</v>
      </c>
      <c r="G1304" s="35" t="s">
        <v>0</v>
      </c>
      <c r="H1304" s="35">
        <v>2020</v>
      </c>
      <c r="I1304" s="36">
        <v>12268.104036656474</v>
      </c>
    </row>
    <row r="1305" spans="2:9" x14ac:dyDescent="0.25">
      <c r="B1305" s="35" t="s">
        <v>84</v>
      </c>
      <c r="C1305" s="35" t="s">
        <v>74</v>
      </c>
      <c r="D1305" s="35" t="s">
        <v>23</v>
      </c>
      <c r="E1305" s="35" t="s">
        <v>5</v>
      </c>
      <c r="F1305" s="35" t="s">
        <v>45</v>
      </c>
      <c r="G1305" s="35" t="s">
        <v>0</v>
      </c>
      <c r="H1305" s="35">
        <v>2021</v>
      </c>
      <c r="I1305" s="36">
        <v>12273.939393283732</v>
      </c>
    </row>
    <row r="1306" spans="2:9" x14ac:dyDescent="0.25">
      <c r="B1306" s="35" t="s">
        <v>84</v>
      </c>
      <c r="C1306" s="35" t="s">
        <v>74</v>
      </c>
      <c r="D1306" s="35" t="s">
        <v>23</v>
      </c>
      <c r="E1306" s="35" t="s">
        <v>5</v>
      </c>
      <c r="F1306" s="35" t="s">
        <v>45</v>
      </c>
      <c r="G1306" s="35" t="s">
        <v>0</v>
      </c>
      <c r="H1306" s="35">
        <v>2022</v>
      </c>
      <c r="I1306" s="36">
        <v>12276.869648829581</v>
      </c>
    </row>
    <row r="1307" spans="2:9" x14ac:dyDescent="0.25">
      <c r="B1307" s="35" t="s">
        <v>84</v>
      </c>
      <c r="C1307" s="35" t="s">
        <v>74</v>
      </c>
      <c r="D1307" s="35" t="s">
        <v>23</v>
      </c>
      <c r="E1307" s="35" t="s">
        <v>5</v>
      </c>
      <c r="F1307" s="35" t="s">
        <v>45</v>
      </c>
      <c r="G1307" s="35" t="s">
        <v>0</v>
      </c>
      <c r="H1307" s="35">
        <v>2023</v>
      </c>
      <c r="I1307" s="36">
        <v>12277.946172571919</v>
      </c>
    </row>
    <row r="1308" spans="2:9" x14ac:dyDescent="0.25">
      <c r="B1308" s="35" t="s">
        <v>84</v>
      </c>
      <c r="C1308" s="35" t="s">
        <v>74</v>
      </c>
      <c r="D1308" s="35" t="s">
        <v>23</v>
      </c>
      <c r="E1308" s="35" t="s">
        <v>5</v>
      </c>
      <c r="F1308" s="35" t="s">
        <v>45</v>
      </c>
      <c r="G1308" s="35" t="s">
        <v>0</v>
      </c>
      <c r="H1308" s="35">
        <v>2024</v>
      </c>
      <c r="I1308" s="36">
        <v>12277.657529902728</v>
      </c>
    </row>
    <row r="1309" spans="2:9" x14ac:dyDescent="0.25">
      <c r="B1309" s="35" t="s">
        <v>84</v>
      </c>
      <c r="C1309" s="35" t="s">
        <v>74</v>
      </c>
      <c r="D1309" s="35" t="s">
        <v>23</v>
      </c>
      <c r="E1309" s="35" t="s">
        <v>5</v>
      </c>
      <c r="F1309" s="35" t="s">
        <v>45</v>
      </c>
      <c r="G1309" s="35" t="s">
        <v>0</v>
      </c>
      <c r="H1309" s="35">
        <v>2025</v>
      </c>
      <c r="I1309" s="36">
        <v>12275.510809880694</v>
      </c>
    </row>
    <row r="1310" spans="2:9" x14ac:dyDescent="0.25">
      <c r="B1310" s="35" t="s">
        <v>84</v>
      </c>
      <c r="C1310" s="35" t="s">
        <v>74</v>
      </c>
      <c r="D1310" s="35" t="s">
        <v>23</v>
      </c>
      <c r="E1310" s="35" t="s">
        <v>5</v>
      </c>
      <c r="F1310" s="35" t="s">
        <v>45</v>
      </c>
      <c r="G1310" s="35" t="s">
        <v>0</v>
      </c>
      <c r="H1310" s="35">
        <v>2026</v>
      </c>
      <c r="I1310" s="36">
        <v>12276.145028788806</v>
      </c>
    </row>
    <row r="1311" spans="2:9" x14ac:dyDescent="0.25">
      <c r="B1311" s="35" t="s">
        <v>84</v>
      </c>
      <c r="C1311" s="35" t="s">
        <v>74</v>
      </c>
      <c r="D1311" s="35" t="s">
        <v>23</v>
      </c>
      <c r="E1311" s="35" t="s">
        <v>5</v>
      </c>
      <c r="F1311" s="35" t="s">
        <v>45</v>
      </c>
      <c r="G1311" s="35" t="s">
        <v>0</v>
      </c>
      <c r="H1311" s="35">
        <v>2027</v>
      </c>
      <c r="I1311" s="36">
        <v>12277.215485907591</v>
      </c>
    </row>
    <row r="1312" spans="2:9" x14ac:dyDescent="0.25">
      <c r="B1312" s="35" t="s">
        <v>84</v>
      </c>
      <c r="C1312" s="35" t="s">
        <v>74</v>
      </c>
      <c r="D1312" s="35" t="s">
        <v>23</v>
      </c>
      <c r="E1312" s="35" t="s">
        <v>5</v>
      </c>
      <c r="F1312" s="35" t="s">
        <v>45</v>
      </c>
      <c r="G1312" s="35" t="s">
        <v>0</v>
      </c>
      <c r="H1312" s="35">
        <v>2028</v>
      </c>
      <c r="I1312" s="36">
        <v>12268.819810647152</v>
      </c>
    </row>
    <row r="1313" spans="2:9" x14ac:dyDescent="0.25">
      <c r="B1313" s="35" t="s">
        <v>84</v>
      </c>
      <c r="C1313" s="35" t="s">
        <v>74</v>
      </c>
      <c r="D1313" s="35" t="s">
        <v>23</v>
      </c>
      <c r="E1313" s="35" t="s">
        <v>5</v>
      </c>
      <c r="F1313" s="35" t="s">
        <v>45</v>
      </c>
      <c r="G1313" s="35" t="s">
        <v>0</v>
      </c>
      <c r="H1313" s="35">
        <v>2029</v>
      </c>
      <c r="I1313" s="36">
        <v>12249.524223777582</v>
      </c>
    </row>
    <row r="1314" spans="2:9" x14ac:dyDescent="0.25">
      <c r="B1314" s="35" t="s">
        <v>84</v>
      </c>
      <c r="C1314" s="35" t="s">
        <v>74</v>
      </c>
      <c r="D1314" s="35" t="s">
        <v>23</v>
      </c>
      <c r="E1314" s="35" t="s">
        <v>5</v>
      </c>
      <c r="F1314" s="35" t="s">
        <v>45</v>
      </c>
      <c r="G1314" s="35" t="s">
        <v>0</v>
      </c>
      <c r="H1314" s="35">
        <v>2030</v>
      </c>
      <c r="I1314" s="36">
        <v>12217.163085368138</v>
      </c>
    </row>
    <row r="1315" spans="2:9" x14ac:dyDescent="0.25">
      <c r="B1315" s="35" t="s">
        <v>84</v>
      </c>
      <c r="C1315" s="35" t="s">
        <v>74</v>
      </c>
      <c r="D1315" s="35" t="s">
        <v>23</v>
      </c>
      <c r="E1315" s="35" t="s">
        <v>5</v>
      </c>
      <c r="F1315" s="35" t="s">
        <v>45</v>
      </c>
      <c r="G1315" s="35" t="s">
        <v>0</v>
      </c>
      <c r="H1315" s="35">
        <v>2031</v>
      </c>
      <c r="I1315" s="36">
        <v>12172.746750610671</v>
      </c>
    </row>
    <row r="1316" spans="2:9" x14ac:dyDescent="0.25">
      <c r="B1316" s="35" t="s">
        <v>84</v>
      </c>
      <c r="C1316" s="35" t="s">
        <v>74</v>
      </c>
      <c r="D1316" s="35" t="s">
        <v>23</v>
      </c>
      <c r="E1316" s="35" t="s">
        <v>5</v>
      </c>
      <c r="F1316" s="35" t="s">
        <v>45</v>
      </c>
      <c r="G1316" s="35" t="s">
        <v>0</v>
      </c>
      <c r="H1316" s="35">
        <v>2032</v>
      </c>
      <c r="I1316" s="36">
        <v>12117.02912811794</v>
      </c>
    </row>
    <row r="1317" spans="2:9" x14ac:dyDescent="0.25">
      <c r="B1317" s="35" t="s">
        <v>84</v>
      </c>
      <c r="C1317" s="35" t="s">
        <v>74</v>
      </c>
      <c r="D1317" s="35" t="s">
        <v>23</v>
      </c>
      <c r="E1317" s="35" t="s">
        <v>5</v>
      </c>
      <c r="F1317" s="35" t="s">
        <v>45</v>
      </c>
      <c r="G1317" s="35" t="s">
        <v>0</v>
      </c>
      <c r="H1317" s="35">
        <v>2033</v>
      </c>
      <c r="I1317" s="36">
        <v>12049.568829038559</v>
      </c>
    </row>
    <row r="1318" spans="2:9" x14ac:dyDescent="0.25">
      <c r="B1318" s="35" t="s">
        <v>84</v>
      </c>
      <c r="C1318" s="35" t="s">
        <v>74</v>
      </c>
      <c r="D1318" s="35" t="s">
        <v>23</v>
      </c>
      <c r="E1318" s="35" t="s">
        <v>5</v>
      </c>
      <c r="F1318" s="35" t="s">
        <v>45</v>
      </c>
      <c r="G1318" s="35" t="s">
        <v>0</v>
      </c>
      <c r="H1318" s="35">
        <v>2034</v>
      </c>
      <c r="I1318" s="36">
        <v>11971.991083135181</v>
      </c>
    </row>
    <row r="1319" spans="2:9" x14ac:dyDescent="0.25">
      <c r="B1319" s="35" t="s">
        <v>84</v>
      </c>
      <c r="C1319" s="35" t="s">
        <v>74</v>
      </c>
      <c r="D1319" s="35" t="s">
        <v>23</v>
      </c>
      <c r="E1319" s="35" t="s">
        <v>5</v>
      </c>
      <c r="F1319" s="35" t="s">
        <v>45</v>
      </c>
      <c r="G1319" s="35" t="s">
        <v>0</v>
      </c>
      <c r="H1319" s="35">
        <v>2035</v>
      </c>
      <c r="I1319" s="36">
        <v>11884.421862638719</v>
      </c>
    </row>
    <row r="1320" spans="2:9" x14ac:dyDescent="0.25">
      <c r="B1320" s="35" t="s">
        <v>84</v>
      </c>
      <c r="C1320" s="35" t="s">
        <v>74</v>
      </c>
      <c r="D1320" s="35" t="s">
        <v>23</v>
      </c>
      <c r="E1320" s="35" t="s">
        <v>5</v>
      </c>
      <c r="F1320" s="35" t="s">
        <v>45</v>
      </c>
      <c r="G1320" s="35" t="s">
        <v>0</v>
      </c>
      <c r="H1320" s="35">
        <v>2036</v>
      </c>
      <c r="I1320" s="36">
        <v>11787.273451754596</v>
      </c>
    </row>
    <row r="1321" spans="2:9" x14ac:dyDescent="0.25">
      <c r="B1321" s="35" t="s">
        <v>84</v>
      </c>
      <c r="C1321" s="35" t="s">
        <v>74</v>
      </c>
      <c r="D1321" s="35" t="s">
        <v>23</v>
      </c>
      <c r="E1321" s="35" t="s">
        <v>5</v>
      </c>
      <c r="F1321" s="35" t="s">
        <v>45</v>
      </c>
      <c r="G1321" s="35" t="s">
        <v>0</v>
      </c>
      <c r="H1321" s="35">
        <v>2037</v>
      </c>
      <c r="I1321" s="36">
        <v>11683.634175601443</v>
      </c>
    </row>
    <row r="1322" spans="2:9" x14ac:dyDescent="0.25">
      <c r="B1322" s="35" t="s">
        <v>84</v>
      </c>
      <c r="C1322" s="35" t="s">
        <v>74</v>
      </c>
      <c r="D1322" s="35" t="s">
        <v>23</v>
      </c>
      <c r="E1322" s="35" t="s">
        <v>5</v>
      </c>
      <c r="F1322" s="35" t="s">
        <v>45</v>
      </c>
      <c r="G1322" s="35" t="s">
        <v>0</v>
      </c>
      <c r="H1322" s="35">
        <v>2038</v>
      </c>
      <c r="I1322" s="36">
        <v>11573.571383631805</v>
      </c>
    </row>
    <row r="1323" spans="2:9" x14ac:dyDescent="0.25">
      <c r="B1323" s="35" t="s">
        <v>84</v>
      </c>
      <c r="C1323" s="35" t="s">
        <v>74</v>
      </c>
      <c r="D1323" s="35" t="s">
        <v>23</v>
      </c>
      <c r="E1323" s="35" t="s">
        <v>5</v>
      </c>
      <c r="F1323" s="35" t="s">
        <v>45</v>
      </c>
      <c r="G1323" s="35" t="s">
        <v>0</v>
      </c>
      <c r="H1323" s="35">
        <v>2039</v>
      </c>
      <c r="I1323" s="36">
        <v>11458.977834510933</v>
      </c>
    </row>
    <row r="1324" spans="2:9" x14ac:dyDescent="0.25">
      <c r="B1324" s="35" t="s">
        <v>84</v>
      </c>
      <c r="C1324" s="35" t="s">
        <v>74</v>
      </c>
      <c r="D1324" s="35" t="s">
        <v>23</v>
      </c>
      <c r="E1324" s="35" t="s">
        <v>5</v>
      </c>
      <c r="F1324" s="35" t="s">
        <v>45</v>
      </c>
      <c r="G1324" s="35" t="s">
        <v>0</v>
      </c>
      <c r="H1324" s="35">
        <v>2040</v>
      </c>
      <c r="I1324" s="36">
        <v>11341.108644001024</v>
      </c>
    </row>
    <row r="1325" spans="2:9" x14ac:dyDescent="0.25">
      <c r="B1325" s="35" t="s">
        <v>84</v>
      </c>
      <c r="C1325" s="35" t="s">
        <v>74</v>
      </c>
      <c r="D1325" s="35" t="s">
        <v>23</v>
      </c>
      <c r="E1325" s="35" t="s">
        <v>5</v>
      </c>
      <c r="F1325" s="35" t="s">
        <v>45</v>
      </c>
      <c r="G1325" s="35" t="s">
        <v>0</v>
      </c>
      <c r="H1325" s="35">
        <v>2041</v>
      </c>
      <c r="I1325" s="36">
        <v>11220.582914941779</v>
      </c>
    </row>
    <row r="1326" spans="2:9" x14ac:dyDescent="0.25">
      <c r="B1326" s="35" t="s">
        <v>84</v>
      </c>
      <c r="C1326" s="35" t="s">
        <v>74</v>
      </c>
      <c r="D1326" s="35" t="s">
        <v>23</v>
      </c>
      <c r="E1326" s="35" t="s">
        <v>5</v>
      </c>
      <c r="F1326" s="35" t="s">
        <v>45</v>
      </c>
      <c r="G1326" s="35" t="s">
        <v>0</v>
      </c>
      <c r="H1326" s="35">
        <v>2042</v>
      </c>
      <c r="I1326" s="36">
        <v>11098.352595783606</v>
      </c>
    </row>
    <row r="1327" spans="2:9" x14ac:dyDescent="0.25">
      <c r="B1327" s="35" t="s">
        <v>84</v>
      </c>
      <c r="C1327" s="35" t="s">
        <v>74</v>
      </c>
      <c r="D1327" s="35" t="s">
        <v>23</v>
      </c>
      <c r="E1327" s="35" t="s">
        <v>5</v>
      </c>
      <c r="F1327" s="35" t="s">
        <v>45</v>
      </c>
      <c r="G1327" s="35" t="s">
        <v>0</v>
      </c>
      <c r="H1327" s="35">
        <v>2043</v>
      </c>
      <c r="I1327" s="36">
        <v>10975.273442568521</v>
      </c>
    </row>
    <row r="1328" spans="2:9" x14ac:dyDescent="0.25">
      <c r="B1328" s="35" t="s">
        <v>84</v>
      </c>
      <c r="C1328" s="35" t="s">
        <v>74</v>
      </c>
      <c r="D1328" s="35" t="s">
        <v>23</v>
      </c>
      <c r="E1328" s="35" t="s">
        <v>5</v>
      </c>
      <c r="F1328" s="35" t="s">
        <v>45</v>
      </c>
      <c r="G1328" s="35" t="s">
        <v>0</v>
      </c>
      <c r="H1328" s="35">
        <v>2044</v>
      </c>
      <c r="I1328" s="36">
        <v>10852.462039108359</v>
      </c>
    </row>
    <row r="1329" spans="2:9" x14ac:dyDescent="0.25">
      <c r="B1329" s="35" t="s">
        <v>84</v>
      </c>
      <c r="C1329" s="35" t="s">
        <v>74</v>
      </c>
      <c r="D1329" s="35" t="s">
        <v>23</v>
      </c>
      <c r="E1329" s="35" t="s">
        <v>5</v>
      </c>
      <c r="F1329" s="35" t="s">
        <v>45</v>
      </c>
      <c r="G1329" s="35" t="s">
        <v>0</v>
      </c>
      <c r="H1329" s="35">
        <v>2045</v>
      </c>
      <c r="I1329" s="36">
        <v>10730.2989616705</v>
      </c>
    </row>
    <row r="1330" spans="2:9" x14ac:dyDescent="0.25">
      <c r="B1330" s="35" t="s">
        <v>84</v>
      </c>
      <c r="C1330" s="35" t="s">
        <v>74</v>
      </c>
      <c r="D1330" s="35" t="s">
        <v>23</v>
      </c>
      <c r="E1330" s="35" t="s">
        <v>5</v>
      </c>
      <c r="F1330" s="35" t="s">
        <v>45</v>
      </c>
      <c r="G1330" s="35" t="s">
        <v>0</v>
      </c>
      <c r="H1330" s="35">
        <v>2046</v>
      </c>
      <c r="I1330" s="36">
        <v>10609.710132746563</v>
      </c>
    </row>
    <row r="1331" spans="2:9" x14ac:dyDescent="0.25">
      <c r="B1331" s="35" t="s">
        <v>84</v>
      </c>
      <c r="C1331" s="35" t="s">
        <v>74</v>
      </c>
      <c r="D1331" s="35" t="s">
        <v>23</v>
      </c>
      <c r="E1331" s="35" t="s">
        <v>5</v>
      </c>
      <c r="F1331" s="35" t="s">
        <v>45</v>
      </c>
      <c r="G1331" s="35" t="s">
        <v>0</v>
      </c>
      <c r="H1331" s="35">
        <v>2047</v>
      </c>
      <c r="I1331" s="36">
        <v>10490.498620264336</v>
      </c>
    </row>
    <row r="1332" spans="2:9" x14ac:dyDescent="0.25">
      <c r="B1332" s="35" t="s">
        <v>84</v>
      </c>
      <c r="C1332" s="35" t="s">
        <v>74</v>
      </c>
      <c r="D1332" s="35" t="s">
        <v>23</v>
      </c>
      <c r="E1332" s="35" t="s">
        <v>5</v>
      </c>
      <c r="F1332" s="35" t="s">
        <v>45</v>
      </c>
      <c r="G1332" s="35" t="s">
        <v>0</v>
      </c>
      <c r="H1332" s="35">
        <v>2048</v>
      </c>
      <c r="I1332" s="36">
        <v>10373.866989845495</v>
      </c>
    </row>
    <row r="1333" spans="2:9" x14ac:dyDescent="0.25">
      <c r="B1333" s="35" t="s">
        <v>84</v>
      </c>
      <c r="C1333" s="35" t="s">
        <v>74</v>
      </c>
      <c r="D1333" s="35" t="s">
        <v>23</v>
      </c>
      <c r="E1333" s="35" t="s">
        <v>5</v>
      </c>
      <c r="F1333" s="35" t="s">
        <v>45</v>
      </c>
      <c r="G1333" s="35" t="s">
        <v>0</v>
      </c>
      <c r="H1333" s="35">
        <v>2049</v>
      </c>
      <c r="I1333" s="36">
        <v>10259.823897955986</v>
      </c>
    </row>
    <row r="1334" spans="2:9" x14ac:dyDescent="0.25">
      <c r="B1334" s="35" t="s">
        <v>84</v>
      </c>
      <c r="C1334" s="35" t="s">
        <v>74</v>
      </c>
      <c r="D1334" s="35" t="s">
        <v>23</v>
      </c>
      <c r="E1334" s="35" t="s">
        <v>5</v>
      </c>
      <c r="F1334" s="35" t="s">
        <v>45</v>
      </c>
      <c r="G1334" s="35" t="s">
        <v>0</v>
      </c>
      <c r="H1334" s="35">
        <v>2050</v>
      </c>
      <c r="I1334" s="36">
        <v>10148.311184756754</v>
      </c>
    </row>
    <row r="1335" spans="2:9" x14ac:dyDescent="0.25">
      <c r="B1335" s="35" t="s">
        <v>84</v>
      </c>
      <c r="C1335" s="35" t="s">
        <v>74</v>
      </c>
      <c r="D1335" s="35" t="s">
        <v>23</v>
      </c>
      <c r="E1335" s="35" t="s">
        <v>5</v>
      </c>
      <c r="F1335" s="35" t="s">
        <v>45</v>
      </c>
      <c r="G1335" s="35" t="s">
        <v>0</v>
      </c>
      <c r="H1335" s="35">
        <v>2051</v>
      </c>
      <c r="I1335" s="36">
        <v>10039.421769006865</v>
      </c>
    </row>
    <row r="1336" spans="2:9" x14ac:dyDescent="0.25">
      <c r="B1336" s="35" t="s">
        <v>84</v>
      </c>
      <c r="C1336" s="35" t="s">
        <v>74</v>
      </c>
      <c r="D1336" s="35" t="s">
        <v>23</v>
      </c>
      <c r="E1336" s="35" t="s">
        <v>5</v>
      </c>
      <c r="F1336" s="35" t="s">
        <v>45</v>
      </c>
      <c r="G1336" s="35" t="s">
        <v>0</v>
      </c>
      <c r="H1336" s="35">
        <v>2052</v>
      </c>
      <c r="I1336" s="36">
        <v>9933.1435726461623</v>
      </c>
    </row>
    <row r="1337" spans="2:9" x14ac:dyDescent="0.25">
      <c r="B1337" s="35" t="s">
        <v>84</v>
      </c>
      <c r="C1337" s="35" t="s">
        <v>74</v>
      </c>
      <c r="D1337" s="35" t="s">
        <v>23</v>
      </c>
      <c r="E1337" s="35" t="s">
        <v>5</v>
      </c>
      <c r="F1337" s="35" t="s">
        <v>45</v>
      </c>
      <c r="G1337" s="35" t="s">
        <v>0</v>
      </c>
      <c r="H1337" s="35">
        <v>2053</v>
      </c>
      <c r="I1337" s="36">
        <v>9829.3718988709134</v>
      </c>
    </row>
    <row r="1338" spans="2:9" x14ac:dyDescent="0.25">
      <c r="B1338" s="35" t="s">
        <v>84</v>
      </c>
      <c r="C1338" s="35" t="s">
        <v>74</v>
      </c>
      <c r="D1338" s="35" t="s">
        <v>23</v>
      </c>
      <c r="E1338" s="35" t="s">
        <v>5</v>
      </c>
      <c r="F1338" s="35" t="s">
        <v>45</v>
      </c>
      <c r="G1338" s="35" t="s">
        <v>0</v>
      </c>
      <c r="H1338" s="35">
        <v>2054</v>
      </c>
      <c r="I1338" s="36">
        <v>9727.9307909863728</v>
      </c>
    </row>
    <row r="1339" spans="2:9" x14ac:dyDescent="0.25">
      <c r="B1339" s="35" t="s">
        <v>84</v>
      </c>
      <c r="C1339" s="35" t="s">
        <v>74</v>
      </c>
      <c r="D1339" s="35" t="s">
        <v>23</v>
      </c>
      <c r="E1339" s="35" t="s">
        <v>5</v>
      </c>
      <c r="F1339" s="35" t="s">
        <v>45</v>
      </c>
      <c r="G1339" s="35" t="s">
        <v>0</v>
      </c>
      <c r="H1339" s="35">
        <v>2055</v>
      </c>
      <c r="I1339" s="36">
        <v>9628.9404016434364</v>
      </c>
    </row>
    <row r="1340" spans="2:9" x14ac:dyDescent="0.25">
      <c r="B1340" s="35" t="s">
        <v>84</v>
      </c>
      <c r="C1340" s="35" t="s">
        <v>74</v>
      </c>
      <c r="D1340" s="35" t="s">
        <v>23</v>
      </c>
      <c r="E1340" s="35" t="s">
        <v>5</v>
      </c>
      <c r="F1340" s="35" t="s">
        <v>45</v>
      </c>
      <c r="G1340" s="35" t="s">
        <v>0</v>
      </c>
      <c r="H1340" s="35">
        <v>2056</v>
      </c>
      <c r="I1340" s="36">
        <v>9532.3041155503615</v>
      </c>
    </row>
    <row r="1341" spans="2:9" x14ac:dyDescent="0.25">
      <c r="B1341" s="35" t="s">
        <v>84</v>
      </c>
      <c r="C1341" s="35" t="s">
        <v>74</v>
      </c>
      <c r="D1341" s="35" t="s">
        <v>23</v>
      </c>
      <c r="E1341" s="35" t="s">
        <v>5</v>
      </c>
      <c r="F1341" s="35" t="s">
        <v>45</v>
      </c>
      <c r="G1341" s="35" t="s">
        <v>0</v>
      </c>
      <c r="H1341" s="35">
        <v>2057</v>
      </c>
      <c r="I1341" s="36">
        <v>9438.8597506915376</v>
      </c>
    </row>
    <row r="1342" spans="2:9" x14ac:dyDescent="0.25">
      <c r="B1342" s="35" t="s">
        <v>84</v>
      </c>
      <c r="C1342" s="35" t="s">
        <v>74</v>
      </c>
      <c r="D1342" s="35" t="s">
        <v>23</v>
      </c>
      <c r="E1342" s="35" t="s">
        <v>5</v>
      </c>
      <c r="F1342" s="35" t="s">
        <v>45</v>
      </c>
      <c r="G1342" s="35" t="s">
        <v>0</v>
      </c>
      <c r="H1342" s="35">
        <v>2058</v>
      </c>
      <c r="I1342" s="36">
        <v>9349.2094486689366</v>
      </c>
    </row>
    <row r="1343" spans="2:9" x14ac:dyDescent="0.25">
      <c r="B1343" s="35" t="s">
        <v>84</v>
      </c>
      <c r="C1343" s="35" t="s">
        <v>74</v>
      </c>
      <c r="D1343" s="35" t="s">
        <v>23</v>
      </c>
      <c r="E1343" s="35" t="s">
        <v>5</v>
      </c>
      <c r="F1343" s="35" t="s">
        <v>45</v>
      </c>
      <c r="G1343" s="35" t="s">
        <v>0</v>
      </c>
      <c r="H1343" s="35">
        <v>2059</v>
      </c>
      <c r="I1343" s="36">
        <v>9262.723288420515</v>
      </c>
    </row>
    <row r="1344" spans="2:9" x14ac:dyDescent="0.25">
      <c r="B1344" s="35" t="s">
        <v>84</v>
      </c>
      <c r="C1344" s="35" t="s">
        <v>74</v>
      </c>
      <c r="D1344" s="35" t="s">
        <v>23</v>
      </c>
      <c r="E1344" s="35" t="s">
        <v>5</v>
      </c>
      <c r="F1344" s="35" t="s">
        <v>45</v>
      </c>
      <c r="G1344" s="35" t="s">
        <v>0</v>
      </c>
      <c r="H1344" s="35">
        <v>2060</v>
      </c>
      <c r="I1344" s="36">
        <v>9178.6743392261105</v>
      </c>
    </row>
    <row r="1345" spans="2:9" x14ac:dyDescent="0.25">
      <c r="B1345" s="35" t="s">
        <v>84</v>
      </c>
      <c r="C1345" s="35" t="s">
        <v>74</v>
      </c>
      <c r="D1345" s="35" t="s">
        <v>23</v>
      </c>
      <c r="E1345" s="35" t="s">
        <v>5</v>
      </c>
      <c r="F1345" s="35" t="s">
        <v>46</v>
      </c>
      <c r="G1345" s="35" t="s">
        <v>0</v>
      </c>
      <c r="H1345" s="35">
        <v>2000</v>
      </c>
      <c r="I1345" s="36">
        <v>0</v>
      </c>
    </row>
    <row r="1346" spans="2:9" x14ac:dyDescent="0.25">
      <c r="B1346" s="35" t="s">
        <v>84</v>
      </c>
      <c r="C1346" s="35" t="s">
        <v>74</v>
      </c>
      <c r="D1346" s="35" t="s">
        <v>23</v>
      </c>
      <c r="E1346" s="35" t="s">
        <v>5</v>
      </c>
      <c r="F1346" s="35" t="s">
        <v>46</v>
      </c>
      <c r="G1346" s="35" t="s">
        <v>0</v>
      </c>
      <c r="H1346" s="35">
        <v>2001</v>
      </c>
      <c r="I1346" s="36">
        <v>0</v>
      </c>
    </row>
    <row r="1347" spans="2:9" x14ac:dyDescent="0.25">
      <c r="B1347" s="35" t="s">
        <v>84</v>
      </c>
      <c r="C1347" s="35" t="s">
        <v>74</v>
      </c>
      <c r="D1347" s="35" t="s">
        <v>23</v>
      </c>
      <c r="E1347" s="35" t="s">
        <v>5</v>
      </c>
      <c r="F1347" s="35" t="s">
        <v>46</v>
      </c>
      <c r="G1347" s="35" t="s">
        <v>0</v>
      </c>
      <c r="H1347" s="35">
        <v>2002</v>
      </c>
      <c r="I1347" s="36">
        <v>0</v>
      </c>
    </row>
    <row r="1348" spans="2:9" x14ac:dyDescent="0.25">
      <c r="B1348" s="35" t="s">
        <v>84</v>
      </c>
      <c r="C1348" s="35" t="s">
        <v>74</v>
      </c>
      <c r="D1348" s="35" t="s">
        <v>23</v>
      </c>
      <c r="E1348" s="35" t="s">
        <v>5</v>
      </c>
      <c r="F1348" s="35" t="s">
        <v>46</v>
      </c>
      <c r="G1348" s="35" t="s">
        <v>0</v>
      </c>
      <c r="H1348" s="35">
        <v>2003</v>
      </c>
      <c r="I1348" s="36">
        <v>0</v>
      </c>
    </row>
    <row r="1349" spans="2:9" x14ac:dyDescent="0.25">
      <c r="B1349" s="35" t="s">
        <v>84</v>
      </c>
      <c r="C1349" s="35" t="s">
        <v>74</v>
      </c>
      <c r="D1349" s="35" t="s">
        <v>23</v>
      </c>
      <c r="E1349" s="35" t="s">
        <v>5</v>
      </c>
      <c r="F1349" s="35" t="s">
        <v>46</v>
      </c>
      <c r="G1349" s="35" t="s">
        <v>0</v>
      </c>
      <c r="H1349" s="35">
        <v>2004</v>
      </c>
      <c r="I1349" s="36">
        <v>0</v>
      </c>
    </row>
    <row r="1350" spans="2:9" x14ac:dyDescent="0.25">
      <c r="B1350" s="35" t="s">
        <v>84</v>
      </c>
      <c r="C1350" s="35" t="s">
        <v>74</v>
      </c>
      <c r="D1350" s="35" t="s">
        <v>23</v>
      </c>
      <c r="E1350" s="35" t="s">
        <v>5</v>
      </c>
      <c r="F1350" s="35" t="s">
        <v>46</v>
      </c>
      <c r="G1350" s="35" t="s">
        <v>0</v>
      </c>
      <c r="H1350" s="35">
        <v>2005</v>
      </c>
      <c r="I1350" s="36">
        <v>0</v>
      </c>
    </row>
    <row r="1351" spans="2:9" x14ac:dyDescent="0.25">
      <c r="B1351" s="35" t="s">
        <v>84</v>
      </c>
      <c r="C1351" s="35" t="s">
        <v>74</v>
      </c>
      <c r="D1351" s="35" t="s">
        <v>23</v>
      </c>
      <c r="E1351" s="35" t="s">
        <v>5</v>
      </c>
      <c r="F1351" s="35" t="s">
        <v>46</v>
      </c>
      <c r="G1351" s="35" t="s">
        <v>0</v>
      </c>
      <c r="H1351" s="35">
        <v>2006</v>
      </c>
      <c r="I1351" s="36">
        <v>0</v>
      </c>
    </row>
    <row r="1352" spans="2:9" x14ac:dyDescent="0.25">
      <c r="B1352" s="35" t="s">
        <v>84</v>
      </c>
      <c r="C1352" s="35" t="s">
        <v>74</v>
      </c>
      <c r="D1352" s="35" t="s">
        <v>23</v>
      </c>
      <c r="E1352" s="35" t="s">
        <v>5</v>
      </c>
      <c r="F1352" s="35" t="s">
        <v>46</v>
      </c>
      <c r="G1352" s="35" t="s">
        <v>0</v>
      </c>
      <c r="H1352" s="35">
        <v>2007</v>
      </c>
      <c r="I1352" s="36">
        <v>0</v>
      </c>
    </row>
    <row r="1353" spans="2:9" x14ac:dyDescent="0.25">
      <c r="B1353" s="35" t="s">
        <v>84</v>
      </c>
      <c r="C1353" s="35" t="s">
        <v>74</v>
      </c>
      <c r="D1353" s="35" t="s">
        <v>23</v>
      </c>
      <c r="E1353" s="35" t="s">
        <v>5</v>
      </c>
      <c r="F1353" s="35" t="s">
        <v>46</v>
      </c>
      <c r="G1353" s="35" t="s">
        <v>0</v>
      </c>
      <c r="H1353" s="35">
        <v>2008</v>
      </c>
      <c r="I1353" s="36">
        <v>0</v>
      </c>
    </row>
    <row r="1354" spans="2:9" x14ac:dyDescent="0.25">
      <c r="B1354" s="35" t="s">
        <v>84</v>
      </c>
      <c r="C1354" s="35" t="s">
        <v>74</v>
      </c>
      <c r="D1354" s="35" t="s">
        <v>23</v>
      </c>
      <c r="E1354" s="35" t="s">
        <v>5</v>
      </c>
      <c r="F1354" s="35" t="s">
        <v>46</v>
      </c>
      <c r="G1354" s="35" t="s">
        <v>0</v>
      </c>
      <c r="H1354" s="35">
        <v>2009</v>
      </c>
      <c r="I1354" s="36">
        <v>0</v>
      </c>
    </row>
    <row r="1355" spans="2:9" x14ac:dyDescent="0.25">
      <c r="B1355" s="35" t="s">
        <v>84</v>
      </c>
      <c r="C1355" s="35" t="s">
        <v>74</v>
      </c>
      <c r="D1355" s="35" t="s">
        <v>23</v>
      </c>
      <c r="E1355" s="35" t="s">
        <v>5</v>
      </c>
      <c r="F1355" s="35" t="s">
        <v>46</v>
      </c>
      <c r="G1355" s="35" t="s">
        <v>0</v>
      </c>
      <c r="H1355" s="35">
        <v>2010</v>
      </c>
      <c r="I1355" s="36">
        <v>0</v>
      </c>
    </row>
    <row r="1356" spans="2:9" x14ac:dyDescent="0.25">
      <c r="B1356" s="35" t="s">
        <v>84</v>
      </c>
      <c r="C1356" s="35" t="s">
        <v>74</v>
      </c>
      <c r="D1356" s="35" t="s">
        <v>23</v>
      </c>
      <c r="E1356" s="35" t="s">
        <v>5</v>
      </c>
      <c r="F1356" s="35" t="s">
        <v>46</v>
      </c>
      <c r="G1356" s="35" t="s">
        <v>0</v>
      </c>
      <c r="H1356" s="35">
        <v>2011</v>
      </c>
      <c r="I1356" s="36">
        <v>0</v>
      </c>
    </row>
    <row r="1357" spans="2:9" x14ac:dyDescent="0.25">
      <c r="B1357" s="35" t="s">
        <v>84</v>
      </c>
      <c r="C1357" s="35" t="s">
        <v>74</v>
      </c>
      <c r="D1357" s="35" t="s">
        <v>23</v>
      </c>
      <c r="E1357" s="35" t="s">
        <v>5</v>
      </c>
      <c r="F1357" s="35" t="s">
        <v>46</v>
      </c>
      <c r="G1357" s="35" t="s">
        <v>0</v>
      </c>
      <c r="H1357" s="35">
        <v>2012</v>
      </c>
      <c r="I1357" s="36">
        <v>0</v>
      </c>
    </row>
    <row r="1358" spans="2:9" x14ac:dyDescent="0.25">
      <c r="B1358" s="35" t="s">
        <v>84</v>
      </c>
      <c r="C1358" s="35" t="s">
        <v>74</v>
      </c>
      <c r="D1358" s="35" t="s">
        <v>23</v>
      </c>
      <c r="E1358" s="35" t="s">
        <v>5</v>
      </c>
      <c r="F1358" s="35" t="s">
        <v>46</v>
      </c>
      <c r="G1358" s="35" t="s">
        <v>0</v>
      </c>
      <c r="H1358" s="35">
        <v>2013</v>
      </c>
      <c r="I1358" s="36">
        <v>0</v>
      </c>
    </row>
    <row r="1359" spans="2:9" x14ac:dyDescent="0.25">
      <c r="B1359" s="35" t="s">
        <v>84</v>
      </c>
      <c r="C1359" s="35" t="s">
        <v>74</v>
      </c>
      <c r="D1359" s="35" t="s">
        <v>23</v>
      </c>
      <c r="E1359" s="35" t="s">
        <v>5</v>
      </c>
      <c r="F1359" s="35" t="s">
        <v>46</v>
      </c>
      <c r="G1359" s="35" t="s">
        <v>0</v>
      </c>
      <c r="H1359" s="35">
        <v>2014</v>
      </c>
      <c r="I1359" s="36">
        <v>0</v>
      </c>
    </row>
    <row r="1360" spans="2:9" x14ac:dyDescent="0.25">
      <c r="B1360" s="35" t="s">
        <v>84</v>
      </c>
      <c r="C1360" s="35" t="s">
        <v>74</v>
      </c>
      <c r="D1360" s="35" t="s">
        <v>23</v>
      </c>
      <c r="E1360" s="35" t="s">
        <v>5</v>
      </c>
      <c r="F1360" s="35" t="s">
        <v>46</v>
      </c>
      <c r="G1360" s="35" t="s">
        <v>0</v>
      </c>
      <c r="H1360" s="35">
        <v>2015</v>
      </c>
      <c r="I1360" s="36">
        <v>0</v>
      </c>
    </row>
    <row r="1361" spans="2:9" x14ac:dyDescent="0.25">
      <c r="B1361" s="35" t="s">
        <v>84</v>
      </c>
      <c r="C1361" s="35" t="s">
        <v>74</v>
      </c>
      <c r="D1361" s="35" t="s">
        <v>23</v>
      </c>
      <c r="E1361" s="35" t="s">
        <v>5</v>
      </c>
      <c r="F1361" s="35" t="s">
        <v>46</v>
      </c>
      <c r="G1361" s="35" t="s">
        <v>0</v>
      </c>
      <c r="H1361" s="35">
        <v>2016</v>
      </c>
      <c r="I1361" s="36">
        <v>0</v>
      </c>
    </row>
    <row r="1362" spans="2:9" x14ac:dyDescent="0.25">
      <c r="B1362" s="35" t="s">
        <v>84</v>
      </c>
      <c r="C1362" s="35" t="s">
        <v>74</v>
      </c>
      <c r="D1362" s="35" t="s">
        <v>23</v>
      </c>
      <c r="E1362" s="35" t="s">
        <v>5</v>
      </c>
      <c r="F1362" s="35" t="s">
        <v>46</v>
      </c>
      <c r="G1362" s="35" t="s">
        <v>0</v>
      </c>
      <c r="H1362" s="35">
        <v>2017</v>
      </c>
      <c r="I1362" s="36">
        <v>0</v>
      </c>
    </row>
    <row r="1363" spans="2:9" x14ac:dyDescent="0.25">
      <c r="B1363" s="35" t="s">
        <v>84</v>
      </c>
      <c r="C1363" s="35" t="s">
        <v>74</v>
      </c>
      <c r="D1363" s="35" t="s">
        <v>23</v>
      </c>
      <c r="E1363" s="35" t="s">
        <v>5</v>
      </c>
      <c r="F1363" s="35" t="s">
        <v>46</v>
      </c>
      <c r="G1363" s="35" t="s">
        <v>0</v>
      </c>
      <c r="H1363" s="35">
        <v>2018</v>
      </c>
      <c r="I1363" s="36">
        <v>0</v>
      </c>
    </row>
    <row r="1364" spans="2:9" x14ac:dyDescent="0.25">
      <c r="B1364" s="35" t="s">
        <v>84</v>
      </c>
      <c r="C1364" s="35" t="s">
        <v>74</v>
      </c>
      <c r="D1364" s="35" t="s">
        <v>23</v>
      </c>
      <c r="E1364" s="35" t="s">
        <v>5</v>
      </c>
      <c r="F1364" s="35" t="s">
        <v>46</v>
      </c>
      <c r="G1364" s="35" t="s">
        <v>0</v>
      </c>
      <c r="H1364" s="35">
        <v>2019</v>
      </c>
      <c r="I1364" s="36">
        <v>0</v>
      </c>
    </row>
    <row r="1365" spans="2:9" x14ac:dyDescent="0.25">
      <c r="B1365" s="35" t="s">
        <v>84</v>
      </c>
      <c r="C1365" s="35" t="s">
        <v>74</v>
      </c>
      <c r="D1365" s="35" t="s">
        <v>23</v>
      </c>
      <c r="E1365" s="35" t="s">
        <v>5</v>
      </c>
      <c r="F1365" s="35" t="s">
        <v>46</v>
      </c>
      <c r="G1365" s="35" t="s">
        <v>0</v>
      </c>
      <c r="H1365" s="35">
        <v>2020</v>
      </c>
      <c r="I1365" s="36">
        <v>0</v>
      </c>
    </row>
    <row r="1366" spans="2:9" x14ac:dyDescent="0.25">
      <c r="B1366" s="35" t="s">
        <v>84</v>
      </c>
      <c r="C1366" s="35" t="s">
        <v>74</v>
      </c>
      <c r="D1366" s="35" t="s">
        <v>23</v>
      </c>
      <c r="E1366" s="35" t="s">
        <v>5</v>
      </c>
      <c r="F1366" s="35" t="s">
        <v>46</v>
      </c>
      <c r="G1366" s="35" t="s">
        <v>0</v>
      </c>
      <c r="H1366" s="35">
        <v>2021</v>
      </c>
      <c r="I1366" s="36">
        <v>0</v>
      </c>
    </row>
    <row r="1367" spans="2:9" x14ac:dyDescent="0.25">
      <c r="B1367" s="35" t="s">
        <v>84</v>
      </c>
      <c r="C1367" s="35" t="s">
        <v>74</v>
      </c>
      <c r="D1367" s="35" t="s">
        <v>23</v>
      </c>
      <c r="E1367" s="35" t="s">
        <v>5</v>
      </c>
      <c r="F1367" s="35" t="s">
        <v>46</v>
      </c>
      <c r="G1367" s="35" t="s">
        <v>0</v>
      </c>
      <c r="H1367" s="35">
        <v>2022</v>
      </c>
      <c r="I1367" s="36">
        <v>0</v>
      </c>
    </row>
    <row r="1368" spans="2:9" x14ac:dyDescent="0.25">
      <c r="B1368" s="35" t="s">
        <v>84</v>
      </c>
      <c r="C1368" s="35" t="s">
        <v>74</v>
      </c>
      <c r="D1368" s="35" t="s">
        <v>23</v>
      </c>
      <c r="E1368" s="35" t="s">
        <v>5</v>
      </c>
      <c r="F1368" s="35" t="s">
        <v>46</v>
      </c>
      <c r="G1368" s="35" t="s">
        <v>0</v>
      </c>
      <c r="H1368" s="35">
        <v>2023</v>
      </c>
      <c r="I1368" s="36">
        <v>0</v>
      </c>
    </row>
    <row r="1369" spans="2:9" x14ac:dyDescent="0.25">
      <c r="B1369" s="35" t="s">
        <v>84</v>
      </c>
      <c r="C1369" s="35" t="s">
        <v>74</v>
      </c>
      <c r="D1369" s="35" t="s">
        <v>23</v>
      </c>
      <c r="E1369" s="35" t="s">
        <v>5</v>
      </c>
      <c r="F1369" s="35" t="s">
        <v>46</v>
      </c>
      <c r="G1369" s="35" t="s">
        <v>0</v>
      </c>
      <c r="H1369" s="35">
        <v>2024</v>
      </c>
      <c r="I1369" s="36">
        <v>0</v>
      </c>
    </row>
    <row r="1370" spans="2:9" x14ac:dyDescent="0.25">
      <c r="B1370" s="35" t="s">
        <v>84</v>
      </c>
      <c r="C1370" s="35" t="s">
        <v>74</v>
      </c>
      <c r="D1370" s="35" t="s">
        <v>23</v>
      </c>
      <c r="E1370" s="35" t="s">
        <v>5</v>
      </c>
      <c r="F1370" s="35" t="s">
        <v>46</v>
      </c>
      <c r="G1370" s="35" t="s">
        <v>0</v>
      </c>
      <c r="H1370" s="35">
        <v>2025</v>
      </c>
      <c r="I1370" s="36">
        <v>0</v>
      </c>
    </row>
    <row r="1371" spans="2:9" x14ac:dyDescent="0.25">
      <c r="B1371" s="35" t="s">
        <v>84</v>
      </c>
      <c r="C1371" s="35" t="s">
        <v>74</v>
      </c>
      <c r="D1371" s="35" t="s">
        <v>23</v>
      </c>
      <c r="E1371" s="35" t="s">
        <v>5</v>
      </c>
      <c r="F1371" s="35" t="s">
        <v>46</v>
      </c>
      <c r="G1371" s="35" t="s">
        <v>0</v>
      </c>
      <c r="H1371" s="35">
        <v>2026</v>
      </c>
      <c r="I1371" s="36">
        <v>0</v>
      </c>
    </row>
    <row r="1372" spans="2:9" x14ac:dyDescent="0.25">
      <c r="B1372" s="35" t="s">
        <v>84</v>
      </c>
      <c r="C1372" s="35" t="s">
        <v>74</v>
      </c>
      <c r="D1372" s="35" t="s">
        <v>23</v>
      </c>
      <c r="E1372" s="35" t="s">
        <v>5</v>
      </c>
      <c r="F1372" s="35" t="s">
        <v>46</v>
      </c>
      <c r="G1372" s="35" t="s">
        <v>0</v>
      </c>
      <c r="H1372" s="35">
        <v>2027</v>
      </c>
      <c r="I1372" s="36">
        <v>0</v>
      </c>
    </row>
    <row r="1373" spans="2:9" x14ac:dyDescent="0.25">
      <c r="B1373" s="35" t="s">
        <v>84</v>
      </c>
      <c r="C1373" s="35" t="s">
        <v>74</v>
      </c>
      <c r="D1373" s="35" t="s">
        <v>23</v>
      </c>
      <c r="E1373" s="35" t="s">
        <v>5</v>
      </c>
      <c r="F1373" s="35" t="s">
        <v>46</v>
      </c>
      <c r="G1373" s="35" t="s">
        <v>0</v>
      </c>
      <c r="H1373" s="35">
        <v>2028</v>
      </c>
      <c r="I1373" s="36">
        <v>0</v>
      </c>
    </row>
    <row r="1374" spans="2:9" x14ac:dyDescent="0.25">
      <c r="B1374" s="35" t="s">
        <v>84</v>
      </c>
      <c r="C1374" s="35" t="s">
        <v>74</v>
      </c>
      <c r="D1374" s="35" t="s">
        <v>23</v>
      </c>
      <c r="E1374" s="35" t="s">
        <v>5</v>
      </c>
      <c r="F1374" s="35" t="s">
        <v>46</v>
      </c>
      <c r="G1374" s="35" t="s">
        <v>0</v>
      </c>
      <c r="H1374" s="35">
        <v>2029</v>
      </c>
      <c r="I1374" s="36">
        <v>0</v>
      </c>
    </row>
    <row r="1375" spans="2:9" x14ac:dyDescent="0.25">
      <c r="B1375" s="35" t="s">
        <v>84</v>
      </c>
      <c r="C1375" s="35" t="s">
        <v>74</v>
      </c>
      <c r="D1375" s="35" t="s">
        <v>23</v>
      </c>
      <c r="E1375" s="35" t="s">
        <v>5</v>
      </c>
      <c r="F1375" s="35" t="s">
        <v>46</v>
      </c>
      <c r="G1375" s="35" t="s">
        <v>0</v>
      </c>
      <c r="H1375" s="35">
        <v>2030</v>
      </c>
      <c r="I1375" s="36">
        <v>0</v>
      </c>
    </row>
    <row r="1376" spans="2:9" x14ac:dyDescent="0.25">
      <c r="B1376" s="35" t="s">
        <v>84</v>
      </c>
      <c r="C1376" s="35" t="s">
        <v>74</v>
      </c>
      <c r="D1376" s="35" t="s">
        <v>23</v>
      </c>
      <c r="E1376" s="35" t="s">
        <v>5</v>
      </c>
      <c r="F1376" s="35" t="s">
        <v>46</v>
      </c>
      <c r="G1376" s="35" t="s">
        <v>0</v>
      </c>
      <c r="H1376" s="35">
        <v>2031</v>
      </c>
      <c r="I1376" s="36">
        <v>0</v>
      </c>
    </row>
    <row r="1377" spans="2:9" x14ac:dyDescent="0.25">
      <c r="B1377" s="35" t="s">
        <v>84</v>
      </c>
      <c r="C1377" s="35" t="s">
        <v>74</v>
      </c>
      <c r="D1377" s="35" t="s">
        <v>23</v>
      </c>
      <c r="E1377" s="35" t="s">
        <v>5</v>
      </c>
      <c r="F1377" s="35" t="s">
        <v>46</v>
      </c>
      <c r="G1377" s="35" t="s">
        <v>0</v>
      </c>
      <c r="H1377" s="35">
        <v>2032</v>
      </c>
      <c r="I1377" s="36">
        <v>0</v>
      </c>
    </row>
    <row r="1378" spans="2:9" x14ac:dyDescent="0.25">
      <c r="B1378" s="35" t="s">
        <v>84</v>
      </c>
      <c r="C1378" s="35" t="s">
        <v>74</v>
      </c>
      <c r="D1378" s="35" t="s">
        <v>23</v>
      </c>
      <c r="E1378" s="35" t="s">
        <v>5</v>
      </c>
      <c r="F1378" s="35" t="s">
        <v>46</v>
      </c>
      <c r="G1378" s="35" t="s">
        <v>0</v>
      </c>
      <c r="H1378" s="35">
        <v>2033</v>
      </c>
      <c r="I1378" s="36">
        <v>0</v>
      </c>
    </row>
    <row r="1379" spans="2:9" x14ac:dyDescent="0.25">
      <c r="B1379" s="35" t="s">
        <v>84</v>
      </c>
      <c r="C1379" s="35" t="s">
        <v>74</v>
      </c>
      <c r="D1379" s="35" t="s">
        <v>23</v>
      </c>
      <c r="E1379" s="35" t="s">
        <v>5</v>
      </c>
      <c r="F1379" s="35" t="s">
        <v>46</v>
      </c>
      <c r="G1379" s="35" t="s">
        <v>0</v>
      </c>
      <c r="H1379" s="35">
        <v>2034</v>
      </c>
      <c r="I1379" s="36">
        <v>0</v>
      </c>
    </row>
    <row r="1380" spans="2:9" x14ac:dyDescent="0.25">
      <c r="B1380" s="35" t="s">
        <v>84</v>
      </c>
      <c r="C1380" s="35" t="s">
        <v>74</v>
      </c>
      <c r="D1380" s="35" t="s">
        <v>23</v>
      </c>
      <c r="E1380" s="35" t="s">
        <v>5</v>
      </c>
      <c r="F1380" s="35" t="s">
        <v>46</v>
      </c>
      <c r="G1380" s="35" t="s">
        <v>0</v>
      </c>
      <c r="H1380" s="35">
        <v>2035</v>
      </c>
      <c r="I1380" s="36">
        <v>0</v>
      </c>
    </row>
    <row r="1381" spans="2:9" x14ac:dyDescent="0.25">
      <c r="B1381" s="35" t="s">
        <v>84</v>
      </c>
      <c r="C1381" s="35" t="s">
        <v>74</v>
      </c>
      <c r="D1381" s="35" t="s">
        <v>23</v>
      </c>
      <c r="E1381" s="35" t="s">
        <v>5</v>
      </c>
      <c r="F1381" s="35" t="s">
        <v>46</v>
      </c>
      <c r="G1381" s="35" t="s">
        <v>0</v>
      </c>
      <c r="H1381" s="35">
        <v>2036</v>
      </c>
      <c r="I1381" s="36">
        <v>0</v>
      </c>
    </row>
    <row r="1382" spans="2:9" x14ac:dyDescent="0.25">
      <c r="B1382" s="35" t="s">
        <v>84</v>
      </c>
      <c r="C1382" s="35" t="s">
        <v>74</v>
      </c>
      <c r="D1382" s="35" t="s">
        <v>23</v>
      </c>
      <c r="E1382" s="35" t="s">
        <v>5</v>
      </c>
      <c r="F1382" s="35" t="s">
        <v>46</v>
      </c>
      <c r="G1382" s="35" t="s">
        <v>0</v>
      </c>
      <c r="H1382" s="35">
        <v>2037</v>
      </c>
      <c r="I1382" s="36">
        <v>0</v>
      </c>
    </row>
    <row r="1383" spans="2:9" x14ac:dyDescent="0.25">
      <c r="B1383" s="35" t="s">
        <v>84</v>
      </c>
      <c r="C1383" s="35" t="s">
        <v>74</v>
      </c>
      <c r="D1383" s="35" t="s">
        <v>23</v>
      </c>
      <c r="E1383" s="35" t="s">
        <v>5</v>
      </c>
      <c r="F1383" s="35" t="s">
        <v>46</v>
      </c>
      <c r="G1383" s="35" t="s">
        <v>0</v>
      </c>
      <c r="H1383" s="35">
        <v>2038</v>
      </c>
      <c r="I1383" s="36">
        <v>0</v>
      </c>
    </row>
    <row r="1384" spans="2:9" x14ac:dyDescent="0.25">
      <c r="B1384" s="35" t="s">
        <v>84</v>
      </c>
      <c r="C1384" s="35" t="s">
        <v>74</v>
      </c>
      <c r="D1384" s="35" t="s">
        <v>23</v>
      </c>
      <c r="E1384" s="35" t="s">
        <v>5</v>
      </c>
      <c r="F1384" s="35" t="s">
        <v>46</v>
      </c>
      <c r="G1384" s="35" t="s">
        <v>0</v>
      </c>
      <c r="H1384" s="35">
        <v>2039</v>
      </c>
      <c r="I1384" s="36">
        <v>0</v>
      </c>
    </row>
    <row r="1385" spans="2:9" x14ac:dyDescent="0.25">
      <c r="B1385" s="35" t="s">
        <v>84</v>
      </c>
      <c r="C1385" s="35" t="s">
        <v>74</v>
      </c>
      <c r="D1385" s="35" t="s">
        <v>23</v>
      </c>
      <c r="E1385" s="35" t="s">
        <v>5</v>
      </c>
      <c r="F1385" s="35" t="s">
        <v>46</v>
      </c>
      <c r="G1385" s="35" t="s">
        <v>0</v>
      </c>
      <c r="H1385" s="35">
        <v>2040</v>
      </c>
      <c r="I1385" s="36">
        <v>0</v>
      </c>
    </row>
    <row r="1386" spans="2:9" x14ac:dyDescent="0.25">
      <c r="B1386" s="35" t="s">
        <v>84</v>
      </c>
      <c r="C1386" s="35" t="s">
        <v>74</v>
      </c>
      <c r="D1386" s="35" t="s">
        <v>23</v>
      </c>
      <c r="E1386" s="35" t="s">
        <v>5</v>
      </c>
      <c r="F1386" s="35" t="s">
        <v>46</v>
      </c>
      <c r="G1386" s="35" t="s">
        <v>0</v>
      </c>
      <c r="H1386" s="35">
        <v>2041</v>
      </c>
      <c r="I1386" s="36">
        <v>0</v>
      </c>
    </row>
    <row r="1387" spans="2:9" x14ac:dyDescent="0.25">
      <c r="B1387" s="35" t="s">
        <v>84</v>
      </c>
      <c r="C1387" s="35" t="s">
        <v>74</v>
      </c>
      <c r="D1387" s="35" t="s">
        <v>23</v>
      </c>
      <c r="E1387" s="35" t="s">
        <v>5</v>
      </c>
      <c r="F1387" s="35" t="s">
        <v>46</v>
      </c>
      <c r="G1387" s="35" t="s">
        <v>0</v>
      </c>
      <c r="H1387" s="35">
        <v>2042</v>
      </c>
      <c r="I1387" s="36">
        <v>0</v>
      </c>
    </row>
    <row r="1388" spans="2:9" x14ac:dyDescent="0.25">
      <c r="B1388" s="35" t="s">
        <v>84</v>
      </c>
      <c r="C1388" s="35" t="s">
        <v>74</v>
      </c>
      <c r="D1388" s="35" t="s">
        <v>23</v>
      </c>
      <c r="E1388" s="35" t="s">
        <v>5</v>
      </c>
      <c r="F1388" s="35" t="s">
        <v>46</v>
      </c>
      <c r="G1388" s="35" t="s">
        <v>0</v>
      </c>
      <c r="H1388" s="35">
        <v>2043</v>
      </c>
      <c r="I1388" s="36">
        <v>0</v>
      </c>
    </row>
    <row r="1389" spans="2:9" x14ac:dyDescent="0.25">
      <c r="B1389" s="35" t="s">
        <v>84</v>
      </c>
      <c r="C1389" s="35" t="s">
        <v>74</v>
      </c>
      <c r="D1389" s="35" t="s">
        <v>23</v>
      </c>
      <c r="E1389" s="35" t="s">
        <v>5</v>
      </c>
      <c r="F1389" s="35" t="s">
        <v>46</v>
      </c>
      <c r="G1389" s="35" t="s">
        <v>0</v>
      </c>
      <c r="H1389" s="35">
        <v>2044</v>
      </c>
      <c r="I1389" s="36">
        <v>0</v>
      </c>
    </row>
    <row r="1390" spans="2:9" x14ac:dyDescent="0.25">
      <c r="B1390" s="35" t="s">
        <v>84</v>
      </c>
      <c r="C1390" s="35" t="s">
        <v>74</v>
      </c>
      <c r="D1390" s="35" t="s">
        <v>23</v>
      </c>
      <c r="E1390" s="35" t="s">
        <v>5</v>
      </c>
      <c r="F1390" s="35" t="s">
        <v>46</v>
      </c>
      <c r="G1390" s="35" t="s">
        <v>0</v>
      </c>
      <c r="H1390" s="35">
        <v>2045</v>
      </c>
      <c r="I1390" s="36">
        <v>0</v>
      </c>
    </row>
    <row r="1391" spans="2:9" x14ac:dyDescent="0.25">
      <c r="B1391" s="35" t="s">
        <v>84</v>
      </c>
      <c r="C1391" s="35" t="s">
        <v>74</v>
      </c>
      <c r="D1391" s="35" t="s">
        <v>23</v>
      </c>
      <c r="E1391" s="35" t="s">
        <v>5</v>
      </c>
      <c r="F1391" s="35" t="s">
        <v>46</v>
      </c>
      <c r="G1391" s="35" t="s">
        <v>0</v>
      </c>
      <c r="H1391" s="35">
        <v>2046</v>
      </c>
      <c r="I1391" s="36">
        <v>0</v>
      </c>
    </row>
    <row r="1392" spans="2:9" x14ac:dyDescent="0.25">
      <c r="B1392" s="35" t="s">
        <v>84</v>
      </c>
      <c r="C1392" s="35" t="s">
        <v>74</v>
      </c>
      <c r="D1392" s="35" t="s">
        <v>23</v>
      </c>
      <c r="E1392" s="35" t="s">
        <v>5</v>
      </c>
      <c r="F1392" s="35" t="s">
        <v>46</v>
      </c>
      <c r="G1392" s="35" t="s">
        <v>0</v>
      </c>
      <c r="H1392" s="35">
        <v>2047</v>
      </c>
      <c r="I1392" s="36">
        <v>0</v>
      </c>
    </row>
    <row r="1393" spans="2:9" x14ac:dyDescent="0.25">
      <c r="B1393" s="35" t="s">
        <v>84</v>
      </c>
      <c r="C1393" s="35" t="s">
        <v>74</v>
      </c>
      <c r="D1393" s="35" t="s">
        <v>23</v>
      </c>
      <c r="E1393" s="35" t="s">
        <v>5</v>
      </c>
      <c r="F1393" s="35" t="s">
        <v>46</v>
      </c>
      <c r="G1393" s="35" t="s">
        <v>0</v>
      </c>
      <c r="H1393" s="35">
        <v>2048</v>
      </c>
      <c r="I1393" s="36">
        <v>0</v>
      </c>
    </row>
    <row r="1394" spans="2:9" x14ac:dyDescent="0.25">
      <c r="B1394" s="35" t="s">
        <v>84</v>
      </c>
      <c r="C1394" s="35" t="s">
        <v>74</v>
      </c>
      <c r="D1394" s="35" t="s">
        <v>23</v>
      </c>
      <c r="E1394" s="35" t="s">
        <v>5</v>
      </c>
      <c r="F1394" s="35" t="s">
        <v>46</v>
      </c>
      <c r="G1394" s="35" t="s">
        <v>0</v>
      </c>
      <c r="H1394" s="35">
        <v>2049</v>
      </c>
      <c r="I1394" s="36">
        <v>0</v>
      </c>
    </row>
    <row r="1395" spans="2:9" x14ac:dyDescent="0.25">
      <c r="B1395" s="35" t="s">
        <v>84</v>
      </c>
      <c r="C1395" s="35" t="s">
        <v>74</v>
      </c>
      <c r="D1395" s="35" t="s">
        <v>23</v>
      </c>
      <c r="E1395" s="35" t="s">
        <v>5</v>
      </c>
      <c r="F1395" s="35" t="s">
        <v>46</v>
      </c>
      <c r="G1395" s="35" t="s">
        <v>0</v>
      </c>
      <c r="H1395" s="35">
        <v>2050</v>
      </c>
      <c r="I1395" s="36">
        <v>0</v>
      </c>
    </row>
    <row r="1396" spans="2:9" x14ac:dyDescent="0.25">
      <c r="B1396" s="35" t="s">
        <v>84</v>
      </c>
      <c r="C1396" s="35" t="s">
        <v>74</v>
      </c>
      <c r="D1396" s="35" t="s">
        <v>23</v>
      </c>
      <c r="E1396" s="35" t="s">
        <v>5</v>
      </c>
      <c r="F1396" s="35" t="s">
        <v>46</v>
      </c>
      <c r="G1396" s="35" t="s">
        <v>0</v>
      </c>
      <c r="H1396" s="35">
        <v>2051</v>
      </c>
      <c r="I1396" s="36">
        <v>0</v>
      </c>
    </row>
    <row r="1397" spans="2:9" x14ac:dyDescent="0.25">
      <c r="B1397" s="35" t="s">
        <v>84</v>
      </c>
      <c r="C1397" s="35" t="s">
        <v>74</v>
      </c>
      <c r="D1397" s="35" t="s">
        <v>23</v>
      </c>
      <c r="E1397" s="35" t="s">
        <v>5</v>
      </c>
      <c r="F1397" s="35" t="s">
        <v>46</v>
      </c>
      <c r="G1397" s="35" t="s">
        <v>0</v>
      </c>
      <c r="H1397" s="35">
        <v>2052</v>
      </c>
      <c r="I1397" s="36">
        <v>0</v>
      </c>
    </row>
    <row r="1398" spans="2:9" x14ac:dyDescent="0.25">
      <c r="B1398" s="35" t="s">
        <v>84</v>
      </c>
      <c r="C1398" s="35" t="s">
        <v>74</v>
      </c>
      <c r="D1398" s="35" t="s">
        <v>23</v>
      </c>
      <c r="E1398" s="35" t="s">
        <v>5</v>
      </c>
      <c r="F1398" s="35" t="s">
        <v>46</v>
      </c>
      <c r="G1398" s="35" t="s">
        <v>0</v>
      </c>
      <c r="H1398" s="35">
        <v>2053</v>
      </c>
      <c r="I1398" s="36">
        <v>0</v>
      </c>
    </row>
    <row r="1399" spans="2:9" x14ac:dyDescent="0.25">
      <c r="B1399" s="35" t="s">
        <v>84</v>
      </c>
      <c r="C1399" s="35" t="s">
        <v>74</v>
      </c>
      <c r="D1399" s="35" t="s">
        <v>23</v>
      </c>
      <c r="E1399" s="35" t="s">
        <v>5</v>
      </c>
      <c r="F1399" s="35" t="s">
        <v>46</v>
      </c>
      <c r="G1399" s="35" t="s">
        <v>0</v>
      </c>
      <c r="H1399" s="35">
        <v>2054</v>
      </c>
      <c r="I1399" s="36">
        <v>0</v>
      </c>
    </row>
    <row r="1400" spans="2:9" x14ac:dyDescent="0.25">
      <c r="B1400" s="35" t="s">
        <v>84</v>
      </c>
      <c r="C1400" s="35" t="s">
        <v>74</v>
      </c>
      <c r="D1400" s="35" t="s">
        <v>23</v>
      </c>
      <c r="E1400" s="35" t="s">
        <v>5</v>
      </c>
      <c r="F1400" s="35" t="s">
        <v>46</v>
      </c>
      <c r="G1400" s="35" t="s">
        <v>0</v>
      </c>
      <c r="H1400" s="35">
        <v>2055</v>
      </c>
      <c r="I1400" s="36">
        <v>0</v>
      </c>
    </row>
    <row r="1401" spans="2:9" x14ac:dyDescent="0.25">
      <c r="B1401" s="35" t="s">
        <v>84</v>
      </c>
      <c r="C1401" s="35" t="s">
        <v>74</v>
      </c>
      <c r="D1401" s="35" t="s">
        <v>23</v>
      </c>
      <c r="E1401" s="35" t="s">
        <v>5</v>
      </c>
      <c r="F1401" s="35" t="s">
        <v>46</v>
      </c>
      <c r="G1401" s="35" t="s">
        <v>0</v>
      </c>
      <c r="H1401" s="35">
        <v>2056</v>
      </c>
      <c r="I1401" s="36">
        <v>0</v>
      </c>
    </row>
    <row r="1402" spans="2:9" x14ac:dyDescent="0.25">
      <c r="B1402" s="35" t="s">
        <v>84</v>
      </c>
      <c r="C1402" s="35" t="s">
        <v>74</v>
      </c>
      <c r="D1402" s="35" t="s">
        <v>23</v>
      </c>
      <c r="E1402" s="35" t="s">
        <v>5</v>
      </c>
      <c r="F1402" s="35" t="s">
        <v>46</v>
      </c>
      <c r="G1402" s="35" t="s">
        <v>0</v>
      </c>
      <c r="H1402" s="35">
        <v>2057</v>
      </c>
      <c r="I1402" s="36">
        <v>0</v>
      </c>
    </row>
    <row r="1403" spans="2:9" x14ac:dyDescent="0.25">
      <c r="B1403" s="35" t="s">
        <v>84</v>
      </c>
      <c r="C1403" s="35" t="s">
        <v>74</v>
      </c>
      <c r="D1403" s="35" t="s">
        <v>23</v>
      </c>
      <c r="E1403" s="35" t="s">
        <v>5</v>
      </c>
      <c r="F1403" s="35" t="s">
        <v>46</v>
      </c>
      <c r="G1403" s="35" t="s">
        <v>0</v>
      </c>
      <c r="H1403" s="35">
        <v>2058</v>
      </c>
      <c r="I1403" s="36">
        <v>0</v>
      </c>
    </row>
    <row r="1404" spans="2:9" x14ac:dyDescent="0.25">
      <c r="B1404" s="35" t="s">
        <v>84</v>
      </c>
      <c r="C1404" s="35" t="s">
        <v>74</v>
      </c>
      <c r="D1404" s="35" t="s">
        <v>23</v>
      </c>
      <c r="E1404" s="35" t="s">
        <v>5</v>
      </c>
      <c r="F1404" s="35" t="s">
        <v>46</v>
      </c>
      <c r="G1404" s="35" t="s">
        <v>0</v>
      </c>
      <c r="H1404" s="35">
        <v>2059</v>
      </c>
      <c r="I1404" s="36">
        <v>0</v>
      </c>
    </row>
    <row r="1405" spans="2:9" x14ac:dyDescent="0.25">
      <c r="B1405" s="35" t="s">
        <v>84</v>
      </c>
      <c r="C1405" s="35" t="s">
        <v>74</v>
      </c>
      <c r="D1405" s="35" t="s">
        <v>23</v>
      </c>
      <c r="E1405" s="35" t="s">
        <v>5</v>
      </c>
      <c r="F1405" s="35" t="s">
        <v>46</v>
      </c>
      <c r="G1405" s="35" t="s">
        <v>0</v>
      </c>
      <c r="H1405" s="35">
        <v>2060</v>
      </c>
      <c r="I1405" s="36">
        <v>0</v>
      </c>
    </row>
    <row r="1406" spans="2:9" x14ac:dyDescent="0.25">
      <c r="B1406" s="35" t="s">
        <v>84</v>
      </c>
      <c r="C1406" s="35" t="s">
        <v>74</v>
      </c>
      <c r="D1406" s="35" t="s">
        <v>23</v>
      </c>
      <c r="E1406" s="35" t="s">
        <v>5</v>
      </c>
      <c r="F1406" s="35" t="s">
        <v>47</v>
      </c>
      <c r="G1406" s="35" t="s">
        <v>0</v>
      </c>
      <c r="H1406" s="35">
        <v>2000</v>
      </c>
      <c r="I1406" s="36">
        <f t="array" ref="I1406:I1466">TRANSPOSE([9]EsPensUrbPisoH!$B$94:$BJ$94)</f>
        <v>0</v>
      </c>
    </row>
    <row r="1407" spans="2:9" x14ac:dyDescent="0.25">
      <c r="B1407" s="35" t="s">
        <v>84</v>
      </c>
      <c r="C1407" s="35" t="s">
        <v>74</v>
      </c>
      <c r="D1407" s="35" t="s">
        <v>23</v>
      </c>
      <c r="E1407" s="35" t="s">
        <v>5</v>
      </c>
      <c r="F1407" s="35" t="s">
        <v>47</v>
      </c>
      <c r="G1407" s="35" t="s">
        <v>0</v>
      </c>
      <c r="H1407" s="35">
        <v>2001</v>
      </c>
      <c r="I1407" s="36">
        <v>0</v>
      </c>
    </row>
    <row r="1408" spans="2:9" x14ac:dyDescent="0.25">
      <c r="B1408" s="35" t="s">
        <v>84</v>
      </c>
      <c r="C1408" s="35" t="s">
        <v>74</v>
      </c>
      <c r="D1408" s="35" t="s">
        <v>23</v>
      </c>
      <c r="E1408" s="35" t="s">
        <v>5</v>
      </c>
      <c r="F1408" s="35" t="s">
        <v>47</v>
      </c>
      <c r="G1408" s="35" t="s">
        <v>0</v>
      </c>
      <c r="H1408" s="35">
        <v>2002</v>
      </c>
      <c r="I1408" s="36">
        <v>0</v>
      </c>
    </row>
    <row r="1409" spans="2:9" x14ac:dyDescent="0.25">
      <c r="B1409" s="35" t="s">
        <v>84</v>
      </c>
      <c r="C1409" s="35" t="s">
        <v>74</v>
      </c>
      <c r="D1409" s="35" t="s">
        <v>23</v>
      </c>
      <c r="E1409" s="35" t="s">
        <v>5</v>
      </c>
      <c r="F1409" s="35" t="s">
        <v>47</v>
      </c>
      <c r="G1409" s="35" t="s">
        <v>0</v>
      </c>
      <c r="H1409" s="35">
        <v>2003</v>
      </c>
      <c r="I1409" s="36">
        <v>0</v>
      </c>
    </row>
    <row r="1410" spans="2:9" x14ac:dyDescent="0.25">
      <c r="B1410" s="35" t="s">
        <v>84</v>
      </c>
      <c r="C1410" s="35" t="s">
        <v>74</v>
      </c>
      <c r="D1410" s="35" t="s">
        <v>23</v>
      </c>
      <c r="E1410" s="35" t="s">
        <v>5</v>
      </c>
      <c r="F1410" s="35" t="s">
        <v>47</v>
      </c>
      <c r="G1410" s="35" t="s">
        <v>0</v>
      </c>
      <c r="H1410" s="35">
        <v>2004</v>
      </c>
      <c r="I1410" s="36">
        <v>0</v>
      </c>
    </row>
    <row r="1411" spans="2:9" x14ac:dyDescent="0.25">
      <c r="B1411" s="35" t="s">
        <v>84</v>
      </c>
      <c r="C1411" s="35" t="s">
        <v>74</v>
      </c>
      <c r="D1411" s="35" t="s">
        <v>23</v>
      </c>
      <c r="E1411" s="35" t="s">
        <v>5</v>
      </c>
      <c r="F1411" s="35" t="s">
        <v>47</v>
      </c>
      <c r="G1411" s="35" t="s">
        <v>0</v>
      </c>
      <c r="H1411" s="35">
        <v>2005</v>
      </c>
      <c r="I1411" s="36">
        <v>0</v>
      </c>
    </row>
    <row r="1412" spans="2:9" x14ac:dyDescent="0.25">
      <c r="B1412" s="35" t="s">
        <v>84</v>
      </c>
      <c r="C1412" s="35" t="s">
        <v>74</v>
      </c>
      <c r="D1412" s="35" t="s">
        <v>23</v>
      </c>
      <c r="E1412" s="35" t="s">
        <v>5</v>
      </c>
      <c r="F1412" s="35" t="s">
        <v>47</v>
      </c>
      <c r="G1412" s="35" t="s">
        <v>0</v>
      </c>
      <c r="H1412" s="35">
        <v>2006</v>
      </c>
      <c r="I1412" s="36">
        <v>0</v>
      </c>
    </row>
    <row r="1413" spans="2:9" x14ac:dyDescent="0.25">
      <c r="B1413" s="35" t="s">
        <v>84</v>
      </c>
      <c r="C1413" s="35" t="s">
        <v>74</v>
      </c>
      <c r="D1413" s="35" t="s">
        <v>23</v>
      </c>
      <c r="E1413" s="35" t="s">
        <v>5</v>
      </c>
      <c r="F1413" s="35" t="s">
        <v>47</v>
      </c>
      <c r="G1413" s="35" t="s">
        <v>0</v>
      </c>
      <c r="H1413" s="35">
        <v>2007</v>
      </c>
      <c r="I1413" s="36">
        <v>0</v>
      </c>
    </row>
    <row r="1414" spans="2:9" x14ac:dyDescent="0.25">
      <c r="B1414" s="35" t="s">
        <v>84</v>
      </c>
      <c r="C1414" s="35" t="s">
        <v>74</v>
      </c>
      <c r="D1414" s="35" t="s">
        <v>23</v>
      </c>
      <c r="E1414" s="35" t="s">
        <v>5</v>
      </c>
      <c r="F1414" s="35" t="s">
        <v>47</v>
      </c>
      <c r="G1414" s="35" t="s">
        <v>0</v>
      </c>
      <c r="H1414" s="35">
        <v>2008</v>
      </c>
      <c r="I1414" s="36">
        <v>0</v>
      </c>
    </row>
    <row r="1415" spans="2:9" x14ac:dyDescent="0.25">
      <c r="B1415" s="35" t="s">
        <v>84</v>
      </c>
      <c r="C1415" s="35" t="s">
        <v>74</v>
      </c>
      <c r="D1415" s="35" t="s">
        <v>23</v>
      </c>
      <c r="E1415" s="35" t="s">
        <v>5</v>
      </c>
      <c r="F1415" s="35" t="s">
        <v>47</v>
      </c>
      <c r="G1415" s="35" t="s">
        <v>0</v>
      </c>
      <c r="H1415" s="35">
        <v>2009</v>
      </c>
      <c r="I1415" s="36">
        <v>0</v>
      </c>
    </row>
    <row r="1416" spans="2:9" x14ac:dyDescent="0.25">
      <c r="B1416" s="35" t="s">
        <v>84</v>
      </c>
      <c r="C1416" s="35" t="s">
        <v>74</v>
      </c>
      <c r="D1416" s="35" t="s">
        <v>23</v>
      </c>
      <c r="E1416" s="35" t="s">
        <v>5</v>
      </c>
      <c r="F1416" s="35" t="s">
        <v>47</v>
      </c>
      <c r="G1416" s="35" t="s">
        <v>0</v>
      </c>
      <c r="H1416" s="35">
        <v>2010</v>
      </c>
      <c r="I1416" s="36">
        <v>0</v>
      </c>
    </row>
    <row r="1417" spans="2:9" x14ac:dyDescent="0.25">
      <c r="B1417" s="35" t="s">
        <v>84</v>
      </c>
      <c r="C1417" s="35" t="s">
        <v>74</v>
      </c>
      <c r="D1417" s="35" t="s">
        <v>23</v>
      </c>
      <c r="E1417" s="35" t="s">
        <v>5</v>
      </c>
      <c r="F1417" s="35" t="s">
        <v>47</v>
      </c>
      <c r="G1417" s="35" t="s">
        <v>0</v>
      </c>
      <c r="H1417" s="35">
        <v>2011</v>
      </c>
      <c r="I1417" s="36">
        <v>378707.03923605941</v>
      </c>
    </row>
    <row r="1418" spans="2:9" x14ac:dyDescent="0.25">
      <c r="B1418" s="35" t="s">
        <v>84</v>
      </c>
      <c r="C1418" s="35" t="s">
        <v>74</v>
      </c>
      <c r="D1418" s="35" t="s">
        <v>23</v>
      </c>
      <c r="E1418" s="35" t="s">
        <v>5</v>
      </c>
      <c r="F1418" s="35" t="s">
        <v>47</v>
      </c>
      <c r="G1418" s="35" t="s">
        <v>0</v>
      </c>
      <c r="H1418" s="35">
        <v>2012</v>
      </c>
      <c r="I1418" s="36">
        <v>401070.96564070234</v>
      </c>
    </row>
    <row r="1419" spans="2:9" x14ac:dyDescent="0.25">
      <c r="B1419" s="35" t="s">
        <v>84</v>
      </c>
      <c r="C1419" s="35" t="s">
        <v>74</v>
      </c>
      <c r="D1419" s="35" t="s">
        <v>23</v>
      </c>
      <c r="E1419" s="35" t="s">
        <v>5</v>
      </c>
      <c r="F1419" s="35" t="s">
        <v>47</v>
      </c>
      <c r="G1419" s="35" t="s">
        <v>0</v>
      </c>
      <c r="H1419" s="35">
        <v>2013</v>
      </c>
      <c r="I1419" s="36">
        <v>424555.85133157024</v>
      </c>
    </row>
    <row r="1420" spans="2:9" x14ac:dyDescent="0.25">
      <c r="B1420" s="35" t="s">
        <v>84</v>
      </c>
      <c r="C1420" s="35" t="s">
        <v>74</v>
      </c>
      <c r="D1420" s="35" t="s">
        <v>23</v>
      </c>
      <c r="E1420" s="35" t="s">
        <v>5</v>
      </c>
      <c r="F1420" s="35" t="s">
        <v>47</v>
      </c>
      <c r="G1420" s="35" t="s">
        <v>0</v>
      </c>
      <c r="H1420" s="35">
        <v>2014</v>
      </c>
      <c r="I1420" s="36">
        <v>446772.5228164008</v>
      </c>
    </row>
    <row r="1421" spans="2:9" x14ac:dyDescent="0.25">
      <c r="B1421" s="35" t="s">
        <v>84</v>
      </c>
      <c r="C1421" s="35" t="s">
        <v>74</v>
      </c>
      <c r="D1421" s="35" t="s">
        <v>23</v>
      </c>
      <c r="E1421" s="35" t="s">
        <v>5</v>
      </c>
      <c r="F1421" s="35" t="s">
        <v>47</v>
      </c>
      <c r="G1421" s="35" t="s">
        <v>0</v>
      </c>
      <c r="H1421" s="35">
        <v>2015</v>
      </c>
      <c r="I1421" s="36">
        <v>456762.00216423685</v>
      </c>
    </row>
    <row r="1422" spans="2:9" x14ac:dyDescent="0.25">
      <c r="B1422" s="35" t="s">
        <v>84</v>
      </c>
      <c r="C1422" s="35" t="s">
        <v>74</v>
      </c>
      <c r="D1422" s="35" t="s">
        <v>23</v>
      </c>
      <c r="E1422" s="35" t="s">
        <v>5</v>
      </c>
      <c r="F1422" s="35" t="s">
        <v>47</v>
      </c>
      <c r="G1422" s="35" t="s">
        <v>0</v>
      </c>
      <c r="H1422" s="35">
        <v>2016</v>
      </c>
      <c r="I1422" s="36">
        <v>464878.85783913307</v>
      </c>
    </row>
    <row r="1423" spans="2:9" x14ac:dyDescent="0.25">
      <c r="B1423" s="35" t="s">
        <v>84</v>
      </c>
      <c r="C1423" s="35" t="s">
        <v>74</v>
      </c>
      <c r="D1423" s="35" t="s">
        <v>23</v>
      </c>
      <c r="E1423" s="35" t="s">
        <v>5</v>
      </c>
      <c r="F1423" s="35" t="s">
        <v>47</v>
      </c>
      <c r="G1423" s="35" t="s">
        <v>0</v>
      </c>
      <c r="H1423" s="35">
        <v>2017</v>
      </c>
      <c r="I1423" s="36">
        <v>472783.6281643298</v>
      </c>
    </row>
    <row r="1424" spans="2:9" x14ac:dyDescent="0.25">
      <c r="B1424" s="35" t="s">
        <v>84</v>
      </c>
      <c r="C1424" s="35" t="s">
        <v>74</v>
      </c>
      <c r="D1424" s="35" t="s">
        <v>23</v>
      </c>
      <c r="E1424" s="35" t="s">
        <v>5</v>
      </c>
      <c r="F1424" s="35" t="s">
        <v>47</v>
      </c>
      <c r="G1424" s="35" t="s">
        <v>0</v>
      </c>
      <c r="H1424" s="35">
        <v>2018</v>
      </c>
      <c r="I1424" s="36">
        <v>480181.62740562309</v>
      </c>
    </row>
    <row r="1425" spans="2:9" x14ac:dyDescent="0.25">
      <c r="B1425" s="35" t="s">
        <v>84</v>
      </c>
      <c r="C1425" s="35" t="s">
        <v>74</v>
      </c>
      <c r="D1425" s="35" t="s">
        <v>23</v>
      </c>
      <c r="E1425" s="35" t="s">
        <v>5</v>
      </c>
      <c r="F1425" s="35" t="s">
        <v>47</v>
      </c>
      <c r="G1425" s="35" t="s">
        <v>0</v>
      </c>
      <c r="H1425" s="35">
        <v>2019</v>
      </c>
      <c r="I1425" s="36">
        <v>487362.89547547372</v>
      </c>
    </row>
    <row r="1426" spans="2:9" x14ac:dyDescent="0.25">
      <c r="B1426" s="35" t="s">
        <v>84</v>
      </c>
      <c r="C1426" s="35" t="s">
        <v>74</v>
      </c>
      <c r="D1426" s="35" t="s">
        <v>23</v>
      </c>
      <c r="E1426" s="35" t="s">
        <v>5</v>
      </c>
      <c r="F1426" s="35" t="s">
        <v>47</v>
      </c>
      <c r="G1426" s="35" t="s">
        <v>0</v>
      </c>
      <c r="H1426" s="35">
        <v>2020</v>
      </c>
      <c r="I1426" s="36">
        <v>494042.1721195968</v>
      </c>
    </row>
    <row r="1427" spans="2:9" x14ac:dyDescent="0.25">
      <c r="B1427" s="35" t="s">
        <v>84</v>
      </c>
      <c r="C1427" s="35" t="s">
        <v>74</v>
      </c>
      <c r="D1427" s="35" t="s">
        <v>23</v>
      </c>
      <c r="E1427" s="35" t="s">
        <v>5</v>
      </c>
      <c r="F1427" s="35" t="s">
        <v>47</v>
      </c>
      <c r="G1427" s="35" t="s">
        <v>0</v>
      </c>
      <c r="H1427" s="35">
        <v>2021</v>
      </c>
      <c r="I1427" s="36">
        <v>499193.21009979519</v>
      </c>
    </row>
    <row r="1428" spans="2:9" x14ac:dyDescent="0.25">
      <c r="B1428" s="35" t="s">
        <v>84</v>
      </c>
      <c r="C1428" s="35" t="s">
        <v>74</v>
      </c>
      <c r="D1428" s="35" t="s">
        <v>23</v>
      </c>
      <c r="E1428" s="35" t="s">
        <v>5</v>
      </c>
      <c r="F1428" s="35" t="s">
        <v>47</v>
      </c>
      <c r="G1428" s="35" t="s">
        <v>0</v>
      </c>
      <c r="H1428" s="35">
        <v>2022</v>
      </c>
      <c r="I1428" s="36">
        <v>504388.45345838787</v>
      </c>
    </row>
    <row r="1429" spans="2:9" x14ac:dyDescent="0.25">
      <c r="B1429" s="35" t="s">
        <v>84</v>
      </c>
      <c r="C1429" s="35" t="s">
        <v>74</v>
      </c>
      <c r="D1429" s="35" t="s">
        <v>23</v>
      </c>
      <c r="E1429" s="35" t="s">
        <v>5</v>
      </c>
      <c r="F1429" s="35" t="s">
        <v>47</v>
      </c>
      <c r="G1429" s="35" t="s">
        <v>0</v>
      </c>
      <c r="H1429" s="35">
        <v>2023</v>
      </c>
      <c r="I1429" s="36">
        <v>509716.17166383535</v>
      </c>
    </row>
    <row r="1430" spans="2:9" x14ac:dyDescent="0.25">
      <c r="B1430" s="35" t="s">
        <v>84</v>
      </c>
      <c r="C1430" s="35" t="s">
        <v>74</v>
      </c>
      <c r="D1430" s="35" t="s">
        <v>23</v>
      </c>
      <c r="E1430" s="35" t="s">
        <v>5</v>
      </c>
      <c r="F1430" s="35" t="s">
        <v>47</v>
      </c>
      <c r="G1430" s="35" t="s">
        <v>0</v>
      </c>
      <c r="H1430" s="35">
        <v>2024</v>
      </c>
      <c r="I1430" s="36">
        <v>514923.02717168012</v>
      </c>
    </row>
    <row r="1431" spans="2:9" x14ac:dyDescent="0.25">
      <c r="B1431" s="35" t="s">
        <v>84</v>
      </c>
      <c r="C1431" s="35" t="s">
        <v>74</v>
      </c>
      <c r="D1431" s="35" t="s">
        <v>23</v>
      </c>
      <c r="E1431" s="35" t="s">
        <v>5</v>
      </c>
      <c r="F1431" s="35" t="s">
        <v>47</v>
      </c>
      <c r="G1431" s="35" t="s">
        <v>0</v>
      </c>
      <c r="H1431" s="35">
        <v>2025</v>
      </c>
      <c r="I1431" s="36">
        <v>519990.8313789469</v>
      </c>
    </row>
    <row r="1432" spans="2:9" x14ac:dyDescent="0.25">
      <c r="B1432" s="35" t="s">
        <v>84</v>
      </c>
      <c r="C1432" s="35" t="s">
        <v>74</v>
      </c>
      <c r="D1432" s="35" t="s">
        <v>23</v>
      </c>
      <c r="E1432" s="35" t="s">
        <v>5</v>
      </c>
      <c r="F1432" s="35" t="s">
        <v>47</v>
      </c>
      <c r="G1432" s="35" t="s">
        <v>0</v>
      </c>
      <c r="H1432" s="35">
        <v>2026</v>
      </c>
      <c r="I1432" s="36">
        <v>525213.9686369854</v>
      </c>
    </row>
    <row r="1433" spans="2:9" x14ac:dyDescent="0.25">
      <c r="B1433" s="35" t="s">
        <v>84</v>
      </c>
      <c r="C1433" s="35" t="s">
        <v>74</v>
      </c>
      <c r="D1433" s="35" t="s">
        <v>23</v>
      </c>
      <c r="E1433" s="35" t="s">
        <v>5</v>
      </c>
      <c r="F1433" s="35" t="s">
        <v>47</v>
      </c>
      <c r="G1433" s="35" t="s">
        <v>0</v>
      </c>
      <c r="H1433" s="35">
        <v>2027</v>
      </c>
      <c r="I1433" s="36">
        <v>530686.39113305882</v>
      </c>
    </row>
    <row r="1434" spans="2:9" x14ac:dyDescent="0.25">
      <c r="B1434" s="35" t="s">
        <v>84</v>
      </c>
      <c r="C1434" s="35" t="s">
        <v>74</v>
      </c>
      <c r="D1434" s="35" t="s">
        <v>23</v>
      </c>
      <c r="E1434" s="35" t="s">
        <v>5</v>
      </c>
      <c r="F1434" s="35" t="s">
        <v>47</v>
      </c>
      <c r="G1434" s="35" t="s">
        <v>0</v>
      </c>
      <c r="H1434" s="35">
        <v>2028</v>
      </c>
      <c r="I1434" s="36">
        <v>536172.61169860198</v>
      </c>
    </row>
    <row r="1435" spans="2:9" x14ac:dyDescent="0.25">
      <c r="B1435" s="35" t="s">
        <v>84</v>
      </c>
      <c r="C1435" s="35" t="s">
        <v>74</v>
      </c>
      <c r="D1435" s="35" t="s">
        <v>23</v>
      </c>
      <c r="E1435" s="35" t="s">
        <v>5</v>
      </c>
      <c r="F1435" s="35" t="s">
        <v>47</v>
      </c>
      <c r="G1435" s="35" t="s">
        <v>0</v>
      </c>
      <c r="H1435" s="35">
        <v>2029</v>
      </c>
      <c r="I1435" s="36">
        <v>541212.92033092736</v>
      </c>
    </row>
    <row r="1436" spans="2:9" x14ac:dyDescent="0.25">
      <c r="B1436" s="35" t="s">
        <v>84</v>
      </c>
      <c r="C1436" s="35" t="s">
        <v>74</v>
      </c>
      <c r="D1436" s="35" t="s">
        <v>23</v>
      </c>
      <c r="E1436" s="35" t="s">
        <v>5</v>
      </c>
      <c r="F1436" s="35" t="s">
        <v>47</v>
      </c>
      <c r="G1436" s="35" t="s">
        <v>0</v>
      </c>
      <c r="H1436" s="35">
        <v>2030</v>
      </c>
      <c r="I1436" s="36">
        <v>544939.74065458833</v>
      </c>
    </row>
    <row r="1437" spans="2:9" x14ac:dyDescent="0.25">
      <c r="B1437" s="35" t="s">
        <v>84</v>
      </c>
      <c r="C1437" s="35" t="s">
        <v>74</v>
      </c>
      <c r="D1437" s="35" t="s">
        <v>23</v>
      </c>
      <c r="E1437" s="35" t="s">
        <v>5</v>
      </c>
      <c r="F1437" s="35" t="s">
        <v>47</v>
      </c>
      <c r="G1437" s="35" t="s">
        <v>0</v>
      </c>
      <c r="H1437" s="35">
        <v>2031</v>
      </c>
      <c r="I1437" s="36">
        <v>549080.67068771133</v>
      </c>
    </row>
    <row r="1438" spans="2:9" x14ac:dyDescent="0.25">
      <c r="B1438" s="35" t="s">
        <v>84</v>
      </c>
      <c r="C1438" s="35" t="s">
        <v>74</v>
      </c>
      <c r="D1438" s="35" t="s">
        <v>23</v>
      </c>
      <c r="E1438" s="35" t="s">
        <v>5</v>
      </c>
      <c r="F1438" s="35" t="s">
        <v>47</v>
      </c>
      <c r="G1438" s="35" t="s">
        <v>0</v>
      </c>
      <c r="H1438" s="35">
        <v>2032</v>
      </c>
      <c r="I1438" s="36">
        <v>553189.64462151041</v>
      </c>
    </row>
    <row r="1439" spans="2:9" x14ac:dyDescent="0.25">
      <c r="B1439" s="35" t="s">
        <v>84</v>
      </c>
      <c r="C1439" s="35" t="s">
        <v>74</v>
      </c>
      <c r="D1439" s="35" t="s">
        <v>23</v>
      </c>
      <c r="E1439" s="35" t="s">
        <v>5</v>
      </c>
      <c r="F1439" s="35" t="s">
        <v>47</v>
      </c>
      <c r="G1439" s="35" t="s">
        <v>0</v>
      </c>
      <c r="H1439" s="35">
        <v>2033</v>
      </c>
      <c r="I1439" s="36">
        <v>557340.61331802851</v>
      </c>
    </row>
    <row r="1440" spans="2:9" x14ac:dyDescent="0.25">
      <c r="B1440" s="35" t="s">
        <v>84</v>
      </c>
      <c r="C1440" s="35" t="s">
        <v>74</v>
      </c>
      <c r="D1440" s="35" t="s">
        <v>23</v>
      </c>
      <c r="E1440" s="35" t="s">
        <v>5</v>
      </c>
      <c r="F1440" s="35" t="s">
        <v>47</v>
      </c>
      <c r="G1440" s="35" t="s">
        <v>0</v>
      </c>
      <c r="H1440" s="35">
        <v>2034</v>
      </c>
      <c r="I1440" s="36">
        <v>561501.91278588399</v>
      </c>
    </row>
    <row r="1441" spans="2:9" x14ac:dyDescent="0.25">
      <c r="B1441" s="35" t="s">
        <v>84</v>
      </c>
      <c r="C1441" s="35" t="s">
        <v>74</v>
      </c>
      <c r="D1441" s="35" t="s">
        <v>23</v>
      </c>
      <c r="E1441" s="35" t="s">
        <v>5</v>
      </c>
      <c r="F1441" s="35" t="s">
        <v>47</v>
      </c>
      <c r="G1441" s="35" t="s">
        <v>0</v>
      </c>
      <c r="H1441" s="35">
        <v>2035</v>
      </c>
      <c r="I1441" s="36">
        <v>564672.08233066439</v>
      </c>
    </row>
    <row r="1442" spans="2:9" x14ac:dyDescent="0.25">
      <c r="B1442" s="35" t="s">
        <v>84</v>
      </c>
      <c r="C1442" s="35" t="s">
        <v>74</v>
      </c>
      <c r="D1442" s="35" t="s">
        <v>23</v>
      </c>
      <c r="E1442" s="35" t="s">
        <v>5</v>
      </c>
      <c r="F1442" s="35" t="s">
        <v>47</v>
      </c>
      <c r="G1442" s="35" t="s">
        <v>0</v>
      </c>
      <c r="H1442" s="35">
        <v>2036</v>
      </c>
      <c r="I1442" s="36">
        <v>567351.64517809008</v>
      </c>
    </row>
    <row r="1443" spans="2:9" x14ac:dyDescent="0.25">
      <c r="B1443" s="35" t="s">
        <v>84</v>
      </c>
      <c r="C1443" s="35" t="s">
        <v>74</v>
      </c>
      <c r="D1443" s="35" t="s">
        <v>23</v>
      </c>
      <c r="E1443" s="35" t="s">
        <v>5</v>
      </c>
      <c r="F1443" s="35" t="s">
        <v>47</v>
      </c>
      <c r="G1443" s="35" t="s">
        <v>0</v>
      </c>
      <c r="H1443" s="35">
        <v>2037</v>
      </c>
      <c r="I1443" s="36">
        <v>569866.50387987995</v>
      </c>
    </row>
    <row r="1444" spans="2:9" x14ac:dyDescent="0.25">
      <c r="B1444" s="35" t="s">
        <v>84</v>
      </c>
      <c r="C1444" s="35" t="s">
        <v>74</v>
      </c>
      <c r="D1444" s="35" t="s">
        <v>23</v>
      </c>
      <c r="E1444" s="35" t="s">
        <v>5</v>
      </c>
      <c r="F1444" s="35" t="s">
        <v>47</v>
      </c>
      <c r="G1444" s="35" t="s">
        <v>0</v>
      </c>
      <c r="H1444" s="35">
        <v>2038</v>
      </c>
      <c r="I1444" s="36">
        <v>572291.85363735352</v>
      </c>
    </row>
    <row r="1445" spans="2:9" x14ac:dyDescent="0.25">
      <c r="B1445" s="35" t="s">
        <v>84</v>
      </c>
      <c r="C1445" s="35" t="s">
        <v>74</v>
      </c>
      <c r="D1445" s="35" t="s">
        <v>23</v>
      </c>
      <c r="E1445" s="35" t="s">
        <v>5</v>
      </c>
      <c r="F1445" s="35" t="s">
        <v>47</v>
      </c>
      <c r="G1445" s="35" t="s">
        <v>0</v>
      </c>
      <c r="H1445" s="35">
        <v>2039</v>
      </c>
      <c r="I1445" s="36">
        <v>574496.27651173377</v>
      </c>
    </row>
    <row r="1446" spans="2:9" x14ac:dyDescent="0.25">
      <c r="B1446" s="35" t="s">
        <v>84</v>
      </c>
      <c r="C1446" s="35" t="s">
        <v>74</v>
      </c>
      <c r="D1446" s="35" t="s">
        <v>23</v>
      </c>
      <c r="E1446" s="35" t="s">
        <v>5</v>
      </c>
      <c r="F1446" s="35" t="s">
        <v>47</v>
      </c>
      <c r="G1446" s="35" t="s">
        <v>0</v>
      </c>
      <c r="H1446" s="35">
        <v>2040</v>
      </c>
      <c r="I1446" s="36">
        <v>576509.70092365099</v>
      </c>
    </row>
    <row r="1447" spans="2:9" x14ac:dyDescent="0.25">
      <c r="B1447" s="35" t="s">
        <v>84</v>
      </c>
      <c r="C1447" s="35" t="s">
        <v>74</v>
      </c>
      <c r="D1447" s="35" t="s">
        <v>23</v>
      </c>
      <c r="E1447" s="35" t="s">
        <v>5</v>
      </c>
      <c r="F1447" s="35" t="s">
        <v>47</v>
      </c>
      <c r="G1447" s="35" t="s">
        <v>0</v>
      </c>
      <c r="H1447" s="35">
        <v>2041</v>
      </c>
      <c r="I1447" s="36">
        <v>578324.38141356967</v>
      </c>
    </row>
    <row r="1448" spans="2:9" x14ac:dyDescent="0.25">
      <c r="B1448" s="35" t="s">
        <v>84</v>
      </c>
      <c r="C1448" s="35" t="s">
        <v>74</v>
      </c>
      <c r="D1448" s="35" t="s">
        <v>23</v>
      </c>
      <c r="E1448" s="35" t="s">
        <v>5</v>
      </c>
      <c r="F1448" s="35" t="s">
        <v>47</v>
      </c>
      <c r="G1448" s="35" t="s">
        <v>0</v>
      </c>
      <c r="H1448" s="35">
        <v>2042</v>
      </c>
      <c r="I1448" s="36">
        <v>579879.67971262184</v>
      </c>
    </row>
    <row r="1449" spans="2:9" x14ac:dyDescent="0.25">
      <c r="B1449" s="35" t="s">
        <v>84</v>
      </c>
      <c r="C1449" s="35" t="s">
        <v>74</v>
      </c>
      <c r="D1449" s="35" t="s">
        <v>23</v>
      </c>
      <c r="E1449" s="35" t="s">
        <v>5</v>
      </c>
      <c r="F1449" s="35" t="s">
        <v>47</v>
      </c>
      <c r="G1449" s="35" t="s">
        <v>0</v>
      </c>
      <c r="H1449" s="35">
        <v>2043</v>
      </c>
      <c r="I1449" s="36">
        <v>581335.15019855194</v>
      </c>
    </row>
    <row r="1450" spans="2:9" x14ac:dyDescent="0.25">
      <c r="B1450" s="35" t="s">
        <v>84</v>
      </c>
      <c r="C1450" s="35" t="s">
        <v>74</v>
      </c>
      <c r="D1450" s="35" t="s">
        <v>23</v>
      </c>
      <c r="E1450" s="35" t="s">
        <v>5</v>
      </c>
      <c r="F1450" s="35" t="s">
        <v>47</v>
      </c>
      <c r="G1450" s="35" t="s">
        <v>0</v>
      </c>
      <c r="H1450" s="35">
        <v>2044</v>
      </c>
      <c r="I1450" s="36">
        <v>582580.06300291326</v>
      </c>
    </row>
    <row r="1451" spans="2:9" x14ac:dyDescent="0.25">
      <c r="B1451" s="35" t="s">
        <v>84</v>
      </c>
      <c r="C1451" s="35" t="s">
        <v>74</v>
      </c>
      <c r="D1451" s="35" t="s">
        <v>23</v>
      </c>
      <c r="E1451" s="35" t="s">
        <v>5</v>
      </c>
      <c r="F1451" s="35" t="s">
        <v>47</v>
      </c>
      <c r="G1451" s="35" t="s">
        <v>0</v>
      </c>
      <c r="H1451" s="35">
        <v>2045</v>
      </c>
      <c r="I1451" s="36">
        <v>583596.99264456867</v>
      </c>
    </row>
    <row r="1452" spans="2:9" x14ac:dyDescent="0.25">
      <c r="B1452" s="35" t="s">
        <v>84</v>
      </c>
      <c r="C1452" s="35" t="s">
        <v>74</v>
      </c>
      <c r="D1452" s="35" t="s">
        <v>23</v>
      </c>
      <c r="E1452" s="35" t="s">
        <v>5</v>
      </c>
      <c r="F1452" s="35" t="s">
        <v>47</v>
      </c>
      <c r="G1452" s="35" t="s">
        <v>0</v>
      </c>
      <c r="H1452" s="35">
        <v>2046</v>
      </c>
      <c r="I1452" s="36">
        <v>584399.46644316067</v>
      </c>
    </row>
    <row r="1453" spans="2:9" x14ac:dyDescent="0.25">
      <c r="B1453" s="35" t="s">
        <v>84</v>
      </c>
      <c r="C1453" s="35" t="s">
        <v>74</v>
      </c>
      <c r="D1453" s="35" t="s">
        <v>23</v>
      </c>
      <c r="E1453" s="35" t="s">
        <v>5</v>
      </c>
      <c r="F1453" s="35" t="s">
        <v>47</v>
      </c>
      <c r="G1453" s="35" t="s">
        <v>0</v>
      </c>
      <c r="H1453" s="35">
        <v>2047</v>
      </c>
      <c r="I1453" s="36">
        <v>585033.82031692343</v>
      </c>
    </row>
    <row r="1454" spans="2:9" x14ac:dyDescent="0.25">
      <c r="B1454" s="35" t="s">
        <v>84</v>
      </c>
      <c r="C1454" s="35" t="s">
        <v>74</v>
      </c>
      <c r="D1454" s="35" t="s">
        <v>23</v>
      </c>
      <c r="E1454" s="35" t="s">
        <v>5</v>
      </c>
      <c r="F1454" s="35" t="s">
        <v>47</v>
      </c>
      <c r="G1454" s="35" t="s">
        <v>0</v>
      </c>
      <c r="H1454" s="35">
        <v>2048</v>
      </c>
      <c r="I1454" s="36">
        <v>585551.44333614095</v>
      </c>
    </row>
    <row r="1455" spans="2:9" x14ac:dyDescent="0.25">
      <c r="B1455" s="35" t="s">
        <v>84</v>
      </c>
      <c r="C1455" s="35" t="s">
        <v>74</v>
      </c>
      <c r="D1455" s="35" t="s">
        <v>23</v>
      </c>
      <c r="E1455" s="35" t="s">
        <v>5</v>
      </c>
      <c r="F1455" s="35" t="s">
        <v>47</v>
      </c>
      <c r="G1455" s="35" t="s">
        <v>0</v>
      </c>
      <c r="H1455" s="35">
        <v>2049</v>
      </c>
      <c r="I1455" s="36">
        <v>585945.42822931381</v>
      </c>
    </row>
    <row r="1456" spans="2:9" x14ac:dyDescent="0.25">
      <c r="B1456" s="35" t="s">
        <v>84</v>
      </c>
      <c r="C1456" s="35" t="s">
        <v>74</v>
      </c>
      <c r="D1456" s="35" t="s">
        <v>23</v>
      </c>
      <c r="E1456" s="35" t="s">
        <v>5</v>
      </c>
      <c r="F1456" s="35" t="s">
        <v>47</v>
      </c>
      <c r="G1456" s="35" t="s">
        <v>0</v>
      </c>
      <c r="H1456" s="35">
        <v>2050</v>
      </c>
      <c r="I1456" s="36">
        <v>586212.16507287102</v>
      </c>
    </row>
    <row r="1457" spans="2:9" x14ac:dyDescent="0.25">
      <c r="B1457" s="35" t="s">
        <v>84</v>
      </c>
      <c r="C1457" s="35" t="s">
        <v>74</v>
      </c>
      <c r="D1457" s="35" t="s">
        <v>23</v>
      </c>
      <c r="E1457" s="35" t="s">
        <v>5</v>
      </c>
      <c r="F1457" s="35" t="s">
        <v>47</v>
      </c>
      <c r="G1457" s="35" t="s">
        <v>0</v>
      </c>
      <c r="H1457" s="35">
        <v>2051</v>
      </c>
      <c r="I1457" s="36">
        <v>586410.48026570922</v>
      </c>
    </row>
    <row r="1458" spans="2:9" x14ac:dyDescent="0.25">
      <c r="B1458" s="35" t="s">
        <v>84</v>
      </c>
      <c r="C1458" s="35" t="s">
        <v>74</v>
      </c>
      <c r="D1458" s="35" t="s">
        <v>23</v>
      </c>
      <c r="E1458" s="35" t="s">
        <v>5</v>
      </c>
      <c r="F1458" s="35" t="s">
        <v>47</v>
      </c>
      <c r="G1458" s="35" t="s">
        <v>0</v>
      </c>
      <c r="H1458" s="35">
        <v>2052</v>
      </c>
      <c r="I1458" s="36">
        <v>586496.58860548574</v>
      </c>
    </row>
    <row r="1459" spans="2:9" x14ac:dyDescent="0.25">
      <c r="B1459" s="35" t="s">
        <v>84</v>
      </c>
      <c r="C1459" s="35" t="s">
        <v>74</v>
      </c>
      <c r="D1459" s="35" t="s">
        <v>23</v>
      </c>
      <c r="E1459" s="35" t="s">
        <v>5</v>
      </c>
      <c r="F1459" s="35" t="s">
        <v>47</v>
      </c>
      <c r="G1459" s="35" t="s">
        <v>0</v>
      </c>
      <c r="H1459" s="35">
        <v>2053</v>
      </c>
      <c r="I1459" s="36">
        <v>586423.07890702365</v>
      </c>
    </row>
    <row r="1460" spans="2:9" x14ac:dyDescent="0.25">
      <c r="B1460" s="35" t="s">
        <v>84</v>
      </c>
      <c r="C1460" s="35" t="s">
        <v>74</v>
      </c>
      <c r="D1460" s="35" t="s">
        <v>23</v>
      </c>
      <c r="E1460" s="35" t="s">
        <v>5</v>
      </c>
      <c r="F1460" s="35" t="s">
        <v>47</v>
      </c>
      <c r="G1460" s="35" t="s">
        <v>0</v>
      </c>
      <c r="H1460" s="35">
        <v>2054</v>
      </c>
      <c r="I1460" s="36">
        <v>586172.51717047067</v>
      </c>
    </row>
    <row r="1461" spans="2:9" x14ac:dyDescent="0.25">
      <c r="B1461" s="35" t="s">
        <v>84</v>
      </c>
      <c r="C1461" s="35" t="s">
        <v>74</v>
      </c>
      <c r="D1461" s="35" t="s">
        <v>23</v>
      </c>
      <c r="E1461" s="35" t="s">
        <v>5</v>
      </c>
      <c r="F1461" s="35" t="s">
        <v>47</v>
      </c>
      <c r="G1461" s="35" t="s">
        <v>0</v>
      </c>
      <c r="H1461" s="35">
        <v>2055</v>
      </c>
      <c r="I1461" s="36">
        <v>585731.69966048049</v>
      </c>
    </row>
    <row r="1462" spans="2:9" x14ac:dyDescent="0.25">
      <c r="B1462" s="35" t="s">
        <v>84</v>
      </c>
      <c r="C1462" s="35" t="s">
        <v>74</v>
      </c>
      <c r="D1462" s="35" t="s">
        <v>23</v>
      </c>
      <c r="E1462" s="35" t="s">
        <v>5</v>
      </c>
      <c r="F1462" s="35" t="s">
        <v>47</v>
      </c>
      <c r="G1462" s="35" t="s">
        <v>0</v>
      </c>
      <c r="H1462" s="35">
        <v>2056</v>
      </c>
      <c r="I1462" s="36">
        <v>585139.73792520456</v>
      </c>
    </row>
    <row r="1463" spans="2:9" x14ac:dyDescent="0.25">
      <c r="B1463" s="35" t="s">
        <v>84</v>
      </c>
      <c r="C1463" s="35" t="s">
        <v>74</v>
      </c>
      <c r="D1463" s="35" t="s">
        <v>23</v>
      </c>
      <c r="E1463" s="35" t="s">
        <v>5</v>
      </c>
      <c r="F1463" s="35" t="s">
        <v>47</v>
      </c>
      <c r="G1463" s="35" t="s">
        <v>0</v>
      </c>
      <c r="H1463" s="35">
        <v>2057</v>
      </c>
      <c r="I1463" s="36">
        <v>584389.61871038098</v>
      </c>
    </row>
    <row r="1464" spans="2:9" x14ac:dyDescent="0.25">
      <c r="B1464" s="35" t="s">
        <v>84</v>
      </c>
      <c r="C1464" s="35" t="s">
        <v>74</v>
      </c>
      <c r="D1464" s="35" t="s">
        <v>23</v>
      </c>
      <c r="E1464" s="35" t="s">
        <v>5</v>
      </c>
      <c r="F1464" s="35" t="s">
        <v>47</v>
      </c>
      <c r="G1464" s="35" t="s">
        <v>0</v>
      </c>
      <c r="H1464" s="35">
        <v>2058</v>
      </c>
      <c r="I1464" s="36">
        <v>583455.54382651183</v>
      </c>
    </row>
    <row r="1465" spans="2:9" x14ac:dyDescent="0.25">
      <c r="B1465" s="35" t="s">
        <v>84</v>
      </c>
      <c r="C1465" s="35" t="s">
        <v>74</v>
      </c>
      <c r="D1465" s="35" t="s">
        <v>23</v>
      </c>
      <c r="E1465" s="35" t="s">
        <v>5</v>
      </c>
      <c r="F1465" s="35" t="s">
        <v>47</v>
      </c>
      <c r="G1465" s="35" t="s">
        <v>0</v>
      </c>
      <c r="H1465" s="35">
        <v>2059</v>
      </c>
      <c r="I1465" s="36">
        <v>582324.20866040059</v>
      </c>
    </row>
    <row r="1466" spans="2:9" x14ac:dyDescent="0.25">
      <c r="B1466" s="35" t="s">
        <v>84</v>
      </c>
      <c r="C1466" s="35" t="s">
        <v>74</v>
      </c>
      <c r="D1466" s="35" t="s">
        <v>23</v>
      </c>
      <c r="E1466" s="35" t="s">
        <v>5</v>
      </c>
      <c r="F1466" s="35" t="s">
        <v>47</v>
      </c>
      <c r="G1466" s="35" t="s">
        <v>0</v>
      </c>
      <c r="H1466" s="35">
        <v>2060</v>
      </c>
      <c r="I1466" s="36">
        <v>580138.04673873086</v>
      </c>
    </row>
    <row r="1467" spans="2:9" x14ac:dyDescent="0.25">
      <c r="B1467" s="35" t="s">
        <v>84</v>
      </c>
      <c r="C1467" s="35" t="s">
        <v>74</v>
      </c>
      <c r="D1467" s="35" t="s">
        <v>23</v>
      </c>
      <c r="E1467" s="35" t="s">
        <v>3</v>
      </c>
      <c r="F1467" s="35" t="s">
        <v>48</v>
      </c>
      <c r="G1467" s="35" t="s">
        <v>0</v>
      </c>
      <c r="H1467" s="35">
        <v>2000</v>
      </c>
      <c r="I1467" s="36">
        <f t="array" ref="I1467:I1527">TRANSPOSE([9]EsApinUrbAcimH!$B$94:$BJ$94)</f>
        <v>0</v>
      </c>
    </row>
    <row r="1468" spans="2:9" x14ac:dyDescent="0.25">
      <c r="B1468" s="35" t="s">
        <v>84</v>
      </c>
      <c r="C1468" s="35" t="s">
        <v>74</v>
      </c>
      <c r="D1468" s="35" t="s">
        <v>23</v>
      </c>
      <c r="E1468" s="35" t="s">
        <v>3</v>
      </c>
      <c r="F1468" s="35" t="s">
        <v>48</v>
      </c>
      <c r="G1468" s="35" t="s">
        <v>0</v>
      </c>
      <c r="H1468" s="35">
        <v>2001</v>
      </c>
      <c r="I1468" s="36">
        <v>0</v>
      </c>
    </row>
    <row r="1469" spans="2:9" x14ac:dyDescent="0.25">
      <c r="B1469" s="35" t="s">
        <v>84</v>
      </c>
      <c r="C1469" s="35" t="s">
        <v>74</v>
      </c>
      <c r="D1469" s="35" t="s">
        <v>23</v>
      </c>
      <c r="E1469" s="35" t="s">
        <v>3</v>
      </c>
      <c r="F1469" s="35" t="s">
        <v>48</v>
      </c>
      <c r="G1469" s="35" t="s">
        <v>0</v>
      </c>
      <c r="H1469" s="35">
        <v>2002</v>
      </c>
      <c r="I1469" s="36">
        <v>0</v>
      </c>
    </row>
    <row r="1470" spans="2:9" x14ac:dyDescent="0.25">
      <c r="B1470" s="35" t="s">
        <v>84</v>
      </c>
      <c r="C1470" s="35" t="s">
        <v>74</v>
      </c>
      <c r="D1470" s="35" t="s">
        <v>23</v>
      </c>
      <c r="E1470" s="35" t="s">
        <v>3</v>
      </c>
      <c r="F1470" s="35" t="s">
        <v>48</v>
      </c>
      <c r="G1470" s="35" t="s">
        <v>0</v>
      </c>
      <c r="H1470" s="35">
        <v>2003</v>
      </c>
      <c r="I1470" s="36">
        <v>0</v>
      </c>
    </row>
    <row r="1471" spans="2:9" x14ac:dyDescent="0.25">
      <c r="B1471" s="35" t="s">
        <v>84</v>
      </c>
      <c r="C1471" s="35" t="s">
        <v>74</v>
      </c>
      <c r="D1471" s="35" t="s">
        <v>23</v>
      </c>
      <c r="E1471" s="35" t="s">
        <v>3</v>
      </c>
      <c r="F1471" s="35" t="s">
        <v>48</v>
      </c>
      <c r="G1471" s="35" t="s">
        <v>0</v>
      </c>
      <c r="H1471" s="35">
        <v>2004</v>
      </c>
      <c r="I1471" s="36">
        <v>0</v>
      </c>
    </row>
    <row r="1472" spans="2:9" x14ac:dyDescent="0.25">
      <c r="B1472" s="35" t="s">
        <v>84</v>
      </c>
      <c r="C1472" s="35" t="s">
        <v>74</v>
      </c>
      <c r="D1472" s="35" t="s">
        <v>23</v>
      </c>
      <c r="E1472" s="35" t="s">
        <v>3</v>
      </c>
      <c r="F1472" s="35" t="s">
        <v>48</v>
      </c>
      <c r="G1472" s="35" t="s">
        <v>0</v>
      </c>
      <c r="H1472" s="35">
        <v>2005</v>
      </c>
      <c r="I1472" s="36">
        <v>0</v>
      </c>
    </row>
    <row r="1473" spans="2:9" x14ac:dyDescent="0.25">
      <c r="B1473" s="35" t="s">
        <v>84</v>
      </c>
      <c r="C1473" s="35" t="s">
        <v>74</v>
      </c>
      <c r="D1473" s="35" t="s">
        <v>23</v>
      </c>
      <c r="E1473" s="35" t="s">
        <v>3</v>
      </c>
      <c r="F1473" s="35" t="s">
        <v>48</v>
      </c>
      <c r="G1473" s="35" t="s">
        <v>0</v>
      </c>
      <c r="H1473" s="35">
        <v>2006</v>
      </c>
      <c r="I1473" s="36">
        <v>0</v>
      </c>
    </row>
    <row r="1474" spans="2:9" x14ac:dyDescent="0.25">
      <c r="B1474" s="35" t="s">
        <v>84</v>
      </c>
      <c r="C1474" s="35" t="s">
        <v>74</v>
      </c>
      <c r="D1474" s="35" t="s">
        <v>23</v>
      </c>
      <c r="E1474" s="35" t="s">
        <v>3</v>
      </c>
      <c r="F1474" s="35" t="s">
        <v>48</v>
      </c>
      <c r="G1474" s="35" t="s">
        <v>0</v>
      </c>
      <c r="H1474" s="35">
        <v>2007</v>
      </c>
      <c r="I1474" s="36">
        <v>0</v>
      </c>
    </row>
    <row r="1475" spans="2:9" x14ac:dyDescent="0.25">
      <c r="B1475" s="35" t="s">
        <v>84</v>
      </c>
      <c r="C1475" s="35" t="s">
        <v>74</v>
      </c>
      <c r="D1475" s="35" t="s">
        <v>23</v>
      </c>
      <c r="E1475" s="35" t="s">
        <v>3</v>
      </c>
      <c r="F1475" s="35" t="s">
        <v>48</v>
      </c>
      <c r="G1475" s="35" t="s">
        <v>0</v>
      </c>
      <c r="H1475" s="35">
        <v>2008</v>
      </c>
      <c r="I1475" s="36">
        <v>0</v>
      </c>
    </row>
    <row r="1476" spans="2:9" x14ac:dyDescent="0.25">
      <c r="B1476" s="35" t="s">
        <v>84</v>
      </c>
      <c r="C1476" s="35" t="s">
        <v>74</v>
      </c>
      <c r="D1476" s="35" t="s">
        <v>23</v>
      </c>
      <c r="E1476" s="35" t="s">
        <v>3</v>
      </c>
      <c r="F1476" s="35" t="s">
        <v>48</v>
      </c>
      <c r="G1476" s="35" t="s">
        <v>0</v>
      </c>
      <c r="H1476" s="35">
        <v>2009</v>
      </c>
      <c r="I1476" s="36">
        <v>0</v>
      </c>
    </row>
    <row r="1477" spans="2:9" x14ac:dyDescent="0.25">
      <c r="B1477" s="35" t="s">
        <v>84</v>
      </c>
      <c r="C1477" s="35" t="s">
        <v>74</v>
      </c>
      <c r="D1477" s="35" t="s">
        <v>23</v>
      </c>
      <c r="E1477" s="35" t="s">
        <v>3</v>
      </c>
      <c r="F1477" s="35" t="s">
        <v>48</v>
      </c>
      <c r="G1477" s="35" t="s">
        <v>0</v>
      </c>
      <c r="H1477" s="35">
        <v>2010</v>
      </c>
      <c r="I1477" s="36">
        <v>0</v>
      </c>
    </row>
    <row r="1478" spans="2:9" x14ac:dyDescent="0.25">
      <c r="B1478" s="35" t="s">
        <v>84</v>
      </c>
      <c r="C1478" s="35" t="s">
        <v>74</v>
      </c>
      <c r="D1478" s="35" t="s">
        <v>23</v>
      </c>
      <c r="E1478" s="35" t="s">
        <v>3</v>
      </c>
      <c r="F1478" s="35" t="s">
        <v>48</v>
      </c>
      <c r="G1478" s="35" t="s">
        <v>0</v>
      </c>
      <c r="H1478" s="35">
        <v>2011</v>
      </c>
      <c r="I1478" s="36">
        <v>375377.32627066009</v>
      </c>
    </row>
    <row r="1479" spans="2:9" x14ac:dyDescent="0.25">
      <c r="B1479" s="35" t="s">
        <v>84</v>
      </c>
      <c r="C1479" s="35" t="s">
        <v>74</v>
      </c>
      <c r="D1479" s="35" t="s">
        <v>23</v>
      </c>
      <c r="E1479" s="35" t="s">
        <v>3</v>
      </c>
      <c r="F1479" s="35" t="s">
        <v>48</v>
      </c>
      <c r="G1479" s="35" t="s">
        <v>0</v>
      </c>
      <c r="H1479" s="35">
        <v>2012</v>
      </c>
      <c r="I1479" s="36">
        <v>396085.64642612386</v>
      </c>
    </row>
    <row r="1480" spans="2:9" x14ac:dyDescent="0.25">
      <c r="B1480" s="35" t="s">
        <v>84</v>
      </c>
      <c r="C1480" s="35" t="s">
        <v>74</v>
      </c>
      <c r="D1480" s="35" t="s">
        <v>23</v>
      </c>
      <c r="E1480" s="35" t="s">
        <v>3</v>
      </c>
      <c r="F1480" s="35" t="s">
        <v>48</v>
      </c>
      <c r="G1480" s="35" t="s">
        <v>0</v>
      </c>
      <c r="H1480" s="35">
        <v>2013</v>
      </c>
      <c r="I1480" s="36">
        <v>420585.48323295516</v>
      </c>
    </row>
    <row r="1481" spans="2:9" x14ac:dyDescent="0.25">
      <c r="B1481" s="35" t="s">
        <v>84</v>
      </c>
      <c r="C1481" s="35" t="s">
        <v>74</v>
      </c>
      <c r="D1481" s="35" t="s">
        <v>23</v>
      </c>
      <c r="E1481" s="35" t="s">
        <v>3</v>
      </c>
      <c r="F1481" s="35" t="s">
        <v>48</v>
      </c>
      <c r="G1481" s="35" t="s">
        <v>0</v>
      </c>
      <c r="H1481" s="35">
        <v>2014</v>
      </c>
      <c r="I1481" s="36">
        <v>445649.08547559625</v>
      </c>
    </row>
    <row r="1482" spans="2:9" x14ac:dyDescent="0.25">
      <c r="B1482" s="35" t="s">
        <v>84</v>
      </c>
      <c r="C1482" s="35" t="s">
        <v>74</v>
      </c>
      <c r="D1482" s="35" t="s">
        <v>23</v>
      </c>
      <c r="E1482" s="35" t="s">
        <v>3</v>
      </c>
      <c r="F1482" s="35" t="s">
        <v>48</v>
      </c>
      <c r="G1482" s="35" t="s">
        <v>0</v>
      </c>
      <c r="H1482" s="35">
        <v>2015</v>
      </c>
      <c r="I1482" s="36">
        <v>474130.18942448992</v>
      </c>
    </row>
    <row r="1483" spans="2:9" x14ac:dyDescent="0.25">
      <c r="B1483" s="35" t="s">
        <v>84</v>
      </c>
      <c r="C1483" s="35" t="s">
        <v>74</v>
      </c>
      <c r="D1483" s="35" t="s">
        <v>23</v>
      </c>
      <c r="E1483" s="35" t="s">
        <v>3</v>
      </c>
      <c r="F1483" s="35" t="s">
        <v>48</v>
      </c>
      <c r="G1483" s="35" t="s">
        <v>0</v>
      </c>
      <c r="H1483" s="35">
        <v>2016</v>
      </c>
      <c r="I1483" s="36">
        <v>503960.80887002504</v>
      </c>
    </row>
    <row r="1484" spans="2:9" x14ac:dyDescent="0.25">
      <c r="B1484" s="35" t="s">
        <v>84</v>
      </c>
      <c r="C1484" s="35" t="s">
        <v>74</v>
      </c>
      <c r="D1484" s="35" t="s">
        <v>23</v>
      </c>
      <c r="E1484" s="35" t="s">
        <v>3</v>
      </c>
      <c r="F1484" s="35" t="s">
        <v>48</v>
      </c>
      <c r="G1484" s="35" t="s">
        <v>0</v>
      </c>
      <c r="H1484" s="35">
        <v>2017</v>
      </c>
      <c r="I1484" s="36">
        <v>535204.44240534236</v>
      </c>
    </row>
    <row r="1485" spans="2:9" x14ac:dyDescent="0.25">
      <c r="B1485" s="35" t="s">
        <v>84</v>
      </c>
      <c r="C1485" s="35" t="s">
        <v>74</v>
      </c>
      <c r="D1485" s="35" t="s">
        <v>23</v>
      </c>
      <c r="E1485" s="35" t="s">
        <v>3</v>
      </c>
      <c r="F1485" s="35" t="s">
        <v>48</v>
      </c>
      <c r="G1485" s="35" t="s">
        <v>0</v>
      </c>
      <c r="H1485" s="35">
        <v>2018</v>
      </c>
      <c r="I1485" s="36">
        <v>567809.83160160331</v>
      </c>
    </row>
    <row r="1486" spans="2:9" x14ac:dyDescent="0.25">
      <c r="B1486" s="35" t="s">
        <v>84</v>
      </c>
      <c r="C1486" s="35" t="s">
        <v>74</v>
      </c>
      <c r="D1486" s="35" t="s">
        <v>23</v>
      </c>
      <c r="E1486" s="35" t="s">
        <v>3</v>
      </c>
      <c r="F1486" s="35" t="s">
        <v>48</v>
      </c>
      <c r="G1486" s="35" t="s">
        <v>0</v>
      </c>
      <c r="H1486" s="35">
        <v>2019</v>
      </c>
      <c r="I1486" s="36">
        <v>601670.22109992104</v>
      </c>
    </row>
    <row r="1487" spans="2:9" x14ac:dyDescent="0.25">
      <c r="B1487" s="35" t="s">
        <v>84</v>
      </c>
      <c r="C1487" s="35" t="s">
        <v>74</v>
      </c>
      <c r="D1487" s="35" t="s">
        <v>23</v>
      </c>
      <c r="E1487" s="35" t="s">
        <v>3</v>
      </c>
      <c r="F1487" s="35" t="s">
        <v>48</v>
      </c>
      <c r="G1487" s="35" t="s">
        <v>0</v>
      </c>
      <c r="H1487" s="35">
        <v>2020</v>
      </c>
      <c r="I1487" s="36">
        <v>636731.14538900449</v>
      </c>
    </row>
    <row r="1488" spans="2:9" x14ac:dyDescent="0.25">
      <c r="B1488" s="35" t="s">
        <v>84</v>
      </c>
      <c r="C1488" s="35" t="s">
        <v>74</v>
      </c>
      <c r="D1488" s="35" t="s">
        <v>23</v>
      </c>
      <c r="E1488" s="35" t="s">
        <v>3</v>
      </c>
      <c r="F1488" s="35" t="s">
        <v>48</v>
      </c>
      <c r="G1488" s="35" t="s">
        <v>0</v>
      </c>
      <c r="H1488" s="35">
        <v>2021</v>
      </c>
      <c r="I1488" s="36">
        <v>673005.45341068471</v>
      </c>
    </row>
    <row r="1489" spans="2:9" x14ac:dyDescent="0.25">
      <c r="B1489" s="35" t="s">
        <v>84</v>
      </c>
      <c r="C1489" s="35" t="s">
        <v>74</v>
      </c>
      <c r="D1489" s="35" t="s">
        <v>23</v>
      </c>
      <c r="E1489" s="35" t="s">
        <v>3</v>
      </c>
      <c r="F1489" s="35" t="s">
        <v>48</v>
      </c>
      <c r="G1489" s="35" t="s">
        <v>0</v>
      </c>
      <c r="H1489" s="35">
        <v>2022</v>
      </c>
      <c r="I1489" s="36">
        <v>710423.72405683214</v>
      </c>
    </row>
    <row r="1490" spans="2:9" x14ac:dyDescent="0.25">
      <c r="B1490" s="35" t="s">
        <v>84</v>
      </c>
      <c r="C1490" s="35" t="s">
        <v>74</v>
      </c>
      <c r="D1490" s="35" t="s">
        <v>23</v>
      </c>
      <c r="E1490" s="35" t="s">
        <v>3</v>
      </c>
      <c r="F1490" s="35" t="s">
        <v>48</v>
      </c>
      <c r="G1490" s="35" t="s">
        <v>0</v>
      </c>
      <c r="H1490" s="35">
        <v>2023</v>
      </c>
      <c r="I1490" s="36">
        <v>748986.86081726849</v>
      </c>
    </row>
    <row r="1491" spans="2:9" x14ac:dyDescent="0.25">
      <c r="B1491" s="35" t="s">
        <v>84</v>
      </c>
      <c r="C1491" s="35" t="s">
        <v>74</v>
      </c>
      <c r="D1491" s="35" t="s">
        <v>23</v>
      </c>
      <c r="E1491" s="35" t="s">
        <v>3</v>
      </c>
      <c r="F1491" s="35" t="s">
        <v>48</v>
      </c>
      <c r="G1491" s="35" t="s">
        <v>0</v>
      </c>
      <c r="H1491" s="35">
        <v>2024</v>
      </c>
      <c r="I1491" s="36">
        <v>788678.66786222998</v>
      </c>
    </row>
    <row r="1492" spans="2:9" x14ac:dyDescent="0.25">
      <c r="B1492" s="35" t="s">
        <v>84</v>
      </c>
      <c r="C1492" s="35" t="s">
        <v>74</v>
      </c>
      <c r="D1492" s="35" t="s">
        <v>23</v>
      </c>
      <c r="E1492" s="35" t="s">
        <v>3</v>
      </c>
      <c r="F1492" s="35" t="s">
        <v>48</v>
      </c>
      <c r="G1492" s="35" t="s">
        <v>0</v>
      </c>
      <c r="H1492" s="35">
        <v>2025</v>
      </c>
      <c r="I1492" s="36">
        <v>829429.49500513589</v>
      </c>
    </row>
    <row r="1493" spans="2:9" x14ac:dyDescent="0.25">
      <c r="B1493" s="35" t="s">
        <v>84</v>
      </c>
      <c r="C1493" s="35" t="s">
        <v>74</v>
      </c>
      <c r="D1493" s="35" t="s">
        <v>23</v>
      </c>
      <c r="E1493" s="35" t="s">
        <v>3</v>
      </c>
      <c r="F1493" s="35" t="s">
        <v>48</v>
      </c>
      <c r="G1493" s="35" t="s">
        <v>0</v>
      </c>
      <c r="H1493" s="35">
        <v>2026</v>
      </c>
      <c r="I1493" s="36">
        <v>871167.72765604267</v>
      </c>
    </row>
    <row r="1494" spans="2:9" x14ac:dyDescent="0.25">
      <c r="B1494" s="35" t="s">
        <v>84</v>
      </c>
      <c r="C1494" s="35" t="s">
        <v>74</v>
      </c>
      <c r="D1494" s="35" t="s">
        <v>23</v>
      </c>
      <c r="E1494" s="35" t="s">
        <v>3</v>
      </c>
      <c r="F1494" s="35" t="s">
        <v>48</v>
      </c>
      <c r="G1494" s="35" t="s">
        <v>0</v>
      </c>
      <c r="H1494" s="35">
        <v>2027</v>
      </c>
      <c r="I1494" s="36">
        <v>913877.17687994754</v>
      </c>
    </row>
    <row r="1495" spans="2:9" x14ac:dyDescent="0.25">
      <c r="B1495" s="35" t="s">
        <v>84</v>
      </c>
      <c r="C1495" s="35" t="s">
        <v>74</v>
      </c>
      <c r="D1495" s="35" t="s">
        <v>23</v>
      </c>
      <c r="E1495" s="35" t="s">
        <v>3</v>
      </c>
      <c r="F1495" s="35" t="s">
        <v>48</v>
      </c>
      <c r="G1495" s="35" t="s">
        <v>0</v>
      </c>
      <c r="H1495" s="35">
        <v>2028</v>
      </c>
      <c r="I1495" s="36">
        <v>957128.34720530058</v>
      </c>
    </row>
    <row r="1496" spans="2:9" x14ac:dyDescent="0.25">
      <c r="B1496" s="35" t="s">
        <v>84</v>
      </c>
      <c r="C1496" s="35" t="s">
        <v>74</v>
      </c>
      <c r="D1496" s="35" t="s">
        <v>23</v>
      </c>
      <c r="E1496" s="35" t="s">
        <v>3</v>
      </c>
      <c r="F1496" s="35" t="s">
        <v>48</v>
      </c>
      <c r="G1496" s="35" t="s">
        <v>0</v>
      </c>
      <c r="H1496" s="35">
        <v>2029</v>
      </c>
      <c r="I1496" s="36">
        <v>1000379.3229735518</v>
      </c>
    </row>
    <row r="1497" spans="2:9" x14ac:dyDescent="0.25">
      <c r="B1497" s="35" t="s">
        <v>84</v>
      </c>
      <c r="C1497" s="35" t="s">
        <v>74</v>
      </c>
      <c r="D1497" s="35" t="s">
        <v>23</v>
      </c>
      <c r="E1497" s="35" t="s">
        <v>3</v>
      </c>
      <c r="F1497" s="35" t="s">
        <v>48</v>
      </c>
      <c r="G1497" s="35" t="s">
        <v>0</v>
      </c>
      <c r="H1497" s="35">
        <v>2030</v>
      </c>
      <c r="I1497" s="36">
        <v>1043182.1730223482</v>
      </c>
    </row>
    <row r="1498" spans="2:9" x14ac:dyDescent="0.25">
      <c r="B1498" s="35" t="s">
        <v>84</v>
      </c>
      <c r="C1498" s="35" t="s">
        <v>74</v>
      </c>
      <c r="D1498" s="35" t="s">
        <v>23</v>
      </c>
      <c r="E1498" s="35" t="s">
        <v>3</v>
      </c>
      <c r="F1498" s="35" t="s">
        <v>48</v>
      </c>
      <c r="G1498" s="35" t="s">
        <v>0</v>
      </c>
      <c r="H1498" s="35">
        <v>2031</v>
      </c>
      <c r="I1498" s="36">
        <v>1085578.5735045231</v>
      </c>
    </row>
    <row r="1499" spans="2:9" x14ac:dyDescent="0.25">
      <c r="B1499" s="35" t="s">
        <v>84</v>
      </c>
      <c r="C1499" s="35" t="s">
        <v>74</v>
      </c>
      <c r="D1499" s="35" t="s">
        <v>23</v>
      </c>
      <c r="E1499" s="35" t="s">
        <v>3</v>
      </c>
      <c r="F1499" s="35" t="s">
        <v>48</v>
      </c>
      <c r="G1499" s="35" t="s">
        <v>0</v>
      </c>
      <c r="H1499" s="35">
        <v>2032</v>
      </c>
      <c r="I1499" s="36">
        <v>1127381.5388782343</v>
      </c>
    </row>
    <row r="1500" spans="2:9" x14ac:dyDescent="0.25">
      <c r="B1500" s="35" t="s">
        <v>84</v>
      </c>
      <c r="C1500" s="35" t="s">
        <v>74</v>
      </c>
      <c r="D1500" s="35" t="s">
        <v>23</v>
      </c>
      <c r="E1500" s="35" t="s">
        <v>3</v>
      </c>
      <c r="F1500" s="35" t="s">
        <v>48</v>
      </c>
      <c r="G1500" s="35" t="s">
        <v>0</v>
      </c>
      <c r="H1500" s="35">
        <v>2033</v>
      </c>
      <c r="I1500" s="36">
        <v>1168524.9385730063</v>
      </c>
    </row>
    <row r="1501" spans="2:9" x14ac:dyDescent="0.25">
      <c r="B1501" s="35" t="s">
        <v>84</v>
      </c>
      <c r="C1501" s="35" t="s">
        <v>74</v>
      </c>
      <c r="D1501" s="35" t="s">
        <v>23</v>
      </c>
      <c r="E1501" s="35" t="s">
        <v>3</v>
      </c>
      <c r="F1501" s="35" t="s">
        <v>48</v>
      </c>
      <c r="G1501" s="35" t="s">
        <v>0</v>
      </c>
      <c r="H1501" s="35">
        <v>2034</v>
      </c>
      <c r="I1501" s="36">
        <v>1208987.7625970903</v>
      </c>
    </row>
    <row r="1502" spans="2:9" x14ac:dyDescent="0.25">
      <c r="B1502" s="35" t="s">
        <v>84</v>
      </c>
      <c r="C1502" s="35" t="s">
        <v>74</v>
      </c>
      <c r="D1502" s="35" t="s">
        <v>23</v>
      </c>
      <c r="E1502" s="35" t="s">
        <v>3</v>
      </c>
      <c r="F1502" s="35" t="s">
        <v>48</v>
      </c>
      <c r="G1502" s="35" t="s">
        <v>0</v>
      </c>
      <c r="H1502" s="35">
        <v>2035</v>
      </c>
      <c r="I1502" s="36">
        <v>1248817.565406169</v>
      </c>
    </row>
    <row r="1503" spans="2:9" x14ac:dyDescent="0.25">
      <c r="B1503" s="35" t="s">
        <v>84</v>
      </c>
      <c r="C1503" s="35" t="s">
        <v>74</v>
      </c>
      <c r="D1503" s="35" t="s">
        <v>23</v>
      </c>
      <c r="E1503" s="35" t="s">
        <v>3</v>
      </c>
      <c r="F1503" s="35" t="s">
        <v>48</v>
      </c>
      <c r="G1503" s="35" t="s">
        <v>0</v>
      </c>
      <c r="H1503" s="35">
        <v>2036</v>
      </c>
      <c r="I1503" s="36">
        <v>1287960.1750642962</v>
      </c>
    </row>
    <row r="1504" spans="2:9" x14ac:dyDescent="0.25">
      <c r="B1504" s="35" t="s">
        <v>84</v>
      </c>
      <c r="C1504" s="35" t="s">
        <v>74</v>
      </c>
      <c r="D1504" s="35" t="s">
        <v>23</v>
      </c>
      <c r="E1504" s="35" t="s">
        <v>3</v>
      </c>
      <c r="F1504" s="35" t="s">
        <v>48</v>
      </c>
      <c r="G1504" s="35" t="s">
        <v>0</v>
      </c>
      <c r="H1504" s="35">
        <v>2037</v>
      </c>
      <c r="I1504" s="36">
        <v>1326363.9051332392</v>
      </c>
    </row>
    <row r="1505" spans="2:9" x14ac:dyDescent="0.25">
      <c r="B1505" s="35" t="s">
        <v>84</v>
      </c>
      <c r="C1505" s="35" t="s">
        <v>74</v>
      </c>
      <c r="D1505" s="35" t="s">
        <v>23</v>
      </c>
      <c r="E1505" s="35" t="s">
        <v>3</v>
      </c>
      <c r="F1505" s="35" t="s">
        <v>48</v>
      </c>
      <c r="G1505" s="35" t="s">
        <v>0</v>
      </c>
      <c r="H1505" s="35">
        <v>2038</v>
      </c>
      <c r="I1505" s="36">
        <v>1364323.4985975907</v>
      </c>
    </row>
    <row r="1506" spans="2:9" x14ac:dyDescent="0.25">
      <c r="B1506" s="35" t="s">
        <v>84</v>
      </c>
      <c r="C1506" s="35" t="s">
        <v>74</v>
      </c>
      <c r="D1506" s="35" t="s">
        <v>23</v>
      </c>
      <c r="E1506" s="35" t="s">
        <v>3</v>
      </c>
      <c r="F1506" s="35" t="s">
        <v>48</v>
      </c>
      <c r="G1506" s="35" t="s">
        <v>0</v>
      </c>
      <c r="H1506" s="35">
        <v>2039</v>
      </c>
      <c r="I1506" s="36">
        <v>1402509.4849742369</v>
      </c>
    </row>
    <row r="1507" spans="2:9" x14ac:dyDescent="0.25">
      <c r="B1507" s="35" t="s">
        <v>84</v>
      </c>
      <c r="C1507" s="35" t="s">
        <v>74</v>
      </c>
      <c r="D1507" s="35" t="s">
        <v>23</v>
      </c>
      <c r="E1507" s="35" t="s">
        <v>3</v>
      </c>
      <c r="F1507" s="35" t="s">
        <v>48</v>
      </c>
      <c r="G1507" s="35" t="s">
        <v>0</v>
      </c>
      <c r="H1507" s="35">
        <v>2040</v>
      </c>
      <c r="I1507" s="36">
        <v>1441202.13398722</v>
      </c>
    </row>
    <row r="1508" spans="2:9" x14ac:dyDescent="0.25">
      <c r="B1508" s="35" t="s">
        <v>84</v>
      </c>
      <c r="C1508" s="35" t="s">
        <v>74</v>
      </c>
      <c r="D1508" s="35" t="s">
        <v>23</v>
      </c>
      <c r="E1508" s="35" t="s">
        <v>3</v>
      </c>
      <c r="F1508" s="35" t="s">
        <v>48</v>
      </c>
      <c r="G1508" s="35" t="s">
        <v>0</v>
      </c>
      <c r="H1508" s="35">
        <v>2041</v>
      </c>
      <c r="I1508" s="36">
        <v>1480395.2760576478</v>
      </c>
    </row>
    <row r="1509" spans="2:9" x14ac:dyDescent="0.25">
      <c r="B1509" s="35" t="s">
        <v>84</v>
      </c>
      <c r="C1509" s="35" t="s">
        <v>74</v>
      </c>
      <c r="D1509" s="35" t="s">
        <v>23</v>
      </c>
      <c r="E1509" s="35" t="s">
        <v>3</v>
      </c>
      <c r="F1509" s="35" t="s">
        <v>48</v>
      </c>
      <c r="G1509" s="35" t="s">
        <v>0</v>
      </c>
      <c r="H1509" s="35">
        <v>2042</v>
      </c>
      <c r="I1509" s="36">
        <v>1520026.1252235218</v>
      </c>
    </row>
    <row r="1510" spans="2:9" x14ac:dyDescent="0.25">
      <c r="B1510" s="35" t="s">
        <v>84</v>
      </c>
      <c r="C1510" s="35" t="s">
        <v>74</v>
      </c>
      <c r="D1510" s="35" t="s">
        <v>23</v>
      </c>
      <c r="E1510" s="35" t="s">
        <v>3</v>
      </c>
      <c r="F1510" s="35" t="s">
        <v>48</v>
      </c>
      <c r="G1510" s="35" t="s">
        <v>0</v>
      </c>
      <c r="H1510" s="35">
        <v>2043</v>
      </c>
      <c r="I1510" s="36">
        <v>1560282.494623421</v>
      </c>
    </row>
    <row r="1511" spans="2:9" x14ac:dyDescent="0.25">
      <c r="B1511" s="35" t="s">
        <v>84</v>
      </c>
      <c r="C1511" s="35" t="s">
        <v>74</v>
      </c>
      <c r="D1511" s="35" t="s">
        <v>23</v>
      </c>
      <c r="E1511" s="35" t="s">
        <v>3</v>
      </c>
      <c r="F1511" s="35" t="s">
        <v>48</v>
      </c>
      <c r="G1511" s="35" t="s">
        <v>0</v>
      </c>
      <c r="H1511" s="35">
        <v>2044</v>
      </c>
      <c r="I1511" s="36">
        <v>1601429.2661501183</v>
      </c>
    </row>
    <row r="1512" spans="2:9" x14ac:dyDescent="0.25">
      <c r="B1512" s="35" t="s">
        <v>84</v>
      </c>
      <c r="C1512" s="35" t="s">
        <v>74</v>
      </c>
      <c r="D1512" s="35" t="s">
        <v>23</v>
      </c>
      <c r="E1512" s="35" t="s">
        <v>3</v>
      </c>
      <c r="F1512" s="35" t="s">
        <v>48</v>
      </c>
      <c r="G1512" s="35" t="s">
        <v>0</v>
      </c>
      <c r="H1512" s="35">
        <v>2045</v>
      </c>
      <c r="I1512" s="36">
        <v>1643537.2455081327</v>
      </c>
    </row>
    <row r="1513" spans="2:9" x14ac:dyDescent="0.25">
      <c r="B1513" s="35" t="s">
        <v>84</v>
      </c>
      <c r="C1513" s="35" t="s">
        <v>74</v>
      </c>
      <c r="D1513" s="35" t="s">
        <v>23</v>
      </c>
      <c r="E1513" s="35" t="s">
        <v>3</v>
      </c>
      <c r="F1513" s="35" t="s">
        <v>48</v>
      </c>
      <c r="G1513" s="35" t="s">
        <v>0</v>
      </c>
      <c r="H1513" s="35">
        <v>2046</v>
      </c>
      <c r="I1513" s="36">
        <v>1686568.0851820183</v>
      </c>
    </row>
    <row r="1514" spans="2:9" x14ac:dyDescent="0.25">
      <c r="B1514" s="35" t="s">
        <v>84</v>
      </c>
      <c r="C1514" s="35" t="s">
        <v>74</v>
      </c>
      <c r="D1514" s="35" t="s">
        <v>23</v>
      </c>
      <c r="E1514" s="35" t="s">
        <v>3</v>
      </c>
      <c r="F1514" s="35" t="s">
        <v>48</v>
      </c>
      <c r="G1514" s="35" t="s">
        <v>0</v>
      </c>
      <c r="H1514" s="35">
        <v>2047</v>
      </c>
      <c r="I1514" s="36">
        <v>1730636.300361071</v>
      </c>
    </row>
    <row r="1515" spans="2:9" x14ac:dyDescent="0.25">
      <c r="B1515" s="35" t="s">
        <v>84</v>
      </c>
      <c r="C1515" s="35" t="s">
        <v>74</v>
      </c>
      <c r="D1515" s="35" t="s">
        <v>23</v>
      </c>
      <c r="E1515" s="35" t="s">
        <v>3</v>
      </c>
      <c r="F1515" s="35" t="s">
        <v>48</v>
      </c>
      <c r="G1515" s="35" t="s">
        <v>0</v>
      </c>
      <c r="H1515" s="35">
        <v>2048</v>
      </c>
      <c r="I1515" s="36">
        <v>1774737.7940609129</v>
      </c>
    </row>
    <row r="1516" spans="2:9" x14ac:dyDescent="0.25">
      <c r="B1516" s="35" t="s">
        <v>84</v>
      </c>
      <c r="C1516" s="35" t="s">
        <v>74</v>
      </c>
      <c r="D1516" s="35" t="s">
        <v>23</v>
      </c>
      <c r="E1516" s="35" t="s">
        <v>3</v>
      </c>
      <c r="F1516" s="35" t="s">
        <v>48</v>
      </c>
      <c r="G1516" s="35" t="s">
        <v>0</v>
      </c>
      <c r="H1516" s="35">
        <v>2049</v>
      </c>
      <c r="I1516" s="36">
        <v>1817289.2927633778</v>
      </c>
    </row>
    <row r="1517" spans="2:9" x14ac:dyDescent="0.25">
      <c r="B1517" s="35" t="s">
        <v>84</v>
      </c>
      <c r="C1517" s="35" t="s">
        <v>74</v>
      </c>
      <c r="D1517" s="35" t="s">
        <v>23</v>
      </c>
      <c r="E1517" s="35" t="s">
        <v>3</v>
      </c>
      <c r="F1517" s="35" t="s">
        <v>48</v>
      </c>
      <c r="G1517" s="35" t="s">
        <v>0</v>
      </c>
      <c r="H1517" s="35">
        <v>2050</v>
      </c>
      <c r="I1517" s="36">
        <v>1857152.599614006</v>
      </c>
    </row>
    <row r="1518" spans="2:9" x14ac:dyDescent="0.25">
      <c r="B1518" s="35" t="s">
        <v>84</v>
      </c>
      <c r="C1518" s="35" t="s">
        <v>74</v>
      </c>
      <c r="D1518" s="35" t="s">
        <v>23</v>
      </c>
      <c r="E1518" s="35" t="s">
        <v>3</v>
      </c>
      <c r="F1518" s="35" t="s">
        <v>48</v>
      </c>
      <c r="G1518" s="35" t="s">
        <v>0</v>
      </c>
      <c r="H1518" s="35">
        <v>2051</v>
      </c>
      <c r="I1518" s="36">
        <v>1894272.5634487483</v>
      </c>
    </row>
    <row r="1519" spans="2:9" x14ac:dyDescent="0.25">
      <c r="B1519" s="35" t="s">
        <v>84</v>
      </c>
      <c r="C1519" s="35" t="s">
        <v>74</v>
      </c>
      <c r="D1519" s="35" t="s">
        <v>23</v>
      </c>
      <c r="E1519" s="35" t="s">
        <v>3</v>
      </c>
      <c r="F1519" s="35" t="s">
        <v>48</v>
      </c>
      <c r="G1519" s="35" t="s">
        <v>0</v>
      </c>
      <c r="H1519" s="35">
        <v>2052</v>
      </c>
      <c r="I1519" s="36">
        <v>1928456.0420841819</v>
      </c>
    </row>
    <row r="1520" spans="2:9" x14ac:dyDescent="0.25">
      <c r="B1520" s="35" t="s">
        <v>84</v>
      </c>
      <c r="C1520" s="35" t="s">
        <v>74</v>
      </c>
      <c r="D1520" s="35" t="s">
        <v>23</v>
      </c>
      <c r="E1520" s="35" t="s">
        <v>3</v>
      </c>
      <c r="F1520" s="35" t="s">
        <v>48</v>
      </c>
      <c r="G1520" s="35" t="s">
        <v>0</v>
      </c>
      <c r="H1520" s="35">
        <v>2053</v>
      </c>
      <c r="I1520" s="36">
        <v>1959949.2976861605</v>
      </c>
    </row>
    <row r="1521" spans="1:9" x14ac:dyDescent="0.25">
      <c r="B1521" s="35" t="s">
        <v>84</v>
      </c>
      <c r="C1521" s="35" t="s">
        <v>74</v>
      </c>
      <c r="D1521" s="35" t="s">
        <v>23</v>
      </c>
      <c r="E1521" s="35" t="s">
        <v>3</v>
      </c>
      <c r="F1521" s="35" t="s">
        <v>48</v>
      </c>
      <c r="G1521" s="35" t="s">
        <v>0</v>
      </c>
      <c r="H1521" s="35">
        <v>2054</v>
      </c>
      <c r="I1521" s="36">
        <v>1989388.9163964558</v>
      </c>
    </row>
    <row r="1522" spans="1:9" x14ac:dyDescent="0.25">
      <c r="B1522" s="35" t="s">
        <v>84</v>
      </c>
      <c r="C1522" s="35" t="s">
        <v>74</v>
      </c>
      <c r="D1522" s="35" t="s">
        <v>23</v>
      </c>
      <c r="E1522" s="35" t="s">
        <v>3</v>
      </c>
      <c r="F1522" s="35" t="s">
        <v>48</v>
      </c>
      <c r="G1522" s="35" t="s">
        <v>0</v>
      </c>
      <c r="H1522" s="35">
        <v>2055</v>
      </c>
      <c r="I1522" s="36">
        <v>2017244.1628798959</v>
      </c>
    </row>
    <row r="1523" spans="1:9" x14ac:dyDescent="0.25">
      <c r="B1523" s="35" t="s">
        <v>84</v>
      </c>
      <c r="C1523" s="35" t="s">
        <v>74</v>
      </c>
      <c r="D1523" s="35" t="s">
        <v>23</v>
      </c>
      <c r="E1523" s="35" t="s">
        <v>3</v>
      </c>
      <c r="F1523" s="35" t="s">
        <v>48</v>
      </c>
      <c r="G1523" s="35" t="s">
        <v>0</v>
      </c>
      <c r="H1523" s="35">
        <v>2056</v>
      </c>
      <c r="I1523" s="36">
        <v>2043437.024855006</v>
      </c>
    </row>
    <row r="1524" spans="1:9" x14ac:dyDescent="0.25">
      <c r="B1524" s="35" t="s">
        <v>84</v>
      </c>
      <c r="C1524" s="35" t="s">
        <v>74</v>
      </c>
      <c r="D1524" s="35" t="s">
        <v>23</v>
      </c>
      <c r="E1524" s="35" t="s">
        <v>3</v>
      </c>
      <c r="F1524" s="35" t="s">
        <v>48</v>
      </c>
      <c r="G1524" s="35" t="s">
        <v>0</v>
      </c>
      <c r="H1524" s="35">
        <v>2057</v>
      </c>
      <c r="I1524" s="36">
        <v>2067960.7449983777</v>
      </c>
    </row>
    <row r="1525" spans="1:9" x14ac:dyDescent="0.25">
      <c r="B1525" s="35" t="s">
        <v>84</v>
      </c>
      <c r="C1525" s="35" t="s">
        <v>74</v>
      </c>
      <c r="D1525" s="35" t="s">
        <v>23</v>
      </c>
      <c r="E1525" s="35" t="s">
        <v>3</v>
      </c>
      <c r="F1525" s="35" t="s">
        <v>48</v>
      </c>
      <c r="G1525" s="35" t="s">
        <v>0</v>
      </c>
      <c r="H1525" s="35">
        <v>2058</v>
      </c>
      <c r="I1525" s="36">
        <v>2090911.9107717127</v>
      </c>
    </row>
    <row r="1526" spans="1:9" x14ac:dyDescent="0.25">
      <c r="B1526" s="35" t="s">
        <v>84</v>
      </c>
      <c r="C1526" s="35" t="s">
        <v>74</v>
      </c>
      <c r="D1526" s="35" t="s">
        <v>23</v>
      </c>
      <c r="E1526" s="35" t="s">
        <v>3</v>
      </c>
      <c r="F1526" s="35" t="s">
        <v>48</v>
      </c>
      <c r="G1526" s="35" t="s">
        <v>0</v>
      </c>
      <c r="H1526" s="35">
        <v>2059</v>
      </c>
      <c r="I1526" s="36">
        <v>2112388.8006408382</v>
      </c>
    </row>
    <row r="1527" spans="1:9" x14ac:dyDescent="0.25">
      <c r="B1527" s="35" t="s">
        <v>84</v>
      </c>
      <c r="C1527" s="35" t="s">
        <v>74</v>
      </c>
      <c r="D1527" s="35" t="s">
        <v>23</v>
      </c>
      <c r="E1527" s="35" t="s">
        <v>3</v>
      </c>
      <c r="F1527" s="35" t="s">
        <v>48</v>
      </c>
      <c r="G1527" s="35" t="s">
        <v>0</v>
      </c>
      <c r="H1527" s="35">
        <v>2060</v>
      </c>
      <c r="I1527" s="36">
        <v>2133184.1380099165</v>
      </c>
    </row>
    <row r="1528" spans="1:9" s="37" customFormat="1" x14ac:dyDescent="0.25">
      <c r="A1528" s="36"/>
      <c r="B1528" s="35" t="s">
        <v>84</v>
      </c>
      <c r="C1528" s="35" t="s">
        <v>74</v>
      </c>
      <c r="D1528" s="35" t="s">
        <v>23</v>
      </c>
      <c r="E1528" s="35" t="s">
        <v>3</v>
      </c>
      <c r="F1528" s="35" t="s">
        <v>49</v>
      </c>
      <c r="G1528" s="35" t="s">
        <v>0</v>
      </c>
      <c r="H1528" s="35">
        <v>2000</v>
      </c>
      <c r="I1528" s="36">
        <f t="array" ref="I1528:I1588">TRANSPOSE([9]EsApidUrbAcimH!$B$94:$BJ$94)</f>
        <v>0</v>
      </c>
    </row>
    <row r="1529" spans="1:9" s="37" customFormat="1" x14ac:dyDescent="0.25">
      <c r="A1529" s="36"/>
      <c r="B1529" s="35" t="s">
        <v>84</v>
      </c>
      <c r="C1529" s="35" t="s">
        <v>74</v>
      </c>
      <c r="D1529" s="35" t="s">
        <v>23</v>
      </c>
      <c r="E1529" s="35" t="s">
        <v>3</v>
      </c>
      <c r="F1529" s="35" t="s">
        <v>49</v>
      </c>
      <c r="G1529" s="35" t="s">
        <v>0</v>
      </c>
      <c r="H1529" s="35">
        <v>2001</v>
      </c>
      <c r="I1529" s="36">
        <v>0</v>
      </c>
    </row>
    <row r="1530" spans="1:9" s="37" customFormat="1" x14ac:dyDescent="0.25">
      <c r="A1530" s="36"/>
      <c r="B1530" s="35" t="s">
        <v>84</v>
      </c>
      <c r="C1530" s="35" t="s">
        <v>74</v>
      </c>
      <c r="D1530" s="35" t="s">
        <v>23</v>
      </c>
      <c r="E1530" s="35" t="s">
        <v>3</v>
      </c>
      <c r="F1530" s="35" t="s">
        <v>49</v>
      </c>
      <c r="G1530" s="35" t="s">
        <v>0</v>
      </c>
      <c r="H1530" s="35">
        <v>2002</v>
      </c>
      <c r="I1530" s="36">
        <v>0</v>
      </c>
    </row>
    <row r="1531" spans="1:9" s="37" customFormat="1" x14ac:dyDescent="0.25">
      <c r="A1531" s="36"/>
      <c r="B1531" s="35" t="s">
        <v>84</v>
      </c>
      <c r="C1531" s="35" t="s">
        <v>74</v>
      </c>
      <c r="D1531" s="35" t="s">
        <v>23</v>
      </c>
      <c r="E1531" s="35" t="s">
        <v>3</v>
      </c>
      <c r="F1531" s="35" t="s">
        <v>49</v>
      </c>
      <c r="G1531" s="35" t="s">
        <v>0</v>
      </c>
      <c r="H1531" s="35">
        <v>2003</v>
      </c>
      <c r="I1531" s="36">
        <v>0</v>
      </c>
    </row>
    <row r="1532" spans="1:9" s="37" customFormat="1" x14ac:dyDescent="0.25">
      <c r="A1532" s="36"/>
      <c r="B1532" s="35" t="s">
        <v>84</v>
      </c>
      <c r="C1532" s="35" t="s">
        <v>74</v>
      </c>
      <c r="D1532" s="35" t="s">
        <v>23</v>
      </c>
      <c r="E1532" s="35" t="s">
        <v>3</v>
      </c>
      <c r="F1532" s="35" t="s">
        <v>49</v>
      </c>
      <c r="G1532" s="35" t="s">
        <v>0</v>
      </c>
      <c r="H1532" s="35">
        <v>2004</v>
      </c>
      <c r="I1532" s="36">
        <v>0</v>
      </c>
    </row>
    <row r="1533" spans="1:9" s="37" customFormat="1" x14ac:dyDescent="0.25">
      <c r="A1533" s="36"/>
      <c r="B1533" s="35" t="s">
        <v>84</v>
      </c>
      <c r="C1533" s="35" t="s">
        <v>74</v>
      </c>
      <c r="D1533" s="35" t="s">
        <v>23</v>
      </c>
      <c r="E1533" s="35" t="s">
        <v>3</v>
      </c>
      <c r="F1533" s="35" t="s">
        <v>49</v>
      </c>
      <c r="G1533" s="35" t="s">
        <v>0</v>
      </c>
      <c r="H1533" s="35">
        <v>2005</v>
      </c>
      <c r="I1533" s="36">
        <v>0</v>
      </c>
    </row>
    <row r="1534" spans="1:9" s="37" customFormat="1" x14ac:dyDescent="0.25">
      <c r="A1534" s="36"/>
      <c r="B1534" s="35" t="s">
        <v>84</v>
      </c>
      <c r="C1534" s="35" t="s">
        <v>74</v>
      </c>
      <c r="D1534" s="35" t="s">
        <v>23</v>
      </c>
      <c r="E1534" s="35" t="s">
        <v>3</v>
      </c>
      <c r="F1534" s="35" t="s">
        <v>49</v>
      </c>
      <c r="G1534" s="35" t="s">
        <v>0</v>
      </c>
      <c r="H1534" s="35">
        <v>2006</v>
      </c>
      <c r="I1534" s="36">
        <v>0</v>
      </c>
    </row>
    <row r="1535" spans="1:9" s="37" customFormat="1" x14ac:dyDescent="0.25">
      <c r="A1535" s="36"/>
      <c r="B1535" s="35" t="s">
        <v>84</v>
      </c>
      <c r="C1535" s="35" t="s">
        <v>74</v>
      </c>
      <c r="D1535" s="35" t="s">
        <v>23</v>
      </c>
      <c r="E1535" s="35" t="s">
        <v>3</v>
      </c>
      <c r="F1535" s="35" t="s">
        <v>49</v>
      </c>
      <c r="G1535" s="35" t="s">
        <v>0</v>
      </c>
      <c r="H1535" s="35">
        <v>2007</v>
      </c>
      <c r="I1535" s="36">
        <v>0</v>
      </c>
    </row>
    <row r="1536" spans="1:9" s="37" customFormat="1" x14ac:dyDescent="0.25">
      <c r="A1536" s="36"/>
      <c r="B1536" s="35" t="s">
        <v>84</v>
      </c>
      <c r="C1536" s="35" t="s">
        <v>74</v>
      </c>
      <c r="D1536" s="35" t="s">
        <v>23</v>
      </c>
      <c r="E1536" s="35" t="s">
        <v>3</v>
      </c>
      <c r="F1536" s="35" t="s">
        <v>49</v>
      </c>
      <c r="G1536" s="35" t="s">
        <v>0</v>
      </c>
      <c r="H1536" s="35">
        <v>2008</v>
      </c>
      <c r="I1536" s="36">
        <v>0</v>
      </c>
    </row>
    <row r="1537" spans="1:9" s="37" customFormat="1" x14ac:dyDescent="0.25">
      <c r="A1537" s="36"/>
      <c r="B1537" s="35" t="s">
        <v>84</v>
      </c>
      <c r="C1537" s="35" t="s">
        <v>74</v>
      </c>
      <c r="D1537" s="35" t="s">
        <v>23</v>
      </c>
      <c r="E1537" s="35" t="s">
        <v>3</v>
      </c>
      <c r="F1537" s="35" t="s">
        <v>49</v>
      </c>
      <c r="G1537" s="35" t="s">
        <v>0</v>
      </c>
      <c r="H1537" s="35">
        <v>2009</v>
      </c>
      <c r="I1537" s="36">
        <v>0</v>
      </c>
    </row>
    <row r="1538" spans="1:9" s="37" customFormat="1" x14ac:dyDescent="0.25">
      <c r="A1538" s="36"/>
      <c r="B1538" s="35" t="s">
        <v>84</v>
      </c>
      <c r="C1538" s="35" t="s">
        <v>74</v>
      </c>
      <c r="D1538" s="35" t="s">
        <v>23</v>
      </c>
      <c r="E1538" s="35" t="s">
        <v>3</v>
      </c>
      <c r="F1538" s="35" t="s">
        <v>49</v>
      </c>
      <c r="G1538" s="35" t="s">
        <v>0</v>
      </c>
      <c r="H1538" s="35">
        <v>2010</v>
      </c>
      <c r="I1538" s="36">
        <v>0</v>
      </c>
    </row>
    <row r="1539" spans="1:9" s="37" customFormat="1" x14ac:dyDescent="0.25">
      <c r="A1539" s="36"/>
      <c r="B1539" s="35" t="s">
        <v>84</v>
      </c>
      <c r="C1539" s="35" t="s">
        <v>74</v>
      </c>
      <c r="D1539" s="35" t="s">
        <v>23</v>
      </c>
      <c r="E1539" s="35" t="s">
        <v>3</v>
      </c>
      <c r="F1539" s="35" t="s">
        <v>49</v>
      </c>
      <c r="G1539" s="35" t="s">
        <v>0</v>
      </c>
      <c r="H1539" s="35">
        <v>2011</v>
      </c>
      <c r="I1539" s="36">
        <v>0</v>
      </c>
    </row>
    <row r="1540" spans="1:9" s="37" customFormat="1" x14ac:dyDescent="0.25">
      <c r="A1540" s="36"/>
      <c r="B1540" s="35" t="s">
        <v>84</v>
      </c>
      <c r="C1540" s="35" t="s">
        <v>74</v>
      </c>
      <c r="D1540" s="35" t="s">
        <v>23</v>
      </c>
      <c r="E1540" s="35" t="s">
        <v>3</v>
      </c>
      <c r="F1540" s="35" t="s">
        <v>49</v>
      </c>
      <c r="G1540" s="35" t="s">
        <v>0</v>
      </c>
      <c r="H1540" s="35">
        <v>2012</v>
      </c>
      <c r="I1540" s="36">
        <v>0</v>
      </c>
    </row>
    <row r="1541" spans="1:9" s="37" customFormat="1" x14ac:dyDescent="0.25">
      <c r="A1541" s="36"/>
      <c r="B1541" s="35" t="s">
        <v>84</v>
      </c>
      <c r="C1541" s="35" t="s">
        <v>74</v>
      </c>
      <c r="D1541" s="35" t="s">
        <v>23</v>
      </c>
      <c r="E1541" s="35" t="s">
        <v>3</v>
      </c>
      <c r="F1541" s="35" t="s">
        <v>49</v>
      </c>
      <c r="G1541" s="35" t="s">
        <v>0</v>
      </c>
      <c r="H1541" s="35">
        <v>2013</v>
      </c>
      <c r="I1541" s="36">
        <v>0</v>
      </c>
    </row>
    <row r="1542" spans="1:9" s="37" customFormat="1" x14ac:dyDescent="0.25">
      <c r="A1542" s="36"/>
      <c r="B1542" s="35" t="s">
        <v>84</v>
      </c>
      <c r="C1542" s="35" t="s">
        <v>74</v>
      </c>
      <c r="D1542" s="35" t="s">
        <v>23</v>
      </c>
      <c r="E1542" s="35" t="s">
        <v>3</v>
      </c>
      <c r="F1542" s="35" t="s">
        <v>49</v>
      </c>
      <c r="G1542" s="35" t="s">
        <v>0</v>
      </c>
      <c r="H1542" s="35">
        <v>2014</v>
      </c>
      <c r="I1542" s="36">
        <v>0</v>
      </c>
    </row>
    <row r="1543" spans="1:9" s="37" customFormat="1" x14ac:dyDescent="0.25">
      <c r="A1543" s="36"/>
      <c r="B1543" s="35" t="s">
        <v>84</v>
      </c>
      <c r="C1543" s="35" t="s">
        <v>74</v>
      </c>
      <c r="D1543" s="35" t="s">
        <v>23</v>
      </c>
      <c r="E1543" s="35" t="s">
        <v>3</v>
      </c>
      <c r="F1543" s="35" t="s">
        <v>49</v>
      </c>
      <c r="G1543" s="35" t="s">
        <v>0</v>
      </c>
      <c r="H1543" s="35">
        <v>2015</v>
      </c>
      <c r="I1543" s="36">
        <v>0</v>
      </c>
    </row>
    <row r="1544" spans="1:9" s="37" customFormat="1" x14ac:dyDescent="0.25">
      <c r="A1544" s="36"/>
      <c r="B1544" s="35" t="s">
        <v>84</v>
      </c>
      <c r="C1544" s="35" t="s">
        <v>74</v>
      </c>
      <c r="D1544" s="35" t="s">
        <v>23</v>
      </c>
      <c r="E1544" s="35" t="s">
        <v>3</v>
      </c>
      <c r="F1544" s="35" t="s">
        <v>49</v>
      </c>
      <c r="G1544" s="35" t="s">
        <v>0</v>
      </c>
      <c r="H1544" s="35">
        <v>2016</v>
      </c>
      <c r="I1544" s="36">
        <v>0</v>
      </c>
    </row>
    <row r="1545" spans="1:9" s="37" customFormat="1" x14ac:dyDescent="0.25">
      <c r="A1545" s="36"/>
      <c r="B1545" s="35" t="s">
        <v>84</v>
      </c>
      <c r="C1545" s="35" t="s">
        <v>74</v>
      </c>
      <c r="D1545" s="35" t="s">
        <v>23</v>
      </c>
      <c r="E1545" s="35" t="s">
        <v>3</v>
      </c>
      <c r="F1545" s="35" t="s">
        <v>49</v>
      </c>
      <c r="G1545" s="35" t="s">
        <v>0</v>
      </c>
      <c r="H1545" s="35">
        <v>2017</v>
      </c>
      <c r="I1545" s="36">
        <v>0</v>
      </c>
    </row>
    <row r="1546" spans="1:9" s="37" customFormat="1" x14ac:dyDescent="0.25">
      <c r="A1546" s="36"/>
      <c r="B1546" s="35" t="s">
        <v>84</v>
      </c>
      <c r="C1546" s="35" t="s">
        <v>74</v>
      </c>
      <c r="D1546" s="35" t="s">
        <v>23</v>
      </c>
      <c r="E1546" s="35" t="s">
        <v>3</v>
      </c>
      <c r="F1546" s="35" t="s">
        <v>49</v>
      </c>
      <c r="G1546" s="35" t="s">
        <v>0</v>
      </c>
      <c r="H1546" s="35">
        <v>2018</v>
      </c>
      <c r="I1546" s="36">
        <v>0</v>
      </c>
    </row>
    <row r="1547" spans="1:9" s="37" customFormat="1" x14ac:dyDescent="0.25">
      <c r="A1547" s="36"/>
      <c r="B1547" s="35" t="s">
        <v>84</v>
      </c>
      <c r="C1547" s="35" t="s">
        <v>74</v>
      </c>
      <c r="D1547" s="35" t="s">
        <v>23</v>
      </c>
      <c r="E1547" s="35" t="s">
        <v>3</v>
      </c>
      <c r="F1547" s="35" t="s">
        <v>49</v>
      </c>
      <c r="G1547" s="35" t="s">
        <v>0</v>
      </c>
      <c r="H1547" s="35">
        <v>2019</v>
      </c>
      <c r="I1547" s="36">
        <v>0</v>
      </c>
    </row>
    <row r="1548" spans="1:9" s="37" customFormat="1" x14ac:dyDescent="0.25">
      <c r="A1548" s="36"/>
      <c r="B1548" s="35" t="s">
        <v>84</v>
      </c>
      <c r="C1548" s="35" t="s">
        <v>74</v>
      </c>
      <c r="D1548" s="35" t="s">
        <v>23</v>
      </c>
      <c r="E1548" s="35" t="s">
        <v>3</v>
      </c>
      <c r="F1548" s="35" t="s">
        <v>49</v>
      </c>
      <c r="G1548" s="35" t="s">
        <v>0</v>
      </c>
      <c r="H1548" s="35">
        <v>2020</v>
      </c>
      <c r="I1548" s="36">
        <v>0</v>
      </c>
    </row>
    <row r="1549" spans="1:9" s="37" customFormat="1" x14ac:dyDescent="0.25">
      <c r="A1549" s="36"/>
      <c r="B1549" s="35" t="s">
        <v>84</v>
      </c>
      <c r="C1549" s="35" t="s">
        <v>74</v>
      </c>
      <c r="D1549" s="35" t="s">
        <v>23</v>
      </c>
      <c r="E1549" s="35" t="s">
        <v>3</v>
      </c>
      <c r="F1549" s="35" t="s">
        <v>49</v>
      </c>
      <c r="G1549" s="35" t="s">
        <v>0</v>
      </c>
      <c r="H1549" s="35">
        <v>2021</v>
      </c>
      <c r="I1549" s="36">
        <v>0</v>
      </c>
    </row>
    <row r="1550" spans="1:9" s="37" customFormat="1" x14ac:dyDescent="0.25">
      <c r="A1550" s="36"/>
      <c r="B1550" s="35" t="s">
        <v>84</v>
      </c>
      <c r="C1550" s="35" t="s">
        <v>74</v>
      </c>
      <c r="D1550" s="35" t="s">
        <v>23</v>
      </c>
      <c r="E1550" s="35" t="s">
        <v>3</v>
      </c>
      <c r="F1550" s="35" t="s">
        <v>49</v>
      </c>
      <c r="G1550" s="35" t="s">
        <v>0</v>
      </c>
      <c r="H1550" s="35">
        <v>2022</v>
      </c>
      <c r="I1550" s="36">
        <v>0</v>
      </c>
    </row>
    <row r="1551" spans="1:9" s="37" customFormat="1" x14ac:dyDescent="0.25">
      <c r="A1551" s="36"/>
      <c r="B1551" s="35" t="s">
        <v>84</v>
      </c>
      <c r="C1551" s="35" t="s">
        <v>74</v>
      </c>
      <c r="D1551" s="35" t="s">
        <v>23</v>
      </c>
      <c r="E1551" s="35" t="s">
        <v>3</v>
      </c>
      <c r="F1551" s="35" t="s">
        <v>49</v>
      </c>
      <c r="G1551" s="35" t="s">
        <v>0</v>
      </c>
      <c r="H1551" s="35">
        <v>2023</v>
      </c>
      <c r="I1551" s="36">
        <v>0</v>
      </c>
    </row>
    <row r="1552" spans="1:9" s="37" customFormat="1" x14ac:dyDescent="0.25">
      <c r="A1552" s="36"/>
      <c r="B1552" s="35" t="s">
        <v>84</v>
      </c>
      <c r="C1552" s="35" t="s">
        <v>74</v>
      </c>
      <c r="D1552" s="35" t="s">
        <v>23</v>
      </c>
      <c r="E1552" s="35" t="s">
        <v>3</v>
      </c>
      <c r="F1552" s="35" t="s">
        <v>49</v>
      </c>
      <c r="G1552" s="35" t="s">
        <v>0</v>
      </c>
      <c r="H1552" s="35">
        <v>2024</v>
      </c>
      <c r="I1552" s="36">
        <v>0</v>
      </c>
    </row>
    <row r="1553" spans="1:9" s="37" customFormat="1" x14ac:dyDescent="0.25">
      <c r="A1553" s="36"/>
      <c r="B1553" s="35" t="s">
        <v>84</v>
      </c>
      <c r="C1553" s="35" t="s">
        <v>74</v>
      </c>
      <c r="D1553" s="35" t="s">
        <v>23</v>
      </c>
      <c r="E1553" s="35" t="s">
        <v>3</v>
      </c>
      <c r="F1553" s="35" t="s">
        <v>49</v>
      </c>
      <c r="G1553" s="35" t="s">
        <v>0</v>
      </c>
      <c r="H1553" s="35">
        <v>2025</v>
      </c>
      <c r="I1553" s="36">
        <v>0</v>
      </c>
    </row>
    <row r="1554" spans="1:9" s="37" customFormat="1" x14ac:dyDescent="0.25">
      <c r="A1554" s="36"/>
      <c r="B1554" s="35" t="s">
        <v>84</v>
      </c>
      <c r="C1554" s="35" t="s">
        <v>74</v>
      </c>
      <c r="D1554" s="35" t="s">
        <v>23</v>
      </c>
      <c r="E1554" s="35" t="s">
        <v>3</v>
      </c>
      <c r="F1554" s="35" t="s">
        <v>49</v>
      </c>
      <c r="G1554" s="35" t="s">
        <v>0</v>
      </c>
      <c r="H1554" s="35">
        <v>2026</v>
      </c>
      <c r="I1554" s="36">
        <v>0</v>
      </c>
    </row>
    <row r="1555" spans="1:9" s="37" customFormat="1" x14ac:dyDescent="0.25">
      <c r="A1555" s="36"/>
      <c r="B1555" s="35" t="s">
        <v>84</v>
      </c>
      <c r="C1555" s="35" t="s">
        <v>74</v>
      </c>
      <c r="D1555" s="35" t="s">
        <v>23</v>
      </c>
      <c r="E1555" s="35" t="s">
        <v>3</v>
      </c>
      <c r="F1555" s="35" t="s">
        <v>49</v>
      </c>
      <c r="G1555" s="35" t="s">
        <v>0</v>
      </c>
      <c r="H1555" s="35">
        <v>2027</v>
      </c>
      <c r="I1555" s="36">
        <v>0</v>
      </c>
    </row>
    <row r="1556" spans="1:9" s="37" customFormat="1" x14ac:dyDescent="0.25">
      <c r="A1556" s="36"/>
      <c r="B1556" s="35" t="s">
        <v>84</v>
      </c>
      <c r="C1556" s="35" t="s">
        <v>74</v>
      </c>
      <c r="D1556" s="35" t="s">
        <v>23</v>
      </c>
      <c r="E1556" s="35" t="s">
        <v>3</v>
      </c>
      <c r="F1556" s="35" t="s">
        <v>49</v>
      </c>
      <c r="G1556" s="35" t="s">
        <v>0</v>
      </c>
      <c r="H1556" s="35">
        <v>2028</v>
      </c>
      <c r="I1556" s="36">
        <v>0</v>
      </c>
    </row>
    <row r="1557" spans="1:9" s="37" customFormat="1" x14ac:dyDescent="0.25">
      <c r="A1557" s="36"/>
      <c r="B1557" s="35" t="s">
        <v>84</v>
      </c>
      <c r="C1557" s="35" t="s">
        <v>74</v>
      </c>
      <c r="D1557" s="35" t="s">
        <v>23</v>
      </c>
      <c r="E1557" s="35" t="s">
        <v>3</v>
      </c>
      <c r="F1557" s="35" t="s">
        <v>49</v>
      </c>
      <c r="G1557" s="35" t="s">
        <v>0</v>
      </c>
      <c r="H1557" s="35">
        <v>2029</v>
      </c>
      <c r="I1557" s="36">
        <v>0</v>
      </c>
    </row>
    <row r="1558" spans="1:9" s="37" customFormat="1" x14ac:dyDescent="0.25">
      <c r="A1558" s="36"/>
      <c r="B1558" s="35" t="s">
        <v>84</v>
      </c>
      <c r="C1558" s="35" t="s">
        <v>74</v>
      </c>
      <c r="D1558" s="35" t="s">
        <v>23</v>
      </c>
      <c r="E1558" s="35" t="s">
        <v>3</v>
      </c>
      <c r="F1558" s="35" t="s">
        <v>49</v>
      </c>
      <c r="G1558" s="35" t="s">
        <v>0</v>
      </c>
      <c r="H1558" s="35">
        <v>2030</v>
      </c>
      <c r="I1558" s="36">
        <v>0</v>
      </c>
    </row>
    <row r="1559" spans="1:9" s="37" customFormat="1" x14ac:dyDescent="0.25">
      <c r="A1559" s="36"/>
      <c r="B1559" s="35" t="s">
        <v>84</v>
      </c>
      <c r="C1559" s="35" t="s">
        <v>74</v>
      </c>
      <c r="D1559" s="35" t="s">
        <v>23</v>
      </c>
      <c r="E1559" s="35" t="s">
        <v>3</v>
      </c>
      <c r="F1559" s="35" t="s">
        <v>49</v>
      </c>
      <c r="G1559" s="35" t="s">
        <v>0</v>
      </c>
      <c r="H1559" s="35">
        <v>2031</v>
      </c>
      <c r="I1559" s="36">
        <v>0</v>
      </c>
    </row>
    <row r="1560" spans="1:9" s="37" customFormat="1" x14ac:dyDescent="0.25">
      <c r="A1560" s="36"/>
      <c r="B1560" s="35" t="s">
        <v>84</v>
      </c>
      <c r="C1560" s="35" t="s">
        <v>74</v>
      </c>
      <c r="D1560" s="35" t="s">
        <v>23</v>
      </c>
      <c r="E1560" s="35" t="s">
        <v>3</v>
      </c>
      <c r="F1560" s="35" t="s">
        <v>49</v>
      </c>
      <c r="G1560" s="35" t="s">
        <v>0</v>
      </c>
      <c r="H1560" s="35">
        <v>2032</v>
      </c>
      <c r="I1560" s="36">
        <v>0</v>
      </c>
    </row>
    <row r="1561" spans="1:9" s="37" customFormat="1" x14ac:dyDescent="0.25">
      <c r="A1561" s="36"/>
      <c r="B1561" s="35" t="s">
        <v>84</v>
      </c>
      <c r="C1561" s="35" t="s">
        <v>74</v>
      </c>
      <c r="D1561" s="35" t="s">
        <v>23</v>
      </c>
      <c r="E1561" s="35" t="s">
        <v>3</v>
      </c>
      <c r="F1561" s="35" t="s">
        <v>49</v>
      </c>
      <c r="G1561" s="35" t="s">
        <v>0</v>
      </c>
      <c r="H1561" s="35">
        <v>2033</v>
      </c>
      <c r="I1561" s="36">
        <v>0</v>
      </c>
    </row>
    <row r="1562" spans="1:9" s="37" customFormat="1" x14ac:dyDescent="0.25">
      <c r="A1562" s="36"/>
      <c r="B1562" s="35" t="s">
        <v>84</v>
      </c>
      <c r="C1562" s="35" t="s">
        <v>74</v>
      </c>
      <c r="D1562" s="35" t="s">
        <v>23</v>
      </c>
      <c r="E1562" s="35" t="s">
        <v>3</v>
      </c>
      <c r="F1562" s="35" t="s">
        <v>49</v>
      </c>
      <c r="G1562" s="35" t="s">
        <v>0</v>
      </c>
      <c r="H1562" s="35">
        <v>2034</v>
      </c>
      <c r="I1562" s="36">
        <v>0</v>
      </c>
    </row>
    <row r="1563" spans="1:9" s="37" customFormat="1" x14ac:dyDescent="0.25">
      <c r="A1563" s="36"/>
      <c r="B1563" s="35" t="s">
        <v>84</v>
      </c>
      <c r="C1563" s="35" t="s">
        <v>74</v>
      </c>
      <c r="D1563" s="35" t="s">
        <v>23</v>
      </c>
      <c r="E1563" s="35" t="s">
        <v>3</v>
      </c>
      <c r="F1563" s="35" t="s">
        <v>49</v>
      </c>
      <c r="G1563" s="35" t="s">
        <v>0</v>
      </c>
      <c r="H1563" s="35">
        <v>2035</v>
      </c>
      <c r="I1563" s="36">
        <v>0</v>
      </c>
    </row>
    <row r="1564" spans="1:9" s="37" customFormat="1" x14ac:dyDescent="0.25">
      <c r="A1564" s="36"/>
      <c r="B1564" s="35" t="s">
        <v>84</v>
      </c>
      <c r="C1564" s="35" t="s">
        <v>74</v>
      </c>
      <c r="D1564" s="35" t="s">
        <v>23</v>
      </c>
      <c r="E1564" s="35" t="s">
        <v>3</v>
      </c>
      <c r="F1564" s="35" t="s">
        <v>49</v>
      </c>
      <c r="G1564" s="35" t="s">
        <v>0</v>
      </c>
      <c r="H1564" s="35">
        <v>2036</v>
      </c>
      <c r="I1564" s="36">
        <v>0</v>
      </c>
    </row>
    <row r="1565" spans="1:9" s="37" customFormat="1" x14ac:dyDescent="0.25">
      <c r="A1565" s="36"/>
      <c r="B1565" s="35" t="s">
        <v>84</v>
      </c>
      <c r="C1565" s="35" t="s">
        <v>74</v>
      </c>
      <c r="D1565" s="35" t="s">
        <v>23</v>
      </c>
      <c r="E1565" s="35" t="s">
        <v>3</v>
      </c>
      <c r="F1565" s="35" t="s">
        <v>49</v>
      </c>
      <c r="G1565" s="35" t="s">
        <v>0</v>
      </c>
      <c r="H1565" s="35">
        <v>2037</v>
      </c>
      <c r="I1565" s="36">
        <v>0</v>
      </c>
    </row>
    <row r="1566" spans="1:9" s="37" customFormat="1" x14ac:dyDescent="0.25">
      <c r="A1566" s="36"/>
      <c r="B1566" s="35" t="s">
        <v>84</v>
      </c>
      <c r="C1566" s="35" t="s">
        <v>74</v>
      </c>
      <c r="D1566" s="35" t="s">
        <v>23</v>
      </c>
      <c r="E1566" s="35" t="s">
        <v>3</v>
      </c>
      <c r="F1566" s="35" t="s">
        <v>49</v>
      </c>
      <c r="G1566" s="35" t="s">
        <v>0</v>
      </c>
      <c r="H1566" s="35">
        <v>2038</v>
      </c>
      <c r="I1566" s="36">
        <v>0</v>
      </c>
    </row>
    <row r="1567" spans="1:9" s="37" customFormat="1" x14ac:dyDescent="0.25">
      <c r="A1567" s="36"/>
      <c r="B1567" s="35" t="s">
        <v>84</v>
      </c>
      <c r="C1567" s="35" t="s">
        <v>74</v>
      </c>
      <c r="D1567" s="35" t="s">
        <v>23</v>
      </c>
      <c r="E1567" s="35" t="s">
        <v>3</v>
      </c>
      <c r="F1567" s="35" t="s">
        <v>49</v>
      </c>
      <c r="G1567" s="35" t="s">
        <v>0</v>
      </c>
      <c r="H1567" s="35">
        <v>2039</v>
      </c>
      <c r="I1567" s="36">
        <v>0</v>
      </c>
    </row>
    <row r="1568" spans="1:9" s="37" customFormat="1" x14ac:dyDescent="0.25">
      <c r="A1568" s="36"/>
      <c r="B1568" s="35" t="s">
        <v>84</v>
      </c>
      <c r="C1568" s="35" t="s">
        <v>74</v>
      </c>
      <c r="D1568" s="35" t="s">
        <v>23</v>
      </c>
      <c r="E1568" s="35" t="s">
        <v>3</v>
      </c>
      <c r="F1568" s="35" t="s">
        <v>49</v>
      </c>
      <c r="G1568" s="35" t="s">
        <v>0</v>
      </c>
      <c r="H1568" s="35">
        <v>2040</v>
      </c>
      <c r="I1568" s="36">
        <v>0</v>
      </c>
    </row>
    <row r="1569" spans="1:9" s="37" customFormat="1" x14ac:dyDescent="0.25">
      <c r="A1569" s="36"/>
      <c r="B1569" s="35" t="s">
        <v>84</v>
      </c>
      <c r="C1569" s="35" t="s">
        <v>74</v>
      </c>
      <c r="D1569" s="35" t="s">
        <v>23</v>
      </c>
      <c r="E1569" s="35" t="s">
        <v>3</v>
      </c>
      <c r="F1569" s="35" t="s">
        <v>49</v>
      </c>
      <c r="G1569" s="35" t="s">
        <v>0</v>
      </c>
      <c r="H1569" s="35">
        <v>2041</v>
      </c>
      <c r="I1569" s="36">
        <v>0</v>
      </c>
    </row>
    <row r="1570" spans="1:9" s="37" customFormat="1" x14ac:dyDescent="0.25">
      <c r="A1570" s="36"/>
      <c r="B1570" s="35" t="s">
        <v>84</v>
      </c>
      <c r="C1570" s="35" t="s">
        <v>74</v>
      </c>
      <c r="D1570" s="35" t="s">
        <v>23</v>
      </c>
      <c r="E1570" s="35" t="s">
        <v>3</v>
      </c>
      <c r="F1570" s="35" t="s">
        <v>49</v>
      </c>
      <c r="G1570" s="35" t="s">
        <v>0</v>
      </c>
      <c r="H1570" s="35">
        <v>2042</v>
      </c>
      <c r="I1570" s="36">
        <v>0</v>
      </c>
    </row>
    <row r="1571" spans="1:9" s="37" customFormat="1" x14ac:dyDescent="0.25">
      <c r="A1571" s="36"/>
      <c r="B1571" s="35" t="s">
        <v>84</v>
      </c>
      <c r="C1571" s="35" t="s">
        <v>74</v>
      </c>
      <c r="D1571" s="35" t="s">
        <v>23</v>
      </c>
      <c r="E1571" s="35" t="s">
        <v>3</v>
      </c>
      <c r="F1571" s="35" t="s">
        <v>49</v>
      </c>
      <c r="G1571" s="35" t="s">
        <v>0</v>
      </c>
      <c r="H1571" s="35">
        <v>2043</v>
      </c>
      <c r="I1571" s="36">
        <v>0</v>
      </c>
    </row>
    <row r="1572" spans="1:9" s="37" customFormat="1" x14ac:dyDescent="0.25">
      <c r="A1572" s="36"/>
      <c r="B1572" s="35" t="s">
        <v>84</v>
      </c>
      <c r="C1572" s="35" t="s">
        <v>74</v>
      </c>
      <c r="D1572" s="35" t="s">
        <v>23</v>
      </c>
      <c r="E1572" s="35" t="s">
        <v>3</v>
      </c>
      <c r="F1572" s="35" t="s">
        <v>49</v>
      </c>
      <c r="G1572" s="35" t="s">
        <v>0</v>
      </c>
      <c r="H1572" s="35">
        <v>2044</v>
      </c>
      <c r="I1572" s="36">
        <v>0</v>
      </c>
    </row>
    <row r="1573" spans="1:9" s="37" customFormat="1" x14ac:dyDescent="0.25">
      <c r="A1573" s="36"/>
      <c r="B1573" s="35" t="s">
        <v>84</v>
      </c>
      <c r="C1573" s="35" t="s">
        <v>74</v>
      </c>
      <c r="D1573" s="35" t="s">
        <v>23</v>
      </c>
      <c r="E1573" s="35" t="s">
        <v>3</v>
      </c>
      <c r="F1573" s="35" t="s">
        <v>49</v>
      </c>
      <c r="G1573" s="35" t="s">
        <v>0</v>
      </c>
      <c r="H1573" s="35">
        <v>2045</v>
      </c>
      <c r="I1573" s="36">
        <v>0</v>
      </c>
    </row>
    <row r="1574" spans="1:9" s="37" customFormat="1" x14ac:dyDescent="0.25">
      <c r="A1574" s="36"/>
      <c r="B1574" s="35" t="s">
        <v>84</v>
      </c>
      <c r="C1574" s="35" t="s">
        <v>74</v>
      </c>
      <c r="D1574" s="35" t="s">
        <v>23</v>
      </c>
      <c r="E1574" s="35" t="s">
        <v>3</v>
      </c>
      <c r="F1574" s="35" t="s">
        <v>49</v>
      </c>
      <c r="G1574" s="35" t="s">
        <v>0</v>
      </c>
      <c r="H1574" s="35">
        <v>2046</v>
      </c>
      <c r="I1574" s="36">
        <v>0</v>
      </c>
    </row>
    <row r="1575" spans="1:9" s="37" customFormat="1" x14ac:dyDescent="0.25">
      <c r="A1575" s="36"/>
      <c r="B1575" s="35" t="s">
        <v>84</v>
      </c>
      <c r="C1575" s="35" t="s">
        <v>74</v>
      </c>
      <c r="D1575" s="35" t="s">
        <v>23</v>
      </c>
      <c r="E1575" s="35" t="s">
        <v>3</v>
      </c>
      <c r="F1575" s="35" t="s">
        <v>49</v>
      </c>
      <c r="G1575" s="35" t="s">
        <v>0</v>
      </c>
      <c r="H1575" s="35">
        <v>2047</v>
      </c>
      <c r="I1575" s="36">
        <v>0</v>
      </c>
    </row>
    <row r="1576" spans="1:9" s="37" customFormat="1" x14ac:dyDescent="0.25">
      <c r="A1576" s="36"/>
      <c r="B1576" s="35" t="s">
        <v>84</v>
      </c>
      <c r="C1576" s="35" t="s">
        <v>74</v>
      </c>
      <c r="D1576" s="35" t="s">
        <v>23</v>
      </c>
      <c r="E1576" s="35" t="s">
        <v>3</v>
      </c>
      <c r="F1576" s="35" t="s">
        <v>49</v>
      </c>
      <c r="G1576" s="35" t="s">
        <v>0</v>
      </c>
      <c r="H1576" s="35">
        <v>2048</v>
      </c>
      <c r="I1576" s="36">
        <v>0</v>
      </c>
    </row>
    <row r="1577" spans="1:9" s="37" customFormat="1" x14ac:dyDescent="0.25">
      <c r="A1577" s="36"/>
      <c r="B1577" s="35" t="s">
        <v>84</v>
      </c>
      <c r="C1577" s="35" t="s">
        <v>74</v>
      </c>
      <c r="D1577" s="35" t="s">
        <v>23</v>
      </c>
      <c r="E1577" s="35" t="s">
        <v>3</v>
      </c>
      <c r="F1577" s="35" t="s">
        <v>49</v>
      </c>
      <c r="G1577" s="35" t="s">
        <v>0</v>
      </c>
      <c r="H1577" s="35">
        <v>2049</v>
      </c>
      <c r="I1577" s="36">
        <v>0</v>
      </c>
    </row>
    <row r="1578" spans="1:9" s="37" customFormat="1" x14ac:dyDescent="0.25">
      <c r="A1578" s="36"/>
      <c r="B1578" s="35" t="s">
        <v>84</v>
      </c>
      <c r="C1578" s="35" t="s">
        <v>74</v>
      </c>
      <c r="D1578" s="35" t="s">
        <v>23</v>
      </c>
      <c r="E1578" s="35" t="s">
        <v>3</v>
      </c>
      <c r="F1578" s="35" t="s">
        <v>49</v>
      </c>
      <c r="G1578" s="35" t="s">
        <v>0</v>
      </c>
      <c r="H1578" s="35">
        <v>2050</v>
      </c>
      <c r="I1578" s="36">
        <v>0</v>
      </c>
    </row>
    <row r="1579" spans="1:9" s="37" customFormat="1" x14ac:dyDescent="0.25">
      <c r="A1579" s="36"/>
      <c r="B1579" s="35" t="s">
        <v>84</v>
      </c>
      <c r="C1579" s="35" t="s">
        <v>74</v>
      </c>
      <c r="D1579" s="35" t="s">
        <v>23</v>
      </c>
      <c r="E1579" s="35" t="s">
        <v>3</v>
      </c>
      <c r="F1579" s="35" t="s">
        <v>49</v>
      </c>
      <c r="G1579" s="35" t="s">
        <v>0</v>
      </c>
      <c r="H1579" s="35">
        <v>2051</v>
      </c>
      <c r="I1579" s="36">
        <v>0</v>
      </c>
    </row>
    <row r="1580" spans="1:9" s="37" customFormat="1" x14ac:dyDescent="0.25">
      <c r="A1580" s="36"/>
      <c r="B1580" s="35" t="s">
        <v>84</v>
      </c>
      <c r="C1580" s="35" t="s">
        <v>74</v>
      </c>
      <c r="D1580" s="35" t="s">
        <v>23</v>
      </c>
      <c r="E1580" s="35" t="s">
        <v>3</v>
      </c>
      <c r="F1580" s="35" t="s">
        <v>49</v>
      </c>
      <c r="G1580" s="35" t="s">
        <v>0</v>
      </c>
      <c r="H1580" s="35">
        <v>2052</v>
      </c>
      <c r="I1580" s="36">
        <v>0</v>
      </c>
    </row>
    <row r="1581" spans="1:9" s="37" customFormat="1" x14ac:dyDescent="0.25">
      <c r="A1581" s="36"/>
      <c r="B1581" s="35" t="s">
        <v>84</v>
      </c>
      <c r="C1581" s="35" t="s">
        <v>74</v>
      </c>
      <c r="D1581" s="35" t="s">
        <v>23</v>
      </c>
      <c r="E1581" s="35" t="s">
        <v>3</v>
      </c>
      <c r="F1581" s="35" t="s">
        <v>49</v>
      </c>
      <c r="G1581" s="35" t="s">
        <v>0</v>
      </c>
      <c r="H1581" s="35">
        <v>2053</v>
      </c>
      <c r="I1581" s="36">
        <v>0</v>
      </c>
    </row>
    <row r="1582" spans="1:9" s="37" customFormat="1" x14ac:dyDescent="0.25">
      <c r="A1582" s="36"/>
      <c r="B1582" s="35" t="s">
        <v>84</v>
      </c>
      <c r="C1582" s="35" t="s">
        <v>74</v>
      </c>
      <c r="D1582" s="35" t="s">
        <v>23</v>
      </c>
      <c r="E1582" s="35" t="s">
        <v>3</v>
      </c>
      <c r="F1582" s="35" t="s">
        <v>49</v>
      </c>
      <c r="G1582" s="35" t="s">
        <v>0</v>
      </c>
      <c r="H1582" s="35">
        <v>2054</v>
      </c>
      <c r="I1582" s="36">
        <v>0</v>
      </c>
    </row>
    <row r="1583" spans="1:9" s="37" customFormat="1" x14ac:dyDescent="0.25">
      <c r="A1583" s="36"/>
      <c r="B1583" s="35" t="s">
        <v>84</v>
      </c>
      <c r="C1583" s="35" t="s">
        <v>74</v>
      </c>
      <c r="D1583" s="35" t="s">
        <v>23</v>
      </c>
      <c r="E1583" s="35" t="s">
        <v>3</v>
      </c>
      <c r="F1583" s="35" t="s">
        <v>49</v>
      </c>
      <c r="G1583" s="35" t="s">
        <v>0</v>
      </c>
      <c r="H1583" s="35">
        <v>2055</v>
      </c>
      <c r="I1583" s="36">
        <v>0</v>
      </c>
    </row>
    <row r="1584" spans="1:9" s="37" customFormat="1" x14ac:dyDescent="0.25">
      <c r="A1584" s="36"/>
      <c r="B1584" s="35" t="s">
        <v>84</v>
      </c>
      <c r="C1584" s="35" t="s">
        <v>74</v>
      </c>
      <c r="D1584" s="35" t="s">
        <v>23</v>
      </c>
      <c r="E1584" s="35" t="s">
        <v>3</v>
      </c>
      <c r="F1584" s="35" t="s">
        <v>49</v>
      </c>
      <c r="G1584" s="35" t="s">
        <v>0</v>
      </c>
      <c r="H1584" s="35">
        <v>2056</v>
      </c>
      <c r="I1584" s="36">
        <v>0</v>
      </c>
    </row>
    <row r="1585" spans="1:9" s="37" customFormat="1" x14ac:dyDescent="0.25">
      <c r="A1585" s="36"/>
      <c r="B1585" s="35" t="s">
        <v>84</v>
      </c>
      <c r="C1585" s="35" t="s">
        <v>74</v>
      </c>
      <c r="D1585" s="35" t="s">
        <v>23</v>
      </c>
      <c r="E1585" s="35" t="s">
        <v>3</v>
      </c>
      <c r="F1585" s="35" t="s">
        <v>49</v>
      </c>
      <c r="G1585" s="35" t="s">
        <v>0</v>
      </c>
      <c r="H1585" s="35">
        <v>2057</v>
      </c>
      <c r="I1585" s="36">
        <v>0</v>
      </c>
    </row>
    <row r="1586" spans="1:9" s="37" customFormat="1" x14ac:dyDescent="0.25">
      <c r="A1586" s="36"/>
      <c r="B1586" s="35" t="s">
        <v>84</v>
      </c>
      <c r="C1586" s="35" t="s">
        <v>74</v>
      </c>
      <c r="D1586" s="35" t="s">
        <v>23</v>
      </c>
      <c r="E1586" s="35" t="s">
        <v>3</v>
      </c>
      <c r="F1586" s="35" t="s">
        <v>49</v>
      </c>
      <c r="G1586" s="35" t="s">
        <v>0</v>
      </c>
      <c r="H1586" s="35">
        <v>2058</v>
      </c>
      <c r="I1586" s="36">
        <v>0</v>
      </c>
    </row>
    <row r="1587" spans="1:9" s="37" customFormat="1" x14ac:dyDescent="0.25">
      <c r="A1587" s="36"/>
      <c r="B1587" s="35" t="s">
        <v>84</v>
      </c>
      <c r="C1587" s="35" t="s">
        <v>74</v>
      </c>
      <c r="D1587" s="35" t="s">
        <v>23</v>
      </c>
      <c r="E1587" s="35" t="s">
        <v>3</v>
      </c>
      <c r="F1587" s="35" t="s">
        <v>49</v>
      </c>
      <c r="G1587" s="35" t="s">
        <v>0</v>
      </c>
      <c r="H1587" s="35">
        <v>2059</v>
      </c>
      <c r="I1587" s="36">
        <v>0</v>
      </c>
    </row>
    <row r="1588" spans="1:9" s="37" customFormat="1" x14ac:dyDescent="0.25">
      <c r="A1588" s="36"/>
      <c r="B1588" s="35" t="s">
        <v>84</v>
      </c>
      <c r="C1588" s="35" t="s">
        <v>74</v>
      </c>
      <c r="D1588" s="35" t="s">
        <v>23</v>
      </c>
      <c r="E1588" s="35" t="s">
        <v>3</v>
      </c>
      <c r="F1588" s="35" t="s">
        <v>49</v>
      </c>
      <c r="G1588" s="35" t="s">
        <v>0</v>
      </c>
      <c r="H1588" s="35">
        <v>2060</v>
      </c>
      <c r="I1588" s="36">
        <v>0</v>
      </c>
    </row>
    <row r="1589" spans="1:9" x14ac:dyDescent="0.25">
      <c r="B1589" s="35" t="s">
        <v>84</v>
      </c>
      <c r="C1589" s="35" t="s">
        <v>74</v>
      </c>
      <c r="D1589" s="35" t="s">
        <v>23</v>
      </c>
      <c r="E1589" s="35" t="s">
        <v>3</v>
      </c>
      <c r="F1589" s="35" t="s">
        <v>50</v>
      </c>
      <c r="G1589" s="35" t="s">
        <v>0</v>
      </c>
      <c r="H1589" s="35">
        <v>2000</v>
      </c>
      <c r="I1589" s="36">
        <f t="array" ref="I1589:I1649">TRANSPOSE([9]EsAtcnUrbAcimH!$B$94:$BJ$94)</f>
        <v>0</v>
      </c>
    </row>
    <row r="1590" spans="1:9" x14ac:dyDescent="0.25">
      <c r="B1590" s="35" t="s">
        <v>84</v>
      </c>
      <c r="C1590" s="35" t="s">
        <v>74</v>
      </c>
      <c r="D1590" s="35" t="s">
        <v>23</v>
      </c>
      <c r="E1590" s="35" t="s">
        <v>3</v>
      </c>
      <c r="F1590" s="35" t="s">
        <v>50</v>
      </c>
      <c r="G1590" s="35" t="s">
        <v>0</v>
      </c>
      <c r="H1590" s="35">
        <v>2001</v>
      </c>
      <c r="I1590" s="36">
        <v>0</v>
      </c>
    </row>
    <row r="1591" spans="1:9" x14ac:dyDescent="0.25">
      <c r="B1591" s="35" t="s">
        <v>84</v>
      </c>
      <c r="C1591" s="35" t="s">
        <v>74</v>
      </c>
      <c r="D1591" s="35" t="s">
        <v>23</v>
      </c>
      <c r="E1591" s="35" t="s">
        <v>3</v>
      </c>
      <c r="F1591" s="35" t="s">
        <v>50</v>
      </c>
      <c r="G1591" s="35" t="s">
        <v>0</v>
      </c>
      <c r="H1591" s="35">
        <v>2002</v>
      </c>
      <c r="I1591" s="36">
        <v>0</v>
      </c>
    </row>
    <row r="1592" spans="1:9" x14ac:dyDescent="0.25">
      <c r="B1592" s="35" t="s">
        <v>84</v>
      </c>
      <c r="C1592" s="35" t="s">
        <v>74</v>
      </c>
      <c r="D1592" s="35" t="s">
        <v>23</v>
      </c>
      <c r="E1592" s="35" t="s">
        <v>3</v>
      </c>
      <c r="F1592" s="35" t="s">
        <v>50</v>
      </c>
      <c r="G1592" s="35" t="s">
        <v>0</v>
      </c>
      <c r="H1592" s="35">
        <v>2003</v>
      </c>
      <c r="I1592" s="36">
        <v>0</v>
      </c>
    </row>
    <row r="1593" spans="1:9" x14ac:dyDescent="0.25">
      <c r="B1593" s="35" t="s">
        <v>84</v>
      </c>
      <c r="C1593" s="35" t="s">
        <v>74</v>
      </c>
      <c r="D1593" s="35" t="s">
        <v>23</v>
      </c>
      <c r="E1593" s="35" t="s">
        <v>3</v>
      </c>
      <c r="F1593" s="35" t="s">
        <v>50</v>
      </c>
      <c r="G1593" s="35" t="s">
        <v>0</v>
      </c>
      <c r="H1593" s="35">
        <v>2004</v>
      </c>
      <c r="I1593" s="36">
        <v>0</v>
      </c>
    </row>
    <row r="1594" spans="1:9" x14ac:dyDescent="0.25">
      <c r="B1594" s="35" t="s">
        <v>84</v>
      </c>
      <c r="C1594" s="35" t="s">
        <v>74</v>
      </c>
      <c r="D1594" s="35" t="s">
        <v>23</v>
      </c>
      <c r="E1594" s="35" t="s">
        <v>3</v>
      </c>
      <c r="F1594" s="35" t="s">
        <v>50</v>
      </c>
      <c r="G1594" s="35" t="s">
        <v>0</v>
      </c>
      <c r="H1594" s="35">
        <v>2005</v>
      </c>
      <c r="I1594" s="36">
        <v>0</v>
      </c>
    </row>
    <row r="1595" spans="1:9" x14ac:dyDescent="0.25">
      <c r="B1595" s="35" t="s">
        <v>84</v>
      </c>
      <c r="C1595" s="35" t="s">
        <v>74</v>
      </c>
      <c r="D1595" s="35" t="s">
        <v>23</v>
      </c>
      <c r="E1595" s="35" t="s">
        <v>3</v>
      </c>
      <c r="F1595" s="35" t="s">
        <v>50</v>
      </c>
      <c r="G1595" s="35" t="s">
        <v>0</v>
      </c>
      <c r="H1595" s="35">
        <v>2006</v>
      </c>
      <c r="I1595" s="36">
        <v>0</v>
      </c>
    </row>
    <row r="1596" spans="1:9" x14ac:dyDescent="0.25">
      <c r="B1596" s="35" t="s">
        <v>84</v>
      </c>
      <c r="C1596" s="35" t="s">
        <v>74</v>
      </c>
      <c r="D1596" s="35" t="s">
        <v>23</v>
      </c>
      <c r="E1596" s="35" t="s">
        <v>3</v>
      </c>
      <c r="F1596" s="35" t="s">
        <v>50</v>
      </c>
      <c r="G1596" s="35" t="s">
        <v>0</v>
      </c>
      <c r="H1596" s="35">
        <v>2007</v>
      </c>
      <c r="I1596" s="36">
        <v>0</v>
      </c>
    </row>
    <row r="1597" spans="1:9" x14ac:dyDescent="0.25">
      <c r="B1597" s="35" t="s">
        <v>84</v>
      </c>
      <c r="C1597" s="35" t="s">
        <v>74</v>
      </c>
      <c r="D1597" s="35" t="s">
        <v>23</v>
      </c>
      <c r="E1597" s="35" t="s">
        <v>3</v>
      </c>
      <c r="F1597" s="35" t="s">
        <v>50</v>
      </c>
      <c r="G1597" s="35" t="s">
        <v>0</v>
      </c>
      <c r="H1597" s="35">
        <v>2008</v>
      </c>
      <c r="I1597" s="36">
        <v>0</v>
      </c>
    </row>
    <row r="1598" spans="1:9" x14ac:dyDescent="0.25">
      <c r="B1598" s="35" t="s">
        <v>84</v>
      </c>
      <c r="C1598" s="35" t="s">
        <v>74</v>
      </c>
      <c r="D1598" s="35" t="s">
        <v>23</v>
      </c>
      <c r="E1598" s="35" t="s">
        <v>3</v>
      </c>
      <c r="F1598" s="35" t="s">
        <v>50</v>
      </c>
      <c r="G1598" s="35" t="s">
        <v>0</v>
      </c>
      <c r="H1598" s="35">
        <v>2009</v>
      </c>
      <c r="I1598" s="36">
        <v>0</v>
      </c>
    </row>
    <row r="1599" spans="1:9" x14ac:dyDescent="0.25">
      <c r="B1599" s="35" t="s">
        <v>84</v>
      </c>
      <c r="C1599" s="35" t="s">
        <v>74</v>
      </c>
      <c r="D1599" s="35" t="s">
        <v>23</v>
      </c>
      <c r="E1599" s="35" t="s">
        <v>3</v>
      </c>
      <c r="F1599" s="35" t="s">
        <v>50</v>
      </c>
      <c r="G1599" s="35" t="s">
        <v>0</v>
      </c>
      <c r="H1599" s="35">
        <v>2010</v>
      </c>
      <c r="I1599" s="36">
        <v>0</v>
      </c>
    </row>
    <row r="1600" spans="1:9" x14ac:dyDescent="0.25">
      <c r="B1600" s="35" t="s">
        <v>84</v>
      </c>
      <c r="C1600" s="35" t="s">
        <v>74</v>
      </c>
      <c r="D1600" s="35" t="s">
        <v>23</v>
      </c>
      <c r="E1600" s="35" t="s">
        <v>3</v>
      </c>
      <c r="F1600" s="35" t="s">
        <v>50</v>
      </c>
      <c r="G1600" s="35" t="s">
        <v>0</v>
      </c>
      <c r="H1600" s="35">
        <v>2011</v>
      </c>
      <c r="I1600" s="36">
        <v>2533301.4542445354</v>
      </c>
    </row>
    <row r="1601" spans="2:9" x14ac:dyDescent="0.25">
      <c r="B1601" s="35" t="s">
        <v>84</v>
      </c>
      <c r="C1601" s="35" t="s">
        <v>74</v>
      </c>
      <c r="D1601" s="35" t="s">
        <v>23</v>
      </c>
      <c r="E1601" s="35" t="s">
        <v>3</v>
      </c>
      <c r="F1601" s="35" t="s">
        <v>50</v>
      </c>
      <c r="G1601" s="35" t="s">
        <v>0</v>
      </c>
      <c r="H1601" s="35">
        <v>2012</v>
      </c>
      <c r="I1601" s="36">
        <v>2624168.7738999468</v>
      </c>
    </row>
    <row r="1602" spans="2:9" x14ac:dyDescent="0.25">
      <c r="B1602" s="35" t="s">
        <v>84</v>
      </c>
      <c r="C1602" s="35" t="s">
        <v>74</v>
      </c>
      <c r="D1602" s="35" t="s">
        <v>23</v>
      </c>
      <c r="E1602" s="35" t="s">
        <v>3</v>
      </c>
      <c r="F1602" s="35" t="s">
        <v>50</v>
      </c>
      <c r="G1602" s="35" t="s">
        <v>0</v>
      </c>
      <c r="H1602" s="35">
        <v>2013</v>
      </c>
      <c r="I1602" s="36">
        <v>2718065.4005056685</v>
      </c>
    </row>
    <row r="1603" spans="2:9" x14ac:dyDescent="0.25">
      <c r="B1603" s="35" t="s">
        <v>84</v>
      </c>
      <c r="C1603" s="35" t="s">
        <v>74</v>
      </c>
      <c r="D1603" s="35" t="s">
        <v>23</v>
      </c>
      <c r="E1603" s="35" t="s">
        <v>3</v>
      </c>
      <c r="F1603" s="35" t="s">
        <v>50</v>
      </c>
      <c r="G1603" s="35" t="s">
        <v>0</v>
      </c>
      <c r="H1603" s="35">
        <v>2014</v>
      </c>
      <c r="I1603" s="36">
        <v>2808126.510710225</v>
      </c>
    </row>
    <row r="1604" spans="2:9" x14ac:dyDescent="0.25">
      <c r="B1604" s="35" t="s">
        <v>84</v>
      </c>
      <c r="C1604" s="35" t="s">
        <v>74</v>
      </c>
      <c r="D1604" s="35" t="s">
        <v>23</v>
      </c>
      <c r="E1604" s="35" t="s">
        <v>3</v>
      </c>
      <c r="F1604" s="35" t="s">
        <v>50</v>
      </c>
      <c r="G1604" s="35" t="s">
        <v>0</v>
      </c>
      <c r="H1604" s="35">
        <v>2015</v>
      </c>
      <c r="I1604" s="36">
        <v>2914002.9799090843</v>
      </c>
    </row>
    <row r="1605" spans="2:9" x14ac:dyDescent="0.25">
      <c r="B1605" s="35" t="s">
        <v>84</v>
      </c>
      <c r="C1605" s="35" t="s">
        <v>74</v>
      </c>
      <c r="D1605" s="35" t="s">
        <v>23</v>
      </c>
      <c r="E1605" s="35" t="s">
        <v>3</v>
      </c>
      <c r="F1605" s="35" t="s">
        <v>50</v>
      </c>
      <c r="G1605" s="35" t="s">
        <v>0</v>
      </c>
      <c r="H1605" s="35">
        <v>2016</v>
      </c>
      <c r="I1605" s="36">
        <v>3022190.3972805347</v>
      </c>
    </row>
    <row r="1606" spans="2:9" x14ac:dyDescent="0.25">
      <c r="B1606" s="35" t="s">
        <v>84</v>
      </c>
      <c r="C1606" s="35" t="s">
        <v>74</v>
      </c>
      <c r="D1606" s="35" t="s">
        <v>23</v>
      </c>
      <c r="E1606" s="35" t="s">
        <v>3</v>
      </c>
      <c r="F1606" s="35" t="s">
        <v>50</v>
      </c>
      <c r="G1606" s="35" t="s">
        <v>0</v>
      </c>
      <c r="H1606" s="35">
        <v>2017</v>
      </c>
      <c r="I1606" s="36">
        <v>3132396.3073355537</v>
      </c>
    </row>
    <row r="1607" spans="2:9" x14ac:dyDescent="0.25">
      <c r="B1607" s="35" t="s">
        <v>84</v>
      </c>
      <c r="C1607" s="35" t="s">
        <v>74</v>
      </c>
      <c r="D1607" s="35" t="s">
        <v>23</v>
      </c>
      <c r="E1607" s="35" t="s">
        <v>3</v>
      </c>
      <c r="F1607" s="35" t="s">
        <v>50</v>
      </c>
      <c r="G1607" s="35" t="s">
        <v>0</v>
      </c>
      <c r="H1607" s="35">
        <v>2018</v>
      </c>
      <c r="I1607" s="36">
        <v>3244250.7919570287</v>
      </c>
    </row>
    <row r="1608" spans="2:9" x14ac:dyDescent="0.25">
      <c r="B1608" s="35" t="s">
        <v>84</v>
      </c>
      <c r="C1608" s="35" t="s">
        <v>74</v>
      </c>
      <c r="D1608" s="35" t="s">
        <v>23</v>
      </c>
      <c r="E1608" s="35" t="s">
        <v>3</v>
      </c>
      <c r="F1608" s="35" t="s">
        <v>50</v>
      </c>
      <c r="G1608" s="35" t="s">
        <v>0</v>
      </c>
      <c r="H1608" s="35">
        <v>2019</v>
      </c>
      <c r="I1608" s="36">
        <v>3357416.2547625978</v>
      </c>
    </row>
    <row r="1609" spans="2:9" x14ac:dyDescent="0.25">
      <c r="B1609" s="35" t="s">
        <v>84</v>
      </c>
      <c r="C1609" s="35" t="s">
        <v>74</v>
      </c>
      <c r="D1609" s="35" t="s">
        <v>23</v>
      </c>
      <c r="E1609" s="35" t="s">
        <v>3</v>
      </c>
      <c r="F1609" s="35" t="s">
        <v>50</v>
      </c>
      <c r="G1609" s="35" t="s">
        <v>0</v>
      </c>
      <c r="H1609" s="35">
        <v>2020</v>
      </c>
      <c r="I1609" s="36">
        <v>3471522.9979270454</v>
      </c>
    </row>
    <row r="1610" spans="2:9" x14ac:dyDescent="0.25">
      <c r="B1610" s="35" t="s">
        <v>84</v>
      </c>
      <c r="C1610" s="35" t="s">
        <v>74</v>
      </c>
      <c r="D1610" s="35" t="s">
        <v>23</v>
      </c>
      <c r="E1610" s="35" t="s">
        <v>3</v>
      </c>
      <c r="F1610" s="35" t="s">
        <v>50</v>
      </c>
      <c r="G1610" s="35" t="s">
        <v>0</v>
      </c>
      <c r="H1610" s="35">
        <v>2021</v>
      </c>
      <c r="I1610" s="36">
        <v>3586305.3860836006</v>
      </c>
    </row>
    <row r="1611" spans="2:9" x14ac:dyDescent="0.25">
      <c r="B1611" s="35" t="s">
        <v>84</v>
      </c>
      <c r="C1611" s="35" t="s">
        <v>74</v>
      </c>
      <c r="D1611" s="35" t="s">
        <v>23</v>
      </c>
      <c r="E1611" s="35" t="s">
        <v>3</v>
      </c>
      <c r="F1611" s="35" t="s">
        <v>50</v>
      </c>
      <c r="G1611" s="35" t="s">
        <v>0</v>
      </c>
      <c r="H1611" s="35">
        <v>2022</v>
      </c>
      <c r="I1611" s="36">
        <v>3701510.2870079363</v>
      </c>
    </row>
    <row r="1612" spans="2:9" x14ac:dyDescent="0.25">
      <c r="B1612" s="35" t="s">
        <v>84</v>
      </c>
      <c r="C1612" s="35" t="s">
        <v>74</v>
      </c>
      <c r="D1612" s="35" t="s">
        <v>23</v>
      </c>
      <c r="E1612" s="35" t="s">
        <v>3</v>
      </c>
      <c r="F1612" s="35" t="s">
        <v>50</v>
      </c>
      <c r="G1612" s="35" t="s">
        <v>0</v>
      </c>
      <c r="H1612" s="35">
        <v>2023</v>
      </c>
      <c r="I1612" s="36">
        <v>3816968.5442021531</v>
      </c>
    </row>
    <row r="1613" spans="2:9" x14ac:dyDescent="0.25">
      <c r="B1613" s="35" t="s">
        <v>84</v>
      </c>
      <c r="C1613" s="35" t="s">
        <v>74</v>
      </c>
      <c r="D1613" s="35" t="s">
        <v>23</v>
      </c>
      <c r="E1613" s="35" t="s">
        <v>3</v>
      </c>
      <c r="F1613" s="35" t="s">
        <v>50</v>
      </c>
      <c r="G1613" s="35" t="s">
        <v>0</v>
      </c>
      <c r="H1613" s="35">
        <v>2024</v>
      </c>
      <c r="I1613" s="36">
        <v>3932459.0780679374</v>
      </c>
    </row>
    <row r="1614" spans="2:9" x14ac:dyDescent="0.25">
      <c r="B1614" s="35" t="s">
        <v>84</v>
      </c>
      <c r="C1614" s="35" t="s">
        <v>74</v>
      </c>
      <c r="D1614" s="35" t="s">
        <v>23</v>
      </c>
      <c r="E1614" s="35" t="s">
        <v>3</v>
      </c>
      <c r="F1614" s="35" t="s">
        <v>50</v>
      </c>
      <c r="G1614" s="35" t="s">
        <v>0</v>
      </c>
      <c r="H1614" s="35">
        <v>2025</v>
      </c>
      <c r="I1614" s="36">
        <v>4047876.5621112152</v>
      </c>
    </row>
    <row r="1615" spans="2:9" x14ac:dyDescent="0.25">
      <c r="B1615" s="35" t="s">
        <v>84</v>
      </c>
      <c r="C1615" s="35" t="s">
        <v>74</v>
      </c>
      <c r="D1615" s="35" t="s">
        <v>23</v>
      </c>
      <c r="E1615" s="35" t="s">
        <v>3</v>
      </c>
      <c r="F1615" s="35" t="s">
        <v>50</v>
      </c>
      <c r="G1615" s="35" t="s">
        <v>0</v>
      </c>
      <c r="H1615" s="35">
        <v>2026</v>
      </c>
      <c r="I1615" s="36">
        <v>4163244.9504850963</v>
      </c>
    </row>
    <row r="1616" spans="2:9" x14ac:dyDescent="0.25">
      <c r="B1616" s="35" t="s">
        <v>84</v>
      </c>
      <c r="C1616" s="35" t="s">
        <v>74</v>
      </c>
      <c r="D1616" s="35" t="s">
        <v>23</v>
      </c>
      <c r="E1616" s="35" t="s">
        <v>3</v>
      </c>
      <c r="F1616" s="35" t="s">
        <v>50</v>
      </c>
      <c r="G1616" s="35" t="s">
        <v>0</v>
      </c>
      <c r="H1616" s="35">
        <v>2027</v>
      </c>
      <c r="I1616" s="36">
        <v>4278734.4185233219</v>
      </c>
    </row>
    <row r="1617" spans="2:9" x14ac:dyDescent="0.25">
      <c r="B1617" s="35" t="s">
        <v>84</v>
      </c>
      <c r="C1617" s="35" t="s">
        <v>74</v>
      </c>
      <c r="D1617" s="35" t="s">
        <v>23</v>
      </c>
      <c r="E1617" s="35" t="s">
        <v>3</v>
      </c>
      <c r="F1617" s="35" t="s">
        <v>50</v>
      </c>
      <c r="G1617" s="35" t="s">
        <v>0</v>
      </c>
      <c r="H1617" s="35">
        <v>2028</v>
      </c>
      <c r="I1617" s="36">
        <v>4394481.9534891844</v>
      </c>
    </row>
    <row r="1618" spans="2:9" x14ac:dyDescent="0.25">
      <c r="B1618" s="35" t="s">
        <v>84</v>
      </c>
      <c r="C1618" s="35" t="s">
        <v>74</v>
      </c>
      <c r="D1618" s="35" t="s">
        <v>23</v>
      </c>
      <c r="E1618" s="35" t="s">
        <v>3</v>
      </c>
      <c r="F1618" s="35" t="s">
        <v>50</v>
      </c>
      <c r="G1618" s="35" t="s">
        <v>0</v>
      </c>
      <c r="H1618" s="35">
        <v>2029</v>
      </c>
      <c r="I1618" s="36">
        <v>4510684.4928447194</v>
      </c>
    </row>
    <row r="1619" spans="2:9" x14ac:dyDescent="0.25">
      <c r="B1619" s="35" t="s">
        <v>84</v>
      </c>
      <c r="C1619" s="35" t="s">
        <v>74</v>
      </c>
      <c r="D1619" s="35" t="s">
        <v>23</v>
      </c>
      <c r="E1619" s="35" t="s">
        <v>3</v>
      </c>
      <c r="F1619" s="35" t="s">
        <v>50</v>
      </c>
      <c r="G1619" s="35" t="s">
        <v>0</v>
      </c>
      <c r="H1619" s="35">
        <v>2030</v>
      </c>
      <c r="I1619" s="36">
        <v>4627467.6193150831</v>
      </c>
    </row>
    <row r="1620" spans="2:9" x14ac:dyDescent="0.25">
      <c r="B1620" s="35" t="s">
        <v>84</v>
      </c>
      <c r="C1620" s="35" t="s">
        <v>74</v>
      </c>
      <c r="D1620" s="35" t="s">
        <v>23</v>
      </c>
      <c r="E1620" s="35" t="s">
        <v>3</v>
      </c>
      <c r="F1620" s="35" t="s">
        <v>50</v>
      </c>
      <c r="G1620" s="35" t="s">
        <v>0</v>
      </c>
      <c r="H1620" s="35">
        <v>2031</v>
      </c>
      <c r="I1620" s="36">
        <v>4745194.4863722175</v>
      </c>
    </row>
    <row r="1621" spans="2:9" x14ac:dyDescent="0.25">
      <c r="B1621" s="35" t="s">
        <v>84</v>
      </c>
      <c r="C1621" s="35" t="s">
        <v>74</v>
      </c>
      <c r="D1621" s="35" t="s">
        <v>23</v>
      </c>
      <c r="E1621" s="35" t="s">
        <v>3</v>
      </c>
      <c r="F1621" s="35" t="s">
        <v>50</v>
      </c>
      <c r="G1621" s="35" t="s">
        <v>0</v>
      </c>
      <c r="H1621" s="35">
        <v>2032</v>
      </c>
      <c r="I1621" s="36">
        <v>4863700.0806706604</v>
      </c>
    </row>
    <row r="1622" spans="2:9" x14ac:dyDescent="0.25">
      <c r="B1622" s="35" t="s">
        <v>84</v>
      </c>
      <c r="C1622" s="35" t="s">
        <v>74</v>
      </c>
      <c r="D1622" s="35" t="s">
        <v>23</v>
      </c>
      <c r="E1622" s="35" t="s">
        <v>3</v>
      </c>
      <c r="F1622" s="35" t="s">
        <v>50</v>
      </c>
      <c r="G1622" s="35" t="s">
        <v>0</v>
      </c>
      <c r="H1622" s="35">
        <v>2033</v>
      </c>
      <c r="I1622" s="36">
        <v>4983040.412567988</v>
      </c>
    </row>
    <row r="1623" spans="2:9" x14ac:dyDescent="0.25">
      <c r="B1623" s="35" t="s">
        <v>84</v>
      </c>
      <c r="C1623" s="35" t="s">
        <v>74</v>
      </c>
      <c r="D1623" s="35" t="s">
        <v>23</v>
      </c>
      <c r="E1623" s="35" t="s">
        <v>3</v>
      </c>
      <c r="F1623" s="35" t="s">
        <v>50</v>
      </c>
      <c r="G1623" s="35" t="s">
        <v>0</v>
      </c>
      <c r="H1623" s="35">
        <v>2034</v>
      </c>
      <c r="I1623" s="36">
        <v>5103174.5012737093</v>
      </c>
    </row>
    <row r="1624" spans="2:9" x14ac:dyDescent="0.25">
      <c r="B1624" s="35" t="s">
        <v>84</v>
      </c>
      <c r="C1624" s="35" t="s">
        <v>74</v>
      </c>
      <c r="D1624" s="35" t="s">
        <v>23</v>
      </c>
      <c r="E1624" s="35" t="s">
        <v>3</v>
      </c>
      <c r="F1624" s="35" t="s">
        <v>50</v>
      </c>
      <c r="G1624" s="35" t="s">
        <v>0</v>
      </c>
      <c r="H1624" s="35">
        <v>2035</v>
      </c>
      <c r="I1624" s="36">
        <v>5223972.7008680338</v>
      </c>
    </row>
    <row r="1625" spans="2:9" x14ac:dyDescent="0.25">
      <c r="B1625" s="35" t="s">
        <v>84</v>
      </c>
      <c r="C1625" s="35" t="s">
        <v>74</v>
      </c>
      <c r="D1625" s="35" t="s">
        <v>23</v>
      </c>
      <c r="E1625" s="35" t="s">
        <v>3</v>
      </c>
      <c r="F1625" s="35" t="s">
        <v>50</v>
      </c>
      <c r="G1625" s="35" t="s">
        <v>0</v>
      </c>
      <c r="H1625" s="35">
        <v>2036</v>
      </c>
      <c r="I1625" s="36">
        <v>5345008.537407646</v>
      </c>
    </row>
    <row r="1626" spans="2:9" x14ac:dyDescent="0.25">
      <c r="B1626" s="35" t="s">
        <v>84</v>
      </c>
      <c r="C1626" s="35" t="s">
        <v>74</v>
      </c>
      <c r="D1626" s="35" t="s">
        <v>23</v>
      </c>
      <c r="E1626" s="35" t="s">
        <v>3</v>
      </c>
      <c r="F1626" s="35" t="s">
        <v>50</v>
      </c>
      <c r="G1626" s="35" t="s">
        <v>0</v>
      </c>
      <c r="H1626" s="35">
        <v>2037</v>
      </c>
      <c r="I1626" s="36">
        <v>5465684.9636153383</v>
      </c>
    </row>
    <row r="1627" spans="2:9" x14ac:dyDescent="0.25">
      <c r="B1627" s="35" t="s">
        <v>84</v>
      </c>
      <c r="C1627" s="35" t="s">
        <v>74</v>
      </c>
      <c r="D1627" s="35" t="s">
        <v>23</v>
      </c>
      <c r="E1627" s="35" t="s">
        <v>3</v>
      </c>
      <c r="F1627" s="35" t="s">
        <v>50</v>
      </c>
      <c r="G1627" s="35" t="s">
        <v>0</v>
      </c>
      <c r="H1627" s="35">
        <v>2038</v>
      </c>
      <c r="I1627" s="36">
        <v>5585273.5349503402</v>
      </c>
    </row>
    <row r="1628" spans="2:9" x14ac:dyDescent="0.25">
      <c r="B1628" s="35" t="s">
        <v>84</v>
      </c>
      <c r="C1628" s="35" t="s">
        <v>74</v>
      </c>
      <c r="D1628" s="35" t="s">
        <v>23</v>
      </c>
      <c r="E1628" s="35" t="s">
        <v>3</v>
      </c>
      <c r="F1628" s="35" t="s">
        <v>50</v>
      </c>
      <c r="G1628" s="35" t="s">
        <v>0</v>
      </c>
      <c r="H1628" s="35">
        <v>2039</v>
      </c>
      <c r="I1628" s="36">
        <v>5703178.7697668727</v>
      </c>
    </row>
    <row r="1629" spans="2:9" x14ac:dyDescent="0.25">
      <c r="B1629" s="35" t="s">
        <v>84</v>
      </c>
      <c r="C1629" s="35" t="s">
        <v>74</v>
      </c>
      <c r="D1629" s="35" t="s">
        <v>23</v>
      </c>
      <c r="E1629" s="35" t="s">
        <v>3</v>
      </c>
      <c r="F1629" s="35" t="s">
        <v>50</v>
      </c>
      <c r="G1629" s="35" t="s">
        <v>0</v>
      </c>
      <c r="H1629" s="35">
        <v>2040</v>
      </c>
      <c r="I1629" s="36">
        <v>5818767.0220505446</v>
      </c>
    </row>
    <row r="1630" spans="2:9" x14ac:dyDescent="0.25">
      <c r="B1630" s="35" t="s">
        <v>84</v>
      </c>
      <c r="C1630" s="35" t="s">
        <v>74</v>
      </c>
      <c r="D1630" s="35" t="s">
        <v>23</v>
      </c>
      <c r="E1630" s="35" t="s">
        <v>3</v>
      </c>
      <c r="F1630" s="35" t="s">
        <v>50</v>
      </c>
      <c r="G1630" s="35" t="s">
        <v>0</v>
      </c>
      <c r="H1630" s="35">
        <v>2041</v>
      </c>
      <c r="I1630" s="36">
        <v>5931654.3309163749</v>
      </c>
    </row>
    <row r="1631" spans="2:9" x14ac:dyDescent="0.25">
      <c r="B1631" s="35" t="s">
        <v>84</v>
      </c>
      <c r="C1631" s="35" t="s">
        <v>74</v>
      </c>
      <c r="D1631" s="35" t="s">
        <v>23</v>
      </c>
      <c r="E1631" s="35" t="s">
        <v>3</v>
      </c>
      <c r="F1631" s="35" t="s">
        <v>50</v>
      </c>
      <c r="G1631" s="35" t="s">
        <v>0</v>
      </c>
      <c r="H1631" s="35">
        <v>2042</v>
      </c>
      <c r="I1631" s="36">
        <v>6041464.5309563894</v>
      </c>
    </row>
    <row r="1632" spans="2:9" x14ac:dyDescent="0.25">
      <c r="B1632" s="35" t="s">
        <v>84</v>
      </c>
      <c r="C1632" s="35" t="s">
        <v>74</v>
      </c>
      <c r="D1632" s="35" t="s">
        <v>23</v>
      </c>
      <c r="E1632" s="35" t="s">
        <v>3</v>
      </c>
      <c r="F1632" s="35" t="s">
        <v>50</v>
      </c>
      <c r="G1632" s="35" t="s">
        <v>0</v>
      </c>
      <c r="H1632" s="35">
        <v>2043</v>
      </c>
      <c r="I1632" s="36">
        <v>6148003.3091915334</v>
      </c>
    </row>
    <row r="1633" spans="2:9" x14ac:dyDescent="0.25">
      <c r="B1633" s="35" t="s">
        <v>84</v>
      </c>
      <c r="C1633" s="35" t="s">
        <v>74</v>
      </c>
      <c r="D1633" s="35" t="s">
        <v>23</v>
      </c>
      <c r="E1633" s="35" t="s">
        <v>3</v>
      </c>
      <c r="F1633" s="35" t="s">
        <v>50</v>
      </c>
      <c r="G1633" s="35" t="s">
        <v>0</v>
      </c>
      <c r="H1633" s="35">
        <v>2044</v>
      </c>
      <c r="I1633" s="36">
        <v>6250984.6725140549</v>
      </c>
    </row>
    <row r="1634" spans="2:9" x14ac:dyDescent="0.25">
      <c r="B1634" s="35" t="s">
        <v>84</v>
      </c>
      <c r="C1634" s="35" t="s">
        <v>74</v>
      </c>
      <c r="D1634" s="35" t="s">
        <v>23</v>
      </c>
      <c r="E1634" s="35" t="s">
        <v>3</v>
      </c>
      <c r="F1634" s="35" t="s">
        <v>50</v>
      </c>
      <c r="G1634" s="35" t="s">
        <v>0</v>
      </c>
      <c r="H1634" s="35">
        <v>2045</v>
      </c>
      <c r="I1634" s="36">
        <v>6350230.9394913781</v>
      </c>
    </row>
    <row r="1635" spans="2:9" x14ac:dyDescent="0.25">
      <c r="B1635" s="35" t="s">
        <v>84</v>
      </c>
      <c r="C1635" s="35" t="s">
        <v>74</v>
      </c>
      <c r="D1635" s="35" t="s">
        <v>23</v>
      </c>
      <c r="E1635" s="35" t="s">
        <v>3</v>
      </c>
      <c r="F1635" s="35" t="s">
        <v>50</v>
      </c>
      <c r="G1635" s="35" t="s">
        <v>0</v>
      </c>
      <c r="H1635" s="35">
        <v>2046</v>
      </c>
      <c r="I1635" s="36">
        <v>6445675.6824591905</v>
      </c>
    </row>
    <row r="1636" spans="2:9" x14ac:dyDescent="0.25">
      <c r="B1636" s="35" t="s">
        <v>84</v>
      </c>
      <c r="C1636" s="35" t="s">
        <v>74</v>
      </c>
      <c r="D1636" s="35" t="s">
        <v>23</v>
      </c>
      <c r="E1636" s="35" t="s">
        <v>3</v>
      </c>
      <c r="F1636" s="35" t="s">
        <v>50</v>
      </c>
      <c r="G1636" s="35" t="s">
        <v>0</v>
      </c>
      <c r="H1636" s="35">
        <v>2047</v>
      </c>
      <c r="I1636" s="36">
        <v>6537255.8536069104</v>
      </c>
    </row>
    <row r="1637" spans="2:9" x14ac:dyDescent="0.25">
      <c r="B1637" s="35" t="s">
        <v>84</v>
      </c>
      <c r="C1637" s="35" t="s">
        <v>74</v>
      </c>
      <c r="D1637" s="35" t="s">
        <v>23</v>
      </c>
      <c r="E1637" s="35" t="s">
        <v>3</v>
      </c>
      <c r="F1637" s="35" t="s">
        <v>50</v>
      </c>
      <c r="G1637" s="35" t="s">
        <v>0</v>
      </c>
      <c r="H1637" s="35">
        <v>2048</v>
      </c>
      <c r="I1637" s="36">
        <v>6625070.2909566704</v>
      </c>
    </row>
    <row r="1638" spans="2:9" x14ac:dyDescent="0.25">
      <c r="B1638" s="35" t="s">
        <v>84</v>
      </c>
      <c r="C1638" s="35" t="s">
        <v>74</v>
      </c>
      <c r="D1638" s="35" t="s">
        <v>23</v>
      </c>
      <c r="E1638" s="35" t="s">
        <v>3</v>
      </c>
      <c r="F1638" s="35" t="s">
        <v>50</v>
      </c>
      <c r="G1638" s="35" t="s">
        <v>0</v>
      </c>
      <c r="H1638" s="35">
        <v>2049</v>
      </c>
      <c r="I1638" s="36">
        <v>6709233.5586953983</v>
      </c>
    </row>
    <row r="1639" spans="2:9" x14ac:dyDescent="0.25">
      <c r="B1639" s="35" t="s">
        <v>84</v>
      </c>
      <c r="C1639" s="35" t="s">
        <v>74</v>
      </c>
      <c r="D1639" s="35" t="s">
        <v>23</v>
      </c>
      <c r="E1639" s="35" t="s">
        <v>3</v>
      </c>
      <c r="F1639" s="35" t="s">
        <v>50</v>
      </c>
      <c r="G1639" s="35" t="s">
        <v>0</v>
      </c>
      <c r="H1639" s="35">
        <v>2050</v>
      </c>
      <c r="I1639" s="36">
        <v>6789869.5039436342</v>
      </c>
    </row>
    <row r="1640" spans="2:9" x14ac:dyDescent="0.25">
      <c r="B1640" s="35" t="s">
        <v>84</v>
      </c>
      <c r="C1640" s="35" t="s">
        <v>74</v>
      </c>
      <c r="D1640" s="35" t="s">
        <v>23</v>
      </c>
      <c r="E1640" s="35" t="s">
        <v>3</v>
      </c>
      <c r="F1640" s="35" t="s">
        <v>50</v>
      </c>
      <c r="G1640" s="35" t="s">
        <v>0</v>
      </c>
      <c r="H1640" s="35">
        <v>2051</v>
      </c>
      <c r="I1640" s="36">
        <v>6867044.2577807317</v>
      </c>
    </row>
    <row r="1641" spans="2:9" x14ac:dyDescent="0.25">
      <c r="B1641" s="35" t="s">
        <v>84</v>
      </c>
      <c r="C1641" s="35" t="s">
        <v>74</v>
      </c>
      <c r="D1641" s="35" t="s">
        <v>23</v>
      </c>
      <c r="E1641" s="35" t="s">
        <v>3</v>
      </c>
      <c r="F1641" s="35" t="s">
        <v>50</v>
      </c>
      <c r="G1641" s="35" t="s">
        <v>0</v>
      </c>
      <c r="H1641" s="35">
        <v>2052</v>
      </c>
      <c r="I1641" s="36">
        <v>6940617.8521195352</v>
      </c>
    </row>
    <row r="1642" spans="2:9" x14ac:dyDescent="0.25">
      <c r="B1642" s="35" t="s">
        <v>84</v>
      </c>
      <c r="C1642" s="35" t="s">
        <v>74</v>
      </c>
      <c r="D1642" s="35" t="s">
        <v>23</v>
      </c>
      <c r="E1642" s="35" t="s">
        <v>3</v>
      </c>
      <c r="F1642" s="35" t="s">
        <v>50</v>
      </c>
      <c r="G1642" s="35" t="s">
        <v>0</v>
      </c>
      <c r="H1642" s="35">
        <v>2053</v>
      </c>
      <c r="I1642" s="36">
        <v>7010470.8572227154</v>
      </c>
    </row>
    <row r="1643" spans="2:9" x14ac:dyDescent="0.25">
      <c r="B1643" s="35" t="s">
        <v>84</v>
      </c>
      <c r="C1643" s="35" t="s">
        <v>74</v>
      </c>
      <c r="D1643" s="35" t="s">
        <v>23</v>
      </c>
      <c r="E1643" s="35" t="s">
        <v>3</v>
      </c>
      <c r="F1643" s="35" t="s">
        <v>50</v>
      </c>
      <c r="G1643" s="35" t="s">
        <v>0</v>
      </c>
      <c r="H1643" s="35">
        <v>2054</v>
      </c>
      <c r="I1643" s="36">
        <v>7076601.1758736065</v>
      </c>
    </row>
    <row r="1644" spans="2:9" x14ac:dyDescent="0.25">
      <c r="B1644" s="35" t="s">
        <v>84</v>
      </c>
      <c r="C1644" s="35" t="s">
        <v>74</v>
      </c>
      <c r="D1644" s="35" t="s">
        <v>23</v>
      </c>
      <c r="E1644" s="35" t="s">
        <v>3</v>
      </c>
      <c r="F1644" s="35" t="s">
        <v>50</v>
      </c>
      <c r="G1644" s="35" t="s">
        <v>0</v>
      </c>
      <c r="H1644" s="35">
        <v>2055</v>
      </c>
      <c r="I1644" s="36">
        <v>7138648.1306572566</v>
      </c>
    </row>
    <row r="1645" spans="2:9" x14ac:dyDescent="0.25">
      <c r="B1645" s="35" t="s">
        <v>84</v>
      </c>
      <c r="C1645" s="35" t="s">
        <v>74</v>
      </c>
      <c r="D1645" s="35" t="s">
        <v>23</v>
      </c>
      <c r="E1645" s="35" t="s">
        <v>3</v>
      </c>
      <c r="F1645" s="35" t="s">
        <v>50</v>
      </c>
      <c r="G1645" s="35" t="s">
        <v>0</v>
      </c>
      <c r="H1645" s="35">
        <v>2056</v>
      </c>
      <c r="I1645" s="36">
        <v>7196385.6640037792</v>
      </c>
    </row>
    <row r="1646" spans="2:9" x14ac:dyDescent="0.25">
      <c r="B1646" s="35" t="s">
        <v>84</v>
      </c>
      <c r="C1646" s="35" t="s">
        <v>74</v>
      </c>
      <c r="D1646" s="35" t="s">
        <v>23</v>
      </c>
      <c r="E1646" s="35" t="s">
        <v>3</v>
      </c>
      <c r="F1646" s="35" t="s">
        <v>50</v>
      </c>
      <c r="G1646" s="35" t="s">
        <v>0</v>
      </c>
      <c r="H1646" s="35">
        <v>2057</v>
      </c>
      <c r="I1646" s="36">
        <v>7249461.0066629946</v>
      </c>
    </row>
    <row r="1647" spans="2:9" x14ac:dyDescent="0.25">
      <c r="B1647" s="35" t="s">
        <v>84</v>
      </c>
      <c r="C1647" s="35" t="s">
        <v>74</v>
      </c>
      <c r="D1647" s="35" t="s">
        <v>23</v>
      </c>
      <c r="E1647" s="35" t="s">
        <v>3</v>
      </c>
      <c r="F1647" s="35" t="s">
        <v>50</v>
      </c>
      <c r="G1647" s="35" t="s">
        <v>0</v>
      </c>
      <c r="H1647" s="35">
        <v>2058</v>
      </c>
      <c r="I1647" s="36">
        <v>7297597.7984128268</v>
      </c>
    </row>
    <row r="1648" spans="2:9" x14ac:dyDescent="0.25">
      <c r="B1648" s="35" t="s">
        <v>84</v>
      </c>
      <c r="C1648" s="35" t="s">
        <v>74</v>
      </c>
      <c r="D1648" s="35" t="s">
        <v>23</v>
      </c>
      <c r="E1648" s="35" t="s">
        <v>3</v>
      </c>
      <c r="F1648" s="35" t="s">
        <v>50</v>
      </c>
      <c r="G1648" s="35" t="s">
        <v>0</v>
      </c>
      <c r="H1648" s="35">
        <v>2059</v>
      </c>
      <c r="I1648" s="36">
        <v>7340543.6312197521</v>
      </c>
    </row>
    <row r="1649" spans="2:9" x14ac:dyDescent="0.25">
      <c r="B1649" s="35" t="s">
        <v>84</v>
      </c>
      <c r="C1649" s="35" t="s">
        <v>74</v>
      </c>
      <c r="D1649" s="35" t="s">
        <v>23</v>
      </c>
      <c r="E1649" s="35" t="s">
        <v>3</v>
      </c>
      <c r="F1649" s="35" t="s">
        <v>50</v>
      </c>
      <c r="G1649" s="35" t="s">
        <v>0</v>
      </c>
      <c r="H1649" s="35">
        <v>2060</v>
      </c>
      <c r="I1649" s="36">
        <v>7380368.4447796233</v>
      </c>
    </row>
    <row r="1650" spans="2:9" x14ac:dyDescent="0.25">
      <c r="B1650" s="35" t="s">
        <v>84</v>
      </c>
      <c r="C1650" s="35" t="s">
        <v>74</v>
      </c>
      <c r="D1650" s="35" t="s">
        <v>23</v>
      </c>
      <c r="E1650" s="35" t="s">
        <v>3</v>
      </c>
      <c r="F1650" s="35" t="s">
        <v>51</v>
      </c>
      <c r="G1650" s="35" t="s">
        <v>0</v>
      </c>
      <c r="H1650" s="35">
        <v>2000</v>
      </c>
      <c r="I1650" s="36">
        <f t="array" ref="I1650:I1710">TRANSPOSE([9]EsAtcpUrbAcimH!$B$94:$BJ$94)</f>
        <v>0</v>
      </c>
    </row>
    <row r="1651" spans="2:9" x14ac:dyDescent="0.25">
      <c r="B1651" s="35" t="s">
        <v>84</v>
      </c>
      <c r="C1651" s="35" t="s">
        <v>74</v>
      </c>
      <c r="D1651" s="35" t="s">
        <v>23</v>
      </c>
      <c r="E1651" s="35" t="s">
        <v>3</v>
      </c>
      <c r="F1651" s="35" t="s">
        <v>51</v>
      </c>
      <c r="G1651" s="35" t="s">
        <v>0</v>
      </c>
      <c r="H1651" s="35">
        <v>2001</v>
      </c>
      <c r="I1651" s="36">
        <v>0</v>
      </c>
    </row>
    <row r="1652" spans="2:9" x14ac:dyDescent="0.25">
      <c r="B1652" s="35" t="s">
        <v>84</v>
      </c>
      <c r="C1652" s="35" t="s">
        <v>74</v>
      </c>
      <c r="D1652" s="35" t="s">
        <v>23</v>
      </c>
      <c r="E1652" s="35" t="s">
        <v>3</v>
      </c>
      <c r="F1652" s="35" t="s">
        <v>51</v>
      </c>
      <c r="G1652" s="35" t="s">
        <v>0</v>
      </c>
      <c r="H1652" s="35">
        <v>2002</v>
      </c>
      <c r="I1652" s="36">
        <v>0</v>
      </c>
    </row>
    <row r="1653" spans="2:9" x14ac:dyDescent="0.25">
      <c r="B1653" s="35" t="s">
        <v>84</v>
      </c>
      <c r="C1653" s="35" t="s">
        <v>74</v>
      </c>
      <c r="D1653" s="35" t="s">
        <v>23</v>
      </c>
      <c r="E1653" s="35" t="s">
        <v>3</v>
      </c>
      <c r="F1653" s="35" t="s">
        <v>51</v>
      </c>
      <c r="G1653" s="35" t="s">
        <v>0</v>
      </c>
      <c r="H1653" s="35">
        <v>2003</v>
      </c>
      <c r="I1653" s="36">
        <v>0</v>
      </c>
    </row>
    <row r="1654" spans="2:9" x14ac:dyDescent="0.25">
      <c r="B1654" s="35" t="s">
        <v>84</v>
      </c>
      <c r="C1654" s="35" t="s">
        <v>74</v>
      </c>
      <c r="D1654" s="35" t="s">
        <v>23</v>
      </c>
      <c r="E1654" s="35" t="s">
        <v>3</v>
      </c>
      <c r="F1654" s="35" t="s">
        <v>51</v>
      </c>
      <c r="G1654" s="35" t="s">
        <v>0</v>
      </c>
      <c r="H1654" s="35">
        <v>2004</v>
      </c>
      <c r="I1654" s="36">
        <v>0</v>
      </c>
    </row>
    <row r="1655" spans="2:9" x14ac:dyDescent="0.25">
      <c r="B1655" s="35" t="s">
        <v>84</v>
      </c>
      <c r="C1655" s="35" t="s">
        <v>74</v>
      </c>
      <c r="D1655" s="35" t="s">
        <v>23</v>
      </c>
      <c r="E1655" s="35" t="s">
        <v>3</v>
      </c>
      <c r="F1655" s="35" t="s">
        <v>51</v>
      </c>
      <c r="G1655" s="35" t="s">
        <v>0</v>
      </c>
      <c r="H1655" s="35">
        <v>2005</v>
      </c>
      <c r="I1655" s="36">
        <v>0</v>
      </c>
    </row>
    <row r="1656" spans="2:9" x14ac:dyDescent="0.25">
      <c r="B1656" s="35" t="s">
        <v>84</v>
      </c>
      <c r="C1656" s="35" t="s">
        <v>74</v>
      </c>
      <c r="D1656" s="35" t="s">
        <v>23</v>
      </c>
      <c r="E1656" s="35" t="s">
        <v>3</v>
      </c>
      <c r="F1656" s="35" t="s">
        <v>51</v>
      </c>
      <c r="G1656" s="35" t="s">
        <v>0</v>
      </c>
      <c r="H1656" s="35">
        <v>2006</v>
      </c>
      <c r="I1656" s="36">
        <v>0</v>
      </c>
    </row>
    <row r="1657" spans="2:9" x14ac:dyDescent="0.25">
      <c r="B1657" s="35" t="s">
        <v>84</v>
      </c>
      <c r="C1657" s="35" t="s">
        <v>74</v>
      </c>
      <c r="D1657" s="35" t="s">
        <v>23</v>
      </c>
      <c r="E1657" s="35" t="s">
        <v>3</v>
      </c>
      <c r="F1657" s="35" t="s">
        <v>51</v>
      </c>
      <c r="G1657" s="35" t="s">
        <v>0</v>
      </c>
      <c r="H1657" s="35">
        <v>2007</v>
      </c>
      <c r="I1657" s="36">
        <v>0</v>
      </c>
    </row>
    <row r="1658" spans="2:9" x14ac:dyDescent="0.25">
      <c r="B1658" s="35" t="s">
        <v>84</v>
      </c>
      <c r="C1658" s="35" t="s">
        <v>74</v>
      </c>
      <c r="D1658" s="35" t="s">
        <v>23</v>
      </c>
      <c r="E1658" s="35" t="s">
        <v>3</v>
      </c>
      <c r="F1658" s="35" t="s">
        <v>51</v>
      </c>
      <c r="G1658" s="35" t="s">
        <v>0</v>
      </c>
      <c r="H1658" s="35">
        <v>2008</v>
      </c>
      <c r="I1658" s="36">
        <v>0</v>
      </c>
    </row>
    <row r="1659" spans="2:9" x14ac:dyDescent="0.25">
      <c r="B1659" s="35" t="s">
        <v>84</v>
      </c>
      <c r="C1659" s="35" t="s">
        <v>74</v>
      </c>
      <c r="D1659" s="35" t="s">
        <v>23</v>
      </c>
      <c r="E1659" s="35" t="s">
        <v>3</v>
      </c>
      <c r="F1659" s="35" t="s">
        <v>51</v>
      </c>
      <c r="G1659" s="35" t="s">
        <v>0</v>
      </c>
      <c r="H1659" s="35">
        <v>2009</v>
      </c>
      <c r="I1659" s="36">
        <v>0</v>
      </c>
    </row>
    <row r="1660" spans="2:9" x14ac:dyDescent="0.25">
      <c r="B1660" s="35" t="s">
        <v>84</v>
      </c>
      <c r="C1660" s="35" t="s">
        <v>74</v>
      </c>
      <c r="D1660" s="35" t="s">
        <v>23</v>
      </c>
      <c r="E1660" s="35" t="s">
        <v>3</v>
      </c>
      <c r="F1660" s="35" t="s">
        <v>51</v>
      </c>
      <c r="G1660" s="35" t="s">
        <v>0</v>
      </c>
      <c r="H1660" s="35">
        <v>2010</v>
      </c>
      <c r="I1660" s="36">
        <v>0</v>
      </c>
    </row>
    <row r="1661" spans="2:9" x14ac:dyDescent="0.25">
      <c r="B1661" s="35" t="s">
        <v>84</v>
      </c>
      <c r="C1661" s="35" t="s">
        <v>74</v>
      </c>
      <c r="D1661" s="35" t="s">
        <v>23</v>
      </c>
      <c r="E1661" s="35" t="s">
        <v>3</v>
      </c>
      <c r="F1661" s="35" t="s">
        <v>51</v>
      </c>
      <c r="G1661" s="35" t="s">
        <v>0</v>
      </c>
      <c r="H1661" s="35">
        <v>2011</v>
      </c>
      <c r="I1661" s="36">
        <v>3346.1838147990379</v>
      </c>
    </row>
    <row r="1662" spans="2:9" x14ac:dyDescent="0.25">
      <c r="B1662" s="35" t="s">
        <v>84</v>
      </c>
      <c r="C1662" s="35" t="s">
        <v>74</v>
      </c>
      <c r="D1662" s="35" t="s">
        <v>23</v>
      </c>
      <c r="E1662" s="35" t="s">
        <v>3</v>
      </c>
      <c r="F1662" s="35" t="s">
        <v>51</v>
      </c>
      <c r="G1662" s="35" t="s">
        <v>0</v>
      </c>
      <c r="H1662" s="35">
        <v>2012</v>
      </c>
      <c r="I1662" s="36">
        <v>3569.1166286416883</v>
      </c>
    </row>
    <row r="1663" spans="2:9" x14ac:dyDescent="0.25">
      <c r="B1663" s="35" t="s">
        <v>84</v>
      </c>
      <c r="C1663" s="35" t="s">
        <v>74</v>
      </c>
      <c r="D1663" s="35" t="s">
        <v>23</v>
      </c>
      <c r="E1663" s="35" t="s">
        <v>3</v>
      </c>
      <c r="F1663" s="35" t="s">
        <v>51</v>
      </c>
      <c r="G1663" s="35" t="s">
        <v>0</v>
      </c>
      <c r="H1663" s="35">
        <v>2013</v>
      </c>
      <c r="I1663" s="36">
        <v>3847.6768768527054</v>
      </c>
    </row>
    <row r="1664" spans="2:9" x14ac:dyDescent="0.25">
      <c r="B1664" s="35" t="s">
        <v>84</v>
      </c>
      <c r="C1664" s="35" t="s">
        <v>74</v>
      </c>
      <c r="D1664" s="35" t="s">
        <v>23</v>
      </c>
      <c r="E1664" s="35" t="s">
        <v>3</v>
      </c>
      <c r="F1664" s="35" t="s">
        <v>51</v>
      </c>
      <c r="G1664" s="35" t="s">
        <v>0</v>
      </c>
      <c r="H1664" s="35">
        <v>2014</v>
      </c>
      <c r="I1664" s="36">
        <v>4113.2552478432135</v>
      </c>
    </row>
    <row r="1665" spans="2:9" x14ac:dyDescent="0.25">
      <c r="B1665" s="35" t="s">
        <v>84</v>
      </c>
      <c r="C1665" s="35" t="s">
        <v>74</v>
      </c>
      <c r="D1665" s="35" t="s">
        <v>23</v>
      </c>
      <c r="E1665" s="35" t="s">
        <v>3</v>
      </c>
      <c r="F1665" s="35" t="s">
        <v>51</v>
      </c>
      <c r="G1665" s="35" t="s">
        <v>0</v>
      </c>
      <c r="H1665" s="35">
        <v>2015</v>
      </c>
      <c r="I1665" s="36">
        <v>4383.3658359724304</v>
      </c>
    </row>
    <row r="1666" spans="2:9" x14ac:dyDescent="0.25">
      <c r="B1666" s="35" t="s">
        <v>84</v>
      </c>
      <c r="C1666" s="35" t="s">
        <v>74</v>
      </c>
      <c r="D1666" s="35" t="s">
        <v>23</v>
      </c>
      <c r="E1666" s="35" t="s">
        <v>3</v>
      </c>
      <c r="F1666" s="35" t="s">
        <v>51</v>
      </c>
      <c r="G1666" s="35" t="s">
        <v>0</v>
      </c>
      <c r="H1666" s="35">
        <v>2016</v>
      </c>
      <c r="I1666" s="36">
        <v>4658.5449993445691</v>
      </c>
    </row>
    <row r="1667" spans="2:9" x14ac:dyDescent="0.25">
      <c r="B1667" s="35" t="s">
        <v>84</v>
      </c>
      <c r="C1667" s="35" t="s">
        <v>74</v>
      </c>
      <c r="D1667" s="35" t="s">
        <v>23</v>
      </c>
      <c r="E1667" s="35" t="s">
        <v>3</v>
      </c>
      <c r="F1667" s="35" t="s">
        <v>51</v>
      </c>
      <c r="G1667" s="35" t="s">
        <v>0</v>
      </c>
      <c r="H1667" s="35">
        <v>2017</v>
      </c>
      <c r="I1667" s="36">
        <v>4937.8936179689017</v>
      </c>
    </row>
    <row r="1668" spans="2:9" x14ac:dyDescent="0.25">
      <c r="B1668" s="35" t="s">
        <v>84</v>
      </c>
      <c r="C1668" s="35" t="s">
        <v>74</v>
      </c>
      <c r="D1668" s="35" t="s">
        <v>23</v>
      </c>
      <c r="E1668" s="35" t="s">
        <v>3</v>
      </c>
      <c r="F1668" s="35" t="s">
        <v>51</v>
      </c>
      <c r="G1668" s="35" t="s">
        <v>0</v>
      </c>
      <c r="H1668" s="35">
        <v>2018</v>
      </c>
      <c r="I1668" s="36">
        <v>5217.9922713692122</v>
      </c>
    </row>
    <row r="1669" spans="2:9" x14ac:dyDescent="0.25">
      <c r="B1669" s="35" t="s">
        <v>84</v>
      </c>
      <c r="C1669" s="35" t="s">
        <v>74</v>
      </c>
      <c r="D1669" s="35" t="s">
        <v>23</v>
      </c>
      <c r="E1669" s="35" t="s">
        <v>3</v>
      </c>
      <c r="F1669" s="35" t="s">
        <v>51</v>
      </c>
      <c r="G1669" s="35" t="s">
        <v>0</v>
      </c>
      <c r="H1669" s="35">
        <v>2019</v>
      </c>
      <c r="I1669" s="36">
        <v>5502.7069895033173</v>
      </c>
    </row>
    <row r="1670" spans="2:9" x14ac:dyDescent="0.25">
      <c r="B1670" s="35" t="s">
        <v>84</v>
      </c>
      <c r="C1670" s="35" t="s">
        <v>74</v>
      </c>
      <c r="D1670" s="35" t="s">
        <v>23</v>
      </c>
      <c r="E1670" s="35" t="s">
        <v>3</v>
      </c>
      <c r="F1670" s="35" t="s">
        <v>51</v>
      </c>
      <c r="G1670" s="35" t="s">
        <v>0</v>
      </c>
      <c r="H1670" s="35">
        <v>2020</v>
      </c>
      <c r="I1670" s="36">
        <v>5789.6138898560694</v>
      </c>
    </row>
    <row r="1671" spans="2:9" x14ac:dyDescent="0.25">
      <c r="B1671" s="35" t="s">
        <v>84</v>
      </c>
      <c r="C1671" s="35" t="s">
        <v>74</v>
      </c>
      <c r="D1671" s="35" t="s">
        <v>23</v>
      </c>
      <c r="E1671" s="35" t="s">
        <v>3</v>
      </c>
      <c r="F1671" s="35" t="s">
        <v>51</v>
      </c>
      <c r="G1671" s="35" t="s">
        <v>0</v>
      </c>
      <c r="H1671" s="35">
        <v>2021</v>
      </c>
      <c r="I1671" s="36">
        <v>6075.2283709128733</v>
      </c>
    </row>
    <row r="1672" spans="2:9" x14ac:dyDescent="0.25">
      <c r="B1672" s="35" t="s">
        <v>84</v>
      </c>
      <c r="C1672" s="35" t="s">
        <v>74</v>
      </c>
      <c r="D1672" s="35" t="s">
        <v>23</v>
      </c>
      <c r="E1672" s="35" t="s">
        <v>3</v>
      </c>
      <c r="F1672" s="35" t="s">
        <v>51</v>
      </c>
      <c r="G1672" s="35" t="s">
        <v>0</v>
      </c>
      <c r="H1672" s="35">
        <v>2022</v>
      </c>
      <c r="I1672" s="36">
        <v>6364.1345137384424</v>
      </c>
    </row>
    <row r="1673" spans="2:9" x14ac:dyDescent="0.25">
      <c r="B1673" s="35" t="s">
        <v>84</v>
      </c>
      <c r="C1673" s="35" t="s">
        <v>74</v>
      </c>
      <c r="D1673" s="35" t="s">
        <v>23</v>
      </c>
      <c r="E1673" s="35" t="s">
        <v>3</v>
      </c>
      <c r="F1673" s="35" t="s">
        <v>51</v>
      </c>
      <c r="G1673" s="35" t="s">
        <v>0</v>
      </c>
      <c r="H1673" s="35">
        <v>2023</v>
      </c>
      <c r="I1673" s="36">
        <v>6652.9685454553901</v>
      </c>
    </row>
    <row r="1674" spans="2:9" x14ac:dyDescent="0.25">
      <c r="B1674" s="35" t="s">
        <v>84</v>
      </c>
      <c r="C1674" s="35" t="s">
        <v>74</v>
      </c>
      <c r="D1674" s="35" t="s">
        <v>23</v>
      </c>
      <c r="E1674" s="35" t="s">
        <v>3</v>
      </c>
      <c r="F1674" s="35" t="s">
        <v>51</v>
      </c>
      <c r="G1674" s="35" t="s">
        <v>0</v>
      </c>
      <c r="H1674" s="35">
        <v>2024</v>
      </c>
      <c r="I1674" s="36">
        <v>6942.4915244080203</v>
      </c>
    </row>
    <row r="1675" spans="2:9" x14ac:dyDescent="0.25">
      <c r="B1675" s="35" t="s">
        <v>84</v>
      </c>
      <c r="C1675" s="35" t="s">
        <v>74</v>
      </c>
      <c r="D1675" s="35" t="s">
        <v>23</v>
      </c>
      <c r="E1675" s="35" t="s">
        <v>3</v>
      </c>
      <c r="F1675" s="35" t="s">
        <v>51</v>
      </c>
      <c r="G1675" s="35" t="s">
        <v>0</v>
      </c>
      <c r="H1675" s="35">
        <v>2025</v>
      </c>
      <c r="I1675" s="36">
        <v>7234.8023896182722</v>
      </c>
    </row>
    <row r="1676" spans="2:9" x14ac:dyDescent="0.25">
      <c r="B1676" s="35" t="s">
        <v>84</v>
      </c>
      <c r="C1676" s="35" t="s">
        <v>74</v>
      </c>
      <c r="D1676" s="35" t="s">
        <v>23</v>
      </c>
      <c r="E1676" s="35" t="s">
        <v>3</v>
      </c>
      <c r="F1676" s="35" t="s">
        <v>51</v>
      </c>
      <c r="G1676" s="35" t="s">
        <v>0</v>
      </c>
      <c r="H1676" s="35">
        <v>2026</v>
      </c>
      <c r="I1676" s="36">
        <v>7525.8067586854195</v>
      </c>
    </row>
    <row r="1677" spans="2:9" x14ac:dyDescent="0.25">
      <c r="B1677" s="35" t="s">
        <v>84</v>
      </c>
      <c r="C1677" s="35" t="s">
        <v>74</v>
      </c>
      <c r="D1677" s="35" t="s">
        <v>23</v>
      </c>
      <c r="E1677" s="35" t="s">
        <v>3</v>
      </c>
      <c r="F1677" s="35" t="s">
        <v>51</v>
      </c>
      <c r="G1677" s="35" t="s">
        <v>0</v>
      </c>
      <c r="H1677" s="35">
        <v>2027</v>
      </c>
      <c r="I1677" s="36">
        <v>7819.9262252027111</v>
      </c>
    </row>
    <row r="1678" spans="2:9" x14ac:dyDescent="0.25">
      <c r="B1678" s="35" t="s">
        <v>84</v>
      </c>
      <c r="C1678" s="35" t="s">
        <v>74</v>
      </c>
      <c r="D1678" s="35" t="s">
        <v>23</v>
      </c>
      <c r="E1678" s="35" t="s">
        <v>3</v>
      </c>
      <c r="F1678" s="35" t="s">
        <v>51</v>
      </c>
      <c r="G1678" s="35" t="s">
        <v>0</v>
      </c>
      <c r="H1678" s="35">
        <v>2028</v>
      </c>
      <c r="I1678" s="36">
        <v>8116.6838175677831</v>
      </c>
    </row>
    <row r="1679" spans="2:9" x14ac:dyDescent="0.25">
      <c r="B1679" s="35" t="s">
        <v>84</v>
      </c>
      <c r="C1679" s="35" t="s">
        <v>74</v>
      </c>
      <c r="D1679" s="35" t="s">
        <v>23</v>
      </c>
      <c r="E1679" s="35" t="s">
        <v>3</v>
      </c>
      <c r="F1679" s="35" t="s">
        <v>51</v>
      </c>
      <c r="G1679" s="35" t="s">
        <v>0</v>
      </c>
      <c r="H1679" s="35">
        <v>2029</v>
      </c>
      <c r="I1679" s="36">
        <v>8411.4622169990562</v>
      </c>
    </row>
    <row r="1680" spans="2:9" x14ac:dyDescent="0.25">
      <c r="B1680" s="35" t="s">
        <v>84</v>
      </c>
      <c r="C1680" s="35" t="s">
        <v>74</v>
      </c>
      <c r="D1680" s="35" t="s">
        <v>23</v>
      </c>
      <c r="E1680" s="35" t="s">
        <v>3</v>
      </c>
      <c r="F1680" s="35" t="s">
        <v>51</v>
      </c>
      <c r="G1680" s="35" t="s">
        <v>0</v>
      </c>
      <c r="H1680" s="35">
        <v>2030</v>
      </c>
      <c r="I1680" s="36">
        <v>8710.0629738389107</v>
      </c>
    </row>
    <row r="1681" spans="2:9" x14ac:dyDescent="0.25">
      <c r="B1681" s="35" t="s">
        <v>84</v>
      </c>
      <c r="C1681" s="35" t="s">
        <v>74</v>
      </c>
      <c r="D1681" s="35" t="s">
        <v>23</v>
      </c>
      <c r="E1681" s="35" t="s">
        <v>3</v>
      </c>
      <c r="F1681" s="35" t="s">
        <v>51</v>
      </c>
      <c r="G1681" s="35" t="s">
        <v>0</v>
      </c>
      <c r="H1681" s="35">
        <v>2031</v>
      </c>
      <c r="I1681" s="36">
        <v>9008.8626768167123</v>
      </c>
    </row>
    <row r="1682" spans="2:9" x14ac:dyDescent="0.25">
      <c r="B1682" s="35" t="s">
        <v>84</v>
      </c>
      <c r="C1682" s="35" t="s">
        <v>74</v>
      </c>
      <c r="D1682" s="35" t="s">
        <v>23</v>
      </c>
      <c r="E1682" s="35" t="s">
        <v>3</v>
      </c>
      <c r="F1682" s="35" t="s">
        <v>51</v>
      </c>
      <c r="G1682" s="35" t="s">
        <v>0</v>
      </c>
      <c r="H1682" s="35">
        <v>2032</v>
      </c>
      <c r="I1682" s="36">
        <v>9306.5605554584581</v>
      </c>
    </row>
    <row r="1683" spans="2:9" x14ac:dyDescent="0.25">
      <c r="B1683" s="35" t="s">
        <v>84</v>
      </c>
      <c r="C1683" s="35" t="s">
        <v>74</v>
      </c>
      <c r="D1683" s="35" t="s">
        <v>23</v>
      </c>
      <c r="E1683" s="35" t="s">
        <v>3</v>
      </c>
      <c r="F1683" s="35" t="s">
        <v>51</v>
      </c>
      <c r="G1683" s="35" t="s">
        <v>0</v>
      </c>
      <c r="H1683" s="35">
        <v>2033</v>
      </c>
      <c r="I1683" s="36">
        <v>9606.6334944327664</v>
      </c>
    </row>
    <row r="1684" spans="2:9" x14ac:dyDescent="0.25">
      <c r="B1684" s="35" t="s">
        <v>84</v>
      </c>
      <c r="C1684" s="35" t="s">
        <v>74</v>
      </c>
      <c r="D1684" s="35" t="s">
        <v>23</v>
      </c>
      <c r="E1684" s="35" t="s">
        <v>3</v>
      </c>
      <c r="F1684" s="35" t="s">
        <v>51</v>
      </c>
      <c r="G1684" s="35" t="s">
        <v>0</v>
      </c>
      <c r="H1684" s="35">
        <v>2034</v>
      </c>
      <c r="I1684" s="36">
        <v>9905.1695296432772</v>
      </c>
    </row>
    <row r="1685" spans="2:9" x14ac:dyDescent="0.25">
      <c r="B1685" s="35" t="s">
        <v>84</v>
      </c>
      <c r="C1685" s="35" t="s">
        <v>74</v>
      </c>
      <c r="D1685" s="35" t="s">
        <v>23</v>
      </c>
      <c r="E1685" s="35" t="s">
        <v>3</v>
      </c>
      <c r="F1685" s="35" t="s">
        <v>51</v>
      </c>
      <c r="G1685" s="35" t="s">
        <v>0</v>
      </c>
      <c r="H1685" s="35">
        <v>2035</v>
      </c>
      <c r="I1685" s="36">
        <v>10204.128937678679</v>
      </c>
    </row>
    <row r="1686" spans="2:9" x14ac:dyDescent="0.25">
      <c r="B1686" s="35" t="s">
        <v>84</v>
      </c>
      <c r="C1686" s="35" t="s">
        <v>74</v>
      </c>
      <c r="D1686" s="35" t="s">
        <v>23</v>
      </c>
      <c r="E1686" s="35" t="s">
        <v>3</v>
      </c>
      <c r="F1686" s="35" t="s">
        <v>51</v>
      </c>
      <c r="G1686" s="35" t="s">
        <v>0</v>
      </c>
      <c r="H1686" s="35">
        <v>2036</v>
      </c>
      <c r="I1686" s="36">
        <v>10504.678255489598</v>
      </c>
    </row>
    <row r="1687" spans="2:9" x14ac:dyDescent="0.25">
      <c r="B1687" s="35" t="s">
        <v>84</v>
      </c>
      <c r="C1687" s="35" t="s">
        <v>74</v>
      </c>
      <c r="D1687" s="35" t="s">
        <v>23</v>
      </c>
      <c r="E1687" s="35" t="s">
        <v>3</v>
      </c>
      <c r="F1687" s="35" t="s">
        <v>51</v>
      </c>
      <c r="G1687" s="35" t="s">
        <v>0</v>
      </c>
      <c r="H1687" s="35">
        <v>2037</v>
      </c>
      <c r="I1687" s="36">
        <v>10801.427654470328</v>
      </c>
    </row>
    <row r="1688" spans="2:9" x14ac:dyDescent="0.25">
      <c r="B1688" s="35" t="s">
        <v>84</v>
      </c>
      <c r="C1688" s="35" t="s">
        <v>74</v>
      </c>
      <c r="D1688" s="35" t="s">
        <v>23</v>
      </c>
      <c r="E1688" s="35" t="s">
        <v>3</v>
      </c>
      <c r="F1688" s="35" t="s">
        <v>51</v>
      </c>
      <c r="G1688" s="35" t="s">
        <v>0</v>
      </c>
      <c r="H1688" s="35">
        <v>2038</v>
      </c>
      <c r="I1688" s="36">
        <v>11097.933103769246</v>
      </c>
    </row>
    <row r="1689" spans="2:9" x14ac:dyDescent="0.25">
      <c r="B1689" s="35" t="s">
        <v>84</v>
      </c>
      <c r="C1689" s="35" t="s">
        <v>74</v>
      </c>
      <c r="D1689" s="35" t="s">
        <v>23</v>
      </c>
      <c r="E1689" s="35" t="s">
        <v>3</v>
      </c>
      <c r="F1689" s="35" t="s">
        <v>51</v>
      </c>
      <c r="G1689" s="35" t="s">
        <v>0</v>
      </c>
      <c r="H1689" s="35">
        <v>2039</v>
      </c>
      <c r="I1689" s="36">
        <v>11392.25582986295</v>
      </c>
    </row>
    <row r="1690" spans="2:9" x14ac:dyDescent="0.25">
      <c r="B1690" s="35" t="s">
        <v>84</v>
      </c>
      <c r="C1690" s="35" t="s">
        <v>74</v>
      </c>
      <c r="D1690" s="35" t="s">
        <v>23</v>
      </c>
      <c r="E1690" s="35" t="s">
        <v>3</v>
      </c>
      <c r="F1690" s="35" t="s">
        <v>51</v>
      </c>
      <c r="G1690" s="35" t="s">
        <v>0</v>
      </c>
      <c r="H1690" s="35">
        <v>2040</v>
      </c>
      <c r="I1690" s="36">
        <v>11681.843963170577</v>
      </c>
    </row>
    <row r="1691" spans="2:9" x14ac:dyDescent="0.25">
      <c r="B1691" s="35" t="s">
        <v>84</v>
      </c>
      <c r="C1691" s="35" t="s">
        <v>74</v>
      </c>
      <c r="D1691" s="35" t="s">
        <v>23</v>
      </c>
      <c r="E1691" s="35" t="s">
        <v>3</v>
      </c>
      <c r="F1691" s="35" t="s">
        <v>51</v>
      </c>
      <c r="G1691" s="35" t="s">
        <v>0</v>
      </c>
      <c r="H1691" s="35">
        <v>2041</v>
      </c>
      <c r="I1691" s="36">
        <v>11969.17895681401</v>
      </c>
    </row>
    <row r="1692" spans="2:9" x14ac:dyDescent="0.25">
      <c r="B1692" s="35" t="s">
        <v>84</v>
      </c>
      <c r="C1692" s="35" t="s">
        <v>74</v>
      </c>
      <c r="D1692" s="35" t="s">
        <v>23</v>
      </c>
      <c r="E1692" s="35" t="s">
        <v>3</v>
      </c>
      <c r="F1692" s="35" t="s">
        <v>51</v>
      </c>
      <c r="G1692" s="35" t="s">
        <v>0</v>
      </c>
      <c r="H1692" s="35">
        <v>2042</v>
      </c>
      <c r="I1692" s="36">
        <v>12250.842674385272</v>
      </c>
    </row>
    <row r="1693" spans="2:9" x14ac:dyDescent="0.25">
      <c r="B1693" s="35" t="s">
        <v>84</v>
      </c>
      <c r="C1693" s="35" t="s">
        <v>74</v>
      </c>
      <c r="D1693" s="35" t="s">
        <v>23</v>
      </c>
      <c r="E1693" s="35" t="s">
        <v>3</v>
      </c>
      <c r="F1693" s="35" t="s">
        <v>51</v>
      </c>
      <c r="G1693" s="35" t="s">
        <v>0</v>
      </c>
      <c r="H1693" s="35">
        <v>2043</v>
      </c>
      <c r="I1693" s="36">
        <v>12526.89263521742</v>
      </c>
    </row>
    <row r="1694" spans="2:9" x14ac:dyDescent="0.25">
      <c r="B1694" s="35" t="s">
        <v>84</v>
      </c>
      <c r="C1694" s="35" t="s">
        <v>74</v>
      </c>
      <c r="D1694" s="35" t="s">
        <v>23</v>
      </c>
      <c r="E1694" s="35" t="s">
        <v>3</v>
      </c>
      <c r="F1694" s="35" t="s">
        <v>51</v>
      </c>
      <c r="G1694" s="35" t="s">
        <v>0</v>
      </c>
      <c r="H1694" s="35">
        <v>2044</v>
      </c>
      <c r="I1694" s="36">
        <v>12796.921683069155</v>
      </c>
    </row>
    <row r="1695" spans="2:9" x14ac:dyDescent="0.25">
      <c r="B1695" s="35" t="s">
        <v>84</v>
      </c>
      <c r="C1695" s="35" t="s">
        <v>74</v>
      </c>
      <c r="D1695" s="35" t="s">
        <v>23</v>
      </c>
      <c r="E1695" s="35" t="s">
        <v>3</v>
      </c>
      <c r="F1695" s="35" t="s">
        <v>51</v>
      </c>
      <c r="G1695" s="35" t="s">
        <v>0</v>
      </c>
      <c r="H1695" s="35">
        <v>2045</v>
      </c>
      <c r="I1695" s="36">
        <v>13058.209212866479</v>
      </c>
    </row>
    <row r="1696" spans="2:9" x14ac:dyDescent="0.25">
      <c r="B1696" s="35" t="s">
        <v>84</v>
      </c>
      <c r="C1696" s="35" t="s">
        <v>74</v>
      </c>
      <c r="D1696" s="35" t="s">
        <v>23</v>
      </c>
      <c r="E1696" s="35" t="s">
        <v>3</v>
      </c>
      <c r="F1696" s="35" t="s">
        <v>51</v>
      </c>
      <c r="G1696" s="35" t="s">
        <v>0</v>
      </c>
      <c r="H1696" s="35">
        <v>2046</v>
      </c>
      <c r="I1696" s="36">
        <v>13310.833649988623</v>
      </c>
    </row>
    <row r="1697" spans="2:9" x14ac:dyDescent="0.25">
      <c r="B1697" s="35" t="s">
        <v>84</v>
      </c>
      <c r="C1697" s="35" t="s">
        <v>74</v>
      </c>
      <c r="D1697" s="35" t="s">
        <v>23</v>
      </c>
      <c r="E1697" s="35" t="s">
        <v>3</v>
      </c>
      <c r="F1697" s="35" t="s">
        <v>51</v>
      </c>
      <c r="G1697" s="35" t="s">
        <v>0</v>
      </c>
      <c r="H1697" s="35">
        <v>2047</v>
      </c>
      <c r="I1697" s="36">
        <v>13553.364009770814</v>
      </c>
    </row>
    <row r="1698" spans="2:9" x14ac:dyDescent="0.25">
      <c r="B1698" s="35" t="s">
        <v>84</v>
      </c>
      <c r="C1698" s="35" t="s">
        <v>74</v>
      </c>
      <c r="D1698" s="35" t="s">
        <v>23</v>
      </c>
      <c r="E1698" s="35" t="s">
        <v>3</v>
      </c>
      <c r="F1698" s="35" t="s">
        <v>51</v>
      </c>
      <c r="G1698" s="35" t="s">
        <v>0</v>
      </c>
      <c r="H1698" s="35">
        <v>2048</v>
      </c>
      <c r="I1698" s="36">
        <v>13785.619772211114</v>
      </c>
    </row>
    <row r="1699" spans="2:9" x14ac:dyDescent="0.25">
      <c r="B1699" s="35" t="s">
        <v>84</v>
      </c>
      <c r="C1699" s="35" t="s">
        <v>74</v>
      </c>
      <c r="D1699" s="35" t="s">
        <v>23</v>
      </c>
      <c r="E1699" s="35" t="s">
        <v>3</v>
      </c>
      <c r="F1699" s="35" t="s">
        <v>51</v>
      </c>
      <c r="G1699" s="35" t="s">
        <v>0</v>
      </c>
      <c r="H1699" s="35">
        <v>2049</v>
      </c>
      <c r="I1699" s="36">
        <v>14008.375161840684</v>
      </c>
    </row>
    <row r="1700" spans="2:9" x14ac:dyDescent="0.25">
      <c r="B1700" s="35" t="s">
        <v>84</v>
      </c>
      <c r="C1700" s="35" t="s">
        <v>74</v>
      </c>
      <c r="D1700" s="35" t="s">
        <v>23</v>
      </c>
      <c r="E1700" s="35" t="s">
        <v>3</v>
      </c>
      <c r="F1700" s="35" t="s">
        <v>51</v>
      </c>
      <c r="G1700" s="35" t="s">
        <v>0</v>
      </c>
      <c r="H1700" s="35">
        <v>2050</v>
      </c>
      <c r="I1700" s="36">
        <v>14221.671627719132</v>
      </c>
    </row>
    <row r="1701" spans="2:9" x14ac:dyDescent="0.25">
      <c r="B1701" s="35" t="s">
        <v>84</v>
      </c>
      <c r="C1701" s="35" t="s">
        <v>74</v>
      </c>
      <c r="D1701" s="35" t="s">
        <v>23</v>
      </c>
      <c r="E1701" s="35" t="s">
        <v>3</v>
      </c>
      <c r="F1701" s="35" t="s">
        <v>51</v>
      </c>
      <c r="G1701" s="35" t="s">
        <v>0</v>
      </c>
      <c r="H1701" s="35">
        <v>2051</v>
      </c>
      <c r="I1701" s="36">
        <v>14426.074413252181</v>
      </c>
    </row>
    <row r="1702" spans="2:9" x14ac:dyDescent="0.25">
      <c r="B1702" s="35" t="s">
        <v>84</v>
      </c>
      <c r="C1702" s="35" t="s">
        <v>74</v>
      </c>
      <c r="D1702" s="35" t="s">
        <v>23</v>
      </c>
      <c r="E1702" s="35" t="s">
        <v>3</v>
      </c>
      <c r="F1702" s="35" t="s">
        <v>51</v>
      </c>
      <c r="G1702" s="35" t="s">
        <v>0</v>
      </c>
      <c r="H1702" s="35">
        <v>2052</v>
      </c>
      <c r="I1702" s="36">
        <v>14621.525947708444</v>
      </c>
    </row>
    <row r="1703" spans="2:9" x14ac:dyDescent="0.25">
      <c r="B1703" s="35" t="s">
        <v>84</v>
      </c>
      <c r="C1703" s="35" t="s">
        <v>74</v>
      </c>
      <c r="D1703" s="35" t="s">
        <v>23</v>
      </c>
      <c r="E1703" s="35" t="s">
        <v>3</v>
      </c>
      <c r="F1703" s="35" t="s">
        <v>51</v>
      </c>
      <c r="G1703" s="35" t="s">
        <v>0</v>
      </c>
      <c r="H1703" s="35">
        <v>2053</v>
      </c>
      <c r="I1703" s="36">
        <v>14808.633329374932</v>
      </c>
    </row>
    <row r="1704" spans="2:9" x14ac:dyDescent="0.25">
      <c r="B1704" s="35" t="s">
        <v>84</v>
      </c>
      <c r="C1704" s="35" t="s">
        <v>74</v>
      </c>
      <c r="D1704" s="35" t="s">
        <v>23</v>
      </c>
      <c r="E1704" s="35" t="s">
        <v>3</v>
      </c>
      <c r="F1704" s="35" t="s">
        <v>51</v>
      </c>
      <c r="G1704" s="35" t="s">
        <v>0</v>
      </c>
      <c r="H1704" s="35">
        <v>2054</v>
      </c>
      <c r="I1704" s="36">
        <v>14987.463554102076</v>
      </c>
    </row>
    <row r="1705" spans="2:9" x14ac:dyDescent="0.25">
      <c r="B1705" s="35" t="s">
        <v>84</v>
      </c>
      <c r="C1705" s="35" t="s">
        <v>74</v>
      </c>
      <c r="D1705" s="35" t="s">
        <v>23</v>
      </c>
      <c r="E1705" s="35" t="s">
        <v>3</v>
      </c>
      <c r="F1705" s="35" t="s">
        <v>51</v>
      </c>
      <c r="G1705" s="35" t="s">
        <v>0</v>
      </c>
      <c r="H1705" s="35">
        <v>2055</v>
      </c>
      <c r="I1705" s="36">
        <v>15158.076549438181</v>
      </c>
    </row>
    <row r="1706" spans="2:9" x14ac:dyDescent="0.25">
      <c r="B1706" s="35" t="s">
        <v>84</v>
      </c>
      <c r="C1706" s="35" t="s">
        <v>74</v>
      </c>
      <c r="D1706" s="35" t="s">
        <v>23</v>
      </c>
      <c r="E1706" s="35" t="s">
        <v>3</v>
      </c>
      <c r="F1706" s="35" t="s">
        <v>51</v>
      </c>
      <c r="G1706" s="35" t="s">
        <v>0</v>
      </c>
      <c r="H1706" s="35">
        <v>2056</v>
      </c>
      <c r="I1706" s="36">
        <v>15320.57930543011</v>
      </c>
    </row>
    <row r="1707" spans="2:9" x14ac:dyDescent="0.25">
      <c r="B1707" s="35" t="s">
        <v>84</v>
      </c>
      <c r="C1707" s="35" t="s">
        <v>74</v>
      </c>
      <c r="D1707" s="35" t="s">
        <v>23</v>
      </c>
      <c r="E1707" s="35" t="s">
        <v>3</v>
      </c>
      <c r="F1707" s="35" t="s">
        <v>51</v>
      </c>
      <c r="G1707" s="35" t="s">
        <v>0</v>
      </c>
      <c r="H1707" s="35">
        <v>2057</v>
      </c>
      <c r="I1707" s="36">
        <v>15473.915795396346</v>
      </c>
    </row>
    <row r="1708" spans="2:9" x14ac:dyDescent="0.25">
      <c r="B1708" s="35" t="s">
        <v>84</v>
      </c>
      <c r="C1708" s="35" t="s">
        <v>74</v>
      </c>
      <c r="D1708" s="35" t="s">
        <v>23</v>
      </c>
      <c r="E1708" s="35" t="s">
        <v>3</v>
      </c>
      <c r="F1708" s="35" t="s">
        <v>51</v>
      </c>
      <c r="G1708" s="35" t="s">
        <v>0</v>
      </c>
      <c r="H1708" s="35">
        <v>2058</v>
      </c>
      <c r="I1708" s="36">
        <v>15617.433220987306</v>
      </c>
    </row>
    <row r="1709" spans="2:9" x14ac:dyDescent="0.25">
      <c r="B1709" s="35" t="s">
        <v>84</v>
      </c>
      <c r="C1709" s="35" t="s">
        <v>74</v>
      </c>
      <c r="D1709" s="35" t="s">
        <v>23</v>
      </c>
      <c r="E1709" s="35" t="s">
        <v>3</v>
      </c>
      <c r="F1709" s="35" t="s">
        <v>51</v>
      </c>
      <c r="G1709" s="35" t="s">
        <v>0</v>
      </c>
      <c r="H1709" s="35">
        <v>2059</v>
      </c>
      <c r="I1709" s="36">
        <v>15750.417651758</v>
      </c>
    </row>
    <row r="1710" spans="2:9" x14ac:dyDescent="0.25">
      <c r="B1710" s="35" t="s">
        <v>84</v>
      </c>
      <c r="C1710" s="35" t="s">
        <v>74</v>
      </c>
      <c r="D1710" s="35" t="s">
        <v>23</v>
      </c>
      <c r="E1710" s="35" t="s">
        <v>3</v>
      </c>
      <c r="F1710" s="35" t="s">
        <v>51</v>
      </c>
      <c r="G1710" s="35" t="s">
        <v>0</v>
      </c>
      <c r="H1710" s="35">
        <v>2060</v>
      </c>
      <c r="I1710" s="36">
        <v>15877.11309979561</v>
      </c>
    </row>
    <row r="1711" spans="2:9" x14ac:dyDescent="0.25">
      <c r="B1711" s="35" t="s">
        <v>84</v>
      </c>
      <c r="C1711" s="35" t="s">
        <v>74</v>
      </c>
      <c r="D1711" s="35" t="s">
        <v>23</v>
      </c>
      <c r="E1711" s="35" t="s">
        <v>3</v>
      </c>
      <c r="F1711" s="35" t="s">
        <v>52</v>
      </c>
      <c r="G1711" s="35" t="s">
        <v>0</v>
      </c>
      <c r="H1711" s="35">
        <v>2000</v>
      </c>
      <c r="I1711" s="36">
        <f t="array" ref="I1711:I1771">TRANSPOSE([9]EsAtcdUrbAcimH!$B$94:$BJ$94)</f>
        <v>0</v>
      </c>
    </row>
    <row r="1712" spans="2:9" x14ac:dyDescent="0.25">
      <c r="B1712" s="35" t="s">
        <v>84</v>
      </c>
      <c r="C1712" s="35" t="s">
        <v>74</v>
      </c>
      <c r="D1712" s="35" t="s">
        <v>23</v>
      </c>
      <c r="E1712" s="35" t="s">
        <v>3</v>
      </c>
      <c r="F1712" s="35" t="s">
        <v>52</v>
      </c>
      <c r="G1712" s="35" t="s">
        <v>0</v>
      </c>
      <c r="H1712" s="35">
        <v>2001</v>
      </c>
      <c r="I1712" s="36">
        <v>0</v>
      </c>
    </row>
    <row r="1713" spans="2:9" x14ac:dyDescent="0.25">
      <c r="B1713" s="35" t="s">
        <v>84</v>
      </c>
      <c r="C1713" s="35" t="s">
        <v>74</v>
      </c>
      <c r="D1713" s="35" t="s">
        <v>23</v>
      </c>
      <c r="E1713" s="35" t="s">
        <v>3</v>
      </c>
      <c r="F1713" s="35" t="s">
        <v>52</v>
      </c>
      <c r="G1713" s="35" t="s">
        <v>0</v>
      </c>
      <c r="H1713" s="35">
        <v>2002</v>
      </c>
      <c r="I1713" s="36">
        <v>0</v>
      </c>
    </row>
    <row r="1714" spans="2:9" x14ac:dyDescent="0.25">
      <c r="B1714" s="35" t="s">
        <v>84</v>
      </c>
      <c r="C1714" s="35" t="s">
        <v>74</v>
      </c>
      <c r="D1714" s="35" t="s">
        <v>23</v>
      </c>
      <c r="E1714" s="35" t="s">
        <v>3</v>
      </c>
      <c r="F1714" s="35" t="s">
        <v>52</v>
      </c>
      <c r="G1714" s="35" t="s">
        <v>0</v>
      </c>
      <c r="H1714" s="35">
        <v>2003</v>
      </c>
      <c r="I1714" s="36">
        <v>0</v>
      </c>
    </row>
    <row r="1715" spans="2:9" x14ac:dyDescent="0.25">
      <c r="B1715" s="35" t="s">
        <v>84</v>
      </c>
      <c r="C1715" s="35" t="s">
        <v>74</v>
      </c>
      <c r="D1715" s="35" t="s">
        <v>23</v>
      </c>
      <c r="E1715" s="35" t="s">
        <v>3</v>
      </c>
      <c r="F1715" s="35" t="s">
        <v>52</v>
      </c>
      <c r="G1715" s="35" t="s">
        <v>0</v>
      </c>
      <c r="H1715" s="35">
        <v>2004</v>
      </c>
      <c r="I1715" s="36">
        <v>0</v>
      </c>
    </row>
    <row r="1716" spans="2:9" x14ac:dyDescent="0.25">
      <c r="B1716" s="35" t="s">
        <v>84</v>
      </c>
      <c r="C1716" s="35" t="s">
        <v>74</v>
      </c>
      <c r="D1716" s="35" t="s">
        <v>23</v>
      </c>
      <c r="E1716" s="35" t="s">
        <v>3</v>
      </c>
      <c r="F1716" s="35" t="s">
        <v>52</v>
      </c>
      <c r="G1716" s="35" t="s">
        <v>0</v>
      </c>
      <c r="H1716" s="35">
        <v>2005</v>
      </c>
      <c r="I1716" s="36">
        <v>0</v>
      </c>
    </row>
    <row r="1717" spans="2:9" x14ac:dyDescent="0.25">
      <c r="B1717" s="35" t="s">
        <v>84</v>
      </c>
      <c r="C1717" s="35" t="s">
        <v>74</v>
      </c>
      <c r="D1717" s="35" t="s">
        <v>23</v>
      </c>
      <c r="E1717" s="35" t="s">
        <v>3</v>
      </c>
      <c r="F1717" s="35" t="s">
        <v>52</v>
      </c>
      <c r="G1717" s="35" t="s">
        <v>0</v>
      </c>
      <c r="H1717" s="35">
        <v>2006</v>
      </c>
      <c r="I1717" s="36">
        <v>0</v>
      </c>
    </row>
    <row r="1718" spans="2:9" x14ac:dyDescent="0.25">
      <c r="B1718" s="35" t="s">
        <v>84</v>
      </c>
      <c r="C1718" s="35" t="s">
        <v>74</v>
      </c>
      <c r="D1718" s="35" t="s">
        <v>23</v>
      </c>
      <c r="E1718" s="35" t="s">
        <v>3</v>
      </c>
      <c r="F1718" s="35" t="s">
        <v>52</v>
      </c>
      <c r="G1718" s="35" t="s">
        <v>0</v>
      </c>
      <c r="H1718" s="35">
        <v>2007</v>
      </c>
      <c r="I1718" s="36">
        <v>0</v>
      </c>
    </row>
    <row r="1719" spans="2:9" x14ac:dyDescent="0.25">
      <c r="B1719" s="35" t="s">
        <v>84</v>
      </c>
      <c r="C1719" s="35" t="s">
        <v>74</v>
      </c>
      <c r="D1719" s="35" t="s">
        <v>23</v>
      </c>
      <c r="E1719" s="35" t="s">
        <v>3</v>
      </c>
      <c r="F1719" s="35" t="s">
        <v>52</v>
      </c>
      <c r="G1719" s="35" t="s">
        <v>0</v>
      </c>
      <c r="H1719" s="35">
        <v>2008</v>
      </c>
      <c r="I1719" s="36">
        <v>0</v>
      </c>
    </row>
    <row r="1720" spans="2:9" x14ac:dyDescent="0.25">
      <c r="B1720" s="35" t="s">
        <v>84</v>
      </c>
      <c r="C1720" s="35" t="s">
        <v>74</v>
      </c>
      <c r="D1720" s="35" t="s">
        <v>23</v>
      </c>
      <c r="E1720" s="35" t="s">
        <v>3</v>
      </c>
      <c r="F1720" s="35" t="s">
        <v>52</v>
      </c>
      <c r="G1720" s="35" t="s">
        <v>0</v>
      </c>
      <c r="H1720" s="35">
        <v>2009</v>
      </c>
      <c r="I1720" s="36">
        <v>0</v>
      </c>
    </row>
    <row r="1721" spans="2:9" x14ac:dyDescent="0.25">
      <c r="B1721" s="35" t="s">
        <v>84</v>
      </c>
      <c r="C1721" s="35" t="s">
        <v>74</v>
      </c>
      <c r="D1721" s="35" t="s">
        <v>23</v>
      </c>
      <c r="E1721" s="35" t="s">
        <v>3</v>
      </c>
      <c r="F1721" s="35" t="s">
        <v>52</v>
      </c>
      <c r="G1721" s="35" t="s">
        <v>0</v>
      </c>
      <c r="H1721" s="35">
        <v>2010</v>
      </c>
      <c r="I1721" s="36">
        <v>0</v>
      </c>
    </row>
    <row r="1722" spans="2:9" x14ac:dyDescent="0.25">
      <c r="B1722" s="35" t="s">
        <v>84</v>
      </c>
      <c r="C1722" s="35" t="s">
        <v>74</v>
      </c>
      <c r="D1722" s="35" t="s">
        <v>23</v>
      </c>
      <c r="E1722" s="35" t="s">
        <v>3</v>
      </c>
      <c r="F1722" s="35" t="s">
        <v>52</v>
      </c>
      <c r="G1722" s="35" t="s">
        <v>0</v>
      </c>
      <c r="H1722" s="35">
        <v>2011</v>
      </c>
      <c r="I1722" s="36">
        <v>0</v>
      </c>
    </row>
    <row r="1723" spans="2:9" x14ac:dyDescent="0.25">
      <c r="B1723" s="35" t="s">
        <v>84</v>
      </c>
      <c r="C1723" s="35" t="s">
        <v>74</v>
      </c>
      <c r="D1723" s="35" t="s">
        <v>23</v>
      </c>
      <c r="E1723" s="35" t="s">
        <v>3</v>
      </c>
      <c r="F1723" s="35" t="s">
        <v>52</v>
      </c>
      <c r="G1723" s="35" t="s">
        <v>0</v>
      </c>
      <c r="H1723" s="35">
        <v>2012</v>
      </c>
      <c r="I1723" s="36">
        <v>0</v>
      </c>
    </row>
    <row r="1724" spans="2:9" x14ac:dyDescent="0.25">
      <c r="B1724" s="35" t="s">
        <v>84</v>
      </c>
      <c r="C1724" s="35" t="s">
        <v>74</v>
      </c>
      <c r="D1724" s="35" t="s">
        <v>23</v>
      </c>
      <c r="E1724" s="35" t="s">
        <v>3</v>
      </c>
      <c r="F1724" s="35" t="s">
        <v>52</v>
      </c>
      <c r="G1724" s="35" t="s">
        <v>0</v>
      </c>
      <c r="H1724" s="35">
        <v>2013</v>
      </c>
      <c r="I1724" s="36">
        <v>0</v>
      </c>
    </row>
    <row r="1725" spans="2:9" x14ac:dyDescent="0.25">
      <c r="B1725" s="35" t="s">
        <v>84</v>
      </c>
      <c r="C1725" s="35" t="s">
        <v>74</v>
      </c>
      <c r="D1725" s="35" t="s">
        <v>23</v>
      </c>
      <c r="E1725" s="35" t="s">
        <v>3</v>
      </c>
      <c r="F1725" s="35" t="s">
        <v>52</v>
      </c>
      <c r="G1725" s="35" t="s">
        <v>0</v>
      </c>
      <c r="H1725" s="35">
        <v>2014</v>
      </c>
      <c r="I1725" s="36">
        <v>0</v>
      </c>
    </row>
    <row r="1726" spans="2:9" x14ac:dyDescent="0.25">
      <c r="B1726" s="35" t="s">
        <v>84</v>
      </c>
      <c r="C1726" s="35" t="s">
        <v>74</v>
      </c>
      <c r="D1726" s="35" t="s">
        <v>23</v>
      </c>
      <c r="E1726" s="35" t="s">
        <v>3</v>
      </c>
      <c r="F1726" s="35" t="s">
        <v>52</v>
      </c>
      <c r="G1726" s="35" t="s">
        <v>0</v>
      </c>
      <c r="H1726" s="35">
        <v>2015</v>
      </c>
      <c r="I1726" s="36">
        <v>0</v>
      </c>
    </row>
    <row r="1727" spans="2:9" x14ac:dyDescent="0.25">
      <c r="B1727" s="35" t="s">
        <v>84</v>
      </c>
      <c r="C1727" s="35" t="s">
        <v>74</v>
      </c>
      <c r="D1727" s="35" t="s">
        <v>23</v>
      </c>
      <c r="E1727" s="35" t="s">
        <v>3</v>
      </c>
      <c r="F1727" s="35" t="s">
        <v>52</v>
      </c>
      <c r="G1727" s="35" t="s">
        <v>0</v>
      </c>
      <c r="H1727" s="35">
        <v>2016</v>
      </c>
      <c r="I1727" s="36">
        <v>0</v>
      </c>
    </row>
    <row r="1728" spans="2:9" x14ac:dyDescent="0.25">
      <c r="B1728" s="35" t="s">
        <v>84</v>
      </c>
      <c r="C1728" s="35" t="s">
        <v>74</v>
      </c>
      <c r="D1728" s="35" t="s">
        <v>23</v>
      </c>
      <c r="E1728" s="35" t="s">
        <v>3</v>
      </c>
      <c r="F1728" s="35" t="s">
        <v>52</v>
      </c>
      <c r="G1728" s="35" t="s">
        <v>0</v>
      </c>
      <c r="H1728" s="35">
        <v>2017</v>
      </c>
      <c r="I1728" s="36">
        <v>0</v>
      </c>
    </row>
    <row r="1729" spans="2:9" x14ac:dyDescent="0.25">
      <c r="B1729" s="35" t="s">
        <v>84</v>
      </c>
      <c r="C1729" s="35" t="s">
        <v>74</v>
      </c>
      <c r="D1729" s="35" t="s">
        <v>23</v>
      </c>
      <c r="E1729" s="35" t="s">
        <v>3</v>
      </c>
      <c r="F1729" s="35" t="s">
        <v>52</v>
      </c>
      <c r="G1729" s="35" t="s">
        <v>0</v>
      </c>
      <c r="H1729" s="35">
        <v>2018</v>
      </c>
      <c r="I1729" s="36">
        <v>0</v>
      </c>
    </row>
    <row r="1730" spans="2:9" x14ac:dyDescent="0.25">
      <c r="B1730" s="35" t="s">
        <v>84</v>
      </c>
      <c r="C1730" s="35" t="s">
        <v>74</v>
      </c>
      <c r="D1730" s="35" t="s">
        <v>23</v>
      </c>
      <c r="E1730" s="35" t="s">
        <v>3</v>
      </c>
      <c r="F1730" s="35" t="s">
        <v>52</v>
      </c>
      <c r="G1730" s="35" t="s">
        <v>0</v>
      </c>
      <c r="H1730" s="35">
        <v>2019</v>
      </c>
      <c r="I1730" s="36">
        <v>0</v>
      </c>
    </row>
    <row r="1731" spans="2:9" x14ac:dyDescent="0.25">
      <c r="B1731" s="35" t="s">
        <v>84</v>
      </c>
      <c r="C1731" s="35" t="s">
        <v>74</v>
      </c>
      <c r="D1731" s="35" t="s">
        <v>23</v>
      </c>
      <c r="E1731" s="35" t="s">
        <v>3</v>
      </c>
      <c r="F1731" s="35" t="s">
        <v>52</v>
      </c>
      <c r="G1731" s="35" t="s">
        <v>0</v>
      </c>
      <c r="H1731" s="35">
        <v>2020</v>
      </c>
      <c r="I1731" s="36">
        <v>0</v>
      </c>
    </row>
    <row r="1732" spans="2:9" x14ac:dyDescent="0.25">
      <c r="B1732" s="35" t="s">
        <v>84</v>
      </c>
      <c r="C1732" s="35" t="s">
        <v>74</v>
      </c>
      <c r="D1732" s="35" t="s">
        <v>23</v>
      </c>
      <c r="E1732" s="35" t="s">
        <v>3</v>
      </c>
      <c r="F1732" s="35" t="s">
        <v>52</v>
      </c>
      <c r="G1732" s="35" t="s">
        <v>0</v>
      </c>
      <c r="H1732" s="35">
        <v>2021</v>
      </c>
      <c r="I1732" s="36">
        <v>0</v>
      </c>
    </row>
    <row r="1733" spans="2:9" x14ac:dyDescent="0.25">
      <c r="B1733" s="35" t="s">
        <v>84</v>
      </c>
      <c r="C1733" s="35" t="s">
        <v>74</v>
      </c>
      <c r="D1733" s="35" t="s">
        <v>23</v>
      </c>
      <c r="E1733" s="35" t="s">
        <v>3</v>
      </c>
      <c r="F1733" s="35" t="s">
        <v>52</v>
      </c>
      <c r="G1733" s="35" t="s">
        <v>0</v>
      </c>
      <c r="H1733" s="35">
        <v>2022</v>
      </c>
      <c r="I1733" s="36">
        <v>0</v>
      </c>
    </row>
    <row r="1734" spans="2:9" x14ac:dyDescent="0.25">
      <c r="B1734" s="35" t="s">
        <v>84</v>
      </c>
      <c r="C1734" s="35" t="s">
        <v>74</v>
      </c>
      <c r="D1734" s="35" t="s">
        <v>23</v>
      </c>
      <c r="E1734" s="35" t="s">
        <v>3</v>
      </c>
      <c r="F1734" s="35" t="s">
        <v>52</v>
      </c>
      <c r="G1734" s="35" t="s">
        <v>0</v>
      </c>
      <c r="H1734" s="35">
        <v>2023</v>
      </c>
      <c r="I1734" s="36">
        <v>0</v>
      </c>
    </row>
    <row r="1735" spans="2:9" x14ac:dyDescent="0.25">
      <c r="B1735" s="35" t="s">
        <v>84</v>
      </c>
      <c r="C1735" s="35" t="s">
        <v>74</v>
      </c>
      <c r="D1735" s="35" t="s">
        <v>23</v>
      </c>
      <c r="E1735" s="35" t="s">
        <v>3</v>
      </c>
      <c r="F1735" s="35" t="s">
        <v>52</v>
      </c>
      <c r="G1735" s="35" t="s">
        <v>0</v>
      </c>
      <c r="H1735" s="35">
        <v>2024</v>
      </c>
      <c r="I1735" s="36">
        <v>0</v>
      </c>
    </row>
    <row r="1736" spans="2:9" x14ac:dyDescent="0.25">
      <c r="B1736" s="35" t="s">
        <v>84</v>
      </c>
      <c r="C1736" s="35" t="s">
        <v>74</v>
      </c>
      <c r="D1736" s="35" t="s">
        <v>23</v>
      </c>
      <c r="E1736" s="35" t="s">
        <v>3</v>
      </c>
      <c r="F1736" s="35" t="s">
        <v>52</v>
      </c>
      <c r="G1736" s="35" t="s">
        <v>0</v>
      </c>
      <c r="H1736" s="35">
        <v>2025</v>
      </c>
      <c r="I1736" s="36">
        <v>0</v>
      </c>
    </row>
    <row r="1737" spans="2:9" x14ac:dyDescent="0.25">
      <c r="B1737" s="35" t="s">
        <v>84</v>
      </c>
      <c r="C1737" s="35" t="s">
        <v>74</v>
      </c>
      <c r="D1737" s="35" t="s">
        <v>23</v>
      </c>
      <c r="E1737" s="35" t="s">
        <v>3</v>
      </c>
      <c r="F1737" s="35" t="s">
        <v>52</v>
      </c>
      <c r="G1737" s="35" t="s">
        <v>0</v>
      </c>
      <c r="H1737" s="35">
        <v>2026</v>
      </c>
      <c r="I1737" s="36">
        <v>0</v>
      </c>
    </row>
    <row r="1738" spans="2:9" x14ac:dyDescent="0.25">
      <c r="B1738" s="35" t="s">
        <v>84</v>
      </c>
      <c r="C1738" s="35" t="s">
        <v>74</v>
      </c>
      <c r="D1738" s="35" t="s">
        <v>23</v>
      </c>
      <c r="E1738" s="35" t="s">
        <v>3</v>
      </c>
      <c r="F1738" s="35" t="s">
        <v>52</v>
      </c>
      <c r="G1738" s="35" t="s">
        <v>0</v>
      </c>
      <c r="H1738" s="35">
        <v>2027</v>
      </c>
      <c r="I1738" s="36">
        <v>0</v>
      </c>
    </row>
    <row r="1739" spans="2:9" x14ac:dyDescent="0.25">
      <c r="B1739" s="35" t="s">
        <v>84</v>
      </c>
      <c r="C1739" s="35" t="s">
        <v>74</v>
      </c>
      <c r="D1739" s="35" t="s">
        <v>23</v>
      </c>
      <c r="E1739" s="35" t="s">
        <v>3</v>
      </c>
      <c r="F1739" s="35" t="s">
        <v>52</v>
      </c>
      <c r="G1739" s="35" t="s">
        <v>0</v>
      </c>
      <c r="H1739" s="35">
        <v>2028</v>
      </c>
      <c r="I1739" s="36">
        <v>0</v>
      </c>
    </row>
    <row r="1740" spans="2:9" x14ac:dyDescent="0.25">
      <c r="B1740" s="35" t="s">
        <v>84</v>
      </c>
      <c r="C1740" s="35" t="s">
        <v>74</v>
      </c>
      <c r="D1740" s="35" t="s">
        <v>23</v>
      </c>
      <c r="E1740" s="35" t="s">
        <v>3</v>
      </c>
      <c r="F1740" s="35" t="s">
        <v>52</v>
      </c>
      <c r="G1740" s="35" t="s">
        <v>0</v>
      </c>
      <c r="H1740" s="35">
        <v>2029</v>
      </c>
      <c r="I1740" s="36">
        <v>0</v>
      </c>
    </row>
    <row r="1741" spans="2:9" x14ac:dyDescent="0.25">
      <c r="B1741" s="35" t="s">
        <v>84</v>
      </c>
      <c r="C1741" s="35" t="s">
        <v>74</v>
      </c>
      <c r="D1741" s="35" t="s">
        <v>23</v>
      </c>
      <c r="E1741" s="35" t="s">
        <v>3</v>
      </c>
      <c r="F1741" s="35" t="s">
        <v>52</v>
      </c>
      <c r="G1741" s="35" t="s">
        <v>0</v>
      </c>
      <c r="H1741" s="35">
        <v>2030</v>
      </c>
      <c r="I1741" s="36">
        <v>0</v>
      </c>
    </row>
    <row r="1742" spans="2:9" x14ac:dyDescent="0.25">
      <c r="B1742" s="35" t="s">
        <v>84</v>
      </c>
      <c r="C1742" s="35" t="s">
        <v>74</v>
      </c>
      <c r="D1742" s="35" t="s">
        <v>23</v>
      </c>
      <c r="E1742" s="35" t="s">
        <v>3</v>
      </c>
      <c r="F1742" s="35" t="s">
        <v>52</v>
      </c>
      <c r="G1742" s="35" t="s">
        <v>0</v>
      </c>
      <c r="H1742" s="35">
        <v>2031</v>
      </c>
      <c r="I1742" s="36">
        <v>0</v>
      </c>
    </row>
    <row r="1743" spans="2:9" x14ac:dyDescent="0.25">
      <c r="B1743" s="35" t="s">
        <v>84</v>
      </c>
      <c r="C1743" s="35" t="s">
        <v>74</v>
      </c>
      <c r="D1743" s="35" t="s">
        <v>23</v>
      </c>
      <c r="E1743" s="35" t="s">
        <v>3</v>
      </c>
      <c r="F1743" s="35" t="s">
        <v>52</v>
      </c>
      <c r="G1743" s="35" t="s">
        <v>0</v>
      </c>
      <c r="H1743" s="35">
        <v>2032</v>
      </c>
      <c r="I1743" s="36">
        <v>0</v>
      </c>
    </row>
    <row r="1744" spans="2:9" x14ac:dyDescent="0.25">
      <c r="B1744" s="35" t="s">
        <v>84</v>
      </c>
      <c r="C1744" s="35" t="s">
        <v>74</v>
      </c>
      <c r="D1744" s="35" t="s">
        <v>23</v>
      </c>
      <c r="E1744" s="35" t="s">
        <v>3</v>
      </c>
      <c r="F1744" s="35" t="s">
        <v>52</v>
      </c>
      <c r="G1744" s="35" t="s">
        <v>0</v>
      </c>
      <c r="H1744" s="35">
        <v>2033</v>
      </c>
      <c r="I1744" s="36">
        <v>0</v>
      </c>
    </row>
    <row r="1745" spans="2:9" x14ac:dyDescent="0.25">
      <c r="B1745" s="35" t="s">
        <v>84</v>
      </c>
      <c r="C1745" s="35" t="s">
        <v>74</v>
      </c>
      <c r="D1745" s="35" t="s">
        <v>23</v>
      </c>
      <c r="E1745" s="35" t="s">
        <v>3</v>
      </c>
      <c r="F1745" s="35" t="s">
        <v>52</v>
      </c>
      <c r="G1745" s="35" t="s">
        <v>0</v>
      </c>
      <c r="H1745" s="35">
        <v>2034</v>
      </c>
      <c r="I1745" s="36">
        <v>0</v>
      </c>
    </row>
    <row r="1746" spans="2:9" x14ac:dyDescent="0.25">
      <c r="B1746" s="35" t="s">
        <v>84</v>
      </c>
      <c r="C1746" s="35" t="s">
        <v>74</v>
      </c>
      <c r="D1746" s="35" t="s">
        <v>23</v>
      </c>
      <c r="E1746" s="35" t="s">
        <v>3</v>
      </c>
      <c r="F1746" s="35" t="s">
        <v>52</v>
      </c>
      <c r="G1746" s="35" t="s">
        <v>0</v>
      </c>
      <c r="H1746" s="35">
        <v>2035</v>
      </c>
      <c r="I1746" s="36">
        <v>0</v>
      </c>
    </row>
    <row r="1747" spans="2:9" x14ac:dyDescent="0.25">
      <c r="B1747" s="35" t="s">
        <v>84</v>
      </c>
      <c r="C1747" s="35" t="s">
        <v>74</v>
      </c>
      <c r="D1747" s="35" t="s">
        <v>23</v>
      </c>
      <c r="E1747" s="35" t="s">
        <v>3</v>
      </c>
      <c r="F1747" s="35" t="s">
        <v>52</v>
      </c>
      <c r="G1747" s="35" t="s">
        <v>0</v>
      </c>
      <c r="H1747" s="35">
        <v>2036</v>
      </c>
      <c r="I1747" s="36">
        <v>0</v>
      </c>
    </row>
    <row r="1748" spans="2:9" x14ac:dyDescent="0.25">
      <c r="B1748" s="35" t="s">
        <v>84</v>
      </c>
      <c r="C1748" s="35" t="s">
        <v>74</v>
      </c>
      <c r="D1748" s="35" t="s">
        <v>23</v>
      </c>
      <c r="E1748" s="35" t="s">
        <v>3</v>
      </c>
      <c r="F1748" s="35" t="s">
        <v>52</v>
      </c>
      <c r="G1748" s="35" t="s">
        <v>0</v>
      </c>
      <c r="H1748" s="35">
        <v>2037</v>
      </c>
      <c r="I1748" s="36">
        <v>0</v>
      </c>
    </row>
    <row r="1749" spans="2:9" x14ac:dyDescent="0.25">
      <c r="B1749" s="35" t="s">
        <v>84</v>
      </c>
      <c r="C1749" s="35" t="s">
        <v>74</v>
      </c>
      <c r="D1749" s="35" t="s">
        <v>23</v>
      </c>
      <c r="E1749" s="35" t="s">
        <v>3</v>
      </c>
      <c r="F1749" s="35" t="s">
        <v>52</v>
      </c>
      <c r="G1749" s="35" t="s">
        <v>0</v>
      </c>
      <c r="H1749" s="35">
        <v>2038</v>
      </c>
      <c r="I1749" s="36">
        <v>0</v>
      </c>
    </row>
    <row r="1750" spans="2:9" x14ac:dyDescent="0.25">
      <c r="B1750" s="35" t="s">
        <v>84</v>
      </c>
      <c r="C1750" s="35" t="s">
        <v>74</v>
      </c>
      <c r="D1750" s="35" t="s">
        <v>23</v>
      </c>
      <c r="E1750" s="35" t="s">
        <v>3</v>
      </c>
      <c r="F1750" s="35" t="s">
        <v>52</v>
      </c>
      <c r="G1750" s="35" t="s">
        <v>0</v>
      </c>
      <c r="H1750" s="35">
        <v>2039</v>
      </c>
      <c r="I1750" s="36">
        <v>0</v>
      </c>
    </row>
    <row r="1751" spans="2:9" x14ac:dyDescent="0.25">
      <c r="B1751" s="35" t="s">
        <v>84</v>
      </c>
      <c r="C1751" s="35" t="s">
        <v>74</v>
      </c>
      <c r="D1751" s="35" t="s">
        <v>23</v>
      </c>
      <c r="E1751" s="35" t="s">
        <v>3</v>
      </c>
      <c r="F1751" s="35" t="s">
        <v>52</v>
      </c>
      <c r="G1751" s="35" t="s">
        <v>0</v>
      </c>
      <c r="H1751" s="35">
        <v>2040</v>
      </c>
      <c r="I1751" s="36">
        <v>0</v>
      </c>
    </row>
    <row r="1752" spans="2:9" x14ac:dyDescent="0.25">
      <c r="B1752" s="35" t="s">
        <v>84</v>
      </c>
      <c r="C1752" s="35" t="s">
        <v>74</v>
      </c>
      <c r="D1752" s="35" t="s">
        <v>23</v>
      </c>
      <c r="E1752" s="35" t="s">
        <v>3</v>
      </c>
      <c r="F1752" s="35" t="s">
        <v>52</v>
      </c>
      <c r="G1752" s="35" t="s">
        <v>0</v>
      </c>
      <c r="H1752" s="35">
        <v>2041</v>
      </c>
      <c r="I1752" s="36">
        <v>0</v>
      </c>
    </row>
    <row r="1753" spans="2:9" x14ac:dyDescent="0.25">
      <c r="B1753" s="35" t="s">
        <v>84</v>
      </c>
      <c r="C1753" s="35" t="s">
        <v>74</v>
      </c>
      <c r="D1753" s="35" t="s">
        <v>23</v>
      </c>
      <c r="E1753" s="35" t="s">
        <v>3</v>
      </c>
      <c r="F1753" s="35" t="s">
        <v>52</v>
      </c>
      <c r="G1753" s="35" t="s">
        <v>0</v>
      </c>
      <c r="H1753" s="35">
        <v>2042</v>
      </c>
      <c r="I1753" s="36">
        <v>0</v>
      </c>
    </row>
    <row r="1754" spans="2:9" x14ac:dyDescent="0.25">
      <c r="B1754" s="35" t="s">
        <v>84</v>
      </c>
      <c r="C1754" s="35" t="s">
        <v>74</v>
      </c>
      <c r="D1754" s="35" t="s">
        <v>23</v>
      </c>
      <c r="E1754" s="35" t="s">
        <v>3</v>
      </c>
      <c r="F1754" s="35" t="s">
        <v>52</v>
      </c>
      <c r="G1754" s="35" t="s">
        <v>0</v>
      </c>
      <c r="H1754" s="35">
        <v>2043</v>
      </c>
      <c r="I1754" s="36">
        <v>0</v>
      </c>
    </row>
    <row r="1755" spans="2:9" x14ac:dyDescent="0.25">
      <c r="B1755" s="35" t="s">
        <v>84</v>
      </c>
      <c r="C1755" s="35" t="s">
        <v>74</v>
      </c>
      <c r="D1755" s="35" t="s">
        <v>23</v>
      </c>
      <c r="E1755" s="35" t="s">
        <v>3</v>
      </c>
      <c r="F1755" s="35" t="s">
        <v>52</v>
      </c>
      <c r="G1755" s="35" t="s">
        <v>0</v>
      </c>
      <c r="H1755" s="35">
        <v>2044</v>
      </c>
      <c r="I1755" s="36">
        <v>0</v>
      </c>
    </row>
    <row r="1756" spans="2:9" x14ac:dyDescent="0.25">
      <c r="B1756" s="35" t="s">
        <v>84</v>
      </c>
      <c r="C1756" s="35" t="s">
        <v>74</v>
      </c>
      <c r="D1756" s="35" t="s">
        <v>23</v>
      </c>
      <c r="E1756" s="35" t="s">
        <v>3</v>
      </c>
      <c r="F1756" s="35" t="s">
        <v>52</v>
      </c>
      <c r="G1756" s="35" t="s">
        <v>0</v>
      </c>
      <c r="H1756" s="35">
        <v>2045</v>
      </c>
      <c r="I1756" s="36">
        <v>0</v>
      </c>
    </row>
    <row r="1757" spans="2:9" x14ac:dyDescent="0.25">
      <c r="B1757" s="35" t="s">
        <v>84</v>
      </c>
      <c r="C1757" s="35" t="s">
        <v>74</v>
      </c>
      <c r="D1757" s="35" t="s">
        <v>23</v>
      </c>
      <c r="E1757" s="35" t="s">
        <v>3</v>
      </c>
      <c r="F1757" s="35" t="s">
        <v>52</v>
      </c>
      <c r="G1757" s="35" t="s">
        <v>0</v>
      </c>
      <c r="H1757" s="35">
        <v>2046</v>
      </c>
      <c r="I1757" s="36">
        <v>0</v>
      </c>
    </row>
    <row r="1758" spans="2:9" x14ac:dyDescent="0.25">
      <c r="B1758" s="35" t="s">
        <v>84</v>
      </c>
      <c r="C1758" s="35" t="s">
        <v>74</v>
      </c>
      <c r="D1758" s="35" t="s">
        <v>23</v>
      </c>
      <c r="E1758" s="35" t="s">
        <v>3</v>
      </c>
      <c r="F1758" s="35" t="s">
        <v>52</v>
      </c>
      <c r="G1758" s="35" t="s">
        <v>0</v>
      </c>
      <c r="H1758" s="35">
        <v>2047</v>
      </c>
      <c r="I1758" s="36">
        <v>0</v>
      </c>
    </row>
    <row r="1759" spans="2:9" x14ac:dyDescent="0.25">
      <c r="B1759" s="35" t="s">
        <v>84</v>
      </c>
      <c r="C1759" s="35" t="s">
        <v>74</v>
      </c>
      <c r="D1759" s="35" t="s">
        <v>23</v>
      </c>
      <c r="E1759" s="35" t="s">
        <v>3</v>
      </c>
      <c r="F1759" s="35" t="s">
        <v>52</v>
      </c>
      <c r="G1759" s="35" t="s">
        <v>0</v>
      </c>
      <c r="H1759" s="35">
        <v>2048</v>
      </c>
      <c r="I1759" s="36">
        <v>0</v>
      </c>
    </row>
    <row r="1760" spans="2:9" x14ac:dyDescent="0.25">
      <c r="B1760" s="35" t="s">
        <v>84</v>
      </c>
      <c r="C1760" s="35" t="s">
        <v>74</v>
      </c>
      <c r="D1760" s="35" t="s">
        <v>23</v>
      </c>
      <c r="E1760" s="35" t="s">
        <v>3</v>
      </c>
      <c r="F1760" s="35" t="s">
        <v>52</v>
      </c>
      <c r="G1760" s="35" t="s">
        <v>0</v>
      </c>
      <c r="H1760" s="35">
        <v>2049</v>
      </c>
      <c r="I1760" s="36">
        <v>0</v>
      </c>
    </row>
    <row r="1761" spans="2:9" x14ac:dyDescent="0.25">
      <c r="B1761" s="35" t="s">
        <v>84</v>
      </c>
      <c r="C1761" s="35" t="s">
        <v>74</v>
      </c>
      <c r="D1761" s="35" t="s">
        <v>23</v>
      </c>
      <c r="E1761" s="35" t="s">
        <v>3</v>
      </c>
      <c r="F1761" s="35" t="s">
        <v>52</v>
      </c>
      <c r="G1761" s="35" t="s">
        <v>0</v>
      </c>
      <c r="H1761" s="35">
        <v>2050</v>
      </c>
      <c r="I1761" s="36">
        <v>0</v>
      </c>
    </row>
    <row r="1762" spans="2:9" x14ac:dyDescent="0.25">
      <c r="B1762" s="35" t="s">
        <v>84</v>
      </c>
      <c r="C1762" s="35" t="s">
        <v>74</v>
      </c>
      <c r="D1762" s="35" t="s">
        <v>23</v>
      </c>
      <c r="E1762" s="35" t="s">
        <v>3</v>
      </c>
      <c r="F1762" s="35" t="s">
        <v>52</v>
      </c>
      <c r="G1762" s="35" t="s">
        <v>0</v>
      </c>
      <c r="H1762" s="35">
        <v>2051</v>
      </c>
      <c r="I1762" s="36">
        <v>0</v>
      </c>
    </row>
    <row r="1763" spans="2:9" x14ac:dyDescent="0.25">
      <c r="B1763" s="35" t="s">
        <v>84</v>
      </c>
      <c r="C1763" s="35" t="s">
        <v>74</v>
      </c>
      <c r="D1763" s="35" t="s">
        <v>23</v>
      </c>
      <c r="E1763" s="35" t="s">
        <v>3</v>
      </c>
      <c r="F1763" s="35" t="s">
        <v>52</v>
      </c>
      <c r="G1763" s="35" t="s">
        <v>0</v>
      </c>
      <c r="H1763" s="35">
        <v>2052</v>
      </c>
      <c r="I1763" s="36">
        <v>0</v>
      </c>
    </row>
    <row r="1764" spans="2:9" x14ac:dyDescent="0.25">
      <c r="B1764" s="35" t="s">
        <v>84</v>
      </c>
      <c r="C1764" s="35" t="s">
        <v>74</v>
      </c>
      <c r="D1764" s="35" t="s">
        <v>23</v>
      </c>
      <c r="E1764" s="35" t="s">
        <v>3</v>
      </c>
      <c r="F1764" s="35" t="s">
        <v>52</v>
      </c>
      <c r="G1764" s="35" t="s">
        <v>0</v>
      </c>
      <c r="H1764" s="35">
        <v>2053</v>
      </c>
      <c r="I1764" s="36">
        <v>0</v>
      </c>
    </row>
    <row r="1765" spans="2:9" x14ac:dyDescent="0.25">
      <c r="B1765" s="35" t="s">
        <v>84</v>
      </c>
      <c r="C1765" s="35" t="s">
        <v>74</v>
      </c>
      <c r="D1765" s="35" t="s">
        <v>23</v>
      </c>
      <c r="E1765" s="35" t="s">
        <v>3</v>
      </c>
      <c r="F1765" s="35" t="s">
        <v>52</v>
      </c>
      <c r="G1765" s="35" t="s">
        <v>0</v>
      </c>
      <c r="H1765" s="35">
        <v>2054</v>
      </c>
      <c r="I1765" s="36">
        <v>0</v>
      </c>
    </row>
    <row r="1766" spans="2:9" x14ac:dyDescent="0.25">
      <c r="B1766" s="35" t="s">
        <v>84</v>
      </c>
      <c r="C1766" s="35" t="s">
        <v>74</v>
      </c>
      <c r="D1766" s="35" t="s">
        <v>23</v>
      </c>
      <c r="E1766" s="35" t="s">
        <v>3</v>
      </c>
      <c r="F1766" s="35" t="s">
        <v>52</v>
      </c>
      <c r="G1766" s="35" t="s">
        <v>0</v>
      </c>
      <c r="H1766" s="35">
        <v>2055</v>
      </c>
      <c r="I1766" s="36">
        <v>0</v>
      </c>
    </row>
    <row r="1767" spans="2:9" x14ac:dyDescent="0.25">
      <c r="B1767" s="35" t="s">
        <v>84</v>
      </c>
      <c r="C1767" s="35" t="s">
        <v>74</v>
      </c>
      <c r="D1767" s="35" t="s">
        <v>23</v>
      </c>
      <c r="E1767" s="35" t="s">
        <v>3</v>
      </c>
      <c r="F1767" s="35" t="s">
        <v>52</v>
      </c>
      <c r="G1767" s="35" t="s">
        <v>0</v>
      </c>
      <c r="H1767" s="35">
        <v>2056</v>
      </c>
      <c r="I1767" s="36">
        <v>0</v>
      </c>
    </row>
    <row r="1768" spans="2:9" x14ac:dyDescent="0.25">
      <c r="B1768" s="35" t="s">
        <v>84</v>
      </c>
      <c r="C1768" s="35" t="s">
        <v>74</v>
      </c>
      <c r="D1768" s="35" t="s">
        <v>23</v>
      </c>
      <c r="E1768" s="35" t="s">
        <v>3</v>
      </c>
      <c r="F1768" s="35" t="s">
        <v>52</v>
      </c>
      <c r="G1768" s="35" t="s">
        <v>0</v>
      </c>
      <c r="H1768" s="35">
        <v>2057</v>
      </c>
      <c r="I1768" s="36">
        <v>0</v>
      </c>
    </row>
    <row r="1769" spans="2:9" x14ac:dyDescent="0.25">
      <c r="B1769" s="35" t="s">
        <v>84</v>
      </c>
      <c r="C1769" s="35" t="s">
        <v>74</v>
      </c>
      <c r="D1769" s="35" t="s">
        <v>23</v>
      </c>
      <c r="E1769" s="35" t="s">
        <v>3</v>
      </c>
      <c r="F1769" s="35" t="s">
        <v>52</v>
      </c>
      <c r="G1769" s="35" t="s">
        <v>0</v>
      </c>
      <c r="H1769" s="35">
        <v>2058</v>
      </c>
      <c r="I1769" s="36">
        <v>0</v>
      </c>
    </row>
    <row r="1770" spans="2:9" x14ac:dyDescent="0.25">
      <c r="B1770" s="35" t="s">
        <v>84</v>
      </c>
      <c r="C1770" s="35" t="s">
        <v>74</v>
      </c>
      <c r="D1770" s="35" t="s">
        <v>23</v>
      </c>
      <c r="E1770" s="35" t="s">
        <v>3</v>
      </c>
      <c r="F1770" s="35" t="s">
        <v>52</v>
      </c>
      <c r="G1770" s="35" t="s">
        <v>0</v>
      </c>
      <c r="H1770" s="35">
        <v>2059</v>
      </c>
      <c r="I1770" s="36">
        <v>0</v>
      </c>
    </row>
    <row r="1771" spans="2:9" x14ac:dyDescent="0.25">
      <c r="B1771" s="35" t="s">
        <v>84</v>
      </c>
      <c r="C1771" s="35" t="s">
        <v>74</v>
      </c>
      <c r="D1771" s="35" t="s">
        <v>23</v>
      </c>
      <c r="E1771" s="35" t="s">
        <v>3</v>
      </c>
      <c r="F1771" s="35" t="s">
        <v>52</v>
      </c>
      <c r="G1771" s="35" t="s">
        <v>0</v>
      </c>
      <c r="H1771" s="35">
        <v>2060</v>
      </c>
      <c r="I1771" s="36">
        <v>0</v>
      </c>
    </row>
    <row r="1772" spans="2:9" x14ac:dyDescent="0.25">
      <c r="B1772" s="35" t="s">
        <v>84</v>
      </c>
      <c r="C1772" s="35" t="s">
        <v>74</v>
      </c>
      <c r="D1772" s="35" t="s">
        <v>23</v>
      </c>
      <c r="E1772" s="35" t="s">
        <v>3</v>
      </c>
      <c r="F1772" s="35" t="s">
        <v>53</v>
      </c>
      <c r="G1772" s="35" t="s">
        <v>0</v>
      </c>
      <c r="H1772" s="35">
        <v>2000</v>
      </c>
      <c r="I1772" s="36">
        <f t="array" ref="I1772:I1832">TRANSPOSE([9]EsAtceUrbAcimH!$B$94:$BJ$94)</f>
        <v>0</v>
      </c>
    </row>
    <row r="1773" spans="2:9" x14ac:dyDescent="0.25">
      <c r="B1773" s="35" t="s">
        <v>84</v>
      </c>
      <c r="C1773" s="35" t="s">
        <v>74</v>
      </c>
      <c r="D1773" s="35" t="s">
        <v>23</v>
      </c>
      <c r="E1773" s="35" t="s">
        <v>3</v>
      </c>
      <c r="F1773" s="35" t="s">
        <v>53</v>
      </c>
      <c r="G1773" s="35" t="s">
        <v>0</v>
      </c>
      <c r="H1773" s="35">
        <v>2001</v>
      </c>
      <c r="I1773" s="36">
        <v>0</v>
      </c>
    </row>
    <row r="1774" spans="2:9" x14ac:dyDescent="0.25">
      <c r="B1774" s="35" t="s">
        <v>84</v>
      </c>
      <c r="C1774" s="35" t="s">
        <v>74</v>
      </c>
      <c r="D1774" s="35" t="s">
        <v>23</v>
      </c>
      <c r="E1774" s="35" t="s">
        <v>3</v>
      </c>
      <c r="F1774" s="35" t="s">
        <v>53</v>
      </c>
      <c r="G1774" s="35" t="s">
        <v>0</v>
      </c>
      <c r="H1774" s="35">
        <v>2002</v>
      </c>
      <c r="I1774" s="36">
        <v>0</v>
      </c>
    </row>
    <row r="1775" spans="2:9" x14ac:dyDescent="0.25">
      <c r="B1775" s="35" t="s">
        <v>84</v>
      </c>
      <c r="C1775" s="35" t="s">
        <v>74</v>
      </c>
      <c r="D1775" s="35" t="s">
        <v>23</v>
      </c>
      <c r="E1775" s="35" t="s">
        <v>3</v>
      </c>
      <c r="F1775" s="35" t="s">
        <v>53</v>
      </c>
      <c r="G1775" s="35" t="s">
        <v>0</v>
      </c>
      <c r="H1775" s="35">
        <v>2003</v>
      </c>
      <c r="I1775" s="36">
        <v>0</v>
      </c>
    </row>
    <row r="1776" spans="2:9" x14ac:dyDescent="0.25">
      <c r="B1776" s="35" t="s">
        <v>84</v>
      </c>
      <c r="C1776" s="35" t="s">
        <v>74</v>
      </c>
      <c r="D1776" s="35" t="s">
        <v>23</v>
      </c>
      <c r="E1776" s="35" t="s">
        <v>3</v>
      </c>
      <c r="F1776" s="35" t="s">
        <v>53</v>
      </c>
      <c r="G1776" s="35" t="s">
        <v>0</v>
      </c>
      <c r="H1776" s="35">
        <v>2004</v>
      </c>
      <c r="I1776" s="36">
        <v>0</v>
      </c>
    </row>
    <row r="1777" spans="2:9" x14ac:dyDescent="0.25">
      <c r="B1777" s="35" t="s">
        <v>84</v>
      </c>
      <c r="C1777" s="35" t="s">
        <v>74</v>
      </c>
      <c r="D1777" s="35" t="s">
        <v>23</v>
      </c>
      <c r="E1777" s="35" t="s">
        <v>3</v>
      </c>
      <c r="F1777" s="35" t="s">
        <v>53</v>
      </c>
      <c r="G1777" s="35" t="s">
        <v>0</v>
      </c>
      <c r="H1777" s="35">
        <v>2005</v>
      </c>
      <c r="I1777" s="36">
        <v>0</v>
      </c>
    </row>
    <row r="1778" spans="2:9" x14ac:dyDescent="0.25">
      <c r="B1778" s="35" t="s">
        <v>84</v>
      </c>
      <c r="C1778" s="35" t="s">
        <v>74</v>
      </c>
      <c r="D1778" s="35" t="s">
        <v>23</v>
      </c>
      <c r="E1778" s="35" t="s">
        <v>3</v>
      </c>
      <c r="F1778" s="35" t="s">
        <v>53</v>
      </c>
      <c r="G1778" s="35" t="s">
        <v>0</v>
      </c>
      <c r="H1778" s="35">
        <v>2006</v>
      </c>
      <c r="I1778" s="36">
        <v>0</v>
      </c>
    </row>
    <row r="1779" spans="2:9" x14ac:dyDescent="0.25">
      <c r="B1779" s="35" t="s">
        <v>84</v>
      </c>
      <c r="C1779" s="35" t="s">
        <v>74</v>
      </c>
      <c r="D1779" s="35" t="s">
        <v>23</v>
      </c>
      <c r="E1779" s="35" t="s">
        <v>3</v>
      </c>
      <c r="F1779" s="35" t="s">
        <v>53</v>
      </c>
      <c r="G1779" s="35" t="s">
        <v>0</v>
      </c>
      <c r="H1779" s="35">
        <v>2007</v>
      </c>
      <c r="I1779" s="36">
        <v>0</v>
      </c>
    </row>
    <row r="1780" spans="2:9" x14ac:dyDescent="0.25">
      <c r="B1780" s="35" t="s">
        <v>84</v>
      </c>
      <c r="C1780" s="35" t="s">
        <v>74</v>
      </c>
      <c r="D1780" s="35" t="s">
        <v>23</v>
      </c>
      <c r="E1780" s="35" t="s">
        <v>3</v>
      </c>
      <c r="F1780" s="35" t="s">
        <v>53</v>
      </c>
      <c r="G1780" s="35" t="s">
        <v>0</v>
      </c>
      <c r="H1780" s="35">
        <v>2008</v>
      </c>
      <c r="I1780" s="36">
        <v>0</v>
      </c>
    </row>
    <row r="1781" spans="2:9" x14ac:dyDescent="0.25">
      <c r="B1781" s="35" t="s">
        <v>84</v>
      </c>
      <c r="C1781" s="35" t="s">
        <v>74</v>
      </c>
      <c r="D1781" s="35" t="s">
        <v>23</v>
      </c>
      <c r="E1781" s="35" t="s">
        <v>3</v>
      </c>
      <c r="F1781" s="35" t="s">
        <v>53</v>
      </c>
      <c r="G1781" s="35" t="s">
        <v>0</v>
      </c>
      <c r="H1781" s="35">
        <v>2009</v>
      </c>
      <c r="I1781" s="36">
        <v>0</v>
      </c>
    </row>
    <row r="1782" spans="2:9" x14ac:dyDescent="0.25">
      <c r="B1782" s="35" t="s">
        <v>84</v>
      </c>
      <c r="C1782" s="35" t="s">
        <v>74</v>
      </c>
      <c r="D1782" s="35" t="s">
        <v>23</v>
      </c>
      <c r="E1782" s="35" t="s">
        <v>3</v>
      </c>
      <c r="F1782" s="35" t="s">
        <v>53</v>
      </c>
      <c r="G1782" s="35" t="s">
        <v>0</v>
      </c>
      <c r="H1782" s="35">
        <v>2010</v>
      </c>
      <c r="I1782" s="36">
        <v>0</v>
      </c>
    </row>
    <row r="1783" spans="2:9" x14ac:dyDescent="0.25">
      <c r="B1783" s="35" t="s">
        <v>84</v>
      </c>
      <c r="C1783" s="35" t="s">
        <v>74</v>
      </c>
      <c r="D1783" s="35" t="s">
        <v>23</v>
      </c>
      <c r="E1783" s="35" t="s">
        <v>3</v>
      </c>
      <c r="F1783" s="35" t="s">
        <v>53</v>
      </c>
      <c r="G1783" s="35" t="s">
        <v>0</v>
      </c>
      <c r="H1783" s="35">
        <v>2011</v>
      </c>
      <c r="I1783" s="36">
        <v>310058.99582888116</v>
      </c>
    </row>
    <row r="1784" spans="2:9" x14ac:dyDescent="0.25">
      <c r="B1784" s="35" t="s">
        <v>84</v>
      </c>
      <c r="C1784" s="35" t="s">
        <v>74</v>
      </c>
      <c r="D1784" s="35" t="s">
        <v>23</v>
      </c>
      <c r="E1784" s="35" t="s">
        <v>3</v>
      </c>
      <c r="F1784" s="35" t="s">
        <v>53</v>
      </c>
      <c r="G1784" s="35" t="s">
        <v>0</v>
      </c>
      <c r="H1784" s="35">
        <v>2012</v>
      </c>
      <c r="I1784" s="36">
        <v>308076.02750361065</v>
      </c>
    </row>
    <row r="1785" spans="2:9" x14ac:dyDescent="0.25">
      <c r="B1785" s="35" t="s">
        <v>84</v>
      </c>
      <c r="C1785" s="35" t="s">
        <v>74</v>
      </c>
      <c r="D1785" s="35" t="s">
        <v>23</v>
      </c>
      <c r="E1785" s="35" t="s">
        <v>3</v>
      </c>
      <c r="F1785" s="35" t="s">
        <v>53</v>
      </c>
      <c r="G1785" s="35" t="s">
        <v>0</v>
      </c>
      <c r="H1785" s="35">
        <v>2013</v>
      </c>
      <c r="I1785" s="36">
        <v>310202.1806883596</v>
      </c>
    </row>
    <row r="1786" spans="2:9" x14ac:dyDescent="0.25">
      <c r="B1786" s="35" t="s">
        <v>84</v>
      </c>
      <c r="C1786" s="35" t="s">
        <v>74</v>
      </c>
      <c r="D1786" s="35" t="s">
        <v>23</v>
      </c>
      <c r="E1786" s="35" t="s">
        <v>3</v>
      </c>
      <c r="F1786" s="35" t="s">
        <v>53</v>
      </c>
      <c r="G1786" s="35" t="s">
        <v>0</v>
      </c>
      <c r="H1786" s="35">
        <v>2014</v>
      </c>
      <c r="I1786" s="36">
        <v>312553.30610300438</v>
      </c>
    </row>
    <row r="1787" spans="2:9" x14ac:dyDescent="0.25">
      <c r="B1787" s="35" t="s">
        <v>84</v>
      </c>
      <c r="C1787" s="35" t="s">
        <v>74</v>
      </c>
      <c r="D1787" s="35" t="s">
        <v>23</v>
      </c>
      <c r="E1787" s="35" t="s">
        <v>3</v>
      </c>
      <c r="F1787" s="35" t="s">
        <v>53</v>
      </c>
      <c r="G1787" s="35" t="s">
        <v>0</v>
      </c>
      <c r="H1787" s="35">
        <v>2015</v>
      </c>
      <c r="I1787" s="36">
        <v>314354.26736860297</v>
      </c>
    </row>
    <row r="1788" spans="2:9" x14ac:dyDescent="0.25">
      <c r="B1788" s="35" t="s">
        <v>84</v>
      </c>
      <c r="C1788" s="35" t="s">
        <v>74</v>
      </c>
      <c r="D1788" s="35" t="s">
        <v>23</v>
      </c>
      <c r="E1788" s="35" t="s">
        <v>3</v>
      </c>
      <c r="F1788" s="35" t="s">
        <v>53</v>
      </c>
      <c r="G1788" s="35" t="s">
        <v>0</v>
      </c>
      <c r="H1788" s="35">
        <v>2016</v>
      </c>
      <c r="I1788" s="36">
        <v>316189.52741561062</v>
      </c>
    </row>
    <row r="1789" spans="2:9" x14ac:dyDescent="0.25">
      <c r="B1789" s="35" t="s">
        <v>84</v>
      </c>
      <c r="C1789" s="35" t="s">
        <v>74</v>
      </c>
      <c r="D1789" s="35" t="s">
        <v>23</v>
      </c>
      <c r="E1789" s="35" t="s">
        <v>3</v>
      </c>
      <c r="F1789" s="35" t="s">
        <v>53</v>
      </c>
      <c r="G1789" s="35" t="s">
        <v>0</v>
      </c>
      <c r="H1789" s="35">
        <v>2017</v>
      </c>
      <c r="I1789" s="36">
        <v>318064.07477268763</v>
      </c>
    </row>
    <row r="1790" spans="2:9" x14ac:dyDescent="0.25">
      <c r="B1790" s="35" t="s">
        <v>84</v>
      </c>
      <c r="C1790" s="35" t="s">
        <v>74</v>
      </c>
      <c r="D1790" s="35" t="s">
        <v>23</v>
      </c>
      <c r="E1790" s="35" t="s">
        <v>3</v>
      </c>
      <c r="F1790" s="35" t="s">
        <v>53</v>
      </c>
      <c r="G1790" s="35" t="s">
        <v>0</v>
      </c>
      <c r="H1790" s="35">
        <v>2018</v>
      </c>
      <c r="I1790" s="36">
        <v>320013.60426616005</v>
      </c>
    </row>
    <row r="1791" spans="2:9" x14ac:dyDescent="0.25">
      <c r="B1791" s="35" t="s">
        <v>84</v>
      </c>
      <c r="C1791" s="35" t="s">
        <v>74</v>
      </c>
      <c r="D1791" s="35" t="s">
        <v>23</v>
      </c>
      <c r="E1791" s="35" t="s">
        <v>3</v>
      </c>
      <c r="F1791" s="35" t="s">
        <v>53</v>
      </c>
      <c r="G1791" s="35" t="s">
        <v>0</v>
      </c>
      <c r="H1791" s="35">
        <v>2019</v>
      </c>
      <c r="I1791" s="36">
        <v>322055.78884674783</v>
      </c>
    </row>
    <row r="1792" spans="2:9" x14ac:dyDescent="0.25">
      <c r="B1792" s="35" t="s">
        <v>84</v>
      </c>
      <c r="C1792" s="35" t="s">
        <v>74</v>
      </c>
      <c r="D1792" s="35" t="s">
        <v>23</v>
      </c>
      <c r="E1792" s="35" t="s">
        <v>3</v>
      </c>
      <c r="F1792" s="35" t="s">
        <v>53</v>
      </c>
      <c r="G1792" s="35" t="s">
        <v>0</v>
      </c>
      <c r="H1792" s="35">
        <v>2020</v>
      </c>
      <c r="I1792" s="36">
        <v>324244.67523589137</v>
      </c>
    </row>
    <row r="1793" spans="2:9" x14ac:dyDescent="0.25">
      <c r="B1793" s="35" t="s">
        <v>84</v>
      </c>
      <c r="C1793" s="35" t="s">
        <v>74</v>
      </c>
      <c r="D1793" s="35" t="s">
        <v>23</v>
      </c>
      <c r="E1793" s="35" t="s">
        <v>3</v>
      </c>
      <c r="F1793" s="35" t="s">
        <v>53</v>
      </c>
      <c r="G1793" s="35" t="s">
        <v>0</v>
      </c>
      <c r="H1793" s="35">
        <v>2021</v>
      </c>
      <c r="I1793" s="36">
        <v>326618.3676728768</v>
      </c>
    </row>
    <row r="1794" spans="2:9" x14ac:dyDescent="0.25">
      <c r="B1794" s="35" t="s">
        <v>84</v>
      </c>
      <c r="C1794" s="35" t="s">
        <v>74</v>
      </c>
      <c r="D1794" s="35" t="s">
        <v>23</v>
      </c>
      <c r="E1794" s="35" t="s">
        <v>3</v>
      </c>
      <c r="F1794" s="35" t="s">
        <v>53</v>
      </c>
      <c r="G1794" s="35" t="s">
        <v>0</v>
      </c>
      <c r="H1794" s="35">
        <v>2022</v>
      </c>
      <c r="I1794" s="36">
        <v>329232.08660067519</v>
      </c>
    </row>
    <row r="1795" spans="2:9" x14ac:dyDescent="0.25">
      <c r="B1795" s="35" t="s">
        <v>84</v>
      </c>
      <c r="C1795" s="35" t="s">
        <v>74</v>
      </c>
      <c r="D1795" s="35" t="s">
        <v>23</v>
      </c>
      <c r="E1795" s="35" t="s">
        <v>3</v>
      </c>
      <c r="F1795" s="35" t="s">
        <v>53</v>
      </c>
      <c r="G1795" s="35" t="s">
        <v>0</v>
      </c>
      <c r="H1795" s="35">
        <v>2023</v>
      </c>
      <c r="I1795" s="36">
        <v>332135.89350126631</v>
      </c>
    </row>
    <row r="1796" spans="2:9" x14ac:dyDescent="0.25">
      <c r="B1796" s="35" t="s">
        <v>84</v>
      </c>
      <c r="C1796" s="35" t="s">
        <v>74</v>
      </c>
      <c r="D1796" s="35" t="s">
        <v>23</v>
      </c>
      <c r="E1796" s="35" t="s">
        <v>3</v>
      </c>
      <c r="F1796" s="35" t="s">
        <v>53</v>
      </c>
      <c r="G1796" s="35" t="s">
        <v>0</v>
      </c>
      <c r="H1796" s="35">
        <v>2024</v>
      </c>
      <c r="I1796" s="36">
        <v>335377.9748093505</v>
      </c>
    </row>
    <row r="1797" spans="2:9" x14ac:dyDescent="0.25">
      <c r="B1797" s="35" t="s">
        <v>84</v>
      </c>
      <c r="C1797" s="35" t="s">
        <v>74</v>
      </c>
      <c r="D1797" s="35" t="s">
        <v>23</v>
      </c>
      <c r="E1797" s="35" t="s">
        <v>3</v>
      </c>
      <c r="F1797" s="35" t="s">
        <v>53</v>
      </c>
      <c r="G1797" s="35" t="s">
        <v>0</v>
      </c>
      <c r="H1797" s="35">
        <v>2025</v>
      </c>
      <c r="I1797" s="36">
        <v>338985.43407737004</v>
      </c>
    </row>
    <row r="1798" spans="2:9" x14ac:dyDescent="0.25">
      <c r="B1798" s="35" t="s">
        <v>84</v>
      </c>
      <c r="C1798" s="35" t="s">
        <v>74</v>
      </c>
      <c r="D1798" s="35" t="s">
        <v>23</v>
      </c>
      <c r="E1798" s="35" t="s">
        <v>3</v>
      </c>
      <c r="F1798" s="35" t="s">
        <v>53</v>
      </c>
      <c r="G1798" s="35" t="s">
        <v>0</v>
      </c>
      <c r="H1798" s="35">
        <v>2026</v>
      </c>
      <c r="I1798" s="36">
        <v>343006.98522260482</v>
      </c>
    </row>
    <row r="1799" spans="2:9" x14ac:dyDescent="0.25">
      <c r="B1799" s="35" t="s">
        <v>84</v>
      </c>
      <c r="C1799" s="35" t="s">
        <v>74</v>
      </c>
      <c r="D1799" s="35" t="s">
        <v>23</v>
      </c>
      <c r="E1799" s="35" t="s">
        <v>3</v>
      </c>
      <c r="F1799" s="35" t="s">
        <v>53</v>
      </c>
      <c r="G1799" s="35" t="s">
        <v>0</v>
      </c>
      <c r="H1799" s="35">
        <v>2027</v>
      </c>
      <c r="I1799" s="36">
        <v>347455.81588354008</v>
      </c>
    </row>
    <row r="1800" spans="2:9" x14ac:dyDescent="0.25">
      <c r="B1800" s="35" t="s">
        <v>84</v>
      </c>
      <c r="C1800" s="35" t="s">
        <v>74</v>
      </c>
      <c r="D1800" s="35" t="s">
        <v>23</v>
      </c>
      <c r="E1800" s="35" t="s">
        <v>3</v>
      </c>
      <c r="F1800" s="35" t="s">
        <v>53</v>
      </c>
      <c r="G1800" s="35" t="s">
        <v>0</v>
      </c>
      <c r="H1800" s="35">
        <v>2028</v>
      </c>
      <c r="I1800" s="36">
        <v>352354.47027116839</v>
      </c>
    </row>
    <row r="1801" spans="2:9" x14ac:dyDescent="0.25">
      <c r="B1801" s="35" t="s">
        <v>84</v>
      </c>
      <c r="C1801" s="35" t="s">
        <v>74</v>
      </c>
      <c r="D1801" s="35" t="s">
        <v>23</v>
      </c>
      <c r="E1801" s="35" t="s">
        <v>3</v>
      </c>
      <c r="F1801" s="35" t="s">
        <v>53</v>
      </c>
      <c r="G1801" s="35" t="s">
        <v>0</v>
      </c>
      <c r="H1801" s="35">
        <v>2029</v>
      </c>
      <c r="I1801" s="36">
        <v>357677.535128018</v>
      </c>
    </row>
    <row r="1802" spans="2:9" x14ac:dyDescent="0.25">
      <c r="B1802" s="35" t="s">
        <v>84</v>
      </c>
      <c r="C1802" s="35" t="s">
        <v>74</v>
      </c>
      <c r="D1802" s="35" t="s">
        <v>23</v>
      </c>
      <c r="E1802" s="35" t="s">
        <v>3</v>
      </c>
      <c r="F1802" s="35" t="s">
        <v>53</v>
      </c>
      <c r="G1802" s="35" t="s">
        <v>0</v>
      </c>
      <c r="H1802" s="35">
        <v>2030</v>
      </c>
      <c r="I1802" s="36">
        <v>363417.51300105243</v>
      </c>
    </row>
    <row r="1803" spans="2:9" x14ac:dyDescent="0.25">
      <c r="B1803" s="35" t="s">
        <v>84</v>
      </c>
      <c r="C1803" s="35" t="s">
        <v>74</v>
      </c>
      <c r="D1803" s="35" t="s">
        <v>23</v>
      </c>
      <c r="E1803" s="35" t="s">
        <v>3</v>
      </c>
      <c r="F1803" s="35" t="s">
        <v>53</v>
      </c>
      <c r="G1803" s="35" t="s">
        <v>0</v>
      </c>
      <c r="H1803" s="35">
        <v>2031</v>
      </c>
      <c r="I1803" s="36">
        <v>369607.06192330737</v>
      </c>
    </row>
    <row r="1804" spans="2:9" x14ac:dyDescent="0.25">
      <c r="B1804" s="35" t="s">
        <v>84</v>
      </c>
      <c r="C1804" s="35" t="s">
        <v>74</v>
      </c>
      <c r="D1804" s="35" t="s">
        <v>23</v>
      </c>
      <c r="E1804" s="35" t="s">
        <v>3</v>
      </c>
      <c r="F1804" s="35" t="s">
        <v>53</v>
      </c>
      <c r="G1804" s="35" t="s">
        <v>0</v>
      </c>
      <c r="H1804" s="35">
        <v>2032</v>
      </c>
      <c r="I1804" s="36">
        <v>376162.493418128</v>
      </c>
    </row>
    <row r="1805" spans="2:9" x14ac:dyDescent="0.25">
      <c r="B1805" s="35" t="s">
        <v>84</v>
      </c>
      <c r="C1805" s="35" t="s">
        <v>74</v>
      </c>
      <c r="D1805" s="35" t="s">
        <v>23</v>
      </c>
      <c r="E1805" s="35" t="s">
        <v>3</v>
      </c>
      <c r="F1805" s="35" t="s">
        <v>53</v>
      </c>
      <c r="G1805" s="35" t="s">
        <v>0</v>
      </c>
      <c r="H1805" s="35">
        <v>2033</v>
      </c>
      <c r="I1805" s="36">
        <v>383067.72207436641</v>
      </c>
    </row>
    <row r="1806" spans="2:9" x14ac:dyDescent="0.25">
      <c r="B1806" s="35" t="s">
        <v>84</v>
      </c>
      <c r="C1806" s="35" t="s">
        <v>74</v>
      </c>
      <c r="D1806" s="35" t="s">
        <v>23</v>
      </c>
      <c r="E1806" s="35" t="s">
        <v>3</v>
      </c>
      <c r="F1806" s="35" t="s">
        <v>53</v>
      </c>
      <c r="G1806" s="35" t="s">
        <v>0</v>
      </c>
      <c r="H1806" s="35">
        <v>2034</v>
      </c>
      <c r="I1806" s="36">
        <v>390307.64274279156</v>
      </c>
    </row>
    <row r="1807" spans="2:9" x14ac:dyDescent="0.25">
      <c r="B1807" s="35" t="s">
        <v>84</v>
      </c>
      <c r="C1807" s="35" t="s">
        <v>74</v>
      </c>
      <c r="D1807" s="35" t="s">
        <v>23</v>
      </c>
      <c r="E1807" s="35" t="s">
        <v>3</v>
      </c>
      <c r="F1807" s="35" t="s">
        <v>53</v>
      </c>
      <c r="G1807" s="35" t="s">
        <v>0</v>
      </c>
      <c r="H1807" s="35">
        <v>2035</v>
      </c>
      <c r="I1807" s="36">
        <v>397866.16282082605</v>
      </c>
    </row>
    <row r="1808" spans="2:9" x14ac:dyDescent="0.25">
      <c r="B1808" s="35" t="s">
        <v>84</v>
      </c>
      <c r="C1808" s="35" t="s">
        <v>74</v>
      </c>
      <c r="D1808" s="35" t="s">
        <v>23</v>
      </c>
      <c r="E1808" s="35" t="s">
        <v>3</v>
      </c>
      <c r="F1808" s="35" t="s">
        <v>53</v>
      </c>
      <c r="G1808" s="35" t="s">
        <v>0</v>
      </c>
      <c r="H1808" s="35">
        <v>2036</v>
      </c>
      <c r="I1808" s="36">
        <v>405709.30196418584</v>
      </c>
    </row>
    <row r="1809" spans="2:9" x14ac:dyDescent="0.25">
      <c r="B1809" s="35" t="s">
        <v>84</v>
      </c>
      <c r="C1809" s="35" t="s">
        <v>74</v>
      </c>
      <c r="D1809" s="35" t="s">
        <v>23</v>
      </c>
      <c r="E1809" s="35" t="s">
        <v>3</v>
      </c>
      <c r="F1809" s="35" t="s">
        <v>53</v>
      </c>
      <c r="G1809" s="35" t="s">
        <v>0</v>
      </c>
      <c r="H1809" s="35">
        <v>2037</v>
      </c>
      <c r="I1809" s="36">
        <v>413792.24947718316</v>
      </c>
    </row>
    <row r="1810" spans="2:9" x14ac:dyDescent="0.25">
      <c r="B1810" s="35" t="s">
        <v>84</v>
      </c>
      <c r="C1810" s="35" t="s">
        <v>74</v>
      </c>
      <c r="D1810" s="35" t="s">
        <v>23</v>
      </c>
      <c r="E1810" s="35" t="s">
        <v>3</v>
      </c>
      <c r="F1810" s="35" t="s">
        <v>53</v>
      </c>
      <c r="G1810" s="35" t="s">
        <v>0</v>
      </c>
      <c r="H1810" s="35">
        <v>2038</v>
      </c>
      <c r="I1810" s="36">
        <v>422082.15973660129</v>
      </c>
    </row>
    <row r="1811" spans="2:9" x14ac:dyDescent="0.25">
      <c r="B1811" s="35" t="s">
        <v>84</v>
      </c>
      <c r="C1811" s="35" t="s">
        <v>74</v>
      </c>
      <c r="D1811" s="35" t="s">
        <v>23</v>
      </c>
      <c r="E1811" s="35" t="s">
        <v>3</v>
      </c>
      <c r="F1811" s="35" t="s">
        <v>53</v>
      </c>
      <c r="G1811" s="35" t="s">
        <v>0</v>
      </c>
      <c r="H1811" s="35">
        <v>2039</v>
      </c>
      <c r="I1811" s="36">
        <v>430536.86288894713</v>
      </c>
    </row>
    <row r="1812" spans="2:9" x14ac:dyDescent="0.25">
      <c r="B1812" s="35" t="s">
        <v>84</v>
      </c>
      <c r="C1812" s="35" t="s">
        <v>74</v>
      </c>
      <c r="D1812" s="35" t="s">
        <v>23</v>
      </c>
      <c r="E1812" s="35" t="s">
        <v>3</v>
      </c>
      <c r="F1812" s="35" t="s">
        <v>53</v>
      </c>
      <c r="G1812" s="35" t="s">
        <v>0</v>
      </c>
      <c r="H1812" s="35">
        <v>2040</v>
      </c>
      <c r="I1812" s="36">
        <v>439109.26503029803</v>
      </c>
    </row>
    <row r="1813" spans="2:9" x14ac:dyDescent="0.25">
      <c r="B1813" s="35" t="s">
        <v>84</v>
      </c>
      <c r="C1813" s="35" t="s">
        <v>74</v>
      </c>
      <c r="D1813" s="35" t="s">
        <v>23</v>
      </c>
      <c r="E1813" s="35" t="s">
        <v>3</v>
      </c>
      <c r="F1813" s="35" t="s">
        <v>53</v>
      </c>
      <c r="G1813" s="35" t="s">
        <v>0</v>
      </c>
      <c r="H1813" s="35">
        <v>2041</v>
      </c>
      <c r="I1813" s="36">
        <v>447753.04828255839</v>
      </c>
    </row>
    <row r="1814" spans="2:9" x14ac:dyDescent="0.25">
      <c r="B1814" s="35" t="s">
        <v>84</v>
      </c>
      <c r="C1814" s="35" t="s">
        <v>74</v>
      </c>
      <c r="D1814" s="35" t="s">
        <v>23</v>
      </c>
      <c r="E1814" s="35" t="s">
        <v>3</v>
      </c>
      <c r="F1814" s="35" t="s">
        <v>53</v>
      </c>
      <c r="G1814" s="35" t="s">
        <v>0</v>
      </c>
      <c r="H1814" s="35">
        <v>2042</v>
      </c>
      <c r="I1814" s="36">
        <v>456412.00504350656</v>
      </c>
    </row>
    <row r="1815" spans="2:9" x14ac:dyDescent="0.25">
      <c r="B1815" s="35" t="s">
        <v>84</v>
      </c>
      <c r="C1815" s="35" t="s">
        <v>74</v>
      </c>
      <c r="D1815" s="35" t="s">
        <v>23</v>
      </c>
      <c r="E1815" s="35" t="s">
        <v>3</v>
      </c>
      <c r="F1815" s="35" t="s">
        <v>53</v>
      </c>
      <c r="G1815" s="35" t="s">
        <v>0</v>
      </c>
      <c r="H1815" s="35">
        <v>2043</v>
      </c>
      <c r="I1815" s="36">
        <v>465031.56324304</v>
      </c>
    </row>
    <row r="1816" spans="2:9" x14ac:dyDescent="0.25">
      <c r="B1816" s="35" t="s">
        <v>84</v>
      </c>
      <c r="C1816" s="35" t="s">
        <v>74</v>
      </c>
      <c r="D1816" s="35" t="s">
        <v>23</v>
      </c>
      <c r="E1816" s="35" t="s">
        <v>3</v>
      </c>
      <c r="F1816" s="35" t="s">
        <v>53</v>
      </c>
      <c r="G1816" s="35" t="s">
        <v>0</v>
      </c>
      <c r="H1816" s="35">
        <v>2044</v>
      </c>
      <c r="I1816" s="36">
        <v>473553.61540166213</v>
      </c>
    </row>
    <row r="1817" spans="2:9" x14ac:dyDescent="0.25">
      <c r="B1817" s="35" t="s">
        <v>84</v>
      </c>
      <c r="C1817" s="35" t="s">
        <v>74</v>
      </c>
      <c r="D1817" s="35" t="s">
        <v>23</v>
      </c>
      <c r="E1817" s="35" t="s">
        <v>3</v>
      </c>
      <c r="F1817" s="35" t="s">
        <v>53</v>
      </c>
      <c r="G1817" s="35" t="s">
        <v>0</v>
      </c>
      <c r="H1817" s="35">
        <v>2045</v>
      </c>
      <c r="I1817" s="36">
        <v>481925.56343034975</v>
      </c>
    </row>
    <row r="1818" spans="2:9" x14ac:dyDescent="0.25">
      <c r="B1818" s="35" t="s">
        <v>84</v>
      </c>
      <c r="C1818" s="35" t="s">
        <v>74</v>
      </c>
      <c r="D1818" s="35" t="s">
        <v>23</v>
      </c>
      <c r="E1818" s="35" t="s">
        <v>3</v>
      </c>
      <c r="F1818" s="35" t="s">
        <v>53</v>
      </c>
      <c r="G1818" s="35" t="s">
        <v>0</v>
      </c>
      <c r="H1818" s="35">
        <v>2046</v>
      </c>
      <c r="I1818" s="36">
        <v>490096.7661860137</v>
      </c>
    </row>
    <row r="1819" spans="2:9" x14ac:dyDescent="0.25">
      <c r="B1819" s="35" t="s">
        <v>84</v>
      </c>
      <c r="C1819" s="35" t="s">
        <v>74</v>
      </c>
      <c r="D1819" s="35" t="s">
        <v>23</v>
      </c>
      <c r="E1819" s="35" t="s">
        <v>3</v>
      </c>
      <c r="F1819" s="35" t="s">
        <v>53</v>
      </c>
      <c r="G1819" s="35" t="s">
        <v>0</v>
      </c>
      <c r="H1819" s="35">
        <v>2047</v>
      </c>
      <c r="I1819" s="36">
        <v>498007.81876157701</v>
      </c>
    </row>
    <row r="1820" spans="2:9" x14ac:dyDescent="0.25">
      <c r="B1820" s="35" t="s">
        <v>84</v>
      </c>
      <c r="C1820" s="35" t="s">
        <v>74</v>
      </c>
      <c r="D1820" s="35" t="s">
        <v>23</v>
      </c>
      <c r="E1820" s="35" t="s">
        <v>3</v>
      </c>
      <c r="F1820" s="35" t="s">
        <v>53</v>
      </c>
      <c r="G1820" s="35" t="s">
        <v>0</v>
      </c>
      <c r="H1820" s="35">
        <v>2048</v>
      </c>
      <c r="I1820" s="36">
        <v>505616.42345272237</v>
      </c>
    </row>
    <row r="1821" spans="2:9" x14ac:dyDescent="0.25">
      <c r="B1821" s="35" t="s">
        <v>84</v>
      </c>
      <c r="C1821" s="35" t="s">
        <v>74</v>
      </c>
      <c r="D1821" s="35" t="s">
        <v>23</v>
      </c>
      <c r="E1821" s="35" t="s">
        <v>3</v>
      </c>
      <c r="F1821" s="35" t="s">
        <v>53</v>
      </c>
      <c r="G1821" s="35" t="s">
        <v>0</v>
      </c>
      <c r="H1821" s="35">
        <v>2049</v>
      </c>
      <c r="I1821" s="36">
        <v>512873.76467037713</v>
      </c>
    </row>
    <row r="1822" spans="2:9" x14ac:dyDescent="0.25">
      <c r="B1822" s="35" t="s">
        <v>84</v>
      </c>
      <c r="C1822" s="35" t="s">
        <v>74</v>
      </c>
      <c r="D1822" s="35" t="s">
        <v>23</v>
      </c>
      <c r="E1822" s="35" t="s">
        <v>3</v>
      </c>
      <c r="F1822" s="35" t="s">
        <v>53</v>
      </c>
      <c r="G1822" s="35" t="s">
        <v>0</v>
      </c>
      <c r="H1822" s="35">
        <v>2050</v>
      </c>
      <c r="I1822" s="36">
        <v>519740.81612906541</v>
      </c>
    </row>
    <row r="1823" spans="2:9" x14ac:dyDescent="0.25">
      <c r="B1823" s="35" t="s">
        <v>84</v>
      </c>
      <c r="C1823" s="35" t="s">
        <v>74</v>
      </c>
      <c r="D1823" s="35" t="s">
        <v>23</v>
      </c>
      <c r="E1823" s="35" t="s">
        <v>3</v>
      </c>
      <c r="F1823" s="35" t="s">
        <v>53</v>
      </c>
      <c r="G1823" s="35" t="s">
        <v>0</v>
      </c>
      <c r="H1823" s="35">
        <v>2051</v>
      </c>
      <c r="I1823" s="36">
        <v>526185.35907553427</v>
      </c>
    </row>
    <row r="1824" spans="2:9" x14ac:dyDescent="0.25">
      <c r="B1824" s="35" t="s">
        <v>84</v>
      </c>
      <c r="C1824" s="35" t="s">
        <v>74</v>
      </c>
      <c r="D1824" s="35" t="s">
        <v>23</v>
      </c>
      <c r="E1824" s="35" t="s">
        <v>3</v>
      </c>
      <c r="F1824" s="35" t="s">
        <v>53</v>
      </c>
      <c r="G1824" s="35" t="s">
        <v>0</v>
      </c>
      <c r="H1824" s="35">
        <v>2052</v>
      </c>
      <c r="I1824" s="36">
        <v>532176.41456188052</v>
      </c>
    </row>
    <row r="1825" spans="2:9" x14ac:dyDescent="0.25">
      <c r="B1825" s="35" t="s">
        <v>84</v>
      </c>
      <c r="C1825" s="35" t="s">
        <v>74</v>
      </c>
      <c r="D1825" s="35" t="s">
        <v>23</v>
      </c>
      <c r="E1825" s="35" t="s">
        <v>3</v>
      </c>
      <c r="F1825" s="35" t="s">
        <v>53</v>
      </c>
      <c r="G1825" s="35" t="s">
        <v>0</v>
      </c>
      <c r="H1825" s="35">
        <v>2053</v>
      </c>
      <c r="I1825" s="36">
        <v>537687.6910423988</v>
      </c>
    </row>
    <row r="1826" spans="2:9" x14ac:dyDescent="0.25">
      <c r="B1826" s="35" t="s">
        <v>84</v>
      </c>
      <c r="C1826" s="35" t="s">
        <v>74</v>
      </c>
      <c r="D1826" s="35" t="s">
        <v>23</v>
      </c>
      <c r="E1826" s="35" t="s">
        <v>3</v>
      </c>
      <c r="F1826" s="35" t="s">
        <v>53</v>
      </c>
      <c r="G1826" s="35" t="s">
        <v>0</v>
      </c>
      <c r="H1826" s="35">
        <v>2054</v>
      </c>
      <c r="I1826" s="36">
        <v>542704.10703826533</v>
      </c>
    </row>
    <row r="1827" spans="2:9" x14ac:dyDescent="0.25">
      <c r="B1827" s="35" t="s">
        <v>84</v>
      </c>
      <c r="C1827" s="35" t="s">
        <v>74</v>
      </c>
      <c r="D1827" s="35" t="s">
        <v>23</v>
      </c>
      <c r="E1827" s="35" t="s">
        <v>3</v>
      </c>
      <c r="F1827" s="35" t="s">
        <v>53</v>
      </c>
      <c r="G1827" s="35" t="s">
        <v>0</v>
      </c>
      <c r="H1827" s="35">
        <v>2055</v>
      </c>
      <c r="I1827" s="36">
        <v>547206.89673977881</v>
      </c>
    </row>
    <row r="1828" spans="2:9" x14ac:dyDescent="0.25">
      <c r="B1828" s="35" t="s">
        <v>84</v>
      </c>
      <c r="C1828" s="35" t="s">
        <v>74</v>
      </c>
      <c r="D1828" s="35" t="s">
        <v>23</v>
      </c>
      <c r="E1828" s="35" t="s">
        <v>3</v>
      </c>
      <c r="F1828" s="35" t="s">
        <v>53</v>
      </c>
      <c r="G1828" s="35" t="s">
        <v>0</v>
      </c>
      <c r="H1828" s="35">
        <v>2056</v>
      </c>
      <c r="I1828" s="36">
        <v>551191.46238509542</v>
      </c>
    </row>
    <row r="1829" spans="2:9" x14ac:dyDescent="0.25">
      <c r="B1829" s="35" t="s">
        <v>84</v>
      </c>
      <c r="C1829" s="35" t="s">
        <v>74</v>
      </c>
      <c r="D1829" s="35" t="s">
        <v>23</v>
      </c>
      <c r="E1829" s="35" t="s">
        <v>3</v>
      </c>
      <c r="F1829" s="35" t="s">
        <v>53</v>
      </c>
      <c r="G1829" s="35" t="s">
        <v>0</v>
      </c>
      <c r="H1829" s="35">
        <v>2057</v>
      </c>
      <c r="I1829" s="36">
        <v>554652.86682087521</v>
      </c>
    </row>
    <row r="1830" spans="2:9" x14ac:dyDescent="0.25">
      <c r="B1830" s="35" t="s">
        <v>84</v>
      </c>
      <c r="C1830" s="35" t="s">
        <v>74</v>
      </c>
      <c r="D1830" s="35" t="s">
        <v>23</v>
      </c>
      <c r="E1830" s="35" t="s">
        <v>3</v>
      </c>
      <c r="F1830" s="35" t="s">
        <v>53</v>
      </c>
      <c r="G1830" s="35" t="s">
        <v>0</v>
      </c>
      <c r="H1830" s="35">
        <v>2058</v>
      </c>
      <c r="I1830" s="36">
        <v>557587.47601259931</v>
      </c>
    </row>
    <row r="1831" spans="2:9" x14ac:dyDescent="0.25">
      <c r="B1831" s="35" t="s">
        <v>84</v>
      </c>
      <c r="C1831" s="35" t="s">
        <v>74</v>
      </c>
      <c r="D1831" s="35" t="s">
        <v>23</v>
      </c>
      <c r="E1831" s="35" t="s">
        <v>3</v>
      </c>
      <c r="F1831" s="35" t="s">
        <v>53</v>
      </c>
      <c r="G1831" s="35" t="s">
        <v>0</v>
      </c>
      <c r="H1831" s="35">
        <v>2059</v>
      </c>
      <c r="I1831" s="36">
        <v>560000.23507118574</v>
      </c>
    </row>
    <row r="1832" spans="2:9" x14ac:dyDescent="0.25">
      <c r="B1832" s="35" t="s">
        <v>84</v>
      </c>
      <c r="C1832" s="35" t="s">
        <v>74</v>
      </c>
      <c r="D1832" s="35" t="s">
        <v>23</v>
      </c>
      <c r="E1832" s="35" t="s">
        <v>3</v>
      </c>
      <c r="F1832" s="35" t="s">
        <v>53</v>
      </c>
      <c r="G1832" s="35" t="s">
        <v>0</v>
      </c>
      <c r="H1832" s="35">
        <v>2060</v>
      </c>
      <c r="I1832" s="36">
        <v>562059.78809186583</v>
      </c>
    </row>
    <row r="1833" spans="2:9" x14ac:dyDescent="0.25">
      <c r="B1833" s="35" t="s">
        <v>84</v>
      </c>
      <c r="C1833" s="35" t="s">
        <v>74</v>
      </c>
      <c r="D1833" s="35" t="s">
        <v>23</v>
      </c>
      <c r="E1833" s="35" t="s">
        <v>3</v>
      </c>
      <c r="F1833" s="35" t="s">
        <v>54</v>
      </c>
      <c r="G1833" s="35" t="s">
        <v>0</v>
      </c>
      <c r="H1833" s="35">
        <v>2000</v>
      </c>
      <c r="I1833" s="36">
        <f t="array" ref="I1833:I1893">TRANSPOSE([9]EsAinvUrbAcimH!$B$94:$BJ$94)</f>
        <v>0</v>
      </c>
    </row>
    <row r="1834" spans="2:9" x14ac:dyDescent="0.25">
      <c r="B1834" s="35" t="s">
        <v>84</v>
      </c>
      <c r="C1834" s="35" t="s">
        <v>74</v>
      </c>
      <c r="D1834" s="35" t="s">
        <v>23</v>
      </c>
      <c r="E1834" s="35" t="s">
        <v>3</v>
      </c>
      <c r="F1834" s="35" t="s">
        <v>54</v>
      </c>
      <c r="G1834" s="35" t="s">
        <v>0</v>
      </c>
      <c r="H1834" s="35">
        <v>2001</v>
      </c>
      <c r="I1834" s="36">
        <v>0</v>
      </c>
    </row>
    <row r="1835" spans="2:9" x14ac:dyDescent="0.25">
      <c r="B1835" s="35" t="s">
        <v>84</v>
      </c>
      <c r="C1835" s="35" t="s">
        <v>74</v>
      </c>
      <c r="D1835" s="35" t="s">
        <v>23</v>
      </c>
      <c r="E1835" s="35" t="s">
        <v>3</v>
      </c>
      <c r="F1835" s="35" t="s">
        <v>54</v>
      </c>
      <c r="G1835" s="35" t="s">
        <v>0</v>
      </c>
      <c r="H1835" s="35">
        <v>2002</v>
      </c>
      <c r="I1835" s="36">
        <v>0</v>
      </c>
    </row>
    <row r="1836" spans="2:9" x14ac:dyDescent="0.25">
      <c r="B1836" s="35" t="s">
        <v>84</v>
      </c>
      <c r="C1836" s="35" t="s">
        <v>74</v>
      </c>
      <c r="D1836" s="35" t="s">
        <v>23</v>
      </c>
      <c r="E1836" s="35" t="s">
        <v>3</v>
      </c>
      <c r="F1836" s="35" t="s">
        <v>54</v>
      </c>
      <c r="G1836" s="35" t="s">
        <v>0</v>
      </c>
      <c r="H1836" s="35">
        <v>2003</v>
      </c>
      <c r="I1836" s="36">
        <v>0</v>
      </c>
    </row>
    <row r="1837" spans="2:9" x14ac:dyDescent="0.25">
      <c r="B1837" s="35" t="s">
        <v>84</v>
      </c>
      <c r="C1837" s="35" t="s">
        <v>74</v>
      </c>
      <c r="D1837" s="35" t="s">
        <v>23</v>
      </c>
      <c r="E1837" s="35" t="s">
        <v>3</v>
      </c>
      <c r="F1837" s="35" t="s">
        <v>54</v>
      </c>
      <c r="G1837" s="35" t="s">
        <v>0</v>
      </c>
      <c r="H1837" s="35">
        <v>2004</v>
      </c>
      <c r="I1837" s="36">
        <v>0</v>
      </c>
    </row>
    <row r="1838" spans="2:9" x14ac:dyDescent="0.25">
      <c r="B1838" s="35" t="s">
        <v>84</v>
      </c>
      <c r="C1838" s="35" t="s">
        <v>74</v>
      </c>
      <c r="D1838" s="35" t="s">
        <v>23</v>
      </c>
      <c r="E1838" s="35" t="s">
        <v>3</v>
      </c>
      <c r="F1838" s="35" t="s">
        <v>54</v>
      </c>
      <c r="G1838" s="35" t="s">
        <v>0</v>
      </c>
      <c r="H1838" s="35">
        <v>2005</v>
      </c>
      <c r="I1838" s="36">
        <v>0</v>
      </c>
    </row>
    <row r="1839" spans="2:9" x14ac:dyDescent="0.25">
      <c r="B1839" s="35" t="s">
        <v>84</v>
      </c>
      <c r="C1839" s="35" t="s">
        <v>74</v>
      </c>
      <c r="D1839" s="35" t="s">
        <v>23</v>
      </c>
      <c r="E1839" s="35" t="s">
        <v>3</v>
      </c>
      <c r="F1839" s="35" t="s">
        <v>54</v>
      </c>
      <c r="G1839" s="35" t="s">
        <v>0</v>
      </c>
      <c r="H1839" s="35">
        <v>2006</v>
      </c>
      <c r="I1839" s="36">
        <v>0</v>
      </c>
    </row>
    <row r="1840" spans="2:9" x14ac:dyDescent="0.25">
      <c r="B1840" s="35" t="s">
        <v>84</v>
      </c>
      <c r="C1840" s="35" t="s">
        <v>74</v>
      </c>
      <c r="D1840" s="35" t="s">
        <v>23</v>
      </c>
      <c r="E1840" s="35" t="s">
        <v>3</v>
      </c>
      <c r="F1840" s="35" t="s">
        <v>54</v>
      </c>
      <c r="G1840" s="35" t="s">
        <v>0</v>
      </c>
      <c r="H1840" s="35">
        <v>2007</v>
      </c>
      <c r="I1840" s="36">
        <v>0</v>
      </c>
    </row>
    <row r="1841" spans="2:9" x14ac:dyDescent="0.25">
      <c r="B1841" s="35" t="s">
        <v>84</v>
      </c>
      <c r="C1841" s="35" t="s">
        <v>74</v>
      </c>
      <c r="D1841" s="35" t="s">
        <v>23</v>
      </c>
      <c r="E1841" s="35" t="s">
        <v>3</v>
      </c>
      <c r="F1841" s="35" t="s">
        <v>54</v>
      </c>
      <c r="G1841" s="35" t="s">
        <v>0</v>
      </c>
      <c r="H1841" s="35">
        <v>2008</v>
      </c>
      <c r="I1841" s="36">
        <v>0</v>
      </c>
    </row>
    <row r="1842" spans="2:9" x14ac:dyDescent="0.25">
      <c r="B1842" s="35" t="s">
        <v>84</v>
      </c>
      <c r="C1842" s="35" t="s">
        <v>74</v>
      </c>
      <c r="D1842" s="35" t="s">
        <v>23</v>
      </c>
      <c r="E1842" s="35" t="s">
        <v>3</v>
      </c>
      <c r="F1842" s="35" t="s">
        <v>54</v>
      </c>
      <c r="G1842" s="35" t="s">
        <v>0</v>
      </c>
      <c r="H1842" s="35">
        <v>2009</v>
      </c>
      <c r="I1842" s="36">
        <v>0</v>
      </c>
    </row>
    <row r="1843" spans="2:9" x14ac:dyDescent="0.25">
      <c r="B1843" s="35" t="s">
        <v>84</v>
      </c>
      <c r="C1843" s="35" t="s">
        <v>74</v>
      </c>
      <c r="D1843" s="35" t="s">
        <v>23</v>
      </c>
      <c r="E1843" s="35" t="s">
        <v>3</v>
      </c>
      <c r="F1843" s="35" t="s">
        <v>54</v>
      </c>
      <c r="G1843" s="35" t="s">
        <v>0</v>
      </c>
      <c r="H1843" s="35">
        <v>2010</v>
      </c>
      <c r="I1843" s="36">
        <v>0</v>
      </c>
    </row>
    <row r="1844" spans="2:9" x14ac:dyDescent="0.25">
      <c r="B1844" s="35" t="s">
        <v>84</v>
      </c>
      <c r="C1844" s="35" t="s">
        <v>74</v>
      </c>
      <c r="D1844" s="35" t="s">
        <v>23</v>
      </c>
      <c r="E1844" s="35" t="s">
        <v>3</v>
      </c>
      <c r="F1844" s="35" t="s">
        <v>54</v>
      </c>
      <c r="G1844" s="35" t="s">
        <v>0</v>
      </c>
      <c r="H1844" s="35">
        <v>2011</v>
      </c>
      <c r="I1844" s="36">
        <v>914632.14689449</v>
      </c>
    </row>
    <row r="1845" spans="2:9" x14ac:dyDescent="0.25">
      <c r="B1845" s="35" t="s">
        <v>84</v>
      </c>
      <c r="C1845" s="35" t="s">
        <v>74</v>
      </c>
      <c r="D1845" s="35" t="s">
        <v>23</v>
      </c>
      <c r="E1845" s="35" t="s">
        <v>3</v>
      </c>
      <c r="F1845" s="35" t="s">
        <v>54</v>
      </c>
      <c r="G1845" s="35" t="s">
        <v>0</v>
      </c>
      <c r="H1845" s="35">
        <v>2012</v>
      </c>
      <c r="I1845" s="36">
        <v>933641.7369193089</v>
      </c>
    </row>
    <row r="1846" spans="2:9" x14ac:dyDescent="0.25">
      <c r="B1846" s="35" t="s">
        <v>84</v>
      </c>
      <c r="C1846" s="35" t="s">
        <v>74</v>
      </c>
      <c r="D1846" s="35" t="s">
        <v>23</v>
      </c>
      <c r="E1846" s="35" t="s">
        <v>3</v>
      </c>
      <c r="F1846" s="35" t="s">
        <v>54</v>
      </c>
      <c r="G1846" s="35" t="s">
        <v>0</v>
      </c>
      <c r="H1846" s="35">
        <v>2013</v>
      </c>
      <c r="I1846" s="36">
        <v>952427.8462702824</v>
      </c>
    </row>
    <row r="1847" spans="2:9" x14ac:dyDescent="0.25">
      <c r="B1847" s="35" t="s">
        <v>84</v>
      </c>
      <c r="C1847" s="35" t="s">
        <v>74</v>
      </c>
      <c r="D1847" s="35" t="s">
        <v>23</v>
      </c>
      <c r="E1847" s="35" t="s">
        <v>3</v>
      </c>
      <c r="F1847" s="35" t="s">
        <v>54</v>
      </c>
      <c r="G1847" s="35" t="s">
        <v>0</v>
      </c>
      <c r="H1847" s="35">
        <v>2014</v>
      </c>
      <c r="I1847" s="36">
        <v>968692.13544660422</v>
      </c>
    </row>
    <row r="1848" spans="2:9" x14ac:dyDescent="0.25">
      <c r="B1848" s="35" t="s">
        <v>84</v>
      </c>
      <c r="C1848" s="35" t="s">
        <v>74</v>
      </c>
      <c r="D1848" s="35" t="s">
        <v>23</v>
      </c>
      <c r="E1848" s="35" t="s">
        <v>3</v>
      </c>
      <c r="F1848" s="35" t="s">
        <v>54</v>
      </c>
      <c r="G1848" s="35" t="s">
        <v>0</v>
      </c>
      <c r="H1848" s="35">
        <v>2015</v>
      </c>
      <c r="I1848" s="36">
        <v>1014753.0867439152</v>
      </c>
    </row>
    <row r="1849" spans="2:9" x14ac:dyDescent="0.25">
      <c r="B1849" s="35" t="s">
        <v>84</v>
      </c>
      <c r="C1849" s="35" t="s">
        <v>74</v>
      </c>
      <c r="D1849" s="35" t="s">
        <v>23</v>
      </c>
      <c r="E1849" s="35" t="s">
        <v>3</v>
      </c>
      <c r="F1849" s="35" t="s">
        <v>54</v>
      </c>
      <c r="G1849" s="35" t="s">
        <v>0</v>
      </c>
      <c r="H1849" s="35">
        <v>2016</v>
      </c>
      <c r="I1849" s="36">
        <v>1061497.1431476718</v>
      </c>
    </row>
    <row r="1850" spans="2:9" x14ac:dyDescent="0.25">
      <c r="B1850" s="35" t="s">
        <v>84</v>
      </c>
      <c r="C1850" s="35" t="s">
        <v>74</v>
      </c>
      <c r="D1850" s="35" t="s">
        <v>23</v>
      </c>
      <c r="E1850" s="35" t="s">
        <v>3</v>
      </c>
      <c r="F1850" s="35" t="s">
        <v>54</v>
      </c>
      <c r="G1850" s="35" t="s">
        <v>0</v>
      </c>
      <c r="H1850" s="35">
        <v>2017</v>
      </c>
      <c r="I1850" s="36">
        <v>1108860.1648763265</v>
      </c>
    </row>
    <row r="1851" spans="2:9" x14ac:dyDescent="0.25">
      <c r="B1851" s="35" t="s">
        <v>84</v>
      </c>
      <c r="C1851" s="35" t="s">
        <v>74</v>
      </c>
      <c r="D1851" s="35" t="s">
        <v>23</v>
      </c>
      <c r="E1851" s="35" t="s">
        <v>3</v>
      </c>
      <c r="F1851" s="35" t="s">
        <v>54</v>
      </c>
      <c r="G1851" s="35" t="s">
        <v>0</v>
      </c>
      <c r="H1851" s="35">
        <v>2018</v>
      </c>
      <c r="I1851" s="36">
        <v>1156760.8893025215</v>
      </c>
    </row>
    <row r="1852" spans="2:9" x14ac:dyDescent="0.25">
      <c r="B1852" s="35" t="s">
        <v>84</v>
      </c>
      <c r="C1852" s="35" t="s">
        <v>74</v>
      </c>
      <c r="D1852" s="35" t="s">
        <v>23</v>
      </c>
      <c r="E1852" s="35" t="s">
        <v>3</v>
      </c>
      <c r="F1852" s="35" t="s">
        <v>54</v>
      </c>
      <c r="G1852" s="35" t="s">
        <v>0</v>
      </c>
      <c r="H1852" s="35">
        <v>2019</v>
      </c>
      <c r="I1852" s="36">
        <v>1205133.3991388541</v>
      </c>
    </row>
    <row r="1853" spans="2:9" x14ac:dyDescent="0.25">
      <c r="B1853" s="35" t="s">
        <v>84</v>
      </c>
      <c r="C1853" s="35" t="s">
        <v>74</v>
      </c>
      <c r="D1853" s="35" t="s">
        <v>23</v>
      </c>
      <c r="E1853" s="35" t="s">
        <v>3</v>
      </c>
      <c r="F1853" s="35" t="s">
        <v>54</v>
      </c>
      <c r="G1853" s="35" t="s">
        <v>0</v>
      </c>
      <c r="H1853" s="35">
        <v>2020</v>
      </c>
      <c r="I1853" s="36">
        <v>1253880.7843719819</v>
      </c>
    </row>
    <row r="1854" spans="2:9" x14ac:dyDescent="0.25">
      <c r="B1854" s="35" t="s">
        <v>84</v>
      </c>
      <c r="C1854" s="35" t="s">
        <v>74</v>
      </c>
      <c r="D1854" s="35" t="s">
        <v>23</v>
      </c>
      <c r="E1854" s="35" t="s">
        <v>3</v>
      </c>
      <c r="F1854" s="35" t="s">
        <v>54</v>
      </c>
      <c r="G1854" s="35" t="s">
        <v>0</v>
      </c>
      <c r="H1854" s="35">
        <v>2021</v>
      </c>
      <c r="I1854" s="36">
        <v>1302917.5109068125</v>
      </c>
    </row>
    <row r="1855" spans="2:9" x14ac:dyDescent="0.25">
      <c r="B1855" s="35" t="s">
        <v>84</v>
      </c>
      <c r="C1855" s="35" t="s">
        <v>74</v>
      </c>
      <c r="D1855" s="35" t="s">
        <v>23</v>
      </c>
      <c r="E1855" s="35" t="s">
        <v>3</v>
      </c>
      <c r="F1855" s="35" t="s">
        <v>54</v>
      </c>
      <c r="G1855" s="35" t="s">
        <v>0</v>
      </c>
      <c r="H1855" s="35">
        <v>2022</v>
      </c>
      <c r="I1855" s="36">
        <v>1352166.7099608711</v>
      </c>
    </row>
    <row r="1856" spans="2:9" x14ac:dyDescent="0.25">
      <c r="B1856" s="35" t="s">
        <v>84</v>
      </c>
      <c r="C1856" s="35" t="s">
        <v>74</v>
      </c>
      <c r="D1856" s="35" t="s">
        <v>23</v>
      </c>
      <c r="E1856" s="35" t="s">
        <v>3</v>
      </c>
      <c r="F1856" s="35" t="s">
        <v>54</v>
      </c>
      <c r="G1856" s="35" t="s">
        <v>0</v>
      </c>
      <c r="H1856" s="35">
        <v>2023</v>
      </c>
      <c r="I1856" s="36">
        <v>1401559.1089139215</v>
      </c>
    </row>
    <row r="1857" spans="2:9" x14ac:dyDescent="0.25">
      <c r="B1857" s="35" t="s">
        <v>84</v>
      </c>
      <c r="C1857" s="35" t="s">
        <v>74</v>
      </c>
      <c r="D1857" s="35" t="s">
        <v>23</v>
      </c>
      <c r="E1857" s="35" t="s">
        <v>3</v>
      </c>
      <c r="F1857" s="35" t="s">
        <v>54</v>
      </c>
      <c r="G1857" s="35" t="s">
        <v>0</v>
      </c>
      <c r="H1857" s="35">
        <v>2024</v>
      </c>
      <c r="I1857" s="36">
        <v>1451003.7235317312</v>
      </c>
    </row>
    <row r="1858" spans="2:9" x14ac:dyDescent="0.25">
      <c r="B1858" s="35" t="s">
        <v>84</v>
      </c>
      <c r="C1858" s="35" t="s">
        <v>74</v>
      </c>
      <c r="D1858" s="35" t="s">
        <v>23</v>
      </c>
      <c r="E1858" s="35" t="s">
        <v>3</v>
      </c>
      <c r="F1858" s="35" t="s">
        <v>54</v>
      </c>
      <c r="G1858" s="35" t="s">
        <v>0</v>
      </c>
      <c r="H1858" s="35">
        <v>2025</v>
      </c>
      <c r="I1858" s="36">
        <v>1500415.3203057379</v>
      </c>
    </row>
    <row r="1859" spans="2:9" x14ac:dyDescent="0.25">
      <c r="B1859" s="35" t="s">
        <v>84</v>
      </c>
      <c r="C1859" s="35" t="s">
        <v>74</v>
      </c>
      <c r="D1859" s="35" t="s">
        <v>23</v>
      </c>
      <c r="E1859" s="35" t="s">
        <v>3</v>
      </c>
      <c r="F1859" s="35" t="s">
        <v>54</v>
      </c>
      <c r="G1859" s="35" t="s">
        <v>0</v>
      </c>
      <c r="H1859" s="35">
        <v>2026</v>
      </c>
      <c r="I1859" s="36">
        <v>1549705.9629293415</v>
      </c>
    </row>
    <row r="1860" spans="2:9" x14ac:dyDescent="0.25">
      <c r="B1860" s="35" t="s">
        <v>84</v>
      </c>
      <c r="C1860" s="35" t="s">
        <v>74</v>
      </c>
      <c r="D1860" s="35" t="s">
        <v>23</v>
      </c>
      <c r="E1860" s="35" t="s">
        <v>3</v>
      </c>
      <c r="F1860" s="35" t="s">
        <v>54</v>
      </c>
      <c r="G1860" s="35" t="s">
        <v>0</v>
      </c>
      <c r="H1860" s="35">
        <v>2027</v>
      </c>
      <c r="I1860" s="36">
        <v>1598804.0085139866</v>
      </c>
    </row>
    <row r="1861" spans="2:9" x14ac:dyDescent="0.25">
      <c r="B1861" s="35" t="s">
        <v>84</v>
      </c>
      <c r="C1861" s="35" t="s">
        <v>74</v>
      </c>
      <c r="D1861" s="35" t="s">
        <v>23</v>
      </c>
      <c r="E1861" s="35" t="s">
        <v>3</v>
      </c>
      <c r="F1861" s="35" t="s">
        <v>54</v>
      </c>
      <c r="G1861" s="35" t="s">
        <v>0</v>
      </c>
      <c r="H1861" s="35">
        <v>2028</v>
      </c>
      <c r="I1861" s="36">
        <v>1647641.7000879366</v>
      </c>
    </row>
    <row r="1862" spans="2:9" x14ac:dyDescent="0.25">
      <c r="B1862" s="35" t="s">
        <v>84</v>
      </c>
      <c r="C1862" s="35" t="s">
        <v>74</v>
      </c>
      <c r="D1862" s="35" t="s">
        <v>23</v>
      </c>
      <c r="E1862" s="35" t="s">
        <v>3</v>
      </c>
      <c r="F1862" s="35" t="s">
        <v>54</v>
      </c>
      <c r="G1862" s="35" t="s">
        <v>0</v>
      </c>
      <c r="H1862" s="35">
        <v>2029</v>
      </c>
      <c r="I1862" s="36">
        <v>1696181.0346502971</v>
      </c>
    </row>
    <row r="1863" spans="2:9" x14ac:dyDescent="0.25">
      <c r="B1863" s="35" t="s">
        <v>84</v>
      </c>
      <c r="C1863" s="35" t="s">
        <v>74</v>
      </c>
      <c r="D1863" s="35" t="s">
        <v>23</v>
      </c>
      <c r="E1863" s="35" t="s">
        <v>3</v>
      </c>
      <c r="F1863" s="35" t="s">
        <v>54</v>
      </c>
      <c r="G1863" s="35" t="s">
        <v>0</v>
      </c>
      <c r="H1863" s="35">
        <v>2030</v>
      </c>
      <c r="I1863" s="36">
        <v>1744363.6592909258</v>
      </c>
    </row>
    <row r="1864" spans="2:9" x14ac:dyDescent="0.25">
      <c r="B1864" s="35" t="s">
        <v>84</v>
      </c>
      <c r="C1864" s="35" t="s">
        <v>74</v>
      </c>
      <c r="D1864" s="35" t="s">
        <v>23</v>
      </c>
      <c r="E1864" s="35" t="s">
        <v>3</v>
      </c>
      <c r="F1864" s="35" t="s">
        <v>54</v>
      </c>
      <c r="G1864" s="35" t="s">
        <v>0</v>
      </c>
      <c r="H1864" s="35">
        <v>2031</v>
      </c>
      <c r="I1864" s="36">
        <v>1792198.5876631853</v>
      </c>
    </row>
    <row r="1865" spans="2:9" x14ac:dyDescent="0.25">
      <c r="B1865" s="35" t="s">
        <v>84</v>
      </c>
      <c r="C1865" s="35" t="s">
        <v>74</v>
      </c>
      <c r="D1865" s="35" t="s">
        <v>23</v>
      </c>
      <c r="E1865" s="35" t="s">
        <v>3</v>
      </c>
      <c r="F1865" s="35" t="s">
        <v>54</v>
      </c>
      <c r="G1865" s="35" t="s">
        <v>0</v>
      </c>
      <c r="H1865" s="35">
        <v>2032</v>
      </c>
      <c r="I1865" s="36">
        <v>1839647.7057093836</v>
      </c>
    </row>
    <row r="1866" spans="2:9" x14ac:dyDescent="0.25">
      <c r="B1866" s="35" t="s">
        <v>84</v>
      </c>
      <c r="C1866" s="35" t="s">
        <v>74</v>
      </c>
      <c r="D1866" s="35" t="s">
        <v>23</v>
      </c>
      <c r="E1866" s="35" t="s">
        <v>3</v>
      </c>
      <c r="F1866" s="35" t="s">
        <v>54</v>
      </c>
      <c r="G1866" s="35" t="s">
        <v>0</v>
      </c>
      <c r="H1866" s="35">
        <v>2033</v>
      </c>
      <c r="I1866" s="36">
        <v>1886680.6221844887</v>
      </c>
    </row>
    <row r="1867" spans="2:9" x14ac:dyDescent="0.25">
      <c r="B1867" s="35" t="s">
        <v>84</v>
      </c>
      <c r="C1867" s="35" t="s">
        <v>74</v>
      </c>
      <c r="D1867" s="35" t="s">
        <v>23</v>
      </c>
      <c r="E1867" s="35" t="s">
        <v>3</v>
      </c>
      <c r="F1867" s="35" t="s">
        <v>54</v>
      </c>
      <c r="G1867" s="35" t="s">
        <v>0</v>
      </c>
      <c r="H1867" s="35">
        <v>2034</v>
      </c>
      <c r="I1867" s="36">
        <v>1933264.4989394795</v>
      </c>
    </row>
    <row r="1868" spans="2:9" x14ac:dyDescent="0.25">
      <c r="B1868" s="35" t="s">
        <v>84</v>
      </c>
      <c r="C1868" s="35" t="s">
        <v>74</v>
      </c>
      <c r="D1868" s="35" t="s">
        <v>23</v>
      </c>
      <c r="E1868" s="35" t="s">
        <v>3</v>
      </c>
      <c r="F1868" s="35" t="s">
        <v>54</v>
      </c>
      <c r="G1868" s="35" t="s">
        <v>0</v>
      </c>
      <c r="H1868" s="35">
        <v>2035</v>
      </c>
      <c r="I1868" s="36">
        <v>1979364.4766563904</v>
      </c>
    </row>
    <row r="1869" spans="2:9" x14ac:dyDescent="0.25">
      <c r="B1869" s="35" t="s">
        <v>84</v>
      </c>
      <c r="C1869" s="35" t="s">
        <v>74</v>
      </c>
      <c r="D1869" s="35" t="s">
        <v>23</v>
      </c>
      <c r="E1869" s="35" t="s">
        <v>3</v>
      </c>
      <c r="F1869" s="35" t="s">
        <v>54</v>
      </c>
      <c r="G1869" s="35" t="s">
        <v>0</v>
      </c>
      <c r="H1869" s="35">
        <v>2036</v>
      </c>
      <c r="I1869" s="36">
        <v>2024931.488264478</v>
      </c>
    </row>
    <row r="1870" spans="2:9" x14ac:dyDescent="0.25">
      <c r="B1870" s="35" t="s">
        <v>84</v>
      </c>
      <c r="C1870" s="35" t="s">
        <v>74</v>
      </c>
      <c r="D1870" s="35" t="s">
        <v>23</v>
      </c>
      <c r="E1870" s="35" t="s">
        <v>3</v>
      </c>
      <c r="F1870" s="35" t="s">
        <v>54</v>
      </c>
      <c r="G1870" s="35" t="s">
        <v>0</v>
      </c>
      <c r="H1870" s="35">
        <v>2037</v>
      </c>
      <c r="I1870" s="36">
        <v>2069898.2063824036</v>
      </c>
    </row>
    <row r="1871" spans="2:9" x14ac:dyDescent="0.25">
      <c r="B1871" s="35" t="s">
        <v>84</v>
      </c>
      <c r="C1871" s="35" t="s">
        <v>74</v>
      </c>
      <c r="D1871" s="35" t="s">
        <v>23</v>
      </c>
      <c r="E1871" s="35" t="s">
        <v>3</v>
      </c>
      <c r="F1871" s="35" t="s">
        <v>54</v>
      </c>
      <c r="G1871" s="35" t="s">
        <v>0</v>
      </c>
      <c r="H1871" s="35">
        <v>2038</v>
      </c>
      <c r="I1871" s="36">
        <v>2114174.3603208554</v>
      </c>
    </row>
    <row r="1872" spans="2:9" x14ac:dyDescent="0.25">
      <c r="B1872" s="35" t="s">
        <v>84</v>
      </c>
      <c r="C1872" s="35" t="s">
        <v>74</v>
      </c>
      <c r="D1872" s="35" t="s">
        <v>23</v>
      </c>
      <c r="E1872" s="35" t="s">
        <v>3</v>
      </c>
      <c r="F1872" s="35" t="s">
        <v>54</v>
      </c>
      <c r="G1872" s="35" t="s">
        <v>0</v>
      </c>
      <c r="H1872" s="35">
        <v>2039</v>
      </c>
      <c r="I1872" s="36">
        <v>2157663.6400478128</v>
      </c>
    </row>
    <row r="1873" spans="2:9" x14ac:dyDescent="0.25">
      <c r="B1873" s="35" t="s">
        <v>84</v>
      </c>
      <c r="C1873" s="35" t="s">
        <v>74</v>
      </c>
      <c r="D1873" s="35" t="s">
        <v>23</v>
      </c>
      <c r="E1873" s="35" t="s">
        <v>3</v>
      </c>
      <c r="F1873" s="35" t="s">
        <v>54</v>
      </c>
      <c r="G1873" s="35" t="s">
        <v>0</v>
      </c>
      <c r="H1873" s="35">
        <v>2040</v>
      </c>
      <c r="I1873" s="36">
        <v>2200232.8854513778</v>
      </c>
    </row>
    <row r="1874" spans="2:9" x14ac:dyDescent="0.25">
      <c r="B1874" s="35" t="s">
        <v>84</v>
      </c>
      <c r="C1874" s="35" t="s">
        <v>74</v>
      </c>
      <c r="D1874" s="35" t="s">
        <v>23</v>
      </c>
      <c r="E1874" s="35" t="s">
        <v>3</v>
      </c>
      <c r="F1874" s="35" t="s">
        <v>54</v>
      </c>
      <c r="G1874" s="35" t="s">
        <v>0</v>
      </c>
      <c r="H1874" s="35">
        <v>2041</v>
      </c>
      <c r="I1874" s="36">
        <v>2241751.6326796398</v>
      </c>
    </row>
    <row r="1875" spans="2:9" x14ac:dyDescent="0.25">
      <c r="B1875" s="35" t="s">
        <v>84</v>
      </c>
      <c r="C1875" s="35" t="s">
        <v>74</v>
      </c>
      <c r="D1875" s="35" t="s">
        <v>23</v>
      </c>
      <c r="E1875" s="35" t="s">
        <v>3</v>
      </c>
      <c r="F1875" s="35" t="s">
        <v>54</v>
      </c>
      <c r="G1875" s="35" t="s">
        <v>0</v>
      </c>
      <c r="H1875" s="35">
        <v>2042</v>
      </c>
      <c r="I1875" s="36">
        <v>2282071.553651982</v>
      </c>
    </row>
    <row r="1876" spans="2:9" x14ac:dyDescent="0.25">
      <c r="B1876" s="35" t="s">
        <v>84</v>
      </c>
      <c r="C1876" s="35" t="s">
        <v>74</v>
      </c>
      <c r="D1876" s="35" t="s">
        <v>23</v>
      </c>
      <c r="E1876" s="35" t="s">
        <v>3</v>
      </c>
      <c r="F1876" s="35" t="s">
        <v>54</v>
      </c>
      <c r="G1876" s="35" t="s">
        <v>0</v>
      </c>
      <c r="H1876" s="35">
        <v>2043</v>
      </c>
      <c r="I1876" s="36">
        <v>2321054.3935880801</v>
      </c>
    </row>
    <row r="1877" spans="2:9" x14ac:dyDescent="0.25">
      <c r="B1877" s="35" t="s">
        <v>84</v>
      </c>
      <c r="C1877" s="35" t="s">
        <v>74</v>
      </c>
      <c r="D1877" s="35" t="s">
        <v>23</v>
      </c>
      <c r="E1877" s="35" t="s">
        <v>3</v>
      </c>
      <c r="F1877" s="35" t="s">
        <v>54</v>
      </c>
      <c r="G1877" s="35" t="s">
        <v>0</v>
      </c>
      <c r="H1877" s="35">
        <v>2044</v>
      </c>
      <c r="I1877" s="36">
        <v>2358550.8831504607</v>
      </c>
    </row>
    <row r="1878" spans="2:9" x14ac:dyDescent="0.25">
      <c r="B1878" s="35" t="s">
        <v>84</v>
      </c>
      <c r="C1878" s="35" t="s">
        <v>74</v>
      </c>
      <c r="D1878" s="35" t="s">
        <v>23</v>
      </c>
      <c r="E1878" s="35" t="s">
        <v>3</v>
      </c>
      <c r="F1878" s="35" t="s">
        <v>54</v>
      </c>
      <c r="G1878" s="35" t="s">
        <v>0</v>
      </c>
      <c r="H1878" s="35">
        <v>2045</v>
      </c>
      <c r="I1878" s="36">
        <v>2394425.6160818515</v>
      </c>
    </row>
    <row r="1879" spans="2:9" x14ac:dyDescent="0.25">
      <c r="B1879" s="35" t="s">
        <v>84</v>
      </c>
      <c r="C1879" s="35" t="s">
        <v>74</v>
      </c>
      <c r="D1879" s="35" t="s">
        <v>23</v>
      </c>
      <c r="E1879" s="35" t="s">
        <v>3</v>
      </c>
      <c r="F1879" s="35" t="s">
        <v>54</v>
      </c>
      <c r="G1879" s="35" t="s">
        <v>0</v>
      </c>
      <c r="H1879" s="35">
        <v>2046</v>
      </c>
      <c r="I1879" s="36">
        <v>2428550.3507761224</v>
      </c>
    </row>
    <row r="1880" spans="2:9" x14ac:dyDescent="0.25">
      <c r="B1880" s="35" t="s">
        <v>84</v>
      </c>
      <c r="C1880" s="35" t="s">
        <v>74</v>
      </c>
      <c r="D1880" s="35" t="s">
        <v>23</v>
      </c>
      <c r="E1880" s="35" t="s">
        <v>3</v>
      </c>
      <c r="F1880" s="35" t="s">
        <v>54</v>
      </c>
      <c r="G1880" s="35" t="s">
        <v>0</v>
      </c>
      <c r="H1880" s="35">
        <v>2047</v>
      </c>
      <c r="I1880" s="36">
        <v>2460806.0199494413</v>
      </c>
    </row>
    <row r="1881" spans="2:9" x14ac:dyDescent="0.25">
      <c r="B1881" s="35" t="s">
        <v>84</v>
      </c>
      <c r="C1881" s="35" t="s">
        <v>74</v>
      </c>
      <c r="D1881" s="35" t="s">
        <v>23</v>
      </c>
      <c r="E1881" s="35" t="s">
        <v>3</v>
      </c>
      <c r="F1881" s="35" t="s">
        <v>54</v>
      </c>
      <c r="G1881" s="35" t="s">
        <v>0</v>
      </c>
      <c r="H1881" s="35">
        <v>2048</v>
      </c>
      <c r="I1881" s="36">
        <v>2491129.80097776</v>
      </c>
    </row>
    <row r="1882" spans="2:9" x14ac:dyDescent="0.25">
      <c r="B1882" s="35" t="s">
        <v>84</v>
      </c>
      <c r="C1882" s="35" t="s">
        <v>74</v>
      </c>
      <c r="D1882" s="35" t="s">
        <v>23</v>
      </c>
      <c r="E1882" s="35" t="s">
        <v>3</v>
      </c>
      <c r="F1882" s="35" t="s">
        <v>54</v>
      </c>
      <c r="G1882" s="35" t="s">
        <v>0</v>
      </c>
      <c r="H1882" s="35">
        <v>2049</v>
      </c>
      <c r="I1882" s="36">
        <v>2519516.3900692738</v>
      </c>
    </row>
    <row r="1883" spans="2:9" x14ac:dyDescent="0.25">
      <c r="B1883" s="35" t="s">
        <v>84</v>
      </c>
      <c r="C1883" s="35" t="s">
        <v>74</v>
      </c>
      <c r="D1883" s="35" t="s">
        <v>23</v>
      </c>
      <c r="E1883" s="35" t="s">
        <v>3</v>
      </c>
      <c r="F1883" s="35" t="s">
        <v>54</v>
      </c>
      <c r="G1883" s="35" t="s">
        <v>0</v>
      </c>
      <c r="H1883" s="35">
        <v>2050</v>
      </c>
      <c r="I1883" s="36">
        <v>2546007.6441975906</v>
      </c>
    </row>
    <row r="1884" spans="2:9" x14ac:dyDescent="0.25">
      <c r="B1884" s="35" t="s">
        <v>84</v>
      </c>
      <c r="C1884" s="35" t="s">
        <v>74</v>
      </c>
      <c r="D1884" s="35" t="s">
        <v>23</v>
      </c>
      <c r="E1884" s="35" t="s">
        <v>3</v>
      </c>
      <c r="F1884" s="35" t="s">
        <v>54</v>
      </c>
      <c r="G1884" s="35" t="s">
        <v>0</v>
      </c>
      <c r="H1884" s="35">
        <v>2051</v>
      </c>
      <c r="I1884" s="36">
        <v>2570656.6452551843</v>
      </c>
    </row>
    <row r="1885" spans="2:9" x14ac:dyDescent="0.25">
      <c r="B1885" s="35" t="s">
        <v>84</v>
      </c>
      <c r="C1885" s="35" t="s">
        <v>74</v>
      </c>
      <c r="D1885" s="35" t="s">
        <v>23</v>
      </c>
      <c r="E1885" s="35" t="s">
        <v>3</v>
      </c>
      <c r="F1885" s="35" t="s">
        <v>54</v>
      </c>
      <c r="G1885" s="35" t="s">
        <v>0</v>
      </c>
      <c r="H1885" s="35">
        <v>2052</v>
      </c>
      <c r="I1885" s="36">
        <v>2593496.1672354368</v>
      </c>
    </row>
    <row r="1886" spans="2:9" x14ac:dyDescent="0.25">
      <c r="B1886" s="35" t="s">
        <v>84</v>
      </c>
      <c r="C1886" s="35" t="s">
        <v>74</v>
      </c>
      <c r="D1886" s="35" t="s">
        <v>23</v>
      </c>
      <c r="E1886" s="35" t="s">
        <v>3</v>
      </c>
      <c r="F1886" s="35" t="s">
        <v>54</v>
      </c>
      <c r="G1886" s="35" t="s">
        <v>0</v>
      </c>
      <c r="H1886" s="35">
        <v>2053</v>
      </c>
      <c r="I1886" s="36">
        <v>2614554.4600908104</v>
      </c>
    </row>
    <row r="1887" spans="2:9" x14ac:dyDescent="0.25">
      <c r="B1887" s="35" t="s">
        <v>84</v>
      </c>
      <c r="C1887" s="35" t="s">
        <v>74</v>
      </c>
      <c r="D1887" s="35" t="s">
        <v>23</v>
      </c>
      <c r="E1887" s="35" t="s">
        <v>3</v>
      </c>
      <c r="F1887" s="35" t="s">
        <v>54</v>
      </c>
      <c r="G1887" s="35" t="s">
        <v>0</v>
      </c>
      <c r="H1887" s="35">
        <v>2054</v>
      </c>
      <c r="I1887" s="36">
        <v>2633844.3627413288</v>
      </c>
    </row>
    <row r="1888" spans="2:9" x14ac:dyDescent="0.25">
      <c r="B1888" s="35" t="s">
        <v>84</v>
      </c>
      <c r="C1888" s="35" t="s">
        <v>74</v>
      </c>
      <c r="D1888" s="35" t="s">
        <v>23</v>
      </c>
      <c r="E1888" s="35" t="s">
        <v>3</v>
      </c>
      <c r="F1888" s="35" t="s">
        <v>54</v>
      </c>
      <c r="G1888" s="35" t="s">
        <v>0</v>
      </c>
      <c r="H1888" s="35">
        <v>2055</v>
      </c>
      <c r="I1888" s="36">
        <v>2651381.6238061888</v>
      </c>
    </row>
    <row r="1889" spans="2:9" x14ac:dyDescent="0.25">
      <c r="B1889" s="35" t="s">
        <v>84</v>
      </c>
      <c r="C1889" s="35" t="s">
        <v>74</v>
      </c>
      <c r="D1889" s="35" t="s">
        <v>23</v>
      </c>
      <c r="E1889" s="35" t="s">
        <v>3</v>
      </c>
      <c r="F1889" s="35" t="s">
        <v>54</v>
      </c>
      <c r="G1889" s="35" t="s">
        <v>0</v>
      </c>
      <c r="H1889" s="35">
        <v>2056</v>
      </c>
      <c r="I1889" s="36">
        <v>2667178.0563833904</v>
      </c>
    </row>
    <row r="1890" spans="2:9" x14ac:dyDescent="0.25">
      <c r="B1890" s="35" t="s">
        <v>84</v>
      </c>
      <c r="C1890" s="35" t="s">
        <v>74</v>
      </c>
      <c r="D1890" s="35" t="s">
        <v>23</v>
      </c>
      <c r="E1890" s="35" t="s">
        <v>3</v>
      </c>
      <c r="F1890" s="35" t="s">
        <v>54</v>
      </c>
      <c r="G1890" s="35" t="s">
        <v>0</v>
      </c>
      <c r="H1890" s="35">
        <v>2057</v>
      </c>
      <c r="I1890" s="36">
        <v>2681221.4385071499</v>
      </c>
    </row>
    <row r="1891" spans="2:9" x14ac:dyDescent="0.25">
      <c r="B1891" s="35" t="s">
        <v>84</v>
      </c>
      <c r="C1891" s="35" t="s">
        <v>74</v>
      </c>
      <c r="D1891" s="35" t="s">
        <v>23</v>
      </c>
      <c r="E1891" s="35" t="s">
        <v>3</v>
      </c>
      <c r="F1891" s="35" t="s">
        <v>54</v>
      </c>
      <c r="G1891" s="35" t="s">
        <v>0</v>
      </c>
      <c r="H1891" s="35">
        <v>2058</v>
      </c>
      <c r="I1891" s="36">
        <v>2693501.1050123414</v>
      </c>
    </row>
    <row r="1892" spans="2:9" x14ac:dyDescent="0.25">
      <c r="B1892" s="35" t="s">
        <v>84</v>
      </c>
      <c r="C1892" s="35" t="s">
        <v>74</v>
      </c>
      <c r="D1892" s="35" t="s">
        <v>23</v>
      </c>
      <c r="E1892" s="35" t="s">
        <v>3</v>
      </c>
      <c r="F1892" s="35" t="s">
        <v>54</v>
      </c>
      <c r="G1892" s="35" t="s">
        <v>0</v>
      </c>
      <c r="H1892" s="35">
        <v>2059</v>
      </c>
      <c r="I1892" s="36">
        <v>2704000.4893812798</v>
      </c>
    </row>
    <row r="1893" spans="2:9" x14ac:dyDescent="0.25">
      <c r="B1893" s="35" t="s">
        <v>84</v>
      </c>
      <c r="C1893" s="35" t="s">
        <v>74</v>
      </c>
      <c r="D1893" s="35" t="s">
        <v>23</v>
      </c>
      <c r="E1893" s="35" t="s">
        <v>3</v>
      </c>
      <c r="F1893" s="35" t="s">
        <v>54</v>
      </c>
      <c r="G1893" s="35" t="s">
        <v>0</v>
      </c>
      <c r="H1893" s="35">
        <v>2060</v>
      </c>
      <c r="I1893" s="36">
        <v>2714761.3074935405</v>
      </c>
    </row>
    <row r="1894" spans="2:9" x14ac:dyDescent="0.25">
      <c r="B1894" s="35" t="s">
        <v>84</v>
      </c>
      <c r="C1894" s="35" t="s">
        <v>74</v>
      </c>
      <c r="D1894" s="35" t="s">
        <v>23</v>
      </c>
      <c r="E1894" s="35" t="s">
        <v>3</v>
      </c>
      <c r="F1894" s="35" t="s">
        <v>55</v>
      </c>
      <c r="G1894" s="35" t="s">
        <v>0</v>
      </c>
      <c r="H1894" s="35">
        <v>2000</v>
      </c>
      <c r="I1894" s="36">
        <f t="array" ref="I1894:I1954">TRANSPOSE([9]EsAuxdUrbAcimH!$B$94:$BJ$94)</f>
        <v>0</v>
      </c>
    </row>
    <row r="1895" spans="2:9" x14ac:dyDescent="0.25">
      <c r="B1895" s="35" t="s">
        <v>84</v>
      </c>
      <c r="C1895" s="35" t="s">
        <v>74</v>
      </c>
      <c r="D1895" s="35" t="s">
        <v>23</v>
      </c>
      <c r="E1895" s="35" t="s">
        <v>3</v>
      </c>
      <c r="F1895" s="35" t="s">
        <v>55</v>
      </c>
      <c r="G1895" s="35" t="s">
        <v>0</v>
      </c>
      <c r="H1895" s="35">
        <v>2001</v>
      </c>
      <c r="I1895" s="36">
        <v>0</v>
      </c>
    </row>
    <row r="1896" spans="2:9" x14ac:dyDescent="0.25">
      <c r="B1896" s="35" t="s">
        <v>84</v>
      </c>
      <c r="C1896" s="35" t="s">
        <v>74</v>
      </c>
      <c r="D1896" s="35" t="s">
        <v>23</v>
      </c>
      <c r="E1896" s="35" t="s">
        <v>3</v>
      </c>
      <c r="F1896" s="35" t="s">
        <v>55</v>
      </c>
      <c r="G1896" s="35" t="s">
        <v>0</v>
      </c>
      <c r="H1896" s="35">
        <v>2002</v>
      </c>
      <c r="I1896" s="36">
        <v>0</v>
      </c>
    </row>
    <row r="1897" spans="2:9" x14ac:dyDescent="0.25">
      <c r="B1897" s="35" t="s">
        <v>84</v>
      </c>
      <c r="C1897" s="35" t="s">
        <v>74</v>
      </c>
      <c r="D1897" s="35" t="s">
        <v>23</v>
      </c>
      <c r="E1897" s="35" t="s">
        <v>3</v>
      </c>
      <c r="F1897" s="35" t="s">
        <v>55</v>
      </c>
      <c r="G1897" s="35" t="s">
        <v>0</v>
      </c>
      <c r="H1897" s="35">
        <v>2003</v>
      </c>
      <c r="I1897" s="36">
        <v>0</v>
      </c>
    </row>
    <row r="1898" spans="2:9" x14ac:dyDescent="0.25">
      <c r="B1898" s="35" t="s">
        <v>84</v>
      </c>
      <c r="C1898" s="35" t="s">
        <v>74</v>
      </c>
      <c r="D1898" s="35" t="s">
        <v>23</v>
      </c>
      <c r="E1898" s="35" t="s">
        <v>3</v>
      </c>
      <c r="F1898" s="35" t="s">
        <v>55</v>
      </c>
      <c r="G1898" s="35" t="s">
        <v>0</v>
      </c>
      <c r="H1898" s="35">
        <v>2004</v>
      </c>
      <c r="I1898" s="36">
        <v>0</v>
      </c>
    </row>
    <row r="1899" spans="2:9" x14ac:dyDescent="0.25">
      <c r="B1899" s="35" t="s">
        <v>84</v>
      </c>
      <c r="C1899" s="35" t="s">
        <v>74</v>
      </c>
      <c r="D1899" s="35" t="s">
        <v>23</v>
      </c>
      <c r="E1899" s="35" t="s">
        <v>3</v>
      </c>
      <c r="F1899" s="35" t="s">
        <v>55</v>
      </c>
      <c r="G1899" s="35" t="s">
        <v>0</v>
      </c>
      <c r="H1899" s="35">
        <v>2005</v>
      </c>
      <c r="I1899" s="36">
        <v>0</v>
      </c>
    </row>
    <row r="1900" spans="2:9" x14ac:dyDescent="0.25">
      <c r="B1900" s="35" t="s">
        <v>84</v>
      </c>
      <c r="C1900" s="35" t="s">
        <v>74</v>
      </c>
      <c r="D1900" s="35" t="s">
        <v>23</v>
      </c>
      <c r="E1900" s="35" t="s">
        <v>3</v>
      </c>
      <c r="F1900" s="35" t="s">
        <v>55</v>
      </c>
      <c r="G1900" s="35" t="s">
        <v>0</v>
      </c>
      <c r="H1900" s="35">
        <v>2006</v>
      </c>
      <c r="I1900" s="36">
        <v>0</v>
      </c>
    </row>
    <row r="1901" spans="2:9" x14ac:dyDescent="0.25">
      <c r="B1901" s="35" t="s">
        <v>84</v>
      </c>
      <c r="C1901" s="35" t="s">
        <v>74</v>
      </c>
      <c r="D1901" s="35" t="s">
        <v>23</v>
      </c>
      <c r="E1901" s="35" t="s">
        <v>3</v>
      </c>
      <c r="F1901" s="35" t="s">
        <v>55</v>
      </c>
      <c r="G1901" s="35" t="s">
        <v>0</v>
      </c>
      <c r="H1901" s="35">
        <v>2007</v>
      </c>
      <c r="I1901" s="36">
        <v>0</v>
      </c>
    </row>
    <row r="1902" spans="2:9" x14ac:dyDescent="0.25">
      <c r="B1902" s="35" t="s">
        <v>84</v>
      </c>
      <c r="C1902" s="35" t="s">
        <v>74</v>
      </c>
      <c r="D1902" s="35" t="s">
        <v>23</v>
      </c>
      <c r="E1902" s="35" t="s">
        <v>3</v>
      </c>
      <c r="F1902" s="35" t="s">
        <v>55</v>
      </c>
      <c r="G1902" s="35" t="s">
        <v>0</v>
      </c>
      <c r="H1902" s="35">
        <v>2008</v>
      </c>
      <c r="I1902" s="36">
        <v>0</v>
      </c>
    </row>
    <row r="1903" spans="2:9" x14ac:dyDescent="0.25">
      <c r="B1903" s="35" t="s">
        <v>84</v>
      </c>
      <c r="C1903" s="35" t="s">
        <v>74</v>
      </c>
      <c r="D1903" s="35" t="s">
        <v>23</v>
      </c>
      <c r="E1903" s="35" t="s">
        <v>3</v>
      </c>
      <c r="F1903" s="35" t="s">
        <v>55</v>
      </c>
      <c r="G1903" s="35" t="s">
        <v>0</v>
      </c>
      <c r="H1903" s="35">
        <v>2009</v>
      </c>
      <c r="I1903" s="36">
        <v>0</v>
      </c>
    </row>
    <row r="1904" spans="2:9" x14ac:dyDescent="0.25">
      <c r="B1904" s="35" t="s">
        <v>84</v>
      </c>
      <c r="C1904" s="35" t="s">
        <v>74</v>
      </c>
      <c r="D1904" s="35" t="s">
        <v>23</v>
      </c>
      <c r="E1904" s="35" t="s">
        <v>3</v>
      </c>
      <c r="F1904" s="35" t="s">
        <v>55</v>
      </c>
      <c r="G1904" s="35" t="s">
        <v>0</v>
      </c>
      <c r="H1904" s="35">
        <v>2010</v>
      </c>
      <c r="I1904" s="36">
        <v>0</v>
      </c>
    </row>
    <row r="1905" spans="2:9" x14ac:dyDescent="0.25">
      <c r="B1905" s="35" t="s">
        <v>84</v>
      </c>
      <c r="C1905" s="35" t="s">
        <v>74</v>
      </c>
      <c r="D1905" s="35" t="s">
        <v>23</v>
      </c>
      <c r="E1905" s="35" t="s">
        <v>3</v>
      </c>
      <c r="F1905" s="35" t="s">
        <v>55</v>
      </c>
      <c r="G1905" s="35" t="s">
        <v>0</v>
      </c>
      <c r="H1905" s="35">
        <v>2011</v>
      </c>
      <c r="I1905" s="36">
        <v>970836.99999999977</v>
      </c>
    </row>
    <row r="1906" spans="2:9" x14ac:dyDescent="0.25">
      <c r="B1906" s="35" t="s">
        <v>84</v>
      </c>
      <c r="C1906" s="35" t="s">
        <v>74</v>
      </c>
      <c r="D1906" s="35" t="s">
        <v>23</v>
      </c>
      <c r="E1906" s="35" t="s">
        <v>3</v>
      </c>
      <c r="F1906" s="35" t="s">
        <v>55</v>
      </c>
      <c r="G1906" s="35" t="s">
        <v>0</v>
      </c>
      <c r="H1906" s="35">
        <v>2012</v>
      </c>
      <c r="I1906" s="36">
        <v>976343.00000000047</v>
      </c>
    </row>
    <row r="1907" spans="2:9" x14ac:dyDescent="0.25">
      <c r="B1907" s="35" t="s">
        <v>84</v>
      </c>
      <c r="C1907" s="35" t="s">
        <v>74</v>
      </c>
      <c r="D1907" s="35" t="s">
        <v>23</v>
      </c>
      <c r="E1907" s="35" t="s">
        <v>3</v>
      </c>
      <c r="F1907" s="35" t="s">
        <v>55</v>
      </c>
      <c r="G1907" s="35" t="s">
        <v>0</v>
      </c>
      <c r="H1907" s="35">
        <v>2013</v>
      </c>
      <c r="I1907" s="36">
        <v>1011122.9999999998</v>
      </c>
    </row>
    <row r="1908" spans="2:9" x14ac:dyDescent="0.25">
      <c r="B1908" s="35" t="s">
        <v>84</v>
      </c>
      <c r="C1908" s="35" t="s">
        <v>74</v>
      </c>
      <c r="D1908" s="35" t="s">
        <v>23</v>
      </c>
      <c r="E1908" s="35" t="s">
        <v>3</v>
      </c>
      <c r="F1908" s="35" t="s">
        <v>55</v>
      </c>
      <c r="G1908" s="35" t="s">
        <v>0</v>
      </c>
      <c r="H1908" s="35">
        <v>2014</v>
      </c>
      <c r="I1908" s="36">
        <v>1002228.095375846</v>
      </c>
    </row>
    <row r="1909" spans="2:9" x14ac:dyDescent="0.25">
      <c r="B1909" s="35" t="s">
        <v>84</v>
      </c>
      <c r="C1909" s="35" t="s">
        <v>74</v>
      </c>
      <c r="D1909" s="35" t="s">
        <v>23</v>
      </c>
      <c r="E1909" s="35" t="s">
        <v>3</v>
      </c>
      <c r="F1909" s="35" t="s">
        <v>55</v>
      </c>
      <c r="G1909" s="35" t="s">
        <v>0</v>
      </c>
      <c r="H1909" s="35">
        <v>2015</v>
      </c>
      <c r="I1909" s="36">
        <v>1010334.7483383678</v>
      </c>
    </row>
    <row r="1910" spans="2:9" x14ac:dyDescent="0.25">
      <c r="B1910" s="35" t="s">
        <v>84</v>
      </c>
      <c r="C1910" s="35" t="s">
        <v>74</v>
      </c>
      <c r="D1910" s="35" t="s">
        <v>23</v>
      </c>
      <c r="E1910" s="35" t="s">
        <v>3</v>
      </c>
      <c r="F1910" s="35" t="s">
        <v>55</v>
      </c>
      <c r="G1910" s="35" t="s">
        <v>0</v>
      </c>
      <c r="H1910" s="35">
        <v>2016</v>
      </c>
      <c r="I1910" s="36">
        <v>1023868.9563766178</v>
      </c>
    </row>
    <row r="1911" spans="2:9" x14ac:dyDescent="0.25">
      <c r="B1911" s="35" t="s">
        <v>84</v>
      </c>
      <c r="C1911" s="35" t="s">
        <v>74</v>
      </c>
      <c r="D1911" s="35" t="s">
        <v>23</v>
      </c>
      <c r="E1911" s="35" t="s">
        <v>3</v>
      </c>
      <c r="F1911" s="35" t="s">
        <v>55</v>
      </c>
      <c r="G1911" s="35" t="s">
        <v>0</v>
      </c>
      <c r="H1911" s="35">
        <v>2017</v>
      </c>
      <c r="I1911" s="36">
        <v>1036935.3932615864</v>
      </c>
    </row>
    <row r="1912" spans="2:9" x14ac:dyDescent="0.25">
      <c r="B1912" s="35" t="s">
        <v>84</v>
      </c>
      <c r="C1912" s="35" t="s">
        <v>74</v>
      </c>
      <c r="D1912" s="35" t="s">
        <v>23</v>
      </c>
      <c r="E1912" s="35" t="s">
        <v>3</v>
      </c>
      <c r="F1912" s="35" t="s">
        <v>55</v>
      </c>
      <c r="G1912" s="35" t="s">
        <v>0</v>
      </c>
      <c r="H1912" s="35">
        <v>2018</v>
      </c>
      <c r="I1912" s="36">
        <v>1049504.0976078329</v>
      </c>
    </row>
    <row r="1913" spans="2:9" x14ac:dyDescent="0.25">
      <c r="B1913" s="35" t="s">
        <v>84</v>
      </c>
      <c r="C1913" s="35" t="s">
        <v>74</v>
      </c>
      <c r="D1913" s="35" t="s">
        <v>23</v>
      </c>
      <c r="E1913" s="35" t="s">
        <v>3</v>
      </c>
      <c r="F1913" s="35" t="s">
        <v>55</v>
      </c>
      <c r="G1913" s="35" t="s">
        <v>0</v>
      </c>
      <c r="H1913" s="35">
        <v>2019</v>
      </c>
      <c r="I1913" s="36">
        <v>1061580.7271240952</v>
      </c>
    </row>
    <row r="1914" spans="2:9" x14ac:dyDescent="0.25">
      <c r="B1914" s="35" t="s">
        <v>84</v>
      </c>
      <c r="C1914" s="35" t="s">
        <v>74</v>
      </c>
      <c r="D1914" s="35" t="s">
        <v>23</v>
      </c>
      <c r="E1914" s="35" t="s">
        <v>3</v>
      </c>
      <c r="F1914" s="35" t="s">
        <v>55</v>
      </c>
      <c r="G1914" s="35" t="s">
        <v>0</v>
      </c>
      <c r="H1914" s="35">
        <v>2020</v>
      </c>
      <c r="I1914" s="36">
        <v>1073175.5585190058</v>
      </c>
    </row>
    <row r="1915" spans="2:9" x14ac:dyDescent="0.25">
      <c r="B1915" s="35" t="s">
        <v>84</v>
      </c>
      <c r="C1915" s="35" t="s">
        <v>74</v>
      </c>
      <c r="D1915" s="35" t="s">
        <v>23</v>
      </c>
      <c r="E1915" s="35" t="s">
        <v>3</v>
      </c>
      <c r="F1915" s="35" t="s">
        <v>55</v>
      </c>
      <c r="G1915" s="35" t="s">
        <v>0</v>
      </c>
      <c r="H1915" s="35">
        <v>2021</v>
      </c>
      <c r="I1915" s="36">
        <v>1084197.293553005</v>
      </c>
    </row>
    <row r="1916" spans="2:9" x14ac:dyDescent="0.25">
      <c r="B1916" s="35" t="s">
        <v>84</v>
      </c>
      <c r="C1916" s="35" t="s">
        <v>74</v>
      </c>
      <c r="D1916" s="35" t="s">
        <v>23</v>
      </c>
      <c r="E1916" s="35" t="s">
        <v>3</v>
      </c>
      <c r="F1916" s="35" t="s">
        <v>55</v>
      </c>
      <c r="G1916" s="35" t="s">
        <v>0</v>
      </c>
      <c r="H1916" s="35">
        <v>2022</v>
      </c>
      <c r="I1916" s="36">
        <v>1094600.872845476</v>
      </c>
    </row>
    <row r="1917" spans="2:9" x14ac:dyDescent="0.25">
      <c r="B1917" s="35" t="s">
        <v>84</v>
      </c>
      <c r="C1917" s="35" t="s">
        <v>74</v>
      </c>
      <c r="D1917" s="35" t="s">
        <v>23</v>
      </c>
      <c r="E1917" s="35" t="s">
        <v>3</v>
      </c>
      <c r="F1917" s="35" t="s">
        <v>55</v>
      </c>
      <c r="G1917" s="35" t="s">
        <v>0</v>
      </c>
      <c r="H1917" s="35">
        <v>2023</v>
      </c>
      <c r="I1917" s="36">
        <v>1104360.0201281628</v>
      </c>
    </row>
    <row r="1918" spans="2:9" x14ac:dyDescent="0.25">
      <c r="B1918" s="35" t="s">
        <v>84</v>
      </c>
      <c r="C1918" s="35" t="s">
        <v>74</v>
      </c>
      <c r="D1918" s="35" t="s">
        <v>23</v>
      </c>
      <c r="E1918" s="35" t="s">
        <v>3</v>
      </c>
      <c r="F1918" s="35" t="s">
        <v>55</v>
      </c>
      <c r="G1918" s="35" t="s">
        <v>0</v>
      </c>
      <c r="H1918" s="35">
        <v>2024</v>
      </c>
      <c r="I1918" s="36">
        <v>1113457.0376193598</v>
      </c>
    </row>
    <row r="1919" spans="2:9" x14ac:dyDescent="0.25">
      <c r="B1919" s="35" t="s">
        <v>84</v>
      </c>
      <c r="C1919" s="35" t="s">
        <v>74</v>
      </c>
      <c r="D1919" s="35" t="s">
        <v>23</v>
      </c>
      <c r="E1919" s="35" t="s">
        <v>3</v>
      </c>
      <c r="F1919" s="35" t="s">
        <v>55</v>
      </c>
      <c r="G1919" s="35" t="s">
        <v>0</v>
      </c>
      <c r="H1919" s="35">
        <v>2025</v>
      </c>
      <c r="I1919" s="36">
        <v>1121866.335337301</v>
      </c>
    </row>
    <row r="1920" spans="2:9" x14ac:dyDescent="0.25">
      <c r="B1920" s="35" t="s">
        <v>84</v>
      </c>
      <c r="C1920" s="35" t="s">
        <v>74</v>
      </c>
      <c r="D1920" s="35" t="s">
        <v>23</v>
      </c>
      <c r="E1920" s="35" t="s">
        <v>3</v>
      </c>
      <c r="F1920" s="35" t="s">
        <v>55</v>
      </c>
      <c r="G1920" s="35" t="s">
        <v>0</v>
      </c>
      <c r="H1920" s="35">
        <v>2026</v>
      </c>
      <c r="I1920" s="36">
        <v>1129578.0825128965</v>
      </c>
    </row>
    <row r="1921" spans="2:9" x14ac:dyDescent="0.25">
      <c r="B1921" s="35" t="s">
        <v>84</v>
      </c>
      <c r="C1921" s="35" t="s">
        <v>74</v>
      </c>
      <c r="D1921" s="35" t="s">
        <v>23</v>
      </c>
      <c r="E1921" s="35" t="s">
        <v>3</v>
      </c>
      <c r="F1921" s="35" t="s">
        <v>55</v>
      </c>
      <c r="G1921" s="35" t="s">
        <v>0</v>
      </c>
      <c r="H1921" s="35">
        <v>2027</v>
      </c>
      <c r="I1921" s="36">
        <v>1136557.3679363031</v>
      </c>
    </row>
    <row r="1922" spans="2:9" x14ac:dyDescent="0.25">
      <c r="B1922" s="35" t="s">
        <v>84</v>
      </c>
      <c r="C1922" s="35" t="s">
        <v>74</v>
      </c>
      <c r="D1922" s="35" t="s">
        <v>23</v>
      </c>
      <c r="E1922" s="35" t="s">
        <v>3</v>
      </c>
      <c r="F1922" s="35" t="s">
        <v>55</v>
      </c>
      <c r="G1922" s="35" t="s">
        <v>0</v>
      </c>
      <c r="H1922" s="35">
        <v>2028</v>
      </c>
      <c r="I1922" s="36">
        <v>1142843.8245214741</v>
      </c>
    </row>
    <row r="1923" spans="2:9" x14ac:dyDescent="0.25">
      <c r="B1923" s="35" t="s">
        <v>84</v>
      </c>
      <c r="C1923" s="35" t="s">
        <v>74</v>
      </c>
      <c r="D1923" s="35" t="s">
        <v>23</v>
      </c>
      <c r="E1923" s="35" t="s">
        <v>3</v>
      </c>
      <c r="F1923" s="35" t="s">
        <v>55</v>
      </c>
      <c r="G1923" s="35" t="s">
        <v>0</v>
      </c>
      <c r="H1923" s="35">
        <v>2029</v>
      </c>
      <c r="I1923" s="36">
        <v>1148484.698217713</v>
      </c>
    </row>
    <row r="1924" spans="2:9" x14ac:dyDescent="0.25">
      <c r="B1924" s="35" t="s">
        <v>84</v>
      </c>
      <c r="C1924" s="35" t="s">
        <v>74</v>
      </c>
      <c r="D1924" s="35" t="s">
        <v>23</v>
      </c>
      <c r="E1924" s="35" t="s">
        <v>3</v>
      </c>
      <c r="F1924" s="35" t="s">
        <v>55</v>
      </c>
      <c r="G1924" s="35" t="s">
        <v>0</v>
      </c>
      <c r="H1924" s="35">
        <v>2030</v>
      </c>
      <c r="I1924" s="36">
        <v>1153484.6620760965</v>
      </c>
    </row>
    <row r="1925" spans="2:9" x14ac:dyDescent="0.25">
      <c r="B1925" s="35" t="s">
        <v>84</v>
      </c>
      <c r="C1925" s="35" t="s">
        <v>74</v>
      </c>
      <c r="D1925" s="35" t="s">
        <v>23</v>
      </c>
      <c r="E1925" s="35" t="s">
        <v>3</v>
      </c>
      <c r="F1925" s="35" t="s">
        <v>55</v>
      </c>
      <c r="G1925" s="35" t="s">
        <v>0</v>
      </c>
      <c r="H1925" s="35">
        <v>2031</v>
      </c>
      <c r="I1925" s="36">
        <v>1157821.6272122639</v>
      </c>
    </row>
    <row r="1926" spans="2:9" x14ac:dyDescent="0.25">
      <c r="B1926" s="35" t="s">
        <v>84</v>
      </c>
      <c r="C1926" s="35" t="s">
        <v>74</v>
      </c>
      <c r="D1926" s="35" t="s">
        <v>23</v>
      </c>
      <c r="E1926" s="35" t="s">
        <v>3</v>
      </c>
      <c r="F1926" s="35" t="s">
        <v>55</v>
      </c>
      <c r="G1926" s="35" t="s">
        <v>0</v>
      </c>
      <c r="H1926" s="35">
        <v>2032</v>
      </c>
      <c r="I1926" s="36">
        <v>1161517.7143133627</v>
      </c>
    </row>
    <row r="1927" spans="2:9" x14ac:dyDescent="0.25">
      <c r="B1927" s="35" t="s">
        <v>84</v>
      </c>
      <c r="C1927" s="35" t="s">
        <v>74</v>
      </c>
      <c r="D1927" s="35" t="s">
        <v>23</v>
      </c>
      <c r="E1927" s="35" t="s">
        <v>3</v>
      </c>
      <c r="F1927" s="35" t="s">
        <v>55</v>
      </c>
      <c r="G1927" s="35" t="s">
        <v>0</v>
      </c>
      <c r="H1927" s="35">
        <v>2033</v>
      </c>
      <c r="I1927" s="36">
        <v>1164539.578523593</v>
      </c>
    </row>
    <row r="1928" spans="2:9" x14ac:dyDescent="0.25">
      <c r="B1928" s="35" t="s">
        <v>84</v>
      </c>
      <c r="C1928" s="35" t="s">
        <v>74</v>
      </c>
      <c r="D1928" s="35" t="s">
        <v>23</v>
      </c>
      <c r="E1928" s="35" t="s">
        <v>3</v>
      </c>
      <c r="F1928" s="35" t="s">
        <v>55</v>
      </c>
      <c r="G1928" s="35" t="s">
        <v>0</v>
      </c>
      <c r="H1928" s="35">
        <v>2034</v>
      </c>
      <c r="I1928" s="36">
        <v>1166868.1005671078</v>
      </c>
    </row>
    <row r="1929" spans="2:9" x14ac:dyDescent="0.25">
      <c r="B1929" s="35" t="s">
        <v>84</v>
      </c>
      <c r="C1929" s="35" t="s">
        <v>74</v>
      </c>
      <c r="D1929" s="35" t="s">
        <v>23</v>
      </c>
      <c r="E1929" s="35" t="s">
        <v>3</v>
      </c>
      <c r="F1929" s="35" t="s">
        <v>55</v>
      </c>
      <c r="G1929" s="35" t="s">
        <v>0</v>
      </c>
      <c r="H1929" s="35">
        <v>2035</v>
      </c>
      <c r="I1929" s="36">
        <v>1168507.5245972404</v>
      </c>
    </row>
    <row r="1930" spans="2:9" x14ac:dyDescent="0.25">
      <c r="B1930" s="35" t="s">
        <v>84</v>
      </c>
      <c r="C1930" s="35" t="s">
        <v>74</v>
      </c>
      <c r="D1930" s="35" t="s">
        <v>23</v>
      </c>
      <c r="E1930" s="35" t="s">
        <v>3</v>
      </c>
      <c r="F1930" s="35" t="s">
        <v>55</v>
      </c>
      <c r="G1930" s="35" t="s">
        <v>0</v>
      </c>
      <c r="H1930" s="35">
        <v>2036</v>
      </c>
      <c r="I1930" s="36">
        <v>1169455.8031837831</v>
      </c>
    </row>
    <row r="1931" spans="2:9" x14ac:dyDescent="0.25">
      <c r="B1931" s="35" t="s">
        <v>84</v>
      </c>
      <c r="C1931" s="35" t="s">
        <v>74</v>
      </c>
      <c r="D1931" s="35" t="s">
        <v>23</v>
      </c>
      <c r="E1931" s="35" t="s">
        <v>3</v>
      </c>
      <c r="F1931" s="35" t="s">
        <v>55</v>
      </c>
      <c r="G1931" s="35" t="s">
        <v>0</v>
      </c>
      <c r="H1931" s="35">
        <v>2037</v>
      </c>
      <c r="I1931" s="36">
        <v>1169715.2963409175</v>
      </c>
    </row>
    <row r="1932" spans="2:9" x14ac:dyDescent="0.25">
      <c r="B1932" s="35" t="s">
        <v>84</v>
      </c>
      <c r="C1932" s="35" t="s">
        <v>74</v>
      </c>
      <c r="D1932" s="35" t="s">
        <v>23</v>
      </c>
      <c r="E1932" s="35" t="s">
        <v>3</v>
      </c>
      <c r="F1932" s="35" t="s">
        <v>55</v>
      </c>
      <c r="G1932" s="35" t="s">
        <v>0</v>
      </c>
      <c r="H1932" s="35">
        <v>2038</v>
      </c>
      <c r="I1932" s="36">
        <v>1169222.8557815189</v>
      </c>
    </row>
    <row r="1933" spans="2:9" x14ac:dyDescent="0.25">
      <c r="B1933" s="35" t="s">
        <v>84</v>
      </c>
      <c r="C1933" s="35" t="s">
        <v>74</v>
      </c>
      <c r="D1933" s="35" t="s">
        <v>23</v>
      </c>
      <c r="E1933" s="35" t="s">
        <v>3</v>
      </c>
      <c r="F1933" s="35" t="s">
        <v>55</v>
      </c>
      <c r="G1933" s="35" t="s">
        <v>0</v>
      </c>
      <c r="H1933" s="35">
        <v>2039</v>
      </c>
      <c r="I1933" s="36">
        <v>1167916.5090822864</v>
      </c>
    </row>
    <row r="1934" spans="2:9" x14ac:dyDescent="0.25">
      <c r="B1934" s="35" t="s">
        <v>84</v>
      </c>
      <c r="C1934" s="35" t="s">
        <v>74</v>
      </c>
      <c r="D1934" s="35" t="s">
        <v>23</v>
      </c>
      <c r="E1934" s="35" t="s">
        <v>3</v>
      </c>
      <c r="F1934" s="35" t="s">
        <v>55</v>
      </c>
      <c r="G1934" s="35" t="s">
        <v>0</v>
      </c>
      <c r="H1934" s="35">
        <v>2040</v>
      </c>
      <c r="I1934" s="36">
        <v>1165791.7612180761</v>
      </c>
    </row>
    <row r="1935" spans="2:9" x14ac:dyDescent="0.25">
      <c r="B1935" s="35" t="s">
        <v>84</v>
      </c>
      <c r="C1935" s="35" t="s">
        <v>74</v>
      </c>
      <c r="D1935" s="35" t="s">
        <v>23</v>
      </c>
      <c r="E1935" s="35" t="s">
        <v>3</v>
      </c>
      <c r="F1935" s="35" t="s">
        <v>55</v>
      </c>
      <c r="G1935" s="35" t="s">
        <v>0</v>
      </c>
      <c r="H1935" s="35">
        <v>2041</v>
      </c>
      <c r="I1935" s="36">
        <v>1162844.9714169218</v>
      </c>
    </row>
    <row r="1936" spans="2:9" x14ac:dyDescent="0.25">
      <c r="B1936" s="35" t="s">
        <v>84</v>
      </c>
      <c r="C1936" s="35" t="s">
        <v>74</v>
      </c>
      <c r="D1936" s="35" t="s">
        <v>23</v>
      </c>
      <c r="E1936" s="35" t="s">
        <v>3</v>
      </c>
      <c r="F1936" s="35" t="s">
        <v>55</v>
      </c>
      <c r="G1936" s="35" t="s">
        <v>0</v>
      </c>
      <c r="H1936" s="35">
        <v>2042</v>
      </c>
      <c r="I1936" s="36">
        <v>1159130.4464558698</v>
      </c>
    </row>
    <row r="1937" spans="2:9" x14ac:dyDescent="0.25">
      <c r="B1937" s="35" t="s">
        <v>84</v>
      </c>
      <c r="C1937" s="35" t="s">
        <v>74</v>
      </c>
      <c r="D1937" s="35" t="s">
        <v>23</v>
      </c>
      <c r="E1937" s="35" t="s">
        <v>3</v>
      </c>
      <c r="F1937" s="35" t="s">
        <v>55</v>
      </c>
      <c r="G1937" s="35" t="s">
        <v>0</v>
      </c>
      <c r="H1937" s="35">
        <v>2043</v>
      </c>
      <c r="I1937" s="36">
        <v>1154657.4415178681</v>
      </c>
    </row>
    <row r="1938" spans="2:9" x14ac:dyDescent="0.25">
      <c r="B1938" s="35" t="s">
        <v>84</v>
      </c>
      <c r="C1938" s="35" t="s">
        <v>74</v>
      </c>
      <c r="D1938" s="35" t="s">
        <v>23</v>
      </c>
      <c r="E1938" s="35" t="s">
        <v>3</v>
      </c>
      <c r="F1938" s="35" t="s">
        <v>55</v>
      </c>
      <c r="G1938" s="35" t="s">
        <v>0</v>
      </c>
      <c r="H1938" s="35">
        <v>2044</v>
      </c>
      <c r="I1938" s="36">
        <v>1149445.7703783966</v>
      </c>
    </row>
    <row r="1939" spans="2:9" x14ac:dyDescent="0.25">
      <c r="B1939" s="35" t="s">
        <v>84</v>
      </c>
      <c r="C1939" s="35" t="s">
        <v>74</v>
      </c>
      <c r="D1939" s="35" t="s">
        <v>23</v>
      </c>
      <c r="E1939" s="35" t="s">
        <v>3</v>
      </c>
      <c r="F1939" s="35" t="s">
        <v>55</v>
      </c>
      <c r="G1939" s="35" t="s">
        <v>0</v>
      </c>
      <c r="H1939" s="35">
        <v>2045</v>
      </c>
      <c r="I1939" s="36">
        <v>1143552.0518422897</v>
      </c>
    </row>
    <row r="1940" spans="2:9" x14ac:dyDescent="0.25">
      <c r="B1940" s="35" t="s">
        <v>84</v>
      </c>
      <c r="C1940" s="35" t="s">
        <v>74</v>
      </c>
      <c r="D1940" s="35" t="s">
        <v>23</v>
      </c>
      <c r="E1940" s="35" t="s">
        <v>3</v>
      </c>
      <c r="F1940" s="35" t="s">
        <v>55</v>
      </c>
      <c r="G1940" s="35" t="s">
        <v>0</v>
      </c>
      <c r="H1940" s="35">
        <v>2046</v>
      </c>
      <c r="I1940" s="36">
        <v>1137008.9247030036</v>
      </c>
    </row>
    <row r="1941" spans="2:9" x14ac:dyDescent="0.25">
      <c r="B1941" s="35" t="s">
        <v>84</v>
      </c>
      <c r="C1941" s="35" t="s">
        <v>74</v>
      </c>
      <c r="D1941" s="35" t="s">
        <v>23</v>
      </c>
      <c r="E1941" s="35" t="s">
        <v>3</v>
      </c>
      <c r="F1941" s="35" t="s">
        <v>55</v>
      </c>
      <c r="G1941" s="35" t="s">
        <v>0</v>
      </c>
      <c r="H1941" s="35">
        <v>2047</v>
      </c>
      <c r="I1941" s="36">
        <v>1129876.9485206082</v>
      </c>
    </row>
    <row r="1942" spans="2:9" x14ac:dyDescent="0.25">
      <c r="B1942" s="35" t="s">
        <v>84</v>
      </c>
      <c r="C1942" s="35" t="s">
        <v>74</v>
      </c>
      <c r="D1942" s="35" t="s">
        <v>23</v>
      </c>
      <c r="E1942" s="35" t="s">
        <v>3</v>
      </c>
      <c r="F1942" s="35" t="s">
        <v>55</v>
      </c>
      <c r="G1942" s="35" t="s">
        <v>0</v>
      </c>
      <c r="H1942" s="35">
        <v>2048</v>
      </c>
      <c r="I1942" s="36">
        <v>1122341.9160592675</v>
      </c>
    </row>
    <row r="1943" spans="2:9" x14ac:dyDescent="0.25">
      <c r="B1943" s="35" t="s">
        <v>84</v>
      </c>
      <c r="C1943" s="35" t="s">
        <v>74</v>
      </c>
      <c r="D1943" s="35" t="s">
        <v>23</v>
      </c>
      <c r="E1943" s="35" t="s">
        <v>3</v>
      </c>
      <c r="F1943" s="35" t="s">
        <v>55</v>
      </c>
      <c r="G1943" s="35" t="s">
        <v>0</v>
      </c>
      <c r="H1943" s="35">
        <v>2049</v>
      </c>
      <c r="I1943" s="36">
        <v>1114589.3144594911</v>
      </c>
    </row>
    <row r="1944" spans="2:9" x14ac:dyDescent="0.25">
      <c r="B1944" s="35" t="s">
        <v>84</v>
      </c>
      <c r="C1944" s="35" t="s">
        <v>74</v>
      </c>
      <c r="D1944" s="35" t="s">
        <v>23</v>
      </c>
      <c r="E1944" s="35" t="s">
        <v>3</v>
      </c>
      <c r="F1944" s="35" t="s">
        <v>55</v>
      </c>
      <c r="G1944" s="35" t="s">
        <v>0</v>
      </c>
      <c r="H1944" s="35">
        <v>2050</v>
      </c>
      <c r="I1944" s="36">
        <v>1106738.8624171361</v>
      </c>
    </row>
    <row r="1945" spans="2:9" x14ac:dyDescent="0.25">
      <c r="B1945" s="35" t="s">
        <v>84</v>
      </c>
      <c r="C1945" s="35" t="s">
        <v>74</v>
      </c>
      <c r="D1945" s="35" t="s">
        <v>23</v>
      </c>
      <c r="E1945" s="35" t="s">
        <v>3</v>
      </c>
      <c r="F1945" s="35" t="s">
        <v>55</v>
      </c>
      <c r="G1945" s="35" t="s">
        <v>0</v>
      </c>
      <c r="H1945" s="35">
        <v>2051</v>
      </c>
      <c r="I1945" s="36">
        <v>1098843.40923549</v>
      </c>
    </row>
    <row r="1946" spans="2:9" x14ac:dyDescent="0.25">
      <c r="B1946" s="35" t="s">
        <v>84</v>
      </c>
      <c r="C1946" s="35" t="s">
        <v>74</v>
      </c>
      <c r="D1946" s="35" t="s">
        <v>23</v>
      </c>
      <c r="E1946" s="35" t="s">
        <v>3</v>
      </c>
      <c r="F1946" s="35" t="s">
        <v>55</v>
      </c>
      <c r="G1946" s="35" t="s">
        <v>0</v>
      </c>
      <c r="H1946" s="35">
        <v>2052</v>
      </c>
      <c r="I1946" s="36">
        <v>1090880.8729581716</v>
      </c>
    </row>
    <row r="1947" spans="2:9" x14ac:dyDescent="0.25">
      <c r="B1947" s="35" t="s">
        <v>84</v>
      </c>
      <c r="C1947" s="35" t="s">
        <v>74</v>
      </c>
      <c r="D1947" s="35" t="s">
        <v>23</v>
      </c>
      <c r="E1947" s="35" t="s">
        <v>3</v>
      </c>
      <c r="F1947" s="35" t="s">
        <v>55</v>
      </c>
      <c r="G1947" s="35" t="s">
        <v>0</v>
      </c>
      <c r="H1947" s="35">
        <v>2053</v>
      </c>
      <c r="I1947" s="36">
        <v>1082824.2438168135</v>
      </c>
    </row>
    <row r="1948" spans="2:9" x14ac:dyDescent="0.25">
      <c r="B1948" s="35" t="s">
        <v>84</v>
      </c>
      <c r="C1948" s="35" t="s">
        <v>74</v>
      </c>
      <c r="D1948" s="35" t="s">
        <v>23</v>
      </c>
      <c r="E1948" s="35" t="s">
        <v>3</v>
      </c>
      <c r="F1948" s="35" t="s">
        <v>55</v>
      </c>
      <c r="G1948" s="35" t="s">
        <v>0</v>
      </c>
      <c r="H1948" s="35">
        <v>2054</v>
      </c>
      <c r="I1948" s="36">
        <v>1074600.3258346254</v>
      </c>
    </row>
    <row r="1949" spans="2:9" x14ac:dyDescent="0.25">
      <c r="B1949" s="35" t="s">
        <v>84</v>
      </c>
      <c r="C1949" s="35" t="s">
        <v>74</v>
      </c>
      <c r="D1949" s="35" t="s">
        <v>23</v>
      </c>
      <c r="E1949" s="35" t="s">
        <v>3</v>
      </c>
      <c r="F1949" s="35" t="s">
        <v>55</v>
      </c>
      <c r="G1949" s="35" t="s">
        <v>0</v>
      </c>
      <c r="H1949" s="35">
        <v>2055</v>
      </c>
      <c r="I1949" s="36">
        <v>1066156.254174432</v>
      </c>
    </row>
    <row r="1950" spans="2:9" x14ac:dyDescent="0.25">
      <c r="B1950" s="35" t="s">
        <v>84</v>
      </c>
      <c r="C1950" s="35" t="s">
        <v>74</v>
      </c>
      <c r="D1950" s="35" t="s">
        <v>23</v>
      </c>
      <c r="E1950" s="35" t="s">
        <v>3</v>
      </c>
      <c r="F1950" s="35" t="s">
        <v>55</v>
      </c>
      <c r="G1950" s="35" t="s">
        <v>0</v>
      </c>
      <c r="H1950" s="35">
        <v>2056</v>
      </c>
      <c r="I1950" s="36">
        <v>1057499.5443030111</v>
      </c>
    </row>
    <row r="1951" spans="2:9" x14ac:dyDescent="0.25">
      <c r="B1951" s="35" t="s">
        <v>84</v>
      </c>
      <c r="C1951" s="35" t="s">
        <v>74</v>
      </c>
      <c r="D1951" s="35" t="s">
        <v>23</v>
      </c>
      <c r="E1951" s="35" t="s">
        <v>3</v>
      </c>
      <c r="F1951" s="35" t="s">
        <v>55</v>
      </c>
      <c r="G1951" s="35" t="s">
        <v>0</v>
      </c>
      <c r="H1951" s="35">
        <v>2057</v>
      </c>
      <c r="I1951" s="36">
        <v>1048639.1993298831</v>
      </c>
    </row>
    <row r="1952" spans="2:9" x14ac:dyDescent="0.25">
      <c r="B1952" s="35" t="s">
        <v>84</v>
      </c>
      <c r="C1952" s="35" t="s">
        <v>74</v>
      </c>
      <c r="D1952" s="35" t="s">
        <v>23</v>
      </c>
      <c r="E1952" s="35" t="s">
        <v>3</v>
      </c>
      <c r="F1952" s="35" t="s">
        <v>55</v>
      </c>
      <c r="G1952" s="35" t="s">
        <v>0</v>
      </c>
      <c r="H1952" s="35">
        <v>2058</v>
      </c>
      <c r="I1952" s="36">
        <v>1039536.2039390946</v>
      </c>
    </row>
    <row r="1953" spans="2:9" x14ac:dyDescent="0.25">
      <c r="B1953" s="35" t="s">
        <v>84</v>
      </c>
      <c r="C1953" s="35" t="s">
        <v>74</v>
      </c>
      <c r="D1953" s="35" t="s">
        <v>23</v>
      </c>
      <c r="E1953" s="35" t="s">
        <v>3</v>
      </c>
      <c r="F1953" s="35" t="s">
        <v>55</v>
      </c>
      <c r="G1953" s="35" t="s">
        <v>0</v>
      </c>
      <c r="H1953" s="35">
        <v>2059</v>
      </c>
      <c r="I1953" s="36">
        <v>1030230.3129180713</v>
      </c>
    </row>
    <row r="1954" spans="2:9" x14ac:dyDescent="0.25">
      <c r="B1954" s="35" t="s">
        <v>84</v>
      </c>
      <c r="C1954" s="35" t="s">
        <v>74</v>
      </c>
      <c r="D1954" s="35" t="s">
        <v>23</v>
      </c>
      <c r="E1954" s="35" t="s">
        <v>3</v>
      </c>
      <c r="F1954" s="35" t="s">
        <v>55</v>
      </c>
      <c r="G1954" s="35" t="s">
        <v>0</v>
      </c>
      <c r="H1954" s="35">
        <v>2060</v>
      </c>
      <c r="I1954" s="36">
        <v>1020687.5580125853</v>
      </c>
    </row>
    <row r="1955" spans="2:9" x14ac:dyDescent="0.25">
      <c r="B1955" s="35" t="s">
        <v>84</v>
      </c>
      <c r="C1955" s="35" t="s">
        <v>74</v>
      </c>
      <c r="D1955" s="35" t="s">
        <v>23</v>
      </c>
      <c r="E1955" s="35" t="s">
        <v>3</v>
      </c>
      <c r="F1955" s="35" t="s">
        <v>56</v>
      </c>
      <c r="G1955" s="35" t="s">
        <v>0</v>
      </c>
      <c r="H1955" s="35">
        <v>2000</v>
      </c>
      <c r="I1955" s="36">
        <f t="array" ref="I1955:I2015">TRANSPOSE([9]EsAuxaUrbAcimH!$B$94:$BJ$94)</f>
        <v>0</v>
      </c>
    </row>
    <row r="1956" spans="2:9" x14ac:dyDescent="0.25">
      <c r="B1956" s="35" t="s">
        <v>84</v>
      </c>
      <c r="C1956" s="35" t="s">
        <v>74</v>
      </c>
      <c r="D1956" s="35" t="s">
        <v>23</v>
      </c>
      <c r="E1956" s="35" t="s">
        <v>3</v>
      </c>
      <c r="F1956" s="35" t="s">
        <v>56</v>
      </c>
      <c r="G1956" s="35" t="s">
        <v>0</v>
      </c>
      <c r="H1956" s="35">
        <v>2001</v>
      </c>
      <c r="I1956" s="36">
        <v>0</v>
      </c>
    </row>
    <row r="1957" spans="2:9" x14ac:dyDescent="0.25">
      <c r="B1957" s="35" t="s">
        <v>84</v>
      </c>
      <c r="C1957" s="35" t="s">
        <v>74</v>
      </c>
      <c r="D1957" s="35" t="s">
        <v>23</v>
      </c>
      <c r="E1957" s="35" t="s">
        <v>3</v>
      </c>
      <c r="F1957" s="35" t="s">
        <v>56</v>
      </c>
      <c r="G1957" s="35" t="s">
        <v>0</v>
      </c>
      <c r="H1957" s="35">
        <v>2002</v>
      </c>
      <c r="I1957" s="36">
        <v>0</v>
      </c>
    </row>
    <row r="1958" spans="2:9" x14ac:dyDescent="0.25">
      <c r="B1958" s="35" t="s">
        <v>84</v>
      </c>
      <c r="C1958" s="35" t="s">
        <v>74</v>
      </c>
      <c r="D1958" s="35" t="s">
        <v>23</v>
      </c>
      <c r="E1958" s="35" t="s">
        <v>3</v>
      </c>
      <c r="F1958" s="35" t="s">
        <v>56</v>
      </c>
      <c r="G1958" s="35" t="s">
        <v>0</v>
      </c>
      <c r="H1958" s="35">
        <v>2003</v>
      </c>
      <c r="I1958" s="36">
        <v>0</v>
      </c>
    </row>
    <row r="1959" spans="2:9" x14ac:dyDescent="0.25">
      <c r="B1959" s="35" t="s">
        <v>84</v>
      </c>
      <c r="C1959" s="35" t="s">
        <v>74</v>
      </c>
      <c r="D1959" s="35" t="s">
        <v>23</v>
      </c>
      <c r="E1959" s="35" t="s">
        <v>3</v>
      </c>
      <c r="F1959" s="35" t="s">
        <v>56</v>
      </c>
      <c r="G1959" s="35" t="s">
        <v>0</v>
      </c>
      <c r="H1959" s="35">
        <v>2004</v>
      </c>
      <c r="I1959" s="36">
        <v>0</v>
      </c>
    </row>
    <row r="1960" spans="2:9" x14ac:dyDescent="0.25">
      <c r="B1960" s="35" t="s">
        <v>84</v>
      </c>
      <c r="C1960" s="35" t="s">
        <v>74</v>
      </c>
      <c r="D1960" s="35" t="s">
        <v>23</v>
      </c>
      <c r="E1960" s="35" t="s">
        <v>3</v>
      </c>
      <c r="F1960" s="35" t="s">
        <v>56</v>
      </c>
      <c r="G1960" s="35" t="s">
        <v>0</v>
      </c>
      <c r="H1960" s="35">
        <v>2005</v>
      </c>
      <c r="I1960" s="36">
        <v>0</v>
      </c>
    </row>
    <row r="1961" spans="2:9" x14ac:dyDescent="0.25">
      <c r="B1961" s="35" t="s">
        <v>84</v>
      </c>
      <c r="C1961" s="35" t="s">
        <v>74</v>
      </c>
      <c r="D1961" s="35" t="s">
        <v>23</v>
      </c>
      <c r="E1961" s="35" t="s">
        <v>3</v>
      </c>
      <c r="F1961" s="35" t="s">
        <v>56</v>
      </c>
      <c r="G1961" s="35" t="s">
        <v>0</v>
      </c>
      <c r="H1961" s="35">
        <v>2006</v>
      </c>
      <c r="I1961" s="36">
        <v>0</v>
      </c>
    </row>
    <row r="1962" spans="2:9" x14ac:dyDescent="0.25">
      <c r="B1962" s="35" t="s">
        <v>84</v>
      </c>
      <c r="C1962" s="35" t="s">
        <v>74</v>
      </c>
      <c r="D1962" s="35" t="s">
        <v>23</v>
      </c>
      <c r="E1962" s="35" t="s">
        <v>3</v>
      </c>
      <c r="F1962" s="35" t="s">
        <v>56</v>
      </c>
      <c r="G1962" s="35" t="s">
        <v>0</v>
      </c>
      <c r="H1962" s="35">
        <v>2007</v>
      </c>
      <c r="I1962" s="36">
        <v>0</v>
      </c>
    </row>
    <row r="1963" spans="2:9" x14ac:dyDescent="0.25">
      <c r="B1963" s="35" t="s">
        <v>84</v>
      </c>
      <c r="C1963" s="35" t="s">
        <v>74</v>
      </c>
      <c r="D1963" s="35" t="s">
        <v>23</v>
      </c>
      <c r="E1963" s="35" t="s">
        <v>3</v>
      </c>
      <c r="F1963" s="35" t="s">
        <v>56</v>
      </c>
      <c r="G1963" s="35" t="s">
        <v>0</v>
      </c>
      <c r="H1963" s="35">
        <v>2008</v>
      </c>
      <c r="I1963" s="36">
        <v>0</v>
      </c>
    </row>
    <row r="1964" spans="2:9" x14ac:dyDescent="0.25">
      <c r="B1964" s="35" t="s">
        <v>84</v>
      </c>
      <c r="C1964" s="35" t="s">
        <v>74</v>
      </c>
      <c r="D1964" s="35" t="s">
        <v>23</v>
      </c>
      <c r="E1964" s="35" t="s">
        <v>3</v>
      </c>
      <c r="F1964" s="35" t="s">
        <v>56</v>
      </c>
      <c r="G1964" s="35" t="s">
        <v>0</v>
      </c>
      <c r="H1964" s="35">
        <v>2009</v>
      </c>
      <c r="I1964" s="36">
        <v>0</v>
      </c>
    </row>
    <row r="1965" spans="2:9" x14ac:dyDescent="0.25">
      <c r="B1965" s="35" t="s">
        <v>84</v>
      </c>
      <c r="C1965" s="35" t="s">
        <v>74</v>
      </c>
      <c r="D1965" s="35" t="s">
        <v>23</v>
      </c>
      <c r="E1965" s="35" t="s">
        <v>3</v>
      </c>
      <c r="F1965" s="35" t="s">
        <v>56</v>
      </c>
      <c r="G1965" s="35" t="s">
        <v>0</v>
      </c>
      <c r="H1965" s="35">
        <v>2010</v>
      </c>
      <c r="I1965" s="36">
        <v>0</v>
      </c>
    </row>
    <row r="1966" spans="2:9" x14ac:dyDescent="0.25">
      <c r="B1966" s="35" t="s">
        <v>84</v>
      </c>
      <c r="C1966" s="35" t="s">
        <v>74</v>
      </c>
      <c r="D1966" s="35" t="s">
        <v>23</v>
      </c>
      <c r="E1966" s="35" t="s">
        <v>3</v>
      </c>
      <c r="F1966" s="35" t="s">
        <v>56</v>
      </c>
      <c r="G1966" s="35" t="s">
        <v>0</v>
      </c>
      <c r="H1966" s="35">
        <v>2011</v>
      </c>
      <c r="I1966" s="36">
        <v>77422.585509153403</v>
      </c>
    </row>
    <row r="1967" spans="2:9" x14ac:dyDescent="0.25">
      <c r="B1967" s="35" t="s">
        <v>84</v>
      </c>
      <c r="C1967" s="35" t="s">
        <v>74</v>
      </c>
      <c r="D1967" s="35" t="s">
        <v>23</v>
      </c>
      <c r="E1967" s="35" t="s">
        <v>3</v>
      </c>
      <c r="F1967" s="35" t="s">
        <v>56</v>
      </c>
      <c r="G1967" s="35" t="s">
        <v>0</v>
      </c>
      <c r="H1967" s="35">
        <v>2012</v>
      </c>
      <c r="I1967" s="36">
        <v>79016.315459799967</v>
      </c>
    </row>
    <row r="1968" spans="2:9" x14ac:dyDescent="0.25">
      <c r="B1968" s="35" t="s">
        <v>84</v>
      </c>
      <c r="C1968" s="35" t="s">
        <v>74</v>
      </c>
      <c r="D1968" s="35" t="s">
        <v>23</v>
      </c>
      <c r="E1968" s="35" t="s">
        <v>3</v>
      </c>
      <c r="F1968" s="35" t="s">
        <v>56</v>
      </c>
      <c r="G1968" s="35" t="s">
        <v>0</v>
      </c>
      <c r="H1968" s="35">
        <v>2013</v>
      </c>
      <c r="I1968" s="36">
        <v>81096.333457145549</v>
      </c>
    </row>
    <row r="1969" spans="2:9" x14ac:dyDescent="0.25">
      <c r="B1969" s="35" t="s">
        <v>84</v>
      </c>
      <c r="C1969" s="35" t="s">
        <v>74</v>
      </c>
      <c r="D1969" s="35" t="s">
        <v>23</v>
      </c>
      <c r="E1969" s="35" t="s">
        <v>3</v>
      </c>
      <c r="F1969" s="35" t="s">
        <v>56</v>
      </c>
      <c r="G1969" s="35" t="s">
        <v>0</v>
      </c>
      <c r="H1969" s="35">
        <v>2014</v>
      </c>
      <c r="I1969" s="36">
        <v>83222.194794073032</v>
      </c>
    </row>
    <row r="1970" spans="2:9" x14ac:dyDescent="0.25">
      <c r="B1970" s="35" t="s">
        <v>84</v>
      </c>
      <c r="C1970" s="35" t="s">
        <v>74</v>
      </c>
      <c r="D1970" s="35" t="s">
        <v>23</v>
      </c>
      <c r="E1970" s="35" t="s">
        <v>3</v>
      </c>
      <c r="F1970" s="35" t="s">
        <v>56</v>
      </c>
      <c r="G1970" s="35" t="s">
        <v>0</v>
      </c>
      <c r="H1970" s="35">
        <v>2015</v>
      </c>
      <c r="I1970" s="36">
        <v>84874.127925113266</v>
      </c>
    </row>
    <row r="1971" spans="2:9" x14ac:dyDescent="0.25">
      <c r="B1971" s="35" t="s">
        <v>84</v>
      </c>
      <c r="C1971" s="35" t="s">
        <v>74</v>
      </c>
      <c r="D1971" s="35" t="s">
        <v>23</v>
      </c>
      <c r="E1971" s="35" t="s">
        <v>3</v>
      </c>
      <c r="F1971" s="35" t="s">
        <v>56</v>
      </c>
      <c r="G1971" s="35" t="s">
        <v>0</v>
      </c>
      <c r="H1971" s="35">
        <v>2016</v>
      </c>
      <c r="I1971" s="36">
        <v>87079.822389743378</v>
      </c>
    </row>
    <row r="1972" spans="2:9" x14ac:dyDescent="0.25">
      <c r="B1972" s="35" t="s">
        <v>84</v>
      </c>
      <c r="C1972" s="35" t="s">
        <v>74</v>
      </c>
      <c r="D1972" s="35" t="s">
        <v>23</v>
      </c>
      <c r="E1972" s="35" t="s">
        <v>3</v>
      </c>
      <c r="F1972" s="35" t="s">
        <v>56</v>
      </c>
      <c r="G1972" s="35" t="s">
        <v>0</v>
      </c>
      <c r="H1972" s="35">
        <v>2017</v>
      </c>
      <c r="I1972" s="36">
        <v>89299.680092153358</v>
      </c>
    </row>
    <row r="1973" spans="2:9" x14ac:dyDescent="0.25">
      <c r="B1973" s="35" t="s">
        <v>84</v>
      </c>
      <c r="C1973" s="35" t="s">
        <v>74</v>
      </c>
      <c r="D1973" s="35" t="s">
        <v>23</v>
      </c>
      <c r="E1973" s="35" t="s">
        <v>3</v>
      </c>
      <c r="F1973" s="35" t="s">
        <v>56</v>
      </c>
      <c r="G1973" s="35" t="s">
        <v>0</v>
      </c>
      <c r="H1973" s="35">
        <v>2018</v>
      </c>
      <c r="I1973" s="36">
        <v>91531.539669345279</v>
      </c>
    </row>
    <row r="1974" spans="2:9" x14ac:dyDescent="0.25">
      <c r="B1974" s="35" t="s">
        <v>84</v>
      </c>
      <c r="C1974" s="35" t="s">
        <v>74</v>
      </c>
      <c r="D1974" s="35" t="s">
        <v>23</v>
      </c>
      <c r="E1974" s="35" t="s">
        <v>3</v>
      </c>
      <c r="F1974" s="35" t="s">
        <v>56</v>
      </c>
      <c r="G1974" s="35" t="s">
        <v>0</v>
      </c>
      <c r="H1974" s="35">
        <v>2019</v>
      </c>
      <c r="I1974" s="36">
        <v>93774.47023127033</v>
      </c>
    </row>
    <row r="1975" spans="2:9" x14ac:dyDescent="0.25">
      <c r="B1975" s="35" t="s">
        <v>84</v>
      </c>
      <c r="C1975" s="35" t="s">
        <v>74</v>
      </c>
      <c r="D1975" s="35" t="s">
        <v>23</v>
      </c>
      <c r="E1975" s="35" t="s">
        <v>3</v>
      </c>
      <c r="F1975" s="35" t="s">
        <v>56</v>
      </c>
      <c r="G1975" s="35" t="s">
        <v>0</v>
      </c>
      <c r="H1975" s="35">
        <v>2020</v>
      </c>
      <c r="I1975" s="36">
        <v>96023.698465548499</v>
      </c>
    </row>
    <row r="1976" spans="2:9" x14ac:dyDescent="0.25">
      <c r="B1976" s="35" t="s">
        <v>84</v>
      </c>
      <c r="C1976" s="35" t="s">
        <v>74</v>
      </c>
      <c r="D1976" s="35" t="s">
        <v>23</v>
      </c>
      <c r="E1976" s="35" t="s">
        <v>3</v>
      </c>
      <c r="F1976" s="35" t="s">
        <v>56</v>
      </c>
      <c r="G1976" s="35" t="s">
        <v>0</v>
      </c>
      <c r="H1976" s="35">
        <v>2021</v>
      </c>
      <c r="I1976" s="36">
        <v>98273.078091734962</v>
      </c>
    </row>
    <row r="1977" spans="2:9" x14ac:dyDescent="0.25">
      <c r="B1977" s="35" t="s">
        <v>84</v>
      </c>
      <c r="C1977" s="35" t="s">
        <v>74</v>
      </c>
      <c r="D1977" s="35" t="s">
        <v>23</v>
      </c>
      <c r="E1977" s="35" t="s">
        <v>3</v>
      </c>
      <c r="F1977" s="35" t="s">
        <v>56</v>
      </c>
      <c r="G1977" s="35" t="s">
        <v>0</v>
      </c>
      <c r="H1977" s="35">
        <v>2022</v>
      </c>
      <c r="I1977" s="36">
        <v>100516.70222365686</v>
      </c>
    </row>
    <row r="1978" spans="2:9" x14ac:dyDescent="0.25">
      <c r="B1978" s="35" t="s">
        <v>84</v>
      </c>
      <c r="C1978" s="35" t="s">
        <v>74</v>
      </c>
      <c r="D1978" s="35" t="s">
        <v>23</v>
      </c>
      <c r="E1978" s="35" t="s">
        <v>3</v>
      </c>
      <c r="F1978" s="35" t="s">
        <v>56</v>
      </c>
      <c r="G1978" s="35" t="s">
        <v>0</v>
      </c>
      <c r="H1978" s="35">
        <v>2023</v>
      </c>
      <c r="I1978" s="36">
        <v>102749.33128843232</v>
      </c>
    </row>
    <row r="1979" spans="2:9" x14ac:dyDescent="0.25">
      <c r="B1979" s="35" t="s">
        <v>84</v>
      </c>
      <c r="C1979" s="35" t="s">
        <v>74</v>
      </c>
      <c r="D1979" s="35" t="s">
        <v>23</v>
      </c>
      <c r="E1979" s="35" t="s">
        <v>3</v>
      </c>
      <c r="F1979" s="35" t="s">
        <v>56</v>
      </c>
      <c r="G1979" s="35" t="s">
        <v>0</v>
      </c>
      <c r="H1979" s="35">
        <v>2024</v>
      </c>
      <c r="I1979" s="36">
        <v>104964.72357879319</v>
      </c>
    </row>
    <row r="1980" spans="2:9" x14ac:dyDescent="0.25">
      <c r="B1980" s="35" t="s">
        <v>84</v>
      </c>
      <c r="C1980" s="35" t="s">
        <v>74</v>
      </c>
      <c r="D1980" s="35" t="s">
        <v>23</v>
      </c>
      <c r="E1980" s="35" t="s">
        <v>3</v>
      </c>
      <c r="F1980" s="35" t="s">
        <v>56</v>
      </c>
      <c r="G1980" s="35" t="s">
        <v>0</v>
      </c>
      <c r="H1980" s="35">
        <v>2025</v>
      </c>
      <c r="I1980" s="36">
        <v>107156.06058761096</v>
      </c>
    </row>
    <row r="1981" spans="2:9" x14ac:dyDescent="0.25">
      <c r="B1981" s="35" t="s">
        <v>84</v>
      </c>
      <c r="C1981" s="35" t="s">
        <v>74</v>
      </c>
      <c r="D1981" s="35" t="s">
        <v>23</v>
      </c>
      <c r="E1981" s="35" t="s">
        <v>3</v>
      </c>
      <c r="F1981" s="35" t="s">
        <v>56</v>
      </c>
      <c r="G1981" s="35" t="s">
        <v>0</v>
      </c>
      <c r="H1981" s="35">
        <v>2026</v>
      </c>
      <c r="I1981" s="36">
        <v>109318.30424022903</v>
      </c>
    </row>
    <row r="1982" spans="2:9" x14ac:dyDescent="0.25">
      <c r="B1982" s="35" t="s">
        <v>84</v>
      </c>
      <c r="C1982" s="35" t="s">
        <v>74</v>
      </c>
      <c r="D1982" s="35" t="s">
        <v>23</v>
      </c>
      <c r="E1982" s="35" t="s">
        <v>3</v>
      </c>
      <c r="F1982" s="35" t="s">
        <v>56</v>
      </c>
      <c r="G1982" s="35" t="s">
        <v>0</v>
      </c>
      <c r="H1982" s="35">
        <v>2027</v>
      </c>
      <c r="I1982" s="36">
        <v>111443.78238532068</v>
      </c>
    </row>
    <row r="1983" spans="2:9" x14ac:dyDescent="0.25">
      <c r="B1983" s="35" t="s">
        <v>84</v>
      </c>
      <c r="C1983" s="35" t="s">
        <v>74</v>
      </c>
      <c r="D1983" s="35" t="s">
        <v>23</v>
      </c>
      <c r="E1983" s="35" t="s">
        <v>3</v>
      </c>
      <c r="F1983" s="35" t="s">
        <v>56</v>
      </c>
      <c r="G1983" s="35" t="s">
        <v>0</v>
      </c>
      <c r="H1983" s="35">
        <v>2028</v>
      </c>
      <c r="I1983" s="36">
        <v>113530.98085743947</v>
      </c>
    </row>
    <row r="1984" spans="2:9" x14ac:dyDescent="0.25">
      <c r="B1984" s="35" t="s">
        <v>84</v>
      </c>
      <c r="C1984" s="35" t="s">
        <v>74</v>
      </c>
      <c r="D1984" s="35" t="s">
        <v>23</v>
      </c>
      <c r="E1984" s="35" t="s">
        <v>3</v>
      </c>
      <c r="F1984" s="35" t="s">
        <v>56</v>
      </c>
      <c r="G1984" s="35" t="s">
        <v>0</v>
      </c>
      <c r="H1984" s="35">
        <v>2029</v>
      </c>
      <c r="I1984" s="36">
        <v>115579.40416720624</v>
      </c>
    </row>
    <row r="1985" spans="2:9" x14ac:dyDescent="0.25">
      <c r="B1985" s="35" t="s">
        <v>84</v>
      </c>
      <c r="C1985" s="35" t="s">
        <v>74</v>
      </c>
      <c r="D1985" s="35" t="s">
        <v>23</v>
      </c>
      <c r="E1985" s="35" t="s">
        <v>3</v>
      </c>
      <c r="F1985" s="35" t="s">
        <v>56</v>
      </c>
      <c r="G1985" s="35" t="s">
        <v>0</v>
      </c>
      <c r="H1985" s="35">
        <v>2030</v>
      </c>
      <c r="I1985" s="36">
        <v>117589.36735861342</v>
      </c>
    </row>
    <row r="1986" spans="2:9" x14ac:dyDescent="0.25">
      <c r="B1986" s="35" t="s">
        <v>84</v>
      </c>
      <c r="C1986" s="35" t="s">
        <v>74</v>
      </c>
      <c r="D1986" s="35" t="s">
        <v>23</v>
      </c>
      <c r="E1986" s="35" t="s">
        <v>3</v>
      </c>
      <c r="F1986" s="35" t="s">
        <v>56</v>
      </c>
      <c r="G1986" s="35" t="s">
        <v>0</v>
      </c>
      <c r="H1986" s="35">
        <v>2031</v>
      </c>
      <c r="I1986" s="36">
        <v>119556.05983283714</v>
      </c>
    </row>
    <row r="1987" spans="2:9" x14ac:dyDescent="0.25">
      <c r="B1987" s="35" t="s">
        <v>84</v>
      </c>
      <c r="C1987" s="35" t="s">
        <v>74</v>
      </c>
      <c r="D1987" s="35" t="s">
        <v>23</v>
      </c>
      <c r="E1987" s="35" t="s">
        <v>3</v>
      </c>
      <c r="F1987" s="35" t="s">
        <v>56</v>
      </c>
      <c r="G1987" s="35" t="s">
        <v>0</v>
      </c>
      <c r="H1987" s="35">
        <v>2032</v>
      </c>
      <c r="I1987" s="36">
        <v>121474.93870354861</v>
      </c>
    </row>
    <row r="1988" spans="2:9" x14ac:dyDescent="0.25">
      <c r="B1988" s="35" t="s">
        <v>84</v>
      </c>
      <c r="C1988" s="35" t="s">
        <v>74</v>
      </c>
      <c r="D1988" s="35" t="s">
        <v>23</v>
      </c>
      <c r="E1988" s="35" t="s">
        <v>3</v>
      </c>
      <c r="F1988" s="35" t="s">
        <v>56</v>
      </c>
      <c r="G1988" s="35" t="s">
        <v>0</v>
      </c>
      <c r="H1988" s="35">
        <v>2033</v>
      </c>
      <c r="I1988" s="36">
        <v>123343.85127993979</v>
      </c>
    </row>
    <row r="1989" spans="2:9" x14ac:dyDescent="0.25">
      <c r="B1989" s="35" t="s">
        <v>84</v>
      </c>
      <c r="C1989" s="35" t="s">
        <v>74</v>
      </c>
      <c r="D1989" s="35" t="s">
        <v>23</v>
      </c>
      <c r="E1989" s="35" t="s">
        <v>3</v>
      </c>
      <c r="F1989" s="35" t="s">
        <v>56</v>
      </c>
      <c r="G1989" s="35" t="s">
        <v>0</v>
      </c>
      <c r="H1989" s="35">
        <v>2034</v>
      </c>
      <c r="I1989" s="36">
        <v>125160.62467956608</v>
      </c>
    </row>
    <row r="1990" spans="2:9" x14ac:dyDescent="0.25">
      <c r="B1990" s="35" t="s">
        <v>84</v>
      </c>
      <c r="C1990" s="35" t="s">
        <v>74</v>
      </c>
      <c r="D1990" s="35" t="s">
        <v>23</v>
      </c>
      <c r="E1990" s="35" t="s">
        <v>3</v>
      </c>
      <c r="F1990" s="35" t="s">
        <v>56</v>
      </c>
      <c r="G1990" s="35" t="s">
        <v>0</v>
      </c>
      <c r="H1990" s="35">
        <v>2035</v>
      </c>
      <c r="I1990" s="36">
        <v>126925.36192508235</v>
      </c>
    </row>
    <row r="1991" spans="2:9" x14ac:dyDescent="0.25">
      <c r="B1991" s="35" t="s">
        <v>84</v>
      </c>
      <c r="C1991" s="35" t="s">
        <v>74</v>
      </c>
      <c r="D1991" s="35" t="s">
        <v>23</v>
      </c>
      <c r="E1991" s="35" t="s">
        <v>3</v>
      </c>
      <c r="F1991" s="35" t="s">
        <v>56</v>
      </c>
      <c r="G1991" s="35" t="s">
        <v>0</v>
      </c>
      <c r="H1991" s="35">
        <v>2036</v>
      </c>
      <c r="I1991" s="36">
        <v>128641.61887974158</v>
      </c>
    </row>
    <row r="1992" spans="2:9" x14ac:dyDescent="0.25">
      <c r="B1992" s="35" t="s">
        <v>84</v>
      </c>
      <c r="C1992" s="35" t="s">
        <v>74</v>
      </c>
      <c r="D1992" s="35" t="s">
        <v>23</v>
      </c>
      <c r="E1992" s="35" t="s">
        <v>3</v>
      </c>
      <c r="F1992" s="35" t="s">
        <v>56</v>
      </c>
      <c r="G1992" s="35" t="s">
        <v>0</v>
      </c>
      <c r="H1992" s="35">
        <v>2037</v>
      </c>
      <c r="I1992" s="36">
        <v>130306.47922392332</v>
      </c>
    </row>
    <row r="1993" spans="2:9" x14ac:dyDescent="0.25">
      <c r="B1993" s="35" t="s">
        <v>84</v>
      </c>
      <c r="C1993" s="35" t="s">
        <v>74</v>
      </c>
      <c r="D1993" s="35" t="s">
        <v>23</v>
      </c>
      <c r="E1993" s="35" t="s">
        <v>3</v>
      </c>
      <c r="F1993" s="35" t="s">
        <v>56</v>
      </c>
      <c r="G1993" s="35" t="s">
        <v>0</v>
      </c>
      <c r="H1993" s="35">
        <v>2038</v>
      </c>
      <c r="I1993" s="36">
        <v>131912.25566292784</v>
      </c>
    </row>
    <row r="1994" spans="2:9" x14ac:dyDescent="0.25">
      <c r="B1994" s="35" t="s">
        <v>84</v>
      </c>
      <c r="C1994" s="35" t="s">
        <v>74</v>
      </c>
      <c r="D1994" s="35" t="s">
        <v>23</v>
      </c>
      <c r="E1994" s="35" t="s">
        <v>3</v>
      </c>
      <c r="F1994" s="35" t="s">
        <v>56</v>
      </c>
      <c r="G1994" s="35" t="s">
        <v>0</v>
      </c>
      <c r="H1994" s="35">
        <v>2039</v>
      </c>
      <c r="I1994" s="36">
        <v>133443.64955804404</v>
      </c>
    </row>
    <row r="1995" spans="2:9" x14ac:dyDescent="0.25">
      <c r="B1995" s="35" t="s">
        <v>84</v>
      </c>
      <c r="C1995" s="35" t="s">
        <v>74</v>
      </c>
      <c r="D1995" s="35" t="s">
        <v>23</v>
      </c>
      <c r="E1995" s="35" t="s">
        <v>3</v>
      </c>
      <c r="F1995" s="35" t="s">
        <v>56</v>
      </c>
      <c r="G1995" s="35" t="s">
        <v>0</v>
      </c>
      <c r="H1995" s="35">
        <v>2040</v>
      </c>
      <c r="I1995" s="36">
        <v>134892.35681519841</v>
      </c>
    </row>
    <row r="1996" spans="2:9" x14ac:dyDescent="0.25">
      <c r="B1996" s="35" t="s">
        <v>84</v>
      </c>
      <c r="C1996" s="35" t="s">
        <v>74</v>
      </c>
      <c r="D1996" s="35" t="s">
        <v>23</v>
      </c>
      <c r="E1996" s="35" t="s">
        <v>3</v>
      </c>
      <c r="F1996" s="35" t="s">
        <v>56</v>
      </c>
      <c r="G1996" s="35" t="s">
        <v>0</v>
      </c>
      <c r="H1996" s="35">
        <v>2041</v>
      </c>
      <c r="I1996" s="36">
        <v>136250.67548108075</v>
      </c>
    </row>
    <row r="1997" spans="2:9" x14ac:dyDescent="0.25">
      <c r="B1997" s="35" t="s">
        <v>84</v>
      </c>
      <c r="C1997" s="35" t="s">
        <v>74</v>
      </c>
      <c r="D1997" s="35" t="s">
        <v>23</v>
      </c>
      <c r="E1997" s="35" t="s">
        <v>3</v>
      </c>
      <c r="F1997" s="35" t="s">
        <v>56</v>
      </c>
      <c r="G1997" s="35" t="s">
        <v>0</v>
      </c>
      <c r="H1997" s="35">
        <v>2042</v>
      </c>
      <c r="I1997" s="36">
        <v>137516.820718742</v>
      </c>
    </row>
    <row r="1998" spans="2:9" x14ac:dyDescent="0.25">
      <c r="B1998" s="35" t="s">
        <v>84</v>
      </c>
      <c r="C1998" s="35" t="s">
        <v>74</v>
      </c>
      <c r="D1998" s="35" t="s">
        <v>23</v>
      </c>
      <c r="E1998" s="35" t="s">
        <v>3</v>
      </c>
      <c r="F1998" s="35" t="s">
        <v>56</v>
      </c>
      <c r="G1998" s="35" t="s">
        <v>0</v>
      </c>
      <c r="H1998" s="35">
        <v>2043</v>
      </c>
      <c r="I1998" s="36">
        <v>138690.77496616082</v>
      </c>
    </row>
    <row r="1999" spans="2:9" x14ac:dyDescent="0.25">
      <c r="B1999" s="35" t="s">
        <v>84</v>
      </c>
      <c r="C1999" s="35" t="s">
        <v>74</v>
      </c>
      <c r="D1999" s="35" t="s">
        <v>23</v>
      </c>
      <c r="E1999" s="35" t="s">
        <v>3</v>
      </c>
      <c r="F1999" s="35" t="s">
        <v>56</v>
      </c>
      <c r="G1999" s="35" t="s">
        <v>0</v>
      </c>
      <c r="H1999" s="35">
        <v>2044</v>
      </c>
      <c r="I1999" s="36">
        <v>139766.1591280115</v>
      </c>
    </row>
    <row r="2000" spans="2:9" x14ac:dyDescent="0.25">
      <c r="B2000" s="35" t="s">
        <v>84</v>
      </c>
      <c r="C2000" s="35" t="s">
        <v>74</v>
      </c>
      <c r="D2000" s="35" t="s">
        <v>23</v>
      </c>
      <c r="E2000" s="35" t="s">
        <v>3</v>
      </c>
      <c r="F2000" s="35" t="s">
        <v>56</v>
      </c>
      <c r="G2000" s="35" t="s">
        <v>0</v>
      </c>
      <c r="H2000" s="35">
        <v>2045</v>
      </c>
      <c r="I2000" s="36">
        <v>140740.3175168288</v>
      </c>
    </row>
    <row r="2001" spans="2:9" x14ac:dyDescent="0.25">
      <c r="B2001" s="35" t="s">
        <v>84</v>
      </c>
      <c r="C2001" s="35" t="s">
        <v>74</v>
      </c>
      <c r="D2001" s="35" t="s">
        <v>23</v>
      </c>
      <c r="E2001" s="35" t="s">
        <v>3</v>
      </c>
      <c r="F2001" s="35" t="s">
        <v>56</v>
      </c>
      <c r="G2001" s="35" t="s">
        <v>0</v>
      </c>
      <c r="H2001" s="35">
        <v>2046</v>
      </c>
      <c r="I2001" s="36">
        <v>141608.57380692626</v>
      </c>
    </row>
    <row r="2002" spans="2:9" x14ac:dyDescent="0.25">
      <c r="B2002" s="35" t="s">
        <v>84</v>
      </c>
      <c r="C2002" s="35" t="s">
        <v>74</v>
      </c>
      <c r="D2002" s="35" t="s">
        <v>23</v>
      </c>
      <c r="E2002" s="35" t="s">
        <v>3</v>
      </c>
      <c r="F2002" s="35" t="s">
        <v>56</v>
      </c>
      <c r="G2002" s="35" t="s">
        <v>0</v>
      </c>
      <c r="H2002" s="35">
        <v>2047</v>
      </c>
      <c r="I2002" s="36">
        <v>142368.86588312383</v>
      </c>
    </row>
    <row r="2003" spans="2:9" x14ac:dyDescent="0.25">
      <c r="B2003" s="35" t="s">
        <v>84</v>
      </c>
      <c r="C2003" s="35" t="s">
        <v>74</v>
      </c>
      <c r="D2003" s="35" t="s">
        <v>23</v>
      </c>
      <c r="E2003" s="35" t="s">
        <v>3</v>
      </c>
      <c r="F2003" s="35" t="s">
        <v>56</v>
      </c>
      <c r="G2003" s="35" t="s">
        <v>0</v>
      </c>
      <c r="H2003" s="35">
        <v>2048</v>
      </c>
      <c r="I2003" s="36">
        <v>143028.01691902085</v>
      </c>
    </row>
    <row r="2004" spans="2:9" x14ac:dyDescent="0.25">
      <c r="B2004" s="35" t="s">
        <v>84</v>
      </c>
      <c r="C2004" s="35" t="s">
        <v>74</v>
      </c>
      <c r="D2004" s="35" t="s">
        <v>23</v>
      </c>
      <c r="E2004" s="35" t="s">
        <v>3</v>
      </c>
      <c r="F2004" s="35" t="s">
        <v>56</v>
      </c>
      <c r="G2004" s="35" t="s">
        <v>0</v>
      </c>
      <c r="H2004" s="35">
        <v>2049</v>
      </c>
      <c r="I2004" s="36">
        <v>143604.05049975243</v>
      </c>
    </row>
    <row r="2005" spans="2:9" x14ac:dyDescent="0.25">
      <c r="B2005" s="35" t="s">
        <v>84</v>
      </c>
      <c r="C2005" s="35" t="s">
        <v>74</v>
      </c>
      <c r="D2005" s="35" t="s">
        <v>23</v>
      </c>
      <c r="E2005" s="35" t="s">
        <v>3</v>
      </c>
      <c r="F2005" s="35" t="s">
        <v>56</v>
      </c>
      <c r="G2005" s="35" t="s">
        <v>0</v>
      </c>
      <c r="H2005" s="35">
        <v>2050</v>
      </c>
      <c r="I2005" s="36">
        <v>144109.90669243893</v>
      </c>
    </row>
    <row r="2006" spans="2:9" x14ac:dyDescent="0.25">
      <c r="B2006" s="35" t="s">
        <v>84</v>
      </c>
      <c r="C2006" s="35" t="s">
        <v>74</v>
      </c>
      <c r="D2006" s="35" t="s">
        <v>23</v>
      </c>
      <c r="E2006" s="35" t="s">
        <v>3</v>
      </c>
      <c r="F2006" s="35" t="s">
        <v>56</v>
      </c>
      <c r="G2006" s="35" t="s">
        <v>0</v>
      </c>
      <c r="H2006" s="35">
        <v>2051</v>
      </c>
      <c r="I2006" s="36">
        <v>144542.28315671848</v>
      </c>
    </row>
    <row r="2007" spans="2:9" x14ac:dyDescent="0.25">
      <c r="B2007" s="35" t="s">
        <v>84</v>
      </c>
      <c r="C2007" s="35" t="s">
        <v>74</v>
      </c>
      <c r="D2007" s="35" t="s">
        <v>23</v>
      </c>
      <c r="E2007" s="35" t="s">
        <v>3</v>
      </c>
      <c r="F2007" s="35" t="s">
        <v>56</v>
      </c>
      <c r="G2007" s="35" t="s">
        <v>0</v>
      </c>
      <c r="H2007" s="35">
        <v>2052</v>
      </c>
      <c r="I2007" s="36">
        <v>144897.18761661695</v>
      </c>
    </row>
    <row r="2008" spans="2:9" x14ac:dyDescent="0.25">
      <c r="B2008" s="35" t="s">
        <v>84</v>
      </c>
      <c r="C2008" s="35" t="s">
        <v>74</v>
      </c>
      <c r="D2008" s="35" t="s">
        <v>23</v>
      </c>
      <c r="E2008" s="35" t="s">
        <v>3</v>
      </c>
      <c r="F2008" s="35" t="s">
        <v>56</v>
      </c>
      <c r="G2008" s="35" t="s">
        <v>0</v>
      </c>
      <c r="H2008" s="35">
        <v>2053</v>
      </c>
      <c r="I2008" s="36">
        <v>145177.91537481753</v>
      </c>
    </row>
    <row r="2009" spans="2:9" x14ac:dyDescent="0.25">
      <c r="B2009" s="35" t="s">
        <v>84</v>
      </c>
      <c r="C2009" s="35" t="s">
        <v>74</v>
      </c>
      <c r="D2009" s="35" t="s">
        <v>23</v>
      </c>
      <c r="E2009" s="35" t="s">
        <v>3</v>
      </c>
      <c r="F2009" s="35" t="s">
        <v>56</v>
      </c>
      <c r="G2009" s="35" t="s">
        <v>0</v>
      </c>
      <c r="H2009" s="35">
        <v>2054</v>
      </c>
      <c r="I2009" s="36">
        <v>145382.05455940499</v>
      </c>
    </row>
    <row r="2010" spans="2:9" x14ac:dyDescent="0.25">
      <c r="B2010" s="35" t="s">
        <v>84</v>
      </c>
      <c r="C2010" s="35" t="s">
        <v>74</v>
      </c>
      <c r="D2010" s="35" t="s">
        <v>23</v>
      </c>
      <c r="E2010" s="35" t="s">
        <v>3</v>
      </c>
      <c r="F2010" s="35" t="s">
        <v>56</v>
      </c>
      <c r="G2010" s="35" t="s">
        <v>0</v>
      </c>
      <c r="H2010" s="35">
        <v>2055</v>
      </c>
      <c r="I2010" s="36">
        <v>145508.23589797181</v>
      </c>
    </row>
    <row r="2011" spans="2:9" x14ac:dyDescent="0.25">
      <c r="B2011" s="35" t="s">
        <v>84</v>
      </c>
      <c r="C2011" s="35" t="s">
        <v>74</v>
      </c>
      <c r="D2011" s="35" t="s">
        <v>23</v>
      </c>
      <c r="E2011" s="35" t="s">
        <v>3</v>
      </c>
      <c r="F2011" s="35" t="s">
        <v>56</v>
      </c>
      <c r="G2011" s="35" t="s">
        <v>0</v>
      </c>
      <c r="H2011" s="35">
        <v>2056</v>
      </c>
      <c r="I2011" s="36">
        <v>145558.09920742386</v>
      </c>
    </row>
    <row r="2012" spans="2:9" x14ac:dyDescent="0.25">
      <c r="B2012" s="35" t="s">
        <v>84</v>
      </c>
      <c r="C2012" s="35" t="s">
        <v>74</v>
      </c>
      <c r="D2012" s="35" t="s">
        <v>23</v>
      </c>
      <c r="E2012" s="35" t="s">
        <v>3</v>
      </c>
      <c r="F2012" s="35" t="s">
        <v>56</v>
      </c>
      <c r="G2012" s="35" t="s">
        <v>0</v>
      </c>
      <c r="H2012" s="35">
        <v>2057</v>
      </c>
      <c r="I2012" s="36">
        <v>145538.83451745796</v>
      </c>
    </row>
    <row r="2013" spans="2:9" x14ac:dyDescent="0.25">
      <c r="B2013" s="35" t="s">
        <v>84</v>
      </c>
      <c r="C2013" s="35" t="s">
        <v>74</v>
      </c>
      <c r="D2013" s="35" t="s">
        <v>23</v>
      </c>
      <c r="E2013" s="35" t="s">
        <v>3</v>
      </c>
      <c r="F2013" s="35" t="s">
        <v>56</v>
      </c>
      <c r="G2013" s="35" t="s">
        <v>0</v>
      </c>
      <c r="H2013" s="35">
        <v>2058</v>
      </c>
      <c r="I2013" s="36">
        <v>145439.55198971592</v>
      </c>
    </row>
    <row r="2014" spans="2:9" x14ac:dyDescent="0.25">
      <c r="B2014" s="35" t="s">
        <v>84</v>
      </c>
      <c r="C2014" s="35" t="s">
        <v>74</v>
      </c>
      <c r="D2014" s="35" t="s">
        <v>23</v>
      </c>
      <c r="E2014" s="35" t="s">
        <v>3</v>
      </c>
      <c r="F2014" s="35" t="s">
        <v>56</v>
      </c>
      <c r="G2014" s="35" t="s">
        <v>0</v>
      </c>
      <c r="H2014" s="35">
        <v>2059</v>
      </c>
      <c r="I2014" s="36">
        <v>145253.25345880532</v>
      </c>
    </row>
    <row r="2015" spans="2:9" x14ac:dyDescent="0.25">
      <c r="B2015" s="35" t="s">
        <v>84</v>
      </c>
      <c r="C2015" s="35" t="s">
        <v>74</v>
      </c>
      <c r="D2015" s="35" t="s">
        <v>23</v>
      </c>
      <c r="E2015" s="35" t="s">
        <v>3</v>
      </c>
      <c r="F2015" s="35" t="s">
        <v>56</v>
      </c>
      <c r="G2015" s="35" t="s">
        <v>0</v>
      </c>
      <c r="H2015" s="35">
        <v>2060</v>
      </c>
      <c r="I2015" s="36">
        <v>144977.62270390784</v>
      </c>
    </row>
    <row r="2016" spans="2:9" x14ac:dyDescent="0.25">
      <c r="B2016" s="35" t="s">
        <v>84</v>
      </c>
      <c r="C2016" s="35" t="s">
        <v>74</v>
      </c>
      <c r="D2016" s="35" t="s">
        <v>23</v>
      </c>
      <c r="E2016" s="35" t="s">
        <v>3</v>
      </c>
      <c r="F2016" s="35" t="s">
        <v>57</v>
      </c>
      <c r="G2016" s="35" t="s">
        <v>0</v>
      </c>
      <c r="H2016" s="35">
        <v>2000</v>
      </c>
      <c r="I2016" s="36">
        <f t="array" ref="I2016:I2076">TRANSPOSE([9]EsAuxrUrbAcimH!$B$94:$BJ$94)</f>
        <v>0</v>
      </c>
    </row>
    <row r="2017" spans="2:9" x14ac:dyDescent="0.25">
      <c r="B2017" s="35" t="s">
        <v>84</v>
      </c>
      <c r="C2017" s="35" t="s">
        <v>74</v>
      </c>
      <c r="D2017" s="35" t="s">
        <v>23</v>
      </c>
      <c r="E2017" s="35" t="s">
        <v>3</v>
      </c>
      <c r="F2017" s="35" t="s">
        <v>57</v>
      </c>
      <c r="G2017" s="35" t="s">
        <v>0</v>
      </c>
      <c r="H2017" s="35">
        <v>2001</v>
      </c>
      <c r="I2017" s="36">
        <v>0</v>
      </c>
    </row>
    <row r="2018" spans="2:9" x14ac:dyDescent="0.25">
      <c r="B2018" s="35" t="s">
        <v>84</v>
      </c>
      <c r="C2018" s="35" t="s">
        <v>74</v>
      </c>
      <c r="D2018" s="35" t="s">
        <v>23</v>
      </c>
      <c r="E2018" s="35" t="s">
        <v>3</v>
      </c>
      <c r="F2018" s="35" t="s">
        <v>57</v>
      </c>
      <c r="G2018" s="35" t="s">
        <v>0</v>
      </c>
      <c r="H2018" s="35">
        <v>2002</v>
      </c>
      <c r="I2018" s="36">
        <v>0</v>
      </c>
    </row>
    <row r="2019" spans="2:9" x14ac:dyDescent="0.25">
      <c r="B2019" s="35" t="s">
        <v>84</v>
      </c>
      <c r="C2019" s="35" t="s">
        <v>74</v>
      </c>
      <c r="D2019" s="35" t="s">
        <v>23</v>
      </c>
      <c r="E2019" s="35" t="s">
        <v>3</v>
      </c>
      <c r="F2019" s="35" t="s">
        <v>57</v>
      </c>
      <c r="G2019" s="35" t="s">
        <v>0</v>
      </c>
      <c r="H2019" s="35">
        <v>2003</v>
      </c>
      <c r="I2019" s="36">
        <v>0</v>
      </c>
    </row>
    <row r="2020" spans="2:9" x14ac:dyDescent="0.25">
      <c r="B2020" s="35" t="s">
        <v>84</v>
      </c>
      <c r="C2020" s="35" t="s">
        <v>74</v>
      </c>
      <c r="D2020" s="35" t="s">
        <v>23</v>
      </c>
      <c r="E2020" s="35" t="s">
        <v>3</v>
      </c>
      <c r="F2020" s="35" t="s">
        <v>57</v>
      </c>
      <c r="G2020" s="35" t="s">
        <v>0</v>
      </c>
      <c r="H2020" s="35">
        <v>2004</v>
      </c>
      <c r="I2020" s="36">
        <v>0</v>
      </c>
    </row>
    <row r="2021" spans="2:9" x14ac:dyDescent="0.25">
      <c r="B2021" s="35" t="s">
        <v>84</v>
      </c>
      <c r="C2021" s="35" t="s">
        <v>74</v>
      </c>
      <c r="D2021" s="35" t="s">
        <v>23</v>
      </c>
      <c r="E2021" s="35" t="s">
        <v>3</v>
      </c>
      <c r="F2021" s="35" t="s">
        <v>57</v>
      </c>
      <c r="G2021" s="35" t="s">
        <v>0</v>
      </c>
      <c r="H2021" s="35">
        <v>2005</v>
      </c>
      <c r="I2021" s="36">
        <v>0</v>
      </c>
    </row>
    <row r="2022" spans="2:9" x14ac:dyDescent="0.25">
      <c r="B2022" s="35" t="s">
        <v>84</v>
      </c>
      <c r="C2022" s="35" t="s">
        <v>74</v>
      </c>
      <c r="D2022" s="35" t="s">
        <v>23</v>
      </c>
      <c r="E2022" s="35" t="s">
        <v>3</v>
      </c>
      <c r="F2022" s="35" t="s">
        <v>57</v>
      </c>
      <c r="G2022" s="35" t="s">
        <v>0</v>
      </c>
      <c r="H2022" s="35">
        <v>2006</v>
      </c>
      <c r="I2022" s="36">
        <v>0</v>
      </c>
    </row>
    <row r="2023" spans="2:9" x14ac:dyDescent="0.25">
      <c r="B2023" s="35" t="s">
        <v>84</v>
      </c>
      <c r="C2023" s="35" t="s">
        <v>74</v>
      </c>
      <c r="D2023" s="35" t="s">
        <v>23</v>
      </c>
      <c r="E2023" s="35" t="s">
        <v>3</v>
      </c>
      <c r="F2023" s="35" t="s">
        <v>57</v>
      </c>
      <c r="G2023" s="35" t="s">
        <v>0</v>
      </c>
      <c r="H2023" s="35">
        <v>2007</v>
      </c>
      <c r="I2023" s="36">
        <v>0</v>
      </c>
    </row>
    <row r="2024" spans="2:9" x14ac:dyDescent="0.25">
      <c r="B2024" s="35" t="s">
        <v>84</v>
      </c>
      <c r="C2024" s="35" t="s">
        <v>74</v>
      </c>
      <c r="D2024" s="35" t="s">
        <v>23</v>
      </c>
      <c r="E2024" s="35" t="s">
        <v>3</v>
      </c>
      <c r="F2024" s="35" t="s">
        <v>57</v>
      </c>
      <c r="G2024" s="35" t="s">
        <v>0</v>
      </c>
      <c r="H2024" s="35">
        <v>2008</v>
      </c>
      <c r="I2024" s="36">
        <v>0</v>
      </c>
    </row>
    <row r="2025" spans="2:9" x14ac:dyDescent="0.25">
      <c r="B2025" s="35" t="s">
        <v>84</v>
      </c>
      <c r="C2025" s="35" t="s">
        <v>74</v>
      </c>
      <c r="D2025" s="35" t="s">
        <v>23</v>
      </c>
      <c r="E2025" s="35" t="s">
        <v>3</v>
      </c>
      <c r="F2025" s="35" t="s">
        <v>57</v>
      </c>
      <c r="G2025" s="35" t="s">
        <v>0</v>
      </c>
      <c r="H2025" s="35">
        <v>2009</v>
      </c>
      <c r="I2025" s="36">
        <v>0</v>
      </c>
    </row>
    <row r="2026" spans="2:9" x14ac:dyDescent="0.25">
      <c r="B2026" s="35" t="s">
        <v>84</v>
      </c>
      <c r="C2026" s="35" t="s">
        <v>74</v>
      </c>
      <c r="D2026" s="35" t="s">
        <v>23</v>
      </c>
      <c r="E2026" s="35" t="s">
        <v>3</v>
      </c>
      <c r="F2026" s="35" t="s">
        <v>57</v>
      </c>
      <c r="G2026" s="35" t="s">
        <v>0</v>
      </c>
      <c r="H2026" s="35">
        <v>2010</v>
      </c>
      <c r="I2026" s="36">
        <v>0</v>
      </c>
    </row>
    <row r="2027" spans="2:9" x14ac:dyDescent="0.25">
      <c r="B2027" s="35" t="s">
        <v>84</v>
      </c>
      <c r="C2027" s="35" t="s">
        <v>74</v>
      </c>
      <c r="D2027" s="35" t="s">
        <v>23</v>
      </c>
      <c r="E2027" s="35" t="s">
        <v>3</v>
      </c>
      <c r="F2027" s="35" t="s">
        <v>57</v>
      </c>
      <c r="G2027" s="35" t="s">
        <v>0</v>
      </c>
      <c r="H2027" s="35">
        <v>2011</v>
      </c>
      <c r="I2027" s="36">
        <v>7343.016356179136</v>
      </c>
    </row>
    <row r="2028" spans="2:9" x14ac:dyDescent="0.25">
      <c r="B2028" s="35" t="s">
        <v>84</v>
      </c>
      <c r="C2028" s="35" t="s">
        <v>74</v>
      </c>
      <c r="D2028" s="35" t="s">
        <v>23</v>
      </c>
      <c r="E2028" s="35" t="s">
        <v>3</v>
      </c>
      <c r="F2028" s="35" t="s">
        <v>57</v>
      </c>
      <c r="G2028" s="35" t="s">
        <v>0</v>
      </c>
      <c r="H2028" s="35">
        <v>2012</v>
      </c>
      <c r="I2028" s="36">
        <v>8566.2256939074796</v>
      </c>
    </row>
    <row r="2029" spans="2:9" x14ac:dyDescent="0.25">
      <c r="B2029" s="35" t="s">
        <v>84</v>
      </c>
      <c r="C2029" s="35" t="s">
        <v>74</v>
      </c>
      <c r="D2029" s="35" t="s">
        <v>23</v>
      </c>
      <c r="E2029" s="35" t="s">
        <v>3</v>
      </c>
      <c r="F2029" s="35" t="s">
        <v>57</v>
      </c>
      <c r="G2029" s="35" t="s">
        <v>0</v>
      </c>
      <c r="H2029" s="35">
        <v>2013</v>
      </c>
      <c r="I2029" s="36">
        <v>9922.8950160406239</v>
      </c>
    </row>
    <row r="2030" spans="2:9" x14ac:dyDescent="0.25">
      <c r="B2030" s="35" t="s">
        <v>84</v>
      </c>
      <c r="C2030" s="35" t="s">
        <v>74</v>
      </c>
      <c r="D2030" s="35" t="s">
        <v>23</v>
      </c>
      <c r="E2030" s="35" t="s">
        <v>3</v>
      </c>
      <c r="F2030" s="35" t="s">
        <v>57</v>
      </c>
      <c r="G2030" s="35" t="s">
        <v>0</v>
      </c>
      <c r="H2030" s="35">
        <v>2014</v>
      </c>
      <c r="I2030" s="36">
        <v>10765.597670952588</v>
      </c>
    </row>
    <row r="2031" spans="2:9" x14ac:dyDescent="0.25">
      <c r="B2031" s="35" t="s">
        <v>84</v>
      </c>
      <c r="C2031" s="35" t="s">
        <v>74</v>
      </c>
      <c r="D2031" s="35" t="s">
        <v>23</v>
      </c>
      <c r="E2031" s="35" t="s">
        <v>3</v>
      </c>
      <c r="F2031" s="35" t="s">
        <v>57</v>
      </c>
      <c r="G2031" s="35" t="s">
        <v>0</v>
      </c>
      <c r="H2031" s="35">
        <v>2015</v>
      </c>
      <c r="I2031" s="36">
        <v>10756.077100074368</v>
      </c>
    </row>
    <row r="2032" spans="2:9" x14ac:dyDescent="0.25">
      <c r="B2032" s="35" t="s">
        <v>84</v>
      </c>
      <c r="C2032" s="35" t="s">
        <v>74</v>
      </c>
      <c r="D2032" s="35" t="s">
        <v>23</v>
      </c>
      <c r="E2032" s="35" t="s">
        <v>3</v>
      </c>
      <c r="F2032" s="35" t="s">
        <v>57</v>
      </c>
      <c r="G2032" s="35" t="s">
        <v>0</v>
      </c>
      <c r="H2032" s="35">
        <v>2016</v>
      </c>
      <c r="I2032" s="36">
        <v>10792.460041092179</v>
      </c>
    </row>
    <row r="2033" spans="2:9" x14ac:dyDescent="0.25">
      <c r="B2033" s="35" t="s">
        <v>84</v>
      </c>
      <c r="C2033" s="35" t="s">
        <v>74</v>
      </c>
      <c r="D2033" s="35" t="s">
        <v>23</v>
      </c>
      <c r="E2033" s="35" t="s">
        <v>3</v>
      </c>
      <c r="F2033" s="35" t="s">
        <v>57</v>
      </c>
      <c r="G2033" s="35" t="s">
        <v>0</v>
      </c>
      <c r="H2033" s="35">
        <v>2017</v>
      </c>
      <c r="I2033" s="36">
        <v>10819.735907614959</v>
      </c>
    </row>
    <row r="2034" spans="2:9" x14ac:dyDescent="0.25">
      <c r="B2034" s="35" t="s">
        <v>84</v>
      </c>
      <c r="C2034" s="35" t="s">
        <v>74</v>
      </c>
      <c r="D2034" s="35" t="s">
        <v>23</v>
      </c>
      <c r="E2034" s="35" t="s">
        <v>3</v>
      </c>
      <c r="F2034" s="35" t="s">
        <v>57</v>
      </c>
      <c r="G2034" s="35" t="s">
        <v>0</v>
      </c>
      <c r="H2034" s="35">
        <v>2018</v>
      </c>
      <c r="I2034" s="36">
        <v>10838.959071781861</v>
      </c>
    </row>
    <row r="2035" spans="2:9" x14ac:dyDescent="0.25">
      <c r="B2035" s="35" t="s">
        <v>84</v>
      </c>
      <c r="C2035" s="35" t="s">
        <v>74</v>
      </c>
      <c r="D2035" s="35" t="s">
        <v>23</v>
      </c>
      <c r="E2035" s="35" t="s">
        <v>3</v>
      </c>
      <c r="F2035" s="35" t="s">
        <v>57</v>
      </c>
      <c r="G2035" s="35" t="s">
        <v>0</v>
      </c>
      <c r="H2035" s="35">
        <v>2019</v>
      </c>
      <c r="I2035" s="36">
        <v>10851.552502562019</v>
      </c>
    </row>
    <row r="2036" spans="2:9" x14ac:dyDescent="0.25">
      <c r="B2036" s="35" t="s">
        <v>84</v>
      </c>
      <c r="C2036" s="35" t="s">
        <v>74</v>
      </c>
      <c r="D2036" s="35" t="s">
        <v>23</v>
      </c>
      <c r="E2036" s="35" t="s">
        <v>3</v>
      </c>
      <c r="F2036" s="35" t="s">
        <v>57</v>
      </c>
      <c r="G2036" s="35" t="s">
        <v>0</v>
      </c>
      <c r="H2036" s="35">
        <v>2020</v>
      </c>
      <c r="I2036" s="36">
        <v>10859.038079102758</v>
      </c>
    </row>
    <row r="2037" spans="2:9" x14ac:dyDescent="0.25">
      <c r="B2037" s="35" t="s">
        <v>84</v>
      </c>
      <c r="C2037" s="35" t="s">
        <v>74</v>
      </c>
      <c r="D2037" s="35" t="s">
        <v>23</v>
      </c>
      <c r="E2037" s="35" t="s">
        <v>3</v>
      </c>
      <c r="F2037" s="35" t="s">
        <v>57</v>
      </c>
      <c r="G2037" s="35" t="s">
        <v>0</v>
      </c>
      <c r="H2037" s="35">
        <v>2021</v>
      </c>
      <c r="I2037" s="36">
        <v>10862.574924553648</v>
      </c>
    </row>
    <row r="2038" spans="2:9" x14ac:dyDescent="0.25">
      <c r="B2038" s="35" t="s">
        <v>84</v>
      </c>
      <c r="C2038" s="35" t="s">
        <v>74</v>
      </c>
      <c r="D2038" s="35" t="s">
        <v>23</v>
      </c>
      <c r="E2038" s="35" t="s">
        <v>3</v>
      </c>
      <c r="F2038" s="35" t="s">
        <v>57</v>
      </c>
      <c r="G2038" s="35" t="s">
        <v>0</v>
      </c>
      <c r="H2038" s="35">
        <v>2022</v>
      </c>
      <c r="I2038" s="36">
        <v>10863.651472358726</v>
      </c>
    </row>
    <row r="2039" spans="2:9" x14ac:dyDescent="0.25">
      <c r="B2039" s="35" t="s">
        <v>84</v>
      </c>
      <c r="C2039" s="35" t="s">
        <v>74</v>
      </c>
      <c r="D2039" s="35" t="s">
        <v>23</v>
      </c>
      <c r="E2039" s="35" t="s">
        <v>3</v>
      </c>
      <c r="F2039" s="35" t="s">
        <v>57</v>
      </c>
      <c r="G2039" s="35" t="s">
        <v>0</v>
      </c>
      <c r="H2039" s="35">
        <v>2023</v>
      </c>
      <c r="I2039" s="36">
        <v>10863.219914107838</v>
      </c>
    </row>
    <row r="2040" spans="2:9" x14ac:dyDescent="0.25">
      <c r="B2040" s="35" t="s">
        <v>84</v>
      </c>
      <c r="C2040" s="35" t="s">
        <v>74</v>
      </c>
      <c r="D2040" s="35" t="s">
        <v>23</v>
      </c>
      <c r="E2040" s="35" t="s">
        <v>3</v>
      </c>
      <c r="F2040" s="35" t="s">
        <v>57</v>
      </c>
      <c r="G2040" s="35" t="s">
        <v>0</v>
      </c>
      <c r="H2040" s="35">
        <v>2024</v>
      </c>
      <c r="I2040" s="36">
        <v>10861.738270974929</v>
      </c>
    </row>
    <row r="2041" spans="2:9" x14ac:dyDescent="0.25">
      <c r="B2041" s="35" t="s">
        <v>84</v>
      </c>
      <c r="C2041" s="35" t="s">
        <v>74</v>
      </c>
      <c r="D2041" s="35" t="s">
        <v>23</v>
      </c>
      <c r="E2041" s="35" t="s">
        <v>3</v>
      </c>
      <c r="F2041" s="35" t="s">
        <v>57</v>
      </c>
      <c r="G2041" s="35" t="s">
        <v>0</v>
      </c>
      <c r="H2041" s="35">
        <v>2025</v>
      </c>
      <c r="I2041" s="36">
        <v>10858.738880741383</v>
      </c>
    </row>
    <row r="2042" spans="2:9" x14ac:dyDescent="0.25">
      <c r="B2042" s="35" t="s">
        <v>84</v>
      </c>
      <c r="C2042" s="35" t="s">
        <v>74</v>
      </c>
      <c r="D2042" s="35" t="s">
        <v>23</v>
      </c>
      <c r="E2042" s="35" t="s">
        <v>3</v>
      </c>
      <c r="F2042" s="35" t="s">
        <v>57</v>
      </c>
      <c r="G2042" s="35" t="s">
        <v>0</v>
      </c>
      <c r="H2042" s="35">
        <v>2026</v>
      </c>
      <c r="I2042" s="36">
        <v>10858.394402852504</v>
      </c>
    </row>
    <row r="2043" spans="2:9" x14ac:dyDescent="0.25">
      <c r="B2043" s="35" t="s">
        <v>84</v>
      </c>
      <c r="C2043" s="35" t="s">
        <v>74</v>
      </c>
      <c r="D2043" s="35" t="s">
        <v>23</v>
      </c>
      <c r="E2043" s="35" t="s">
        <v>3</v>
      </c>
      <c r="F2043" s="35" t="s">
        <v>57</v>
      </c>
      <c r="G2043" s="35" t="s">
        <v>0</v>
      </c>
      <c r="H2043" s="35">
        <v>2027</v>
      </c>
      <c r="I2043" s="36">
        <v>10858.549695128344</v>
      </c>
    </row>
    <row r="2044" spans="2:9" x14ac:dyDescent="0.25">
      <c r="B2044" s="35" t="s">
        <v>84</v>
      </c>
      <c r="C2044" s="35" t="s">
        <v>74</v>
      </c>
      <c r="D2044" s="35" t="s">
        <v>23</v>
      </c>
      <c r="E2044" s="35" t="s">
        <v>3</v>
      </c>
      <c r="F2044" s="35" t="s">
        <v>57</v>
      </c>
      <c r="G2044" s="35" t="s">
        <v>0</v>
      </c>
      <c r="H2044" s="35">
        <v>2028</v>
      </c>
      <c r="I2044" s="36">
        <v>10850.242660331658</v>
      </c>
    </row>
    <row r="2045" spans="2:9" x14ac:dyDescent="0.25">
      <c r="B2045" s="35" t="s">
        <v>84</v>
      </c>
      <c r="C2045" s="35" t="s">
        <v>74</v>
      </c>
      <c r="D2045" s="35" t="s">
        <v>23</v>
      </c>
      <c r="E2045" s="35" t="s">
        <v>3</v>
      </c>
      <c r="F2045" s="35" t="s">
        <v>57</v>
      </c>
      <c r="G2045" s="35" t="s">
        <v>0</v>
      </c>
      <c r="H2045" s="35">
        <v>2029</v>
      </c>
      <c r="I2045" s="36">
        <v>10832.187163458168</v>
      </c>
    </row>
    <row r="2046" spans="2:9" x14ac:dyDescent="0.25">
      <c r="B2046" s="35" t="s">
        <v>84</v>
      </c>
      <c r="C2046" s="35" t="s">
        <v>74</v>
      </c>
      <c r="D2046" s="35" t="s">
        <v>23</v>
      </c>
      <c r="E2046" s="35" t="s">
        <v>3</v>
      </c>
      <c r="F2046" s="35" t="s">
        <v>57</v>
      </c>
      <c r="G2046" s="35" t="s">
        <v>0</v>
      </c>
      <c r="H2046" s="35">
        <v>2030</v>
      </c>
      <c r="I2046" s="36">
        <v>10802.406426361691</v>
      </c>
    </row>
    <row r="2047" spans="2:9" x14ac:dyDescent="0.25">
      <c r="B2047" s="35" t="s">
        <v>84</v>
      </c>
      <c r="C2047" s="35" t="s">
        <v>74</v>
      </c>
      <c r="D2047" s="35" t="s">
        <v>23</v>
      </c>
      <c r="E2047" s="35" t="s">
        <v>3</v>
      </c>
      <c r="F2047" s="35" t="s">
        <v>57</v>
      </c>
      <c r="G2047" s="35" t="s">
        <v>0</v>
      </c>
      <c r="H2047" s="35">
        <v>2031</v>
      </c>
      <c r="I2047" s="36">
        <v>10761.8274332285</v>
      </c>
    </row>
    <row r="2048" spans="2:9" x14ac:dyDescent="0.25">
      <c r="B2048" s="35" t="s">
        <v>84</v>
      </c>
      <c r="C2048" s="35" t="s">
        <v>74</v>
      </c>
      <c r="D2048" s="35" t="s">
        <v>23</v>
      </c>
      <c r="E2048" s="35" t="s">
        <v>3</v>
      </c>
      <c r="F2048" s="35" t="s">
        <v>57</v>
      </c>
      <c r="G2048" s="35" t="s">
        <v>0</v>
      </c>
      <c r="H2048" s="35">
        <v>2032</v>
      </c>
      <c r="I2048" s="36">
        <v>10711.122334103242</v>
      </c>
    </row>
    <row r="2049" spans="2:9" x14ac:dyDescent="0.25">
      <c r="B2049" s="35" t="s">
        <v>84</v>
      </c>
      <c r="C2049" s="35" t="s">
        <v>74</v>
      </c>
      <c r="D2049" s="35" t="s">
        <v>23</v>
      </c>
      <c r="E2049" s="35" t="s">
        <v>3</v>
      </c>
      <c r="F2049" s="35" t="s">
        <v>57</v>
      </c>
      <c r="G2049" s="35" t="s">
        <v>0</v>
      </c>
      <c r="H2049" s="35">
        <v>2033</v>
      </c>
      <c r="I2049" s="36">
        <v>10649.880385550523</v>
      </c>
    </row>
    <row r="2050" spans="2:9" x14ac:dyDescent="0.25">
      <c r="B2050" s="35" t="s">
        <v>84</v>
      </c>
      <c r="C2050" s="35" t="s">
        <v>74</v>
      </c>
      <c r="D2050" s="35" t="s">
        <v>23</v>
      </c>
      <c r="E2050" s="35" t="s">
        <v>3</v>
      </c>
      <c r="F2050" s="35" t="s">
        <v>57</v>
      </c>
      <c r="G2050" s="35" t="s">
        <v>0</v>
      </c>
      <c r="H2050" s="35">
        <v>2034</v>
      </c>
      <c r="I2050" s="36">
        <v>10579.533151412505</v>
      </c>
    </row>
    <row r="2051" spans="2:9" x14ac:dyDescent="0.25">
      <c r="B2051" s="35" t="s">
        <v>84</v>
      </c>
      <c r="C2051" s="35" t="s">
        <v>74</v>
      </c>
      <c r="D2051" s="35" t="s">
        <v>23</v>
      </c>
      <c r="E2051" s="35" t="s">
        <v>3</v>
      </c>
      <c r="F2051" s="35" t="s">
        <v>57</v>
      </c>
      <c r="G2051" s="35" t="s">
        <v>0</v>
      </c>
      <c r="H2051" s="35">
        <v>2035</v>
      </c>
      <c r="I2051" s="36">
        <v>10500.199483084876</v>
      </c>
    </row>
    <row r="2052" spans="2:9" x14ac:dyDescent="0.25">
      <c r="B2052" s="35" t="s">
        <v>84</v>
      </c>
      <c r="C2052" s="35" t="s">
        <v>74</v>
      </c>
      <c r="D2052" s="35" t="s">
        <v>23</v>
      </c>
      <c r="E2052" s="35" t="s">
        <v>3</v>
      </c>
      <c r="F2052" s="35" t="s">
        <v>57</v>
      </c>
      <c r="G2052" s="35" t="s">
        <v>0</v>
      </c>
      <c r="H2052" s="35">
        <v>2036</v>
      </c>
      <c r="I2052" s="36">
        <v>10412.249631459839</v>
      </c>
    </row>
    <row r="2053" spans="2:9" x14ac:dyDescent="0.25">
      <c r="B2053" s="35" t="s">
        <v>84</v>
      </c>
      <c r="C2053" s="35" t="s">
        <v>74</v>
      </c>
      <c r="D2053" s="35" t="s">
        <v>23</v>
      </c>
      <c r="E2053" s="35" t="s">
        <v>3</v>
      </c>
      <c r="F2053" s="35" t="s">
        <v>57</v>
      </c>
      <c r="G2053" s="35" t="s">
        <v>0</v>
      </c>
      <c r="H2053" s="35">
        <v>2037</v>
      </c>
      <c r="I2053" s="36">
        <v>10318.512003007347</v>
      </c>
    </row>
    <row r="2054" spans="2:9" x14ac:dyDescent="0.25">
      <c r="B2054" s="35" t="s">
        <v>84</v>
      </c>
      <c r="C2054" s="35" t="s">
        <v>74</v>
      </c>
      <c r="D2054" s="35" t="s">
        <v>23</v>
      </c>
      <c r="E2054" s="35" t="s">
        <v>3</v>
      </c>
      <c r="F2054" s="35" t="s">
        <v>57</v>
      </c>
      <c r="G2054" s="35" t="s">
        <v>0</v>
      </c>
      <c r="H2054" s="35">
        <v>2038</v>
      </c>
      <c r="I2054" s="36">
        <v>10219.011883503685</v>
      </c>
    </row>
    <row r="2055" spans="2:9" x14ac:dyDescent="0.25">
      <c r="B2055" s="35" t="s">
        <v>84</v>
      </c>
      <c r="C2055" s="35" t="s">
        <v>74</v>
      </c>
      <c r="D2055" s="35" t="s">
        <v>23</v>
      </c>
      <c r="E2055" s="35" t="s">
        <v>3</v>
      </c>
      <c r="F2055" s="35" t="s">
        <v>57</v>
      </c>
      <c r="G2055" s="35" t="s">
        <v>0</v>
      </c>
      <c r="H2055" s="35">
        <v>2039</v>
      </c>
      <c r="I2055" s="36">
        <v>10115.463987978563</v>
      </c>
    </row>
    <row r="2056" spans="2:9" x14ac:dyDescent="0.25">
      <c r="B2056" s="35" t="s">
        <v>84</v>
      </c>
      <c r="C2056" s="35" t="s">
        <v>74</v>
      </c>
      <c r="D2056" s="35" t="s">
        <v>23</v>
      </c>
      <c r="E2056" s="35" t="s">
        <v>3</v>
      </c>
      <c r="F2056" s="35" t="s">
        <v>57</v>
      </c>
      <c r="G2056" s="35" t="s">
        <v>0</v>
      </c>
      <c r="H2056" s="35">
        <v>2040</v>
      </c>
      <c r="I2056" s="36">
        <v>10009.03264238458</v>
      </c>
    </row>
    <row r="2057" spans="2:9" x14ac:dyDescent="0.25">
      <c r="B2057" s="35" t="s">
        <v>84</v>
      </c>
      <c r="C2057" s="35" t="s">
        <v>74</v>
      </c>
      <c r="D2057" s="35" t="s">
        <v>23</v>
      </c>
      <c r="E2057" s="35" t="s">
        <v>3</v>
      </c>
      <c r="F2057" s="35" t="s">
        <v>57</v>
      </c>
      <c r="G2057" s="35" t="s">
        <v>0</v>
      </c>
      <c r="H2057" s="35">
        <v>2041</v>
      </c>
      <c r="I2057" s="36">
        <v>9900.2943642867722</v>
      </c>
    </row>
    <row r="2058" spans="2:9" x14ac:dyDescent="0.25">
      <c r="B2058" s="35" t="s">
        <v>84</v>
      </c>
      <c r="C2058" s="35" t="s">
        <v>74</v>
      </c>
      <c r="D2058" s="35" t="s">
        <v>23</v>
      </c>
      <c r="E2058" s="35" t="s">
        <v>3</v>
      </c>
      <c r="F2058" s="35" t="s">
        <v>57</v>
      </c>
      <c r="G2058" s="35" t="s">
        <v>0</v>
      </c>
      <c r="H2058" s="35">
        <v>2042</v>
      </c>
      <c r="I2058" s="36">
        <v>9790.1141968764132</v>
      </c>
    </row>
    <row r="2059" spans="2:9" x14ac:dyDescent="0.25">
      <c r="B2059" s="35" t="s">
        <v>84</v>
      </c>
      <c r="C2059" s="35" t="s">
        <v>74</v>
      </c>
      <c r="D2059" s="35" t="s">
        <v>23</v>
      </c>
      <c r="E2059" s="35" t="s">
        <v>3</v>
      </c>
      <c r="F2059" s="35" t="s">
        <v>57</v>
      </c>
      <c r="G2059" s="35" t="s">
        <v>0</v>
      </c>
      <c r="H2059" s="35">
        <v>2043</v>
      </c>
      <c r="I2059" s="36">
        <v>9679.2686513513036</v>
      </c>
    </row>
    <row r="2060" spans="2:9" x14ac:dyDescent="0.25">
      <c r="B2060" s="35" t="s">
        <v>84</v>
      </c>
      <c r="C2060" s="35" t="s">
        <v>74</v>
      </c>
      <c r="D2060" s="35" t="s">
        <v>23</v>
      </c>
      <c r="E2060" s="35" t="s">
        <v>3</v>
      </c>
      <c r="F2060" s="35" t="s">
        <v>57</v>
      </c>
      <c r="G2060" s="35" t="s">
        <v>0</v>
      </c>
      <c r="H2060" s="35">
        <v>2044</v>
      </c>
      <c r="I2060" s="36">
        <v>9568.8203456025549</v>
      </c>
    </row>
    <row r="2061" spans="2:9" x14ac:dyDescent="0.25">
      <c r="B2061" s="35" t="s">
        <v>84</v>
      </c>
      <c r="C2061" s="35" t="s">
        <v>74</v>
      </c>
      <c r="D2061" s="35" t="s">
        <v>23</v>
      </c>
      <c r="E2061" s="35" t="s">
        <v>3</v>
      </c>
      <c r="F2061" s="35" t="s">
        <v>57</v>
      </c>
      <c r="G2061" s="35" t="s">
        <v>0</v>
      </c>
      <c r="H2061" s="35">
        <v>2045</v>
      </c>
      <c r="I2061" s="36">
        <v>9459.1016405414248</v>
      </c>
    </row>
    <row r="2062" spans="2:9" x14ac:dyDescent="0.25">
      <c r="B2062" s="35" t="s">
        <v>84</v>
      </c>
      <c r="C2062" s="35" t="s">
        <v>74</v>
      </c>
      <c r="D2062" s="35" t="s">
        <v>23</v>
      </c>
      <c r="E2062" s="35" t="s">
        <v>3</v>
      </c>
      <c r="F2062" s="35" t="s">
        <v>57</v>
      </c>
      <c r="G2062" s="35" t="s">
        <v>0</v>
      </c>
      <c r="H2062" s="35">
        <v>2046</v>
      </c>
      <c r="I2062" s="36">
        <v>9350.8867118081525</v>
      </c>
    </row>
    <row r="2063" spans="2:9" x14ac:dyDescent="0.25">
      <c r="B2063" s="35" t="s">
        <v>84</v>
      </c>
      <c r="C2063" s="35" t="s">
        <v>74</v>
      </c>
      <c r="D2063" s="35" t="s">
        <v>23</v>
      </c>
      <c r="E2063" s="35" t="s">
        <v>3</v>
      </c>
      <c r="F2063" s="35" t="s">
        <v>57</v>
      </c>
      <c r="G2063" s="35" t="s">
        <v>0</v>
      </c>
      <c r="H2063" s="35">
        <v>2047</v>
      </c>
      <c r="I2063" s="36">
        <v>9243.9493328372882</v>
      </c>
    </row>
    <row r="2064" spans="2:9" x14ac:dyDescent="0.25">
      <c r="B2064" s="35" t="s">
        <v>84</v>
      </c>
      <c r="C2064" s="35" t="s">
        <v>74</v>
      </c>
      <c r="D2064" s="35" t="s">
        <v>23</v>
      </c>
      <c r="E2064" s="35" t="s">
        <v>3</v>
      </c>
      <c r="F2064" s="35" t="s">
        <v>57</v>
      </c>
      <c r="G2064" s="35" t="s">
        <v>0</v>
      </c>
      <c r="H2064" s="35">
        <v>2048</v>
      </c>
      <c r="I2064" s="36">
        <v>9139.3822389227535</v>
      </c>
    </row>
    <row r="2065" spans="2:9" x14ac:dyDescent="0.25">
      <c r="B2065" s="35" t="s">
        <v>84</v>
      </c>
      <c r="C2065" s="35" t="s">
        <v>74</v>
      </c>
      <c r="D2065" s="35" t="s">
        <v>23</v>
      </c>
      <c r="E2065" s="35" t="s">
        <v>3</v>
      </c>
      <c r="F2065" s="35" t="s">
        <v>57</v>
      </c>
      <c r="G2065" s="35" t="s">
        <v>0</v>
      </c>
      <c r="H2065" s="35">
        <v>2049</v>
      </c>
      <c r="I2065" s="36">
        <v>9037.2107333308577</v>
      </c>
    </row>
    <row r="2066" spans="2:9" x14ac:dyDescent="0.25">
      <c r="B2066" s="35" t="s">
        <v>84</v>
      </c>
      <c r="C2066" s="35" t="s">
        <v>74</v>
      </c>
      <c r="D2066" s="35" t="s">
        <v>23</v>
      </c>
      <c r="E2066" s="35" t="s">
        <v>3</v>
      </c>
      <c r="F2066" s="35" t="s">
        <v>57</v>
      </c>
      <c r="G2066" s="35" t="s">
        <v>0</v>
      </c>
      <c r="H2066" s="35">
        <v>2050</v>
      </c>
      <c r="I2066" s="36">
        <v>8937.3438933041634</v>
      </c>
    </row>
    <row r="2067" spans="2:9" x14ac:dyDescent="0.25">
      <c r="B2067" s="35" t="s">
        <v>84</v>
      </c>
      <c r="C2067" s="35" t="s">
        <v>74</v>
      </c>
      <c r="D2067" s="35" t="s">
        <v>23</v>
      </c>
      <c r="E2067" s="35" t="s">
        <v>3</v>
      </c>
      <c r="F2067" s="35" t="s">
        <v>57</v>
      </c>
      <c r="G2067" s="35" t="s">
        <v>0</v>
      </c>
      <c r="H2067" s="35">
        <v>2051</v>
      </c>
      <c r="I2067" s="36">
        <v>8839.8944370990775</v>
      </c>
    </row>
    <row r="2068" spans="2:9" x14ac:dyDescent="0.25">
      <c r="B2068" s="35" t="s">
        <v>84</v>
      </c>
      <c r="C2068" s="35" t="s">
        <v>74</v>
      </c>
      <c r="D2068" s="35" t="s">
        <v>23</v>
      </c>
      <c r="E2068" s="35" t="s">
        <v>3</v>
      </c>
      <c r="F2068" s="35" t="s">
        <v>57</v>
      </c>
      <c r="G2068" s="35" t="s">
        <v>0</v>
      </c>
      <c r="H2068" s="35">
        <v>2052</v>
      </c>
      <c r="I2068" s="36">
        <v>8744.8768946955988</v>
      </c>
    </row>
    <row r="2069" spans="2:9" x14ac:dyDescent="0.25">
      <c r="B2069" s="35" t="s">
        <v>84</v>
      </c>
      <c r="C2069" s="35" t="s">
        <v>74</v>
      </c>
      <c r="D2069" s="35" t="s">
        <v>23</v>
      </c>
      <c r="E2069" s="35" t="s">
        <v>3</v>
      </c>
      <c r="F2069" s="35" t="s">
        <v>57</v>
      </c>
      <c r="G2069" s="35" t="s">
        <v>0</v>
      </c>
      <c r="H2069" s="35">
        <v>2053</v>
      </c>
      <c r="I2069" s="36">
        <v>8652.1899904415877</v>
      </c>
    </row>
    <row r="2070" spans="2:9" x14ac:dyDescent="0.25">
      <c r="B2070" s="35" t="s">
        <v>84</v>
      </c>
      <c r="C2070" s="35" t="s">
        <v>74</v>
      </c>
      <c r="D2070" s="35" t="s">
        <v>23</v>
      </c>
      <c r="E2070" s="35" t="s">
        <v>3</v>
      </c>
      <c r="F2070" s="35" t="s">
        <v>57</v>
      </c>
      <c r="G2070" s="35" t="s">
        <v>0</v>
      </c>
      <c r="H2070" s="35">
        <v>2054</v>
      </c>
      <c r="I2070" s="36">
        <v>8561.6391415461712</v>
      </c>
    </row>
    <row r="2071" spans="2:9" x14ac:dyDescent="0.25">
      <c r="B2071" s="35" t="s">
        <v>84</v>
      </c>
      <c r="C2071" s="35" t="s">
        <v>74</v>
      </c>
      <c r="D2071" s="35" t="s">
        <v>23</v>
      </c>
      <c r="E2071" s="35" t="s">
        <v>3</v>
      </c>
      <c r="F2071" s="35" t="s">
        <v>57</v>
      </c>
      <c r="G2071" s="35" t="s">
        <v>0</v>
      </c>
      <c r="H2071" s="35">
        <v>2055</v>
      </c>
      <c r="I2071" s="36">
        <v>8473.3502472275486</v>
      </c>
    </row>
    <row r="2072" spans="2:9" x14ac:dyDescent="0.25">
      <c r="B2072" s="35" t="s">
        <v>84</v>
      </c>
      <c r="C2072" s="35" t="s">
        <v>74</v>
      </c>
      <c r="D2072" s="35" t="s">
        <v>23</v>
      </c>
      <c r="E2072" s="35" t="s">
        <v>3</v>
      </c>
      <c r="F2072" s="35" t="s">
        <v>57</v>
      </c>
      <c r="G2072" s="35" t="s">
        <v>0</v>
      </c>
      <c r="H2072" s="35">
        <v>2056</v>
      </c>
      <c r="I2072" s="36">
        <v>8387.2139016933816</v>
      </c>
    </row>
    <row r="2073" spans="2:9" x14ac:dyDescent="0.25">
      <c r="B2073" s="35" t="s">
        <v>84</v>
      </c>
      <c r="C2073" s="35" t="s">
        <v>74</v>
      </c>
      <c r="D2073" s="35" t="s">
        <v>23</v>
      </c>
      <c r="E2073" s="35" t="s">
        <v>3</v>
      </c>
      <c r="F2073" s="35" t="s">
        <v>57</v>
      </c>
      <c r="G2073" s="35" t="s">
        <v>0</v>
      </c>
      <c r="H2073" s="35">
        <v>2057</v>
      </c>
      <c r="I2073" s="36">
        <v>8303.9967730606895</v>
      </c>
    </row>
    <row r="2074" spans="2:9" x14ac:dyDescent="0.25">
      <c r="B2074" s="35" t="s">
        <v>84</v>
      </c>
      <c r="C2074" s="35" t="s">
        <v>74</v>
      </c>
      <c r="D2074" s="35" t="s">
        <v>23</v>
      </c>
      <c r="E2074" s="35" t="s">
        <v>3</v>
      </c>
      <c r="F2074" s="35" t="s">
        <v>57</v>
      </c>
      <c r="G2074" s="35" t="s">
        <v>0</v>
      </c>
      <c r="H2074" s="35">
        <v>2058</v>
      </c>
      <c r="I2074" s="36">
        <v>8224.2676294041648</v>
      </c>
    </row>
    <row r="2075" spans="2:9" x14ac:dyDescent="0.25">
      <c r="B2075" s="35" t="s">
        <v>84</v>
      </c>
      <c r="C2075" s="35" t="s">
        <v>74</v>
      </c>
      <c r="D2075" s="35" t="s">
        <v>23</v>
      </c>
      <c r="E2075" s="35" t="s">
        <v>3</v>
      </c>
      <c r="F2075" s="35" t="s">
        <v>57</v>
      </c>
      <c r="G2075" s="35" t="s">
        <v>0</v>
      </c>
      <c r="H2075" s="35">
        <v>2059</v>
      </c>
      <c r="I2075" s="36">
        <v>8147.4657414244102</v>
      </c>
    </row>
    <row r="2076" spans="2:9" x14ac:dyDescent="0.25">
      <c r="B2076" s="35" t="s">
        <v>84</v>
      </c>
      <c r="C2076" s="35" t="s">
        <v>74</v>
      </c>
      <c r="D2076" s="35" t="s">
        <v>23</v>
      </c>
      <c r="E2076" s="35" t="s">
        <v>3</v>
      </c>
      <c r="F2076" s="35" t="s">
        <v>57</v>
      </c>
      <c r="G2076" s="35" t="s">
        <v>0</v>
      </c>
      <c r="H2076" s="35">
        <v>2060</v>
      </c>
      <c r="I2076" s="36">
        <v>8072.9535215938149</v>
      </c>
    </row>
    <row r="2077" spans="2:9" x14ac:dyDescent="0.25">
      <c r="B2077" s="35" t="s">
        <v>84</v>
      </c>
      <c r="C2077" s="35" t="s">
        <v>74</v>
      </c>
      <c r="D2077" s="35" t="s">
        <v>23</v>
      </c>
      <c r="E2077" s="35" t="s">
        <v>3</v>
      </c>
      <c r="F2077" s="35" t="s">
        <v>58</v>
      </c>
      <c r="G2077" s="35" t="s">
        <v>0</v>
      </c>
      <c r="H2077" s="35">
        <v>2000</v>
      </c>
      <c r="I2077" s="36">
        <v>0</v>
      </c>
    </row>
    <row r="2078" spans="2:9" x14ac:dyDescent="0.25">
      <c r="B2078" s="35" t="s">
        <v>84</v>
      </c>
      <c r="C2078" s="35" t="s">
        <v>74</v>
      </c>
      <c r="D2078" s="35" t="s">
        <v>23</v>
      </c>
      <c r="E2078" s="35" t="s">
        <v>3</v>
      </c>
      <c r="F2078" s="35" t="s">
        <v>58</v>
      </c>
      <c r="G2078" s="35" t="s">
        <v>0</v>
      </c>
      <c r="H2078" s="35">
        <v>2001</v>
      </c>
      <c r="I2078" s="36">
        <v>0</v>
      </c>
    </row>
    <row r="2079" spans="2:9" x14ac:dyDescent="0.25">
      <c r="B2079" s="35" t="s">
        <v>84</v>
      </c>
      <c r="C2079" s="35" t="s">
        <v>74</v>
      </c>
      <c r="D2079" s="35" t="s">
        <v>23</v>
      </c>
      <c r="E2079" s="35" t="s">
        <v>3</v>
      </c>
      <c r="F2079" s="35" t="s">
        <v>58</v>
      </c>
      <c r="G2079" s="35" t="s">
        <v>0</v>
      </c>
      <c r="H2079" s="35">
        <v>2002</v>
      </c>
      <c r="I2079" s="36">
        <v>0</v>
      </c>
    </row>
    <row r="2080" spans="2:9" x14ac:dyDescent="0.25">
      <c r="B2080" s="35" t="s">
        <v>84</v>
      </c>
      <c r="C2080" s="35" t="s">
        <v>74</v>
      </c>
      <c r="D2080" s="35" t="s">
        <v>23</v>
      </c>
      <c r="E2080" s="35" t="s">
        <v>3</v>
      </c>
      <c r="F2080" s="35" t="s">
        <v>58</v>
      </c>
      <c r="G2080" s="35" t="s">
        <v>0</v>
      </c>
      <c r="H2080" s="35">
        <v>2003</v>
      </c>
      <c r="I2080" s="36">
        <v>0</v>
      </c>
    </row>
    <row r="2081" spans="2:9" x14ac:dyDescent="0.25">
      <c r="B2081" s="35" t="s">
        <v>84</v>
      </c>
      <c r="C2081" s="35" t="s">
        <v>74</v>
      </c>
      <c r="D2081" s="35" t="s">
        <v>23</v>
      </c>
      <c r="E2081" s="35" t="s">
        <v>3</v>
      </c>
      <c r="F2081" s="35" t="s">
        <v>58</v>
      </c>
      <c r="G2081" s="35" t="s">
        <v>0</v>
      </c>
      <c r="H2081" s="35">
        <v>2004</v>
      </c>
      <c r="I2081" s="36">
        <v>0</v>
      </c>
    </row>
    <row r="2082" spans="2:9" x14ac:dyDescent="0.25">
      <c r="B2082" s="35" t="s">
        <v>84</v>
      </c>
      <c r="C2082" s="35" t="s">
        <v>74</v>
      </c>
      <c r="D2082" s="35" t="s">
        <v>23</v>
      </c>
      <c r="E2082" s="35" t="s">
        <v>3</v>
      </c>
      <c r="F2082" s="35" t="s">
        <v>58</v>
      </c>
      <c r="G2082" s="35" t="s">
        <v>0</v>
      </c>
      <c r="H2082" s="35">
        <v>2005</v>
      </c>
      <c r="I2082" s="36">
        <v>0</v>
      </c>
    </row>
    <row r="2083" spans="2:9" x14ac:dyDescent="0.25">
      <c r="B2083" s="35" t="s">
        <v>84</v>
      </c>
      <c r="C2083" s="35" t="s">
        <v>74</v>
      </c>
      <c r="D2083" s="35" t="s">
        <v>23</v>
      </c>
      <c r="E2083" s="35" t="s">
        <v>3</v>
      </c>
      <c r="F2083" s="35" t="s">
        <v>58</v>
      </c>
      <c r="G2083" s="35" t="s">
        <v>0</v>
      </c>
      <c r="H2083" s="35">
        <v>2006</v>
      </c>
      <c r="I2083" s="36">
        <v>0</v>
      </c>
    </row>
    <row r="2084" spans="2:9" x14ac:dyDescent="0.25">
      <c r="B2084" s="35" t="s">
        <v>84</v>
      </c>
      <c r="C2084" s="35" t="s">
        <v>74</v>
      </c>
      <c r="D2084" s="35" t="s">
        <v>23</v>
      </c>
      <c r="E2084" s="35" t="s">
        <v>3</v>
      </c>
      <c r="F2084" s="35" t="s">
        <v>58</v>
      </c>
      <c r="G2084" s="35" t="s">
        <v>0</v>
      </c>
      <c r="H2084" s="35">
        <v>2007</v>
      </c>
      <c r="I2084" s="36">
        <v>0</v>
      </c>
    </row>
    <row r="2085" spans="2:9" x14ac:dyDescent="0.25">
      <c r="B2085" s="35" t="s">
        <v>84</v>
      </c>
      <c r="C2085" s="35" t="s">
        <v>74</v>
      </c>
      <c r="D2085" s="35" t="s">
        <v>23</v>
      </c>
      <c r="E2085" s="35" t="s">
        <v>3</v>
      </c>
      <c r="F2085" s="35" t="s">
        <v>58</v>
      </c>
      <c r="G2085" s="35" t="s">
        <v>0</v>
      </c>
      <c r="H2085" s="35">
        <v>2008</v>
      </c>
      <c r="I2085" s="36">
        <v>0</v>
      </c>
    </row>
    <row r="2086" spans="2:9" x14ac:dyDescent="0.25">
      <c r="B2086" s="35" t="s">
        <v>84</v>
      </c>
      <c r="C2086" s="35" t="s">
        <v>74</v>
      </c>
      <c r="D2086" s="35" t="s">
        <v>23</v>
      </c>
      <c r="E2086" s="35" t="s">
        <v>3</v>
      </c>
      <c r="F2086" s="35" t="s">
        <v>58</v>
      </c>
      <c r="G2086" s="35" t="s">
        <v>0</v>
      </c>
      <c r="H2086" s="35">
        <v>2009</v>
      </c>
      <c r="I2086" s="36">
        <v>0</v>
      </c>
    </row>
    <row r="2087" spans="2:9" x14ac:dyDescent="0.25">
      <c r="B2087" s="35" t="s">
        <v>84</v>
      </c>
      <c r="C2087" s="35" t="s">
        <v>74</v>
      </c>
      <c r="D2087" s="35" t="s">
        <v>23</v>
      </c>
      <c r="E2087" s="35" t="s">
        <v>3</v>
      </c>
      <c r="F2087" s="35" t="s">
        <v>58</v>
      </c>
      <c r="G2087" s="35" t="s">
        <v>0</v>
      </c>
      <c r="H2087" s="35">
        <v>2010</v>
      </c>
      <c r="I2087" s="36">
        <v>0</v>
      </c>
    </row>
    <row r="2088" spans="2:9" x14ac:dyDescent="0.25">
      <c r="B2088" s="35" t="s">
        <v>84</v>
      </c>
      <c r="C2088" s="35" t="s">
        <v>74</v>
      </c>
      <c r="D2088" s="35" t="s">
        <v>23</v>
      </c>
      <c r="E2088" s="35" t="s">
        <v>3</v>
      </c>
      <c r="F2088" s="35" t="s">
        <v>58</v>
      </c>
      <c r="G2088" s="35" t="s">
        <v>0</v>
      </c>
      <c r="H2088" s="35">
        <v>2011</v>
      </c>
      <c r="I2088" s="36">
        <v>0</v>
      </c>
    </row>
    <row r="2089" spans="2:9" x14ac:dyDescent="0.25">
      <c r="B2089" s="35" t="s">
        <v>84</v>
      </c>
      <c r="C2089" s="35" t="s">
        <v>74</v>
      </c>
      <c r="D2089" s="35" t="s">
        <v>23</v>
      </c>
      <c r="E2089" s="35" t="s">
        <v>3</v>
      </c>
      <c r="F2089" s="35" t="s">
        <v>58</v>
      </c>
      <c r="G2089" s="35" t="s">
        <v>0</v>
      </c>
      <c r="H2089" s="35">
        <v>2012</v>
      </c>
      <c r="I2089" s="36">
        <v>0</v>
      </c>
    </row>
    <row r="2090" spans="2:9" x14ac:dyDescent="0.25">
      <c r="B2090" s="35" t="s">
        <v>84</v>
      </c>
      <c r="C2090" s="35" t="s">
        <v>74</v>
      </c>
      <c r="D2090" s="35" t="s">
        <v>23</v>
      </c>
      <c r="E2090" s="35" t="s">
        <v>3</v>
      </c>
      <c r="F2090" s="35" t="s">
        <v>58</v>
      </c>
      <c r="G2090" s="35" t="s">
        <v>0</v>
      </c>
      <c r="H2090" s="35">
        <v>2013</v>
      </c>
      <c r="I2090" s="36">
        <v>0</v>
      </c>
    </row>
    <row r="2091" spans="2:9" x14ac:dyDescent="0.25">
      <c r="B2091" s="35" t="s">
        <v>84</v>
      </c>
      <c r="C2091" s="35" t="s">
        <v>74</v>
      </c>
      <c r="D2091" s="35" t="s">
        <v>23</v>
      </c>
      <c r="E2091" s="35" t="s">
        <v>3</v>
      </c>
      <c r="F2091" s="35" t="s">
        <v>58</v>
      </c>
      <c r="G2091" s="35" t="s">
        <v>0</v>
      </c>
      <c r="H2091" s="35">
        <v>2014</v>
      </c>
      <c r="I2091" s="36">
        <v>0</v>
      </c>
    </row>
    <row r="2092" spans="2:9" x14ac:dyDescent="0.25">
      <c r="B2092" s="35" t="s">
        <v>84</v>
      </c>
      <c r="C2092" s="35" t="s">
        <v>74</v>
      </c>
      <c r="D2092" s="35" t="s">
        <v>23</v>
      </c>
      <c r="E2092" s="35" t="s">
        <v>3</v>
      </c>
      <c r="F2092" s="35" t="s">
        <v>58</v>
      </c>
      <c r="G2092" s="35" t="s">
        <v>0</v>
      </c>
      <c r="H2092" s="35">
        <v>2015</v>
      </c>
      <c r="I2092" s="36">
        <v>0</v>
      </c>
    </row>
    <row r="2093" spans="2:9" x14ac:dyDescent="0.25">
      <c r="B2093" s="35" t="s">
        <v>84</v>
      </c>
      <c r="C2093" s="35" t="s">
        <v>74</v>
      </c>
      <c r="D2093" s="35" t="s">
        <v>23</v>
      </c>
      <c r="E2093" s="35" t="s">
        <v>3</v>
      </c>
      <c r="F2093" s="35" t="s">
        <v>58</v>
      </c>
      <c r="G2093" s="35" t="s">
        <v>0</v>
      </c>
      <c r="H2093" s="35">
        <v>2016</v>
      </c>
      <c r="I2093" s="36">
        <v>0</v>
      </c>
    </row>
    <row r="2094" spans="2:9" x14ac:dyDescent="0.25">
      <c r="B2094" s="35" t="s">
        <v>84</v>
      </c>
      <c r="C2094" s="35" t="s">
        <v>74</v>
      </c>
      <c r="D2094" s="35" t="s">
        <v>23</v>
      </c>
      <c r="E2094" s="35" t="s">
        <v>3</v>
      </c>
      <c r="F2094" s="35" t="s">
        <v>58</v>
      </c>
      <c r="G2094" s="35" t="s">
        <v>0</v>
      </c>
      <c r="H2094" s="35">
        <v>2017</v>
      </c>
      <c r="I2094" s="36">
        <v>0</v>
      </c>
    </row>
    <row r="2095" spans="2:9" x14ac:dyDescent="0.25">
      <c r="B2095" s="35" t="s">
        <v>84</v>
      </c>
      <c r="C2095" s="35" t="s">
        <v>74</v>
      </c>
      <c r="D2095" s="35" t="s">
        <v>23</v>
      </c>
      <c r="E2095" s="35" t="s">
        <v>3</v>
      </c>
      <c r="F2095" s="35" t="s">
        <v>58</v>
      </c>
      <c r="G2095" s="35" t="s">
        <v>0</v>
      </c>
      <c r="H2095" s="35">
        <v>2018</v>
      </c>
      <c r="I2095" s="36">
        <v>0</v>
      </c>
    </row>
    <row r="2096" spans="2:9" x14ac:dyDescent="0.25">
      <c r="B2096" s="35" t="s">
        <v>84</v>
      </c>
      <c r="C2096" s="35" t="s">
        <v>74</v>
      </c>
      <c r="D2096" s="35" t="s">
        <v>23</v>
      </c>
      <c r="E2096" s="35" t="s">
        <v>3</v>
      </c>
      <c r="F2096" s="35" t="s">
        <v>58</v>
      </c>
      <c r="G2096" s="35" t="s">
        <v>0</v>
      </c>
      <c r="H2096" s="35">
        <v>2019</v>
      </c>
      <c r="I2096" s="36">
        <v>0</v>
      </c>
    </row>
    <row r="2097" spans="2:9" x14ac:dyDescent="0.25">
      <c r="B2097" s="35" t="s">
        <v>84</v>
      </c>
      <c r="C2097" s="35" t="s">
        <v>74</v>
      </c>
      <c r="D2097" s="35" t="s">
        <v>23</v>
      </c>
      <c r="E2097" s="35" t="s">
        <v>3</v>
      </c>
      <c r="F2097" s="35" t="s">
        <v>58</v>
      </c>
      <c r="G2097" s="35" t="s">
        <v>0</v>
      </c>
      <c r="H2097" s="35">
        <v>2020</v>
      </c>
      <c r="I2097" s="36">
        <v>0</v>
      </c>
    </row>
    <row r="2098" spans="2:9" x14ac:dyDescent="0.25">
      <c r="B2098" s="35" t="s">
        <v>84</v>
      </c>
      <c r="C2098" s="35" t="s">
        <v>74</v>
      </c>
      <c r="D2098" s="35" t="s">
        <v>23</v>
      </c>
      <c r="E2098" s="35" t="s">
        <v>3</v>
      </c>
      <c r="F2098" s="35" t="s">
        <v>58</v>
      </c>
      <c r="G2098" s="35" t="s">
        <v>0</v>
      </c>
      <c r="H2098" s="35">
        <v>2021</v>
      </c>
      <c r="I2098" s="36">
        <v>0</v>
      </c>
    </row>
    <row r="2099" spans="2:9" x14ac:dyDescent="0.25">
      <c r="B2099" s="35" t="s">
        <v>84</v>
      </c>
      <c r="C2099" s="35" t="s">
        <v>74</v>
      </c>
      <c r="D2099" s="35" t="s">
        <v>23</v>
      </c>
      <c r="E2099" s="35" t="s">
        <v>3</v>
      </c>
      <c r="F2099" s="35" t="s">
        <v>58</v>
      </c>
      <c r="G2099" s="35" t="s">
        <v>0</v>
      </c>
      <c r="H2099" s="35">
        <v>2022</v>
      </c>
      <c r="I2099" s="36">
        <v>0</v>
      </c>
    </row>
    <row r="2100" spans="2:9" x14ac:dyDescent="0.25">
      <c r="B2100" s="35" t="s">
        <v>84</v>
      </c>
      <c r="C2100" s="35" t="s">
        <v>74</v>
      </c>
      <c r="D2100" s="35" t="s">
        <v>23</v>
      </c>
      <c r="E2100" s="35" t="s">
        <v>3</v>
      </c>
      <c r="F2100" s="35" t="s">
        <v>58</v>
      </c>
      <c r="G2100" s="35" t="s">
        <v>0</v>
      </c>
      <c r="H2100" s="35">
        <v>2023</v>
      </c>
      <c r="I2100" s="36">
        <v>0</v>
      </c>
    </row>
    <row r="2101" spans="2:9" x14ac:dyDescent="0.25">
      <c r="B2101" s="35" t="s">
        <v>84</v>
      </c>
      <c r="C2101" s="35" t="s">
        <v>74</v>
      </c>
      <c r="D2101" s="35" t="s">
        <v>23</v>
      </c>
      <c r="E2101" s="35" t="s">
        <v>3</v>
      </c>
      <c r="F2101" s="35" t="s">
        <v>58</v>
      </c>
      <c r="G2101" s="35" t="s">
        <v>0</v>
      </c>
      <c r="H2101" s="35">
        <v>2024</v>
      </c>
      <c r="I2101" s="36">
        <v>0</v>
      </c>
    </row>
    <row r="2102" spans="2:9" x14ac:dyDescent="0.25">
      <c r="B2102" s="35" t="s">
        <v>84</v>
      </c>
      <c r="C2102" s="35" t="s">
        <v>74</v>
      </c>
      <c r="D2102" s="35" t="s">
        <v>23</v>
      </c>
      <c r="E2102" s="35" t="s">
        <v>3</v>
      </c>
      <c r="F2102" s="35" t="s">
        <v>58</v>
      </c>
      <c r="G2102" s="35" t="s">
        <v>0</v>
      </c>
      <c r="H2102" s="35">
        <v>2025</v>
      </c>
      <c r="I2102" s="36">
        <v>0</v>
      </c>
    </row>
    <row r="2103" spans="2:9" x14ac:dyDescent="0.25">
      <c r="B2103" s="35" t="s">
        <v>84</v>
      </c>
      <c r="C2103" s="35" t="s">
        <v>74</v>
      </c>
      <c r="D2103" s="35" t="s">
        <v>23</v>
      </c>
      <c r="E2103" s="35" t="s">
        <v>3</v>
      </c>
      <c r="F2103" s="35" t="s">
        <v>58</v>
      </c>
      <c r="G2103" s="35" t="s">
        <v>0</v>
      </c>
      <c r="H2103" s="35">
        <v>2026</v>
      </c>
      <c r="I2103" s="36">
        <v>0</v>
      </c>
    </row>
    <row r="2104" spans="2:9" x14ac:dyDescent="0.25">
      <c r="B2104" s="35" t="s">
        <v>84</v>
      </c>
      <c r="C2104" s="35" t="s">
        <v>74</v>
      </c>
      <c r="D2104" s="35" t="s">
        <v>23</v>
      </c>
      <c r="E2104" s="35" t="s">
        <v>3</v>
      </c>
      <c r="F2104" s="35" t="s">
        <v>58</v>
      </c>
      <c r="G2104" s="35" t="s">
        <v>0</v>
      </c>
      <c r="H2104" s="35">
        <v>2027</v>
      </c>
      <c r="I2104" s="36">
        <v>0</v>
      </c>
    </row>
    <row r="2105" spans="2:9" x14ac:dyDescent="0.25">
      <c r="B2105" s="35" t="s">
        <v>84</v>
      </c>
      <c r="C2105" s="35" t="s">
        <v>74</v>
      </c>
      <c r="D2105" s="35" t="s">
        <v>23</v>
      </c>
      <c r="E2105" s="35" t="s">
        <v>3</v>
      </c>
      <c r="F2105" s="35" t="s">
        <v>58</v>
      </c>
      <c r="G2105" s="35" t="s">
        <v>0</v>
      </c>
      <c r="H2105" s="35">
        <v>2028</v>
      </c>
      <c r="I2105" s="36">
        <v>0</v>
      </c>
    </row>
    <row r="2106" spans="2:9" x14ac:dyDescent="0.25">
      <c r="B2106" s="35" t="s">
        <v>84</v>
      </c>
      <c r="C2106" s="35" t="s">
        <v>74</v>
      </c>
      <c r="D2106" s="35" t="s">
        <v>23</v>
      </c>
      <c r="E2106" s="35" t="s">
        <v>3</v>
      </c>
      <c r="F2106" s="35" t="s">
        <v>58</v>
      </c>
      <c r="G2106" s="35" t="s">
        <v>0</v>
      </c>
      <c r="H2106" s="35">
        <v>2029</v>
      </c>
      <c r="I2106" s="36">
        <v>0</v>
      </c>
    </row>
    <row r="2107" spans="2:9" x14ac:dyDescent="0.25">
      <c r="B2107" s="35" t="s">
        <v>84</v>
      </c>
      <c r="C2107" s="35" t="s">
        <v>74</v>
      </c>
      <c r="D2107" s="35" t="s">
        <v>23</v>
      </c>
      <c r="E2107" s="35" t="s">
        <v>3</v>
      </c>
      <c r="F2107" s="35" t="s">
        <v>58</v>
      </c>
      <c r="G2107" s="35" t="s">
        <v>0</v>
      </c>
      <c r="H2107" s="35">
        <v>2030</v>
      </c>
      <c r="I2107" s="36">
        <v>0</v>
      </c>
    </row>
    <row r="2108" spans="2:9" x14ac:dyDescent="0.25">
      <c r="B2108" s="35" t="s">
        <v>84</v>
      </c>
      <c r="C2108" s="35" t="s">
        <v>74</v>
      </c>
      <c r="D2108" s="35" t="s">
        <v>23</v>
      </c>
      <c r="E2108" s="35" t="s">
        <v>3</v>
      </c>
      <c r="F2108" s="35" t="s">
        <v>58</v>
      </c>
      <c r="G2108" s="35" t="s">
        <v>0</v>
      </c>
      <c r="H2108" s="35">
        <v>2031</v>
      </c>
      <c r="I2108" s="36">
        <v>0</v>
      </c>
    </row>
    <row r="2109" spans="2:9" x14ac:dyDescent="0.25">
      <c r="B2109" s="35" t="s">
        <v>84</v>
      </c>
      <c r="C2109" s="35" t="s">
        <v>74</v>
      </c>
      <c r="D2109" s="35" t="s">
        <v>23</v>
      </c>
      <c r="E2109" s="35" t="s">
        <v>3</v>
      </c>
      <c r="F2109" s="35" t="s">
        <v>58</v>
      </c>
      <c r="G2109" s="35" t="s">
        <v>0</v>
      </c>
      <c r="H2109" s="35">
        <v>2032</v>
      </c>
      <c r="I2109" s="36">
        <v>0</v>
      </c>
    </row>
    <row r="2110" spans="2:9" x14ac:dyDescent="0.25">
      <c r="B2110" s="35" t="s">
        <v>84</v>
      </c>
      <c r="C2110" s="35" t="s">
        <v>74</v>
      </c>
      <c r="D2110" s="35" t="s">
        <v>23</v>
      </c>
      <c r="E2110" s="35" t="s">
        <v>3</v>
      </c>
      <c r="F2110" s="35" t="s">
        <v>58</v>
      </c>
      <c r="G2110" s="35" t="s">
        <v>0</v>
      </c>
      <c r="H2110" s="35">
        <v>2033</v>
      </c>
      <c r="I2110" s="36">
        <v>0</v>
      </c>
    </row>
    <row r="2111" spans="2:9" x14ac:dyDescent="0.25">
      <c r="B2111" s="35" t="s">
        <v>84</v>
      </c>
      <c r="C2111" s="35" t="s">
        <v>74</v>
      </c>
      <c r="D2111" s="35" t="s">
        <v>23</v>
      </c>
      <c r="E2111" s="35" t="s">
        <v>3</v>
      </c>
      <c r="F2111" s="35" t="s">
        <v>58</v>
      </c>
      <c r="G2111" s="35" t="s">
        <v>0</v>
      </c>
      <c r="H2111" s="35">
        <v>2034</v>
      </c>
      <c r="I2111" s="36">
        <v>0</v>
      </c>
    </row>
    <row r="2112" spans="2:9" x14ac:dyDescent="0.25">
      <c r="B2112" s="35" t="s">
        <v>84</v>
      </c>
      <c r="C2112" s="35" t="s">
        <v>74</v>
      </c>
      <c r="D2112" s="35" t="s">
        <v>23</v>
      </c>
      <c r="E2112" s="35" t="s">
        <v>3</v>
      </c>
      <c r="F2112" s="35" t="s">
        <v>58</v>
      </c>
      <c r="G2112" s="35" t="s">
        <v>0</v>
      </c>
      <c r="H2112" s="35">
        <v>2035</v>
      </c>
      <c r="I2112" s="36">
        <v>0</v>
      </c>
    </row>
    <row r="2113" spans="2:9" x14ac:dyDescent="0.25">
      <c r="B2113" s="35" t="s">
        <v>84</v>
      </c>
      <c r="C2113" s="35" t="s">
        <v>74</v>
      </c>
      <c r="D2113" s="35" t="s">
        <v>23</v>
      </c>
      <c r="E2113" s="35" t="s">
        <v>3</v>
      </c>
      <c r="F2113" s="35" t="s">
        <v>58</v>
      </c>
      <c r="G2113" s="35" t="s">
        <v>0</v>
      </c>
      <c r="H2113" s="35">
        <v>2036</v>
      </c>
      <c r="I2113" s="36">
        <v>0</v>
      </c>
    </row>
    <row r="2114" spans="2:9" x14ac:dyDescent="0.25">
      <c r="B2114" s="35" t="s">
        <v>84</v>
      </c>
      <c r="C2114" s="35" t="s">
        <v>74</v>
      </c>
      <c r="D2114" s="35" t="s">
        <v>23</v>
      </c>
      <c r="E2114" s="35" t="s">
        <v>3</v>
      </c>
      <c r="F2114" s="35" t="s">
        <v>58</v>
      </c>
      <c r="G2114" s="35" t="s">
        <v>0</v>
      </c>
      <c r="H2114" s="35">
        <v>2037</v>
      </c>
      <c r="I2114" s="36">
        <v>0</v>
      </c>
    </row>
    <row r="2115" spans="2:9" x14ac:dyDescent="0.25">
      <c r="B2115" s="35" t="s">
        <v>84</v>
      </c>
      <c r="C2115" s="35" t="s">
        <v>74</v>
      </c>
      <c r="D2115" s="35" t="s">
        <v>23</v>
      </c>
      <c r="E2115" s="35" t="s">
        <v>3</v>
      </c>
      <c r="F2115" s="35" t="s">
        <v>58</v>
      </c>
      <c r="G2115" s="35" t="s">
        <v>0</v>
      </c>
      <c r="H2115" s="35">
        <v>2038</v>
      </c>
      <c r="I2115" s="36">
        <v>0</v>
      </c>
    </row>
    <row r="2116" spans="2:9" x14ac:dyDescent="0.25">
      <c r="B2116" s="35" t="s">
        <v>84</v>
      </c>
      <c r="C2116" s="35" t="s">
        <v>74</v>
      </c>
      <c r="D2116" s="35" t="s">
        <v>23</v>
      </c>
      <c r="E2116" s="35" t="s">
        <v>3</v>
      </c>
      <c r="F2116" s="35" t="s">
        <v>58</v>
      </c>
      <c r="G2116" s="35" t="s">
        <v>0</v>
      </c>
      <c r="H2116" s="35">
        <v>2039</v>
      </c>
      <c r="I2116" s="36">
        <v>0</v>
      </c>
    </row>
    <row r="2117" spans="2:9" x14ac:dyDescent="0.25">
      <c r="B2117" s="35" t="s">
        <v>84</v>
      </c>
      <c r="C2117" s="35" t="s">
        <v>74</v>
      </c>
      <c r="D2117" s="35" t="s">
        <v>23</v>
      </c>
      <c r="E2117" s="35" t="s">
        <v>3</v>
      </c>
      <c r="F2117" s="35" t="s">
        <v>58</v>
      </c>
      <c r="G2117" s="35" t="s">
        <v>0</v>
      </c>
      <c r="H2117" s="35">
        <v>2040</v>
      </c>
      <c r="I2117" s="36">
        <v>0</v>
      </c>
    </row>
    <row r="2118" spans="2:9" x14ac:dyDescent="0.25">
      <c r="B2118" s="35" t="s">
        <v>84</v>
      </c>
      <c r="C2118" s="35" t="s">
        <v>74</v>
      </c>
      <c r="D2118" s="35" t="s">
        <v>23</v>
      </c>
      <c r="E2118" s="35" t="s">
        <v>3</v>
      </c>
      <c r="F2118" s="35" t="s">
        <v>58</v>
      </c>
      <c r="G2118" s="35" t="s">
        <v>0</v>
      </c>
      <c r="H2118" s="35">
        <v>2041</v>
      </c>
      <c r="I2118" s="36">
        <v>0</v>
      </c>
    </row>
    <row r="2119" spans="2:9" x14ac:dyDescent="0.25">
      <c r="B2119" s="35" t="s">
        <v>84</v>
      </c>
      <c r="C2119" s="35" t="s">
        <v>74</v>
      </c>
      <c r="D2119" s="35" t="s">
        <v>23</v>
      </c>
      <c r="E2119" s="35" t="s">
        <v>3</v>
      </c>
      <c r="F2119" s="35" t="s">
        <v>58</v>
      </c>
      <c r="G2119" s="35" t="s">
        <v>0</v>
      </c>
      <c r="H2119" s="35">
        <v>2042</v>
      </c>
      <c r="I2119" s="36">
        <v>0</v>
      </c>
    </row>
    <row r="2120" spans="2:9" x14ac:dyDescent="0.25">
      <c r="B2120" s="35" t="s">
        <v>84</v>
      </c>
      <c r="C2120" s="35" t="s">
        <v>74</v>
      </c>
      <c r="D2120" s="35" t="s">
        <v>23</v>
      </c>
      <c r="E2120" s="35" t="s">
        <v>3</v>
      </c>
      <c r="F2120" s="35" t="s">
        <v>58</v>
      </c>
      <c r="G2120" s="35" t="s">
        <v>0</v>
      </c>
      <c r="H2120" s="35">
        <v>2043</v>
      </c>
      <c r="I2120" s="36">
        <v>0</v>
      </c>
    </row>
    <row r="2121" spans="2:9" x14ac:dyDescent="0.25">
      <c r="B2121" s="35" t="s">
        <v>84</v>
      </c>
      <c r="C2121" s="35" t="s">
        <v>74</v>
      </c>
      <c r="D2121" s="35" t="s">
        <v>23</v>
      </c>
      <c r="E2121" s="35" t="s">
        <v>3</v>
      </c>
      <c r="F2121" s="35" t="s">
        <v>58</v>
      </c>
      <c r="G2121" s="35" t="s">
        <v>0</v>
      </c>
      <c r="H2121" s="35">
        <v>2044</v>
      </c>
      <c r="I2121" s="36">
        <v>0</v>
      </c>
    </row>
    <row r="2122" spans="2:9" x14ac:dyDescent="0.25">
      <c r="B2122" s="35" t="s">
        <v>84</v>
      </c>
      <c r="C2122" s="35" t="s">
        <v>74</v>
      </c>
      <c r="D2122" s="35" t="s">
        <v>23</v>
      </c>
      <c r="E2122" s="35" t="s">
        <v>3</v>
      </c>
      <c r="F2122" s="35" t="s">
        <v>58</v>
      </c>
      <c r="G2122" s="35" t="s">
        <v>0</v>
      </c>
      <c r="H2122" s="35">
        <v>2045</v>
      </c>
      <c r="I2122" s="36">
        <v>0</v>
      </c>
    </row>
    <row r="2123" spans="2:9" x14ac:dyDescent="0.25">
      <c r="B2123" s="35" t="s">
        <v>84</v>
      </c>
      <c r="C2123" s="35" t="s">
        <v>74</v>
      </c>
      <c r="D2123" s="35" t="s">
        <v>23</v>
      </c>
      <c r="E2123" s="35" t="s">
        <v>3</v>
      </c>
      <c r="F2123" s="35" t="s">
        <v>58</v>
      </c>
      <c r="G2123" s="35" t="s">
        <v>0</v>
      </c>
      <c r="H2123" s="35">
        <v>2046</v>
      </c>
      <c r="I2123" s="36">
        <v>0</v>
      </c>
    </row>
    <row r="2124" spans="2:9" x14ac:dyDescent="0.25">
      <c r="B2124" s="35" t="s">
        <v>84</v>
      </c>
      <c r="C2124" s="35" t="s">
        <v>74</v>
      </c>
      <c r="D2124" s="35" t="s">
        <v>23</v>
      </c>
      <c r="E2124" s="35" t="s">
        <v>3</v>
      </c>
      <c r="F2124" s="35" t="s">
        <v>58</v>
      </c>
      <c r="G2124" s="35" t="s">
        <v>0</v>
      </c>
      <c r="H2124" s="35">
        <v>2047</v>
      </c>
      <c r="I2124" s="36">
        <v>0</v>
      </c>
    </row>
    <row r="2125" spans="2:9" x14ac:dyDescent="0.25">
      <c r="B2125" s="35" t="s">
        <v>84</v>
      </c>
      <c r="C2125" s="35" t="s">
        <v>74</v>
      </c>
      <c r="D2125" s="35" t="s">
        <v>23</v>
      </c>
      <c r="E2125" s="35" t="s">
        <v>3</v>
      </c>
      <c r="F2125" s="35" t="s">
        <v>58</v>
      </c>
      <c r="G2125" s="35" t="s">
        <v>0</v>
      </c>
      <c r="H2125" s="35">
        <v>2048</v>
      </c>
      <c r="I2125" s="36">
        <v>0</v>
      </c>
    </row>
    <row r="2126" spans="2:9" x14ac:dyDescent="0.25">
      <c r="B2126" s="35" t="s">
        <v>84</v>
      </c>
      <c r="C2126" s="35" t="s">
        <v>74</v>
      </c>
      <c r="D2126" s="35" t="s">
        <v>23</v>
      </c>
      <c r="E2126" s="35" t="s">
        <v>3</v>
      </c>
      <c r="F2126" s="35" t="s">
        <v>58</v>
      </c>
      <c r="G2126" s="35" t="s">
        <v>0</v>
      </c>
      <c r="H2126" s="35">
        <v>2049</v>
      </c>
      <c r="I2126" s="36">
        <v>0</v>
      </c>
    </row>
    <row r="2127" spans="2:9" x14ac:dyDescent="0.25">
      <c r="B2127" s="35" t="s">
        <v>84</v>
      </c>
      <c r="C2127" s="35" t="s">
        <v>74</v>
      </c>
      <c r="D2127" s="35" t="s">
        <v>23</v>
      </c>
      <c r="E2127" s="35" t="s">
        <v>3</v>
      </c>
      <c r="F2127" s="35" t="s">
        <v>58</v>
      </c>
      <c r="G2127" s="35" t="s">
        <v>0</v>
      </c>
      <c r="H2127" s="35">
        <v>2050</v>
      </c>
      <c r="I2127" s="36">
        <v>0</v>
      </c>
    </row>
    <row r="2128" spans="2:9" x14ac:dyDescent="0.25">
      <c r="B2128" s="35" t="s">
        <v>84</v>
      </c>
      <c r="C2128" s="35" t="s">
        <v>74</v>
      </c>
      <c r="D2128" s="35" t="s">
        <v>23</v>
      </c>
      <c r="E2128" s="35" t="s">
        <v>3</v>
      </c>
      <c r="F2128" s="35" t="s">
        <v>58</v>
      </c>
      <c r="G2128" s="35" t="s">
        <v>0</v>
      </c>
      <c r="H2128" s="35">
        <v>2051</v>
      </c>
      <c r="I2128" s="36">
        <v>0</v>
      </c>
    </row>
    <row r="2129" spans="2:9" x14ac:dyDescent="0.25">
      <c r="B2129" s="35" t="s">
        <v>84</v>
      </c>
      <c r="C2129" s="35" t="s">
        <v>74</v>
      </c>
      <c r="D2129" s="35" t="s">
        <v>23</v>
      </c>
      <c r="E2129" s="35" t="s">
        <v>3</v>
      </c>
      <c r="F2129" s="35" t="s">
        <v>58</v>
      </c>
      <c r="G2129" s="35" t="s">
        <v>0</v>
      </c>
      <c r="H2129" s="35">
        <v>2052</v>
      </c>
      <c r="I2129" s="36">
        <v>0</v>
      </c>
    </row>
    <row r="2130" spans="2:9" x14ac:dyDescent="0.25">
      <c r="B2130" s="35" t="s">
        <v>84</v>
      </c>
      <c r="C2130" s="35" t="s">
        <v>74</v>
      </c>
      <c r="D2130" s="35" t="s">
        <v>23</v>
      </c>
      <c r="E2130" s="35" t="s">
        <v>3</v>
      </c>
      <c r="F2130" s="35" t="s">
        <v>58</v>
      </c>
      <c r="G2130" s="35" t="s">
        <v>0</v>
      </c>
      <c r="H2130" s="35">
        <v>2053</v>
      </c>
      <c r="I2130" s="36">
        <v>0</v>
      </c>
    </row>
    <row r="2131" spans="2:9" x14ac:dyDescent="0.25">
      <c r="B2131" s="35" t="s">
        <v>84</v>
      </c>
      <c r="C2131" s="35" t="s">
        <v>74</v>
      </c>
      <c r="D2131" s="35" t="s">
        <v>23</v>
      </c>
      <c r="E2131" s="35" t="s">
        <v>3</v>
      </c>
      <c r="F2131" s="35" t="s">
        <v>58</v>
      </c>
      <c r="G2131" s="35" t="s">
        <v>0</v>
      </c>
      <c r="H2131" s="35">
        <v>2054</v>
      </c>
      <c r="I2131" s="36">
        <v>0</v>
      </c>
    </row>
    <row r="2132" spans="2:9" x14ac:dyDescent="0.25">
      <c r="B2132" s="35" t="s">
        <v>84</v>
      </c>
      <c r="C2132" s="35" t="s">
        <v>74</v>
      </c>
      <c r="D2132" s="35" t="s">
        <v>23</v>
      </c>
      <c r="E2132" s="35" t="s">
        <v>3</v>
      </c>
      <c r="F2132" s="35" t="s">
        <v>58</v>
      </c>
      <c r="G2132" s="35" t="s">
        <v>0</v>
      </c>
      <c r="H2132" s="35">
        <v>2055</v>
      </c>
      <c r="I2132" s="36">
        <v>0</v>
      </c>
    </row>
    <row r="2133" spans="2:9" x14ac:dyDescent="0.25">
      <c r="B2133" s="35" t="s">
        <v>84</v>
      </c>
      <c r="C2133" s="35" t="s">
        <v>74</v>
      </c>
      <c r="D2133" s="35" t="s">
        <v>23</v>
      </c>
      <c r="E2133" s="35" t="s">
        <v>3</v>
      </c>
      <c r="F2133" s="35" t="s">
        <v>58</v>
      </c>
      <c r="G2133" s="35" t="s">
        <v>0</v>
      </c>
      <c r="H2133" s="35">
        <v>2056</v>
      </c>
      <c r="I2133" s="36">
        <v>0</v>
      </c>
    </row>
    <row r="2134" spans="2:9" x14ac:dyDescent="0.25">
      <c r="B2134" s="35" t="s">
        <v>84</v>
      </c>
      <c r="C2134" s="35" t="s">
        <v>74</v>
      </c>
      <c r="D2134" s="35" t="s">
        <v>23</v>
      </c>
      <c r="E2134" s="35" t="s">
        <v>3</v>
      </c>
      <c r="F2134" s="35" t="s">
        <v>58</v>
      </c>
      <c r="G2134" s="35" t="s">
        <v>0</v>
      </c>
      <c r="H2134" s="35">
        <v>2057</v>
      </c>
      <c r="I2134" s="36">
        <v>0</v>
      </c>
    </row>
    <row r="2135" spans="2:9" x14ac:dyDescent="0.25">
      <c r="B2135" s="35" t="s">
        <v>84</v>
      </c>
      <c r="C2135" s="35" t="s">
        <v>74</v>
      </c>
      <c r="D2135" s="35" t="s">
        <v>23</v>
      </c>
      <c r="E2135" s="35" t="s">
        <v>3</v>
      </c>
      <c r="F2135" s="35" t="s">
        <v>58</v>
      </c>
      <c r="G2135" s="35" t="s">
        <v>0</v>
      </c>
      <c r="H2135" s="35">
        <v>2058</v>
      </c>
      <c r="I2135" s="36">
        <v>0</v>
      </c>
    </row>
    <row r="2136" spans="2:9" x14ac:dyDescent="0.25">
      <c r="B2136" s="35" t="s">
        <v>84</v>
      </c>
      <c r="C2136" s="35" t="s">
        <v>74</v>
      </c>
      <c r="D2136" s="35" t="s">
        <v>23</v>
      </c>
      <c r="E2136" s="35" t="s">
        <v>3</v>
      </c>
      <c r="F2136" s="35" t="s">
        <v>58</v>
      </c>
      <c r="G2136" s="35" t="s">
        <v>0</v>
      </c>
      <c r="H2136" s="35">
        <v>2059</v>
      </c>
      <c r="I2136" s="36">
        <v>0</v>
      </c>
    </row>
    <row r="2137" spans="2:9" x14ac:dyDescent="0.25">
      <c r="B2137" s="35" t="s">
        <v>84</v>
      </c>
      <c r="C2137" s="35" t="s">
        <v>74</v>
      </c>
      <c r="D2137" s="35" t="s">
        <v>23</v>
      </c>
      <c r="E2137" s="35" t="s">
        <v>3</v>
      </c>
      <c r="F2137" s="35" t="s">
        <v>58</v>
      </c>
      <c r="G2137" s="35" t="s">
        <v>0</v>
      </c>
      <c r="H2137" s="35">
        <v>2060</v>
      </c>
      <c r="I2137" s="36">
        <v>0</v>
      </c>
    </row>
    <row r="2138" spans="2:9" x14ac:dyDescent="0.25">
      <c r="B2138" s="35" t="s">
        <v>84</v>
      </c>
      <c r="C2138" s="35" t="s">
        <v>74</v>
      </c>
      <c r="D2138" s="35" t="s">
        <v>23</v>
      </c>
      <c r="E2138" s="35" t="s">
        <v>3</v>
      </c>
      <c r="F2138" s="35" t="s">
        <v>59</v>
      </c>
      <c r="G2138" s="35" t="s">
        <v>0</v>
      </c>
      <c r="H2138" s="35">
        <v>2000</v>
      </c>
      <c r="I2138" s="36">
        <f t="array" ref="I2138:I2198">TRANSPOSE([9]EsPensUrbAcimH!$B$94:$BJ$94)</f>
        <v>0</v>
      </c>
    </row>
    <row r="2139" spans="2:9" x14ac:dyDescent="0.25">
      <c r="B2139" s="35" t="s">
        <v>84</v>
      </c>
      <c r="C2139" s="35" t="s">
        <v>74</v>
      </c>
      <c r="D2139" s="35" t="s">
        <v>23</v>
      </c>
      <c r="E2139" s="35" t="s">
        <v>3</v>
      </c>
      <c r="F2139" s="35" t="s">
        <v>59</v>
      </c>
      <c r="G2139" s="35" t="s">
        <v>0</v>
      </c>
      <c r="H2139" s="35">
        <v>2001</v>
      </c>
      <c r="I2139" s="36">
        <v>0</v>
      </c>
    </row>
    <row r="2140" spans="2:9" x14ac:dyDescent="0.25">
      <c r="B2140" s="35" t="s">
        <v>84</v>
      </c>
      <c r="C2140" s="35" t="s">
        <v>74</v>
      </c>
      <c r="D2140" s="35" t="s">
        <v>23</v>
      </c>
      <c r="E2140" s="35" t="s">
        <v>3</v>
      </c>
      <c r="F2140" s="35" t="s">
        <v>59</v>
      </c>
      <c r="G2140" s="35" t="s">
        <v>0</v>
      </c>
      <c r="H2140" s="35">
        <v>2002</v>
      </c>
      <c r="I2140" s="36">
        <v>0</v>
      </c>
    </row>
    <row r="2141" spans="2:9" x14ac:dyDescent="0.25">
      <c r="B2141" s="35" t="s">
        <v>84</v>
      </c>
      <c r="C2141" s="35" t="s">
        <v>74</v>
      </c>
      <c r="D2141" s="35" t="s">
        <v>23</v>
      </c>
      <c r="E2141" s="35" t="s">
        <v>3</v>
      </c>
      <c r="F2141" s="35" t="s">
        <v>59</v>
      </c>
      <c r="G2141" s="35" t="s">
        <v>0</v>
      </c>
      <c r="H2141" s="35">
        <v>2003</v>
      </c>
      <c r="I2141" s="36">
        <v>0</v>
      </c>
    </row>
    <row r="2142" spans="2:9" x14ac:dyDescent="0.25">
      <c r="B2142" s="35" t="s">
        <v>84</v>
      </c>
      <c r="C2142" s="35" t="s">
        <v>74</v>
      </c>
      <c r="D2142" s="35" t="s">
        <v>23</v>
      </c>
      <c r="E2142" s="35" t="s">
        <v>3</v>
      </c>
      <c r="F2142" s="35" t="s">
        <v>59</v>
      </c>
      <c r="G2142" s="35" t="s">
        <v>0</v>
      </c>
      <c r="H2142" s="35">
        <v>2004</v>
      </c>
      <c r="I2142" s="36">
        <v>0</v>
      </c>
    </row>
    <row r="2143" spans="2:9" x14ac:dyDescent="0.25">
      <c r="B2143" s="35" t="s">
        <v>84</v>
      </c>
      <c r="C2143" s="35" t="s">
        <v>74</v>
      </c>
      <c r="D2143" s="35" t="s">
        <v>23</v>
      </c>
      <c r="E2143" s="35" t="s">
        <v>3</v>
      </c>
      <c r="F2143" s="35" t="s">
        <v>59</v>
      </c>
      <c r="G2143" s="35" t="s">
        <v>0</v>
      </c>
      <c r="H2143" s="35">
        <v>2005</v>
      </c>
      <c r="I2143" s="36">
        <v>0</v>
      </c>
    </row>
    <row r="2144" spans="2:9" x14ac:dyDescent="0.25">
      <c r="B2144" s="35" t="s">
        <v>84</v>
      </c>
      <c r="C2144" s="35" t="s">
        <v>74</v>
      </c>
      <c r="D2144" s="35" t="s">
        <v>23</v>
      </c>
      <c r="E2144" s="35" t="s">
        <v>3</v>
      </c>
      <c r="F2144" s="35" t="s">
        <v>59</v>
      </c>
      <c r="G2144" s="35" t="s">
        <v>0</v>
      </c>
      <c r="H2144" s="35">
        <v>2006</v>
      </c>
      <c r="I2144" s="36">
        <v>0</v>
      </c>
    </row>
    <row r="2145" spans="2:9" x14ac:dyDescent="0.25">
      <c r="B2145" s="35" t="s">
        <v>84</v>
      </c>
      <c r="C2145" s="35" t="s">
        <v>74</v>
      </c>
      <c r="D2145" s="35" t="s">
        <v>23</v>
      </c>
      <c r="E2145" s="35" t="s">
        <v>3</v>
      </c>
      <c r="F2145" s="35" t="s">
        <v>59</v>
      </c>
      <c r="G2145" s="35" t="s">
        <v>0</v>
      </c>
      <c r="H2145" s="35">
        <v>2007</v>
      </c>
      <c r="I2145" s="36">
        <v>0</v>
      </c>
    </row>
    <row r="2146" spans="2:9" x14ac:dyDescent="0.25">
      <c r="B2146" s="35" t="s">
        <v>84</v>
      </c>
      <c r="C2146" s="35" t="s">
        <v>74</v>
      </c>
      <c r="D2146" s="35" t="s">
        <v>23</v>
      </c>
      <c r="E2146" s="35" t="s">
        <v>3</v>
      </c>
      <c r="F2146" s="35" t="s">
        <v>59</v>
      </c>
      <c r="G2146" s="35" t="s">
        <v>0</v>
      </c>
      <c r="H2146" s="35">
        <v>2008</v>
      </c>
      <c r="I2146" s="36">
        <v>0</v>
      </c>
    </row>
    <row r="2147" spans="2:9" x14ac:dyDescent="0.25">
      <c r="B2147" s="35" t="s">
        <v>84</v>
      </c>
      <c r="C2147" s="35" t="s">
        <v>74</v>
      </c>
      <c r="D2147" s="35" t="s">
        <v>23</v>
      </c>
      <c r="E2147" s="35" t="s">
        <v>3</v>
      </c>
      <c r="F2147" s="35" t="s">
        <v>59</v>
      </c>
      <c r="G2147" s="35" t="s">
        <v>0</v>
      </c>
      <c r="H2147" s="35">
        <v>2009</v>
      </c>
      <c r="I2147" s="36">
        <v>0</v>
      </c>
    </row>
    <row r="2148" spans="2:9" x14ac:dyDescent="0.25">
      <c r="B2148" s="35" t="s">
        <v>84</v>
      </c>
      <c r="C2148" s="35" t="s">
        <v>74</v>
      </c>
      <c r="D2148" s="35" t="s">
        <v>23</v>
      </c>
      <c r="E2148" s="35" t="s">
        <v>3</v>
      </c>
      <c r="F2148" s="35" t="s">
        <v>59</v>
      </c>
      <c r="G2148" s="35" t="s">
        <v>0</v>
      </c>
      <c r="H2148" s="35">
        <v>2010</v>
      </c>
      <c r="I2148" s="36">
        <v>0</v>
      </c>
    </row>
    <row r="2149" spans="2:9" x14ac:dyDescent="0.25">
      <c r="B2149" s="35" t="s">
        <v>84</v>
      </c>
      <c r="C2149" s="35" t="s">
        <v>74</v>
      </c>
      <c r="D2149" s="35" t="s">
        <v>23</v>
      </c>
      <c r="E2149" s="35" t="s">
        <v>3</v>
      </c>
      <c r="F2149" s="35" t="s">
        <v>59</v>
      </c>
      <c r="G2149" s="35" t="s">
        <v>0</v>
      </c>
      <c r="H2149" s="35">
        <v>2011</v>
      </c>
      <c r="I2149" s="36">
        <v>200576.31502750315</v>
      </c>
    </row>
    <row r="2150" spans="2:9" x14ac:dyDescent="0.25">
      <c r="B2150" s="35" t="s">
        <v>84</v>
      </c>
      <c r="C2150" s="35" t="s">
        <v>74</v>
      </c>
      <c r="D2150" s="35" t="s">
        <v>23</v>
      </c>
      <c r="E2150" s="35" t="s">
        <v>3</v>
      </c>
      <c r="F2150" s="35" t="s">
        <v>59</v>
      </c>
      <c r="G2150" s="35" t="s">
        <v>0</v>
      </c>
      <c r="H2150" s="35">
        <v>2012</v>
      </c>
      <c r="I2150" s="36">
        <v>211616.3920902024</v>
      </c>
    </row>
    <row r="2151" spans="2:9" x14ac:dyDescent="0.25">
      <c r="B2151" s="35" t="s">
        <v>84</v>
      </c>
      <c r="C2151" s="35" t="s">
        <v>74</v>
      </c>
      <c r="D2151" s="35" t="s">
        <v>23</v>
      </c>
      <c r="E2151" s="35" t="s">
        <v>3</v>
      </c>
      <c r="F2151" s="35" t="s">
        <v>59</v>
      </c>
      <c r="G2151" s="35" t="s">
        <v>0</v>
      </c>
      <c r="H2151" s="35">
        <v>2013</v>
      </c>
      <c r="I2151" s="36">
        <v>223388.05512198032</v>
      </c>
    </row>
    <row r="2152" spans="2:9" x14ac:dyDescent="0.25">
      <c r="B2152" s="35" t="s">
        <v>84</v>
      </c>
      <c r="C2152" s="35" t="s">
        <v>74</v>
      </c>
      <c r="D2152" s="35" t="s">
        <v>23</v>
      </c>
      <c r="E2152" s="35" t="s">
        <v>3</v>
      </c>
      <c r="F2152" s="35" t="s">
        <v>59</v>
      </c>
      <c r="G2152" s="35" t="s">
        <v>0</v>
      </c>
      <c r="H2152" s="35">
        <v>2014</v>
      </c>
      <c r="I2152" s="36">
        <v>233868.4638123356</v>
      </c>
    </row>
    <row r="2153" spans="2:9" x14ac:dyDescent="0.25">
      <c r="B2153" s="35" t="s">
        <v>84</v>
      </c>
      <c r="C2153" s="35" t="s">
        <v>74</v>
      </c>
      <c r="D2153" s="35" t="s">
        <v>23</v>
      </c>
      <c r="E2153" s="35" t="s">
        <v>3</v>
      </c>
      <c r="F2153" s="35" t="s">
        <v>59</v>
      </c>
      <c r="G2153" s="35" t="s">
        <v>0</v>
      </c>
      <c r="H2153" s="35">
        <v>2015</v>
      </c>
      <c r="I2153" s="36">
        <v>255549.73147447142</v>
      </c>
    </row>
    <row r="2154" spans="2:9" x14ac:dyDescent="0.25">
      <c r="B2154" s="35" t="s">
        <v>84</v>
      </c>
      <c r="C2154" s="35" t="s">
        <v>74</v>
      </c>
      <c r="D2154" s="35" t="s">
        <v>23</v>
      </c>
      <c r="E2154" s="35" t="s">
        <v>3</v>
      </c>
      <c r="F2154" s="35" t="s">
        <v>59</v>
      </c>
      <c r="G2154" s="35" t="s">
        <v>0</v>
      </c>
      <c r="H2154" s="35">
        <v>2016</v>
      </c>
      <c r="I2154" s="36">
        <v>275766.83875555819</v>
      </c>
    </row>
    <row r="2155" spans="2:9" x14ac:dyDescent="0.25">
      <c r="B2155" s="35" t="s">
        <v>84</v>
      </c>
      <c r="C2155" s="35" t="s">
        <v>74</v>
      </c>
      <c r="D2155" s="35" t="s">
        <v>23</v>
      </c>
      <c r="E2155" s="35" t="s">
        <v>3</v>
      </c>
      <c r="F2155" s="35" t="s">
        <v>59</v>
      </c>
      <c r="G2155" s="35" t="s">
        <v>0</v>
      </c>
      <c r="H2155" s="35">
        <v>2017</v>
      </c>
      <c r="I2155" s="36">
        <v>294905.32218099543</v>
      </c>
    </row>
    <row r="2156" spans="2:9" x14ac:dyDescent="0.25">
      <c r="B2156" s="35" t="s">
        <v>84</v>
      </c>
      <c r="C2156" s="35" t="s">
        <v>74</v>
      </c>
      <c r="D2156" s="35" t="s">
        <v>23</v>
      </c>
      <c r="E2156" s="35" t="s">
        <v>3</v>
      </c>
      <c r="F2156" s="35" t="s">
        <v>59</v>
      </c>
      <c r="G2156" s="35" t="s">
        <v>0</v>
      </c>
      <c r="H2156" s="35">
        <v>2018</v>
      </c>
      <c r="I2156" s="36">
        <v>313543.24756763206</v>
      </c>
    </row>
    <row r="2157" spans="2:9" x14ac:dyDescent="0.25">
      <c r="B2157" s="35" t="s">
        <v>84</v>
      </c>
      <c r="C2157" s="35" t="s">
        <v>74</v>
      </c>
      <c r="D2157" s="35" t="s">
        <v>23</v>
      </c>
      <c r="E2157" s="35" t="s">
        <v>3</v>
      </c>
      <c r="F2157" s="35" t="s">
        <v>59</v>
      </c>
      <c r="G2157" s="35" t="s">
        <v>0</v>
      </c>
      <c r="H2157" s="35">
        <v>2019</v>
      </c>
      <c r="I2157" s="36">
        <v>331509.2895708991</v>
      </c>
    </row>
    <row r="2158" spans="2:9" x14ac:dyDescent="0.25">
      <c r="B2158" s="35" t="s">
        <v>84</v>
      </c>
      <c r="C2158" s="35" t="s">
        <v>74</v>
      </c>
      <c r="D2158" s="35" t="s">
        <v>23</v>
      </c>
      <c r="E2158" s="35" t="s">
        <v>3</v>
      </c>
      <c r="F2158" s="35" t="s">
        <v>59</v>
      </c>
      <c r="G2158" s="35" t="s">
        <v>0</v>
      </c>
      <c r="H2158" s="35">
        <v>2020</v>
      </c>
      <c r="I2158" s="36">
        <v>349005.67645973945</v>
      </c>
    </row>
    <row r="2159" spans="2:9" x14ac:dyDescent="0.25">
      <c r="B2159" s="35" t="s">
        <v>84</v>
      </c>
      <c r="C2159" s="35" t="s">
        <v>74</v>
      </c>
      <c r="D2159" s="35" t="s">
        <v>23</v>
      </c>
      <c r="E2159" s="35" t="s">
        <v>3</v>
      </c>
      <c r="F2159" s="35" t="s">
        <v>59</v>
      </c>
      <c r="G2159" s="35" t="s">
        <v>0</v>
      </c>
      <c r="H2159" s="35">
        <v>2021</v>
      </c>
      <c r="I2159" s="36">
        <v>364595.05743992428</v>
      </c>
    </row>
    <row r="2160" spans="2:9" x14ac:dyDescent="0.25">
      <c r="B2160" s="35" t="s">
        <v>84</v>
      </c>
      <c r="C2160" s="35" t="s">
        <v>74</v>
      </c>
      <c r="D2160" s="35" t="s">
        <v>23</v>
      </c>
      <c r="E2160" s="35" t="s">
        <v>3</v>
      </c>
      <c r="F2160" s="35" t="s">
        <v>59</v>
      </c>
      <c r="G2160" s="35" t="s">
        <v>0</v>
      </c>
      <c r="H2160" s="35">
        <v>2022</v>
      </c>
      <c r="I2160" s="36">
        <v>380633.26025521412</v>
      </c>
    </row>
    <row r="2161" spans="2:9" x14ac:dyDescent="0.25">
      <c r="B2161" s="35" t="s">
        <v>84</v>
      </c>
      <c r="C2161" s="35" t="s">
        <v>74</v>
      </c>
      <c r="D2161" s="35" t="s">
        <v>23</v>
      </c>
      <c r="E2161" s="35" t="s">
        <v>3</v>
      </c>
      <c r="F2161" s="35" t="s">
        <v>59</v>
      </c>
      <c r="G2161" s="35" t="s">
        <v>0</v>
      </c>
      <c r="H2161" s="35">
        <v>2023</v>
      </c>
      <c r="I2161" s="36">
        <v>396328.9745948186</v>
      </c>
    </row>
    <row r="2162" spans="2:9" x14ac:dyDescent="0.25">
      <c r="B2162" s="35" t="s">
        <v>84</v>
      </c>
      <c r="C2162" s="35" t="s">
        <v>74</v>
      </c>
      <c r="D2162" s="35" t="s">
        <v>23</v>
      </c>
      <c r="E2162" s="35" t="s">
        <v>3</v>
      </c>
      <c r="F2162" s="35" t="s">
        <v>59</v>
      </c>
      <c r="G2162" s="35" t="s">
        <v>0</v>
      </c>
      <c r="H2162" s="35">
        <v>2024</v>
      </c>
      <c r="I2162" s="36">
        <v>411946.2443590535</v>
      </c>
    </row>
    <row r="2163" spans="2:9" x14ac:dyDescent="0.25">
      <c r="B2163" s="35" t="s">
        <v>84</v>
      </c>
      <c r="C2163" s="35" t="s">
        <v>74</v>
      </c>
      <c r="D2163" s="35" t="s">
        <v>23</v>
      </c>
      <c r="E2163" s="35" t="s">
        <v>3</v>
      </c>
      <c r="F2163" s="35" t="s">
        <v>59</v>
      </c>
      <c r="G2163" s="35" t="s">
        <v>0</v>
      </c>
      <c r="H2163" s="35">
        <v>2025</v>
      </c>
      <c r="I2163" s="36">
        <v>427097.85509763402</v>
      </c>
    </row>
    <row r="2164" spans="2:9" x14ac:dyDescent="0.25">
      <c r="B2164" s="35" t="s">
        <v>84</v>
      </c>
      <c r="C2164" s="35" t="s">
        <v>74</v>
      </c>
      <c r="D2164" s="35" t="s">
        <v>23</v>
      </c>
      <c r="E2164" s="35" t="s">
        <v>3</v>
      </c>
      <c r="F2164" s="35" t="s">
        <v>59</v>
      </c>
      <c r="G2164" s="35" t="s">
        <v>0</v>
      </c>
      <c r="H2164" s="35">
        <v>2026</v>
      </c>
      <c r="I2164" s="36">
        <v>442469.33628300583</v>
      </c>
    </row>
    <row r="2165" spans="2:9" x14ac:dyDescent="0.25">
      <c r="B2165" s="35" t="s">
        <v>84</v>
      </c>
      <c r="C2165" s="35" t="s">
        <v>74</v>
      </c>
      <c r="D2165" s="35" t="s">
        <v>23</v>
      </c>
      <c r="E2165" s="35" t="s">
        <v>3</v>
      </c>
      <c r="F2165" s="35" t="s">
        <v>59</v>
      </c>
      <c r="G2165" s="35" t="s">
        <v>0</v>
      </c>
      <c r="H2165" s="35">
        <v>2027</v>
      </c>
      <c r="I2165" s="36">
        <v>457532.74155722512</v>
      </c>
    </row>
    <row r="2166" spans="2:9" x14ac:dyDescent="0.25">
      <c r="B2166" s="35" t="s">
        <v>84</v>
      </c>
      <c r="C2166" s="35" t="s">
        <v>74</v>
      </c>
      <c r="D2166" s="35" t="s">
        <v>23</v>
      </c>
      <c r="E2166" s="35" t="s">
        <v>3</v>
      </c>
      <c r="F2166" s="35" t="s">
        <v>59</v>
      </c>
      <c r="G2166" s="35" t="s">
        <v>0</v>
      </c>
      <c r="H2166" s="35">
        <v>2028</v>
      </c>
      <c r="I2166" s="36">
        <v>472398.26831428002</v>
      </c>
    </row>
    <row r="2167" spans="2:9" x14ac:dyDescent="0.25">
      <c r="B2167" s="35" t="s">
        <v>84</v>
      </c>
      <c r="C2167" s="35" t="s">
        <v>74</v>
      </c>
      <c r="D2167" s="35" t="s">
        <v>23</v>
      </c>
      <c r="E2167" s="35" t="s">
        <v>3</v>
      </c>
      <c r="F2167" s="35" t="s">
        <v>59</v>
      </c>
      <c r="G2167" s="35" t="s">
        <v>0</v>
      </c>
      <c r="H2167" s="35">
        <v>2029</v>
      </c>
      <c r="I2167" s="36">
        <v>486443.14598630695</v>
      </c>
    </row>
    <row r="2168" spans="2:9" x14ac:dyDescent="0.25">
      <c r="B2168" s="35" t="s">
        <v>84</v>
      </c>
      <c r="C2168" s="35" t="s">
        <v>74</v>
      </c>
      <c r="D2168" s="35" t="s">
        <v>23</v>
      </c>
      <c r="E2168" s="35" t="s">
        <v>3</v>
      </c>
      <c r="F2168" s="35" t="s">
        <v>59</v>
      </c>
      <c r="G2168" s="35" t="s">
        <v>0</v>
      </c>
      <c r="H2168" s="35">
        <v>2030</v>
      </c>
      <c r="I2168" s="36">
        <v>498957.76450039371</v>
      </c>
    </row>
    <row r="2169" spans="2:9" x14ac:dyDescent="0.25">
      <c r="B2169" s="35" t="s">
        <v>84</v>
      </c>
      <c r="C2169" s="35" t="s">
        <v>74</v>
      </c>
      <c r="D2169" s="35" t="s">
        <v>23</v>
      </c>
      <c r="E2169" s="35" t="s">
        <v>3</v>
      </c>
      <c r="F2169" s="35" t="s">
        <v>59</v>
      </c>
      <c r="G2169" s="35" t="s">
        <v>0</v>
      </c>
      <c r="H2169" s="35">
        <v>2031</v>
      </c>
      <c r="I2169" s="36">
        <v>511630.9373312082</v>
      </c>
    </row>
    <row r="2170" spans="2:9" x14ac:dyDescent="0.25">
      <c r="B2170" s="35" t="s">
        <v>84</v>
      </c>
      <c r="C2170" s="35" t="s">
        <v>74</v>
      </c>
      <c r="D2170" s="35" t="s">
        <v>23</v>
      </c>
      <c r="E2170" s="35" t="s">
        <v>3</v>
      </c>
      <c r="F2170" s="35" t="s">
        <v>59</v>
      </c>
      <c r="G2170" s="35" t="s">
        <v>0</v>
      </c>
      <c r="H2170" s="35">
        <v>2032</v>
      </c>
      <c r="I2170" s="36">
        <v>523942.37925948692</v>
      </c>
    </row>
    <row r="2171" spans="2:9" x14ac:dyDescent="0.25">
      <c r="B2171" s="35" t="s">
        <v>84</v>
      </c>
      <c r="C2171" s="35" t="s">
        <v>74</v>
      </c>
      <c r="D2171" s="35" t="s">
        <v>23</v>
      </c>
      <c r="E2171" s="35" t="s">
        <v>3</v>
      </c>
      <c r="F2171" s="35" t="s">
        <v>59</v>
      </c>
      <c r="G2171" s="35" t="s">
        <v>0</v>
      </c>
      <c r="H2171" s="35">
        <v>2033</v>
      </c>
      <c r="I2171" s="36">
        <v>535955.49999783619</v>
      </c>
    </row>
    <row r="2172" spans="2:9" x14ac:dyDescent="0.25">
      <c r="B2172" s="35" t="s">
        <v>84</v>
      </c>
      <c r="C2172" s="35" t="s">
        <v>74</v>
      </c>
      <c r="D2172" s="35" t="s">
        <v>23</v>
      </c>
      <c r="E2172" s="35" t="s">
        <v>3</v>
      </c>
      <c r="F2172" s="35" t="s">
        <v>59</v>
      </c>
      <c r="G2172" s="35" t="s">
        <v>0</v>
      </c>
      <c r="H2172" s="35">
        <v>2034</v>
      </c>
      <c r="I2172" s="36">
        <v>547793.76625765569</v>
      </c>
    </row>
    <row r="2173" spans="2:9" x14ac:dyDescent="0.25">
      <c r="B2173" s="35" t="s">
        <v>84</v>
      </c>
      <c r="C2173" s="35" t="s">
        <v>74</v>
      </c>
      <c r="D2173" s="35" t="s">
        <v>23</v>
      </c>
      <c r="E2173" s="35" t="s">
        <v>3</v>
      </c>
      <c r="F2173" s="35" t="s">
        <v>59</v>
      </c>
      <c r="G2173" s="35" t="s">
        <v>0</v>
      </c>
      <c r="H2173" s="35">
        <v>2035</v>
      </c>
      <c r="I2173" s="36">
        <v>558548.72668123106</v>
      </c>
    </row>
    <row r="2174" spans="2:9" x14ac:dyDescent="0.25">
      <c r="B2174" s="35" t="s">
        <v>84</v>
      </c>
      <c r="C2174" s="35" t="s">
        <v>74</v>
      </c>
      <c r="D2174" s="35" t="s">
        <v>23</v>
      </c>
      <c r="E2174" s="35" t="s">
        <v>3</v>
      </c>
      <c r="F2174" s="35" t="s">
        <v>59</v>
      </c>
      <c r="G2174" s="35" t="s">
        <v>0</v>
      </c>
      <c r="H2174" s="35">
        <v>2036</v>
      </c>
      <c r="I2174" s="36">
        <v>568733.02961130801</v>
      </c>
    </row>
    <row r="2175" spans="2:9" x14ac:dyDescent="0.25">
      <c r="B2175" s="35" t="s">
        <v>84</v>
      </c>
      <c r="C2175" s="35" t="s">
        <v>74</v>
      </c>
      <c r="D2175" s="35" t="s">
        <v>23</v>
      </c>
      <c r="E2175" s="35" t="s">
        <v>3</v>
      </c>
      <c r="F2175" s="35" t="s">
        <v>59</v>
      </c>
      <c r="G2175" s="35" t="s">
        <v>0</v>
      </c>
      <c r="H2175" s="35">
        <v>2037</v>
      </c>
      <c r="I2175" s="36">
        <v>578535.939814243</v>
      </c>
    </row>
    <row r="2176" spans="2:9" x14ac:dyDescent="0.25">
      <c r="B2176" s="35" t="s">
        <v>84</v>
      </c>
      <c r="C2176" s="35" t="s">
        <v>74</v>
      </c>
      <c r="D2176" s="35" t="s">
        <v>23</v>
      </c>
      <c r="E2176" s="35" t="s">
        <v>3</v>
      </c>
      <c r="F2176" s="35" t="s">
        <v>59</v>
      </c>
      <c r="G2176" s="35" t="s">
        <v>0</v>
      </c>
      <c r="H2176" s="35">
        <v>2038</v>
      </c>
      <c r="I2176" s="36">
        <v>588111.19395735767</v>
      </c>
    </row>
    <row r="2177" spans="2:9" x14ac:dyDescent="0.25">
      <c r="B2177" s="35" t="s">
        <v>84</v>
      </c>
      <c r="C2177" s="35" t="s">
        <v>74</v>
      </c>
      <c r="D2177" s="35" t="s">
        <v>23</v>
      </c>
      <c r="E2177" s="35" t="s">
        <v>3</v>
      </c>
      <c r="F2177" s="35" t="s">
        <v>59</v>
      </c>
      <c r="G2177" s="35" t="s">
        <v>0</v>
      </c>
      <c r="H2177" s="35">
        <v>2039</v>
      </c>
      <c r="I2177" s="36">
        <v>597278.01180115854</v>
      </c>
    </row>
    <row r="2178" spans="2:9" x14ac:dyDescent="0.25">
      <c r="B2178" s="35" t="s">
        <v>84</v>
      </c>
      <c r="C2178" s="35" t="s">
        <v>74</v>
      </c>
      <c r="D2178" s="35" t="s">
        <v>23</v>
      </c>
      <c r="E2178" s="35" t="s">
        <v>3</v>
      </c>
      <c r="F2178" s="35" t="s">
        <v>59</v>
      </c>
      <c r="G2178" s="35" t="s">
        <v>0</v>
      </c>
      <c r="H2178" s="35">
        <v>2040</v>
      </c>
      <c r="I2178" s="36">
        <v>606117.1757095427</v>
      </c>
    </row>
    <row r="2179" spans="2:9" x14ac:dyDescent="0.25">
      <c r="B2179" s="35" t="s">
        <v>84</v>
      </c>
      <c r="C2179" s="35" t="s">
        <v>74</v>
      </c>
      <c r="D2179" s="35" t="s">
        <v>23</v>
      </c>
      <c r="E2179" s="35" t="s">
        <v>3</v>
      </c>
      <c r="F2179" s="35" t="s">
        <v>59</v>
      </c>
      <c r="G2179" s="35" t="s">
        <v>0</v>
      </c>
      <c r="H2179" s="35">
        <v>2041</v>
      </c>
      <c r="I2179" s="36">
        <v>614557.12289329816</v>
      </c>
    </row>
    <row r="2180" spans="2:9" x14ac:dyDescent="0.25">
      <c r="B2180" s="35" t="s">
        <v>84</v>
      </c>
      <c r="C2180" s="35" t="s">
        <v>74</v>
      </c>
      <c r="D2180" s="35" t="s">
        <v>23</v>
      </c>
      <c r="E2180" s="35" t="s">
        <v>3</v>
      </c>
      <c r="F2180" s="35" t="s">
        <v>59</v>
      </c>
      <c r="G2180" s="35" t="s">
        <v>0</v>
      </c>
      <c r="H2180" s="35">
        <v>2042</v>
      </c>
      <c r="I2180" s="36">
        <v>622565.21907313773</v>
      </c>
    </row>
    <row r="2181" spans="2:9" x14ac:dyDescent="0.25">
      <c r="B2181" s="35" t="s">
        <v>84</v>
      </c>
      <c r="C2181" s="35" t="s">
        <v>74</v>
      </c>
      <c r="D2181" s="35" t="s">
        <v>23</v>
      </c>
      <c r="E2181" s="35" t="s">
        <v>3</v>
      </c>
      <c r="F2181" s="35" t="s">
        <v>59</v>
      </c>
      <c r="G2181" s="35" t="s">
        <v>0</v>
      </c>
      <c r="H2181" s="35">
        <v>2043</v>
      </c>
      <c r="I2181" s="36">
        <v>630259.5689899358</v>
      </c>
    </row>
    <row r="2182" spans="2:9" x14ac:dyDescent="0.25">
      <c r="B2182" s="35" t="s">
        <v>84</v>
      </c>
      <c r="C2182" s="35" t="s">
        <v>74</v>
      </c>
      <c r="D2182" s="35" t="s">
        <v>23</v>
      </c>
      <c r="E2182" s="35" t="s">
        <v>3</v>
      </c>
      <c r="F2182" s="35" t="s">
        <v>59</v>
      </c>
      <c r="G2182" s="35" t="s">
        <v>0</v>
      </c>
      <c r="H2182" s="35">
        <v>2044</v>
      </c>
      <c r="I2182" s="36">
        <v>637574.19473251735</v>
      </c>
    </row>
    <row r="2183" spans="2:9" x14ac:dyDescent="0.25">
      <c r="B2183" s="35" t="s">
        <v>84</v>
      </c>
      <c r="C2183" s="35" t="s">
        <v>74</v>
      </c>
      <c r="D2183" s="35" t="s">
        <v>23</v>
      </c>
      <c r="E2183" s="35" t="s">
        <v>3</v>
      </c>
      <c r="F2183" s="35" t="s">
        <v>59</v>
      </c>
      <c r="G2183" s="35" t="s">
        <v>0</v>
      </c>
      <c r="H2183" s="35">
        <v>2045</v>
      </c>
      <c r="I2183" s="36">
        <v>644471.67237586598</v>
      </c>
    </row>
    <row r="2184" spans="2:9" x14ac:dyDescent="0.25">
      <c r="B2184" s="35" t="s">
        <v>84</v>
      </c>
      <c r="C2184" s="35" t="s">
        <v>74</v>
      </c>
      <c r="D2184" s="35" t="s">
        <v>23</v>
      </c>
      <c r="E2184" s="35" t="s">
        <v>3</v>
      </c>
      <c r="F2184" s="35" t="s">
        <v>59</v>
      </c>
      <c r="G2184" s="35" t="s">
        <v>0</v>
      </c>
      <c r="H2184" s="35">
        <v>2046</v>
      </c>
      <c r="I2184" s="36">
        <v>650967.59474295168</v>
      </c>
    </row>
    <row r="2185" spans="2:9" x14ac:dyDescent="0.25">
      <c r="B2185" s="35" t="s">
        <v>84</v>
      </c>
      <c r="C2185" s="35" t="s">
        <v>74</v>
      </c>
      <c r="D2185" s="35" t="s">
        <v>23</v>
      </c>
      <c r="E2185" s="35" t="s">
        <v>3</v>
      </c>
      <c r="F2185" s="35" t="s">
        <v>59</v>
      </c>
      <c r="G2185" s="35" t="s">
        <v>0</v>
      </c>
      <c r="H2185" s="35">
        <v>2047</v>
      </c>
      <c r="I2185" s="36">
        <v>657116.30952257884</v>
      </c>
    </row>
    <row r="2186" spans="2:9" x14ac:dyDescent="0.25">
      <c r="B2186" s="35" t="s">
        <v>84</v>
      </c>
      <c r="C2186" s="35" t="s">
        <v>74</v>
      </c>
      <c r="D2186" s="35" t="s">
        <v>23</v>
      </c>
      <c r="E2186" s="35" t="s">
        <v>3</v>
      </c>
      <c r="F2186" s="35" t="s">
        <v>59</v>
      </c>
      <c r="G2186" s="35" t="s">
        <v>0</v>
      </c>
      <c r="H2186" s="35">
        <v>2048</v>
      </c>
      <c r="I2186" s="36">
        <v>663008.83886113996</v>
      </c>
    </row>
    <row r="2187" spans="2:9" x14ac:dyDescent="0.25">
      <c r="B2187" s="35" t="s">
        <v>84</v>
      </c>
      <c r="C2187" s="35" t="s">
        <v>74</v>
      </c>
      <c r="D2187" s="35" t="s">
        <v>23</v>
      </c>
      <c r="E2187" s="35" t="s">
        <v>3</v>
      </c>
      <c r="F2187" s="35" t="s">
        <v>59</v>
      </c>
      <c r="G2187" s="35" t="s">
        <v>0</v>
      </c>
      <c r="H2187" s="35">
        <v>2049</v>
      </c>
      <c r="I2187" s="36">
        <v>668595.1366652142</v>
      </c>
    </row>
    <row r="2188" spans="2:9" x14ac:dyDescent="0.25">
      <c r="B2188" s="35" t="s">
        <v>84</v>
      </c>
      <c r="C2188" s="35" t="s">
        <v>74</v>
      </c>
      <c r="D2188" s="35" t="s">
        <v>23</v>
      </c>
      <c r="E2188" s="35" t="s">
        <v>3</v>
      </c>
      <c r="F2188" s="35" t="s">
        <v>59</v>
      </c>
      <c r="G2188" s="35" t="s">
        <v>0</v>
      </c>
      <c r="H2188" s="35">
        <v>2050</v>
      </c>
      <c r="I2188" s="36">
        <v>673933.69829160266</v>
      </c>
    </row>
    <row r="2189" spans="2:9" x14ac:dyDescent="0.25">
      <c r="B2189" s="35" t="s">
        <v>84</v>
      </c>
      <c r="C2189" s="35" t="s">
        <v>74</v>
      </c>
      <c r="D2189" s="35" t="s">
        <v>23</v>
      </c>
      <c r="E2189" s="35" t="s">
        <v>3</v>
      </c>
      <c r="F2189" s="35" t="s">
        <v>59</v>
      </c>
      <c r="G2189" s="35" t="s">
        <v>0</v>
      </c>
      <c r="H2189" s="35">
        <v>2051</v>
      </c>
      <c r="I2189" s="36">
        <v>679058.17174250749</v>
      </c>
    </row>
    <row r="2190" spans="2:9" x14ac:dyDescent="0.25">
      <c r="B2190" s="35" t="s">
        <v>84</v>
      </c>
      <c r="C2190" s="35" t="s">
        <v>74</v>
      </c>
      <c r="D2190" s="35" t="s">
        <v>23</v>
      </c>
      <c r="E2190" s="35" t="s">
        <v>3</v>
      </c>
      <c r="F2190" s="35" t="s">
        <v>59</v>
      </c>
      <c r="G2190" s="35" t="s">
        <v>0</v>
      </c>
      <c r="H2190" s="35">
        <v>2052</v>
      </c>
      <c r="I2190" s="36">
        <v>683932.99450319773</v>
      </c>
    </row>
    <row r="2191" spans="2:9" x14ac:dyDescent="0.25">
      <c r="B2191" s="35" t="s">
        <v>84</v>
      </c>
      <c r="C2191" s="35" t="s">
        <v>74</v>
      </c>
      <c r="D2191" s="35" t="s">
        <v>23</v>
      </c>
      <c r="E2191" s="35" t="s">
        <v>3</v>
      </c>
      <c r="F2191" s="35" t="s">
        <v>59</v>
      </c>
      <c r="G2191" s="35" t="s">
        <v>0</v>
      </c>
      <c r="H2191" s="35">
        <v>2053</v>
      </c>
      <c r="I2191" s="36">
        <v>688546.56232626247</v>
      </c>
    </row>
    <row r="2192" spans="2:9" x14ac:dyDescent="0.25">
      <c r="B2192" s="35" t="s">
        <v>84</v>
      </c>
      <c r="C2192" s="35" t="s">
        <v>74</v>
      </c>
      <c r="D2192" s="35" t="s">
        <v>23</v>
      </c>
      <c r="E2192" s="35" t="s">
        <v>3</v>
      </c>
      <c r="F2192" s="35" t="s">
        <v>59</v>
      </c>
      <c r="G2192" s="35" t="s">
        <v>0</v>
      </c>
      <c r="H2192" s="35">
        <v>2054</v>
      </c>
      <c r="I2192" s="36">
        <v>692863.1872673058</v>
      </c>
    </row>
    <row r="2193" spans="2:9" x14ac:dyDescent="0.25">
      <c r="B2193" s="35" t="s">
        <v>84</v>
      </c>
      <c r="C2193" s="35" t="s">
        <v>74</v>
      </c>
      <c r="D2193" s="35" t="s">
        <v>23</v>
      </c>
      <c r="E2193" s="35" t="s">
        <v>3</v>
      </c>
      <c r="F2193" s="35" t="s">
        <v>59</v>
      </c>
      <c r="G2193" s="35" t="s">
        <v>0</v>
      </c>
      <c r="H2193" s="35">
        <v>2055</v>
      </c>
      <c r="I2193" s="36">
        <v>696906.66886773077</v>
      </c>
    </row>
    <row r="2194" spans="2:9" x14ac:dyDescent="0.25">
      <c r="B2194" s="35" t="s">
        <v>84</v>
      </c>
      <c r="C2194" s="35" t="s">
        <v>74</v>
      </c>
      <c r="D2194" s="35" t="s">
        <v>23</v>
      </c>
      <c r="E2194" s="35" t="s">
        <v>3</v>
      </c>
      <c r="F2194" s="35" t="s">
        <v>59</v>
      </c>
      <c r="G2194" s="35" t="s">
        <v>0</v>
      </c>
      <c r="H2194" s="35">
        <v>2056</v>
      </c>
      <c r="I2194" s="36">
        <v>700704.23085518391</v>
      </c>
    </row>
    <row r="2195" spans="2:9" x14ac:dyDescent="0.25">
      <c r="B2195" s="35" t="s">
        <v>84</v>
      </c>
      <c r="C2195" s="35" t="s">
        <v>74</v>
      </c>
      <c r="D2195" s="35" t="s">
        <v>23</v>
      </c>
      <c r="E2195" s="35" t="s">
        <v>3</v>
      </c>
      <c r="F2195" s="35" t="s">
        <v>59</v>
      </c>
      <c r="G2195" s="35" t="s">
        <v>0</v>
      </c>
      <c r="H2195" s="35">
        <v>2057</v>
      </c>
      <c r="I2195" s="36">
        <v>704246.14290124248</v>
      </c>
    </row>
    <row r="2196" spans="2:9" x14ac:dyDescent="0.25">
      <c r="B2196" s="35" t="s">
        <v>84</v>
      </c>
      <c r="C2196" s="35" t="s">
        <v>74</v>
      </c>
      <c r="D2196" s="35" t="s">
        <v>23</v>
      </c>
      <c r="E2196" s="35" t="s">
        <v>3</v>
      </c>
      <c r="F2196" s="35" t="s">
        <v>59</v>
      </c>
      <c r="G2196" s="35" t="s">
        <v>0</v>
      </c>
      <c r="H2196" s="35">
        <v>2058</v>
      </c>
      <c r="I2196" s="36">
        <v>710177.42759553518</v>
      </c>
    </row>
    <row r="2197" spans="2:9" x14ac:dyDescent="0.25">
      <c r="B2197" s="35" t="s">
        <v>84</v>
      </c>
      <c r="C2197" s="35" t="s">
        <v>74</v>
      </c>
      <c r="D2197" s="35" t="s">
        <v>23</v>
      </c>
      <c r="E2197" s="35" t="s">
        <v>3</v>
      </c>
      <c r="F2197" s="35" t="s">
        <v>59</v>
      </c>
      <c r="G2197" s="35" t="s">
        <v>0</v>
      </c>
      <c r="H2197" s="35">
        <v>2059</v>
      </c>
      <c r="I2197" s="36">
        <v>715265.07851975458</v>
      </c>
    </row>
    <row r="2198" spans="2:9" x14ac:dyDescent="0.25">
      <c r="B2198" s="35" t="s">
        <v>84</v>
      </c>
      <c r="C2198" s="35" t="s">
        <v>74</v>
      </c>
      <c r="D2198" s="35" t="s">
        <v>23</v>
      </c>
      <c r="E2198" s="35" t="s">
        <v>3</v>
      </c>
      <c r="F2198" s="35" t="s">
        <v>59</v>
      </c>
      <c r="G2198" s="35" t="s">
        <v>0</v>
      </c>
      <c r="H2198" s="35">
        <v>2060</v>
      </c>
      <c r="I2198" s="36">
        <v>718556.23412753921</v>
      </c>
    </row>
    <row r="2199" spans="2:9" x14ac:dyDescent="0.25">
      <c r="B2199" s="35" t="s">
        <v>84</v>
      </c>
      <c r="C2199" s="38" t="s">
        <v>74</v>
      </c>
      <c r="D2199" s="38" t="s">
        <v>60</v>
      </c>
      <c r="E2199" s="38" t="s">
        <v>61</v>
      </c>
      <c r="F2199" s="38" t="s">
        <v>62</v>
      </c>
      <c r="G2199" s="38" t="s">
        <v>0</v>
      </c>
      <c r="H2199" s="38">
        <v>2000</v>
      </c>
      <c r="I2199" s="36">
        <f t="array" ref="I2199:I2259">TRANSPOSE([9]EsLoasIdoH!$B$94:$BJ$94)</f>
        <v>0</v>
      </c>
    </row>
    <row r="2200" spans="2:9" x14ac:dyDescent="0.25">
      <c r="B2200" s="35" t="s">
        <v>84</v>
      </c>
      <c r="C2200" s="38" t="s">
        <v>74</v>
      </c>
      <c r="D2200" s="38" t="s">
        <v>60</v>
      </c>
      <c r="E2200" s="38" t="s">
        <v>61</v>
      </c>
      <c r="F2200" s="38" t="s">
        <v>62</v>
      </c>
      <c r="G2200" s="38" t="s">
        <v>0</v>
      </c>
      <c r="H2200" s="38">
        <v>2001</v>
      </c>
      <c r="I2200" s="36">
        <v>0</v>
      </c>
    </row>
    <row r="2201" spans="2:9" x14ac:dyDescent="0.25">
      <c r="B2201" s="35" t="s">
        <v>84</v>
      </c>
      <c r="C2201" s="38" t="s">
        <v>74</v>
      </c>
      <c r="D2201" s="38" t="s">
        <v>60</v>
      </c>
      <c r="E2201" s="38" t="s">
        <v>61</v>
      </c>
      <c r="F2201" s="38" t="s">
        <v>62</v>
      </c>
      <c r="G2201" s="38" t="s">
        <v>0</v>
      </c>
      <c r="H2201" s="38">
        <v>2002</v>
      </c>
      <c r="I2201" s="36">
        <v>0</v>
      </c>
    </row>
    <row r="2202" spans="2:9" x14ac:dyDescent="0.25">
      <c r="B2202" s="35" t="s">
        <v>84</v>
      </c>
      <c r="C2202" s="38" t="s">
        <v>74</v>
      </c>
      <c r="D2202" s="38" t="s">
        <v>60</v>
      </c>
      <c r="E2202" s="38" t="s">
        <v>61</v>
      </c>
      <c r="F2202" s="38" t="s">
        <v>62</v>
      </c>
      <c r="G2202" s="38" t="s">
        <v>0</v>
      </c>
      <c r="H2202" s="38">
        <v>2003</v>
      </c>
      <c r="I2202" s="36">
        <v>0</v>
      </c>
    </row>
    <row r="2203" spans="2:9" x14ac:dyDescent="0.25">
      <c r="B2203" s="35" t="s">
        <v>84</v>
      </c>
      <c r="C2203" s="38" t="s">
        <v>74</v>
      </c>
      <c r="D2203" s="38" t="s">
        <v>60</v>
      </c>
      <c r="E2203" s="38" t="s">
        <v>61</v>
      </c>
      <c r="F2203" s="38" t="s">
        <v>62</v>
      </c>
      <c r="G2203" s="38" t="s">
        <v>0</v>
      </c>
      <c r="H2203" s="38">
        <v>2004</v>
      </c>
      <c r="I2203" s="36">
        <v>0</v>
      </c>
    </row>
    <row r="2204" spans="2:9" x14ac:dyDescent="0.25">
      <c r="B2204" s="35" t="s">
        <v>84</v>
      </c>
      <c r="C2204" s="38" t="s">
        <v>74</v>
      </c>
      <c r="D2204" s="38" t="s">
        <v>60</v>
      </c>
      <c r="E2204" s="38" t="s">
        <v>61</v>
      </c>
      <c r="F2204" s="38" t="s">
        <v>62</v>
      </c>
      <c r="G2204" s="38" t="s">
        <v>0</v>
      </c>
      <c r="H2204" s="38">
        <v>2005</v>
      </c>
      <c r="I2204" s="36">
        <v>0</v>
      </c>
    </row>
    <row r="2205" spans="2:9" x14ac:dyDescent="0.25">
      <c r="B2205" s="35" t="s">
        <v>84</v>
      </c>
      <c r="C2205" s="38" t="s">
        <v>74</v>
      </c>
      <c r="D2205" s="38" t="s">
        <v>60</v>
      </c>
      <c r="E2205" s="38" t="s">
        <v>61</v>
      </c>
      <c r="F2205" s="38" t="s">
        <v>62</v>
      </c>
      <c r="G2205" s="38" t="s">
        <v>0</v>
      </c>
      <c r="H2205" s="38">
        <v>2006</v>
      </c>
      <c r="I2205" s="36">
        <v>0</v>
      </c>
    </row>
    <row r="2206" spans="2:9" x14ac:dyDescent="0.25">
      <c r="B2206" s="35" t="s">
        <v>84</v>
      </c>
      <c r="C2206" s="38" t="s">
        <v>74</v>
      </c>
      <c r="D2206" s="38" t="s">
        <v>60</v>
      </c>
      <c r="E2206" s="38" t="s">
        <v>61</v>
      </c>
      <c r="F2206" s="38" t="s">
        <v>62</v>
      </c>
      <c r="G2206" s="38" t="s">
        <v>0</v>
      </c>
      <c r="H2206" s="38">
        <v>2007</v>
      </c>
      <c r="I2206" s="36">
        <v>0</v>
      </c>
    </row>
    <row r="2207" spans="2:9" x14ac:dyDescent="0.25">
      <c r="B2207" s="35" t="s">
        <v>84</v>
      </c>
      <c r="C2207" s="38" t="s">
        <v>74</v>
      </c>
      <c r="D2207" s="38" t="s">
        <v>60</v>
      </c>
      <c r="E2207" s="38" t="s">
        <v>61</v>
      </c>
      <c r="F2207" s="38" t="s">
        <v>62</v>
      </c>
      <c r="G2207" s="38" t="s">
        <v>0</v>
      </c>
      <c r="H2207" s="38">
        <v>2008</v>
      </c>
      <c r="I2207" s="36">
        <v>0</v>
      </c>
    </row>
    <row r="2208" spans="2:9" x14ac:dyDescent="0.25">
      <c r="B2208" s="35" t="s">
        <v>84</v>
      </c>
      <c r="C2208" s="38" t="s">
        <v>74</v>
      </c>
      <c r="D2208" s="38" t="s">
        <v>60</v>
      </c>
      <c r="E2208" s="38" t="s">
        <v>61</v>
      </c>
      <c r="F2208" s="38" t="s">
        <v>62</v>
      </c>
      <c r="G2208" s="38" t="s">
        <v>0</v>
      </c>
      <c r="H2208" s="38">
        <v>2009</v>
      </c>
      <c r="I2208" s="36">
        <v>0</v>
      </c>
    </row>
    <row r="2209" spans="2:9" x14ac:dyDescent="0.25">
      <c r="B2209" s="35" t="s">
        <v>84</v>
      </c>
      <c r="C2209" s="38" t="s">
        <v>74</v>
      </c>
      <c r="D2209" s="38" t="s">
        <v>60</v>
      </c>
      <c r="E2209" s="38" t="s">
        <v>61</v>
      </c>
      <c r="F2209" s="38" t="s">
        <v>62</v>
      </c>
      <c r="G2209" s="38" t="s">
        <v>0</v>
      </c>
      <c r="H2209" s="38">
        <v>2010</v>
      </c>
      <c r="I2209" s="36">
        <v>0</v>
      </c>
    </row>
    <row r="2210" spans="2:9" x14ac:dyDescent="0.25">
      <c r="B2210" s="35" t="s">
        <v>84</v>
      </c>
      <c r="C2210" s="38" t="s">
        <v>74</v>
      </c>
      <c r="D2210" s="38" t="s">
        <v>60</v>
      </c>
      <c r="E2210" s="38" t="s">
        <v>61</v>
      </c>
      <c r="F2210" s="38" t="s">
        <v>62</v>
      </c>
      <c r="G2210" s="38" t="s">
        <v>0</v>
      </c>
      <c r="H2210" s="38">
        <v>2011</v>
      </c>
      <c r="I2210" s="36">
        <v>726955.73147949553</v>
      </c>
    </row>
    <row r="2211" spans="2:9" x14ac:dyDescent="0.25">
      <c r="B2211" s="35" t="s">
        <v>84</v>
      </c>
      <c r="C2211" s="38" t="s">
        <v>74</v>
      </c>
      <c r="D2211" s="38" t="s">
        <v>60</v>
      </c>
      <c r="E2211" s="38" t="s">
        <v>61</v>
      </c>
      <c r="F2211" s="38" t="s">
        <v>62</v>
      </c>
      <c r="G2211" s="38" t="s">
        <v>0</v>
      </c>
      <c r="H2211" s="38">
        <v>2012</v>
      </c>
      <c r="I2211" s="36">
        <v>748938.67964222329</v>
      </c>
    </row>
    <row r="2212" spans="2:9" x14ac:dyDescent="0.25">
      <c r="B2212" s="35" t="s">
        <v>84</v>
      </c>
      <c r="C2212" s="38" t="s">
        <v>74</v>
      </c>
      <c r="D2212" s="38" t="s">
        <v>60</v>
      </c>
      <c r="E2212" s="38" t="s">
        <v>61</v>
      </c>
      <c r="F2212" s="38" t="s">
        <v>62</v>
      </c>
      <c r="G2212" s="38" t="s">
        <v>0</v>
      </c>
      <c r="H2212" s="38">
        <v>2013</v>
      </c>
      <c r="I2212" s="36">
        <v>772848.20028896816</v>
      </c>
    </row>
    <row r="2213" spans="2:9" x14ac:dyDescent="0.25">
      <c r="B2213" s="35" t="s">
        <v>84</v>
      </c>
      <c r="C2213" s="38" t="s">
        <v>74</v>
      </c>
      <c r="D2213" s="38" t="s">
        <v>60</v>
      </c>
      <c r="E2213" s="38" t="s">
        <v>61</v>
      </c>
      <c r="F2213" s="38" t="s">
        <v>62</v>
      </c>
      <c r="G2213" s="38" t="s">
        <v>0</v>
      </c>
      <c r="H2213" s="38">
        <v>2014</v>
      </c>
      <c r="I2213" s="36">
        <v>785891.11577899964</v>
      </c>
    </row>
    <row r="2214" spans="2:9" x14ac:dyDescent="0.25">
      <c r="B2214" s="35" t="s">
        <v>84</v>
      </c>
      <c r="C2214" s="38" t="s">
        <v>74</v>
      </c>
      <c r="D2214" s="38" t="s">
        <v>60</v>
      </c>
      <c r="E2214" s="38" t="s">
        <v>61</v>
      </c>
      <c r="F2214" s="38" t="s">
        <v>62</v>
      </c>
      <c r="G2214" s="38" t="s">
        <v>0</v>
      </c>
      <c r="H2214" s="38">
        <v>2015</v>
      </c>
      <c r="I2214" s="36">
        <v>823054.58461863548</v>
      </c>
    </row>
    <row r="2215" spans="2:9" x14ac:dyDescent="0.25">
      <c r="B2215" s="35" t="s">
        <v>84</v>
      </c>
      <c r="C2215" s="38" t="s">
        <v>74</v>
      </c>
      <c r="D2215" s="38" t="s">
        <v>60</v>
      </c>
      <c r="E2215" s="38" t="s">
        <v>61</v>
      </c>
      <c r="F2215" s="38" t="s">
        <v>62</v>
      </c>
      <c r="G2215" s="38" t="s">
        <v>0</v>
      </c>
      <c r="H2215" s="38">
        <v>2016</v>
      </c>
      <c r="I2215" s="36">
        <v>862157.73664361611</v>
      </c>
    </row>
    <row r="2216" spans="2:9" x14ac:dyDescent="0.25">
      <c r="B2216" s="35" t="s">
        <v>84</v>
      </c>
      <c r="C2216" s="38" t="s">
        <v>74</v>
      </c>
      <c r="D2216" s="38" t="s">
        <v>60</v>
      </c>
      <c r="E2216" s="38" t="s">
        <v>61</v>
      </c>
      <c r="F2216" s="38" t="s">
        <v>62</v>
      </c>
      <c r="G2216" s="38" t="s">
        <v>0</v>
      </c>
      <c r="H2216" s="38">
        <v>2017</v>
      </c>
      <c r="I2216" s="36">
        <v>903132.91218080837</v>
      </c>
    </row>
    <row r="2217" spans="2:9" x14ac:dyDescent="0.25">
      <c r="B2217" s="35" t="s">
        <v>84</v>
      </c>
      <c r="C2217" s="38" t="s">
        <v>74</v>
      </c>
      <c r="D2217" s="38" t="s">
        <v>60</v>
      </c>
      <c r="E2217" s="38" t="s">
        <v>61</v>
      </c>
      <c r="F2217" s="38" t="s">
        <v>62</v>
      </c>
      <c r="G2217" s="38" t="s">
        <v>0</v>
      </c>
      <c r="H2217" s="38">
        <v>2018</v>
      </c>
      <c r="I2217" s="36">
        <v>946121.12384556222</v>
      </c>
    </row>
    <row r="2218" spans="2:9" x14ac:dyDescent="0.25">
      <c r="B2218" s="35" t="s">
        <v>84</v>
      </c>
      <c r="C2218" s="38" t="s">
        <v>74</v>
      </c>
      <c r="D2218" s="38" t="s">
        <v>60</v>
      </c>
      <c r="E2218" s="38" t="s">
        <v>61</v>
      </c>
      <c r="F2218" s="38" t="s">
        <v>62</v>
      </c>
      <c r="G2218" s="38" t="s">
        <v>0</v>
      </c>
      <c r="H2218" s="38">
        <v>2019</v>
      </c>
      <c r="I2218" s="36">
        <v>991223.74895371823</v>
      </c>
    </row>
    <row r="2219" spans="2:9" x14ac:dyDescent="0.25">
      <c r="B2219" s="35" t="s">
        <v>84</v>
      </c>
      <c r="C2219" s="38" t="s">
        <v>74</v>
      </c>
      <c r="D2219" s="38" t="s">
        <v>60</v>
      </c>
      <c r="E2219" s="38" t="s">
        <v>61</v>
      </c>
      <c r="F2219" s="38" t="s">
        <v>62</v>
      </c>
      <c r="G2219" s="38" t="s">
        <v>0</v>
      </c>
      <c r="H2219" s="38">
        <v>2020</v>
      </c>
      <c r="I2219" s="36">
        <v>1038168.3026410978</v>
      </c>
    </row>
    <row r="2220" spans="2:9" x14ac:dyDescent="0.25">
      <c r="B2220" s="35" t="s">
        <v>84</v>
      </c>
      <c r="C2220" s="38" t="s">
        <v>74</v>
      </c>
      <c r="D2220" s="38" t="s">
        <v>60</v>
      </c>
      <c r="E2220" s="38" t="s">
        <v>61</v>
      </c>
      <c r="F2220" s="38" t="s">
        <v>62</v>
      </c>
      <c r="G2220" s="38" t="s">
        <v>0</v>
      </c>
      <c r="H2220" s="38">
        <v>2021</v>
      </c>
      <c r="I2220" s="36">
        <v>1086976.6062596268</v>
      </c>
    </row>
    <row r="2221" spans="2:9" x14ac:dyDescent="0.25">
      <c r="B2221" s="35" t="s">
        <v>84</v>
      </c>
      <c r="C2221" s="38" t="s">
        <v>74</v>
      </c>
      <c r="D2221" s="38" t="s">
        <v>60</v>
      </c>
      <c r="E2221" s="38" t="s">
        <v>61</v>
      </c>
      <c r="F2221" s="38" t="s">
        <v>62</v>
      </c>
      <c r="G2221" s="38" t="s">
        <v>0</v>
      </c>
      <c r="H2221" s="38">
        <v>2022</v>
      </c>
      <c r="I2221" s="36">
        <v>1137853.8227275314</v>
      </c>
    </row>
    <row r="2222" spans="2:9" x14ac:dyDescent="0.25">
      <c r="B2222" s="35" t="s">
        <v>84</v>
      </c>
      <c r="C2222" s="38" t="s">
        <v>74</v>
      </c>
      <c r="D2222" s="38" t="s">
        <v>60</v>
      </c>
      <c r="E2222" s="38" t="s">
        <v>61</v>
      </c>
      <c r="F2222" s="38" t="s">
        <v>62</v>
      </c>
      <c r="G2222" s="38" t="s">
        <v>0</v>
      </c>
      <c r="H2222" s="38">
        <v>2023</v>
      </c>
      <c r="I2222" s="36">
        <v>1190467.6873325312</v>
      </c>
    </row>
    <row r="2223" spans="2:9" x14ac:dyDescent="0.25">
      <c r="B2223" s="35" t="s">
        <v>84</v>
      </c>
      <c r="C2223" s="38" t="s">
        <v>74</v>
      </c>
      <c r="D2223" s="38" t="s">
        <v>60</v>
      </c>
      <c r="E2223" s="38" t="s">
        <v>61</v>
      </c>
      <c r="F2223" s="38" t="s">
        <v>62</v>
      </c>
      <c r="G2223" s="38" t="s">
        <v>0</v>
      </c>
      <c r="H2223" s="38">
        <v>2024</v>
      </c>
      <c r="I2223" s="36">
        <v>1245173.4027852756</v>
      </c>
    </row>
    <row r="2224" spans="2:9" x14ac:dyDescent="0.25">
      <c r="B2224" s="35" t="s">
        <v>84</v>
      </c>
      <c r="C2224" s="38" t="s">
        <v>74</v>
      </c>
      <c r="D2224" s="38" t="s">
        <v>60</v>
      </c>
      <c r="E2224" s="38" t="s">
        <v>61</v>
      </c>
      <c r="F2224" s="38" t="s">
        <v>62</v>
      </c>
      <c r="G2224" s="38" t="s">
        <v>0</v>
      </c>
      <c r="H2224" s="38">
        <v>2025</v>
      </c>
      <c r="I2224" s="36">
        <v>1301584.8470698863</v>
      </c>
    </row>
    <row r="2225" spans="2:9" x14ac:dyDescent="0.25">
      <c r="B2225" s="35" t="s">
        <v>84</v>
      </c>
      <c r="C2225" s="38" t="s">
        <v>74</v>
      </c>
      <c r="D2225" s="38" t="s">
        <v>60</v>
      </c>
      <c r="E2225" s="38" t="s">
        <v>61</v>
      </c>
      <c r="F2225" s="38" t="s">
        <v>62</v>
      </c>
      <c r="G2225" s="38" t="s">
        <v>0</v>
      </c>
      <c r="H2225" s="38">
        <v>2026</v>
      </c>
      <c r="I2225" s="36">
        <v>1359938.7862501445</v>
      </c>
    </row>
    <row r="2226" spans="2:9" x14ac:dyDescent="0.25">
      <c r="B2226" s="35" t="s">
        <v>84</v>
      </c>
      <c r="C2226" s="38" t="s">
        <v>74</v>
      </c>
      <c r="D2226" s="38" t="s">
        <v>60</v>
      </c>
      <c r="E2226" s="38" t="s">
        <v>61</v>
      </c>
      <c r="F2226" s="38" t="s">
        <v>62</v>
      </c>
      <c r="G2226" s="38" t="s">
        <v>0</v>
      </c>
      <c r="H2226" s="38">
        <v>2027</v>
      </c>
      <c r="I2226" s="36">
        <v>1420132.1302518859</v>
      </c>
    </row>
    <row r="2227" spans="2:9" x14ac:dyDescent="0.25">
      <c r="B2227" s="35" t="s">
        <v>84</v>
      </c>
      <c r="C2227" s="38" t="s">
        <v>74</v>
      </c>
      <c r="D2227" s="38" t="s">
        <v>60</v>
      </c>
      <c r="E2227" s="38" t="s">
        <v>61</v>
      </c>
      <c r="F2227" s="38" t="s">
        <v>62</v>
      </c>
      <c r="G2227" s="38" t="s">
        <v>0</v>
      </c>
      <c r="H2227" s="38">
        <v>2028</v>
      </c>
      <c r="I2227" s="36">
        <v>1481520.1269164449</v>
      </c>
    </row>
    <row r="2228" spans="2:9" x14ac:dyDescent="0.25">
      <c r="B2228" s="35" t="s">
        <v>84</v>
      </c>
      <c r="C2228" s="38" t="s">
        <v>74</v>
      </c>
      <c r="D2228" s="38" t="s">
        <v>60</v>
      </c>
      <c r="E2228" s="38" t="s">
        <v>61</v>
      </c>
      <c r="F2228" s="38" t="s">
        <v>62</v>
      </c>
      <c r="G2228" s="38" t="s">
        <v>0</v>
      </c>
      <c r="H2228" s="38">
        <v>2029</v>
      </c>
      <c r="I2228" s="36">
        <v>1543317.7389673104</v>
      </c>
    </row>
    <row r="2229" spans="2:9" x14ac:dyDescent="0.25">
      <c r="B2229" s="35" t="s">
        <v>84</v>
      </c>
      <c r="C2229" s="38" t="s">
        <v>74</v>
      </c>
      <c r="D2229" s="38" t="s">
        <v>60</v>
      </c>
      <c r="E2229" s="38" t="s">
        <v>61</v>
      </c>
      <c r="F2229" s="38" t="s">
        <v>62</v>
      </c>
      <c r="G2229" s="38" t="s">
        <v>0</v>
      </c>
      <c r="H2229" s="38">
        <v>2030</v>
      </c>
      <c r="I2229" s="36">
        <v>1604864.3769641547</v>
      </c>
    </row>
    <row r="2230" spans="2:9" x14ac:dyDescent="0.25">
      <c r="B2230" s="35" t="s">
        <v>84</v>
      </c>
      <c r="C2230" s="38" t="s">
        <v>74</v>
      </c>
      <c r="D2230" s="38" t="s">
        <v>60</v>
      </c>
      <c r="E2230" s="38" t="s">
        <v>61</v>
      </c>
      <c r="F2230" s="38" t="s">
        <v>62</v>
      </c>
      <c r="G2230" s="38" t="s">
        <v>0</v>
      </c>
      <c r="H2230" s="38">
        <v>2031</v>
      </c>
      <c r="I2230" s="36">
        <v>1666078.4277586434</v>
      </c>
    </row>
    <row r="2231" spans="2:9" x14ac:dyDescent="0.25">
      <c r="B2231" s="35" t="s">
        <v>84</v>
      </c>
      <c r="C2231" s="38" t="s">
        <v>74</v>
      </c>
      <c r="D2231" s="38" t="s">
        <v>60</v>
      </c>
      <c r="E2231" s="38" t="s">
        <v>61</v>
      </c>
      <c r="F2231" s="38" t="s">
        <v>62</v>
      </c>
      <c r="G2231" s="38" t="s">
        <v>0</v>
      </c>
      <c r="H2231" s="38">
        <v>2032</v>
      </c>
      <c r="I2231" s="36">
        <v>1726864.1190032098</v>
      </c>
    </row>
    <row r="2232" spans="2:9" x14ac:dyDescent="0.25">
      <c r="B2232" s="35" t="s">
        <v>84</v>
      </c>
      <c r="C2232" s="38" t="s">
        <v>74</v>
      </c>
      <c r="D2232" s="38" t="s">
        <v>60</v>
      </c>
      <c r="E2232" s="38" t="s">
        <v>61</v>
      </c>
      <c r="F2232" s="38" t="s">
        <v>62</v>
      </c>
      <c r="G2232" s="38" t="s">
        <v>0</v>
      </c>
      <c r="H2232" s="38">
        <v>2033</v>
      </c>
      <c r="I2232" s="36">
        <v>1786844.5136893673</v>
      </c>
    </row>
    <row r="2233" spans="2:9" x14ac:dyDescent="0.25">
      <c r="B2233" s="35" t="s">
        <v>84</v>
      </c>
      <c r="C2233" s="38" t="s">
        <v>74</v>
      </c>
      <c r="D2233" s="38" t="s">
        <v>60</v>
      </c>
      <c r="E2233" s="38" t="s">
        <v>61</v>
      </c>
      <c r="F2233" s="38" t="s">
        <v>62</v>
      </c>
      <c r="G2233" s="38" t="s">
        <v>0</v>
      </c>
      <c r="H2233" s="38">
        <v>2034</v>
      </c>
      <c r="I2233" s="36">
        <v>1846307.7679232261</v>
      </c>
    </row>
    <row r="2234" spans="2:9" x14ac:dyDescent="0.25">
      <c r="B2234" s="35" t="s">
        <v>84</v>
      </c>
      <c r="C2234" s="38" t="s">
        <v>74</v>
      </c>
      <c r="D2234" s="38" t="s">
        <v>60</v>
      </c>
      <c r="E2234" s="38" t="s">
        <v>61</v>
      </c>
      <c r="F2234" s="38" t="s">
        <v>62</v>
      </c>
      <c r="G2234" s="38" t="s">
        <v>0</v>
      </c>
      <c r="H2234" s="38">
        <v>2035</v>
      </c>
      <c r="I2234" s="36">
        <v>1905077.6431409153</v>
      </c>
    </row>
    <row r="2235" spans="2:9" x14ac:dyDescent="0.25">
      <c r="B2235" s="35" t="s">
        <v>84</v>
      </c>
      <c r="C2235" s="38" t="s">
        <v>74</v>
      </c>
      <c r="D2235" s="38" t="s">
        <v>60</v>
      </c>
      <c r="E2235" s="38" t="s">
        <v>61</v>
      </c>
      <c r="F2235" s="38" t="s">
        <v>62</v>
      </c>
      <c r="G2235" s="38" t="s">
        <v>0</v>
      </c>
      <c r="H2235" s="38">
        <v>2036</v>
      </c>
      <c r="I2235" s="36">
        <v>1963194.8394981965</v>
      </c>
    </row>
    <row r="2236" spans="2:9" x14ac:dyDescent="0.25">
      <c r="B2236" s="35" t="s">
        <v>84</v>
      </c>
      <c r="C2236" s="38" t="s">
        <v>74</v>
      </c>
      <c r="D2236" s="38" t="s">
        <v>60</v>
      </c>
      <c r="E2236" s="38" t="s">
        <v>61</v>
      </c>
      <c r="F2236" s="38" t="s">
        <v>62</v>
      </c>
      <c r="G2236" s="38" t="s">
        <v>0</v>
      </c>
      <c r="H2236" s="38">
        <v>2037</v>
      </c>
      <c r="I2236" s="36">
        <v>2020627.4327708827</v>
      </c>
    </row>
    <row r="2237" spans="2:9" x14ac:dyDescent="0.25">
      <c r="B2237" s="35" t="s">
        <v>84</v>
      </c>
      <c r="C2237" s="38" t="s">
        <v>74</v>
      </c>
      <c r="D2237" s="38" t="s">
        <v>60</v>
      </c>
      <c r="E2237" s="38" t="s">
        <v>61</v>
      </c>
      <c r="F2237" s="38" t="s">
        <v>62</v>
      </c>
      <c r="G2237" s="38" t="s">
        <v>0</v>
      </c>
      <c r="H2237" s="38">
        <v>2038</v>
      </c>
      <c r="I2237" s="36">
        <v>2077840.9151129872</v>
      </c>
    </row>
    <row r="2238" spans="2:9" x14ac:dyDescent="0.25">
      <c r="B2238" s="35" t="s">
        <v>84</v>
      </c>
      <c r="C2238" s="38" t="s">
        <v>74</v>
      </c>
      <c r="D2238" s="38" t="s">
        <v>60</v>
      </c>
      <c r="E2238" s="38" t="s">
        <v>61</v>
      </c>
      <c r="F2238" s="38" t="s">
        <v>62</v>
      </c>
      <c r="G2238" s="38" t="s">
        <v>0</v>
      </c>
      <c r="H2238" s="38">
        <v>2039</v>
      </c>
      <c r="I2238" s="36">
        <v>2135770.3492923211</v>
      </c>
    </row>
    <row r="2239" spans="2:9" x14ac:dyDescent="0.25">
      <c r="B2239" s="35" t="s">
        <v>84</v>
      </c>
      <c r="C2239" s="38" t="s">
        <v>74</v>
      </c>
      <c r="D2239" s="38" t="s">
        <v>60</v>
      </c>
      <c r="E2239" s="38" t="s">
        <v>61</v>
      </c>
      <c r="F2239" s="38" t="s">
        <v>62</v>
      </c>
      <c r="G2239" s="38" t="s">
        <v>0</v>
      </c>
      <c r="H2239" s="38">
        <v>2040</v>
      </c>
      <c r="I2239" s="36">
        <v>2194907.8495730865</v>
      </c>
    </row>
    <row r="2240" spans="2:9" x14ac:dyDescent="0.25">
      <c r="B2240" s="35" t="s">
        <v>84</v>
      </c>
      <c r="C2240" s="38" t="s">
        <v>74</v>
      </c>
      <c r="D2240" s="38" t="s">
        <v>60</v>
      </c>
      <c r="E2240" s="38" t="s">
        <v>61</v>
      </c>
      <c r="F2240" s="38" t="s">
        <v>62</v>
      </c>
      <c r="G2240" s="38" t="s">
        <v>0</v>
      </c>
      <c r="H2240" s="38">
        <v>2041</v>
      </c>
      <c r="I2240" s="36">
        <v>2255279.5477726655</v>
      </c>
    </row>
    <row r="2241" spans="2:9" x14ac:dyDescent="0.25">
      <c r="B2241" s="35" t="s">
        <v>84</v>
      </c>
      <c r="C2241" s="38" t="s">
        <v>74</v>
      </c>
      <c r="D2241" s="38" t="s">
        <v>60</v>
      </c>
      <c r="E2241" s="38" t="s">
        <v>61</v>
      </c>
      <c r="F2241" s="38" t="s">
        <v>62</v>
      </c>
      <c r="G2241" s="38" t="s">
        <v>0</v>
      </c>
      <c r="H2241" s="38">
        <v>2042</v>
      </c>
      <c r="I2241" s="36">
        <v>2316787.8220271496</v>
      </c>
    </row>
    <row r="2242" spans="2:9" x14ac:dyDescent="0.25">
      <c r="B2242" s="35" t="s">
        <v>84</v>
      </c>
      <c r="C2242" s="38" t="s">
        <v>74</v>
      </c>
      <c r="D2242" s="38" t="s">
        <v>60</v>
      </c>
      <c r="E2242" s="38" t="s">
        <v>61</v>
      </c>
      <c r="F2242" s="38" t="s">
        <v>62</v>
      </c>
      <c r="G2242" s="38" t="s">
        <v>0</v>
      </c>
      <c r="H2242" s="38">
        <v>2043</v>
      </c>
      <c r="I2242" s="36">
        <v>2379670.5026604305</v>
      </c>
    </row>
    <row r="2243" spans="2:9" x14ac:dyDescent="0.25">
      <c r="B2243" s="35" t="s">
        <v>84</v>
      </c>
      <c r="C2243" s="38" t="s">
        <v>74</v>
      </c>
      <c r="D2243" s="38" t="s">
        <v>60</v>
      </c>
      <c r="E2243" s="38" t="s">
        <v>61</v>
      </c>
      <c r="F2243" s="38" t="s">
        <v>62</v>
      </c>
      <c r="G2243" s="38" t="s">
        <v>0</v>
      </c>
      <c r="H2243" s="38">
        <v>2044</v>
      </c>
      <c r="I2243" s="36">
        <v>2444296.2832603185</v>
      </c>
    </row>
    <row r="2244" spans="2:9" x14ac:dyDescent="0.25">
      <c r="B2244" s="35" t="s">
        <v>84</v>
      </c>
      <c r="C2244" s="38" t="s">
        <v>74</v>
      </c>
      <c r="D2244" s="38" t="s">
        <v>60</v>
      </c>
      <c r="E2244" s="38" t="s">
        <v>61</v>
      </c>
      <c r="F2244" s="38" t="s">
        <v>62</v>
      </c>
      <c r="G2244" s="38" t="s">
        <v>0</v>
      </c>
      <c r="H2244" s="38">
        <v>2045</v>
      </c>
      <c r="I2244" s="36">
        <v>2510774.7113028513</v>
      </c>
    </row>
    <row r="2245" spans="2:9" x14ac:dyDescent="0.25">
      <c r="B2245" s="35" t="s">
        <v>84</v>
      </c>
      <c r="C2245" s="38" t="s">
        <v>74</v>
      </c>
      <c r="D2245" s="38" t="s">
        <v>60</v>
      </c>
      <c r="E2245" s="38" t="s">
        <v>61</v>
      </c>
      <c r="F2245" s="38" t="s">
        <v>62</v>
      </c>
      <c r="G2245" s="38" t="s">
        <v>0</v>
      </c>
      <c r="H2245" s="38">
        <v>2046</v>
      </c>
      <c r="I2245" s="36">
        <v>2579043.1373719359</v>
      </c>
    </row>
    <row r="2246" spans="2:9" x14ac:dyDescent="0.25">
      <c r="B2246" s="35" t="s">
        <v>84</v>
      </c>
      <c r="C2246" s="38" t="s">
        <v>74</v>
      </c>
      <c r="D2246" s="38" t="s">
        <v>60</v>
      </c>
      <c r="E2246" s="38" t="s">
        <v>61</v>
      </c>
      <c r="F2246" s="38" t="s">
        <v>62</v>
      </c>
      <c r="G2246" s="38" t="s">
        <v>0</v>
      </c>
      <c r="H2246" s="38">
        <v>2047</v>
      </c>
      <c r="I2246" s="36">
        <v>2649228.4879087121</v>
      </c>
    </row>
    <row r="2247" spans="2:9" x14ac:dyDescent="0.25">
      <c r="B2247" s="35" t="s">
        <v>84</v>
      </c>
      <c r="C2247" s="38" t="s">
        <v>74</v>
      </c>
      <c r="D2247" s="38" t="s">
        <v>60</v>
      </c>
      <c r="E2247" s="38" t="s">
        <v>61</v>
      </c>
      <c r="F2247" s="38" t="s">
        <v>62</v>
      </c>
      <c r="G2247" s="38" t="s">
        <v>0</v>
      </c>
      <c r="H2247" s="38">
        <v>2048</v>
      </c>
      <c r="I2247" s="36">
        <v>2719880.5272539291</v>
      </c>
    </row>
    <row r="2248" spans="2:9" x14ac:dyDescent="0.25">
      <c r="B2248" s="35" t="s">
        <v>84</v>
      </c>
      <c r="C2248" s="38" t="s">
        <v>74</v>
      </c>
      <c r="D2248" s="38" t="s">
        <v>60</v>
      </c>
      <c r="E2248" s="38" t="s">
        <v>61</v>
      </c>
      <c r="F2248" s="38" t="s">
        <v>62</v>
      </c>
      <c r="G2248" s="38" t="s">
        <v>0</v>
      </c>
      <c r="H2248" s="38">
        <v>2049</v>
      </c>
      <c r="I2248" s="36">
        <v>2788602.7521539959</v>
      </c>
    </row>
    <row r="2249" spans="2:9" x14ac:dyDescent="0.25">
      <c r="B2249" s="35" t="s">
        <v>84</v>
      </c>
      <c r="C2249" s="38" t="s">
        <v>74</v>
      </c>
      <c r="D2249" s="38" t="s">
        <v>60</v>
      </c>
      <c r="E2249" s="38" t="s">
        <v>61</v>
      </c>
      <c r="F2249" s="38" t="s">
        <v>62</v>
      </c>
      <c r="G2249" s="38" t="s">
        <v>0</v>
      </c>
      <c r="H2249" s="38">
        <v>2050</v>
      </c>
      <c r="I2249" s="36">
        <v>2853522.9363575573</v>
      </c>
    </row>
    <row r="2250" spans="2:9" x14ac:dyDescent="0.25">
      <c r="B2250" s="35" t="s">
        <v>84</v>
      </c>
      <c r="C2250" s="38" t="s">
        <v>74</v>
      </c>
      <c r="D2250" s="38" t="s">
        <v>60</v>
      </c>
      <c r="E2250" s="38" t="s">
        <v>61</v>
      </c>
      <c r="F2250" s="38" t="s">
        <v>62</v>
      </c>
      <c r="G2250" s="38" t="s">
        <v>0</v>
      </c>
      <c r="H2250" s="38">
        <v>2051</v>
      </c>
      <c r="I2250" s="36">
        <v>2914305.2848413074</v>
      </c>
    </row>
    <row r="2251" spans="2:9" x14ac:dyDescent="0.25">
      <c r="B2251" s="35" t="s">
        <v>84</v>
      </c>
      <c r="C2251" s="38" t="s">
        <v>74</v>
      </c>
      <c r="D2251" s="38" t="s">
        <v>60</v>
      </c>
      <c r="E2251" s="38" t="s">
        <v>61</v>
      </c>
      <c r="F2251" s="38" t="s">
        <v>62</v>
      </c>
      <c r="G2251" s="38" t="s">
        <v>0</v>
      </c>
      <c r="H2251" s="38">
        <v>2052</v>
      </c>
      <c r="I2251" s="36">
        <v>2970549.8719507856</v>
      </c>
    </row>
    <row r="2252" spans="2:9" x14ac:dyDescent="0.25">
      <c r="B2252" s="35" t="s">
        <v>84</v>
      </c>
      <c r="C2252" s="38" t="s">
        <v>74</v>
      </c>
      <c r="D2252" s="38" t="s">
        <v>60</v>
      </c>
      <c r="E2252" s="38" t="s">
        <v>61</v>
      </c>
      <c r="F2252" s="38" t="s">
        <v>62</v>
      </c>
      <c r="G2252" s="38" t="s">
        <v>0</v>
      </c>
      <c r="H2252" s="38">
        <v>2053</v>
      </c>
      <c r="I2252" s="36">
        <v>3022503.1096319384</v>
      </c>
    </row>
    <row r="2253" spans="2:9" x14ac:dyDescent="0.25">
      <c r="B2253" s="35" t="s">
        <v>84</v>
      </c>
      <c r="C2253" s="38" t="s">
        <v>74</v>
      </c>
      <c r="D2253" s="38" t="s">
        <v>60</v>
      </c>
      <c r="E2253" s="38" t="s">
        <v>61</v>
      </c>
      <c r="F2253" s="38" t="s">
        <v>62</v>
      </c>
      <c r="G2253" s="38" t="s">
        <v>0</v>
      </c>
      <c r="H2253" s="38">
        <v>2054</v>
      </c>
      <c r="I2253" s="36">
        <v>3071029.8052527029</v>
      </c>
    </row>
    <row r="2254" spans="2:9" x14ac:dyDescent="0.25">
      <c r="B2254" s="35" t="s">
        <v>84</v>
      </c>
      <c r="C2254" s="38" t="s">
        <v>74</v>
      </c>
      <c r="D2254" s="38" t="s">
        <v>60</v>
      </c>
      <c r="E2254" s="38" t="s">
        <v>61</v>
      </c>
      <c r="F2254" s="38" t="s">
        <v>62</v>
      </c>
      <c r="G2254" s="38" t="s">
        <v>0</v>
      </c>
      <c r="H2254" s="38">
        <v>2055</v>
      </c>
      <c r="I2254" s="36">
        <v>3116829.2062903428</v>
      </c>
    </row>
    <row r="2255" spans="2:9" x14ac:dyDescent="0.25">
      <c r="B2255" s="35" t="s">
        <v>84</v>
      </c>
      <c r="C2255" s="38" t="s">
        <v>74</v>
      </c>
      <c r="D2255" s="38" t="s">
        <v>60</v>
      </c>
      <c r="E2255" s="38" t="s">
        <v>61</v>
      </c>
      <c r="F2255" s="38" t="s">
        <v>62</v>
      </c>
      <c r="G2255" s="38" t="s">
        <v>0</v>
      </c>
      <c r="H2255" s="38">
        <v>2056</v>
      </c>
      <c r="I2255" s="36">
        <v>3159858.8060489749</v>
      </c>
    </row>
    <row r="2256" spans="2:9" x14ac:dyDescent="0.25">
      <c r="B2256" s="35" t="s">
        <v>84</v>
      </c>
      <c r="C2256" s="38" t="s">
        <v>74</v>
      </c>
      <c r="D2256" s="38" t="s">
        <v>60</v>
      </c>
      <c r="E2256" s="38" t="s">
        <v>61</v>
      </c>
      <c r="F2256" s="38" t="s">
        <v>62</v>
      </c>
      <c r="G2256" s="38" t="s">
        <v>0</v>
      </c>
      <c r="H2256" s="38">
        <v>2057</v>
      </c>
      <c r="I2256" s="36">
        <v>3200133.4870379451</v>
      </c>
    </row>
    <row r="2257" spans="2:9" x14ac:dyDescent="0.25">
      <c r="B2257" s="35" t="s">
        <v>84</v>
      </c>
      <c r="C2257" s="38" t="s">
        <v>74</v>
      </c>
      <c r="D2257" s="38" t="s">
        <v>60</v>
      </c>
      <c r="E2257" s="38" t="s">
        <v>61</v>
      </c>
      <c r="F2257" s="38" t="s">
        <v>62</v>
      </c>
      <c r="G2257" s="38" t="s">
        <v>0</v>
      </c>
      <c r="H2257" s="38">
        <v>2058</v>
      </c>
      <c r="I2257" s="36">
        <v>3237817.758165136</v>
      </c>
    </row>
    <row r="2258" spans="2:9" x14ac:dyDescent="0.25">
      <c r="B2258" s="35" t="s">
        <v>84</v>
      </c>
      <c r="C2258" s="38" t="s">
        <v>74</v>
      </c>
      <c r="D2258" s="38" t="s">
        <v>60</v>
      </c>
      <c r="E2258" s="38" t="s">
        <v>61</v>
      </c>
      <c r="F2258" s="38" t="s">
        <v>62</v>
      </c>
      <c r="G2258" s="38" t="s">
        <v>0</v>
      </c>
      <c r="H2258" s="38">
        <v>2059</v>
      </c>
      <c r="I2258" s="36">
        <v>3273100.668330146</v>
      </c>
    </row>
    <row r="2259" spans="2:9" x14ac:dyDescent="0.25">
      <c r="B2259" s="35" t="s">
        <v>84</v>
      </c>
      <c r="C2259" s="38" t="s">
        <v>74</v>
      </c>
      <c r="D2259" s="38" t="s">
        <v>60</v>
      </c>
      <c r="E2259" s="38" t="s">
        <v>61</v>
      </c>
      <c r="F2259" s="38" t="s">
        <v>62</v>
      </c>
      <c r="G2259" s="38" t="s">
        <v>0</v>
      </c>
      <c r="H2259" s="38">
        <v>2060</v>
      </c>
      <c r="I2259" s="36">
        <v>3308006.7870810945</v>
      </c>
    </row>
    <row r="2260" spans="2:9" x14ac:dyDescent="0.25">
      <c r="B2260" s="35" t="s">
        <v>84</v>
      </c>
      <c r="C2260" s="38" t="s">
        <v>74</v>
      </c>
      <c r="D2260" s="38" t="s">
        <v>60</v>
      </c>
      <c r="E2260" s="38" t="s">
        <v>61</v>
      </c>
      <c r="F2260" s="38" t="s">
        <v>63</v>
      </c>
      <c r="G2260" s="38" t="s">
        <v>0</v>
      </c>
      <c r="H2260" s="38">
        <v>2000</v>
      </c>
      <c r="I2260" s="36">
        <f t="array" ref="I2260:I2320">TRANSPOSE([9]EsLoasDefH!$B$94:$BJ$94)</f>
        <v>0</v>
      </c>
    </row>
    <row r="2261" spans="2:9" x14ac:dyDescent="0.25">
      <c r="B2261" s="35" t="s">
        <v>84</v>
      </c>
      <c r="C2261" s="38" t="s">
        <v>74</v>
      </c>
      <c r="D2261" s="38" t="s">
        <v>60</v>
      </c>
      <c r="E2261" s="38" t="s">
        <v>61</v>
      </c>
      <c r="F2261" s="38" t="s">
        <v>63</v>
      </c>
      <c r="G2261" s="38" t="s">
        <v>0</v>
      </c>
      <c r="H2261" s="38">
        <v>2001</v>
      </c>
      <c r="I2261" s="36">
        <v>0</v>
      </c>
    </row>
    <row r="2262" spans="2:9" x14ac:dyDescent="0.25">
      <c r="B2262" s="35" t="s">
        <v>84</v>
      </c>
      <c r="C2262" s="38" t="s">
        <v>74</v>
      </c>
      <c r="D2262" s="38" t="s">
        <v>60</v>
      </c>
      <c r="E2262" s="38" t="s">
        <v>61</v>
      </c>
      <c r="F2262" s="38" t="s">
        <v>63</v>
      </c>
      <c r="G2262" s="38" t="s">
        <v>0</v>
      </c>
      <c r="H2262" s="38">
        <v>2002</v>
      </c>
      <c r="I2262" s="36">
        <v>0</v>
      </c>
    </row>
    <row r="2263" spans="2:9" x14ac:dyDescent="0.25">
      <c r="B2263" s="35" t="s">
        <v>84</v>
      </c>
      <c r="C2263" s="38" t="s">
        <v>74</v>
      </c>
      <c r="D2263" s="38" t="s">
        <v>60</v>
      </c>
      <c r="E2263" s="38" t="s">
        <v>61</v>
      </c>
      <c r="F2263" s="38" t="s">
        <v>63</v>
      </c>
      <c r="G2263" s="38" t="s">
        <v>0</v>
      </c>
      <c r="H2263" s="38">
        <v>2003</v>
      </c>
      <c r="I2263" s="36">
        <v>0</v>
      </c>
    </row>
    <row r="2264" spans="2:9" x14ac:dyDescent="0.25">
      <c r="B2264" s="35" t="s">
        <v>84</v>
      </c>
      <c r="C2264" s="38" t="s">
        <v>74</v>
      </c>
      <c r="D2264" s="38" t="s">
        <v>60</v>
      </c>
      <c r="E2264" s="38" t="s">
        <v>61</v>
      </c>
      <c r="F2264" s="38" t="s">
        <v>63</v>
      </c>
      <c r="G2264" s="38" t="s">
        <v>0</v>
      </c>
      <c r="H2264" s="38">
        <v>2004</v>
      </c>
      <c r="I2264" s="36">
        <v>0</v>
      </c>
    </row>
    <row r="2265" spans="2:9" x14ac:dyDescent="0.25">
      <c r="B2265" s="35" t="s">
        <v>84</v>
      </c>
      <c r="C2265" s="38" t="s">
        <v>74</v>
      </c>
      <c r="D2265" s="38" t="s">
        <v>60</v>
      </c>
      <c r="E2265" s="38" t="s">
        <v>61</v>
      </c>
      <c r="F2265" s="38" t="s">
        <v>63</v>
      </c>
      <c r="G2265" s="38" t="s">
        <v>0</v>
      </c>
      <c r="H2265" s="38">
        <v>2005</v>
      </c>
      <c r="I2265" s="36">
        <v>0</v>
      </c>
    </row>
    <row r="2266" spans="2:9" x14ac:dyDescent="0.25">
      <c r="B2266" s="35" t="s">
        <v>84</v>
      </c>
      <c r="C2266" s="38" t="s">
        <v>74</v>
      </c>
      <c r="D2266" s="38" t="s">
        <v>60</v>
      </c>
      <c r="E2266" s="38" t="s">
        <v>61</v>
      </c>
      <c r="F2266" s="38" t="s">
        <v>63</v>
      </c>
      <c r="G2266" s="38" t="s">
        <v>0</v>
      </c>
      <c r="H2266" s="38">
        <v>2006</v>
      </c>
      <c r="I2266" s="36">
        <v>0</v>
      </c>
    </row>
    <row r="2267" spans="2:9" x14ac:dyDescent="0.25">
      <c r="B2267" s="35" t="s">
        <v>84</v>
      </c>
      <c r="C2267" s="38" t="s">
        <v>74</v>
      </c>
      <c r="D2267" s="38" t="s">
        <v>60</v>
      </c>
      <c r="E2267" s="38" t="s">
        <v>61</v>
      </c>
      <c r="F2267" s="38" t="s">
        <v>63</v>
      </c>
      <c r="G2267" s="38" t="s">
        <v>0</v>
      </c>
      <c r="H2267" s="38">
        <v>2007</v>
      </c>
      <c r="I2267" s="36">
        <v>0</v>
      </c>
    </row>
    <row r="2268" spans="2:9" x14ac:dyDescent="0.25">
      <c r="B2268" s="35" t="s">
        <v>84</v>
      </c>
      <c r="C2268" s="38" t="s">
        <v>74</v>
      </c>
      <c r="D2268" s="38" t="s">
        <v>60</v>
      </c>
      <c r="E2268" s="38" t="s">
        <v>61</v>
      </c>
      <c r="F2268" s="38" t="s">
        <v>63</v>
      </c>
      <c r="G2268" s="38" t="s">
        <v>0</v>
      </c>
      <c r="H2268" s="38">
        <v>2008</v>
      </c>
      <c r="I2268" s="36">
        <v>0</v>
      </c>
    </row>
    <row r="2269" spans="2:9" x14ac:dyDescent="0.25">
      <c r="B2269" s="35" t="s">
        <v>84</v>
      </c>
      <c r="C2269" s="38" t="s">
        <v>74</v>
      </c>
      <c r="D2269" s="38" t="s">
        <v>60</v>
      </c>
      <c r="E2269" s="38" t="s">
        <v>61</v>
      </c>
      <c r="F2269" s="38" t="s">
        <v>63</v>
      </c>
      <c r="G2269" s="38" t="s">
        <v>0</v>
      </c>
      <c r="H2269" s="38">
        <v>2009</v>
      </c>
      <c r="I2269" s="36">
        <v>0</v>
      </c>
    </row>
    <row r="2270" spans="2:9" x14ac:dyDescent="0.25">
      <c r="B2270" s="35" t="s">
        <v>84</v>
      </c>
      <c r="C2270" s="38" t="s">
        <v>74</v>
      </c>
      <c r="D2270" s="38" t="s">
        <v>60</v>
      </c>
      <c r="E2270" s="38" t="s">
        <v>61</v>
      </c>
      <c r="F2270" s="38" t="s">
        <v>63</v>
      </c>
      <c r="G2270" s="38" t="s">
        <v>0</v>
      </c>
      <c r="H2270" s="38">
        <v>2010</v>
      </c>
      <c r="I2270" s="36">
        <v>0</v>
      </c>
    </row>
    <row r="2271" spans="2:9" x14ac:dyDescent="0.25">
      <c r="B2271" s="35" t="s">
        <v>84</v>
      </c>
      <c r="C2271" s="38" t="s">
        <v>74</v>
      </c>
      <c r="D2271" s="38" t="s">
        <v>60</v>
      </c>
      <c r="E2271" s="38" t="s">
        <v>61</v>
      </c>
      <c r="F2271" s="38" t="s">
        <v>63</v>
      </c>
      <c r="G2271" s="38" t="s">
        <v>0</v>
      </c>
      <c r="H2271" s="38">
        <v>2011</v>
      </c>
      <c r="I2271" s="36">
        <v>1011721.2111719567</v>
      </c>
    </row>
    <row r="2272" spans="2:9" x14ac:dyDescent="0.25">
      <c r="B2272" s="35" t="s">
        <v>84</v>
      </c>
      <c r="C2272" s="38" t="s">
        <v>74</v>
      </c>
      <c r="D2272" s="38" t="s">
        <v>60</v>
      </c>
      <c r="E2272" s="38" t="s">
        <v>61</v>
      </c>
      <c r="F2272" s="38" t="s">
        <v>63</v>
      </c>
      <c r="G2272" s="38" t="s">
        <v>0</v>
      </c>
      <c r="H2272" s="38">
        <v>2012</v>
      </c>
      <c r="I2272" s="36">
        <v>1071511.706719185</v>
      </c>
    </row>
    <row r="2273" spans="2:9" x14ac:dyDescent="0.25">
      <c r="B2273" s="35" t="s">
        <v>84</v>
      </c>
      <c r="C2273" s="38" t="s">
        <v>74</v>
      </c>
      <c r="D2273" s="38" t="s">
        <v>60</v>
      </c>
      <c r="E2273" s="38" t="s">
        <v>61</v>
      </c>
      <c r="F2273" s="38" t="s">
        <v>63</v>
      </c>
      <c r="G2273" s="38" t="s">
        <v>0</v>
      </c>
      <c r="H2273" s="38">
        <v>2013</v>
      </c>
      <c r="I2273" s="36">
        <v>1136330.6609462725</v>
      </c>
    </row>
    <row r="2274" spans="2:9" x14ac:dyDescent="0.25">
      <c r="B2274" s="35" t="s">
        <v>84</v>
      </c>
      <c r="C2274" s="38" t="s">
        <v>74</v>
      </c>
      <c r="D2274" s="38" t="s">
        <v>60</v>
      </c>
      <c r="E2274" s="38" t="s">
        <v>61</v>
      </c>
      <c r="F2274" s="38" t="s">
        <v>63</v>
      </c>
      <c r="G2274" s="38" t="s">
        <v>0</v>
      </c>
      <c r="H2274" s="38">
        <v>2014</v>
      </c>
      <c r="I2274" s="36">
        <v>1192931.4042166767</v>
      </c>
    </row>
    <row r="2275" spans="2:9" x14ac:dyDescent="0.25">
      <c r="B2275" s="35" t="s">
        <v>84</v>
      </c>
      <c r="C2275" s="38" t="s">
        <v>74</v>
      </c>
      <c r="D2275" s="38" t="s">
        <v>60</v>
      </c>
      <c r="E2275" s="38" t="s">
        <v>61</v>
      </c>
      <c r="F2275" s="38" t="s">
        <v>63</v>
      </c>
      <c r="G2275" s="38" t="s">
        <v>0</v>
      </c>
      <c r="H2275" s="38">
        <v>2015</v>
      </c>
      <c r="I2275" s="36">
        <v>1253442.7276067224</v>
      </c>
    </row>
    <row r="2276" spans="2:9" x14ac:dyDescent="0.25">
      <c r="B2276" s="35" t="s">
        <v>84</v>
      </c>
      <c r="C2276" s="38" t="s">
        <v>74</v>
      </c>
      <c r="D2276" s="38" t="s">
        <v>60</v>
      </c>
      <c r="E2276" s="38" t="s">
        <v>61</v>
      </c>
      <c r="F2276" s="38" t="s">
        <v>63</v>
      </c>
      <c r="G2276" s="38" t="s">
        <v>0</v>
      </c>
      <c r="H2276" s="38">
        <v>2016</v>
      </c>
      <c r="I2276" s="36">
        <v>1313485.9136408542</v>
      </c>
    </row>
    <row r="2277" spans="2:9" x14ac:dyDescent="0.25">
      <c r="B2277" s="35" t="s">
        <v>84</v>
      </c>
      <c r="C2277" s="38" t="s">
        <v>74</v>
      </c>
      <c r="D2277" s="38" t="s">
        <v>60</v>
      </c>
      <c r="E2277" s="38" t="s">
        <v>61</v>
      </c>
      <c r="F2277" s="38" t="s">
        <v>63</v>
      </c>
      <c r="G2277" s="38" t="s">
        <v>0</v>
      </c>
      <c r="H2277" s="38">
        <v>2017</v>
      </c>
      <c r="I2277" s="36">
        <v>1372877.3377203587</v>
      </c>
    </row>
    <row r="2278" spans="2:9" x14ac:dyDescent="0.25">
      <c r="B2278" s="35" t="s">
        <v>84</v>
      </c>
      <c r="C2278" s="38" t="s">
        <v>74</v>
      </c>
      <c r="D2278" s="38" t="s">
        <v>60</v>
      </c>
      <c r="E2278" s="38" t="s">
        <v>61</v>
      </c>
      <c r="F2278" s="38" t="s">
        <v>63</v>
      </c>
      <c r="G2278" s="38" t="s">
        <v>0</v>
      </c>
      <c r="H2278" s="38">
        <v>2018</v>
      </c>
      <c r="I2278" s="36">
        <v>1431539.3465443177</v>
      </c>
    </row>
    <row r="2279" spans="2:9" x14ac:dyDescent="0.25">
      <c r="B2279" s="35" t="s">
        <v>84</v>
      </c>
      <c r="C2279" s="38" t="s">
        <v>74</v>
      </c>
      <c r="D2279" s="38" t="s">
        <v>60</v>
      </c>
      <c r="E2279" s="38" t="s">
        <v>61</v>
      </c>
      <c r="F2279" s="38" t="s">
        <v>63</v>
      </c>
      <c r="G2279" s="38" t="s">
        <v>0</v>
      </c>
      <c r="H2279" s="38">
        <v>2019</v>
      </c>
      <c r="I2279" s="36">
        <v>1489439.7190317672</v>
      </c>
    </row>
    <row r="2280" spans="2:9" x14ac:dyDescent="0.25">
      <c r="B2280" s="35" t="s">
        <v>84</v>
      </c>
      <c r="C2280" s="38" t="s">
        <v>74</v>
      </c>
      <c r="D2280" s="38" t="s">
        <v>60</v>
      </c>
      <c r="E2280" s="38" t="s">
        <v>61</v>
      </c>
      <c r="F2280" s="38" t="s">
        <v>63</v>
      </c>
      <c r="G2280" s="38" t="s">
        <v>0</v>
      </c>
      <c r="H2280" s="38">
        <v>2020</v>
      </c>
      <c r="I2280" s="36">
        <v>1546437.968225772</v>
      </c>
    </row>
    <row r="2281" spans="2:9" x14ac:dyDescent="0.25">
      <c r="B2281" s="35" t="s">
        <v>84</v>
      </c>
      <c r="C2281" s="38" t="s">
        <v>74</v>
      </c>
      <c r="D2281" s="38" t="s">
        <v>60</v>
      </c>
      <c r="E2281" s="38" t="s">
        <v>61</v>
      </c>
      <c r="F2281" s="38" t="s">
        <v>63</v>
      </c>
      <c r="G2281" s="38" t="s">
        <v>0</v>
      </c>
      <c r="H2281" s="38">
        <v>2021</v>
      </c>
      <c r="I2281" s="36">
        <v>1602467.8971244439</v>
      </c>
    </row>
    <row r="2282" spans="2:9" x14ac:dyDescent="0.25">
      <c r="B2282" s="35" t="s">
        <v>84</v>
      </c>
      <c r="C2282" s="38" t="s">
        <v>74</v>
      </c>
      <c r="D2282" s="38" t="s">
        <v>60</v>
      </c>
      <c r="E2282" s="38" t="s">
        <v>61</v>
      </c>
      <c r="F2282" s="38" t="s">
        <v>63</v>
      </c>
      <c r="G2282" s="38" t="s">
        <v>0</v>
      </c>
      <c r="H2282" s="38">
        <v>2022</v>
      </c>
      <c r="I2282" s="36">
        <v>1657551.4803513908</v>
      </c>
    </row>
    <row r="2283" spans="2:9" x14ac:dyDescent="0.25">
      <c r="B2283" s="35" t="s">
        <v>84</v>
      </c>
      <c r="C2283" s="38" t="s">
        <v>74</v>
      </c>
      <c r="D2283" s="38" t="s">
        <v>60</v>
      </c>
      <c r="E2283" s="38" t="s">
        <v>61</v>
      </c>
      <c r="F2283" s="38" t="s">
        <v>63</v>
      </c>
      <c r="G2283" s="38" t="s">
        <v>0</v>
      </c>
      <c r="H2283" s="38">
        <v>2023</v>
      </c>
      <c r="I2283" s="36">
        <v>1711673.9382087835</v>
      </c>
    </row>
    <row r="2284" spans="2:9" x14ac:dyDescent="0.25">
      <c r="B2284" s="35" t="s">
        <v>84</v>
      </c>
      <c r="C2284" s="38" t="s">
        <v>74</v>
      </c>
      <c r="D2284" s="38" t="s">
        <v>60</v>
      </c>
      <c r="E2284" s="38" t="s">
        <v>61</v>
      </c>
      <c r="F2284" s="38" t="s">
        <v>63</v>
      </c>
      <c r="G2284" s="38" t="s">
        <v>0</v>
      </c>
      <c r="H2284" s="38">
        <v>2024</v>
      </c>
      <c r="I2284" s="36">
        <v>1764859.4016578593</v>
      </c>
    </row>
    <row r="2285" spans="2:9" x14ac:dyDescent="0.25">
      <c r="B2285" s="35" t="s">
        <v>84</v>
      </c>
      <c r="C2285" s="38" t="s">
        <v>74</v>
      </c>
      <c r="D2285" s="38" t="s">
        <v>60</v>
      </c>
      <c r="E2285" s="38" t="s">
        <v>61</v>
      </c>
      <c r="F2285" s="38" t="s">
        <v>63</v>
      </c>
      <c r="G2285" s="38" t="s">
        <v>0</v>
      </c>
      <c r="H2285" s="38">
        <v>2025</v>
      </c>
      <c r="I2285" s="36">
        <v>1816976.6988079906</v>
      </c>
    </row>
    <row r="2286" spans="2:9" x14ac:dyDescent="0.25">
      <c r="B2286" s="35" t="s">
        <v>84</v>
      </c>
      <c r="C2286" s="38" t="s">
        <v>74</v>
      </c>
      <c r="D2286" s="38" t="s">
        <v>60</v>
      </c>
      <c r="E2286" s="38" t="s">
        <v>61</v>
      </c>
      <c r="F2286" s="38" t="s">
        <v>63</v>
      </c>
      <c r="G2286" s="38" t="s">
        <v>0</v>
      </c>
      <c r="H2286" s="38">
        <v>2026</v>
      </c>
      <c r="I2286" s="36">
        <v>1868073.4704085584</v>
      </c>
    </row>
    <row r="2287" spans="2:9" x14ac:dyDescent="0.25">
      <c r="B2287" s="35" t="s">
        <v>84</v>
      </c>
      <c r="C2287" s="38" t="s">
        <v>74</v>
      </c>
      <c r="D2287" s="38" t="s">
        <v>60</v>
      </c>
      <c r="E2287" s="38" t="s">
        <v>61</v>
      </c>
      <c r="F2287" s="38" t="s">
        <v>63</v>
      </c>
      <c r="G2287" s="38" t="s">
        <v>0</v>
      </c>
      <c r="H2287" s="38">
        <v>2027</v>
      </c>
      <c r="I2287" s="36">
        <v>1918063.9658319515</v>
      </c>
    </row>
    <row r="2288" spans="2:9" x14ac:dyDescent="0.25">
      <c r="B2288" s="35" t="s">
        <v>84</v>
      </c>
      <c r="C2288" s="38" t="s">
        <v>74</v>
      </c>
      <c r="D2288" s="38" t="s">
        <v>60</v>
      </c>
      <c r="E2288" s="38" t="s">
        <v>61</v>
      </c>
      <c r="F2288" s="38" t="s">
        <v>63</v>
      </c>
      <c r="G2288" s="38" t="s">
        <v>0</v>
      </c>
      <c r="H2288" s="38">
        <v>2028</v>
      </c>
      <c r="I2288" s="36">
        <v>1966923.6905155447</v>
      </c>
    </row>
    <row r="2289" spans="2:9" x14ac:dyDescent="0.25">
      <c r="B2289" s="35" t="s">
        <v>84</v>
      </c>
      <c r="C2289" s="38" t="s">
        <v>74</v>
      </c>
      <c r="D2289" s="38" t="s">
        <v>60</v>
      </c>
      <c r="E2289" s="38" t="s">
        <v>61</v>
      </c>
      <c r="F2289" s="38" t="s">
        <v>63</v>
      </c>
      <c r="G2289" s="38" t="s">
        <v>0</v>
      </c>
      <c r="H2289" s="38">
        <v>2029</v>
      </c>
      <c r="I2289" s="36">
        <v>2014678.3833516003</v>
      </c>
    </row>
    <row r="2290" spans="2:9" x14ac:dyDescent="0.25">
      <c r="B2290" s="35" t="s">
        <v>84</v>
      </c>
      <c r="C2290" s="38" t="s">
        <v>74</v>
      </c>
      <c r="D2290" s="38" t="s">
        <v>60</v>
      </c>
      <c r="E2290" s="38" t="s">
        <v>61</v>
      </c>
      <c r="F2290" s="38" t="s">
        <v>63</v>
      </c>
      <c r="G2290" s="38" t="s">
        <v>0</v>
      </c>
      <c r="H2290" s="38">
        <v>2030</v>
      </c>
      <c r="I2290" s="36">
        <v>2061156.8753222942</v>
      </c>
    </row>
    <row r="2291" spans="2:9" x14ac:dyDescent="0.25">
      <c r="B2291" s="35" t="s">
        <v>84</v>
      </c>
      <c r="C2291" s="38" t="s">
        <v>74</v>
      </c>
      <c r="D2291" s="38" t="s">
        <v>60</v>
      </c>
      <c r="E2291" s="38" t="s">
        <v>61</v>
      </c>
      <c r="F2291" s="38" t="s">
        <v>63</v>
      </c>
      <c r="G2291" s="38" t="s">
        <v>0</v>
      </c>
      <c r="H2291" s="38">
        <v>2031</v>
      </c>
      <c r="I2291" s="36">
        <v>2106415.8270533392</v>
      </c>
    </row>
    <row r="2292" spans="2:9" x14ac:dyDescent="0.25">
      <c r="B2292" s="35" t="s">
        <v>84</v>
      </c>
      <c r="C2292" s="38" t="s">
        <v>74</v>
      </c>
      <c r="D2292" s="38" t="s">
        <v>60</v>
      </c>
      <c r="E2292" s="38" t="s">
        <v>61</v>
      </c>
      <c r="F2292" s="38" t="s">
        <v>63</v>
      </c>
      <c r="G2292" s="38" t="s">
        <v>0</v>
      </c>
      <c r="H2292" s="38">
        <v>2032</v>
      </c>
      <c r="I2292" s="36">
        <v>2150613.2283577742</v>
      </c>
    </row>
    <row r="2293" spans="2:9" x14ac:dyDescent="0.25">
      <c r="B2293" s="35" t="s">
        <v>84</v>
      </c>
      <c r="C2293" s="38" t="s">
        <v>74</v>
      </c>
      <c r="D2293" s="38" t="s">
        <v>60</v>
      </c>
      <c r="E2293" s="38" t="s">
        <v>61</v>
      </c>
      <c r="F2293" s="38" t="s">
        <v>63</v>
      </c>
      <c r="G2293" s="38" t="s">
        <v>0</v>
      </c>
      <c r="H2293" s="38">
        <v>2033</v>
      </c>
      <c r="I2293" s="36">
        <v>2193705.7679534601</v>
      </c>
    </row>
    <row r="2294" spans="2:9" x14ac:dyDescent="0.25">
      <c r="B2294" s="35" t="s">
        <v>84</v>
      </c>
      <c r="C2294" s="38" t="s">
        <v>74</v>
      </c>
      <c r="D2294" s="38" t="s">
        <v>60</v>
      </c>
      <c r="E2294" s="38" t="s">
        <v>61</v>
      </c>
      <c r="F2294" s="38" t="s">
        <v>63</v>
      </c>
      <c r="G2294" s="38" t="s">
        <v>0</v>
      </c>
      <c r="H2294" s="38">
        <v>2034</v>
      </c>
      <c r="I2294" s="36">
        <v>2235733.7750546173</v>
      </c>
    </row>
    <row r="2295" spans="2:9" x14ac:dyDescent="0.25">
      <c r="B2295" s="35" t="s">
        <v>84</v>
      </c>
      <c r="C2295" s="38" t="s">
        <v>74</v>
      </c>
      <c r="D2295" s="38" t="s">
        <v>60</v>
      </c>
      <c r="E2295" s="38" t="s">
        <v>61</v>
      </c>
      <c r="F2295" s="38" t="s">
        <v>63</v>
      </c>
      <c r="G2295" s="38" t="s">
        <v>0</v>
      </c>
      <c r="H2295" s="38">
        <v>2035</v>
      </c>
      <c r="I2295" s="36">
        <v>2276654.6022681999</v>
      </c>
    </row>
    <row r="2296" spans="2:9" x14ac:dyDescent="0.25">
      <c r="B2296" s="35" t="s">
        <v>84</v>
      </c>
      <c r="C2296" s="38" t="s">
        <v>74</v>
      </c>
      <c r="D2296" s="38" t="s">
        <v>60</v>
      </c>
      <c r="E2296" s="38" t="s">
        <v>61</v>
      </c>
      <c r="F2296" s="38" t="s">
        <v>63</v>
      </c>
      <c r="G2296" s="38" t="s">
        <v>0</v>
      </c>
      <c r="H2296" s="38">
        <v>2036</v>
      </c>
      <c r="I2296" s="36">
        <v>2316501.4857741068</v>
      </c>
    </row>
    <row r="2297" spans="2:9" x14ac:dyDescent="0.25">
      <c r="B2297" s="35" t="s">
        <v>84</v>
      </c>
      <c r="C2297" s="38" t="s">
        <v>74</v>
      </c>
      <c r="D2297" s="38" t="s">
        <v>60</v>
      </c>
      <c r="E2297" s="38" t="s">
        <v>61</v>
      </c>
      <c r="F2297" s="38" t="s">
        <v>63</v>
      </c>
      <c r="G2297" s="38" t="s">
        <v>0</v>
      </c>
      <c r="H2297" s="38">
        <v>2037</v>
      </c>
      <c r="I2297" s="36">
        <v>2355179.517517847</v>
      </c>
    </row>
    <row r="2298" spans="2:9" x14ac:dyDescent="0.25">
      <c r="B2298" s="35" t="s">
        <v>84</v>
      </c>
      <c r="C2298" s="38" t="s">
        <v>74</v>
      </c>
      <c r="D2298" s="38" t="s">
        <v>60</v>
      </c>
      <c r="E2298" s="38" t="s">
        <v>61</v>
      </c>
      <c r="F2298" s="38" t="s">
        <v>63</v>
      </c>
      <c r="G2298" s="38" t="s">
        <v>0</v>
      </c>
      <c r="H2298" s="38">
        <v>2038</v>
      </c>
      <c r="I2298" s="36">
        <v>2392632.1871107384</v>
      </c>
    </row>
    <row r="2299" spans="2:9" x14ac:dyDescent="0.25">
      <c r="B2299" s="35" t="s">
        <v>84</v>
      </c>
      <c r="C2299" s="38" t="s">
        <v>74</v>
      </c>
      <c r="D2299" s="38" t="s">
        <v>60</v>
      </c>
      <c r="E2299" s="38" t="s">
        <v>61</v>
      </c>
      <c r="F2299" s="38" t="s">
        <v>63</v>
      </c>
      <c r="G2299" s="38" t="s">
        <v>0</v>
      </c>
      <c r="H2299" s="38">
        <v>2039</v>
      </c>
      <c r="I2299" s="36">
        <v>2428790.1788476524</v>
      </c>
    </row>
    <row r="2300" spans="2:9" x14ac:dyDescent="0.25">
      <c r="B2300" s="35" t="s">
        <v>84</v>
      </c>
      <c r="C2300" s="38" t="s">
        <v>74</v>
      </c>
      <c r="D2300" s="38" t="s">
        <v>60</v>
      </c>
      <c r="E2300" s="38" t="s">
        <v>61</v>
      </c>
      <c r="F2300" s="38" t="s">
        <v>63</v>
      </c>
      <c r="G2300" s="38" t="s">
        <v>0</v>
      </c>
      <c r="H2300" s="38">
        <v>2040</v>
      </c>
      <c r="I2300" s="36">
        <v>2463573.7823783518</v>
      </c>
    </row>
    <row r="2301" spans="2:9" x14ac:dyDescent="0.25">
      <c r="B2301" s="35" t="s">
        <v>84</v>
      </c>
      <c r="C2301" s="38" t="s">
        <v>74</v>
      </c>
      <c r="D2301" s="38" t="s">
        <v>60</v>
      </c>
      <c r="E2301" s="38" t="s">
        <v>61</v>
      </c>
      <c r="F2301" s="38" t="s">
        <v>63</v>
      </c>
      <c r="G2301" s="38" t="s">
        <v>0</v>
      </c>
      <c r="H2301" s="38">
        <v>2041</v>
      </c>
      <c r="I2301" s="36">
        <v>2496904.2959683309</v>
      </c>
    </row>
    <row r="2302" spans="2:9" x14ac:dyDescent="0.25">
      <c r="B2302" s="35" t="s">
        <v>84</v>
      </c>
      <c r="C2302" s="38" t="s">
        <v>74</v>
      </c>
      <c r="D2302" s="38" t="s">
        <v>60</v>
      </c>
      <c r="E2302" s="38" t="s">
        <v>61</v>
      </c>
      <c r="F2302" s="38" t="s">
        <v>63</v>
      </c>
      <c r="G2302" s="38" t="s">
        <v>0</v>
      </c>
      <c r="H2302" s="38">
        <v>2042</v>
      </c>
      <c r="I2302" s="36">
        <v>2528703.7365367739</v>
      </c>
    </row>
    <row r="2303" spans="2:9" x14ac:dyDescent="0.25">
      <c r="B2303" s="35" t="s">
        <v>84</v>
      </c>
      <c r="C2303" s="38" t="s">
        <v>74</v>
      </c>
      <c r="D2303" s="38" t="s">
        <v>60</v>
      </c>
      <c r="E2303" s="38" t="s">
        <v>61</v>
      </c>
      <c r="F2303" s="38" t="s">
        <v>63</v>
      </c>
      <c r="G2303" s="38" t="s">
        <v>0</v>
      </c>
      <c r="H2303" s="38">
        <v>2043</v>
      </c>
      <c r="I2303" s="36">
        <v>2558877.223384059</v>
      </c>
    </row>
    <row r="2304" spans="2:9" x14ac:dyDescent="0.25">
      <c r="B2304" s="35" t="s">
        <v>84</v>
      </c>
      <c r="C2304" s="38" t="s">
        <v>74</v>
      </c>
      <c r="D2304" s="38" t="s">
        <v>60</v>
      </c>
      <c r="E2304" s="38" t="s">
        <v>61</v>
      </c>
      <c r="F2304" s="38" t="s">
        <v>63</v>
      </c>
      <c r="G2304" s="38" t="s">
        <v>0</v>
      </c>
      <c r="H2304" s="38">
        <v>2044</v>
      </c>
      <c r="I2304" s="36">
        <v>2587362.6474767281</v>
      </c>
    </row>
    <row r="2305" spans="2:9" x14ac:dyDescent="0.25">
      <c r="B2305" s="35" t="s">
        <v>84</v>
      </c>
      <c r="C2305" s="38" t="s">
        <v>74</v>
      </c>
      <c r="D2305" s="38" t="s">
        <v>60</v>
      </c>
      <c r="E2305" s="38" t="s">
        <v>61</v>
      </c>
      <c r="F2305" s="38" t="s">
        <v>63</v>
      </c>
      <c r="G2305" s="38" t="s">
        <v>0</v>
      </c>
      <c r="H2305" s="38">
        <v>2045</v>
      </c>
      <c r="I2305" s="36">
        <v>2614044.8707783627</v>
      </c>
    </row>
    <row r="2306" spans="2:9" x14ac:dyDescent="0.25">
      <c r="B2306" s="35" t="s">
        <v>84</v>
      </c>
      <c r="C2306" s="38" t="s">
        <v>74</v>
      </c>
      <c r="D2306" s="38" t="s">
        <v>60</v>
      </c>
      <c r="E2306" s="38" t="s">
        <v>61</v>
      </c>
      <c r="F2306" s="38" t="s">
        <v>63</v>
      </c>
      <c r="G2306" s="38" t="s">
        <v>0</v>
      </c>
      <c r="H2306" s="38">
        <v>2046</v>
      </c>
      <c r="I2306" s="36">
        <v>2638866.6435957057</v>
      </c>
    </row>
    <row r="2307" spans="2:9" x14ac:dyDescent="0.25">
      <c r="B2307" s="35" t="s">
        <v>84</v>
      </c>
      <c r="C2307" s="38" t="s">
        <v>74</v>
      </c>
      <c r="D2307" s="38" t="s">
        <v>60</v>
      </c>
      <c r="E2307" s="38" t="s">
        <v>61</v>
      </c>
      <c r="F2307" s="38" t="s">
        <v>63</v>
      </c>
      <c r="G2307" s="38" t="s">
        <v>0</v>
      </c>
      <c r="H2307" s="38">
        <v>2047</v>
      </c>
      <c r="I2307" s="36">
        <v>2661774.3210201333</v>
      </c>
    </row>
    <row r="2308" spans="2:9" x14ac:dyDescent="0.25">
      <c r="B2308" s="35" t="s">
        <v>84</v>
      </c>
      <c r="C2308" s="38" t="s">
        <v>74</v>
      </c>
      <c r="D2308" s="38" t="s">
        <v>60</v>
      </c>
      <c r="E2308" s="38" t="s">
        <v>61</v>
      </c>
      <c r="F2308" s="38" t="s">
        <v>63</v>
      </c>
      <c r="G2308" s="38" t="s">
        <v>0</v>
      </c>
      <c r="H2308" s="38">
        <v>2048</v>
      </c>
      <c r="I2308" s="36">
        <v>2682800.3604049329</v>
      </c>
    </row>
    <row r="2309" spans="2:9" x14ac:dyDescent="0.25">
      <c r="B2309" s="35" t="s">
        <v>84</v>
      </c>
      <c r="C2309" s="38" t="s">
        <v>74</v>
      </c>
      <c r="D2309" s="38" t="s">
        <v>60</v>
      </c>
      <c r="E2309" s="38" t="s">
        <v>61</v>
      </c>
      <c r="F2309" s="38" t="s">
        <v>63</v>
      </c>
      <c r="G2309" s="38" t="s">
        <v>0</v>
      </c>
      <c r="H2309" s="38">
        <v>2049</v>
      </c>
      <c r="I2309" s="36">
        <v>2702011.620962691</v>
      </c>
    </row>
    <row r="2310" spans="2:9" x14ac:dyDescent="0.25">
      <c r="B2310" s="35" t="s">
        <v>84</v>
      </c>
      <c r="C2310" s="38" t="s">
        <v>74</v>
      </c>
      <c r="D2310" s="38" t="s">
        <v>60</v>
      </c>
      <c r="E2310" s="38" t="s">
        <v>61</v>
      </c>
      <c r="F2310" s="38" t="s">
        <v>63</v>
      </c>
      <c r="G2310" s="38" t="s">
        <v>0</v>
      </c>
      <c r="H2310" s="38">
        <v>2050</v>
      </c>
      <c r="I2310" s="36">
        <v>2719490.400161942</v>
      </c>
    </row>
    <row r="2311" spans="2:9" x14ac:dyDescent="0.25">
      <c r="B2311" s="35" t="s">
        <v>84</v>
      </c>
      <c r="C2311" s="38" t="s">
        <v>74</v>
      </c>
      <c r="D2311" s="38" t="s">
        <v>60</v>
      </c>
      <c r="E2311" s="38" t="s">
        <v>61</v>
      </c>
      <c r="F2311" s="38" t="s">
        <v>63</v>
      </c>
      <c r="G2311" s="38" t="s">
        <v>0</v>
      </c>
      <c r="H2311" s="38">
        <v>2051</v>
      </c>
      <c r="I2311" s="36">
        <v>2735303.5204509818</v>
      </c>
    </row>
    <row r="2312" spans="2:9" x14ac:dyDescent="0.25">
      <c r="B2312" s="35" t="s">
        <v>84</v>
      </c>
      <c r="C2312" s="38" t="s">
        <v>74</v>
      </c>
      <c r="D2312" s="38" t="s">
        <v>60</v>
      </c>
      <c r="E2312" s="38" t="s">
        <v>61</v>
      </c>
      <c r="F2312" s="38" t="s">
        <v>63</v>
      </c>
      <c r="G2312" s="38" t="s">
        <v>0</v>
      </c>
      <c r="H2312" s="38">
        <v>2052</v>
      </c>
      <c r="I2312" s="36">
        <v>2749512.8946550279</v>
      </c>
    </row>
    <row r="2313" spans="2:9" x14ac:dyDescent="0.25">
      <c r="B2313" s="35" t="s">
        <v>84</v>
      </c>
      <c r="C2313" s="38" t="s">
        <v>74</v>
      </c>
      <c r="D2313" s="38" t="s">
        <v>60</v>
      </c>
      <c r="E2313" s="38" t="s">
        <v>61</v>
      </c>
      <c r="F2313" s="38" t="s">
        <v>63</v>
      </c>
      <c r="G2313" s="38" t="s">
        <v>0</v>
      </c>
      <c r="H2313" s="38">
        <v>2053</v>
      </c>
      <c r="I2313" s="36">
        <v>2762174.6914513358</v>
      </c>
    </row>
    <row r="2314" spans="2:9" x14ac:dyDescent="0.25">
      <c r="B2314" s="35" t="s">
        <v>84</v>
      </c>
      <c r="C2314" s="38" t="s">
        <v>74</v>
      </c>
      <c r="D2314" s="38" t="s">
        <v>60</v>
      </c>
      <c r="E2314" s="38" t="s">
        <v>61</v>
      </c>
      <c r="F2314" s="38" t="s">
        <v>63</v>
      </c>
      <c r="G2314" s="38" t="s">
        <v>0</v>
      </c>
      <c r="H2314" s="38">
        <v>2054</v>
      </c>
      <c r="I2314" s="36">
        <v>2773307.2300629462</v>
      </c>
    </row>
    <row r="2315" spans="2:9" x14ac:dyDescent="0.25">
      <c r="B2315" s="35" t="s">
        <v>84</v>
      </c>
      <c r="C2315" s="38" t="s">
        <v>74</v>
      </c>
      <c r="D2315" s="38" t="s">
        <v>60</v>
      </c>
      <c r="E2315" s="38" t="s">
        <v>61</v>
      </c>
      <c r="F2315" s="38" t="s">
        <v>63</v>
      </c>
      <c r="G2315" s="38" t="s">
        <v>0</v>
      </c>
      <c r="H2315" s="38">
        <v>2055</v>
      </c>
      <c r="I2315" s="36">
        <v>2782908.7227151413</v>
      </c>
    </row>
    <row r="2316" spans="2:9" x14ac:dyDescent="0.25">
      <c r="B2316" s="35" t="s">
        <v>84</v>
      </c>
      <c r="C2316" s="38" t="s">
        <v>74</v>
      </c>
      <c r="D2316" s="38" t="s">
        <v>60</v>
      </c>
      <c r="E2316" s="38" t="s">
        <v>61</v>
      </c>
      <c r="F2316" s="38" t="s">
        <v>63</v>
      </c>
      <c r="G2316" s="38" t="s">
        <v>0</v>
      </c>
      <c r="H2316" s="38">
        <v>2056</v>
      </c>
      <c r="I2316" s="36">
        <v>2791001.1147417673</v>
      </c>
    </row>
    <row r="2317" spans="2:9" x14ac:dyDescent="0.25">
      <c r="B2317" s="35" t="s">
        <v>84</v>
      </c>
      <c r="C2317" s="38" t="s">
        <v>74</v>
      </c>
      <c r="D2317" s="38" t="s">
        <v>60</v>
      </c>
      <c r="E2317" s="38" t="s">
        <v>61</v>
      </c>
      <c r="F2317" s="38" t="s">
        <v>63</v>
      </c>
      <c r="G2317" s="38" t="s">
        <v>0</v>
      </c>
      <c r="H2317" s="38">
        <v>2057</v>
      </c>
      <c r="I2317" s="36">
        <v>2797601.1127738967</v>
      </c>
    </row>
    <row r="2318" spans="2:9" x14ac:dyDescent="0.25">
      <c r="B2318" s="35" t="s">
        <v>84</v>
      </c>
      <c r="C2318" s="38" t="s">
        <v>74</v>
      </c>
      <c r="D2318" s="38" t="s">
        <v>60</v>
      </c>
      <c r="E2318" s="38" t="s">
        <v>61</v>
      </c>
      <c r="F2318" s="38" t="s">
        <v>63</v>
      </c>
      <c r="G2318" s="38" t="s">
        <v>0</v>
      </c>
      <c r="H2318" s="38">
        <v>2058</v>
      </c>
      <c r="I2318" s="36">
        <v>2802722.6729740365</v>
      </c>
    </row>
    <row r="2319" spans="2:9" x14ac:dyDescent="0.25">
      <c r="B2319" s="35" t="s">
        <v>84</v>
      </c>
      <c r="C2319" s="38" t="s">
        <v>74</v>
      </c>
      <c r="D2319" s="38" t="s">
        <v>60</v>
      </c>
      <c r="E2319" s="38" t="s">
        <v>61</v>
      </c>
      <c r="F2319" s="38" t="s">
        <v>63</v>
      </c>
      <c r="G2319" s="38" t="s">
        <v>0</v>
      </c>
      <c r="H2319" s="38">
        <v>2059</v>
      </c>
      <c r="I2319" s="36">
        <v>2806372.3488455452</v>
      </c>
    </row>
    <row r="2320" spans="2:9" x14ac:dyDescent="0.25">
      <c r="B2320" s="35" t="s">
        <v>84</v>
      </c>
      <c r="C2320" s="38" t="s">
        <v>74</v>
      </c>
      <c r="D2320" s="38" t="s">
        <v>60</v>
      </c>
      <c r="E2320" s="38" t="s">
        <v>61</v>
      </c>
      <c r="F2320" s="38" t="s">
        <v>63</v>
      </c>
      <c r="G2320" s="38" t="s">
        <v>0</v>
      </c>
      <c r="H2320" s="38">
        <v>2060</v>
      </c>
      <c r="I2320" s="36">
        <v>2811088.5989331771</v>
      </c>
    </row>
    <row r="2321" spans="2:9" x14ac:dyDescent="0.25">
      <c r="B2321" s="35" t="s">
        <v>84</v>
      </c>
      <c r="C2321" s="38" t="s">
        <v>74</v>
      </c>
      <c r="D2321" s="38" t="s">
        <v>60</v>
      </c>
      <c r="E2321" s="38" t="s">
        <v>61</v>
      </c>
      <c r="F2321" s="38" t="s">
        <v>64</v>
      </c>
      <c r="G2321" s="38" t="s">
        <v>0</v>
      </c>
      <c r="H2321" s="38">
        <v>2000</v>
      </c>
      <c r="I2321" s="36">
        <f t="array" ref="I2321:I2381">TRANSPOSE([9]EsRmvH!$B$94:$BJ$94)</f>
        <v>0</v>
      </c>
    </row>
    <row r="2322" spans="2:9" x14ac:dyDescent="0.25">
      <c r="B2322" s="35" t="s">
        <v>84</v>
      </c>
      <c r="C2322" s="38" t="s">
        <v>74</v>
      </c>
      <c r="D2322" s="38" t="s">
        <v>60</v>
      </c>
      <c r="E2322" s="38" t="s">
        <v>61</v>
      </c>
      <c r="F2322" s="38" t="s">
        <v>64</v>
      </c>
      <c r="G2322" s="38" t="s">
        <v>0</v>
      </c>
      <c r="H2322" s="38">
        <v>2001</v>
      </c>
      <c r="I2322" s="36">
        <v>0</v>
      </c>
    </row>
    <row r="2323" spans="2:9" x14ac:dyDescent="0.25">
      <c r="B2323" s="35" t="s">
        <v>84</v>
      </c>
      <c r="C2323" s="38" t="s">
        <v>74</v>
      </c>
      <c r="D2323" s="38" t="s">
        <v>60</v>
      </c>
      <c r="E2323" s="38" t="s">
        <v>61</v>
      </c>
      <c r="F2323" s="38" t="s">
        <v>64</v>
      </c>
      <c r="G2323" s="38" t="s">
        <v>0</v>
      </c>
      <c r="H2323" s="38">
        <v>2002</v>
      </c>
      <c r="I2323" s="36">
        <v>0</v>
      </c>
    </row>
    <row r="2324" spans="2:9" x14ac:dyDescent="0.25">
      <c r="B2324" s="35" t="s">
        <v>84</v>
      </c>
      <c r="C2324" s="38" t="s">
        <v>74</v>
      </c>
      <c r="D2324" s="38" t="s">
        <v>60</v>
      </c>
      <c r="E2324" s="38" t="s">
        <v>61</v>
      </c>
      <c r="F2324" s="38" t="s">
        <v>64</v>
      </c>
      <c r="G2324" s="38" t="s">
        <v>0</v>
      </c>
      <c r="H2324" s="38">
        <v>2003</v>
      </c>
      <c r="I2324" s="36">
        <v>0</v>
      </c>
    </row>
    <row r="2325" spans="2:9" x14ac:dyDescent="0.25">
      <c r="B2325" s="35" t="s">
        <v>84</v>
      </c>
      <c r="C2325" s="38" t="s">
        <v>74</v>
      </c>
      <c r="D2325" s="38" t="s">
        <v>60</v>
      </c>
      <c r="E2325" s="38" t="s">
        <v>61</v>
      </c>
      <c r="F2325" s="38" t="s">
        <v>64</v>
      </c>
      <c r="G2325" s="38" t="s">
        <v>0</v>
      </c>
      <c r="H2325" s="38">
        <v>2004</v>
      </c>
      <c r="I2325" s="36">
        <v>0</v>
      </c>
    </row>
    <row r="2326" spans="2:9" x14ac:dyDescent="0.25">
      <c r="B2326" s="35" t="s">
        <v>84</v>
      </c>
      <c r="C2326" s="38" t="s">
        <v>74</v>
      </c>
      <c r="D2326" s="38" t="s">
        <v>60</v>
      </c>
      <c r="E2326" s="38" t="s">
        <v>61</v>
      </c>
      <c r="F2326" s="38" t="s">
        <v>64</v>
      </c>
      <c r="G2326" s="38" t="s">
        <v>0</v>
      </c>
      <c r="H2326" s="38">
        <v>2005</v>
      </c>
      <c r="I2326" s="36">
        <v>0</v>
      </c>
    </row>
    <row r="2327" spans="2:9" x14ac:dyDescent="0.25">
      <c r="B2327" s="35" t="s">
        <v>84</v>
      </c>
      <c r="C2327" s="38" t="s">
        <v>74</v>
      </c>
      <c r="D2327" s="38" t="s">
        <v>60</v>
      </c>
      <c r="E2327" s="38" t="s">
        <v>61</v>
      </c>
      <c r="F2327" s="38" t="s">
        <v>64</v>
      </c>
      <c r="G2327" s="38" t="s">
        <v>0</v>
      </c>
      <c r="H2327" s="38">
        <v>2006</v>
      </c>
      <c r="I2327" s="36">
        <v>0</v>
      </c>
    </row>
    <row r="2328" spans="2:9" x14ac:dyDescent="0.25">
      <c r="B2328" s="35" t="s">
        <v>84</v>
      </c>
      <c r="C2328" s="38" t="s">
        <v>74</v>
      </c>
      <c r="D2328" s="38" t="s">
        <v>60</v>
      </c>
      <c r="E2328" s="38" t="s">
        <v>61</v>
      </c>
      <c r="F2328" s="38" t="s">
        <v>64</v>
      </c>
      <c r="G2328" s="38" t="s">
        <v>0</v>
      </c>
      <c r="H2328" s="38">
        <v>2007</v>
      </c>
      <c r="I2328" s="36">
        <v>0</v>
      </c>
    </row>
    <row r="2329" spans="2:9" x14ac:dyDescent="0.25">
      <c r="B2329" s="35" t="s">
        <v>84</v>
      </c>
      <c r="C2329" s="38" t="s">
        <v>74</v>
      </c>
      <c r="D2329" s="38" t="s">
        <v>60</v>
      </c>
      <c r="E2329" s="38" t="s">
        <v>61</v>
      </c>
      <c r="F2329" s="38" t="s">
        <v>64</v>
      </c>
      <c r="G2329" s="38" t="s">
        <v>0</v>
      </c>
      <c r="H2329" s="38">
        <v>2008</v>
      </c>
      <c r="I2329" s="36">
        <v>0</v>
      </c>
    </row>
    <row r="2330" spans="2:9" x14ac:dyDescent="0.25">
      <c r="B2330" s="35" t="s">
        <v>84</v>
      </c>
      <c r="C2330" s="38" t="s">
        <v>74</v>
      </c>
      <c r="D2330" s="38" t="s">
        <v>60</v>
      </c>
      <c r="E2330" s="38" t="s">
        <v>61</v>
      </c>
      <c r="F2330" s="38" t="s">
        <v>64</v>
      </c>
      <c r="G2330" s="38" t="s">
        <v>0</v>
      </c>
      <c r="H2330" s="38">
        <v>2009</v>
      </c>
      <c r="I2330" s="36">
        <v>0</v>
      </c>
    </row>
    <row r="2331" spans="2:9" x14ac:dyDescent="0.25">
      <c r="B2331" s="35" t="s">
        <v>84</v>
      </c>
      <c r="C2331" s="38" t="s">
        <v>74</v>
      </c>
      <c r="D2331" s="38" t="s">
        <v>60</v>
      </c>
      <c r="E2331" s="38" t="s">
        <v>61</v>
      </c>
      <c r="F2331" s="38" t="s">
        <v>64</v>
      </c>
      <c r="G2331" s="38" t="s">
        <v>0</v>
      </c>
      <c r="H2331" s="38">
        <v>2010</v>
      </c>
      <c r="I2331" s="36">
        <v>0</v>
      </c>
    </row>
    <row r="2332" spans="2:9" x14ac:dyDescent="0.25">
      <c r="B2332" s="35" t="s">
        <v>84</v>
      </c>
      <c r="C2332" s="38" t="s">
        <v>74</v>
      </c>
      <c r="D2332" s="38" t="s">
        <v>60</v>
      </c>
      <c r="E2332" s="38" t="s">
        <v>61</v>
      </c>
      <c r="F2332" s="38" t="s">
        <v>64</v>
      </c>
      <c r="G2332" s="38" t="s">
        <v>0</v>
      </c>
      <c r="H2332" s="38">
        <v>2011</v>
      </c>
      <c r="I2332" s="36">
        <v>74423.154245297745</v>
      </c>
    </row>
    <row r="2333" spans="2:9" x14ac:dyDescent="0.25">
      <c r="B2333" s="35" t="s">
        <v>84</v>
      </c>
      <c r="C2333" s="38" t="s">
        <v>74</v>
      </c>
      <c r="D2333" s="38" t="s">
        <v>60</v>
      </c>
      <c r="E2333" s="38" t="s">
        <v>61</v>
      </c>
      <c r="F2333" s="38" t="s">
        <v>64</v>
      </c>
      <c r="G2333" s="38" t="s">
        <v>0</v>
      </c>
      <c r="H2333" s="38">
        <v>2012</v>
      </c>
      <c r="I2333" s="36">
        <v>68307.001095355023</v>
      </c>
    </row>
    <row r="2334" spans="2:9" x14ac:dyDescent="0.25">
      <c r="B2334" s="35" t="s">
        <v>84</v>
      </c>
      <c r="C2334" s="38" t="s">
        <v>74</v>
      </c>
      <c r="D2334" s="38" t="s">
        <v>60</v>
      </c>
      <c r="E2334" s="38" t="s">
        <v>61</v>
      </c>
      <c r="F2334" s="38" t="s">
        <v>64</v>
      </c>
      <c r="G2334" s="38" t="s">
        <v>0</v>
      </c>
      <c r="H2334" s="38">
        <v>2013</v>
      </c>
      <c r="I2334" s="36">
        <v>62417.146772571534</v>
      </c>
    </row>
    <row r="2335" spans="2:9" x14ac:dyDescent="0.25">
      <c r="B2335" s="35" t="s">
        <v>84</v>
      </c>
      <c r="C2335" s="38" t="s">
        <v>74</v>
      </c>
      <c r="D2335" s="38" t="s">
        <v>60</v>
      </c>
      <c r="E2335" s="38" t="s">
        <v>61</v>
      </c>
      <c r="F2335" s="38" t="s">
        <v>64</v>
      </c>
      <c r="G2335" s="38" t="s">
        <v>0</v>
      </c>
      <c r="H2335" s="38">
        <v>2014</v>
      </c>
      <c r="I2335" s="36">
        <v>57133.056281291108</v>
      </c>
    </row>
    <row r="2336" spans="2:9" x14ac:dyDescent="0.25">
      <c r="B2336" s="35" t="s">
        <v>84</v>
      </c>
      <c r="C2336" s="38" t="s">
        <v>74</v>
      </c>
      <c r="D2336" s="38" t="s">
        <v>60</v>
      </c>
      <c r="E2336" s="38" t="s">
        <v>61</v>
      </c>
      <c r="F2336" s="38" t="s">
        <v>64</v>
      </c>
      <c r="G2336" s="38" t="s">
        <v>0</v>
      </c>
      <c r="H2336" s="38">
        <v>2015</v>
      </c>
      <c r="I2336" s="36">
        <v>51977.662140069704</v>
      </c>
    </row>
    <row r="2337" spans="2:9" x14ac:dyDescent="0.25">
      <c r="B2337" s="35" t="s">
        <v>84</v>
      </c>
      <c r="C2337" s="38" t="s">
        <v>74</v>
      </c>
      <c r="D2337" s="38" t="s">
        <v>60</v>
      </c>
      <c r="E2337" s="38" t="s">
        <v>61</v>
      </c>
      <c r="F2337" s="38" t="s">
        <v>64</v>
      </c>
      <c r="G2337" s="38" t="s">
        <v>0</v>
      </c>
      <c r="H2337" s="38">
        <v>2016</v>
      </c>
      <c r="I2337" s="36">
        <v>47437.537323383214</v>
      </c>
    </row>
    <row r="2338" spans="2:9" x14ac:dyDescent="0.25">
      <c r="B2338" s="35" t="s">
        <v>84</v>
      </c>
      <c r="C2338" s="38" t="s">
        <v>74</v>
      </c>
      <c r="D2338" s="38" t="s">
        <v>60</v>
      </c>
      <c r="E2338" s="38" t="s">
        <v>61</v>
      </c>
      <c r="F2338" s="38" t="s">
        <v>64</v>
      </c>
      <c r="G2338" s="38" t="s">
        <v>0</v>
      </c>
      <c r="H2338" s="38">
        <v>2017</v>
      </c>
      <c r="I2338" s="36">
        <v>43426.980728733382</v>
      </c>
    </row>
    <row r="2339" spans="2:9" x14ac:dyDescent="0.25">
      <c r="B2339" s="35" t="s">
        <v>84</v>
      </c>
      <c r="C2339" s="38" t="s">
        <v>74</v>
      </c>
      <c r="D2339" s="38" t="s">
        <v>60</v>
      </c>
      <c r="E2339" s="38" t="s">
        <v>61</v>
      </c>
      <c r="F2339" s="38" t="s">
        <v>64</v>
      </c>
      <c r="G2339" s="38" t="s">
        <v>0</v>
      </c>
      <c r="H2339" s="38">
        <v>2018</v>
      </c>
      <c r="I2339" s="36">
        <v>39852.479844619462</v>
      </c>
    </row>
    <row r="2340" spans="2:9" x14ac:dyDescent="0.25">
      <c r="B2340" s="35" t="s">
        <v>84</v>
      </c>
      <c r="C2340" s="38" t="s">
        <v>74</v>
      </c>
      <c r="D2340" s="38" t="s">
        <v>60</v>
      </c>
      <c r="E2340" s="38" t="s">
        <v>61</v>
      </c>
      <c r="F2340" s="38" t="s">
        <v>64</v>
      </c>
      <c r="G2340" s="38" t="s">
        <v>0</v>
      </c>
      <c r="H2340" s="38">
        <v>2019</v>
      </c>
      <c r="I2340" s="36">
        <v>36652.708768543052</v>
      </c>
    </row>
    <row r="2341" spans="2:9" x14ac:dyDescent="0.25">
      <c r="B2341" s="35" t="s">
        <v>84</v>
      </c>
      <c r="C2341" s="38" t="s">
        <v>74</v>
      </c>
      <c r="D2341" s="38" t="s">
        <v>60</v>
      </c>
      <c r="E2341" s="38" t="s">
        <v>61</v>
      </c>
      <c r="F2341" s="38" t="s">
        <v>64</v>
      </c>
      <c r="G2341" s="38" t="s">
        <v>0</v>
      </c>
      <c r="H2341" s="38">
        <v>2020</v>
      </c>
      <c r="I2341" s="36">
        <v>33764.202213768665</v>
      </c>
    </row>
    <row r="2342" spans="2:9" x14ac:dyDescent="0.25">
      <c r="B2342" s="35" t="s">
        <v>84</v>
      </c>
      <c r="C2342" s="38" t="s">
        <v>74</v>
      </c>
      <c r="D2342" s="38" t="s">
        <v>60</v>
      </c>
      <c r="E2342" s="38" t="s">
        <v>61</v>
      </c>
      <c r="F2342" s="38" t="s">
        <v>64</v>
      </c>
      <c r="G2342" s="38" t="s">
        <v>0</v>
      </c>
      <c r="H2342" s="38">
        <v>2021</v>
      </c>
      <c r="I2342" s="36">
        <v>31147.024117441055</v>
      </c>
    </row>
    <row r="2343" spans="2:9" x14ac:dyDescent="0.25">
      <c r="B2343" s="35" t="s">
        <v>84</v>
      </c>
      <c r="C2343" s="38" t="s">
        <v>74</v>
      </c>
      <c r="D2343" s="38" t="s">
        <v>60</v>
      </c>
      <c r="E2343" s="38" t="s">
        <v>61</v>
      </c>
      <c r="F2343" s="38" t="s">
        <v>64</v>
      </c>
      <c r="G2343" s="38" t="s">
        <v>0</v>
      </c>
      <c r="H2343" s="38">
        <v>2022</v>
      </c>
      <c r="I2343" s="36">
        <v>28761.035116387102</v>
      </c>
    </row>
    <row r="2344" spans="2:9" x14ac:dyDescent="0.25">
      <c r="B2344" s="35" t="s">
        <v>84</v>
      </c>
      <c r="C2344" s="38" t="s">
        <v>74</v>
      </c>
      <c r="D2344" s="38" t="s">
        <v>60</v>
      </c>
      <c r="E2344" s="38" t="s">
        <v>61</v>
      </c>
      <c r="F2344" s="38" t="s">
        <v>64</v>
      </c>
      <c r="G2344" s="38" t="s">
        <v>0</v>
      </c>
      <c r="H2344" s="38">
        <v>2023</v>
      </c>
      <c r="I2344" s="36">
        <v>26572.592697444728</v>
      </c>
    </row>
    <row r="2345" spans="2:9" x14ac:dyDescent="0.25">
      <c r="B2345" s="35" t="s">
        <v>84</v>
      </c>
      <c r="C2345" s="38" t="s">
        <v>74</v>
      </c>
      <c r="D2345" s="38" t="s">
        <v>60</v>
      </c>
      <c r="E2345" s="38" t="s">
        <v>61</v>
      </c>
      <c r="F2345" s="38" t="s">
        <v>64</v>
      </c>
      <c r="G2345" s="38" t="s">
        <v>0</v>
      </c>
      <c r="H2345" s="38">
        <v>2024</v>
      </c>
      <c r="I2345" s="36">
        <v>24564.964319733263</v>
      </c>
    </row>
    <row r="2346" spans="2:9" x14ac:dyDescent="0.25">
      <c r="B2346" s="35" t="s">
        <v>84</v>
      </c>
      <c r="C2346" s="38" t="s">
        <v>74</v>
      </c>
      <c r="D2346" s="38" t="s">
        <v>60</v>
      </c>
      <c r="E2346" s="38" t="s">
        <v>61</v>
      </c>
      <c r="F2346" s="38" t="s">
        <v>64</v>
      </c>
      <c r="G2346" s="38" t="s">
        <v>0</v>
      </c>
      <c r="H2346" s="38">
        <v>2025</v>
      </c>
      <c r="I2346" s="36">
        <v>22706.756844017862</v>
      </c>
    </row>
    <row r="2347" spans="2:9" x14ac:dyDescent="0.25">
      <c r="B2347" s="35" t="s">
        <v>84</v>
      </c>
      <c r="C2347" s="38" t="s">
        <v>74</v>
      </c>
      <c r="D2347" s="38" t="s">
        <v>60</v>
      </c>
      <c r="E2347" s="38" t="s">
        <v>61</v>
      </c>
      <c r="F2347" s="38" t="s">
        <v>64</v>
      </c>
      <c r="G2347" s="38" t="s">
        <v>0</v>
      </c>
      <c r="H2347" s="38">
        <v>2026</v>
      </c>
      <c r="I2347" s="36">
        <v>20986.122963228634</v>
      </c>
    </row>
    <row r="2348" spans="2:9" x14ac:dyDescent="0.25">
      <c r="B2348" s="35" t="s">
        <v>84</v>
      </c>
      <c r="C2348" s="38" t="s">
        <v>74</v>
      </c>
      <c r="D2348" s="38" t="s">
        <v>60</v>
      </c>
      <c r="E2348" s="38" t="s">
        <v>61</v>
      </c>
      <c r="F2348" s="38" t="s">
        <v>64</v>
      </c>
      <c r="G2348" s="38" t="s">
        <v>0</v>
      </c>
      <c r="H2348" s="38">
        <v>2027</v>
      </c>
      <c r="I2348" s="36">
        <v>19388.429868075615</v>
      </c>
    </row>
    <row r="2349" spans="2:9" x14ac:dyDescent="0.25">
      <c r="B2349" s="35" t="s">
        <v>84</v>
      </c>
      <c r="C2349" s="38" t="s">
        <v>74</v>
      </c>
      <c r="D2349" s="38" t="s">
        <v>60</v>
      </c>
      <c r="E2349" s="38" t="s">
        <v>61</v>
      </c>
      <c r="F2349" s="38" t="s">
        <v>64</v>
      </c>
      <c r="G2349" s="38" t="s">
        <v>0</v>
      </c>
      <c r="H2349" s="38">
        <v>2028</v>
      </c>
      <c r="I2349" s="36">
        <v>17895.552696431565</v>
      </c>
    </row>
    <row r="2350" spans="2:9" x14ac:dyDescent="0.25">
      <c r="B2350" s="35" t="s">
        <v>84</v>
      </c>
      <c r="C2350" s="38" t="s">
        <v>74</v>
      </c>
      <c r="D2350" s="38" t="s">
        <v>60</v>
      </c>
      <c r="E2350" s="38" t="s">
        <v>61</v>
      </c>
      <c r="F2350" s="38" t="s">
        <v>64</v>
      </c>
      <c r="G2350" s="38" t="s">
        <v>0</v>
      </c>
      <c r="H2350" s="38">
        <v>2029</v>
      </c>
      <c r="I2350" s="36">
        <v>16502.752230237187</v>
      </c>
    </row>
    <row r="2351" spans="2:9" x14ac:dyDescent="0.25">
      <c r="B2351" s="35" t="s">
        <v>84</v>
      </c>
      <c r="C2351" s="38" t="s">
        <v>74</v>
      </c>
      <c r="D2351" s="38" t="s">
        <v>60</v>
      </c>
      <c r="E2351" s="38" t="s">
        <v>61</v>
      </c>
      <c r="F2351" s="38" t="s">
        <v>64</v>
      </c>
      <c r="G2351" s="38" t="s">
        <v>0</v>
      </c>
      <c r="H2351" s="38">
        <v>2030</v>
      </c>
      <c r="I2351" s="36">
        <v>15200.608492292549</v>
      </c>
    </row>
    <row r="2352" spans="2:9" x14ac:dyDescent="0.25">
      <c r="B2352" s="35" t="s">
        <v>84</v>
      </c>
      <c r="C2352" s="38" t="s">
        <v>74</v>
      </c>
      <c r="D2352" s="38" t="s">
        <v>60</v>
      </c>
      <c r="E2352" s="38" t="s">
        <v>61</v>
      </c>
      <c r="F2352" s="38" t="s">
        <v>64</v>
      </c>
      <c r="G2352" s="38" t="s">
        <v>0</v>
      </c>
      <c r="H2352" s="38">
        <v>2031</v>
      </c>
      <c r="I2352" s="36">
        <v>13985.317543115176</v>
      </c>
    </row>
    <row r="2353" spans="2:9" x14ac:dyDescent="0.25">
      <c r="B2353" s="35" t="s">
        <v>84</v>
      </c>
      <c r="C2353" s="38" t="s">
        <v>74</v>
      </c>
      <c r="D2353" s="38" t="s">
        <v>60</v>
      </c>
      <c r="E2353" s="38" t="s">
        <v>61</v>
      </c>
      <c r="F2353" s="38" t="s">
        <v>64</v>
      </c>
      <c r="G2353" s="38" t="s">
        <v>0</v>
      </c>
      <c r="H2353" s="38">
        <v>2032</v>
      </c>
      <c r="I2353" s="36">
        <v>12844.628450424574</v>
      </c>
    </row>
    <row r="2354" spans="2:9" x14ac:dyDescent="0.25">
      <c r="B2354" s="35" t="s">
        <v>84</v>
      </c>
      <c r="C2354" s="38" t="s">
        <v>74</v>
      </c>
      <c r="D2354" s="38" t="s">
        <v>60</v>
      </c>
      <c r="E2354" s="38" t="s">
        <v>61</v>
      </c>
      <c r="F2354" s="38" t="s">
        <v>64</v>
      </c>
      <c r="G2354" s="38" t="s">
        <v>0</v>
      </c>
      <c r="H2354" s="38">
        <v>2033</v>
      </c>
      <c r="I2354" s="36">
        <v>11773.835887495008</v>
      </c>
    </row>
    <row r="2355" spans="2:9" x14ac:dyDescent="0.25">
      <c r="B2355" s="35" t="s">
        <v>84</v>
      </c>
      <c r="C2355" s="38" t="s">
        <v>74</v>
      </c>
      <c r="D2355" s="38" t="s">
        <v>60</v>
      </c>
      <c r="E2355" s="38" t="s">
        <v>61</v>
      </c>
      <c r="F2355" s="38" t="s">
        <v>64</v>
      </c>
      <c r="G2355" s="38" t="s">
        <v>0</v>
      </c>
      <c r="H2355" s="38">
        <v>2034</v>
      </c>
      <c r="I2355" s="36">
        <v>10771.705754335338</v>
      </c>
    </row>
    <row r="2356" spans="2:9" x14ac:dyDescent="0.25">
      <c r="B2356" s="35" t="s">
        <v>84</v>
      </c>
      <c r="C2356" s="38" t="s">
        <v>74</v>
      </c>
      <c r="D2356" s="38" t="s">
        <v>60</v>
      </c>
      <c r="E2356" s="38" t="s">
        <v>61</v>
      </c>
      <c r="F2356" s="38" t="s">
        <v>64</v>
      </c>
      <c r="G2356" s="38" t="s">
        <v>0</v>
      </c>
      <c r="H2356" s="38">
        <v>2035</v>
      </c>
      <c r="I2356" s="36">
        <v>9831.4895176223254</v>
      </c>
    </row>
    <row r="2357" spans="2:9" x14ac:dyDescent="0.25">
      <c r="B2357" s="35" t="s">
        <v>84</v>
      </c>
      <c r="C2357" s="38" t="s">
        <v>74</v>
      </c>
      <c r="D2357" s="38" t="s">
        <v>60</v>
      </c>
      <c r="E2357" s="38" t="s">
        <v>61</v>
      </c>
      <c r="F2357" s="38" t="s">
        <v>64</v>
      </c>
      <c r="G2357" s="38" t="s">
        <v>0</v>
      </c>
      <c r="H2357" s="38">
        <v>2036</v>
      </c>
      <c r="I2357" s="36">
        <v>8951.9803589395196</v>
      </c>
    </row>
    <row r="2358" spans="2:9" x14ac:dyDescent="0.25">
      <c r="B2358" s="35" t="s">
        <v>84</v>
      </c>
      <c r="C2358" s="38" t="s">
        <v>74</v>
      </c>
      <c r="D2358" s="38" t="s">
        <v>60</v>
      </c>
      <c r="E2358" s="38" t="s">
        <v>61</v>
      </c>
      <c r="F2358" s="38" t="s">
        <v>64</v>
      </c>
      <c r="G2358" s="38" t="s">
        <v>0</v>
      </c>
      <c r="H2358" s="38">
        <v>2037</v>
      </c>
      <c r="I2358" s="36">
        <v>8129.6936949893407</v>
      </c>
    </row>
    <row r="2359" spans="2:9" x14ac:dyDescent="0.25">
      <c r="B2359" s="35" t="s">
        <v>84</v>
      </c>
      <c r="C2359" s="38" t="s">
        <v>74</v>
      </c>
      <c r="D2359" s="38" t="s">
        <v>60</v>
      </c>
      <c r="E2359" s="38" t="s">
        <v>61</v>
      </c>
      <c r="F2359" s="38" t="s">
        <v>64</v>
      </c>
      <c r="G2359" s="38" t="s">
        <v>0</v>
      </c>
      <c r="H2359" s="38">
        <v>2038</v>
      </c>
      <c r="I2359" s="36">
        <v>7361.8468443655001</v>
      </c>
    </row>
    <row r="2360" spans="2:9" x14ac:dyDescent="0.25">
      <c r="B2360" s="35" t="s">
        <v>84</v>
      </c>
      <c r="C2360" s="38" t="s">
        <v>74</v>
      </c>
      <c r="D2360" s="38" t="s">
        <v>60</v>
      </c>
      <c r="E2360" s="38" t="s">
        <v>61</v>
      </c>
      <c r="F2360" s="38" t="s">
        <v>64</v>
      </c>
      <c r="G2360" s="38" t="s">
        <v>0</v>
      </c>
      <c r="H2360" s="38">
        <v>2039</v>
      </c>
      <c r="I2360" s="36">
        <v>6647.0225187294463</v>
      </c>
    </row>
    <row r="2361" spans="2:9" x14ac:dyDescent="0.25">
      <c r="B2361" s="35" t="s">
        <v>84</v>
      </c>
      <c r="C2361" s="38" t="s">
        <v>74</v>
      </c>
      <c r="D2361" s="38" t="s">
        <v>60</v>
      </c>
      <c r="E2361" s="38" t="s">
        <v>61</v>
      </c>
      <c r="F2361" s="38" t="s">
        <v>64</v>
      </c>
      <c r="G2361" s="38" t="s">
        <v>0</v>
      </c>
      <c r="H2361" s="38">
        <v>2040</v>
      </c>
      <c r="I2361" s="36">
        <v>5980.1763556442093</v>
      </c>
    </row>
    <row r="2362" spans="2:9" x14ac:dyDescent="0.25">
      <c r="B2362" s="35" t="s">
        <v>84</v>
      </c>
      <c r="C2362" s="38" t="s">
        <v>74</v>
      </c>
      <c r="D2362" s="38" t="s">
        <v>60</v>
      </c>
      <c r="E2362" s="38" t="s">
        <v>61</v>
      </c>
      <c r="F2362" s="38" t="s">
        <v>64</v>
      </c>
      <c r="G2362" s="38" t="s">
        <v>0</v>
      </c>
      <c r="H2362" s="38">
        <v>2041</v>
      </c>
      <c r="I2362" s="36">
        <v>5362.1427870107655</v>
      </c>
    </row>
    <row r="2363" spans="2:9" x14ac:dyDescent="0.25">
      <c r="B2363" s="35" t="s">
        <v>84</v>
      </c>
      <c r="C2363" s="38" t="s">
        <v>74</v>
      </c>
      <c r="D2363" s="38" t="s">
        <v>60</v>
      </c>
      <c r="E2363" s="38" t="s">
        <v>61</v>
      </c>
      <c r="F2363" s="38" t="s">
        <v>64</v>
      </c>
      <c r="G2363" s="38" t="s">
        <v>0</v>
      </c>
      <c r="H2363" s="38">
        <v>2042</v>
      </c>
      <c r="I2363" s="36">
        <v>4792.5743000408711</v>
      </c>
    </row>
    <row r="2364" spans="2:9" x14ac:dyDescent="0.25">
      <c r="B2364" s="35" t="s">
        <v>84</v>
      </c>
      <c r="C2364" s="38" t="s">
        <v>74</v>
      </c>
      <c r="D2364" s="38" t="s">
        <v>60</v>
      </c>
      <c r="E2364" s="38" t="s">
        <v>61</v>
      </c>
      <c r="F2364" s="38" t="s">
        <v>64</v>
      </c>
      <c r="G2364" s="38" t="s">
        <v>0</v>
      </c>
      <c r="H2364" s="38">
        <v>2043</v>
      </c>
      <c r="I2364" s="36">
        <v>4266.3243370848768</v>
      </c>
    </row>
    <row r="2365" spans="2:9" x14ac:dyDescent="0.25">
      <c r="B2365" s="35" t="s">
        <v>84</v>
      </c>
      <c r="C2365" s="38" t="s">
        <v>74</v>
      </c>
      <c r="D2365" s="38" t="s">
        <v>60</v>
      </c>
      <c r="E2365" s="38" t="s">
        <v>61</v>
      </c>
      <c r="F2365" s="38" t="s">
        <v>64</v>
      </c>
      <c r="G2365" s="38" t="s">
        <v>0</v>
      </c>
      <c r="H2365" s="38">
        <v>2044</v>
      </c>
      <c r="I2365" s="36">
        <v>3782.5545659896043</v>
      </c>
    </row>
    <row r="2366" spans="2:9" x14ac:dyDescent="0.25">
      <c r="B2366" s="35" t="s">
        <v>84</v>
      </c>
      <c r="C2366" s="38" t="s">
        <v>74</v>
      </c>
      <c r="D2366" s="38" t="s">
        <v>60</v>
      </c>
      <c r="E2366" s="38" t="s">
        <v>61</v>
      </c>
      <c r="F2366" s="38" t="s">
        <v>64</v>
      </c>
      <c r="G2366" s="38" t="s">
        <v>0</v>
      </c>
      <c r="H2366" s="38">
        <v>2045</v>
      </c>
      <c r="I2366" s="36">
        <v>3340.0592629322905</v>
      </c>
    </row>
    <row r="2367" spans="2:9" x14ac:dyDescent="0.25">
      <c r="B2367" s="35" t="s">
        <v>84</v>
      </c>
      <c r="C2367" s="38" t="s">
        <v>74</v>
      </c>
      <c r="D2367" s="38" t="s">
        <v>60</v>
      </c>
      <c r="E2367" s="38" t="s">
        <v>61</v>
      </c>
      <c r="F2367" s="38" t="s">
        <v>64</v>
      </c>
      <c r="G2367" s="38" t="s">
        <v>0</v>
      </c>
      <c r="H2367" s="38">
        <v>2046</v>
      </c>
      <c r="I2367" s="36">
        <v>2935.9681372166556</v>
      </c>
    </row>
    <row r="2368" spans="2:9" x14ac:dyDescent="0.25">
      <c r="B2368" s="35" t="s">
        <v>84</v>
      </c>
      <c r="C2368" s="38" t="s">
        <v>74</v>
      </c>
      <c r="D2368" s="38" t="s">
        <v>60</v>
      </c>
      <c r="E2368" s="38" t="s">
        <v>61</v>
      </c>
      <c r="F2368" s="38" t="s">
        <v>64</v>
      </c>
      <c r="G2368" s="38" t="s">
        <v>0</v>
      </c>
      <c r="H2368" s="38">
        <v>2047</v>
      </c>
      <c r="I2368" s="36">
        <v>2570.0191592344372</v>
      </c>
    </row>
    <row r="2369" spans="2:9" x14ac:dyDescent="0.25">
      <c r="B2369" s="35" t="s">
        <v>84</v>
      </c>
      <c r="C2369" s="38" t="s">
        <v>74</v>
      </c>
      <c r="D2369" s="38" t="s">
        <v>60</v>
      </c>
      <c r="E2369" s="38" t="s">
        <v>61</v>
      </c>
      <c r="F2369" s="38" t="s">
        <v>64</v>
      </c>
      <c r="G2369" s="38" t="s">
        <v>0</v>
      </c>
      <c r="H2369" s="38">
        <v>2048</v>
      </c>
      <c r="I2369" s="36">
        <v>2240.178396259847</v>
      </c>
    </row>
    <row r="2370" spans="2:9" x14ac:dyDescent="0.25">
      <c r="B2370" s="35" t="s">
        <v>84</v>
      </c>
      <c r="C2370" s="38" t="s">
        <v>74</v>
      </c>
      <c r="D2370" s="38" t="s">
        <v>60</v>
      </c>
      <c r="E2370" s="38" t="s">
        <v>61</v>
      </c>
      <c r="F2370" s="38" t="s">
        <v>64</v>
      </c>
      <c r="G2370" s="38" t="s">
        <v>0</v>
      </c>
      <c r="H2370" s="38">
        <v>2049</v>
      </c>
      <c r="I2370" s="36">
        <v>1943.5398088756513</v>
      </c>
    </row>
    <row r="2371" spans="2:9" x14ac:dyDescent="0.25">
      <c r="B2371" s="35" t="s">
        <v>84</v>
      </c>
      <c r="C2371" s="38" t="s">
        <v>74</v>
      </c>
      <c r="D2371" s="38" t="s">
        <v>60</v>
      </c>
      <c r="E2371" s="38" t="s">
        <v>61</v>
      </c>
      <c r="F2371" s="38" t="s">
        <v>64</v>
      </c>
      <c r="G2371" s="38" t="s">
        <v>0</v>
      </c>
      <c r="H2371" s="38">
        <v>2050</v>
      </c>
      <c r="I2371" s="36">
        <v>1678.2031099579135</v>
      </c>
    </row>
    <row r="2372" spans="2:9" x14ac:dyDescent="0.25">
      <c r="B2372" s="35" t="s">
        <v>84</v>
      </c>
      <c r="C2372" s="38" t="s">
        <v>74</v>
      </c>
      <c r="D2372" s="38" t="s">
        <v>60</v>
      </c>
      <c r="E2372" s="38" t="s">
        <v>61</v>
      </c>
      <c r="F2372" s="38" t="s">
        <v>64</v>
      </c>
      <c r="G2372" s="38" t="s">
        <v>0</v>
      </c>
      <c r="H2372" s="38">
        <v>2051</v>
      </c>
      <c r="I2372" s="36">
        <v>1442.3139888613907</v>
      </c>
    </row>
    <row r="2373" spans="2:9" x14ac:dyDescent="0.25">
      <c r="B2373" s="35" t="s">
        <v>84</v>
      </c>
      <c r="C2373" s="38" t="s">
        <v>74</v>
      </c>
      <c r="D2373" s="38" t="s">
        <v>60</v>
      </c>
      <c r="E2373" s="38" t="s">
        <v>61</v>
      </c>
      <c r="F2373" s="38" t="s">
        <v>64</v>
      </c>
      <c r="G2373" s="38" t="s">
        <v>0</v>
      </c>
      <c r="H2373" s="38">
        <v>2052</v>
      </c>
      <c r="I2373" s="36">
        <v>1233.6856713925984</v>
      </c>
    </row>
    <row r="2374" spans="2:9" x14ac:dyDescent="0.25">
      <c r="B2374" s="35" t="s">
        <v>84</v>
      </c>
      <c r="C2374" s="38" t="s">
        <v>74</v>
      </c>
      <c r="D2374" s="38" t="s">
        <v>60</v>
      </c>
      <c r="E2374" s="38" t="s">
        <v>61</v>
      </c>
      <c r="F2374" s="38" t="s">
        <v>64</v>
      </c>
      <c r="G2374" s="38" t="s">
        <v>0</v>
      </c>
      <c r="H2374" s="38">
        <v>2053</v>
      </c>
      <c r="I2374" s="36">
        <v>1050.41542117928</v>
      </c>
    </row>
    <row r="2375" spans="2:9" x14ac:dyDescent="0.25">
      <c r="B2375" s="35" t="s">
        <v>84</v>
      </c>
      <c r="C2375" s="38" t="s">
        <v>74</v>
      </c>
      <c r="D2375" s="38" t="s">
        <v>60</v>
      </c>
      <c r="E2375" s="38" t="s">
        <v>61</v>
      </c>
      <c r="F2375" s="38" t="s">
        <v>64</v>
      </c>
      <c r="G2375" s="38" t="s">
        <v>0</v>
      </c>
      <c r="H2375" s="38">
        <v>2054</v>
      </c>
      <c r="I2375" s="36">
        <v>890.48875889056603</v>
      </c>
    </row>
    <row r="2376" spans="2:9" x14ac:dyDescent="0.25">
      <c r="B2376" s="35" t="s">
        <v>84</v>
      </c>
      <c r="C2376" s="38" t="s">
        <v>74</v>
      </c>
      <c r="D2376" s="38" t="s">
        <v>60</v>
      </c>
      <c r="E2376" s="38" t="s">
        <v>61</v>
      </c>
      <c r="F2376" s="38" t="s">
        <v>64</v>
      </c>
      <c r="G2376" s="38" t="s">
        <v>0</v>
      </c>
      <c r="H2376" s="38">
        <v>2055</v>
      </c>
      <c r="I2376" s="36">
        <v>751.4777945403614</v>
      </c>
    </row>
    <row r="2377" spans="2:9" x14ac:dyDescent="0.25">
      <c r="B2377" s="35" t="s">
        <v>84</v>
      </c>
      <c r="C2377" s="38" t="s">
        <v>74</v>
      </c>
      <c r="D2377" s="38" t="s">
        <v>60</v>
      </c>
      <c r="E2377" s="38" t="s">
        <v>61</v>
      </c>
      <c r="F2377" s="38" t="s">
        <v>64</v>
      </c>
      <c r="G2377" s="38" t="s">
        <v>0</v>
      </c>
      <c r="H2377" s="38">
        <v>2056</v>
      </c>
      <c r="I2377" s="36">
        <v>631.49650971650431</v>
      </c>
    </row>
    <row r="2378" spans="2:9" x14ac:dyDescent="0.25">
      <c r="B2378" s="35" t="s">
        <v>84</v>
      </c>
      <c r="C2378" s="38" t="s">
        <v>74</v>
      </c>
      <c r="D2378" s="38" t="s">
        <v>60</v>
      </c>
      <c r="E2378" s="38" t="s">
        <v>61</v>
      </c>
      <c r="F2378" s="38" t="s">
        <v>64</v>
      </c>
      <c r="G2378" s="38" t="s">
        <v>0</v>
      </c>
      <c r="H2378" s="38">
        <v>2057</v>
      </c>
      <c r="I2378" s="36">
        <v>528.67807672936976</v>
      </c>
    </row>
    <row r="2379" spans="2:9" x14ac:dyDescent="0.25">
      <c r="B2379" s="35" t="s">
        <v>84</v>
      </c>
      <c r="C2379" s="38" t="s">
        <v>74</v>
      </c>
      <c r="D2379" s="38" t="s">
        <v>60</v>
      </c>
      <c r="E2379" s="38" t="s">
        <v>61</v>
      </c>
      <c r="F2379" s="38" t="s">
        <v>64</v>
      </c>
      <c r="G2379" s="38" t="s">
        <v>0</v>
      </c>
      <c r="H2379" s="38">
        <v>2058</v>
      </c>
      <c r="I2379" s="36">
        <v>440.91248963136923</v>
      </c>
    </row>
    <row r="2380" spans="2:9" x14ac:dyDescent="0.25">
      <c r="B2380" s="35" t="s">
        <v>84</v>
      </c>
      <c r="C2380" s="38" t="s">
        <v>74</v>
      </c>
      <c r="D2380" s="38" t="s">
        <v>60</v>
      </c>
      <c r="E2380" s="38" t="s">
        <v>61</v>
      </c>
      <c r="F2380" s="38" t="s">
        <v>64</v>
      </c>
      <c r="G2380" s="38" t="s">
        <v>0</v>
      </c>
      <c r="H2380" s="38">
        <v>2059</v>
      </c>
      <c r="I2380" s="36">
        <v>366.61236850981447</v>
      </c>
    </row>
    <row r="2381" spans="2:9" x14ac:dyDescent="0.25">
      <c r="B2381" s="35" t="s">
        <v>84</v>
      </c>
      <c r="C2381" s="38" t="s">
        <v>74</v>
      </c>
      <c r="D2381" s="38" t="s">
        <v>60</v>
      </c>
      <c r="E2381" s="38" t="s">
        <v>61</v>
      </c>
      <c r="F2381" s="38" t="s">
        <v>64</v>
      </c>
      <c r="G2381" s="38" t="s">
        <v>0</v>
      </c>
      <c r="H2381" s="38">
        <v>2060</v>
      </c>
      <c r="I2381" s="36">
        <v>303.89441771001674</v>
      </c>
    </row>
    <row r="2382" spans="2:9" x14ac:dyDescent="0.25">
      <c r="B2382" s="35" t="s">
        <v>84</v>
      </c>
      <c r="C2382" s="35" t="s">
        <v>74</v>
      </c>
      <c r="D2382" s="35" t="s">
        <v>23</v>
      </c>
      <c r="E2382" s="35" t="s">
        <v>4</v>
      </c>
      <c r="F2382" s="35" t="s">
        <v>24</v>
      </c>
      <c r="G2382" s="35" t="s">
        <v>1</v>
      </c>
      <c r="H2382" s="35">
        <v>2000</v>
      </c>
      <c r="I2382" s="36">
        <f t="array" ref="I2382:I2442">TRANSPOSE([9]EsApinRurM!$B$94:$BJ$94)</f>
        <v>0</v>
      </c>
    </row>
    <row r="2383" spans="2:9" x14ac:dyDescent="0.25">
      <c r="B2383" s="35" t="s">
        <v>84</v>
      </c>
      <c r="C2383" s="35" t="s">
        <v>74</v>
      </c>
      <c r="D2383" s="35" t="s">
        <v>23</v>
      </c>
      <c r="E2383" s="35" t="s">
        <v>4</v>
      </c>
      <c r="F2383" s="35" t="s">
        <v>24</v>
      </c>
      <c r="G2383" s="35" t="s">
        <v>1</v>
      </c>
      <c r="H2383" s="35">
        <v>2001</v>
      </c>
      <c r="I2383" s="36">
        <v>0</v>
      </c>
    </row>
    <row r="2384" spans="2:9" x14ac:dyDescent="0.25">
      <c r="B2384" s="35" t="s">
        <v>84</v>
      </c>
      <c r="C2384" s="35" t="s">
        <v>74</v>
      </c>
      <c r="D2384" s="35" t="s">
        <v>23</v>
      </c>
      <c r="E2384" s="35" t="s">
        <v>4</v>
      </c>
      <c r="F2384" s="35" t="s">
        <v>24</v>
      </c>
      <c r="G2384" s="35" t="s">
        <v>1</v>
      </c>
      <c r="H2384" s="35">
        <v>2002</v>
      </c>
      <c r="I2384" s="36">
        <v>0</v>
      </c>
    </row>
    <row r="2385" spans="2:9" x14ac:dyDescent="0.25">
      <c r="B2385" s="35" t="s">
        <v>84</v>
      </c>
      <c r="C2385" s="35" t="s">
        <v>74</v>
      </c>
      <c r="D2385" s="35" t="s">
        <v>23</v>
      </c>
      <c r="E2385" s="35" t="s">
        <v>4</v>
      </c>
      <c r="F2385" s="35" t="s">
        <v>24</v>
      </c>
      <c r="G2385" s="35" t="s">
        <v>1</v>
      </c>
      <c r="H2385" s="35">
        <v>2003</v>
      </c>
      <c r="I2385" s="36">
        <v>0</v>
      </c>
    </row>
    <row r="2386" spans="2:9" x14ac:dyDescent="0.25">
      <c r="B2386" s="35" t="s">
        <v>84</v>
      </c>
      <c r="C2386" s="35" t="s">
        <v>74</v>
      </c>
      <c r="D2386" s="35" t="s">
        <v>23</v>
      </c>
      <c r="E2386" s="35" t="s">
        <v>4</v>
      </c>
      <c r="F2386" s="35" t="s">
        <v>24</v>
      </c>
      <c r="G2386" s="35" t="s">
        <v>1</v>
      </c>
      <c r="H2386" s="35">
        <v>2004</v>
      </c>
      <c r="I2386" s="36">
        <v>0</v>
      </c>
    </row>
    <row r="2387" spans="2:9" x14ac:dyDescent="0.25">
      <c r="B2387" s="35" t="s">
        <v>84</v>
      </c>
      <c r="C2387" s="35" t="s">
        <v>74</v>
      </c>
      <c r="D2387" s="35" t="s">
        <v>23</v>
      </c>
      <c r="E2387" s="35" t="s">
        <v>4</v>
      </c>
      <c r="F2387" s="35" t="s">
        <v>24</v>
      </c>
      <c r="G2387" s="35" t="s">
        <v>1</v>
      </c>
      <c r="H2387" s="35">
        <v>2005</v>
      </c>
      <c r="I2387" s="36">
        <v>0</v>
      </c>
    </row>
    <row r="2388" spans="2:9" x14ac:dyDescent="0.25">
      <c r="B2388" s="35" t="s">
        <v>84</v>
      </c>
      <c r="C2388" s="35" t="s">
        <v>74</v>
      </c>
      <c r="D2388" s="35" t="s">
        <v>23</v>
      </c>
      <c r="E2388" s="35" t="s">
        <v>4</v>
      </c>
      <c r="F2388" s="35" t="s">
        <v>24</v>
      </c>
      <c r="G2388" s="35" t="s">
        <v>1</v>
      </c>
      <c r="H2388" s="35">
        <v>2006</v>
      </c>
      <c r="I2388" s="36">
        <v>0</v>
      </c>
    </row>
    <row r="2389" spans="2:9" x14ac:dyDescent="0.25">
      <c r="B2389" s="35" t="s">
        <v>84</v>
      </c>
      <c r="C2389" s="35" t="s">
        <v>74</v>
      </c>
      <c r="D2389" s="35" t="s">
        <v>23</v>
      </c>
      <c r="E2389" s="35" t="s">
        <v>4</v>
      </c>
      <c r="F2389" s="35" t="s">
        <v>24</v>
      </c>
      <c r="G2389" s="35" t="s">
        <v>1</v>
      </c>
      <c r="H2389" s="35">
        <v>2007</v>
      </c>
      <c r="I2389" s="36">
        <v>0</v>
      </c>
    </row>
    <row r="2390" spans="2:9" x14ac:dyDescent="0.25">
      <c r="B2390" s="35" t="s">
        <v>84</v>
      </c>
      <c r="C2390" s="35" t="s">
        <v>74</v>
      </c>
      <c r="D2390" s="35" t="s">
        <v>23</v>
      </c>
      <c r="E2390" s="35" t="s">
        <v>4</v>
      </c>
      <c r="F2390" s="35" t="s">
        <v>24</v>
      </c>
      <c r="G2390" s="35" t="s">
        <v>1</v>
      </c>
      <c r="H2390" s="35">
        <v>2008</v>
      </c>
      <c r="I2390" s="36">
        <v>0</v>
      </c>
    </row>
    <row r="2391" spans="2:9" x14ac:dyDescent="0.25">
      <c r="B2391" s="35" t="s">
        <v>84</v>
      </c>
      <c r="C2391" s="35" t="s">
        <v>74</v>
      </c>
      <c r="D2391" s="35" t="s">
        <v>23</v>
      </c>
      <c r="E2391" s="35" t="s">
        <v>4</v>
      </c>
      <c r="F2391" s="35" t="s">
        <v>24</v>
      </c>
      <c r="G2391" s="35" t="s">
        <v>1</v>
      </c>
      <c r="H2391" s="35">
        <v>2009</v>
      </c>
      <c r="I2391" s="36">
        <v>0</v>
      </c>
    </row>
    <row r="2392" spans="2:9" x14ac:dyDescent="0.25">
      <c r="B2392" s="35" t="s">
        <v>84</v>
      </c>
      <c r="C2392" s="35" t="s">
        <v>74</v>
      </c>
      <c r="D2392" s="35" t="s">
        <v>23</v>
      </c>
      <c r="E2392" s="35" t="s">
        <v>4</v>
      </c>
      <c r="F2392" s="35" t="s">
        <v>24</v>
      </c>
      <c r="G2392" s="35" t="s">
        <v>1</v>
      </c>
      <c r="H2392" s="35">
        <v>2010</v>
      </c>
      <c r="I2392" s="36">
        <v>3401248.2879370162</v>
      </c>
    </row>
    <row r="2393" spans="2:9" x14ac:dyDescent="0.25">
      <c r="B2393" s="35" t="s">
        <v>84</v>
      </c>
      <c r="C2393" s="35" t="s">
        <v>74</v>
      </c>
      <c r="D2393" s="35" t="s">
        <v>23</v>
      </c>
      <c r="E2393" s="35" t="s">
        <v>4</v>
      </c>
      <c r="F2393" s="35" t="s">
        <v>24</v>
      </c>
      <c r="G2393" s="35" t="s">
        <v>1</v>
      </c>
      <c r="H2393" s="35">
        <v>2011</v>
      </c>
      <c r="I2393" s="36">
        <v>3401248.2879370162</v>
      </c>
    </row>
    <row r="2394" spans="2:9" x14ac:dyDescent="0.25">
      <c r="B2394" s="35" t="s">
        <v>84</v>
      </c>
      <c r="C2394" s="35" t="s">
        <v>74</v>
      </c>
      <c r="D2394" s="35" t="s">
        <v>23</v>
      </c>
      <c r="E2394" s="35" t="s">
        <v>4</v>
      </c>
      <c r="F2394" s="35" t="s">
        <v>24</v>
      </c>
      <c r="G2394" s="35" t="s">
        <v>1</v>
      </c>
      <c r="H2394" s="35">
        <v>2012</v>
      </c>
      <c r="I2394" s="36">
        <v>3514149.8478430868</v>
      </c>
    </row>
    <row r="2395" spans="2:9" x14ac:dyDescent="0.25">
      <c r="B2395" s="35" t="s">
        <v>84</v>
      </c>
      <c r="C2395" s="35" t="s">
        <v>74</v>
      </c>
      <c r="D2395" s="35" t="s">
        <v>23</v>
      </c>
      <c r="E2395" s="35" t="s">
        <v>4</v>
      </c>
      <c r="F2395" s="35" t="s">
        <v>24</v>
      </c>
      <c r="G2395" s="35" t="s">
        <v>1</v>
      </c>
      <c r="H2395" s="35">
        <v>2013</v>
      </c>
      <c r="I2395" s="36">
        <v>3632181.4955548877</v>
      </c>
    </row>
    <row r="2396" spans="2:9" x14ac:dyDescent="0.25">
      <c r="B2396" s="35" t="s">
        <v>84</v>
      </c>
      <c r="C2396" s="35" t="s">
        <v>74</v>
      </c>
      <c r="D2396" s="35" t="s">
        <v>23</v>
      </c>
      <c r="E2396" s="35" t="s">
        <v>4</v>
      </c>
      <c r="F2396" s="35" t="s">
        <v>24</v>
      </c>
      <c r="G2396" s="35" t="s">
        <v>1</v>
      </c>
      <c r="H2396" s="35">
        <v>2014</v>
      </c>
      <c r="I2396" s="36">
        <v>3725727.4830330429</v>
      </c>
    </row>
    <row r="2397" spans="2:9" x14ac:dyDescent="0.25">
      <c r="B2397" s="35" t="s">
        <v>84</v>
      </c>
      <c r="C2397" s="35" t="s">
        <v>74</v>
      </c>
      <c r="D2397" s="35" t="s">
        <v>23</v>
      </c>
      <c r="E2397" s="35" t="s">
        <v>4</v>
      </c>
      <c r="F2397" s="35" t="s">
        <v>24</v>
      </c>
      <c r="G2397" s="35" t="s">
        <v>1</v>
      </c>
      <c r="H2397" s="35">
        <v>2015</v>
      </c>
      <c r="I2397" s="36">
        <v>3834763.6207143143</v>
      </c>
    </row>
    <row r="2398" spans="2:9" x14ac:dyDescent="0.25">
      <c r="B2398" s="35" t="s">
        <v>84</v>
      </c>
      <c r="C2398" s="35" t="s">
        <v>74</v>
      </c>
      <c r="D2398" s="35" t="s">
        <v>23</v>
      </c>
      <c r="E2398" s="35" t="s">
        <v>4</v>
      </c>
      <c r="F2398" s="35" t="s">
        <v>24</v>
      </c>
      <c r="G2398" s="35" t="s">
        <v>1</v>
      </c>
      <c r="H2398" s="35">
        <v>2016</v>
      </c>
      <c r="I2398" s="36">
        <v>3948173.5598892043</v>
      </c>
    </row>
    <row r="2399" spans="2:9" x14ac:dyDescent="0.25">
      <c r="B2399" s="35" t="s">
        <v>84</v>
      </c>
      <c r="C2399" s="35" t="s">
        <v>74</v>
      </c>
      <c r="D2399" s="35" t="s">
        <v>23</v>
      </c>
      <c r="E2399" s="35" t="s">
        <v>4</v>
      </c>
      <c r="F2399" s="35" t="s">
        <v>24</v>
      </c>
      <c r="G2399" s="35" t="s">
        <v>1</v>
      </c>
      <c r="H2399" s="35">
        <v>2017</v>
      </c>
      <c r="I2399" s="36">
        <v>4065627.8455049926</v>
      </c>
    </row>
    <row r="2400" spans="2:9" x14ac:dyDescent="0.25">
      <c r="B2400" s="35" t="s">
        <v>84</v>
      </c>
      <c r="C2400" s="35" t="s">
        <v>74</v>
      </c>
      <c r="D2400" s="35" t="s">
        <v>23</v>
      </c>
      <c r="E2400" s="35" t="s">
        <v>4</v>
      </c>
      <c r="F2400" s="35" t="s">
        <v>24</v>
      </c>
      <c r="G2400" s="35" t="s">
        <v>1</v>
      </c>
      <c r="H2400" s="35">
        <v>2018</v>
      </c>
      <c r="I2400" s="36">
        <v>4186608.6870960514</v>
      </c>
    </row>
    <row r="2401" spans="2:9" x14ac:dyDescent="0.25">
      <c r="B2401" s="35" t="s">
        <v>84</v>
      </c>
      <c r="C2401" s="35" t="s">
        <v>74</v>
      </c>
      <c r="D2401" s="35" t="s">
        <v>23</v>
      </c>
      <c r="E2401" s="35" t="s">
        <v>4</v>
      </c>
      <c r="F2401" s="35" t="s">
        <v>24</v>
      </c>
      <c r="G2401" s="35" t="s">
        <v>1</v>
      </c>
      <c r="H2401" s="35">
        <v>2019</v>
      </c>
      <c r="I2401" s="36">
        <v>4309789.4537575198</v>
      </c>
    </row>
    <row r="2402" spans="2:9" x14ac:dyDescent="0.25">
      <c r="B2402" s="35" t="s">
        <v>84</v>
      </c>
      <c r="C2402" s="35" t="s">
        <v>74</v>
      </c>
      <c r="D2402" s="35" t="s">
        <v>23</v>
      </c>
      <c r="E2402" s="35" t="s">
        <v>4</v>
      </c>
      <c r="F2402" s="35" t="s">
        <v>24</v>
      </c>
      <c r="G2402" s="35" t="s">
        <v>1</v>
      </c>
      <c r="H2402" s="35">
        <v>2020</v>
      </c>
      <c r="I2402" s="36">
        <v>4434204.6952375937</v>
      </c>
    </row>
    <row r="2403" spans="2:9" x14ac:dyDescent="0.25">
      <c r="B2403" s="35" t="s">
        <v>84</v>
      </c>
      <c r="C2403" s="35" t="s">
        <v>74</v>
      </c>
      <c r="D2403" s="35" t="s">
        <v>23</v>
      </c>
      <c r="E2403" s="35" t="s">
        <v>4</v>
      </c>
      <c r="F2403" s="35" t="s">
        <v>24</v>
      </c>
      <c r="G2403" s="35" t="s">
        <v>1</v>
      </c>
      <c r="H2403" s="35">
        <v>2021</v>
      </c>
      <c r="I2403" s="36">
        <v>4559717.2052077167</v>
      </c>
    </row>
    <row r="2404" spans="2:9" x14ac:dyDescent="0.25">
      <c r="B2404" s="35" t="s">
        <v>84</v>
      </c>
      <c r="C2404" s="35" t="s">
        <v>74</v>
      </c>
      <c r="D2404" s="35" t="s">
        <v>23</v>
      </c>
      <c r="E2404" s="35" t="s">
        <v>4</v>
      </c>
      <c r="F2404" s="35" t="s">
        <v>24</v>
      </c>
      <c r="G2404" s="35" t="s">
        <v>1</v>
      </c>
      <c r="H2404" s="35">
        <v>2022</v>
      </c>
      <c r="I2404" s="36">
        <v>4686305.9905023184</v>
      </c>
    </row>
    <row r="2405" spans="2:9" x14ac:dyDescent="0.25">
      <c r="B2405" s="35" t="s">
        <v>84</v>
      </c>
      <c r="C2405" s="35" t="s">
        <v>74</v>
      </c>
      <c r="D2405" s="35" t="s">
        <v>23</v>
      </c>
      <c r="E2405" s="35" t="s">
        <v>4</v>
      </c>
      <c r="F2405" s="35" t="s">
        <v>24</v>
      </c>
      <c r="G2405" s="35" t="s">
        <v>1</v>
      </c>
      <c r="H2405" s="35">
        <v>2023</v>
      </c>
      <c r="I2405" s="36">
        <v>4813531.2843847591</v>
      </c>
    </row>
    <row r="2406" spans="2:9" x14ac:dyDescent="0.25">
      <c r="B2406" s="35" t="s">
        <v>84</v>
      </c>
      <c r="C2406" s="35" t="s">
        <v>74</v>
      </c>
      <c r="D2406" s="35" t="s">
        <v>23</v>
      </c>
      <c r="E2406" s="35" t="s">
        <v>4</v>
      </c>
      <c r="F2406" s="35" t="s">
        <v>24</v>
      </c>
      <c r="G2406" s="35" t="s">
        <v>1</v>
      </c>
      <c r="H2406" s="35">
        <v>2024</v>
      </c>
      <c r="I2406" s="36">
        <v>4941678.247448259</v>
      </c>
    </row>
    <row r="2407" spans="2:9" x14ac:dyDescent="0.25">
      <c r="B2407" s="35" t="s">
        <v>84</v>
      </c>
      <c r="C2407" s="35" t="s">
        <v>74</v>
      </c>
      <c r="D2407" s="35" t="s">
        <v>23</v>
      </c>
      <c r="E2407" s="35" t="s">
        <v>4</v>
      </c>
      <c r="F2407" s="35" t="s">
        <v>24</v>
      </c>
      <c r="G2407" s="35" t="s">
        <v>1</v>
      </c>
      <c r="H2407" s="35">
        <v>2025</v>
      </c>
      <c r="I2407" s="36">
        <v>5070236.1519082999</v>
      </c>
    </row>
    <row r="2408" spans="2:9" x14ac:dyDescent="0.25">
      <c r="B2408" s="35" t="s">
        <v>84</v>
      </c>
      <c r="C2408" s="35" t="s">
        <v>74</v>
      </c>
      <c r="D2408" s="35" t="s">
        <v>23</v>
      </c>
      <c r="E2408" s="35" t="s">
        <v>4</v>
      </c>
      <c r="F2408" s="35" t="s">
        <v>24</v>
      </c>
      <c r="G2408" s="35" t="s">
        <v>1</v>
      </c>
      <c r="H2408" s="35">
        <v>2026</v>
      </c>
      <c r="I2408" s="36">
        <v>5199486.8927938417</v>
      </c>
    </row>
    <row r="2409" spans="2:9" x14ac:dyDescent="0.25">
      <c r="B2409" s="35" t="s">
        <v>84</v>
      </c>
      <c r="C2409" s="35" t="s">
        <v>74</v>
      </c>
      <c r="D2409" s="35" t="s">
        <v>23</v>
      </c>
      <c r="E2409" s="35" t="s">
        <v>4</v>
      </c>
      <c r="F2409" s="35" t="s">
        <v>24</v>
      </c>
      <c r="G2409" s="35" t="s">
        <v>1</v>
      </c>
      <c r="H2409" s="35">
        <v>2027</v>
      </c>
      <c r="I2409" s="36">
        <v>5329225.0538478587</v>
      </c>
    </row>
    <row r="2410" spans="2:9" x14ac:dyDescent="0.25">
      <c r="B2410" s="35" t="s">
        <v>84</v>
      </c>
      <c r="C2410" s="35" t="s">
        <v>74</v>
      </c>
      <c r="D2410" s="35" t="s">
        <v>23</v>
      </c>
      <c r="E2410" s="35" t="s">
        <v>4</v>
      </c>
      <c r="F2410" s="35" t="s">
        <v>24</v>
      </c>
      <c r="G2410" s="35" t="s">
        <v>1</v>
      </c>
      <c r="H2410" s="35">
        <v>2028</v>
      </c>
      <c r="I2410" s="36">
        <v>5460288.7320268843</v>
      </c>
    </row>
    <row r="2411" spans="2:9" x14ac:dyDescent="0.25">
      <c r="B2411" s="35" t="s">
        <v>84</v>
      </c>
      <c r="C2411" s="35" t="s">
        <v>74</v>
      </c>
      <c r="D2411" s="35" t="s">
        <v>23</v>
      </c>
      <c r="E2411" s="35" t="s">
        <v>4</v>
      </c>
      <c r="F2411" s="35" t="s">
        <v>24</v>
      </c>
      <c r="G2411" s="35" t="s">
        <v>1</v>
      </c>
      <c r="H2411" s="35">
        <v>2029</v>
      </c>
      <c r="I2411" s="36">
        <v>5593678.2991473377</v>
      </c>
    </row>
    <row r="2412" spans="2:9" x14ac:dyDescent="0.25">
      <c r="B2412" s="35" t="s">
        <v>84</v>
      </c>
      <c r="C2412" s="35" t="s">
        <v>74</v>
      </c>
      <c r="D2412" s="35" t="s">
        <v>23</v>
      </c>
      <c r="E2412" s="35" t="s">
        <v>4</v>
      </c>
      <c r="F2412" s="35" t="s">
        <v>24</v>
      </c>
      <c r="G2412" s="35" t="s">
        <v>1</v>
      </c>
      <c r="H2412" s="35">
        <v>2030</v>
      </c>
      <c r="I2412" s="36">
        <v>5730122.0634082602</v>
      </c>
    </row>
    <row r="2413" spans="2:9" x14ac:dyDescent="0.25">
      <c r="B2413" s="35" t="s">
        <v>84</v>
      </c>
      <c r="C2413" s="35" t="s">
        <v>74</v>
      </c>
      <c r="D2413" s="35" t="s">
        <v>23</v>
      </c>
      <c r="E2413" s="35" t="s">
        <v>4</v>
      </c>
      <c r="F2413" s="35" t="s">
        <v>24</v>
      </c>
      <c r="G2413" s="35" t="s">
        <v>1</v>
      </c>
      <c r="H2413" s="35">
        <v>2031</v>
      </c>
      <c r="I2413" s="36">
        <v>5869871.8436335633</v>
      </c>
    </row>
    <row r="2414" spans="2:9" x14ac:dyDescent="0.25">
      <c r="B2414" s="35" t="s">
        <v>84</v>
      </c>
      <c r="C2414" s="35" t="s">
        <v>74</v>
      </c>
      <c r="D2414" s="35" t="s">
        <v>23</v>
      </c>
      <c r="E2414" s="35" t="s">
        <v>4</v>
      </c>
      <c r="F2414" s="35" t="s">
        <v>24</v>
      </c>
      <c r="G2414" s="35" t="s">
        <v>1</v>
      </c>
      <c r="H2414" s="35">
        <v>2032</v>
      </c>
      <c r="I2414" s="36">
        <v>6012775.6748137698</v>
      </c>
    </row>
    <row r="2415" spans="2:9" x14ac:dyDescent="0.25">
      <c r="B2415" s="35" t="s">
        <v>84</v>
      </c>
      <c r="C2415" s="35" t="s">
        <v>74</v>
      </c>
      <c r="D2415" s="35" t="s">
        <v>23</v>
      </c>
      <c r="E2415" s="35" t="s">
        <v>4</v>
      </c>
      <c r="F2415" s="35" t="s">
        <v>24</v>
      </c>
      <c r="G2415" s="35" t="s">
        <v>1</v>
      </c>
      <c r="H2415" s="35">
        <v>2033</v>
      </c>
      <c r="I2415" s="36">
        <v>6158905.6234724829</v>
      </c>
    </row>
    <row r="2416" spans="2:9" x14ac:dyDescent="0.25">
      <c r="B2416" s="35" t="s">
        <v>84</v>
      </c>
      <c r="C2416" s="35" t="s">
        <v>74</v>
      </c>
      <c r="D2416" s="35" t="s">
        <v>23</v>
      </c>
      <c r="E2416" s="35" t="s">
        <v>4</v>
      </c>
      <c r="F2416" s="35" t="s">
        <v>24</v>
      </c>
      <c r="G2416" s="35" t="s">
        <v>1</v>
      </c>
      <c r="H2416" s="35">
        <v>2034</v>
      </c>
      <c r="I2416" s="36">
        <v>6309046.8253683485</v>
      </c>
    </row>
    <row r="2417" spans="2:9" x14ac:dyDescent="0.25">
      <c r="B2417" s="35" t="s">
        <v>84</v>
      </c>
      <c r="C2417" s="35" t="s">
        <v>74</v>
      </c>
      <c r="D2417" s="35" t="s">
        <v>23</v>
      </c>
      <c r="E2417" s="35" t="s">
        <v>4</v>
      </c>
      <c r="F2417" s="35" t="s">
        <v>24</v>
      </c>
      <c r="G2417" s="35" t="s">
        <v>1</v>
      </c>
      <c r="H2417" s="35">
        <v>2035</v>
      </c>
      <c r="I2417" s="36">
        <v>6463223.749950015</v>
      </c>
    </row>
    <row r="2418" spans="2:9" x14ac:dyDescent="0.25">
      <c r="B2418" s="35" t="s">
        <v>84</v>
      </c>
      <c r="C2418" s="35" t="s">
        <v>74</v>
      </c>
      <c r="D2418" s="35" t="s">
        <v>23</v>
      </c>
      <c r="E2418" s="35" t="s">
        <v>4</v>
      </c>
      <c r="F2418" s="35" t="s">
        <v>24</v>
      </c>
      <c r="G2418" s="35" t="s">
        <v>1</v>
      </c>
      <c r="H2418" s="35">
        <v>2036</v>
      </c>
      <c r="I2418" s="36">
        <v>6621514.0825087605</v>
      </c>
    </row>
    <row r="2419" spans="2:9" x14ac:dyDescent="0.25">
      <c r="B2419" s="35" t="s">
        <v>84</v>
      </c>
      <c r="C2419" s="35" t="s">
        <v>74</v>
      </c>
      <c r="D2419" s="35" t="s">
        <v>23</v>
      </c>
      <c r="E2419" s="35" t="s">
        <v>4</v>
      </c>
      <c r="F2419" s="35" t="s">
        <v>24</v>
      </c>
      <c r="G2419" s="35" t="s">
        <v>1</v>
      </c>
      <c r="H2419" s="35">
        <v>2037</v>
      </c>
      <c r="I2419" s="36">
        <v>6783683.2462332519</v>
      </c>
    </row>
    <row r="2420" spans="2:9" x14ac:dyDescent="0.25">
      <c r="B2420" s="35" t="s">
        <v>84</v>
      </c>
      <c r="C2420" s="35" t="s">
        <v>74</v>
      </c>
      <c r="D2420" s="35" t="s">
        <v>23</v>
      </c>
      <c r="E2420" s="35" t="s">
        <v>4</v>
      </c>
      <c r="F2420" s="35" t="s">
        <v>24</v>
      </c>
      <c r="G2420" s="35" t="s">
        <v>1</v>
      </c>
      <c r="H2420" s="35">
        <v>2038</v>
      </c>
      <c r="I2420" s="36">
        <v>6947783.6220793566</v>
      </c>
    </row>
    <row r="2421" spans="2:9" x14ac:dyDescent="0.25">
      <c r="B2421" s="35" t="s">
        <v>84</v>
      </c>
      <c r="C2421" s="35" t="s">
        <v>74</v>
      </c>
      <c r="D2421" s="35" t="s">
        <v>23</v>
      </c>
      <c r="E2421" s="35" t="s">
        <v>4</v>
      </c>
      <c r="F2421" s="35" t="s">
        <v>24</v>
      </c>
      <c r="G2421" s="35" t="s">
        <v>1</v>
      </c>
      <c r="H2421" s="35">
        <v>2039</v>
      </c>
      <c r="I2421" s="36">
        <v>7110704.2956015039</v>
      </c>
    </row>
    <row r="2422" spans="2:9" x14ac:dyDescent="0.25">
      <c r="B2422" s="35" t="s">
        <v>84</v>
      </c>
      <c r="C2422" s="35" t="s">
        <v>74</v>
      </c>
      <c r="D2422" s="35" t="s">
        <v>23</v>
      </c>
      <c r="E2422" s="35" t="s">
        <v>4</v>
      </c>
      <c r="F2422" s="35" t="s">
        <v>24</v>
      </c>
      <c r="G2422" s="35" t="s">
        <v>1</v>
      </c>
      <c r="H2422" s="35">
        <v>2040</v>
      </c>
      <c r="I2422" s="36">
        <v>7269671.1445158487</v>
      </c>
    </row>
    <row r="2423" spans="2:9" x14ac:dyDescent="0.25">
      <c r="B2423" s="35" t="s">
        <v>84</v>
      </c>
      <c r="C2423" s="35" t="s">
        <v>74</v>
      </c>
      <c r="D2423" s="35" t="s">
        <v>23</v>
      </c>
      <c r="E2423" s="35" t="s">
        <v>4</v>
      </c>
      <c r="F2423" s="35" t="s">
        <v>24</v>
      </c>
      <c r="G2423" s="35" t="s">
        <v>1</v>
      </c>
      <c r="H2423" s="35">
        <v>2041</v>
      </c>
      <c r="I2423" s="36">
        <v>7424119.7170951059</v>
      </c>
    </row>
    <row r="2424" spans="2:9" x14ac:dyDescent="0.25">
      <c r="B2424" s="35" t="s">
        <v>84</v>
      </c>
      <c r="C2424" s="35" t="s">
        <v>74</v>
      </c>
      <c r="D2424" s="35" t="s">
        <v>23</v>
      </c>
      <c r="E2424" s="35" t="s">
        <v>4</v>
      </c>
      <c r="F2424" s="35" t="s">
        <v>24</v>
      </c>
      <c r="G2424" s="35" t="s">
        <v>1</v>
      </c>
      <c r="H2424" s="35">
        <v>2042</v>
      </c>
      <c r="I2424" s="36">
        <v>7573307.2181878071</v>
      </c>
    </row>
    <row r="2425" spans="2:9" x14ac:dyDescent="0.25">
      <c r="B2425" s="35" t="s">
        <v>84</v>
      </c>
      <c r="C2425" s="35" t="s">
        <v>74</v>
      </c>
      <c r="D2425" s="35" t="s">
        <v>23</v>
      </c>
      <c r="E2425" s="35" t="s">
        <v>4</v>
      </c>
      <c r="F2425" s="35" t="s">
        <v>24</v>
      </c>
      <c r="G2425" s="35" t="s">
        <v>1</v>
      </c>
      <c r="H2425" s="35">
        <v>2043</v>
      </c>
      <c r="I2425" s="36">
        <v>7717152.7521690149</v>
      </c>
    </row>
    <row r="2426" spans="2:9" x14ac:dyDescent="0.25">
      <c r="B2426" s="35" t="s">
        <v>84</v>
      </c>
      <c r="C2426" s="35" t="s">
        <v>74</v>
      </c>
      <c r="D2426" s="35" t="s">
        <v>23</v>
      </c>
      <c r="E2426" s="35" t="s">
        <v>4</v>
      </c>
      <c r="F2426" s="35" t="s">
        <v>24</v>
      </c>
      <c r="G2426" s="35" t="s">
        <v>1</v>
      </c>
      <c r="H2426" s="35">
        <v>2044</v>
      </c>
      <c r="I2426" s="36">
        <v>7856796.3484642282</v>
      </c>
    </row>
    <row r="2427" spans="2:9" x14ac:dyDescent="0.25">
      <c r="B2427" s="35" t="s">
        <v>84</v>
      </c>
      <c r="C2427" s="35" t="s">
        <v>74</v>
      </c>
      <c r="D2427" s="35" t="s">
        <v>23</v>
      </c>
      <c r="E2427" s="35" t="s">
        <v>4</v>
      </c>
      <c r="F2427" s="35" t="s">
        <v>24</v>
      </c>
      <c r="G2427" s="35" t="s">
        <v>1</v>
      </c>
      <c r="H2427" s="35">
        <v>2045</v>
      </c>
      <c r="I2427" s="36">
        <v>7992761.9830211205</v>
      </c>
    </row>
    <row r="2428" spans="2:9" x14ac:dyDescent="0.25">
      <c r="B2428" s="35" t="s">
        <v>84</v>
      </c>
      <c r="C2428" s="35" t="s">
        <v>74</v>
      </c>
      <c r="D2428" s="35" t="s">
        <v>23</v>
      </c>
      <c r="E2428" s="35" t="s">
        <v>4</v>
      </c>
      <c r="F2428" s="35" t="s">
        <v>24</v>
      </c>
      <c r="G2428" s="35" t="s">
        <v>1</v>
      </c>
      <c r="H2428" s="35">
        <v>2046</v>
      </c>
      <c r="I2428" s="36">
        <v>8124700.3801615397</v>
      </c>
    </row>
    <row r="2429" spans="2:9" x14ac:dyDescent="0.25">
      <c r="B2429" s="35" t="s">
        <v>84</v>
      </c>
      <c r="C2429" s="35" t="s">
        <v>74</v>
      </c>
      <c r="D2429" s="35" t="s">
        <v>23</v>
      </c>
      <c r="E2429" s="35" t="s">
        <v>4</v>
      </c>
      <c r="F2429" s="35" t="s">
        <v>24</v>
      </c>
      <c r="G2429" s="35" t="s">
        <v>1</v>
      </c>
      <c r="H2429" s="35">
        <v>2047</v>
      </c>
      <c r="I2429" s="36">
        <v>8252244.3433334269</v>
      </c>
    </row>
    <row r="2430" spans="2:9" x14ac:dyDescent="0.25">
      <c r="B2430" s="35" t="s">
        <v>84</v>
      </c>
      <c r="C2430" s="35" t="s">
        <v>74</v>
      </c>
      <c r="D2430" s="35" t="s">
        <v>23</v>
      </c>
      <c r="E2430" s="35" t="s">
        <v>4</v>
      </c>
      <c r="F2430" s="35" t="s">
        <v>24</v>
      </c>
      <c r="G2430" s="35" t="s">
        <v>1</v>
      </c>
      <c r="H2430" s="35">
        <v>2048</v>
      </c>
      <c r="I2430" s="36">
        <v>8375403.5756619927</v>
      </c>
    </row>
    <row r="2431" spans="2:9" x14ac:dyDescent="0.25">
      <c r="B2431" s="35" t="s">
        <v>84</v>
      </c>
      <c r="C2431" s="35" t="s">
        <v>74</v>
      </c>
      <c r="D2431" s="35" t="s">
        <v>23</v>
      </c>
      <c r="E2431" s="35" t="s">
        <v>4</v>
      </c>
      <c r="F2431" s="35" t="s">
        <v>24</v>
      </c>
      <c r="G2431" s="35" t="s">
        <v>1</v>
      </c>
      <c r="H2431" s="35">
        <v>2049</v>
      </c>
      <c r="I2431" s="36">
        <v>8494677.9986949787</v>
      </c>
    </row>
    <row r="2432" spans="2:9" x14ac:dyDescent="0.25">
      <c r="B2432" s="35" t="s">
        <v>84</v>
      </c>
      <c r="C2432" s="35" t="s">
        <v>74</v>
      </c>
      <c r="D2432" s="35" t="s">
        <v>23</v>
      </c>
      <c r="E2432" s="35" t="s">
        <v>4</v>
      </c>
      <c r="F2432" s="35" t="s">
        <v>24</v>
      </c>
      <c r="G2432" s="35" t="s">
        <v>1</v>
      </c>
      <c r="H2432" s="35">
        <v>2050</v>
      </c>
      <c r="I2432" s="36">
        <v>8609442.8100811318</v>
      </c>
    </row>
    <row r="2433" spans="2:9" x14ac:dyDescent="0.25">
      <c r="B2433" s="35" t="s">
        <v>84</v>
      </c>
      <c r="C2433" s="35" t="s">
        <v>74</v>
      </c>
      <c r="D2433" s="35" t="s">
        <v>23</v>
      </c>
      <c r="E2433" s="35" t="s">
        <v>4</v>
      </c>
      <c r="F2433" s="35" t="s">
        <v>24</v>
      </c>
      <c r="G2433" s="35" t="s">
        <v>1</v>
      </c>
      <c r="H2433" s="35">
        <v>2051</v>
      </c>
      <c r="I2433" s="36">
        <v>8719808.0549287833</v>
      </c>
    </row>
    <row r="2434" spans="2:9" x14ac:dyDescent="0.25">
      <c r="B2434" s="35" t="s">
        <v>84</v>
      </c>
      <c r="C2434" s="35" t="s">
        <v>74</v>
      </c>
      <c r="D2434" s="35" t="s">
        <v>23</v>
      </c>
      <c r="E2434" s="35" t="s">
        <v>4</v>
      </c>
      <c r="F2434" s="35" t="s">
        <v>24</v>
      </c>
      <c r="G2434" s="35" t="s">
        <v>1</v>
      </c>
      <c r="H2434" s="35">
        <v>2052</v>
      </c>
      <c r="I2434" s="36">
        <v>8825851.1932824105</v>
      </c>
    </row>
    <row r="2435" spans="2:9" x14ac:dyDescent="0.25">
      <c r="B2435" s="35" t="s">
        <v>84</v>
      </c>
      <c r="C2435" s="35" t="s">
        <v>74</v>
      </c>
      <c r="D2435" s="35" t="s">
        <v>23</v>
      </c>
      <c r="E2435" s="35" t="s">
        <v>4</v>
      </c>
      <c r="F2435" s="35" t="s">
        <v>24</v>
      </c>
      <c r="G2435" s="35" t="s">
        <v>1</v>
      </c>
      <c r="H2435" s="35">
        <v>2053</v>
      </c>
      <c r="I2435" s="36">
        <v>8927670.9720300324</v>
      </c>
    </row>
    <row r="2436" spans="2:9" x14ac:dyDescent="0.25">
      <c r="B2436" s="35" t="s">
        <v>84</v>
      </c>
      <c r="C2436" s="35" t="s">
        <v>74</v>
      </c>
      <c r="D2436" s="35" t="s">
        <v>23</v>
      </c>
      <c r="E2436" s="35" t="s">
        <v>4</v>
      </c>
      <c r="F2436" s="35" t="s">
        <v>24</v>
      </c>
      <c r="G2436" s="35" t="s">
        <v>1</v>
      </c>
      <c r="H2436" s="35">
        <v>2054</v>
      </c>
      <c r="I2436" s="36">
        <v>9025300.8992719892</v>
      </c>
    </row>
    <row r="2437" spans="2:9" x14ac:dyDescent="0.25">
      <c r="B2437" s="35" t="s">
        <v>84</v>
      </c>
      <c r="C2437" s="35" t="s">
        <v>74</v>
      </c>
      <c r="D2437" s="35" t="s">
        <v>23</v>
      </c>
      <c r="E2437" s="35" t="s">
        <v>4</v>
      </c>
      <c r="F2437" s="35" t="s">
        <v>24</v>
      </c>
      <c r="G2437" s="35" t="s">
        <v>1</v>
      </c>
      <c r="H2437" s="35">
        <v>2055</v>
      </c>
      <c r="I2437" s="36">
        <v>9118419.2836363968</v>
      </c>
    </row>
    <row r="2438" spans="2:9" x14ac:dyDescent="0.25">
      <c r="B2438" s="35" t="s">
        <v>84</v>
      </c>
      <c r="C2438" s="35" t="s">
        <v>74</v>
      </c>
      <c r="D2438" s="35" t="s">
        <v>23</v>
      </c>
      <c r="E2438" s="35" t="s">
        <v>4</v>
      </c>
      <c r="F2438" s="35" t="s">
        <v>24</v>
      </c>
      <c r="G2438" s="35" t="s">
        <v>1</v>
      </c>
      <c r="H2438" s="35">
        <v>2056</v>
      </c>
      <c r="I2438" s="36">
        <v>9208864.5242410433</v>
      </c>
    </row>
    <row r="2439" spans="2:9" x14ac:dyDescent="0.25">
      <c r="B2439" s="35" t="s">
        <v>84</v>
      </c>
      <c r="C2439" s="35" t="s">
        <v>74</v>
      </c>
      <c r="D2439" s="35" t="s">
        <v>23</v>
      </c>
      <c r="E2439" s="35" t="s">
        <v>4</v>
      </c>
      <c r="F2439" s="35" t="s">
        <v>24</v>
      </c>
      <c r="G2439" s="35" t="s">
        <v>1</v>
      </c>
      <c r="H2439" s="35">
        <v>2057</v>
      </c>
      <c r="I2439" s="36">
        <v>9293130.6656471789</v>
      </c>
    </row>
    <row r="2440" spans="2:9" x14ac:dyDescent="0.25">
      <c r="B2440" s="35" t="s">
        <v>84</v>
      </c>
      <c r="C2440" s="35" t="s">
        <v>74</v>
      </c>
      <c r="D2440" s="35" t="s">
        <v>23</v>
      </c>
      <c r="E2440" s="35" t="s">
        <v>4</v>
      </c>
      <c r="F2440" s="35" t="s">
        <v>24</v>
      </c>
      <c r="G2440" s="35" t="s">
        <v>1</v>
      </c>
      <c r="H2440" s="35">
        <v>2058</v>
      </c>
      <c r="I2440" s="36">
        <v>9370868.9584850334</v>
      </c>
    </row>
    <row r="2441" spans="2:9" x14ac:dyDescent="0.25">
      <c r="B2441" s="35" t="s">
        <v>84</v>
      </c>
      <c r="C2441" s="35" t="s">
        <v>74</v>
      </c>
      <c r="D2441" s="35" t="s">
        <v>23</v>
      </c>
      <c r="E2441" s="35" t="s">
        <v>4</v>
      </c>
      <c r="F2441" s="35" t="s">
        <v>24</v>
      </c>
      <c r="G2441" s="35" t="s">
        <v>1</v>
      </c>
      <c r="H2441" s="35">
        <v>2059</v>
      </c>
      <c r="I2441" s="36">
        <v>9441843.364012124</v>
      </c>
    </row>
    <row r="2442" spans="2:9" x14ac:dyDescent="0.25">
      <c r="B2442" s="35" t="s">
        <v>84</v>
      </c>
      <c r="C2442" s="35" t="s">
        <v>74</v>
      </c>
      <c r="D2442" s="35" t="s">
        <v>23</v>
      </c>
      <c r="E2442" s="35" t="s">
        <v>4</v>
      </c>
      <c r="F2442" s="35" t="s">
        <v>24</v>
      </c>
      <c r="G2442" s="35" t="s">
        <v>1</v>
      </c>
      <c r="H2442" s="35">
        <v>2060</v>
      </c>
      <c r="I2442" s="36">
        <v>9508954.5401993338</v>
      </c>
    </row>
    <row r="2443" spans="2:9" x14ac:dyDescent="0.25">
      <c r="B2443" s="35" t="s">
        <v>84</v>
      </c>
      <c r="C2443" s="35" t="s">
        <v>74</v>
      </c>
      <c r="D2443" s="35" t="s">
        <v>23</v>
      </c>
      <c r="E2443" s="35" t="s">
        <v>4</v>
      </c>
      <c r="F2443" s="35" t="s">
        <v>25</v>
      </c>
      <c r="G2443" s="35" t="s">
        <v>1</v>
      </c>
      <c r="H2443" s="35">
        <v>2000</v>
      </c>
      <c r="I2443" s="36">
        <f t="array" ref="I2443:I2503">TRANSPOSE([9]EsApidRurM!$B$94:$BJ$94)</f>
        <v>0</v>
      </c>
    </row>
    <row r="2444" spans="2:9" x14ac:dyDescent="0.25">
      <c r="B2444" s="35" t="s">
        <v>84</v>
      </c>
      <c r="C2444" s="35" t="s">
        <v>74</v>
      </c>
      <c r="D2444" s="35" t="s">
        <v>23</v>
      </c>
      <c r="E2444" s="35" t="s">
        <v>4</v>
      </c>
      <c r="F2444" s="35" t="s">
        <v>25</v>
      </c>
      <c r="G2444" s="35" t="s">
        <v>1</v>
      </c>
      <c r="H2444" s="35">
        <v>2001</v>
      </c>
      <c r="I2444" s="36">
        <v>0</v>
      </c>
    </row>
    <row r="2445" spans="2:9" x14ac:dyDescent="0.25">
      <c r="B2445" s="35" t="s">
        <v>84</v>
      </c>
      <c r="C2445" s="35" t="s">
        <v>74</v>
      </c>
      <c r="D2445" s="35" t="s">
        <v>23</v>
      </c>
      <c r="E2445" s="35" t="s">
        <v>4</v>
      </c>
      <c r="F2445" s="35" t="s">
        <v>25</v>
      </c>
      <c r="G2445" s="35" t="s">
        <v>1</v>
      </c>
      <c r="H2445" s="35">
        <v>2002</v>
      </c>
      <c r="I2445" s="36">
        <v>0</v>
      </c>
    </row>
    <row r="2446" spans="2:9" x14ac:dyDescent="0.25">
      <c r="B2446" s="35" t="s">
        <v>84</v>
      </c>
      <c r="C2446" s="35" t="s">
        <v>74</v>
      </c>
      <c r="D2446" s="35" t="s">
        <v>23</v>
      </c>
      <c r="E2446" s="35" t="s">
        <v>4</v>
      </c>
      <c r="F2446" s="35" t="s">
        <v>25</v>
      </c>
      <c r="G2446" s="35" t="s">
        <v>1</v>
      </c>
      <c r="H2446" s="35">
        <v>2003</v>
      </c>
      <c r="I2446" s="36">
        <v>0</v>
      </c>
    </row>
    <row r="2447" spans="2:9" x14ac:dyDescent="0.25">
      <c r="B2447" s="35" t="s">
        <v>84</v>
      </c>
      <c r="C2447" s="35" t="s">
        <v>74</v>
      </c>
      <c r="D2447" s="35" t="s">
        <v>23</v>
      </c>
      <c r="E2447" s="35" t="s">
        <v>4</v>
      </c>
      <c r="F2447" s="35" t="s">
        <v>25</v>
      </c>
      <c r="G2447" s="35" t="s">
        <v>1</v>
      </c>
      <c r="H2447" s="35">
        <v>2004</v>
      </c>
      <c r="I2447" s="36">
        <v>0</v>
      </c>
    </row>
    <row r="2448" spans="2:9" x14ac:dyDescent="0.25">
      <c r="B2448" s="35" t="s">
        <v>84</v>
      </c>
      <c r="C2448" s="35" t="s">
        <v>74</v>
      </c>
      <c r="D2448" s="35" t="s">
        <v>23</v>
      </c>
      <c r="E2448" s="35" t="s">
        <v>4</v>
      </c>
      <c r="F2448" s="35" t="s">
        <v>25</v>
      </c>
      <c r="G2448" s="35" t="s">
        <v>1</v>
      </c>
      <c r="H2448" s="35">
        <v>2005</v>
      </c>
      <c r="I2448" s="36">
        <v>0</v>
      </c>
    </row>
    <row r="2449" spans="2:9" x14ac:dyDescent="0.25">
      <c r="B2449" s="35" t="s">
        <v>84</v>
      </c>
      <c r="C2449" s="35" t="s">
        <v>74</v>
      </c>
      <c r="D2449" s="35" t="s">
        <v>23</v>
      </c>
      <c r="E2449" s="35" t="s">
        <v>4</v>
      </c>
      <c r="F2449" s="35" t="s">
        <v>25</v>
      </c>
      <c r="G2449" s="35" t="s">
        <v>1</v>
      </c>
      <c r="H2449" s="35">
        <v>2006</v>
      </c>
      <c r="I2449" s="36">
        <v>0</v>
      </c>
    </row>
    <row r="2450" spans="2:9" x14ac:dyDescent="0.25">
      <c r="B2450" s="35" t="s">
        <v>84</v>
      </c>
      <c r="C2450" s="35" t="s">
        <v>74</v>
      </c>
      <c r="D2450" s="35" t="s">
        <v>23</v>
      </c>
      <c r="E2450" s="35" t="s">
        <v>4</v>
      </c>
      <c r="F2450" s="35" t="s">
        <v>25</v>
      </c>
      <c r="G2450" s="35" t="s">
        <v>1</v>
      </c>
      <c r="H2450" s="35">
        <v>2007</v>
      </c>
      <c r="I2450" s="36">
        <v>0</v>
      </c>
    </row>
    <row r="2451" spans="2:9" x14ac:dyDescent="0.25">
      <c r="B2451" s="35" t="s">
        <v>84</v>
      </c>
      <c r="C2451" s="35" t="s">
        <v>74</v>
      </c>
      <c r="D2451" s="35" t="s">
        <v>23</v>
      </c>
      <c r="E2451" s="35" t="s">
        <v>4</v>
      </c>
      <c r="F2451" s="35" t="s">
        <v>25</v>
      </c>
      <c r="G2451" s="35" t="s">
        <v>1</v>
      </c>
      <c r="H2451" s="35">
        <v>2008</v>
      </c>
      <c r="I2451" s="36">
        <v>0</v>
      </c>
    </row>
    <row r="2452" spans="2:9" x14ac:dyDescent="0.25">
      <c r="B2452" s="35" t="s">
        <v>84</v>
      </c>
      <c r="C2452" s="35" t="s">
        <v>74</v>
      </c>
      <c r="D2452" s="35" t="s">
        <v>23</v>
      </c>
      <c r="E2452" s="35" t="s">
        <v>4</v>
      </c>
      <c r="F2452" s="35" t="s">
        <v>25</v>
      </c>
      <c r="G2452" s="35" t="s">
        <v>1</v>
      </c>
      <c r="H2452" s="35">
        <v>2009</v>
      </c>
      <c r="I2452" s="36">
        <v>0</v>
      </c>
    </row>
    <row r="2453" spans="2:9" x14ac:dyDescent="0.25">
      <c r="B2453" s="35" t="s">
        <v>84</v>
      </c>
      <c r="C2453" s="35" t="s">
        <v>74</v>
      </c>
      <c r="D2453" s="35" t="s">
        <v>23</v>
      </c>
      <c r="E2453" s="35" t="s">
        <v>4</v>
      </c>
      <c r="F2453" s="35" t="s">
        <v>25</v>
      </c>
      <c r="G2453" s="35" t="s">
        <v>1</v>
      </c>
      <c r="H2453" s="35">
        <v>2010</v>
      </c>
      <c r="I2453" s="36">
        <v>0</v>
      </c>
    </row>
    <row r="2454" spans="2:9" x14ac:dyDescent="0.25">
      <c r="B2454" s="35" t="s">
        <v>84</v>
      </c>
      <c r="C2454" s="35" t="s">
        <v>74</v>
      </c>
      <c r="D2454" s="35" t="s">
        <v>23</v>
      </c>
      <c r="E2454" s="35" t="s">
        <v>4</v>
      </c>
      <c r="F2454" s="35" t="s">
        <v>25</v>
      </c>
      <c r="G2454" s="35" t="s">
        <v>1</v>
      </c>
      <c r="H2454" s="35">
        <v>2011</v>
      </c>
      <c r="I2454" s="36">
        <v>0</v>
      </c>
    </row>
    <row r="2455" spans="2:9" x14ac:dyDescent="0.25">
      <c r="B2455" s="35" t="s">
        <v>84</v>
      </c>
      <c r="C2455" s="35" t="s">
        <v>74</v>
      </c>
      <c r="D2455" s="35" t="s">
        <v>23</v>
      </c>
      <c r="E2455" s="35" t="s">
        <v>4</v>
      </c>
      <c r="F2455" s="35" t="s">
        <v>25</v>
      </c>
      <c r="G2455" s="35" t="s">
        <v>1</v>
      </c>
      <c r="H2455" s="35">
        <v>2012</v>
      </c>
      <c r="I2455" s="36">
        <v>0</v>
      </c>
    </row>
    <row r="2456" spans="2:9" x14ac:dyDescent="0.25">
      <c r="B2456" s="35" t="s">
        <v>84</v>
      </c>
      <c r="C2456" s="35" t="s">
        <v>74</v>
      </c>
      <c r="D2456" s="35" t="s">
        <v>23</v>
      </c>
      <c r="E2456" s="35" t="s">
        <v>4</v>
      </c>
      <c r="F2456" s="35" t="s">
        <v>25</v>
      </c>
      <c r="G2456" s="35" t="s">
        <v>1</v>
      </c>
      <c r="H2456" s="35">
        <v>2013</v>
      </c>
      <c r="I2456" s="36">
        <v>0</v>
      </c>
    </row>
    <row r="2457" spans="2:9" x14ac:dyDescent="0.25">
      <c r="B2457" s="35" t="s">
        <v>84</v>
      </c>
      <c r="C2457" s="35" t="s">
        <v>74</v>
      </c>
      <c r="D2457" s="35" t="s">
        <v>23</v>
      </c>
      <c r="E2457" s="35" t="s">
        <v>4</v>
      </c>
      <c r="F2457" s="35" t="s">
        <v>25</v>
      </c>
      <c r="G2457" s="35" t="s">
        <v>1</v>
      </c>
      <c r="H2457" s="35">
        <v>2014</v>
      </c>
      <c r="I2457" s="36">
        <v>0</v>
      </c>
    </row>
    <row r="2458" spans="2:9" x14ac:dyDescent="0.25">
      <c r="B2458" s="35" t="s">
        <v>84</v>
      </c>
      <c r="C2458" s="35" t="s">
        <v>74</v>
      </c>
      <c r="D2458" s="35" t="s">
        <v>23</v>
      </c>
      <c r="E2458" s="35" t="s">
        <v>4</v>
      </c>
      <c r="F2458" s="35" t="s">
        <v>25</v>
      </c>
      <c r="G2458" s="35" t="s">
        <v>1</v>
      </c>
      <c r="H2458" s="35">
        <v>2015</v>
      </c>
      <c r="I2458" s="36">
        <v>0</v>
      </c>
    </row>
    <row r="2459" spans="2:9" x14ac:dyDescent="0.25">
      <c r="B2459" s="35" t="s">
        <v>84</v>
      </c>
      <c r="C2459" s="35" t="s">
        <v>74</v>
      </c>
      <c r="D2459" s="35" t="s">
        <v>23</v>
      </c>
      <c r="E2459" s="35" t="s">
        <v>4</v>
      </c>
      <c r="F2459" s="35" t="s">
        <v>25</v>
      </c>
      <c r="G2459" s="35" t="s">
        <v>1</v>
      </c>
      <c r="H2459" s="35">
        <v>2016</v>
      </c>
      <c r="I2459" s="36">
        <v>0</v>
      </c>
    </row>
    <row r="2460" spans="2:9" x14ac:dyDescent="0.25">
      <c r="B2460" s="35" t="s">
        <v>84</v>
      </c>
      <c r="C2460" s="35" t="s">
        <v>74</v>
      </c>
      <c r="D2460" s="35" t="s">
        <v>23</v>
      </c>
      <c r="E2460" s="35" t="s">
        <v>4</v>
      </c>
      <c r="F2460" s="35" t="s">
        <v>25</v>
      </c>
      <c r="G2460" s="35" t="s">
        <v>1</v>
      </c>
      <c r="H2460" s="35">
        <v>2017</v>
      </c>
      <c r="I2460" s="36">
        <v>0</v>
      </c>
    </row>
    <row r="2461" spans="2:9" x14ac:dyDescent="0.25">
      <c r="B2461" s="35" t="s">
        <v>84</v>
      </c>
      <c r="C2461" s="35" t="s">
        <v>74</v>
      </c>
      <c r="D2461" s="35" t="s">
        <v>23</v>
      </c>
      <c r="E2461" s="35" t="s">
        <v>4</v>
      </c>
      <c r="F2461" s="35" t="s">
        <v>25</v>
      </c>
      <c r="G2461" s="35" t="s">
        <v>1</v>
      </c>
      <c r="H2461" s="35">
        <v>2018</v>
      </c>
      <c r="I2461" s="36">
        <v>0</v>
      </c>
    </row>
    <row r="2462" spans="2:9" x14ac:dyDescent="0.25">
      <c r="B2462" s="35" t="s">
        <v>84</v>
      </c>
      <c r="C2462" s="35" t="s">
        <v>74</v>
      </c>
      <c r="D2462" s="35" t="s">
        <v>23</v>
      </c>
      <c r="E2462" s="35" t="s">
        <v>4</v>
      </c>
      <c r="F2462" s="35" t="s">
        <v>25</v>
      </c>
      <c r="G2462" s="35" t="s">
        <v>1</v>
      </c>
      <c r="H2462" s="35">
        <v>2019</v>
      </c>
      <c r="I2462" s="36">
        <v>0</v>
      </c>
    </row>
    <row r="2463" spans="2:9" x14ac:dyDescent="0.25">
      <c r="B2463" s="35" t="s">
        <v>84</v>
      </c>
      <c r="C2463" s="35" t="s">
        <v>74</v>
      </c>
      <c r="D2463" s="35" t="s">
        <v>23</v>
      </c>
      <c r="E2463" s="35" t="s">
        <v>4</v>
      </c>
      <c r="F2463" s="35" t="s">
        <v>25</v>
      </c>
      <c r="G2463" s="35" t="s">
        <v>1</v>
      </c>
      <c r="H2463" s="35">
        <v>2020</v>
      </c>
      <c r="I2463" s="36">
        <v>0</v>
      </c>
    </row>
    <row r="2464" spans="2:9" x14ac:dyDescent="0.25">
      <c r="B2464" s="35" t="s">
        <v>84</v>
      </c>
      <c r="C2464" s="35" t="s">
        <v>74</v>
      </c>
      <c r="D2464" s="35" t="s">
        <v>23</v>
      </c>
      <c r="E2464" s="35" t="s">
        <v>4</v>
      </c>
      <c r="F2464" s="35" t="s">
        <v>25</v>
      </c>
      <c r="G2464" s="35" t="s">
        <v>1</v>
      </c>
      <c r="H2464" s="35">
        <v>2021</v>
      </c>
      <c r="I2464" s="36">
        <v>0</v>
      </c>
    </row>
    <row r="2465" spans="2:9" x14ac:dyDescent="0.25">
      <c r="B2465" s="35" t="s">
        <v>84</v>
      </c>
      <c r="C2465" s="35" t="s">
        <v>74</v>
      </c>
      <c r="D2465" s="35" t="s">
        <v>23</v>
      </c>
      <c r="E2465" s="35" t="s">
        <v>4</v>
      </c>
      <c r="F2465" s="35" t="s">
        <v>25</v>
      </c>
      <c r="G2465" s="35" t="s">
        <v>1</v>
      </c>
      <c r="H2465" s="35">
        <v>2022</v>
      </c>
      <c r="I2465" s="36">
        <v>0</v>
      </c>
    </row>
    <row r="2466" spans="2:9" x14ac:dyDescent="0.25">
      <c r="B2466" s="35" t="s">
        <v>84</v>
      </c>
      <c r="C2466" s="35" t="s">
        <v>74</v>
      </c>
      <c r="D2466" s="35" t="s">
        <v>23</v>
      </c>
      <c r="E2466" s="35" t="s">
        <v>4</v>
      </c>
      <c r="F2466" s="35" t="s">
        <v>25</v>
      </c>
      <c r="G2466" s="35" t="s">
        <v>1</v>
      </c>
      <c r="H2466" s="35">
        <v>2023</v>
      </c>
      <c r="I2466" s="36">
        <v>0</v>
      </c>
    </row>
    <row r="2467" spans="2:9" x14ac:dyDescent="0.25">
      <c r="B2467" s="35" t="s">
        <v>84</v>
      </c>
      <c r="C2467" s="35" t="s">
        <v>74</v>
      </c>
      <c r="D2467" s="35" t="s">
        <v>23</v>
      </c>
      <c r="E2467" s="35" t="s">
        <v>4</v>
      </c>
      <c r="F2467" s="35" t="s">
        <v>25</v>
      </c>
      <c r="G2467" s="35" t="s">
        <v>1</v>
      </c>
      <c r="H2467" s="35">
        <v>2024</v>
      </c>
      <c r="I2467" s="36">
        <v>0</v>
      </c>
    </row>
    <row r="2468" spans="2:9" x14ac:dyDescent="0.25">
      <c r="B2468" s="35" t="s">
        <v>84</v>
      </c>
      <c r="C2468" s="35" t="s">
        <v>74</v>
      </c>
      <c r="D2468" s="35" t="s">
        <v>23</v>
      </c>
      <c r="E2468" s="35" t="s">
        <v>4</v>
      </c>
      <c r="F2468" s="35" t="s">
        <v>25</v>
      </c>
      <c r="G2468" s="35" t="s">
        <v>1</v>
      </c>
      <c r="H2468" s="35">
        <v>2025</v>
      </c>
      <c r="I2468" s="36">
        <v>0</v>
      </c>
    </row>
    <row r="2469" spans="2:9" x14ac:dyDescent="0.25">
      <c r="B2469" s="35" t="s">
        <v>84</v>
      </c>
      <c r="C2469" s="35" t="s">
        <v>74</v>
      </c>
      <c r="D2469" s="35" t="s">
        <v>23</v>
      </c>
      <c r="E2469" s="35" t="s">
        <v>4</v>
      </c>
      <c r="F2469" s="35" t="s">
        <v>25</v>
      </c>
      <c r="G2469" s="35" t="s">
        <v>1</v>
      </c>
      <c r="H2469" s="35">
        <v>2026</v>
      </c>
      <c r="I2469" s="36">
        <v>0</v>
      </c>
    </row>
    <row r="2470" spans="2:9" x14ac:dyDescent="0.25">
      <c r="B2470" s="35" t="s">
        <v>84</v>
      </c>
      <c r="C2470" s="35" t="s">
        <v>74</v>
      </c>
      <c r="D2470" s="35" t="s">
        <v>23</v>
      </c>
      <c r="E2470" s="35" t="s">
        <v>4</v>
      </c>
      <c r="F2470" s="35" t="s">
        <v>25</v>
      </c>
      <c r="G2470" s="35" t="s">
        <v>1</v>
      </c>
      <c r="H2470" s="35">
        <v>2027</v>
      </c>
      <c r="I2470" s="36">
        <v>0</v>
      </c>
    </row>
    <row r="2471" spans="2:9" x14ac:dyDescent="0.25">
      <c r="B2471" s="35" t="s">
        <v>84</v>
      </c>
      <c r="C2471" s="35" t="s">
        <v>74</v>
      </c>
      <c r="D2471" s="35" t="s">
        <v>23</v>
      </c>
      <c r="E2471" s="35" t="s">
        <v>4</v>
      </c>
      <c r="F2471" s="35" t="s">
        <v>25</v>
      </c>
      <c r="G2471" s="35" t="s">
        <v>1</v>
      </c>
      <c r="H2471" s="35">
        <v>2028</v>
      </c>
      <c r="I2471" s="36">
        <v>0</v>
      </c>
    </row>
    <row r="2472" spans="2:9" x14ac:dyDescent="0.25">
      <c r="B2472" s="35" t="s">
        <v>84</v>
      </c>
      <c r="C2472" s="35" t="s">
        <v>74</v>
      </c>
      <c r="D2472" s="35" t="s">
        <v>23</v>
      </c>
      <c r="E2472" s="35" t="s">
        <v>4</v>
      </c>
      <c r="F2472" s="35" t="s">
        <v>25</v>
      </c>
      <c r="G2472" s="35" t="s">
        <v>1</v>
      </c>
      <c r="H2472" s="35">
        <v>2029</v>
      </c>
      <c r="I2472" s="36">
        <v>0</v>
      </c>
    </row>
    <row r="2473" spans="2:9" x14ac:dyDescent="0.25">
      <c r="B2473" s="35" t="s">
        <v>84</v>
      </c>
      <c r="C2473" s="35" t="s">
        <v>74</v>
      </c>
      <c r="D2473" s="35" t="s">
        <v>23</v>
      </c>
      <c r="E2473" s="35" t="s">
        <v>4</v>
      </c>
      <c r="F2473" s="35" t="s">
        <v>25</v>
      </c>
      <c r="G2473" s="35" t="s">
        <v>1</v>
      </c>
      <c r="H2473" s="35">
        <v>2030</v>
      </c>
      <c r="I2473" s="36">
        <v>0</v>
      </c>
    </row>
    <row r="2474" spans="2:9" x14ac:dyDescent="0.25">
      <c r="B2474" s="35" t="s">
        <v>84</v>
      </c>
      <c r="C2474" s="35" t="s">
        <v>74</v>
      </c>
      <c r="D2474" s="35" t="s">
        <v>23</v>
      </c>
      <c r="E2474" s="35" t="s">
        <v>4</v>
      </c>
      <c r="F2474" s="35" t="s">
        <v>25</v>
      </c>
      <c r="G2474" s="35" t="s">
        <v>1</v>
      </c>
      <c r="H2474" s="35">
        <v>2031</v>
      </c>
      <c r="I2474" s="36">
        <v>0</v>
      </c>
    </row>
    <row r="2475" spans="2:9" x14ac:dyDescent="0.25">
      <c r="B2475" s="35" t="s">
        <v>84</v>
      </c>
      <c r="C2475" s="35" t="s">
        <v>74</v>
      </c>
      <c r="D2475" s="35" t="s">
        <v>23</v>
      </c>
      <c r="E2475" s="35" t="s">
        <v>4</v>
      </c>
      <c r="F2475" s="35" t="s">
        <v>25</v>
      </c>
      <c r="G2475" s="35" t="s">
        <v>1</v>
      </c>
      <c r="H2475" s="35">
        <v>2032</v>
      </c>
      <c r="I2475" s="36">
        <v>0</v>
      </c>
    </row>
    <row r="2476" spans="2:9" x14ac:dyDescent="0.25">
      <c r="B2476" s="35" t="s">
        <v>84</v>
      </c>
      <c r="C2476" s="35" t="s">
        <v>74</v>
      </c>
      <c r="D2476" s="35" t="s">
        <v>23</v>
      </c>
      <c r="E2476" s="35" t="s">
        <v>4</v>
      </c>
      <c r="F2476" s="35" t="s">
        <v>25</v>
      </c>
      <c r="G2476" s="35" t="s">
        <v>1</v>
      </c>
      <c r="H2476" s="35">
        <v>2033</v>
      </c>
      <c r="I2476" s="36">
        <v>0</v>
      </c>
    </row>
    <row r="2477" spans="2:9" x14ac:dyDescent="0.25">
      <c r="B2477" s="35" t="s">
        <v>84</v>
      </c>
      <c r="C2477" s="35" t="s">
        <v>74</v>
      </c>
      <c r="D2477" s="35" t="s">
        <v>23</v>
      </c>
      <c r="E2477" s="35" t="s">
        <v>4</v>
      </c>
      <c r="F2477" s="35" t="s">
        <v>25</v>
      </c>
      <c r="G2477" s="35" t="s">
        <v>1</v>
      </c>
      <c r="H2477" s="35">
        <v>2034</v>
      </c>
      <c r="I2477" s="36">
        <v>0</v>
      </c>
    </row>
    <row r="2478" spans="2:9" x14ac:dyDescent="0.25">
      <c r="B2478" s="35" t="s">
        <v>84</v>
      </c>
      <c r="C2478" s="35" t="s">
        <v>74</v>
      </c>
      <c r="D2478" s="35" t="s">
        <v>23</v>
      </c>
      <c r="E2478" s="35" t="s">
        <v>4</v>
      </c>
      <c r="F2478" s="35" t="s">
        <v>25</v>
      </c>
      <c r="G2478" s="35" t="s">
        <v>1</v>
      </c>
      <c r="H2478" s="35">
        <v>2035</v>
      </c>
      <c r="I2478" s="36">
        <v>0</v>
      </c>
    </row>
    <row r="2479" spans="2:9" x14ac:dyDescent="0.25">
      <c r="B2479" s="35" t="s">
        <v>84</v>
      </c>
      <c r="C2479" s="35" t="s">
        <v>74</v>
      </c>
      <c r="D2479" s="35" t="s">
        <v>23</v>
      </c>
      <c r="E2479" s="35" t="s">
        <v>4</v>
      </c>
      <c r="F2479" s="35" t="s">
        <v>25</v>
      </c>
      <c r="G2479" s="35" t="s">
        <v>1</v>
      </c>
      <c r="H2479" s="35">
        <v>2036</v>
      </c>
      <c r="I2479" s="36">
        <v>0</v>
      </c>
    </row>
    <row r="2480" spans="2:9" x14ac:dyDescent="0.25">
      <c r="B2480" s="35" t="s">
        <v>84</v>
      </c>
      <c r="C2480" s="35" t="s">
        <v>74</v>
      </c>
      <c r="D2480" s="35" t="s">
        <v>23</v>
      </c>
      <c r="E2480" s="35" t="s">
        <v>4</v>
      </c>
      <c r="F2480" s="35" t="s">
        <v>25</v>
      </c>
      <c r="G2480" s="35" t="s">
        <v>1</v>
      </c>
      <c r="H2480" s="35">
        <v>2037</v>
      </c>
      <c r="I2480" s="36">
        <v>0</v>
      </c>
    </row>
    <row r="2481" spans="2:9" x14ac:dyDescent="0.25">
      <c r="B2481" s="35" t="s">
        <v>84</v>
      </c>
      <c r="C2481" s="35" t="s">
        <v>74</v>
      </c>
      <c r="D2481" s="35" t="s">
        <v>23</v>
      </c>
      <c r="E2481" s="35" t="s">
        <v>4</v>
      </c>
      <c r="F2481" s="35" t="s">
        <v>25</v>
      </c>
      <c r="G2481" s="35" t="s">
        <v>1</v>
      </c>
      <c r="H2481" s="35">
        <v>2038</v>
      </c>
      <c r="I2481" s="36">
        <v>0</v>
      </c>
    </row>
    <row r="2482" spans="2:9" x14ac:dyDescent="0.25">
      <c r="B2482" s="35" t="s">
        <v>84</v>
      </c>
      <c r="C2482" s="35" t="s">
        <v>74</v>
      </c>
      <c r="D2482" s="35" t="s">
        <v>23</v>
      </c>
      <c r="E2482" s="35" t="s">
        <v>4</v>
      </c>
      <c r="F2482" s="35" t="s">
        <v>25</v>
      </c>
      <c r="G2482" s="35" t="s">
        <v>1</v>
      </c>
      <c r="H2482" s="35">
        <v>2039</v>
      </c>
      <c r="I2482" s="36">
        <v>0</v>
      </c>
    </row>
    <row r="2483" spans="2:9" x14ac:dyDescent="0.25">
      <c r="B2483" s="35" t="s">
        <v>84</v>
      </c>
      <c r="C2483" s="35" t="s">
        <v>74</v>
      </c>
      <c r="D2483" s="35" t="s">
        <v>23</v>
      </c>
      <c r="E2483" s="35" t="s">
        <v>4</v>
      </c>
      <c r="F2483" s="35" t="s">
        <v>25</v>
      </c>
      <c r="G2483" s="35" t="s">
        <v>1</v>
      </c>
      <c r="H2483" s="35">
        <v>2040</v>
      </c>
      <c r="I2483" s="36">
        <v>0</v>
      </c>
    </row>
    <row r="2484" spans="2:9" x14ac:dyDescent="0.25">
      <c r="B2484" s="35" t="s">
        <v>84</v>
      </c>
      <c r="C2484" s="35" t="s">
        <v>74</v>
      </c>
      <c r="D2484" s="35" t="s">
        <v>23</v>
      </c>
      <c r="E2484" s="35" t="s">
        <v>4</v>
      </c>
      <c r="F2484" s="35" t="s">
        <v>25</v>
      </c>
      <c r="G2484" s="35" t="s">
        <v>1</v>
      </c>
      <c r="H2484" s="35">
        <v>2041</v>
      </c>
      <c r="I2484" s="36">
        <v>0</v>
      </c>
    </row>
    <row r="2485" spans="2:9" x14ac:dyDescent="0.25">
      <c r="B2485" s="35" t="s">
        <v>84</v>
      </c>
      <c r="C2485" s="35" t="s">
        <v>74</v>
      </c>
      <c r="D2485" s="35" t="s">
        <v>23</v>
      </c>
      <c r="E2485" s="35" t="s">
        <v>4</v>
      </c>
      <c r="F2485" s="35" t="s">
        <v>25</v>
      </c>
      <c r="G2485" s="35" t="s">
        <v>1</v>
      </c>
      <c r="H2485" s="35">
        <v>2042</v>
      </c>
      <c r="I2485" s="36">
        <v>0</v>
      </c>
    </row>
    <row r="2486" spans="2:9" x14ac:dyDescent="0.25">
      <c r="B2486" s="35" t="s">
        <v>84</v>
      </c>
      <c r="C2486" s="35" t="s">
        <v>74</v>
      </c>
      <c r="D2486" s="35" t="s">
        <v>23</v>
      </c>
      <c r="E2486" s="35" t="s">
        <v>4</v>
      </c>
      <c r="F2486" s="35" t="s">
        <v>25</v>
      </c>
      <c r="G2486" s="35" t="s">
        <v>1</v>
      </c>
      <c r="H2486" s="35">
        <v>2043</v>
      </c>
      <c r="I2486" s="36">
        <v>0</v>
      </c>
    </row>
    <row r="2487" spans="2:9" x14ac:dyDescent="0.25">
      <c r="B2487" s="35" t="s">
        <v>84</v>
      </c>
      <c r="C2487" s="35" t="s">
        <v>74</v>
      </c>
      <c r="D2487" s="35" t="s">
        <v>23</v>
      </c>
      <c r="E2487" s="35" t="s">
        <v>4</v>
      </c>
      <c r="F2487" s="35" t="s">
        <v>25</v>
      </c>
      <c r="G2487" s="35" t="s">
        <v>1</v>
      </c>
      <c r="H2487" s="35">
        <v>2044</v>
      </c>
      <c r="I2487" s="36">
        <v>0</v>
      </c>
    </row>
    <row r="2488" spans="2:9" x14ac:dyDescent="0.25">
      <c r="B2488" s="35" t="s">
        <v>84</v>
      </c>
      <c r="C2488" s="35" t="s">
        <v>74</v>
      </c>
      <c r="D2488" s="35" t="s">
        <v>23</v>
      </c>
      <c r="E2488" s="35" t="s">
        <v>4</v>
      </c>
      <c r="F2488" s="35" t="s">
        <v>25</v>
      </c>
      <c r="G2488" s="35" t="s">
        <v>1</v>
      </c>
      <c r="H2488" s="35">
        <v>2045</v>
      </c>
      <c r="I2488" s="36">
        <v>0</v>
      </c>
    </row>
    <row r="2489" spans="2:9" x14ac:dyDescent="0.25">
      <c r="B2489" s="35" t="s">
        <v>84</v>
      </c>
      <c r="C2489" s="35" t="s">
        <v>74</v>
      </c>
      <c r="D2489" s="35" t="s">
        <v>23</v>
      </c>
      <c r="E2489" s="35" t="s">
        <v>4</v>
      </c>
      <c r="F2489" s="35" t="s">
        <v>25</v>
      </c>
      <c r="G2489" s="35" t="s">
        <v>1</v>
      </c>
      <c r="H2489" s="35">
        <v>2046</v>
      </c>
      <c r="I2489" s="36">
        <v>0</v>
      </c>
    </row>
    <row r="2490" spans="2:9" x14ac:dyDescent="0.25">
      <c r="B2490" s="35" t="s">
        <v>84</v>
      </c>
      <c r="C2490" s="35" t="s">
        <v>74</v>
      </c>
      <c r="D2490" s="35" t="s">
        <v>23</v>
      </c>
      <c r="E2490" s="35" t="s">
        <v>4</v>
      </c>
      <c r="F2490" s="35" t="s">
        <v>25</v>
      </c>
      <c r="G2490" s="35" t="s">
        <v>1</v>
      </c>
      <c r="H2490" s="35">
        <v>2047</v>
      </c>
      <c r="I2490" s="36">
        <v>0</v>
      </c>
    </row>
    <row r="2491" spans="2:9" x14ac:dyDescent="0.25">
      <c r="B2491" s="35" t="s">
        <v>84</v>
      </c>
      <c r="C2491" s="35" t="s">
        <v>74</v>
      </c>
      <c r="D2491" s="35" t="s">
        <v>23</v>
      </c>
      <c r="E2491" s="35" t="s">
        <v>4</v>
      </c>
      <c r="F2491" s="35" t="s">
        <v>25</v>
      </c>
      <c r="G2491" s="35" t="s">
        <v>1</v>
      </c>
      <c r="H2491" s="35">
        <v>2048</v>
      </c>
      <c r="I2491" s="36">
        <v>0</v>
      </c>
    </row>
    <row r="2492" spans="2:9" x14ac:dyDescent="0.25">
      <c r="B2492" s="35" t="s">
        <v>84</v>
      </c>
      <c r="C2492" s="35" t="s">
        <v>74</v>
      </c>
      <c r="D2492" s="35" t="s">
        <v>23</v>
      </c>
      <c r="E2492" s="35" t="s">
        <v>4</v>
      </c>
      <c r="F2492" s="35" t="s">
        <v>25</v>
      </c>
      <c r="G2492" s="35" t="s">
        <v>1</v>
      </c>
      <c r="H2492" s="35">
        <v>2049</v>
      </c>
      <c r="I2492" s="36">
        <v>0</v>
      </c>
    </row>
    <row r="2493" spans="2:9" x14ac:dyDescent="0.25">
      <c r="B2493" s="35" t="s">
        <v>84</v>
      </c>
      <c r="C2493" s="35" t="s">
        <v>74</v>
      </c>
      <c r="D2493" s="35" t="s">
        <v>23</v>
      </c>
      <c r="E2493" s="35" t="s">
        <v>4</v>
      </c>
      <c r="F2493" s="35" t="s">
        <v>25</v>
      </c>
      <c r="G2493" s="35" t="s">
        <v>1</v>
      </c>
      <c r="H2493" s="35">
        <v>2050</v>
      </c>
      <c r="I2493" s="36">
        <v>0</v>
      </c>
    </row>
    <row r="2494" spans="2:9" x14ac:dyDescent="0.25">
      <c r="B2494" s="35" t="s">
        <v>84</v>
      </c>
      <c r="C2494" s="35" t="s">
        <v>74</v>
      </c>
      <c r="D2494" s="35" t="s">
        <v>23</v>
      </c>
      <c r="E2494" s="35" t="s">
        <v>4</v>
      </c>
      <c r="F2494" s="35" t="s">
        <v>25</v>
      </c>
      <c r="G2494" s="35" t="s">
        <v>1</v>
      </c>
      <c r="H2494" s="35">
        <v>2051</v>
      </c>
      <c r="I2494" s="36">
        <v>0</v>
      </c>
    </row>
    <row r="2495" spans="2:9" x14ac:dyDescent="0.25">
      <c r="B2495" s="35" t="s">
        <v>84</v>
      </c>
      <c r="C2495" s="35" t="s">
        <v>74</v>
      </c>
      <c r="D2495" s="35" t="s">
        <v>23</v>
      </c>
      <c r="E2495" s="35" t="s">
        <v>4</v>
      </c>
      <c r="F2495" s="35" t="s">
        <v>25</v>
      </c>
      <c r="G2495" s="35" t="s">
        <v>1</v>
      </c>
      <c r="H2495" s="35">
        <v>2052</v>
      </c>
      <c r="I2495" s="36">
        <v>0</v>
      </c>
    </row>
    <row r="2496" spans="2:9" x14ac:dyDescent="0.25">
      <c r="B2496" s="35" t="s">
        <v>84</v>
      </c>
      <c r="C2496" s="35" t="s">
        <v>74</v>
      </c>
      <c r="D2496" s="35" t="s">
        <v>23</v>
      </c>
      <c r="E2496" s="35" t="s">
        <v>4</v>
      </c>
      <c r="F2496" s="35" t="s">
        <v>25</v>
      </c>
      <c r="G2496" s="35" t="s">
        <v>1</v>
      </c>
      <c r="H2496" s="35">
        <v>2053</v>
      </c>
      <c r="I2496" s="36">
        <v>0</v>
      </c>
    </row>
    <row r="2497" spans="2:9" x14ac:dyDescent="0.25">
      <c r="B2497" s="35" t="s">
        <v>84</v>
      </c>
      <c r="C2497" s="35" t="s">
        <v>74</v>
      </c>
      <c r="D2497" s="35" t="s">
        <v>23</v>
      </c>
      <c r="E2497" s="35" t="s">
        <v>4</v>
      </c>
      <c r="F2497" s="35" t="s">
        <v>25</v>
      </c>
      <c r="G2497" s="35" t="s">
        <v>1</v>
      </c>
      <c r="H2497" s="35">
        <v>2054</v>
      </c>
      <c r="I2497" s="36">
        <v>0</v>
      </c>
    </row>
    <row r="2498" spans="2:9" x14ac:dyDescent="0.25">
      <c r="B2498" s="35" t="s">
        <v>84</v>
      </c>
      <c r="C2498" s="35" t="s">
        <v>74</v>
      </c>
      <c r="D2498" s="35" t="s">
        <v>23</v>
      </c>
      <c r="E2498" s="35" t="s">
        <v>4</v>
      </c>
      <c r="F2498" s="35" t="s">
        <v>25</v>
      </c>
      <c r="G2498" s="35" t="s">
        <v>1</v>
      </c>
      <c r="H2498" s="35">
        <v>2055</v>
      </c>
      <c r="I2498" s="36">
        <v>0</v>
      </c>
    </row>
    <row r="2499" spans="2:9" x14ac:dyDescent="0.25">
      <c r="B2499" s="35" t="s">
        <v>84</v>
      </c>
      <c r="C2499" s="35" t="s">
        <v>74</v>
      </c>
      <c r="D2499" s="35" t="s">
        <v>23</v>
      </c>
      <c r="E2499" s="35" t="s">
        <v>4</v>
      </c>
      <c r="F2499" s="35" t="s">
        <v>25</v>
      </c>
      <c r="G2499" s="35" t="s">
        <v>1</v>
      </c>
      <c r="H2499" s="35">
        <v>2056</v>
      </c>
      <c r="I2499" s="36">
        <v>0</v>
      </c>
    </row>
    <row r="2500" spans="2:9" x14ac:dyDescent="0.25">
      <c r="B2500" s="35" t="s">
        <v>84</v>
      </c>
      <c r="C2500" s="35" t="s">
        <v>74</v>
      </c>
      <c r="D2500" s="35" t="s">
        <v>23</v>
      </c>
      <c r="E2500" s="35" t="s">
        <v>4</v>
      </c>
      <c r="F2500" s="35" t="s">
        <v>25</v>
      </c>
      <c r="G2500" s="35" t="s">
        <v>1</v>
      </c>
      <c r="H2500" s="35">
        <v>2057</v>
      </c>
      <c r="I2500" s="36">
        <v>0</v>
      </c>
    </row>
    <row r="2501" spans="2:9" x14ac:dyDescent="0.25">
      <c r="B2501" s="35" t="s">
        <v>84</v>
      </c>
      <c r="C2501" s="35" t="s">
        <v>74</v>
      </c>
      <c r="D2501" s="35" t="s">
        <v>23</v>
      </c>
      <c r="E2501" s="35" t="s">
        <v>4</v>
      </c>
      <c r="F2501" s="35" t="s">
        <v>25</v>
      </c>
      <c r="G2501" s="35" t="s">
        <v>1</v>
      </c>
      <c r="H2501" s="35">
        <v>2058</v>
      </c>
      <c r="I2501" s="36">
        <v>0</v>
      </c>
    </row>
    <row r="2502" spans="2:9" x14ac:dyDescent="0.25">
      <c r="B2502" s="35" t="s">
        <v>84</v>
      </c>
      <c r="C2502" s="35" t="s">
        <v>74</v>
      </c>
      <c r="D2502" s="35" t="s">
        <v>23</v>
      </c>
      <c r="E2502" s="35" t="s">
        <v>4</v>
      </c>
      <c r="F2502" s="35" t="s">
        <v>25</v>
      </c>
      <c r="G2502" s="35" t="s">
        <v>1</v>
      </c>
      <c r="H2502" s="35">
        <v>2059</v>
      </c>
      <c r="I2502" s="36">
        <v>0</v>
      </c>
    </row>
    <row r="2503" spans="2:9" x14ac:dyDescent="0.25">
      <c r="B2503" s="35" t="s">
        <v>84</v>
      </c>
      <c r="C2503" s="35" t="s">
        <v>74</v>
      </c>
      <c r="D2503" s="35" t="s">
        <v>23</v>
      </c>
      <c r="E2503" s="35" t="s">
        <v>4</v>
      </c>
      <c r="F2503" s="35" t="s">
        <v>25</v>
      </c>
      <c r="G2503" s="35" t="s">
        <v>1</v>
      </c>
      <c r="H2503" s="35">
        <v>2060</v>
      </c>
      <c r="I2503" s="36">
        <v>0</v>
      </c>
    </row>
    <row r="2504" spans="2:9" x14ac:dyDescent="0.25">
      <c r="B2504" s="35" t="s">
        <v>84</v>
      </c>
      <c r="C2504" s="35" t="s">
        <v>74</v>
      </c>
      <c r="D2504" s="35" t="s">
        <v>23</v>
      </c>
      <c r="E2504" s="35" t="s">
        <v>4</v>
      </c>
      <c r="F2504" s="35" t="s">
        <v>26</v>
      </c>
      <c r="G2504" s="35" t="s">
        <v>1</v>
      </c>
      <c r="H2504" s="35">
        <v>2000</v>
      </c>
      <c r="I2504" s="36">
        <f t="array" ref="I2504:I2564">TRANSPOSE([9]EsAtcnRurM!$B$94:$BJ$94)</f>
        <v>0</v>
      </c>
    </row>
    <row r="2505" spans="2:9" x14ac:dyDescent="0.25">
      <c r="B2505" s="35" t="s">
        <v>84</v>
      </c>
      <c r="C2505" s="35" t="s">
        <v>74</v>
      </c>
      <c r="D2505" s="35" t="s">
        <v>23</v>
      </c>
      <c r="E2505" s="35" t="s">
        <v>4</v>
      </c>
      <c r="F2505" s="35" t="s">
        <v>26</v>
      </c>
      <c r="G2505" s="35" t="s">
        <v>1</v>
      </c>
      <c r="H2505" s="35">
        <v>2001</v>
      </c>
      <c r="I2505" s="36">
        <v>0</v>
      </c>
    </row>
    <row r="2506" spans="2:9" x14ac:dyDescent="0.25">
      <c r="B2506" s="35" t="s">
        <v>84</v>
      </c>
      <c r="C2506" s="35" t="s">
        <v>74</v>
      </c>
      <c r="D2506" s="35" t="s">
        <v>23</v>
      </c>
      <c r="E2506" s="35" t="s">
        <v>4</v>
      </c>
      <c r="F2506" s="35" t="s">
        <v>26</v>
      </c>
      <c r="G2506" s="35" t="s">
        <v>1</v>
      </c>
      <c r="H2506" s="35">
        <v>2002</v>
      </c>
      <c r="I2506" s="36">
        <v>0</v>
      </c>
    </row>
    <row r="2507" spans="2:9" x14ac:dyDescent="0.25">
      <c r="B2507" s="35" t="s">
        <v>84</v>
      </c>
      <c r="C2507" s="35" t="s">
        <v>74</v>
      </c>
      <c r="D2507" s="35" t="s">
        <v>23</v>
      </c>
      <c r="E2507" s="35" t="s">
        <v>4</v>
      </c>
      <c r="F2507" s="35" t="s">
        <v>26</v>
      </c>
      <c r="G2507" s="35" t="s">
        <v>1</v>
      </c>
      <c r="H2507" s="35">
        <v>2003</v>
      </c>
      <c r="I2507" s="36">
        <v>0</v>
      </c>
    </row>
    <row r="2508" spans="2:9" x14ac:dyDescent="0.25">
      <c r="B2508" s="35" t="s">
        <v>84</v>
      </c>
      <c r="C2508" s="35" t="s">
        <v>74</v>
      </c>
      <c r="D2508" s="35" t="s">
        <v>23</v>
      </c>
      <c r="E2508" s="35" t="s">
        <v>4</v>
      </c>
      <c r="F2508" s="35" t="s">
        <v>26</v>
      </c>
      <c r="G2508" s="35" t="s">
        <v>1</v>
      </c>
      <c r="H2508" s="35">
        <v>2004</v>
      </c>
      <c r="I2508" s="36">
        <v>0</v>
      </c>
    </row>
    <row r="2509" spans="2:9" x14ac:dyDescent="0.25">
      <c r="B2509" s="35" t="s">
        <v>84</v>
      </c>
      <c r="C2509" s="35" t="s">
        <v>74</v>
      </c>
      <c r="D2509" s="35" t="s">
        <v>23</v>
      </c>
      <c r="E2509" s="35" t="s">
        <v>4</v>
      </c>
      <c r="F2509" s="35" t="s">
        <v>26</v>
      </c>
      <c r="G2509" s="35" t="s">
        <v>1</v>
      </c>
      <c r="H2509" s="35">
        <v>2005</v>
      </c>
      <c r="I2509" s="36">
        <v>0</v>
      </c>
    </row>
    <row r="2510" spans="2:9" x14ac:dyDescent="0.25">
      <c r="B2510" s="35" t="s">
        <v>84</v>
      </c>
      <c r="C2510" s="35" t="s">
        <v>74</v>
      </c>
      <c r="D2510" s="35" t="s">
        <v>23</v>
      </c>
      <c r="E2510" s="35" t="s">
        <v>4</v>
      </c>
      <c r="F2510" s="35" t="s">
        <v>26</v>
      </c>
      <c r="G2510" s="35" t="s">
        <v>1</v>
      </c>
      <c r="H2510" s="35">
        <v>2006</v>
      </c>
      <c r="I2510" s="36">
        <v>0</v>
      </c>
    </row>
    <row r="2511" spans="2:9" x14ac:dyDescent="0.25">
      <c r="B2511" s="35" t="s">
        <v>84</v>
      </c>
      <c r="C2511" s="35" t="s">
        <v>74</v>
      </c>
      <c r="D2511" s="35" t="s">
        <v>23</v>
      </c>
      <c r="E2511" s="35" t="s">
        <v>4</v>
      </c>
      <c r="F2511" s="35" t="s">
        <v>26</v>
      </c>
      <c r="G2511" s="35" t="s">
        <v>1</v>
      </c>
      <c r="H2511" s="35">
        <v>2007</v>
      </c>
      <c r="I2511" s="36">
        <v>0</v>
      </c>
    </row>
    <row r="2512" spans="2:9" x14ac:dyDescent="0.25">
      <c r="B2512" s="35" t="s">
        <v>84</v>
      </c>
      <c r="C2512" s="35" t="s">
        <v>74</v>
      </c>
      <c r="D2512" s="35" t="s">
        <v>23</v>
      </c>
      <c r="E2512" s="35" t="s">
        <v>4</v>
      </c>
      <c r="F2512" s="35" t="s">
        <v>26</v>
      </c>
      <c r="G2512" s="35" t="s">
        <v>1</v>
      </c>
      <c r="H2512" s="35">
        <v>2008</v>
      </c>
      <c r="I2512" s="36">
        <v>0</v>
      </c>
    </row>
    <row r="2513" spans="2:9" x14ac:dyDescent="0.25">
      <c r="B2513" s="35" t="s">
        <v>84</v>
      </c>
      <c r="C2513" s="35" t="s">
        <v>74</v>
      </c>
      <c r="D2513" s="35" t="s">
        <v>23</v>
      </c>
      <c r="E2513" s="35" t="s">
        <v>4</v>
      </c>
      <c r="F2513" s="35" t="s">
        <v>26</v>
      </c>
      <c r="G2513" s="35" t="s">
        <v>1</v>
      </c>
      <c r="H2513" s="35">
        <v>2009</v>
      </c>
      <c r="I2513" s="36">
        <v>0</v>
      </c>
    </row>
    <row r="2514" spans="2:9" x14ac:dyDescent="0.25">
      <c r="B2514" s="35" t="s">
        <v>84</v>
      </c>
      <c r="C2514" s="35" t="s">
        <v>74</v>
      </c>
      <c r="D2514" s="35" t="s">
        <v>23</v>
      </c>
      <c r="E2514" s="35" t="s">
        <v>4</v>
      </c>
      <c r="F2514" s="35" t="s">
        <v>26</v>
      </c>
      <c r="G2514" s="35" t="s">
        <v>1</v>
      </c>
      <c r="H2514" s="35">
        <v>2010</v>
      </c>
      <c r="I2514" s="36">
        <v>1076.1661655912071</v>
      </c>
    </row>
    <row r="2515" spans="2:9" x14ac:dyDescent="0.25">
      <c r="B2515" s="35" t="s">
        <v>84</v>
      </c>
      <c r="C2515" s="35" t="s">
        <v>74</v>
      </c>
      <c r="D2515" s="35" t="s">
        <v>23</v>
      </c>
      <c r="E2515" s="35" t="s">
        <v>4</v>
      </c>
      <c r="F2515" s="35" t="s">
        <v>26</v>
      </c>
      <c r="G2515" s="35" t="s">
        <v>1</v>
      </c>
      <c r="H2515" s="35">
        <v>2011</v>
      </c>
      <c r="I2515" s="36">
        <v>1076.1661655912071</v>
      </c>
    </row>
    <row r="2516" spans="2:9" x14ac:dyDescent="0.25">
      <c r="B2516" s="35" t="s">
        <v>84</v>
      </c>
      <c r="C2516" s="35" t="s">
        <v>74</v>
      </c>
      <c r="D2516" s="35" t="s">
        <v>23</v>
      </c>
      <c r="E2516" s="35" t="s">
        <v>4</v>
      </c>
      <c r="F2516" s="35" t="s">
        <v>26</v>
      </c>
      <c r="G2516" s="35" t="s">
        <v>1</v>
      </c>
      <c r="H2516" s="35">
        <v>2012</v>
      </c>
      <c r="I2516" s="36">
        <v>1141.1701036870522</v>
      </c>
    </row>
    <row r="2517" spans="2:9" x14ac:dyDescent="0.25">
      <c r="B2517" s="35" t="s">
        <v>84</v>
      </c>
      <c r="C2517" s="35" t="s">
        <v>74</v>
      </c>
      <c r="D2517" s="35" t="s">
        <v>23</v>
      </c>
      <c r="E2517" s="35" t="s">
        <v>4</v>
      </c>
      <c r="F2517" s="35" t="s">
        <v>26</v>
      </c>
      <c r="G2517" s="35" t="s">
        <v>1</v>
      </c>
      <c r="H2517" s="35">
        <v>2013</v>
      </c>
      <c r="I2517" s="36">
        <v>1214.1732498577624</v>
      </c>
    </row>
    <row r="2518" spans="2:9" x14ac:dyDescent="0.25">
      <c r="B2518" s="35" t="s">
        <v>84</v>
      </c>
      <c r="C2518" s="35" t="s">
        <v>74</v>
      </c>
      <c r="D2518" s="35" t="s">
        <v>23</v>
      </c>
      <c r="E2518" s="35" t="s">
        <v>4</v>
      </c>
      <c r="F2518" s="35" t="s">
        <v>26</v>
      </c>
      <c r="G2518" s="35" t="s">
        <v>1</v>
      </c>
      <c r="H2518" s="35">
        <v>2014</v>
      </c>
      <c r="I2518" s="36">
        <v>1290.1736675247237</v>
      </c>
    </row>
    <row r="2519" spans="2:9" x14ac:dyDescent="0.25">
      <c r="B2519" s="35" t="s">
        <v>84</v>
      </c>
      <c r="C2519" s="35" t="s">
        <v>74</v>
      </c>
      <c r="D2519" s="35" t="s">
        <v>23</v>
      </c>
      <c r="E2519" s="35" t="s">
        <v>4</v>
      </c>
      <c r="F2519" s="35" t="s">
        <v>26</v>
      </c>
      <c r="G2519" s="35" t="s">
        <v>1</v>
      </c>
      <c r="H2519" s="35">
        <v>2015</v>
      </c>
      <c r="I2519" s="36">
        <v>1379.8472342951525</v>
      </c>
    </row>
    <row r="2520" spans="2:9" x14ac:dyDescent="0.25">
      <c r="B2520" s="35" t="s">
        <v>84</v>
      </c>
      <c r="C2520" s="35" t="s">
        <v>74</v>
      </c>
      <c r="D2520" s="35" t="s">
        <v>23</v>
      </c>
      <c r="E2520" s="35" t="s">
        <v>4</v>
      </c>
      <c r="F2520" s="35" t="s">
        <v>26</v>
      </c>
      <c r="G2520" s="35" t="s">
        <v>1</v>
      </c>
      <c r="H2520" s="35">
        <v>2016</v>
      </c>
      <c r="I2520" s="36">
        <v>1467.5860252606496</v>
      </c>
    </row>
    <row r="2521" spans="2:9" x14ac:dyDescent="0.25">
      <c r="B2521" s="35" t="s">
        <v>84</v>
      </c>
      <c r="C2521" s="35" t="s">
        <v>74</v>
      </c>
      <c r="D2521" s="35" t="s">
        <v>23</v>
      </c>
      <c r="E2521" s="35" t="s">
        <v>4</v>
      </c>
      <c r="F2521" s="35" t="s">
        <v>26</v>
      </c>
      <c r="G2521" s="35" t="s">
        <v>1</v>
      </c>
      <c r="H2521" s="35">
        <v>2017</v>
      </c>
      <c r="I2521" s="36">
        <v>1556.6436606753959</v>
      </c>
    </row>
    <row r="2522" spans="2:9" x14ac:dyDescent="0.25">
      <c r="B2522" s="35" t="s">
        <v>84</v>
      </c>
      <c r="C2522" s="35" t="s">
        <v>74</v>
      </c>
      <c r="D2522" s="35" t="s">
        <v>23</v>
      </c>
      <c r="E2522" s="35" t="s">
        <v>4</v>
      </c>
      <c r="F2522" s="35" t="s">
        <v>26</v>
      </c>
      <c r="G2522" s="35" t="s">
        <v>1</v>
      </c>
      <c r="H2522" s="35">
        <v>2018</v>
      </c>
      <c r="I2522" s="36">
        <v>1642.6854878643435</v>
      </c>
    </row>
    <row r="2523" spans="2:9" x14ac:dyDescent="0.25">
      <c r="B2523" s="35" t="s">
        <v>84</v>
      </c>
      <c r="C2523" s="35" t="s">
        <v>74</v>
      </c>
      <c r="D2523" s="35" t="s">
        <v>23</v>
      </c>
      <c r="E2523" s="35" t="s">
        <v>4</v>
      </c>
      <c r="F2523" s="35" t="s">
        <v>26</v>
      </c>
      <c r="G2523" s="35" t="s">
        <v>1</v>
      </c>
      <c r="H2523" s="35">
        <v>2019</v>
      </c>
      <c r="I2523" s="36">
        <v>1732.6897629469879</v>
      </c>
    </row>
    <row r="2524" spans="2:9" x14ac:dyDescent="0.25">
      <c r="B2524" s="35" t="s">
        <v>84</v>
      </c>
      <c r="C2524" s="35" t="s">
        <v>74</v>
      </c>
      <c r="D2524" s="35" t="s">
        <v>23</v>
      </c>
      <c r="E2524" s="35" t="s">
        <v>4</v>
      </c>
      <c r="F2524" s="35" t="s">
        <v>26</v>
      </c>
      <c r="G2524" s="35" t="s">
        <v>1</v>
      </c>
      <c r="H2524" s="35">
        <v>2020</v>
      </c>
      <c r="I2524" s="36">
        <v>1819.1670585931749</v>
      </c>
    </row>
    <row r="2525" spans="2:9" x14ac:dyDescent="0.25">
      <c r="B2525" s="35" t="s">
        <v>84</v>
      </c>
      <c r="C2525" s="35" t="s">
        <v>74</v>
      </c>
      <c r="D2525" s="35" t="s">
        <v>23</v>
      </c>
      <c r="E2525" s="35" t="s">
        <v>4</v>
      </c>
      <c r="F2525" s="35" t="s">
        <v>26</v>
      </c>
      <c r="G2525" s="35" t="s">
        <v>1</v>
      </c>
      <c r="H2525" s="35">
        <v>2021</v>
      </c>
      <c r="I2525" s="36">
        <v>1906.8465658808093</v>
      </c>
    </row>
    <row r="2526" spans="2:9" x14ac:dyDescent="0.25">
      <c r="B2526" s="35" t="s">
        <v>84</v>
      </c>
      <c r="C2526" s="35" t="s">
        <v>74</v>
      </c>
      <c r="D2526" s="35" t="s">
        <v>23</v>
      </c>
      <c r="E2526" s="35" t="s">
        <v>4</v>
      </c>
      <c r="F2526" s="35" t="s">
        <v>26</v>
      </c>
      <c r="G2526" s="35" t="s">
        <v>1</v>
      </c>
      <c r="H2526" s="35">
        <v>2022</v>
      </c>
      <c r="I2526" s="36">
        <v>1994.0704376687902</v>
      </c>
    </row>
    <row r="2527" spans="2:9" x14ac:dyDescent="0.25">
      <c r="B2527" s="35" t="s">
        <v>84</v>
      </c>
      <c r="C2527" s="35" t="s">
        <v>74</v>
      </c>
      <c r="D2527" s="35" t="s">
        <v>23</v>
      </c>
      <c r="E2527" s="35" t="s">
        <v>4</v>
      </c>
      <c r="F2527" s="35" t="s">
        <v>26</v>
      </c>
      <c r="G2527" s="35" t="s">
        <v>1</v>
      </c>
      <c r="H2527" s="35">
        <v>2023</v>
      </c>
      <c r="I2527" s="36">
        <v>2078.7723096681193</v>
      </c>
    </row>
    <row r="2528" spans="2:9" x14ac:dyDescent="0.25">
      <c r="B2528" s="35" t="s">
        <v>84</v>
      </c>
      <c r="C2528" s="35" t="s">
        <v>74</v>
      </c>
      <c r="D2528" s="35" t="s">
        <v>23</v>
      </c>
      <c r="E2528" s="35" t="s">
        <v>4</v>
      </c>
      <c r="F2528" s="35" t="s">
        <v>26</v>
      </c>
      <c r="G2528" s="35" t="s">
        <v>1</v>
      </c>
      <c r="H2528" s="35">
        <v>2024</v>
      </c>
      <c r="I2528" s="36">
        <v>2167.4016838523312</v>
      </c>
    </row>
    <row r="2529" spans="2:9" x14ac:dyDescent="0.25">
      <c r="B2529" s="35" t="s">
        <v>84</v>
      </c>
      <c r="C2529" s="35" t="s">
        <v>74</v>
      </c>
      <c r="D2529" s="35" t="s">
        <v>23</v>
      </c>
      <c r="E2529" s="35" t="s">
        <v>4</v>
      </c>
      <c r="F2529" s="35" t="s">
        <v>26</v>
      </c>
      <c r="G2529" s="35" t="s">
        <v>1</v>
      </c>
      <c r="H2529" s="35">
        <v>2025</v>
      </c>
      <c r="I2529" s="36">
        <v>2257.5049684687106</v>
      </c>
    </row>
    <row r="2530" spans="2:9" x14ac:dyDescent="0.25">
      <c r="B2530" s="35" t="s">
        <v>84</v>
      </c>
      <c r="C2530" s="35" t="s">
        <v>74</v>
      </c>
      <c r="D2530" s="35" t="s">
        <v>23</v>
      </c>
      <c r="E2530" s="35" t="s">
        <v>4</v>
      </c>
      <c r="F2530" s="35" t="s">
        <v>26</v>
      </c>
      <c r="G2530" s="35" t="s">
        <v>1</v>
      </c>
      <c r="H2530" s="35">
        <v>2026</v>
      </c>
      <c r="I2530" s="36">
        <v>2346.8315828085251</v>
      </c>
    </row>
    <row r="2531" spans="2:9" x14ac:dyDescent="0.25">
      <c r="B2531" s="35" t="s">
        <v>84</v>
      </c>
      <c r="C2531" s="35" t="s">
        <v>74</v>
      </c>
      <c r="D2531" s="35" t="s">
        <v>23</v>
      </c>
      <c r="E2531" s="35" t="s">
        <v>4</v>
      </c>
      <c r="F2531" s="35" t="s">
        <v>26</v>
      </c>
      <c r="G2531" s="35" t="s">
        <v>1</v>
      </c>
      <c r="H2531" s="35">
        <v>2027</v>
      </c>
      <c r="I2531" s="36">
        <v>2438.243915575862</v>
      </c>
    </row>
    <row r="2532" spans="2:9" x14ac:dyDescent="0.25">
      <c r="B2532" s="35" t="s">
        <v>84</v>
      </c>
      <c r="C2532" s="35" t="s">
        <v>74</v>
      </c>
      <c r="D2532" s="35" t="s">
        <v>23</v>
      </c>
      <c r="E2532" s="35" t="s">
        <v>4</v>
      </c>
      <c r="F2532" s="35" t="s">
        <v>26</v>
      </c>
      <c r="G2532" s="35" t="s">
        <v>1</v>
      </c>
      <c r="H2532" s="35">
        <v>2028</v>
      </c>
      <c r="I2532" s="36">
        <v>2531.855984346083</v>
      </c>
    </row>
    <row r="2533" spans="2:9" x14ac:dyDescent="0.25">
      <c r="B2533" s="35" t="s">
        <v>84</v>
      </c>
      <c r="C2533" s="35" t="s">
        <v>74</v>
      </c>
      <c r="D2533" s="35" t="s">
        <v>23</v>
      </c>
      <c r="E2533" s="35" t="s">
        <v>4</v>
      </c>
      <c r="F2533" s="35" t="s">
        <v>26</v>
      </c>
      <c r="G2533" s="35" t="s">
        <v>1</v>
      </c>
      <c r="H2533" s="35">
        <v>2029</v>
      </c>
      <c r="I2533" s="36">
        <v>2625.6668629892761</v>
      </c>
    </row>
    <row r="2534" spans="2:9" x14ac:dyDescent="0.25">
      <c r="B2534" s="35" t="s">
        <v>84</v>
      </c>
      <c r="C2534" s="35" t="s">
        <v>74</v>
      </c>
      <c r="D2534" s="35" t="s">
        <v>23</v>
      </c>
      <c r="E2534" s="35" t="s">
        <v>4</v>
      </c>
      <c r="F2534" s="35" t="s">
        <v>26</v>
      </c>
      <c r="G2534" s="35" t="s">
        <v>1</v>
      </c>
      <c r="H2534" s="35">
        <v>2030</v>
      </c>
      <c r="I2534" s="36">
        <v>2719.5697363926961</v>
      </c>
    </row>
    <row r="2535" spans="2:9" x14ac:dyDescent="0.25">
      <c r="B2535" s="35" t="s">
        <v>84</v>
      </c>
      <c r="C2535" s="35" t="s">
        <v>74</v>
      </c>
      <c r="D2535" s="35" t="s">
        <v>23</v>
      </c>
      <c r="E2535" s="35" t="s">
        <v>4</v>
      </c>
      <c r="F2535" s="35" t="s">
        <v>26</v>
      </c>
      <c r="G2535" s="35" t="s">
        <v>1</v>
      </c>
      <c r="H2535" s="35">
        <v>2031</v>
      </c>
      <c r="I2535" s="36">
        <v>2811.3668142456845</v>
      </c>
    </row>
    <row r="2536" spans="2:9" x14ac:dyDescent="0.25">
      <c r="B2536" s="35" t="s">
        <v>84</v>
      </c>
      <c r="C2536" s="35" t="s">
        <v>74</v>
      </c>
      <c r="D2536" s="35" t="s">
        <v>23</v>
      </c>
      <c r="E2536" s="35" t="s">
        <v>4</v>
      </c>
      <c r="F2536" s="35" t="s">
        <v>26</v>
      </c>
      <c r="G2536" s="35" t="s">
        <v>1</v>
      </c>
      <c r="H2536" s="35">
        <v>2032</v>
      </c>
      <c r="I2536" s="36">
        <v>2901.6750554582136</v>
      </c>
    </row>
    <row r="2537" spans="2:9" x14ac:dyDescent="0.25">
      <c r="B2537" s="35" t="s">
        <v>84</v>
      </c>
      <c r="C2537" s="35" t="s">
        <v>74</v>
      </c>
      <c r="D2537" s="35" t="s">
        <v>23</v>
      </c>
      <c r="E2537" s="35" t="s">
        <v>4</v>
      </c>
      <c r="F2537" s="35" t="s">
        <v>26</v>
      </c>
      <c r="G2537" s="35" t="s">
        <v>1</v>
      </c>
      <c r="H2537" s="35">
        <v>2033</v>
      </c>
      <c r="I2537" s="36">
        <v>2982.5192484228455</v>
      </c>
    </row>
    <row r="2538" spans="2:9" x14ac:dyDescent="0.25">
      <c r="B2538" s="35" t="s">
        <v>84</v>
      </c>
      <c r="C2538" s="35" t="s">
        <v>74</v>
      </c>
      <c r="D2538" s="35" t="s">
        <v>23</v>
      </c>
      <c r="E2538" s="35" t="s">
        <v>4</v>
      </c>
      <c r="F2538" s="35" t="s">
        <v>26</v>
      </c>
      <c r="G2538" s="35" t="s">
        <v>1</v>
      </c>
      <c r="H2538" s="35">
        <v>2034</v>
      </c>
      <c r="I2538" s="36">
        <v>3070.497559906642</v>
      </c>
    </row>
    <row r="2539" spans="2:9" x14ac:dyDescent="0.25">
      <c r="B2539" s="35" t="s">
        <v>84</v>
      </c>
      <c r="C2539" s="35" t="s">
        <v>74</v>
      </c>
      <c r="D2539" s="35" t="s">
        <v>23</v>
      </c>
      <c r="E2539" s="35" t="s">
        <v>4</v>
      </c>
      <c r="F2539" s="35" t="s">
        <v>26</v>
      </c>
      <c r="G2539" s="35" t="s">
        <v>1</v>
      </c>
      <c r="H2539" s="35">
        <v>2035</v>
      </c>
      <c r="I2539" s="36">
        <v>3149.0437927177163</v>
      </c>
    </row>
    <row r="2540" spans="2:9" x14ac:dyDescent="0.25">
      <c r="B2540" s="35" t="s">
        <v>84</v>
      </c>
      <c r="C2540" s="35" t="s">
        <v>74</v>
      </c>
      <c r="D2540" s="35" t="s">
        <v>23</v>
      </c>
      <c r="E2540" s="35" t="s">
        <v>4</v>
      </c>
      <c r="F2540" s="35" t="s">
        <v>26</v>
      </c>
      <c r="G2540" s="35" t="s">
        <v>1</v>
      </c>
      <c r="H2540" s="35">
        <v>2036</v>
      </c>
      <c r="I2540" s="36">
        <v>3232.2791903333832</v>
      </c>
    </row>
    <row r="2541" spans="2:9" x14ac:dyDescent="0.25">
      <c r="B2541" s="35" t="s">
        <v>84</v>
      </c>
      <c r="C2541" s="35" t="s">
        <v>74</v>
      </c>
      <c r="D2541" s="35" t="s">
        <v>23</v>
      </c>
      <c r="E2541" s="35" t="s">
        <v>4</v>
      </c>
      <c r="F2541" s="35" t="s">
        <v>26</v>
      </c>
      <c r="G2541" s="35" t="s">
        <v>1</v>
      </c>
      <c r="H2541" s="35">
        <v>2037</v>
      </c>
      <c r="I2541" s="36">
        <v>3307.2367141189507</v>
      </c>
    </row>
    <row r="2542" spans="2:9" x14ac:dyDescent="0.25">
      <c r="B2542" s="35" t="s">
        <v>84</v>
      </c>
      <c r="C2542" s="35" t="s">
        <v>74</v>
      </c>
      <c r="D2542" s="35" t="s">
        <v>23</v>
      </c>
      <c r="E2542" s="35" t="s">
        <v>4</v>
      </c>
      <c r="F2542" s="35" t="s">
        <v>26</v>
      </c>
      <c r="G2542" s="35" t="s">
        <v>1</v>
      </c>
      <c r="H2542" s="35">
        <v>2038</v>
      </c>
      <c r="I2542" s="36">
        <v>3383.7324954536248</v>
      </c>
    </row>
    <row r="2543" spans="2:9" x14ac:dyDescent="0.25">
      <c r="B2543" s="35" t="s">
        <v>84</v>
      </c>
      <c r="C2543" s="35" t="s">
        <v>74</v>
      </c>
      <c r="D2543" s="35" t="s">
        <v>23</v>
      </c>
      <c r="E2543" s="35" t="s">
        <v>4</v>
      </c>
      <c r="F2543" s="35" t="s">
        <v>26</v>
      </c>
      <c r="G2543" s="35" t="s">
        <v>1</v>
      </c>
      <c r="H2543" s="35">
        <v>2039</v>
      </c>
      <c r="I2543" s="36">
        <v>3465.5124814278834</v>
      </c>
    </row>
    <row r="2544" spans="2:9" x14ac:dyDescent="0.25">
      <c r="B2544" s="35" t="s">
        <v>84</v>
      </c>
      <c r="C2544" s="35" t="s">
        <v>74</v>
      </c>
      <c r="D2544" s="35" t="s">
        <v>23</v>
      </c>
      <c r="E2544" s="35" t="s">
        <v>4</v>
      </c>
      <c r="F2544" s="35" t="s">
        <v>26</v>
      </c>
      <c r="G2544" s="35" t="s">
        <v>1</v>
      </c>
      <c r="H2544" s="35">
        <v>2040</v>
      </c>
      <c r="I2544" s="36">
        <v>3534.383603876588</v>
      </c>
    </row>
    <row r="2545" spans="2:9" x14ac:dyDescent="0.25">
      <c r="B2545" s="35" t="s">
        <v>84</v>
      </c>
      <c r="C2545" s="35" t="s">
        <v>74</v>
      </c>
      <c r="D2545" s="35" t="s">
        <v>23</v>
      </c>
      <c r="E2545" s="35" t="s">
        <v>4</v>
      </c>
      <c r="F2545" s="35" t="s">
        <v>26</v>
      </c>
      <c r="G2545" s="35" t="s">
        <v>1</v>
      </c>
      <c r="H2545" s="35">
        <v>2041</v>
      </c>
      <c r="I2545" s="36">
        <v>3603.3811967627785</v>
      </c>
    </row>
    <row r="2546" spans="2:9" x14ac:dyDescent="0.25">
      <c r="B2546" s="35" t="s">
        <v>84</v>
      </c>
      <c r="C2546" s="35" t="s">
        <v>74</v>
      </c>
      <c r="D2546" s="35" t="s">
        <v>23</v>
      </c>
      <c r="E2546" s="35" t="s">
        <v>4</v>
      </c>
      <c r="F2546" s="35" t="s">
        <v>26</v>
      </c>
      <c r="G2546" s="35" t="s">
        <v>1</v>
      </c>
      <c r="H2546" s="35">
        <v>2042</v>
      </c>
      <c r="I2546" s="36">
        <v>3668.4032148180945</v>
      </c>
    </row>
    <row r="2547" spans="2:9" x14ac:dyDescent="0.25">
      <c r="B2547" s="35" t="s">
        <v>84</v>
      </c>
      <c r="C2547" s="35" t="s">
        <v>74</v>
      </c>
      <c r="D2547" s="35" t="s">
        <v>23</v>
      </c>
      <c r="E2547" s="35" t="s">
        <v>4</v>
      </c>
      <c r="F2547" s="35" t="s">
        <v>26</v>
      </c>
      <c r="G2547" s="35" t="s">
        <v>1</v>
      </c>
      <c r="H2547" s="35">
        <v>2043</v>
      </c>
      <c r="I2547" s="36">
        <v>3731.9954485332546</v>
      </c>
    </row>
    <row r="2548" spans="2:9" x14ac:dyDescent="0.25">
      <c r="B2548" s="35" t="s">
        <v>84</v>
      </c>
      <c r="C2548" s="35" t="s">
        <v>74</v>
      </c>
      <c r="D2548" s="35" t="s">
        <v>23</v>
      </c>
      <c r="E2548" s="35" t="s">
        <v>4</v>
      </c>
      <c r="F2548" s="35" t="s">
        <v>26</v>
      </c>
      <c r="G2548" s="35" t="s">
        <v>1</v>
      </c>
      <c r="H2548" s="35">
        <v>2044</v>
      </c>
      <c r="I2548" s="36">
        <v>3789.9121781517219</v>
      </c>
    </row>
    <row r="2549" spans="2:9" x14ac:dyDescent="0.25">
      <c r="B2549" s="35" t="s">
        <v>84</v>
      </c>
      <c r="C2549" s="35" t="s">
        <v>74</v>
      </c>
      <c r="D2549" s="35" t="s">
        <v>23</v>
      </c>
      <c r="E2549" s="35" t="s">
        <v>4</v>
      </c>
      <c r="F2549" s="35" t="s">
        <v>26</v>
      </c>
      <c r="G2549" s="35" t="s">
        <v>1</v>
      </c>
      <c r="H2549" s="35">
        <v>2045</v>
      </c>
      <c r="I2549" s="36">
        <v>3844.7467871415579</v>
      </c>
    </row>
    <row r="2550" spans="2:9" x14ac:dyDescent="0.25">
      <c r="B2550" s="35" t="s">
        <v>84</v>
      </c>
      <c r="C2550" s="35" t="s">
        <v>74</v>
      </c>
      <c r="D2550" s="35" t="s">
        <v>23</v>
      </c>
      <c r="E2550" s="35" t="s">
        <v>4</v>
      </c>
      <c r="F2550" s="35" t="s">
        <v>26</v>
      </c>
      <c r="G2550" s="35" t="s">
        <v>1</v>
      </c>
      <c r="H2550" s="35">
        <v>2046</v>
      </c>
      <c r="I2550" s="36">
        <v>3897.4971216063641</v>
      </c>
    </row>
    <row r="2551" spans="2:9" x14ac:dyDescent="0.25">
      <c r="B2551" s="35" t="s">
        <v>84</v>
      </c>
      <c r="C2551" s="35" t="s">
        <v>74</v>
      </c>
      <c r="D2551" s="35" t="s">
        <v>23</v>
      </c>
      <c r="E2551" s="35" t="s">
        <v>4</v>
      </c>
      <c r="F2551" s="35" t="s">
        <v>26</v>
      </c>
      <c r="G2551" s="35" t="s">
        <v>1</v>
      </c>
      <c r="H2551" s="35">
        <v>2047</v>
      </c>
      <c r="I2551" s="36">
        <v>3949.6527446843152</v>
      </c>
    </row>
    <row r="2552" spans="2:9" x14ac:dyDescent="0.25">
      <c r="B2552" s="35" t="s">
        <v>84</v>
      </c>
      <c r="C2552" s="35" t="s">
        <v>74</v>
      </c>
      <c r="D2552" s="35" t="s">
        <v>23</v>
      </c>
      <c r="E2552" s="35" t="s">
        <v>4</v>
      </c>
      <c r="F2552" s="35" t="s">
        <v>26</v>
      </c>
      <c r="G2552" s="35" t="s">
        <v>1</v>
      </c>
      <c r="H2552" s="35">
        <v>2048</v>
      </c>
      <c r="I2552" s="36">
        <v>3997.7507629595566</v>
      </c>
    </row>
    <row r="2553" spans="2:9" x14ac:dyDescent="0.25">
      <c r="B2553" s="35" t="s">
        <v>84</v>
      </c>
      <c r="C2553" s="35" t="s">
        <v>74</v>
      </c>
      <c r="D2553" s="35" t="s">
        <v>23</v>
      </c>
      <c r="E2553" s="35" t="s">
        <v>4</v>
      </c>
      <c r="F2553" s="35" t="s">
        <v>26</v>
      </c>
      <c r="G2553" s="35" t="s">
        <v>1</v>
      </c>
      <c r="H2553" s="35">
        <v>2049</v>
      </c>
      <c r="I2553" s="36">
        <v>4044.9102638552308</v>
      </c>
    </row>
    <row r="2554" spans="2:9" x14ac:dyDescent="0.25">
      <c r="B2554" s="35" t="s">
        <v>84</v>
      </c>
      <c r="C2554" s="35" t="s">
        <v>74</v>
      </c>
      <c r="D2554" s="35" t="s">
        <v>23</v>
      </c>
      <c r="E2554" s="35" t="s">
        <v>4</v>
      </c>
      <c r="F2554" s="35" t="s">
        <v>26</v>
      </c>
      <c r="G2554" s="35" t="s">
        <v>1</v>
      </c>
      <c r="H2554" s="35">
        <v>2050</v>
      </c>
      <c r="I2554" s="36">
        <v>4087.9478223299125</v>
      </c>
    </row>
    <row r="2555" spans="2:9" x14ac:dyDescent="0.25">
      <c r="B2555" s="35" t="s">
        <v>84</v>
      </c>
      <c r="C2555" s="35" t="s">
        <v>74</v>
      </c>
      <c r="D2555" s="35" t="s">
        <v>23</v>
      </c>
      <c r="E2555" s="35" t="s">
        <v>4</v>
      </c>
      <c r="F2555" s="35" t="s">
        <v>26</v>
      </c>
      <c r="G2555" s="35" t="s">
        <v>1</v>
      </c>
      <c r="H2555" s="35">
        <v>2051</v>
      </c>
      <c r="I2555" s="36">
        <v>4128.9036101728661</v>
      </c>
    </row>
    <row r="2556" spans="2:9" x14ac:dyDescent="0.25">
      <c r="B2556" s="35" t="s">
        <v>84</v>
      </c>
      <c r="C2556" s="35" t="s">
        <v>74</v>
      </c>
      <c r="D2556" s="35" t="s">
        <v>23</v>
      </c>
      <c r="E2556" s="35" t="s">
        <v>4</v>
      </c>
      <c r="F2556" s="35" t="s">
        <v>26</v>
      </c>
      <c r="G2556" s="35" t="s">
        <v>1</v>
      </c>
      <c r="H2556" s="35">
        <v>2052</v>
      </c>
      <c r="I2556" s="36">
        <v>4167.9621667170904</v>
      </c>
    </row>
    <row r="2557" spans="2:9" x14ac:dyDescent="0.25">
      <c r="B2557" s="35" t="s">
        <v>84</v>
      </c>
      <c r="C2557" s="35" t="s">
        <v>74</v>
      </c>
      <c r="D2557" s="35" t="s">
        <v>23</v>
      </c>
      <c r="E2557" s="35" t="s">
        <v>4</v>
      </c>
      <c r="F2557" s="35" t="s">
        <v>26</v>
      </c>
      <c r="G2557" s="35" t="s">
        <v>1</v>
      </c>
      <c r="H2557" s="35">
        <v>2053</v>
      </c>
      <c r="I2557" s="36">
        <v>4204.1247423475534</v>
      </c>
    </row>
    <row r="2558" spans="2:9" x14ac:dyDescent="0.25">
      <c r="B2558" s="35" t="s">
        <v>84</v>
      </c>
      <c r="C2558" s="35" t="s">
        <v>74</v>
      </c>
      <c r="D2558" s="35" t="s">
        <v>23</v>
      </c>
      <c r="E2558" s="35" t="s">
        <v>4</v>
      </c>
      <c r="F2558" s="35" t="s">
        <v>26</v>
      </c>
      <c r="G2558" s="35" t="s">
        <v>1</v>
      </c>
      <c r="H2558" s="35">
        <v>2054</v>
      </c>
      <c r="I2558" s="36">
        <v>4237.4171815294949</v>
      </c>
    </row>
    <row r="2559" spans="2:9" x14ac:dyDescent="0.25">
      <c r="B2559" s="35" t="s">
        <v>84</v>
      </c>
      <c r="C2559" s="35" t="s">
        <v>74</v>
      </c>
      <c r="D2559" s="35" t="s">
        <v>23</v>
      </c>
      <c r="E2559" s="35" t="s">
        <v>4</v>
      </c>
      <c r="F2559" s="35" t="s">
        <v>26</v>
      </c>
      <c r="G2559" s="35" t="s">
        <v>1</v>
      </c>
      <c r="H2559" s="35">
        <v>2055</v>
      </c>
      <c r="I2559" s="36">
        <v>4267.3784824262584</v>
      </c>
    </row>
    <row r="2560" spans="2:9" x14ac:dyDescent="0.25">
      <c r="B2560" s="35" t="s">
        <v>84</v>
      </c>
      <c r="C2560" s="35" t="s">
        <v>74</v>
      </c>
      <c r="D2560" s="35" t="s">
        <v>23</v>
      </c>
      <c r="E2560" s="35" t="s">
        <v>4</v>
      </c>
      <c r="F2560" s="35" t="s">
        <v>26</v>
      </c>
      <c r="G2560" s="35" t="s">
        <v>1</v>
      </c>
      <c r="H2560" s="35">
        <v>2056</v>
      </c>
      <c r="I2560" s="36">
        <v>4294.1534659910794</v>
      </c>
    </row>
    <row r="2561" spans="2:9" x14ac:dyDescent="0.25">
      <c r="B2561" s="35" t="s">
        <v>84</v>
      </c>
      <c r="C2561" s="35" t="s">
        <v>74</v>
      </c>
      <c r="D2561" s="35" t="s">
        <v>23</v>
      </c>
      <c r="E2561" s="35" t="s">
        <v>4</v>
      </c>
      <c r="F2561" s="35" t="s">
        <v>26</v>
      </c>
      <c r="G2561" s="35" t="s">
        <v>1</v>
      </c>
      <c r="H2561" s="35">
        <v>2057</v>
      </c>
      <c r="I2561" s="36">
        <v>4317.8598995988468</v>
      </c>
    </row>
    <row r="2562" spans="2:9" x14ac:dyDescent="0.25">
      <c r="B2562" s="35" t="s">
        <v>84</v>
      </c>
      <c r="C2562" s="35" t="s">
        <v>74</v>
      </c>
      <c r="D2562" s="35" t="s">
        <v>23</v>
      </c>
      <c r="E2562" s="35" t="s">
        <v>4</v>
      </c>
      <c r="F2562" s="35" t="s">
        <v>26</v>
      </c>
      <c r="G2562" s="35" t="s">
        <v>1</v>
      </c>
      <c r="H2562" s="35">
        <v>2058</v>
      </c>
      <c r="I2562" s="36">
        <v>4338.0756114276464</v>
      </c>
    </row>
    <row r="2563" spans="2:9" x14ac:dyDescent="0.25">
      <c r="B2563" s="35" t="s">
        <v>84</v>
      </c>
      <c r="C2563" s="35" t="s">
        <v>74</v>
      </c>
      <c r="D2563" s="35" t="s">
        <v>23</v>
      </c>
      <c r="E2563" s="35" t="s">
        <v>4</v>
      </c>
      <c r="F2563" s="35" t="s">
        <v>26</v>
      </c>
      <c r="G2563" s="35" t="s">
        <v>1</v>
      </c>
      <c r="H2563" s="35">
        <v>2059</v>
      </c>
      <c r="I2563" s="36">
        <v>4354.6973470754156</v>
      </c>
    </row>
    <row r="2564" spans="2:9" x14ac:dyDescent="0.25">
      <c r="B2564" s="35" t="s">
        <v>84</v>
      </c>
      <c r="C2564" s="35" t="s">
        <v>74</v>
      </c>
      <c r="D2564" s="35" t="s">
        <v>23</v>
      </c>
      <c r="E2564" s="35" t="s">
        <v>4</v>
      </c>
      <c r="F2564" s="35" t="s">
        <v>26</v>
      </c>
      <c r="G2564" s="35" t="s">
        <v>1</v>
      </c>
      <c r="H2564" s="35">
        <v>2060</v>
      </c>
      <c r="I2564" s="36">
        <v>4371.5631661179914</v>
      </c>
    </row>
    <row r="2565" spans="2:9" x14ac:dyDescent="0.25">
      <c r="B2565" s="35" t="s">
        <v>84</v>
      </c>
      <c r="C2565" s="35" t="s">
        <v>74</v>
      </c>
      <c r="D2565" s="35" t="s">
        <v>23</v>
      </c>
      <c r="E2565" s="35" t="s">
        <v>4</v>
      </c>
      <c r="F2565" s="35" t="s">
        <v>27</v>
      </c>
      <c r="G2565" s="35" t="s">
        <v>1</v>
      </c>
      <c r="H2565" s="35">
        <v>2000</v>
      </c>
      <c r="I2565" s="36">
        <f t="array" ref="I2565:I2625">TRANSPOSE([9]EsAtcpRurM!$B$94:$BJ$94)</f>
        <v>0</v>
      </c>
    </row>
    <row r="2566" spans="2:9" x14ac:dyDescent="0.25">
      <c r="B2566" s="35" t="s">
        <v>84</v>
      </c>
      <c r="C2566" s="35" t="s">
        <v>74</v>
      </c>
      <c r="D2566" s="35" t="s">
        <v>23</v>
      </c>
      <c r="E2566" s="35" t="s">
        <v>4</v>
      </c>
      <c r="F2566" s="35" t="s">
        <v>27</v>
      </c>
      <c r="G2566" s="35" t="s">
        <v>1</v>
      </c>
      <c r="H2566" s="35">
        <v>2001</v>
      </c>
      <c r="I2566" s="36">
        <v>0</v>
      </c>
    </row>
    <row r="2567" spans="2:9" x14ac:dyDescent="0.25">
      <c r="B2567" s="35" t="s">
        <v>84</v>
      </c>
      <c r="C2567" s="35" t="s">
        <v>74</v>
      </c>
      <c r="D2567" s="35" t="s">
        <v>23</v>
      </c>
      <c r="E2567" s="35" t="s">
        <v>4</v>
      </c>
      <c r="F2567" s="35" t="s">
        <v>27</v>
      </c>
      <c r="G2567" s="35" t="s">
        <v>1</v>
      </c>
      <c r="H2567" s="35">
        <v>2002</v>
      </c>
      <c r="I2567" s="36">
        <v>0</v>
      </c>
    </row>
    <row r="2568" spans="2:9" x14ac:dyDescent="0.25">
      <c r="B2568" s="35" t="s">
        <v>84</v>
      </c>
      <c r="C2568" s="35" t="s">
        <v>74</v>
      </c>
      <c r="D2568" s="35" t="s">
        <v>23</v>
      </c>
      <c r="E2568" s="35" t="s">
        <v>4</v>
      </c>
      <c r="F2568" s="35" t="s">
        <v>27</v>
      </c>
      <c r="G2568" s="35" t="s">
        <v>1</v>
      </c>
      <c r="H2568" s="35">
        <v>2003</v>
      </c>
      <c r="I2568" s="36">
        <v>0</v>
      </c>
    </row>
    <row r="2569" spans="2:9" x14ac:dyDescent="0.25">
      <c r="B2569" s="35" t="s">
        <v>84</v>
      </c>
      <c r="C2569" s="35" t="s">
        <v>74</v>
      </c>
      <c r="D2569" s="35" t="s">
        <v>23</v>
      </c>
      <c r="E2569" s="35" t="s">
        <v>4</v>
      </c>
      <c r="F2569" s="35" t="s">
        <v>27</v>
      </c>
      <c r="G2569" s="35" t="s">
        <v>1</v>
      </c>
      <c r="H2569" s="35">
        <v>2004</v>
      </c>
      <c r="I2569" s="36">
        <v>0</v>
      </c>
    </row>
    <row r="2570" spans="2:9" x14ac:dyDescent="0.25">
      <c r="B2570" s="35" t="s">
        <v>84</v>
      </c>
      <c r="C2570" s="35" t="s">
        <v>74</v>
      </c>
      <c r="D2570" s="35" t="s">
        <v>23</v>
      </c>
      <c r="E2570" s="35" t="s">
        <v>4</v>
      </c>
      <c r="F2570" s="35" t="s">
        <v>27</v>
      </c>
      <c r="G2570" s="35" t="s">
        <v>1</v>
      </c>
      <c r="H2570" s="35">
        <v>2005</v>
      </c>
      <c r="I2570" s="36">
        <v>0</v>
      </c>
    </row>
    <row r="2571" spans="2:9" x14ac:dyDescent="0.25">
      <c r="B2571" s="35" t="s">
        <v>84</v>
      </c>
      <c r="C2571" s="35" t="s">
        <v>74</v>
      </c>
      <c r="D2571" s="35" t="s">
        <v>23</v>
      </c>
      <c r="E2571" s="35" t="s">
        <v>4</v>
      </c>
      <c r="F2571" s="35" t="s">
        <v>27</v>
      </c>
      <c r="G2571" s="35" t="s">
        <v>1</v>
      </c>
      <c r="H2571" s="35">
        <v>2006</v>
      </c>
      <c r="I2571" s="36">
        <v>0</v>
      </c>
    </row>
    <row r="2572" spans="2:9" x14ac:dyDescent="0.25">
      <c r="B2572" s="35" t="s">
        <v>84</v>
      </c>
      <c r="C2572" s="35" t="s">
        <v>74</v>
      </c>
      <c r="D2572" s="35" t="s">
        <v>23</v>
      </c>
      <c r="E2572" s="35" t="s">
        <v>4</v>
      </c>
      <c r="F2572" s="35" t="s">
        <v>27</v>
      </c>
      <c r="G2572" s="35" t="s">
        <v>1</v>
      </c>
      <c r="H2572" s="35">
        <v>2007</v>
      </c>
      <c r="I2572" s="36">
        <v>0</v>
      </c>
    </row>
    <row r="2573" spans="2:9" x14ac:dyDescent="0.25">
      <c r="B2573" s="35" t="s">
        <v>84</v>
      </c>
      <c r="C2573" s="35" t="s">
        <v>74</v>
      </c>
      <c r="D2573" s="35" t="s">
        <v>23</v>
      </c>
      <c r="E2573" s="35" t="s">
        <v>4</v>
      </c>
      <c r="F2573" s="35" t="s">
        <v>27</v>
      </c>
      <c r="G2573" s="35" t="s">
        <v>1</v>
      </c>
      <c r="H2573" s="35">
        <v>2008</v>
      </c>
      <c r="I2573" s="36">
        <v>0</v>
      </c>
    </row>
    <row r="2574" spans="2:9" x14ac:dyDescent="0.25">
      <c r="B2574" s="35" t="s">
        <v>84</v>
      </c>
      <c r="C2574" s="35" t="s">
        <v>74</v>
      </c>
      <c r="D2574" s="35" t="s">
        <v>23</v>
      </c>
      <c r="E2574" s="35" t="s">
        <v>4</v>
      </c>
      <c r="F2574" s="35" t="s">
        <v>27</v>
      </c>
      <c r="G2574" s="35" t="s">
        <v>1</v>
      </c>
      <c r="H2574" s="35">
        <v>2009</v>
      </c>
      <c r="I2574" s="36">
        <v>0</v>
      </c>
    </row>
    <row r="2575" spans="2:9" x14ac:dyDescent="0.25">
      <c r="B2575" s="35" t="s">
        <v>84</v>
      </c>
      <c r="C2575" s="35" t="s">
        <v>74</v>
      </c>
      <c r="D2575" s="35" t="s">
        <v>23</v>
      </c>
      <c r="E2575" s="35" t="s">
        <v>4</v>
      </c>
      <c r="F2575" s="35" t="s">
        <v>27</v>
      </c>
      <c r="G2575" s="35" t="s">
        <v>1</v>
      </c>
      <c r="H2575" s="35">
        <v>2010</v>
      </c>
      <c r="I2575" s="36">
        <v>0</v>
      </c>
    </row>
    <row r="2576" spans="2:9" x14ac:dyDescent="0.25">
      <c r="B2576" s="35" t="s">
        <v>84</v>
      </c>
      <c r="C2576" s="35" t="s">
        <v>74</v>
      </c>
      <c r="D2576" s="35" t="s">
        <v>23</v>
      </c>
      <c r="E2576" s="35" t="s">
        <v>4</v>
      </c>
      <c r="F2576" s="35" t="s">
        <v>27</v>
      </c>
      <c r="G2576" s="35" t="s">
        <v>1</v>
      </c>
      <c r="H2576" s="35">
        <v>2011</v>
      </c>
      <c r="I2576" s="36">
        <v>0</v>
      </c>
    </row>
    <row r="2577" spans="2:9" x14ac:dyDescent="0.25">
      <c r="B2577" s="35" t="s">
        <v>84</v>
      </c>
      <c r="C2577" s="35" t="s">
        <v>74</v>
      </c>
      <c r="D2577" s="35" t="s">
        <v>23</v>
      </c>
      <c r="E2577" s="35" t="s">
        <v>4</v>
      </c>
      <c r="F2577" s="35" t="s">
        <v>27</v>
      </c>
      <c r="G2577" s="35" t="s">
        <v>1</v>
      </c>
      <c r="H2577" s="35">
        <v>2012</v>
      </c>
      <c r="I2577" s="36">
        <v>0</v>
      </c>
    </row>
    <row r="2578" spans="2:9" x14ac:dyDescent="0.25">
      <c r="B2578" s="35" t="s">
        <v>84</v>
      </c>
      <c r="C2578" s="35" t="s">
        <v>74</v>
      </c>
      <c r="D2578" s="35" t="s">
        <v>23</v>
      </c>
      <c r="E2578" s="35" t="s">
        <v>4</v>
      </c>
      <c r="F2578" s="35" t="s">
        <v>27</v>
      </c>
      <c r="G2578" s="35" t="s">
        <v>1</v>
      </c>
      <c r="H2578" s="35">
        <v>2013</v>
      </c>
      <c r="I2578" s="36">
        <v>0</v>
      </c>
    </row>
    <row r="2579" spans="2:9" x14ac:dyDescent="0.25">
      <c r="B2579" s="35" t="s">
        <v>84</v>
      </c>
      <c r="C2579" s="35" t="s">
        <v>74</v>
      </c>
      <c r="D2579" s="35" t="s">
        <v>23</v>
      </c>
      <c r="E2579" s="35" t="s">
        <v>4</v>
      </c>
      <c r="F2579" s="35" t="s">
        <v>27</v>
      </c>
      <c r="G2579" s="35" t="s">
        <v>1</v>
      </c>
      <c r="H2579" s="35">
        <v>2014</v>
      </c>
      <c r="I2579" s="36">
        <v>0</v>
      </c>
    </row>
    <row r="2580" spans="2:9" x14ac:dyDescent="0.25">
      <c r="B2580" s="35" t="s">
        <v>84</v>
      </c>
      <c r="C2580" s="35" t="s">
        <v>74</v>
      </c>
      <c r="D2580" s="35" t="s">
        <v>23</v>
      </c>
      <c r="E2580" s="35" t="s">
        <v>4</v>
      </c>
      <c r="F2580" s="35" t="s">
        <v>27</v>
      </c>
      <c r="G2580" s="35" t="s">
        <v>1</v>
      </c>
      <c r="H2580" s="35">
        <v>2015</v>
      </c>
      <c r="I2580" s="36">
        <v>0</v>
      </c>
    </row>
    <row r="2581" spans="2:9" x14ac:dyDescent="0.25">
      <c r="B2581" s="35" t="s">
        <v>84</v>
      </c>
      <c r="C2581" s="35" t="s">
        <v>74</v>
      </c>
      <c r="D2581" s="35" t="s">
        <v>23</v>
      </c>
      <c r="E2581" s="35" t="s">
        <v>4</v>
      </c>
      <c r="F2581" s="35" t="s">
        <v>27</v>
      </c>
      <c r="G2581" s="35" t="s">
        <v>1</v>
      </c>
      <c r="H2581" s="35">
        <v>2016</v>
      </c>
      <c r="I2581" s="36">
        <v>0</v>
      </c>
    </row>
    <row r="2582" spans="2:9" x14ac:dyDescent="0.25">
      <c r="B2582" s="35" t="s">
        <v>84</v>
      </c>
      <c r="C2582" s="35" t="s">
        <v>74</v>
      </c>
      <c r="D2582" s="35" t="s">
        <v>23</v>
      </c>
      <c r="E2582" s="35" t="s">
        <v>4</v>
      </c>
      <c r="F2582" s="35" t="s">
        <v>27</v>
      </c>
      <c r="G2582" s="35" t="s">
        <v>1</v>
      </c>
      <c r="H2582" s="35">
        <v>2017</v>
      </c>
      <c r="I2582" s="36">
        <v>0</v>
      </c>
    </row>
    <row r="2583" spans="2:9" x14ac:dyDescent="0.25">
      <c r="B2583" s="35" t="s">
        <v>84</v>
      </c>
      <c r="C2583" s="35" t="s">
        <v>74</v>
      </c>
      <c r="D2583" s="35" t="s">
        <v>23</v>
      </c>
      <c r="E2583" s="35" t="s">
        <v>4</v>
      </c>
      <c r="F2583" s="35" t="s">
        <v>27</v>
      </c>
      <c r="G2583" s="35" t="s">
        <v>1</v>
      </c>
      <c r="H2583" s="35">
        <v>2018</v>
      </c>
      <c r="I2583" s="36">
        <v>0</v>
      </c>
    </row>
    <row r="2584" spans="2:9" x14ac:dyDescent="0.25">
      <c r="B2584" s="35" t="s">
        <v>84</v>
      </c>
      <c r="C2584" s="35" t="s">
        <v>74</v>
      </c>
      <c r="D2584" s="35" t="s">
        <v>23</v>
      </c>
      <c r="E2584" s="35" t="s">
        <v>4</v>
      </c>
      <c r="F2584" s="35" t="s">
        <v>27</v>
      </c>
      <c r="G2584" s="35" t="s">
        <v>1</v>
      </c>
      <c r="H2584" s="35">
        <v>2019</v>
      </c>
      <c r="I2584" s="36">
        <v>0</v>
      </c>
    </row>
    <row r="2585" spans="2:9" x14ac:dyDescent="0.25">
      <c r="B2585" s="35" t="s">
        <v>84</v>
      </c>
      <c r="C2585" s="35" t="s">
        <v>74</v>
      </c>
      <c r="D2585" s="35" t="s">
        <v>23</v>
      </c>
      <c r="E2585" s="35" t="s">
        <v>4</v>
      </c>
      <c r="F2585" s="35" t="s">
        <v>27</v>
      </c>
      <c r="G2585" s="35" t="s">
        <v>1</v>
      </c>
      <c r="H2585" s="35">
        <v>2020</v>
      </c>
      <c r="I2585" s="36">
        <v>0</v>
      </c>
    </row>
    <row r="2586" spans="2:9" x14ac:dyDescent="0.25">
      <c r="B2586" s="35" t="s">
        <v>84</v>
      </c>
      <c r="C2586" s="35" t="s">
        <v>74</v>
      </c>
      <c r="D2586" s="35" t="s">
        <v>23</v>
      </c>
      <c r="E2586" s="35" t="s">
        <v>4</v>
      </c>
      <c r="F2586" s="35" t="s">
        <v>27</v>
      </c>
      <c r="G2586" s="35" t="s">
        <v>1</v>
      </c>
      <c r="H2586" s="35">
        <v>2021</v>
      </c>
      <c r="I2586" s="36">
        <v>0</v>
      </c>
    </row>
    <row r="2587" spans="2:9" x14ac:dyDescent="0.25">
      <c r="B2587" s="35" t="s">
        <v>84</v>
      </c>
      <c r="C2587" s="35" t="s">
        <v>74</v>
      </c>
      <c r="D2587" s="35" t="s">
        <v>23</v>
      </c>
      <c r="E2587" s="35" t="s">
        <v>4</v>
      </c>
      <c r="F2587" s="35" t="s">
        <v>27</v>
      </c>
      <c r="G2587" s="35" t="s">
        <v>1</v>
      </c>
      <c r="H2587" s="35">
        <v>2022</v>
      </c>
      <c r="I2587" s="36">
        <v>0</v>
      </c>
    </row>
    <row r="2588" spans="2:9" x14ac:dyDescent="0.25">
      <c r="B2588" s="35" t="s">
        <v>84</v>
      </c>
      <c r="C2588" s="35" t="s">
        <v>74</v>
      </c>
      <c r="D2588" s="35" t="s">
        <v>23</v>
      </c>
      <c r="E2588" s="35" t="s">
        <v>4</v>
      </c>
      <c r="F2588" s="35" t="s">
        <v>27</v>
      </c>
      <c r="G2588" s="35" t="s">
        <v>1</v>
      </c>
      <c r="H2588" s="35">
        <v>2023</v>
      </c>
      <c r="I2588" s="36">
        <v>0</v>
      </c>
    </row>
    <row r="2589" spans="2:9" x14ac:dyDescent="0.25">
      <c r="B2589" s="35" t="s">
        <v>84</v>
      </c>
      <c r="C2589" s="35" t="s">
        <v>74</v>
      </c>
      <c r="D2589" s="35" t="s">
        <v>23</v>
      </c>
      <c r="E2589" s="35" t="s">
        <v>4</v>
      </c>
      <c r="F2589" s="35" t="s">
        <v>27</v>
      </c>
      <c r="G2589" s="35" t="s">
        <v>1</v>
      </c>
      <c r="H2589" s="35">
        <v>2024</v>
      </c>
      <c r="I2589" s="36">
        <v>0</v>
      </c>
    </row>
    <row r="2590" spans="2:9" x14ac:dyDescent="0.25">
      <c r="B2590" s="35" t="s">
        <v>84</v>
      </c>
      <c r="C2590" s="35" t="s">
        <v>74</v>
      </c>
      <c r="D2590" s="35" t="s">
        <v>23</v>
      </c>
      <c r="E2590" s="35" t="s">
        <v>4</v>
      </c>
      <c r="F2590" s="35" t="s">
        <v>27</v>
      </c>
      <c r="G2590" s="35" t="s">
        <v>1</v>
      </c>
      <c r="H2590" s="35">
        <v>2025</v>
      </c>
      <c r="I2590" s="36">
        <v>0</v>
      </c>
    </row>
    <row r="2591" spans="2:9" x14ac:dyDescent="0.25">
      <c r="B2591" s="35" t="s">
        <v>84</v>
      </c>
      <c r="C2591" s="35" t="s">
        <v>74</v>
      </c>
      <c r="D2591" s="35" t="s">
        <v>23</v>
      </c>
      <c r="E2591" s="35" t="s">
        <v>4</v>
      </c>
      <c r="F2591" s="35" t="s">
        <v>27</v>
      </c>
      <c r="G2591" s="35" t="s">
        <v>1</v>
      </c>
      <c r="H2591" s="35">
        <v>2026</v>
      </c>
      <c r="I2591" s="36">
        <v>0</v>
      </c>
    </row>
    <row r="2592" spans="2:9" x14ac:dyDescent="0.25">
      <c r="B2592" s="35" t="s">
        <v>84</v>
      </c>
      <c r="C2592" s="35" t="s">
        <v>74</v>
      </c>
      <c r="D2592" s="35" t="s">
        <v>23</v>
      </c>
      <c r="E2592" s="35" t="s">
        <v>4</v>
      </c>
      <c r="F2592" s="35" t="s">
        <v>27</v>
      </c>
      <c r="G2592" s="35" t="s">
        <v>1</v>
      </c>
      <c r="H2592" s="35">
        <v>2027</v>
      </c>
      <c r="I2592" s="36">
        <v>0</v>
      </c>
    </row>
    <row r="2593" spans="2:9" x14ac:dyDescent="0.25">
      <c r="B2593" s="35" t="s">
        <v>84</v>
      </c>
      <c r="C2593" s="35" t="s">
        <v>74</v>
      </c>
      <c r="D2593" s="35" t="s">
        <v>23</v>
      </c>
      <c r="E2593" s="35" t="s">
        <v>4</v>
      </c>
      <c r="F2593" s="35" t="s">
        <v>27</v>
      </c>
      <c r="G2593" s="35" t="s">
        <v>1</v>
      </c>
      <c r="H2593" s="35">
        <v>2028</v>
      </c>
      <c r="I2593" s="36">
        <v>0</v>
      </c>
    </row>
    <row r="2594" spans="2:9" x14ac:dyDescent="0.25">
      <c r="B2594" s="35" t="s">
        <v>84</v>
      </c>
      <c r="C2594" s="35" t="s">
        <v>74</v>
      </c>
      <c r="D2594" s="35" t="s">
        <v>23</v>
      </c>
      <c r="E2594" s="35" t="s">
        <v>4</v>
      </c>
      <c r="F2594" s="35" t="s">
        <v>27</v>
      </c>
      <c r="G2594" s="35" t="s">
        <v>1</v>
      </c>
      <c r="H2594" s="35">
        <v>2029</v>
      </c>
      <c r="I2594" s="36">
        <v>0</v>
      </c>
    </row>
    <row r="2595" spans="2:9" x14ac:dyDescent="0.25">
      <c r="B2595" s="35" t="s">
        <v>84</v>
      </c>
      <c r="C2595" s="35" t="s">
        <v>74</v>
      </c>
      <c r="D2595" s="35" t="s">
        <v>23</v>
      </c>
      <c r="E2595" s="35" t="s">
        <v>4</v>
      </c>
      <c r="F2595" s="35" t="s">
        <v>27</v>
      </c>
      <c r="G2595" s="35" t="s">
        <v>1</v>
      </c>
      <c r="H2595" s="35">
        <v>2030</v>
      </c>
      <c r="I2595" s="36">
        <v>0</v>
      </c>
    </row>
    <row r="2596" spans="2:9" x14ac:dyDescent="0.25">
      <c r="B2596" s="35" t="s">
        <v>84</v>
      </c>
      <c r="C2596" s="35" t="s">
        <v>74</v>
      </c>
      <c r="D2596" s="35" t="s">
        <v>23</v>
      </c>
      <c r="E2596" s="35" t="s">
        <v>4</v>
      </c>
      <c r="F2596" s="35" t="s">
        <v>27</v>
      </c>
      <c r="G2596" s="35" t="s">
        <v>1</v>
      </c>
      <c r="H2596" s="35">
        <v>2031</v>
      </c>
      <c r="I2596" s="36">
        <v>0</v>
      </c>
    </row>
    <row r="2597" spans="2:9" x14ac:dyDescent="0.25">
      <c r="B2597" s="35" t="s">
        <v>84</v>
      </c>
      <c r="C2597" s="35" t="s">
        <v>74</v>
      </c>
      <c r="D2597" s="35" t="s">
        <v>23</v>
      </c>
      <c r="E2597" s="35" t="s">
        <v>4</v>
      </c>
      <c r="F2597" s="35" t="s">
        <v>27</v>
      </c>
      <c r="G2597" s="35" t="s">
        <v>1</v>
      </c>
      <c r="H2597" s="35">
        <v>2032</v>
      </c>
      <c r="I2597" s="36">
        <v>0</v>
      </c>
    </row>
    <row r="2598" spans="2:9" x14ac:dyDescent="0.25">
      <c r="B2598" s="35" t="s">
        <v>84</v>
      </c>
      <c r="C2598" s="35" t="s">
        <v>74</v>
      </c>
      <c r="D2598" s="35" t="s">
        <v>23</v>
      </c>
      <c r="E2598" s="35" t="s">
        <v>4</v>
      </c>
      <c r="F2598" s="35" t="s">
        <v>27</v>
      </c>
      <c r="G2598" s="35" t="s">
        <v>1</v>
      </c>
      <c r="H2598" s="35">
        <v>2033</v>
      </c>
      <c r="I2598" s="36">
        <v>0</v>
      </c>
    </row>
    <row r="2599" spans="2:9" x14ac:dyDescent="0.25">
      <c r="B2599" s="35" t="s">
        <v>84</v>
      </c>
      <c r="C2599" s="35" t="s">
        <v>74</v>
      </c>
      <c r="D2599" s="35" t="s">
        <v>23</v>
      </c>
      <c r="E2599" s="35" t="s">
        <v>4</v>
      </c>
      <c r="F2599" s="35" t="s">
        <v>27</v>
      </c>
      <c r="G2599" s="35" t="s">
        <v>1</v>
      </c>
      <c r="H2599" s="35">
        <v>2034</v>
      </c>
      <c r="I2599" s="36">
        <v>0</v>
      </c>
    </row>
    <row r="2600" spans="2:9" x14ac:dyDescent="0.25">
      <c r="B2600" s="35" t="s">
        <v>84</v>
      </c>
      <c r="C2600" s="35" t="s">
        <v>74</v>
      </c>
      <c r="D2600" s="35" t="s">
        <v>23</v>
      </c>
      <c r="E2600" s="35" t="s">
        <v>4</v>
      </c>
      <c r="F2600" s="35" t="s">
        <v>27</v>
      </c>
      <c r="G2600" s="35" t="s">
        <v>1</v>
      </c>
      <c r="H2600" s="35">
        <v>2035</v>
      </c>
      <c r="I2600" s="36">
        <v>0</v>
      </c>
    </row>
    <row r="2601" spans="2:9" x14ac:dyDescent="0.25">
      <c r="B2601" s="35" t="s">
        <v>84</v>
      </c>
      <c r="C2601" s="35" t="s">
        <v>74</v>
      </c>
      <c r="D2601" s="35" t="s">
        <v>23</v>
      </c>
      <c r="E2601" s="35" t="s">
        <v>4</v>
      </c>
      <c r="F2601" s="35" t="s">
        <v>27</v>
      </c>
      <c r="G2601" s="35" t="s">
        <v>1</v>
      </c>
      <c r="H2601" s="35">
        <v>2036</v>
      </c>
      <c r="I2601" s="36">
        <v>0</v>
      </c>
    </row>
    <row r="2602" spans="2:9" x14ac:dyDescent="0.25">
      <c r="B2602" s="35" t="s">
        <v>84</v>
      </c>
      <c r="C2602" s="35" t="s">
        <v>74</v>
      </c>
      <c r="D2602" s="35" t="s">
        <v>23</v>
      </c>
      <c r="E2602" s="35" t="s">
        <v>4</v>
      </c>
      <c r="F2602" s="35" t="s">
        <v>27</v>
      </c>
      <c r="G2602" s="35" t="s">
        <v>1</v>
      </c>
      <c r="H2602" s="35">
        <v>2037</v>
      </c>
      <c r="I2602" s="36">
        <v>0</v>
      </c>
    </row>
    <row r="2603" spans="2:9" x14ac:dyDescent="0.25">
      <c r="B2603" s="35" t="s">
        <v>84</v>
      </c>
      <c r="C2603" s="35" t="s">
        <v>74</v>
      </c>
      <c r="D2603" s="35" t="s">
        <v>23</v>
      </c>
      <c r="E2603" s="35" t="s">
        <v>4</v>
      </c>
      <c r="F2603" s="35" t="s">
        <v>27</v>
      </c>
      <c r="G2603" s="35" t="s">
        <v>1</v>
      </c>
      <c r="H2603" s="35">
        <v>2038</v>
      </c>
      <c r="I2603" s="36">
        <v>0</v>
      </c>
    </row>
    <row r="2604" spans="2:9" x14ac:dyDescent="0.25">
      <c r="B2604" s="35" t="s">
        <v>84</v>
      </c>
      <c r="C2604" s="35" t="s">
        <v>74</v>
      </c>
      <c r="D2604" s="35" t="s">
        <v>23</v>
      </c>
      <c r="E2604" s="35" t="s">
        <v>4</v>
      </c>
      <c r="F2604" s="35" t="s">
        <v>27</v>
      </c>
      <c r="G2604" s="35" t="s">
        <v>1</v>
      </c>
      <c r="H2604" s="35">
        <v>2039</v>
      </c>
      <c r="I2604" s="36">
        <v>0</v>
      </c>
    </row>
    <row r="2605" spans="2:9" x14ac:dyDescent="0.25">
      <c r="B2605" s="35" t="s">
        <v>84</v>
      </c>
      <c r="C2605" s="35" t="s">
        <v>74</v>
      </c>
      <c r="D2605" s="35" t="s">
        <v>23</v>
      </c>
      <c r="E2605" s="35" t="s">
        <v>4</v>
      </c>
      <c r="F2605" s="35" t="s">
        <v>27</v>
      </c>
      <c r="G2605" s="35" t="s">
        <v>1</v>
      </c>
      <c r="H2605" s="35">
        <v>2040</v>
      </c>
      <c r="I2605" s="36">
        <v>0</v>
      </c>
    </row>
    <row r="2606" spans="2:9" x14ac:dyDescent="0.25">
      <c r="B2606" s="35" t="s">
        <v>84</v>
      </c>
      <c r="C2606" s="35" t="s">
        <v>74</v>
      </c>
      <c r="D2606" s="35" t="s">
        <v>23</v>
      </c>
      <c r="E2606" s="35" t="s">
        <v>4</v>
      </c>
      <c r="F2606" s="35" t="s">
        <v>27</v>
      </c>
      <c r="G2606" s="35" t="s">
        <v>1</v>
      </c>
      <c r="H2606" s="35">
        <v>2041</v>
      </c>
      <c r="I2606" s="36">
        <v>0</v>
      </c>
    </row>
    <row r="2607" spans="2:9" x14ac:dyDescent="0.25">
      <c r="B2607" s="35" t="s">
        <v>84</v>
      </c>
      <c r="C2607" s="35" t="s">
        <v>74</v>
      </c>
      <c r="D2607" s="35" t="s">
        <v>23</v>
      </c>
      <c r="E2607" s="35" t="s">
        <v>4</v>
      </c>
      <c r="F2607" s="35" t="s">
        <v>27</v>
      </c>
      <c r="G2607" s="35" t="s">
        <v>1</v>
      </c>
      <c r="H2607" s="35">
        <v>2042</v>
      </c>
      <c r="I2607" s="36">
        <v>0</v>
      </c>
    </row>
    <row r="2608" spans="2:9" x14ac:dyDescent="0.25">
      <c r="B2608" s="35" t="s">
        <v>84</v>
      </c>
      <c r="C2608" s="35" t="s">
        <v>74</v>
      </c>
      <c r="D2608" s="35" t="s">
        <v>23</v>
      </c>
      <c r="E2608" s="35" t="s">
        <v>4</v>
      </c>
      <c r="F2608" s="35" t="s">
        <v>27</v>
      </c>
      <c r="G2608" s="35" t="s">
        <v>1</v>
      </c>
      <c r="H2608" s="35">
        <v>2043</v>
      </c>
      <c r="I2608" s="36">
        <v>0</v>
      </c>
    </row>
    <row r="2609" spans="2:9" x14ac:dyDescent="0.25">
      <c r="B2609" s="35" t="s">
        <v>84</v>
      </c>
      <c r="C2609" s="35" t="s">
        <v>74</v>
      </c>
      <c r="D2609" s="35" t="s">
        <v>23</v>
      </c>
      <c r="E2609" s="35" t="s">
        <v>4</v>
      </c>
      <c r="F2609" s="35" t="s">
        <v>27</v>
      </c>
      <c r="G2609" s="35" t="s">
        <v>1</v>
      </c>
      <c r="H2609" s="35">
        <v>2044</v>
      </c>
      <c r="I2609" s="36">
        <v>0</v>
      </c>
    </row>
    <row r="2610" spans="2:9" x14ac:dyDescent="0.25">
      <c r="B2610" s="35" t="s">
        <v>84</v>
      </c>
      <c r="C2610" s="35" t="s">
        <v>74</v>
      </c>
      <c r="D2610" s="35" t="s">
        <v>23</v>
      </c>
      <c r="E2610" s="35" t="s">
        <v>4</v>
      </c>
      <c r="F2610" s="35" t="s">
        <v>27</v>
      </c>
      <c r="G2610" s="35" t="s">
        <v>1</v>
      </c>
      <c r="H2610" s="35">
        <v>2045</v>
      </c>
      <c r="I2610" s="36">
        <v>0</v>
      </c>
    </row>
    <row r="2611" spans="2:9" x14ac:dyDescent="0.25">
      <c r="B2611" s="35" t="s">
        <v>84</v>
      </c>
      <c r="C2611" s="35" t="s">
        <v>74</v>
      </c>
      <c r="D2611" s="35" t="s">
        <v>23</v>
      </c>
      <c r="E2611" s="35" t="s">
        <v>4</v>
      </c>
      <c r="F2611" s="35" t="s">
        <v>27</v>
      </c>
      <c r="G2611" s="35" t="s">
        <v>1</v>
      </c>
      <c r="H2611" s="35">
        <v>2046</v>
      </c>
      <c r="I2611" s="36">
        <v>0</v>
      </c>
    </row>
    <row r="2612" spans="2:9" x14ac:dyDescent="0.25">
      <c r="B2612" s="35" t="s">
        <v>84</v>
      </c>
      <c r="C2612" s="35" t="s">
        <v>74</v>
      </c>
      <c r="D2612" s="35" t="s">
        <v>23</v>
      </c>
      <c r="E2612" s="35" t="s">
        <v>4</v>
      </c>
      <c r="F2612" s="35" t="s">
        <v>27</v>
      </c>
      <c r="G2612" s="35" t="s">
        <v>1</v>
      </c>
      <c r="H2612" s="35">
        <v>2047</v>
      </c>
      <c r="I2612" s="36">
        <v>0</v>
      </c>
    </row>
    <row r="2613" spans="2:9" x14ac:dyDescent="0.25">
      <c r="B2613" s="35" t="s">
        <v>84</v>
      </c>
      <c r="C2613" s="35" t="s">
        <v>74</v>
      </c>
      <c r="D2613" s="35" t="s">
        <v>23</v>
      </c>
      <c r="E2613" s="35" t="s">
        <v>4</v>
      </c>
      <c r="F2613" s="35" t="s">
        <v>27</v>
      </c>
      <c r="G2613" s="35" t="s">
        <v>1</v>
      </c>
      <c r="H2613" s="35">
        <v>2048</v>
      </c>
      <c r="I2613" s="36">
        <v>0</v>
      </c>
    </row>
    <row r="2614" spans="2:9" x14ac:dyDescent="0.25">
      <c r="B2614" s="35" t="s">
        <v>84</v>
      </c>
      <c r="C2614" s="35" t="s">
        <v>74</v>
      </c>
      <c r="D2614" s="35" t="s">
        <v>23</v>
      </c>
      <c r="E2614" s="35" t="s">
        <v>4</v>
      </c>
      <c r="F2614" s="35" t="s">
        <v>27</v>
      </c>
      <c r="G2614" s="35" t="s">
        <v>1</v>
      </c>
      <c r="H2614" s="35">
        <v>2049</v>
      </c>
      <c r="I2614" s="36">
        <v>0</v>
      </c>
    </row>
    <row r="2615" spans="2:9" x14ac:dyDescent="0.25">
      <c r="B2615" s="35" t="s">
        <v>84</v>
      </c>
      <c r="C2615" s="35" t="s">
        <v>74</v>
      </c>
      <c r="D2615" s="35" t="s">
        <v>23</v>
      </c>
      <c r="E2615" s="35" t="s">
        <v>4</v>
      </c>
      <c r="F2615" s="35" t="s">
        <v>27</v>
      </c>
      <c r="G2615" s="35" t="s">
        <v>1</v>
      </c>
      <c r="H2615" s="35">
        <v>2050</v>
      </c>
      <c r="I2615" s="36">
        <v>0</v>
      </c>
    </row>
    <row r="2616" spans="2:9" x14ac:dyDescent="0.25">
      <c r="B2616" s="35" t="s">
        <v>84</v>
      </c>
      <c r="C2616" s="35" t="s">
        <v>74</v>
      </c>
      <c r="D2616" s="35" t="s">
        <v>23</v>
      </c>
      <c r="E2616" s="35" t="s">
        <v>4</v>
      </c>
      <c r="F2616" s="35" t="s">
        <v>27</v>
      </c>
      <c r="G2616" s="35" t="s">
        <v>1</v>
      </c>
      <c r="H2616" s="35">
        <v>2051</v>
      </c>
      <c r="I2616" s="36">
        <v>0</v>
      </c>
    </row>
    <row r="2617" spans="2:9" x14ac:dyDescent="0.25">
      <c r="B2617" s="35" t="s">
        <v>84</v>
      </c>
      <c r="C2617" s="35" t="s">
        <v>74</v>
      </c>
      <c r="D2617" s="35" t="s">
        <v>23</v>
      </c>
      <c r="E2617" s="35" t="s">
        <v>4</v>
      </c>
      <c r="F2617" s="35" t="s">
        <v>27</v>
      </c>
      <c r="G2617" s="35" t="s">
        <v>1</v>
      </c>
      <c r="H2617" s="35">
        <v>2052</v>
      </c>
      <c r="I2617" s="36">
        <v>0</v>
      </c>
    </row>
    <row r="2618" spans="2:9" x14ac:dyDescent="0.25">
      <c r="B2618" s="35" t="s">
        <v>84</v>
      </c>
      <c r="C2618" s="35" t="s">
        <v>74</v>
      </c>
      <c r="D2618" s="35" t="s">
        <v>23</v>
      </c>
      <c r="E2618" s="35" t="s">
        <v>4</v>
      </c>
      <c r="F2618" s="35" t="s">
        <v>27</v>
      </c>
      <c r="G2618" s="35" t="s">
        <v>1</v>
      </c>
      <c r="H2618" s="35">
        <v>2053</v>
      </c>
      <c r="I2618" s="36">
        <v>0</v>
      </c>
    </row>
    <row r="2619" spans="2:9" x14ac:dyDescent="0.25">
      <c r="B2619" s="35" t="s">
        <v>84</v>
      </c>
      <c r="C2619" s="35" t="s">
        <v>74</v>
      </c>
      <c r="D2619" s="35" t="s">
        <v>23</v>
      </c>
      <c r="E2619" s="35" t="s">
        <v>4</v>
      </c>
      <c r="F2619" s="35" t="s">
        <v>27</v>
      </c>
      <c r="G2619" s="35" t="s">
        <v>1</v>
      </c>
      <c r="H2619" s="35">
        <v>2054</v>
      </c>
      <c r="I2619" s="36">
        <v>0</v>
      </c>
    </row>
    <row r="2620" spans="2:9" x14ac:dyDescent="0.25">
      <c r="B2620" s="35" t="s">
        <v>84</v>
      </c>
      <c r="C2620" s="35" t="s">
        <v>74</v>
      </c>
      <c r="D2620" s="35" t="s">
        <v>23</v>
      </c>
      <c r="E2620" s="35" t="s">
        <v>4</v>
      </c>
      <c r="F2620" s="35" t="s">
        <v>27</v>
      </c>
      <c r="G2620" s="35" t="s">
        <v>1</v>
      </c>
      <c r="H2620" s="35">
        <v>2055</v>
      </c>
      <c r="I2620" s="36">
        <v>0</v>
      </c>
    </row>
    <row r="2621" spans="2:9" x14ac:dyDescent="0.25">
      <c r="B2621" s="35" t="s">
        <v>84</v>
      </c>
      <c r="C2621" s="35" t="s">
        <v>74</v>
      </c>
      <c r="D2621" s="35" t="s">
        <v>23</v>
      </c>
      <c r="E2621" s="35" t="s">
        <v>4</v>
      </c>
      <c r="F2621" s="35" t="s">
        <v>27</v>
      </c>
      <c r="G2621" s="35" t="s">
        <v>1</v>
      </c>
      <c r="H2621" s="35">
        <v>2056</v>
      </c>
      <c r="I2621" s="36">
        <v>0</v>
      </c>
    </row>
    <row r="2622" spans="2:9" x14ac:dyDescent="0.25">
      <c r="B2622" s="35" t="s">
        <v>84</v>
      </c>
      <c r="C2622" s="35" t="s">
        <v>74</v>
      </c>
      <c r="D2622" s="35" t="s">
        <v>23</v>
      </c>
      <c r="E2622" s="35" t="s">
        <v>4</v>
      </c>
      <c r="F2622" s="35" t="s">
        <v>27</v>
      </c>
      <c r="G2622" s="35" t="s">
        <v>1</v>
      </c>
      <c r="H2622" s="35">
        <v>2057</v>
      </c>
      <c r="I2622" s="36">
        <v>0</v>
      </c>
    </row>
    <row r="2623" spans="2:9" x14ac:dyDescent="0.25">
      <c r="B2623" s="35" t="s">
        <v>84</v>
      </c>
      <c r="C2623" s="35" t="s">
        <v>74</v>
      </c>
      <c r="D2623" s="35" t="s">
        <v>23</v>
      </c>
      <c r="E2623" s="35" t="s">
        <v>4</v>
      </c>
      <c r="F2623" s="35" t="s">
        <v>27</v>
      </c>
      <c r="G2623" s="35" t="s">
        <v>1</v>
      </c>
      <c r="H2623" s="35">
        <v>2058</v>
      </c>
      <c r="I2623" s="36">
        <v>0</v>
      </c>
    </row>
    <row r="2624" spans="2:9" x14ac:dyDescent="0.25">
      <c r="B2624" s="35" t="s">
        <v>84</v>
      </c>
      <c r="C2624" s="35" t="s">
        <v>74</v>
      </c>
      <c r="D2624" s="35" t="s">
        <v>23</v>
      </c>
      <c r="E2624" s="35" t="s">
        <v>4</v>
      </c>
      <c r="F2624" s="35" t="s">
        <v>27</v>
      </c>
      <c r="G2624" s="35" t="s">
        <v>1</v>
      </c>
      <c r="H2624" s="35">
        <v>2059</v>
      </c>
      <c r="I2624" s="36">
        <v>0</v>
      </c>
    </row>
    <row r="2625" spans="2:9" x14ac:dyDescent="0.25">
      <c r="B2625" s="35" t="s">
        <v>84</v>
      </c>
      <c r="C2625" s="35" t="s">
        <v>74</v>
      </c>
      <c r="D2625" s="35" t="s">
        <v>23</v>
      </c>
      <c r="E2625" s="35" t="s">
        <v>4</v>
      </c>
      <c r="F2625" s="35" t="s">
        <v>27</v>
      </c>
      <c r="G2625" s="35" t="s">
        <v>1</v>
      </c>
      <c r="H2625" s="35">
        <v>2060</v>
      </c>
      <c r="I2625" s="36">
        <v>0</v>
      </c>
    </row>
    <row r="2626" spans="2:9" x14ac:dyDescent="0.25">
      <c r="B2626" s="35" t="s">
        <v>84</v>
      </c>
      <c r="C2626" s="35" t="s">
        <v>74</v>
      </c>
      <c r="D2626" s="35" t="s">
        <v>23</v>
      </c>
      <c r="E2626" s="35" t="s">
        <v>4</v>
      </c>
      <c r="F2626" s="35" t="s">
        <v>28</v>
      </c>
      <c r="G2626" s="35" t="s">
        <v>1</v>
      </c>
      <c r="H2626" s="35">
        <v>2000</v>
      </c>
      <c r="I2626" s="36">
        <f t="array" ref="I2626:I2686">TRANSPOSE([9]EsAtcdRurM!$B$94:$BJ$94)</f>
        <v>0</v>
      </c>
    </row>
    <row r="2627" spans="2:9" x14ac:dyDescent="0.25">
      <c r="B2627" s="35" t="s">
        <v>84</v>
      </c>
      <c r="C2627" s="35" t="s">
        <v>74</v>
      </c>
      <c r="D2627" s="35" t="s">
        <v>23</v>
      </c>
      <c r="E2627" s="35" t="s">
        <v>4</v>
      </c>
      <c r="F2627" s="35" t="s">
        <v>28</v>
      </c>
      <c r="G2627" s="35" t="s">
        <v>1</v>
      </c>
      <c r="H2627" s="35">
        <v>2001</v>
      </c>
      <c r="I2627" s="36">
        <v>0</v>
      </c>
    </row>
    <row r="2628" spans="2:9" x14ac:dyDescent="0.25">
      <c r="B2628" s="35" t="s">
        <v>84</v>
      </c>
      <c r="C2628" s="35" t="s">
        <v>74</v>
      </c>
      <c r="D2628" s="35" t="s">
        <v>23</v>
      </c>
      <c r="E2628" s="35" t="s">
        <v>4</v>
      </c>
      <c r="F2628" s="35" t="s">
        <v>28</v>
      </c>
      <c r="G2628" s="35" t="s">
        <v>1</v>
      </c>
      <c r="H2628" s="35">
        <v>2002</v>
      </c>
      <c r="I2628" s="36">
        <v>0</v>
      </c>
    </row>
    <row r="2629" spans="2:9" x14ac:dyDescent="0.25">
      <c r="B2629" s="35" t="s">
        <v>84</v>
      </c>
      <c r="C2629" s="35" t="s">
        <v>74</v>
      </c>
      <c r="D2629" s="35" t="s">
        <v>23</v>
      </c>
      <c r="E2629" s="35" t="s">
        <v>4</v>
      </c>
      <c r="F2629" s="35" t="s">
        <v>28</v>
      </c>
      <c r="G2629" s="35" t="s">
        <v>1</v>
      </c>
      <c r="H2629" s="35">
        <v>2003</v>
      </c>
      <c r="I2629" s="36">
        <v>0</v>
      </c>
    </row>
    <row r="2630" spans="2:9" x14ac:dyDescent="0.25">
      <c r="B2630" s="35" t="s">
        <v>84</v>
      </c>
      <c r="C2630" s="35" t="s">
        <v>74</v>
      </c>
      <c r="D2630" s="35" t="s">
        <v>23</v>
      </c>
      <c r="E2630" s="35" t="s">
        <v>4</v>
      </c>
      <c r="F2630" s="35" t="s">
        <v>28</v>
      </c>
      <c r="G2630" s="35" t="s">
        <v>1</v>
      </c>
      <c r="H2630" s="35">
        <v>2004</v>
      </c>
      <c r="I2630" s="36">
        <v>0</v>
      </c>
    </row>
    <row r="2631" spans="2:9" x14ac:dyDescent="0.25">
      <c r="B2631" s="35" t="s">
        <v>84</v>
      </c>
      <c r="C2631" s="35" t="s">
        <v>74</v>
      </c>
      <c r="D2631" s="35" t="s">
        <v>23</v>
      </c>
      <c r="E2631" s="35" t="s">
        <v>4</v>
      </c>
      <c r="F2631" s="35" t="s">
        <v>28</v>
      </c>
      <c r="G2631" s="35" t="s">
        <v>1</v>
      </c>
      <c r="H2631" s="35">
        <v>2005</v>
      </c>
      <c r="I2631" s="36">
        <v>0</v>
      </c>
    </row>
    <row r="2632" spans="2:9" x14ac:dyDescent="0.25">
      <c r="B2632" s="35" t="s">
        <v>84</v>
      </c>
      <c r="C2632" s="35" t="s">
        <v>74</v>
      </c>
      <c r="D2632" s="35" t="s">
        <v>23</v>
      </c>
      <c r="E2632" s="35" t="s">
        <v>4</v>
      </c>
      <c r="F2632" s="35" t="s">
        <v>28</v>
      </c>
      <c r="G2632" s="35" t="s">
        <v>1</v>
      </c>
      <c r="H2632" s="35">
        <v>2006</v>
      </c>
      <c r="I2632" s="36">
        <v>0</v>
      </c>
    </row>
    <row r="2633" spans="2:9" x14ac:dyDescent="0.25">
      <c r="B2633" s="35" t="s">
        <v>84</v>
      </c>
      <c r="C2633" s="35" t="s">
        <v>74</v>
      </c>
      <c r="D2633" s="35" t="s">
        <v>23</v>
      </c>
      <c r="E2633" s="35" t="s">
        <v>4</v>
      </c>
      <c r="F2633" s="35" t="s">
        <v>28</v>
      </c>
      <c r="G2633" s="35" t="s">
        <v>1</v>
      </c>
      <c r="H2633" s="35">
        <v>2007</v>
      </c>
      <c r="I2633" s="36">
        <v>0</v>
      </c>
    </row>
    <row r="2634" spans="2:9" x14ac:dyDescent="0.25">
      <c r="B2634" s="35" t="s">
        <v>84</v>
      </c>
      <c r="C2634" s="35" t="s">
        <v>74</v>
      </c>
      <c r="D2634" s="35" t="s">
        <v>23</v>
      </c>
      <c r="E2634" s="35" t="s">
        <v>4</v>
      </c>
      <c r="F2634" s="35" t="s">
        <v>28</v>
      </c>
      <c r="G2634" s="35" t="s">
        <v>1</v>
      </c>
      <c r="H2634" s="35">
        <v>2008</v>
      </c>
      <c r="I2634" s="36">
        <v>0</v>
      </c>
    </row>
    <row r="2635" spans="2:9" x14ac:dyDescent="0.25">
      <c r="B2635" s="35" t="s">
        <v>84</v>
      </c>
      <c r="C2635" s="35" t="s">
        <v>74</v>
      </c>
      <c r="D2635" s="35" t="s">
        <v>23</v>
      </c>
      <c r="E2635" s="35" t="s">
        <v>4</v>
      </c>
      <c r="F2635" s="35" t="s">
        <v>28</v>
      </c>
      <c r="G2635" s="35" t="s">
        <v>1</v>
      </c>
      <c r="H2635" s="35">
        <v>2009</v>
      </c>
      <c r="I2635" s="36">
        <v>0</v>
      </c>
    </row>
    <row r="2636" spans="2:9" x14ac:dyDescent="0.25">
      <c r="B2636" s="35" t="s">
        <v>84</v>
      </c>
      <c r="C2636" s="35" t="s">
        <v>74</v>
      </c>
      <c r="D2636" s="35" t="s">
        <v>23</v>
      </c>
      <c r="E2636" s="35" t="s">
        <v>4</v>
      </c>
      <c r="F2636" s="35" t="s">
        <v>28</v>
      </c>
      <c r="G2636" s="35" t="s">
        <v>1</v>
      </c>
      <c r="H2636" s="35">
        <v>2010</v>
      </c>
      <c r="I2636" s="36">
        <v>0</v>
      </c>
    </row>
    <row r="2637" spans="2:9" x14ac:dyDescent="0.25">
      <c r="B2637" s="35" t="s">
        <v>84</v>
      </c>
      <c r="C2637" s="35" t="s">
        <v>74</v>
      </c>
      <c r="D2637" s="35" t="s">
        <v>23</v>
      </c>
      <c r="E2637" s="35" t="s">
        <v>4</v>
      </c>
      <c r="F2637" s="35" t="s">
        <v>28</v>
      </c>
      <c r="G2637" s="35" t="s">
        <v>1</v>
      </c>
      <c r="H2637" s="35">
        <v>2011</v>
      </c>
      <c r="I2637" s="36">
        <v>0</v>
      </c>
    </row>
    <row r="2638" spans="2:9" x14ac:dyDescent="0.25">
      <c r="B2638" s="35" t="s">
        <v>84</v>
      </c>
      <c r="C2638" s="35" t="s">
        <v>74</v>
      </c>
      <c r="D2638" s="35" t="s">
        <v>23</v>
      </c>
      <c r="E2638" s="35" t="s">
        <v>4</v>
      </c>
      <c r="F2638" s="35" t="s">
        <v>28</v>
      </c>
      <c r="G2638" s="35" t="s">
        <v>1</v>
      </c>
      <c r="H2638" s="35">
        <v>2012</v>
      </c>
      <c r="I2638" s="36">
        <v>0</v>
      </c>
    </row>
    <row r="2639" spans="2:9" x14ac:dyDescent="0.25">
      <c r="B2639" s="35" t="s">
        <v>84</v>
      </c>
      <c r="C2639" s="35" t="s">
        <v>74</v>
      </c>
      <c r="D2639" s="35" t="s">
        <v>23</v>
      </c>
      <c r="E2639" s="35" t="s">
        <v>4</v>
      </c>
      <c r="F2639" s="35" t="s">
        <v>28</v>
      </c>
      <c r="G2639" s="35" t="s">
        <v>1</v>
      </c>
      <c r="H2639" s="35">
        <v>2013</v>
      </c>
      <c r="I2639" s="36">
        <v>0</v>
      </c>
    </row>
    <row r="2640" spans="2:9" x14ac:dyDescent="0.25">
      <c r="B2640" s="35" t="s">
        <v>84</v>
      </c>
      <c r="C2640" s="35" t="s">
        <v>74</v>
      </c>
      <c r="D2640" s="35" t="s">
        <v>23</v>
      </c>
      <c r="E2640" s="35" t="s">
        <v>4</v>
      </c>
      <c r="F2640" s="35" t="s">
        <v>28</v>
      </c>
      <c r="G2640" s="35" t="s">
        <v>1</v>
      </c>
      <c r="H2640" s="35">
        <v>2014</v>
      </c>
      <c r="I2640" s="36">
        <v>0</v>
      </c>
    </row>
    <row r="2641" spans="2:9" x14ac:dyDescent="0.25">
      <c r="B2641" s="35" t="s">
        <v>84</v>
      </c>
      <c r="C2641" s="35" t="s">
        <v>74</v>
      </c>
      <c r="D2641" s="35" t="s">
        <v>23</v>
      </c>
      <c r="E2641" s="35" t="s">
        <v>4</v>
      </c>
      <c r="F2641" s="35" t="s">
        <v>28</v>
      </c>
      <c r="G2641" s="35" t="s">
        <v>1</v>
      </c>
      <c r="H2641" s="35">
        <v>2015</v>
      </c>
      <c r="I2641" s="36">
        <v>0</v>
      </c>
    </row>
    <row r="2642" spans="2:9" x14ac:dyDescent="0.25">
      <c r="B2642" s="35" t="s">
        <v>84</v>
      </c>
      <c r="C2642" s="35" t="s">
        <v>74</v>
      </c>
      <c r="D2642" s="35" t="s">
        <v>23</v>
      </c>
      <c r="E2642" s="35" t="s">
        <v>4</v>
      </c>
      <c r="F2642" s="35" t="s">
        <v>28</v>
      </c>
      <c r="G2642" s="35" t="s">
        <v>1</v>
      </c>
      <c r="H2642" s="35">
        <v>2016</v>
      </c>
      <c r="I2642" s="36">
        <v>0</v>
      </c>
    </row>
    <row r="2643" spans="2:9" x14ac:dyDescent="0.25">
      <c r="B2643" s="35" t="s">
        <v>84</v>
      </c>
      <c r="C2643" s="35" t="s">
        <v>74</v>
      </c>
      <c r="D2643" s="35" t="s">
        <v>23</v>
      </c>
      <c r="E2643" s="35" t="s">
        <v>4</v>
      </c>
      <c r="F2643" s="35" t="s">
        <v>28</v>
      </c>
      <c r="G2643" s="35" t="s">
        <v>1</v>
      </c>
      <c r="H2643" s="35">
        <v>2017</v>
      </c>
      <c r="I2643" s="36">
        <v>0</v>
      </c>
    </row>
    <row r="2644" spans="2:9" x14ac:dyDescent="0.25">
      <c r="B2644" s="35" t="s">
        <v>84</v>
      </c>
      <c r="C2644" s="35" t="s">
        <v>74</v>
      </c>
      <c r="D2644" s="35" t="s">
        <v>23</v>
      </c>
      <c r="E2644" s="35" t="s">
        <v>4</v>
      </c>
      <c r="F2644" s="35" t="s">
        <v>28</v>
      </c>
      <c r="G2644" s="35" t="s">
        <v>1</v>
      </c>
      <c r="H2644" s="35">
        <v>2018</v>
      </c>
      <c r="I2644" s="36">
        <v>0</v>
      </c>
    </row>
    <row r="2645" spans="2:9" x14ac:dyDescent="0.25">
      <c r="B2645" s="35" t="s">
        <v>84</v>
      </c>
      <c r="C2645" s="35" t="s">
        <v>74</v>
      </c>
      <c r="D2645" s="35" t="s">
        <v>23</v>
      </c>
      <c r="E2645" s="35" t="s">
        <v>4</v>
      </c>
      <c r="F2645" s="35" t="s">
        <v>28</v>
      </c>
      <c r="G2645" s="35" t="s">
        <v>1</v>
      </c>
      <c r="H2645" s="35">
        <v>2019</v>
      </c>
      <c r="I2645" s="36">
        <v>0</v>
      </c>
    </row>
    <row r="2646" spans="2:9" x14ac:dyDescent="0.25">
      <c r="B2646" s="35" t="s">
        <v>84</v>
      </c>
      <c r="C2646" s="35" t="s">
        <v>74</v>
      </c>
      <c r="D2646" s="35" t="s">
        <v>23</v>
      </c>
      <c r="E2646" s="35" t="s">
        <v>4</v>
      </c>
      <c r="F2646" s="35" t="s">
        <v>28</v>
      </c>
      <c r="G2646" s="35" t="s">
        <v>1</v>
      </c>
      <c r="H2646" s="35">
        <v>2020</v>
      </c>
      <c r="I2646" s="36">
        <v>0</v>
      </c>
    </row>
    <row r="2647" spans="2:9" x14ac:dyDescent="0.25">
      <c r="B2647" s="35" t="s">
        <v>84</v>
      </c>
      <c r="C2647" s="35" t="s">
        <v>74</v>
      </c>
      <c r="D2647" s="35" t="s">
        <v>23</v>
      </c>
      <c r="E2647" s="35" t="s">
        <v>4</v>
      </c>
      <c r="F2647" s="35" t="s">
        <v>28</v>
      </c>
      <c r="G2647" s="35" t="s">
        <v>1</v>
      </c>
      <c r="H2647" s="35">
        <v>2021</v>
      </c>
      <c r="I2647" s="36">
        <v>0</v>
      </c>
    </row>
    <row r="2648" spans="2:9" x14ac:dyDescent="0.25">
      <c r="B2648" s="35" t="s">
        <v>84</v>
      </c>
      <c r="C2648" s="35" t="s">
        <v>74</v>
      </c>
      <c r="D2648" s="35" t="s">
        <v>23</v>
      </c>
      <c r="E2648" s="35" t="s">
        <v>4</v>
      </c>
      <c r="F2648" s="35" t="s">
        <v>28</v>
      </c>
      <c r="G2648" s="35" t="s">
        <v>1</v>
      </c>
      <c r="H2648" s="35">
        <v>2022</v>
      </c>
      <c r="I2648" s="36">
        <v>0</v>
      </c>
    </row>
    <row r="2649" spans="2:9" x14ac:dyDescent="0.25">
      <c r="B2649" s="35" t="s">
        <v>84</v>
      </c>
      <c r="C2649" s="35" t="s">
        <v>74</v>
      </c>
      <c r="D2649" s="35" t="s">
        <v>23</v>
      </c>
      <c r="E2649" s="35" t="s">
        <v>4</v>
      </c>
      <c r="F2649" s="35" t="s">
        <v>28</v>
      </c>
      <c r="G2649" s="35" t="s">
        <v>1</v>
      </c>
      <c r="H2649" s="35">
        <v>2023</v>
      </c>
      <c r="I2649" s="36">
        <v>0</v>
      </c>
    </row>
    <row r="2650" spans="2:9" x14ac:dyDescent="0.25">
      <c r="B2650" s="35" t="s">
        <v>84</v>
      </c>
      <c r="C2650" s="35" t="s">
        <v>74</v>
      </c>
      <c r="D2650" s="35" t="s">
        <v>23</v>
      </c>
      <c r="E2650" s="35" t="s">
        <v>4</v>
      </c>
      <c r="F2650" s="35" t="s">
        <v>28</v>
      </c>
      <c r="G2650" s="35" t="s">
        <v>1</v>
      </c>
      <c r="H2650" s="35">
        <v>2024</v>
      </c>
      <c r="I2650" s="36">
        <v>0</v>
      </c>
    </row>
    <row r="2651" spans="2:9" x14ac:dyDescent="0.25">
      <c r="B2651" s="35" t="s">
        <v>84</v>
      </c>
      <c r="C2651" s="35" t="s">
        <v>74</v>
      </c>
      <c r="D2651" s="35" t="s">
        <v>23</v>
      </c>
      <c r="E2651" s="35" t="s">
        <v>4</v>
      </c>
      <c r="F2651" s="35" t="s">
        <v>28</v>
      </c>
      <c r="G2651" s="35" t="s">
        <v>1</v>
      </c>
      <c r="H2651" s="35">
        <v>2025</v>
      </c>
      <c r="I2651" s="36">
        <v>0</v>
      </c>
    </row>
    <row r="2652" spans="2:9" x14ac:dyDescent="0.25">
      <c r="B2652" s="35" t="s">
        <v>84</v>
      </c>
      <c r="C2652" s="35" t="s">
        <v>74</v>
      </c>
      <c r="D2652" s="35" t="s">
        <v>23</v>
      </c>
      <c r="E2652" s="35" t="s">
        <v>4</v>
      </c>
      <c r="F2652" s="35" t="s">
        <v>28</v>
      </c>
      <c r="G2652" s="35" t="s">
        <v>1</v>
      </c>
      <c r="H2652" s="35">
        <v>2026</v>
      </c>
      <c r="I2652" s="36">
        <v>0</v>
      </c>
    </row>
    <row r="2653" spans="2:9" x14ac:dyDescent="0.25">
      <c r="B2653" s="35" t="s">
        <v>84</v>
      </c>
      <c r="C2653" s="35" t="s">
        <v>74</v>
      </c>
      <c r="D2653" s="35" t="s">
        <v>23</v>
      </c>
      <c r="E2653" s="35" t="s">
        <v>4</v>
      </c>
      <c r="F2653" s="35" t="s">
        <v>28</v>
      </c>
      <c r="G2653" s="35" t="s">
        <v>1</v>
      </c>
      <c r="H2653" s="35">
        <v>2027</v>
      </c>
      <c r="I2653" s="36">
        <v>0</v>
      </c>
    </row>
    <row r="2654" spans="2:9" x14ac:dyDescent="0.25">
      <c r="B2654" s="35" t="s">
        <v>84</v>
      </c>
      <c r="C2654" s="35" t="s">
        <v>74</v>
      </c>
      <c r="D2654" s="35" t="s">
        <v>23</v>
      </c>
      <c r="E2654" s="35" t="s">
        <v>4</v>
      </c>
      <c r="F2654" s="35" t="s">
        <v>28</v>
      </c>
      <c r="G2654" s="35" t="s">
        <v>1</v>
      </c>
      <c r="H2654" s="35">
        <v>2028</v>
      </c>
      <c r="I2654" s="36">
        <v>0</v>
      </c>
    </row>
    <row r="2655" spans="2:9" x14ac:dyDescent="0.25">
      <c r="B2655" s="35" t="s">
        <v>84</v>
      </c>
      <c r="C2655" s="35" t="s">
        <v>74</v>
      </c>
      <c r="D2655" s="35" t="s">
        <v>23</v>
      </c>
      <c r="E2655" s="35" t="s">
        <v>4</v>
      </c>
      <c r="F2655" s="35" t="s">
        <v>28</v>
      </c>
      <c r="G2655" s="35" t="s">
        <v>1</v>
      </c>
      <c r="H2655" s="35">
        <v>2029</v>
      </c>
      <c r="I2655" s="36">
        <v>0</v>
      </c>
    </row>
    <row r="2656" spans="2:9" x14ac:dyDescent="0.25">
      <c r="B2656" s="35" t="s">
        <v>84</v>
      </c>
      <c r="C2656" s="35" t="s">
        <v>74</v>
      </c>
      <c r="D2656" s="35" t="s">
        <v>23</v>
      </c>
      <c r="E2656" s="35" t="s">
        <v>4</v>
      </c>
      <c r="F2656" s="35" t="s">
        <v>28</v>
      </c>
      <c r="G2656" s="35" t="s">
        <v>1</v>
      </c>
      <c r="H2656" s="35">
        <v>2030</v>
      </c>
      <c r="I2656" s="36">
        <v>0</v>
      </c>
    </row>
    <row r="2657" spans="2:9" x14ac:dyDescent="0.25">
      <c r="B2657" s="35" t="s">
        <v>84</v>
      </c>
      <c r="C2657" s="35" t="s">
        <v>74</v>
      </c>
      <c r="D2657" s="35" t="s">
        <v>23</v>
      </c>
      <c r="E2657" s="35" t="s">
        <v>4</v>
      </c>
      <c r="F2657" s="35" t="s">
        <v>28</v>
      </c>
      <c r="G2657" s="35" t="s">
        <v>1</v>
      </c>
      <c r="H2657" s="35">
        <v>2031</v>
      </c>
      <c r="I2657" s="36">
        <v>0</v>
      </c>
    </row>
    <row r="2658" spans="2:9" x14ac:dyDescent="0.25">
      <c r="B2658" s="35" t="s">
        <v>84</v>
      </c>
      <c r="C2658" s="35" t="s">
        <v>74</v>
      </c>
      <c r="D2658" s="35" t="s">
        <v>23</v>
      </c>
      <c r="E2658" s="35" t="s">
        <v>4</v>
      </c>
      <c r="F2658" s="35" t="s">
        <v>28</v>
      </c>
      <c r="G2658" s="35" t="s">
        <v>1</v>
      </c>
      <c r="H2658" s="35">
        <v>2032</v>
      </c>
      <c r="I2658" s="36">
        <v>0</v>
      </c>
    </row>
    <row r="2659" spans="2:9" x14ac:dyDescent="0.25">
      <c r="B2659" s="35" t="s">
        <v>84</v>
      </c>
      <c r="C2659" s="35" t="s">
        <v>74</v>
      </c>
      <c r="D2659" s="35" t="s">
        <v>23</v>
      </c>
      <c r="E2659" s="35" t="s">
        <v>4</v>
      </c>
      <c r="F2659" s="35" t="s">
        <v>28</v>
      </c>
      <c r="G2659" s="35" t="s">
        <v>1</v>
      </c>
      <c r="H2659" s="35">
        <v>2033</v>
      </c>
      <c r="I2659" s="36">
        <v>0</v>
      </c>
    </row>
    <row r="2660" spans="2:9" x14ac:dyDescent="0.25">
      <c r="B2660" s="35" t="s">
        <v>84</v>
      </c>
      <c r="C2660" s="35" t="s">
        <v>74</v>
      </c>
      <c r="D2660" s="35" t="s">
        <v>23</v>
      </c>
      <c r="E2660" s="35" t="s">
        <v>4</v>
      </c>
      <c r="F2660" s="35" t="s">
        <v>28</v>
      </c>
      <c r="G2660" s="35" t="s">
        <v>1</v>
      </c>
      <c r="H2660" s="35">
        <v>2034</v>
      </c>
      <c r="I2660" s="36">
        <v>0</v>
      </c>
    </row>
    <row r="2661" spans="2:9" x14ac:dyDescent="0.25">
      <c r="B2661" s="35" t="s">
        <v>84</v>
      </c>
      <c r="C2661" s="35" t="s">
        <v>74</v>
      </c>
      <c r="D2661" s="35" t="s">
        <v>23</v>
      </c>
      <c r="E2661" s="35" t="s">
        <v>4</v>
      </c>
      <c r="F2661" s="35" t="s">
        <v>28</v>
      </c>
      <c r="G2661" s="35" t="s">
        <v>1</v>
      </c>
      <c r="H2661" s="35">
        <v>2035</v>
      </c>
      <c r="I2661" s="36">
        <v>0</v>
      </c>
    </row>
    <row r="2662" spans="2:9" x14ac:dyDescent="0.25">
      <c r="B2662" s="35" t="s">
        <v>84</v>
      </c>
      <c r="C2662" s="35" t="s">
        <v>74</v>
      </c>
      <c r="D2662" s="35" t="s">
        <v>23</v>
      </c>
      <c r="E2662" s="35" t="s">
        <v>4</v>
      </c>
      <c r="F2662" s="35" t="s">
        <v>28</v>
      </c>
      <c r="G2662" s="35" t="s">
        <v>1</v>
      </c>
      <c r="H2662" s="35">
        <v>2036</v>
      </c>
      <c r="I2662" s="36">
        <v>0</v>
      </c>
    </row>
    <row r="2663" spans="2:9" x14ac:dyDescent="0.25">
      <c r="B2663" s="35" t="s">
        <v>84</v>
      </c>
      <c r="C2663" s="35" t="s">
        <v>74</v>
      </c>
      <c r="D2663" s="35" t="s">
        <v>23</v>
      </c>
      <c r="E2663" s="35" t="s">
        <v>4</v>
      </c>
      <c r="F2663" s="35" t="s">
        <v>28</v>
      </c>
      <c r="G2663" s="35" t="s">
        <v>1</v>
      </c>
      <c r="H2663" s="35">
        <v>2037</v>
      </c>
      <c r="I2663" s="36">
        <v>0</v>
      </c>
    </row>
    <row r="2664" spans="2:9" x14ac:dyDescent="0.25">
      <c r="B2664" s="35" t="s">
        <v>84</v>
      </c>
      <c r="C2664" s="35" t="s">
        <v>74</v>
      </c>
      <c r="D2664" s="35" t="s">
        <v>23</v>
      </c>
      <c r="E2664" s="35" t="s">
        <v>4</v>
      </c>
      <c r="F2664" s="35" t="s">
        <v>28</v>
      </c>
      <c r="G2664" s="35" t="s">
        <v>1</v>
      </c>
      <c r="H2664" s="35">
        <v>2038</v>
      </c>
      <c r="I2664" s="36">
        <v>0</v>
      </c>
    </row>
    <row r="2665" spans="2:9" x14ac:dyDescent="0.25">
      <c r="B2665" s="35" t="s">
        <v>84</v>
      </c>
      <c r="C2665" s="35" t="s">
        <v>74</v>
      </c>
      <c r="D2665" s="35" t="s">
        <v>23</v>
      </c>
      <c r="E2665" s="35" t="s">
        <v>4</v>
      </c>
      <c r="F2665" s="35" t="s">
        <v>28</v>
      </c>
      <c r="G2665" s="35" t="s">
        <v>1</v>
      </c>
      <c r="H2665" s="35">
        <v>2039</v>
      </c>
      <c r="I2665" s="36">
        <v>0</v>
      </c>
    </row>
    <row r="2666" spans="2:9" x14ac:dyDescent="0.25">
      <c r="B2666" s="35" t="s">
        <v>84</v>
      </c>
      <c r="C2666" s="35" t="s">
        <v>74</v>
      </c>
      <c r="D2666" s="35" t="s">
        <v>23</v>
      </c>
      <c r="E2666" s="35" t="s">
        <v>4</v>
      </c>
      <c r="F2666" s="35" t="s">
        <v>28</v>
      </c>
      <c r="G2666" s="35" t="s">
        <v>1</v>
      </c>
      <c r="H2666" s="35">
        <v>2040</v>
      </c>
      <c r="I2666" s="36">
        <v>0</v>
      </c>
    </row>
    <row r="2667" spans="2:9" x14ac:dyDescent="0.25">
      <c r="B2667" s="35" t="s">
        <v>84</v>
      </c>
      <c r="C2667" s="35" t="s">
        <v>74</v>
      </c>
      <c r="D2667" s="35" t="s">
        <v>23</v>
      </c>
      <c r="E2667" s="35" t="s">
        <v>4</v>
      </c>
      <c r="F2667" s="35" t="s">
        <v>28</v>
      </c>
      <c r="G2667" s="35" t="s">
        <v>1</v>
      </c>
      <c r="H2667" s="35">
        <v>2041</v>
      </c>
      <c r="I2667" s="36">
        <v>0</v>
      </c>
    </row>
    <row r="2668" spans="2:9" x14ac:dyDescent="0.25">
      <c r="B2668" s="35" t="s">
        <v>84</v>
      </c>
      <c r="C2668" s="35" t="s">
        <v>74</v>
      </c>
      <c r="D2668" s="35" t="s">
        <v>23</v>
      </c>
      <c r="E2668" s="35" t="s">
        <v>4</v>
      </c>
      <c r="F2668" s="35" t="s">
        <v>28</v>
      </c>
      <c r="G2668" s="35" t="s">
        <v>1</v>
      </c>
      <c r="H2668" s="35">
        <v>2042</v>
      </c>
      <c r="I2668" s="36">
        <v>0</v>
      </c>
    </row>
    <row r="2669" spans="2:9" x14ac:dyDescent="0.25">
      <c r="B2669" s="35" t="s">
        <v>84</v>
      </c>
      <c r="C2669" s="35" t="s">
        <v>74</v>
      </c>
      <c r="D2669" s="35" t="s">
        <v>23</v>
      </c>
      <c r="E2669" s="35" t="s">
        <v>4</v>
      </c>
      <c r="F2669" s="35" t="s">
        <v>28</v>
      </c>
      <c r="G2669" s="35" t="s">
        <v>1</v>
      </c>
      <c r="H2669" s="35">
        <v>2043</v>
      </c>
      <c r="I2669" s="36">
        <v>0</v>
      </c>
    </row>
    <row r="2670" spans="2:9" x14ac:dyDescent="0.25">
      <c r="B2670" s="35" t="s">
        <v>84</v>
      </c>
      <c r="C2670" s="35" t="s">
        <v>74</v>
      </c>
      <c r="D2670" s="35" t="s">
        <v>23</v>
      </c>
      <c r="E2670" s="35" t="s">
        <v>4</v>
      </c>
      <c r="F2670" s="35" t="s">
        <v>28</v>
      </c>
      <c r="G2670" s="35" t="s">
        <v>1</v>
      </c>
      <c r="H2670" s="35">
        <v>2044</v>
      </c>
      <c r="I2670" s="36">
        <v>0</v>
      </c>
    </row>
    <row r="2671" spans="2:9" x14ac:dyDescent="0.25">
      <c r="B2671" s="35" t="s">
        <v>84</v>
      </c>
      <c r="C2671" s="35" t="s">
        <v>74</v>
      </c>
      <c r="D2671" s="35" t="s">
        <v>23</v>
      </c>
      <c r="E2671" s="35" t="s">
        <v>4</v>
      </c>
      <c r="F2671" s="35" t="s">
        <v>28</v>
      </c>
      <c r="G2671" s="35" t="s">
        <v>1</v>
      </c>
      <c r="H2671" s="35">
        <v>2045</v>
      </c>
      <c r="I2671" s="36">
        <v>0</v>
      </c>
    </row>
    <row r="2672" spans="2:9" x14ac:dyDescent="0.25">
      <c r="B2672" s="35" t="s">
        <v>84</v>
      </c>
      <c r="C2672" s="35" t="s">
        <v>74</v>
      </c>
      <c r="D2672" s="35" t="s">
        <v>23</v>
      </c>
      <c r="E2672" s="35" t="s">
        <v>4</v>
      </c>
      <c r="F2672" s="35" t="s">
        <v>28</v>
      </c>
      <c r="G2672" s="35" t="s">
        <v>1</v>
      </c>
      <c r="H2672" s="35">
        <v>2046</v>
      </c>
      <c r="I2672" s="36">
        <v>0</v>
      </c>
    </row>
    <row r="2673" spans="2:9" x14ac:dyDescent="0.25">
      <c r="B2673" s="35" t="s">
        <v>84</v>
      </c>
      <c r="C2673" s="35" t="s">
        <v>74</v>
      </c>
      <c r="D2673" s="35" t="s">
        <v>23</v>
      </c>
      <c r="E2673" s="35" t="s">
        <v>4</v>
      </c>
      <c r="F2673" s="35" t="s">
        <v>28</v>
      </c>
      <c r="G2673" s="35" t="s">
        <v>1</v>
      </c>
      <c r="H2673" s="35">
        <v>2047</v>
      </c>
      <c r="I2673" s="36">
        <v>0</v>
      </c>
    </row>
    <row r="2674" spans="2:9" x14ac:dyDescent="0.25">
      <c r="B2674" s="35" t="s">
        <v>84</v>
      </c>
      <c r="C2674" s="35" t="s">
        <v>74</v>
      </c>
      <c r="D2674" s="35" t="s">
        <v>23</v>
      </c>
      <c r="E2674" s="35" t="s">
        <v>4</v>
      </c>
      <c r="F2674" s="35" t="s">
        <v>28</v>
      </c>
      <c r="G2674" s="35" t="s">
        <v>1</v>
      </c>
      <c r="H2674" s="35">
        <v>2048</v>
      </c>
      <c r="I2674" s="36">
        <v>0</v>
      </c>
    </row>
    <row r="2675" spans="2:9" x14ac:dyDescent="0.25">
      <c r="B2675" s="35" t="s">
        <v>84</v>
      </c>
      <c r="C2675" s="35" t="s">
        <v>74</v>
      </c>
      <c r="D2675" s="35" t="s">
        <v>23</v>
      </c>
      <c r="E2675" s="35" t="s">
        <v>4</v>
      </c>
      <c r="F2675" s="35" t="s">
        <v>28</v>
      </c>
      <c r="G2675" s="35" t="s">
        <v>1</v>
      </c>
      <c r="H2675" s="35">
        <v>2049</v>
      </c>
      <c r="I2675" s="36">
        <v>0</v>
      </c>
    </row>
    <row r="2676" spans="2:9" x14ac:dyDescent="0.25">
      <c r="B2676" s="35" t="s">
        <v>84</v>
      </c>
      <c r="C2676" s="35" t="s">
        <v>74</v>
      </c>
      <c r="D2676" s="35" t="s">
        <v>23</v>
      </c>
      <c r="E2676" s="35" t="s">
        <v>4</v>
      </c>
      <c r="F2676" s="35" t="s">
        <v>28</v>
      </c>
      <c r="G2676" s="35" t="s">
        <v>1</v>
      </c>
      <c r="H2676" s="35">
        <v>2050</v>
      </c>
      <c r="I2676" s="36">
        <v>0</v>
      </c>
    </row>
    <row r="2677" spans="2:9" x14ac:dyDescent="0.25">
      <c r="B2677" s="35" t="s">
        <v>84</v>
      </c>
      <c r="C2677" s="35" t="s">
        <v>74</v>
      </c>
      <c r="D2677" s="35" t="s">
        <v>23</v>
      </c>
      <c r="E2677" s="35" t="s">
        <v>4</v>
      </c>
      <c r="F2677" s="35" t="s">
        <v>28</v>
      </c>
      <c r="G2677" s="35" t="s">
        <v>1</v>
      </c>
      <c r="H2677" s="35">
        <v>2051</v>
      </c>
      <c r="I2677" s="36">
        <v>0</v>
      </c>
    </row>
    <row r="2678" spans="2:9" x14ac:dyDescent="0.25">
      <c r="B2678" s="35" t="s">
        <v>84</v>
      </c>
      <c r="C2678" s="35" t="s">
        <v>74</v>
      </c>
      <c r="D2678" s="35" t="s">
        <v>23</v>
      </c>
      <c r="E2678" s="35" t="s">
        <v>4</v>
      </c>
      <c r="F2678" s="35" t="s">
        <v>28</v>
      </c>
      <c r="G2678" s="35" t="s">
        <v>1</v>
      </c>
      <c r="H2678" s="35">
        <v>2052</v>
      </c>
      <c r="I2678" s="36">
        <v>0</v>
      </c>
    </row>
    <row r="2679" spans="2:9" x14ac:dyDescent="0.25">
      <c r="B2679" s="35" t="s">
        <v>84</v>
      </c>
      <c r="C2679" s="35" t="s">
        <v>74</v>
      </c>
      <c r="D2679" s="35" t="s">
        <v>23</v>
      </c>
      <c r="E2679" s="35" t="s">
        <v>4</v>
      </c>
      <c r="F2679" s="35" t="s">
        <v>28</v>
      </c>
      <c r="G2679" s="35" t="s">
        <v>1</v>
      </c>
      <c r="H2679" s="35">
        <v>2053</v>
      </c>
      <c r="I2679" s="36">
        <v>0</v>
      </c>
    </row>
    <row r="2680" spans="2:9" x14ac:dyDescent="0.25">
      <c r="B2680" s="35" t="s">
        <v>84</v>
      </c>
      <c r="C2680" s="35" t="s">
        <v>74</v>
      </c>
      <c r="D2680" s="35" t="s">
        <v>23</v>
      </c>
      <c r="E2680" s="35" t="s">
        <v>4</v>
      </c>
      <c r="F2680" s="35" t="s">
        <v>28</v>
      </c>
      <c r="G2680" s="35" t="s">
        <v>1</v>
      </c>
      <c r="H2680" s="35">
        <v>2054</v>
      </c>
      <c r="I2680" s="36">
        <v>0</v>
      </c>
    </row>
    <row r="2681" spans="2:9" x14ac:dyDescent="0.25">
      <c r="B2681" s="35" t="s">
        <v>84</v>
      </c>
      <c r="C2681" s="35" t="s">
        <v>74</v>
      </c>
      <c r="D2681" s="35" t="s">
        <v>23</v>
      </c>
      <c r="E2681" s="35" t="s">
        <v>4</v>
      </c>
      <c r="F2681" s="35" t="s">
        <v>28</v>
      </c>
      <c r="G2681" s="35" t="s">
        <v>1</v>
      </c>
      <c r="H2681" s="35">
        <v>2055</v>
      </c>
      <c r="I2681" s="36">
        <v>0</v>
      </c>
    </row>
    <row r="2682" spans="2:9" x14ac:dyDescent="0.25">
      <c r="B2682" s="35" t="s">
        <v>84</v>
      </c>
      <c r="C2682" s="35" t="s">
        <v>74</v>
      </c>
      <c r="D2682" s="35" t="s">
        <v>23</v>
      </c>
      <c r="E2682" s="35" t="s">
        <v>4</v>
      </c>
      <c r="F2682" s="35" t="s">
        <v>28</v>
      </c>
      <c r="G2682" s="35" t="s">
        <v>1</v>
      </c>
      <c r="H2682" s="35">
        <v>2056</v>
      </c>
      <c r="I2682" s="36">
        <v>0</v>
      </c>
    </row>
    <row r="2683" spans="2:9" x14ac:dyDescent="0.25">
      <c r="B2683" s="35" t="s">
        <v>84</v>
      </c>
      <c r="C2683" s="35" t="s">
        <v>74</v>
      </c>
      <c r="D2683" s="35" t="s">
        <v>23</v>
      </c>
      <c r="E2683" s="35" t="s">
        <v>4</v>
      </c>
      <c r="F2683" s="35" t="s">
        <v>28</v>
      </c>
      <c r="G2683" s="35" t="s">
        <v>1</v>
      </c>
      <c r="H2683" s="35">
        <v>2057</v>
      </c>
      <c r="I2683" s="36">
        <v>0</v>
      </c>
    </row>
    <row r="2684" spans="2:9" x14ac:dyDescent="0.25">
      <c r="B2684" s="35" t="s">
        <v>84</v>
      </c>
      <c r="C2684" s="35" t="s">
        <v>74</v>
      </c>
      <c r="D2684" s="35" t="s">
        <v>23</v>
      </c>
      <c r="E2684" s="35" t="s">
        <v>4</v>
      </c>
      <c r="F2684" s="35" t="s">
        <v>28</v>
      </c>
      <c r="G2684" s="35" t="s">
        <v>1</v>
      </c>
      <c r="H2684" s="35">
        <v>2058</v>
      </c>
      <c r="I2684" s="36">
        <v>0</v>
      </c>
    </row>
    <row r="2685" spans="2:9" x14ac:dyDescent="0.25">
      <c r="B2685" s="35" t="s">
        <v>84</v>
      </c>
      <c r="C2685" s="35" t="s">
        <v>74</v>
      </c>
      <c r="D2685" s="35" t="s">
        <v>23</v>
      </c>
      <c r="E2685" s="35" t="s">
        <v>4</v>
      </c>
      <c r="F2685" s="35" t="s">
        <v>28</v>
      </c>
      <c r="G2685" s="35" t="s">
        <v>1</v>
      </c>
      <c r="H2685" s="35">
        <v>2059</v>
      </c>
      <c r="I2685" s="36">
        <v>0</v>
      </c>
    </row>
    <row r="2686" spans="2:9" x14ac:dyDescent="0.25">
      <c r="B2686" s="35" t="s">
        <v>84</v>
      </c>
      <c r="C2686" s="35" t="s">
        <v>74</v>
      </c>
      <c r="D2686" s="35" t="s">
        <v>23</v>
      </c>
      <c r="E2686" s="35" t="s">
        <v>4</v>
      </c>
      <c r="F2686" s="35" t="s">
        <v>28</v>
      </c>
      <c r="G2686" s="35" t="s">
        <v>1</v>
      </c>
      <c r="H2686" s="35">
        <v>2060</v>
      </c>
      <c r="I2686" s="36">
        <v>0</v>
      </c>
    </row>
    <row r="2687" spans="2:9" x14ac:dyDescent="0.25">
      <c r="B2687" s="35" t="s">
        <v>84</v>
      </c>
      <c r="C2687" s="35" t="s">
        <v>74</v>
      </c>
      <c r="D2687" s="35" t="s">
        <v>23</v>
      </c>
      <c r="E2687" s="35" t="s">
        <v>4</v>
      </c>
      <c r="F2687" s="35" t="s">
        <v>29</v>
      </c>
      <c r="G2687" s="35" t="s">
        <v>1</v>
      </c>
      <c r="H2687" s="35">
        <v>2000</v>
      </c>
      <c r="I2687" s="36">
        <f t="array" ref="I2687:I2747">TRANSPOSE([9]EsAtceRurM!$B$94:$BJ$94)</f>
        <v>0</v>
      </c>
    </row>
    <row r="2688" spans="2:9" x14ac:dyDescent="0.25">
      <c r="B2688" s="35" t="s">
        <v>84</v>
      </c>
      <c r="C2688" s="35" t="s">
        <v>74</v>
      </c>
      <c r="D2688" s="35" t="s">
        <v>23</v>
      </c>
      <c r="E2688" s="35" t="s">
        <v>4</v>
      </c>
      <c r="F2688" s="35" t="s">
        <v>29</v>
      </c>
      <c r="G2688" s="35" t="s">
        <v>1</v>
      </c>
      <c r="H2688" s="35">
        <v>2001</v>
      </c>
      <c r="I2688" s="36">
        <v>0</v>
      </c>
    </row>
    <row r="2689" spans="2:9" x14ac:dyDescent="0.25">
      <c r="B2689" s="35" t="s">
        <v>84</v>
      </c>
      <c r="C2689" s="35" t="s">
        <v>74</v>
      </c>
      <c r="D2689" s="35" t="s">
        <v>23</v>
      </c>
      <c r="E2689" s="35" t="s">
        <v>4</v>
      </c>
      <c r="F2689" s="35" t="s">
        <v>29</v>
      </c>
      <c r="G2689" s="35" t="s">
        <v>1</v>
      </c>
      <c r="H2689" s="35">
        <v>2002</v>
      </c>
      <c r="I2689" s="36">
        <v>0</v>
      </c>
    </row>
    <row r="2690" spans="2:9" x14ac:dyDescent="0.25">
      <c r="B2690" s="35" t="s">
        <v>84</v>
      </c>
      <c r="C2690" s="35" t="s">
        <v>74</v>
      </c>
      <c r="D2690" s="35" t="s">
        <v>23</v>
      </c>
      <c r="E2690" s="35" t="s">
        <v>4</v>
      </c>
      <c r="F2690" s="35" t="s">
        <v>29</v>
      </c>
      <c r="G2690" s="35" t="s">
        <v>1</v>
      </c>
      <c r="H2690" s="35">
        <v>2003</v>
      </c>
      <c r="I2690" s="36">
        <v>0</v>
      </c>
    </row>
    <row r="2691" spans="2:9" x14ac:dyDescent="0.25">
      <c r="B2691" s="35" t="s">
        <v>84</v>
      </c>
      <c r="C2691" s="35" t="s">
        <v>74</v>
      </c>
      <c r="D2691" s="35" t="s">
        <v>23</v>
      </c>
      <c r="E2691" s="35" t="s">
        <v>4</v>
      </c>
      <c r="F2691" s="35" t="s">
        <v>29</v>
      </c>
      <c r="G2691" s="35" t="s">
        <v>1</v>
      </c>
      <c r="H2691" s="35">
        <v>2004</v>
      </c>
      <c r="I2691" s="36">
        <v>0</v>
      </c>
    </row>
    <row r="2692" spans="2:9" x14ac:dyDescent="0.25">
      <c r="B2692" s="35" t="s">
        <v>84</v>
      </c>
      <c r="C2692" s="35" t="s">
        <v>74</v>
      </c>
      <c r="D2692" s="35" t="s">
        <v>23</v>
      </c>
      <c r="E2692" s="35" t="s">
        <v>4</v>
      </c>
      <c r="F2692" s="35" t="s">
        <v>29</v>
      </c>
      <c r="G2692" s="35" t="s">
        <v>1</v>
      </c>
      <c r="H2692" s="35">
        <v>2005</v>
      </c>
      <c r="I2692" s="36">
        <v>0</v>
      </c>
    </row>
    <row r="2693" spans="2:9" x14ac:dyDescent="0.25">
      <c r="B2693" s="35" t="s">
        <v>84</v>
      </c>
      <c r="C2693" s="35" t="s">
        <v>74</v>
      </c>
      <c r="D2693" s="35" t="s">
        <v>23</v>
      </c>
      <c r="E2693" s="35" t="s">
        <v>4</v>
      </c>
      <c r="F2693" s="35" t="s">
        <v>29</v>
      </c>
      <c r="G2693" s="35" t="s">
        <v>1</v>
      </c>
      <c r="H2693" s="35">
        <v>2006</v>
      </c>
      <c r="I2693" s="36">
        <v>0</v>
      </c>
    </row>
    <row r="2694" spans="2:9" x14ac:dyDescent="0.25">
      <c r="B2694" s="35" t="s">
        <v>84</v>
      </c>
      <c r="C2694" s="35" t="s">
        <v>74</v>
      </c>
      <c r="D2694" s="35" t="s">
        <v>23</v>
      </c>
      <c r="E2694" s="35" t="s">
        <v>4</v>
      </c>
      <c r="F2694" s="35" t="s">
        <v>29</v>
      </c>
      <c r="G2694" s="35" t="s">
        <v>1</v>
      </c>
      <c r="H2694" s="35">
        <v>2007</v>
      </c>
      <c r="I2694" s="36">
        <v>0</v>
      </c>
    </row>
    <row r="2695" spans="2:9" x14ac:dyDescent="0.25">
      <c r="B2695" s="35" t="s">
        <v>84</v>
      </c>
      <c r="C2695" s="35" t="s">
        <v>74</v>
      </c>
      <c r="D2695" s="35" t="s">
        <v>23</v>
      </c>
      <c r="E2695" s="35" t="s">
        <v>4</v>
      </c>
      <c r="F2695" s="35" t="s">
        <v>29</v>
      </c>
      <c r="G2695" s="35" t="s">
        <v>1</v>
      </c>
      <c r="H2695" s="35">
        <v>2008</v>
      </c>
      <c r="I2695" s="36">
        <v>0</v>
      </c>
    </row>
    <row r="2696" spans="2:9" x14ac:dyDescent="0.25">
      <c r="B2696" s="35" t="s">
        <v>84</v>
      </c>
      <c r="C2696" s="35" t="s">
        <v>74</v>
      </c>
      <c r="D2696" s="35" t="s">
        <v>23</v>
      </c>
      <c r="E2696" s="35" t="s">
        <v>4</v>
      </c>
      <c r="F2696" s="35" t="s">
        <v>29</v>
      </c>
      <c r="G2696" s="35" t="s">
        <v>1</v>
      </c>
      <c r="H2696" s="35">
        <v>2009</v>
      </c>
      <c r="I2696" s="36">
        <v>0</v>
      </c>
    </row>
    <row r="2697" spans="2:9" x14ac:dyDescent="0.25">
      <c r="B2697" s="35" t="s">
        <v>84</v>
      </c>
      <c r="C2697" s="35" t="s">
        <v>74</v>
      </c>
      <c r="D2697" s="35" t="s">
        <v>23</v>
      </c>
      <c r="E2697" s="35" t="s">
        <v>4</v>
      </c>
      <c r="F2697" s="35" t="s">
        <v>29</v>
      </c>
      <c r="G2697" s="35" t="s">
        <v>1</v>
      </c>
      <c r="H2697" s="35">
        <v>2010</v>
      </c>
      <c r="I2697" s="36">
        <v>0</v>
      </c>
    </row>
    <row r="2698" spans="2:9" x14ac:dyDescent="0.25">
      <c r="B2698" s="35" t="s">
        <v>84</v>
      </c>
      <c r="C2698" s="35" t="s">
        <v>74</v>
      </c>
      <c r="D2698" s="35" t="s">
        <v>23</v>
      </c>
      <c r="E2698" s="35" t="s">
        <v>4</v>
      </c>
      <c r="F2698" s="35" t="s">
        <v>29</v>
      </c>
      <c r="G2698" s="35" t="s">
        <v>1</v>
      </c>
      <c r="H2698" s="35">
        <v>2011</v>
      </c>
      <c r="I2698" s="36">
        <v>0</v>
      </c>
    </row>
    <row r="2699" spans="2:9" x14ac:dyDescent="0.25">
      <c r="B2699" s="35" t="s">
        <v>84</v>
      </c>
      <c r="C2699" s="35" t="s">
        <v>74</v>
      </c>
      <c r="D2699" s="35" t="s">
        <v>23</v>
      </c>
      <c r="E2699" s="35" t="s">
        <v>4</v>
      </c>
      <c r="F2699" s="35" t="s">
        <v>29</v>
      </c>
      <c r="G2699" s="35" t="s">
        <v>1</v>
      </c>
      <c r="H2699" s="35">
        <v>2012</v>
      </c>
      <c r="I2699" s="36">
        <v>0</v>
      </c>
    </row>
    <row r="2700" spans="2:9" x14ac:dyDescent="0.25">
      <c r="B2700" s="35" t="s">
        <v>84</v>
      </c>
      <c r="C2700" s="35" t="s">
        <v>74</v>
      </c>
      <c r="D2700" s="35" t="s">
        <v>23</v>
      </c>
      <c r="E2700" s="35" t="s">
        <v>4</v>
      </c>
      <c r="F2700" s="35" t="s">
        <v>29</v>
      </c>
      <c r="G2700" s="35" t="s">
        <v>1</v>
      </c>
      <c r="H2700" s="35">
        <v>2013</v>
      </c>
      <c r="I2700" s="36">
        <v>0</v>
      </c>
    </row>
    <row r="2701" spans="2:9" x14ac:dyDescent="0.25">
      <c r="B2701" s="35" t="s">
        <v>84</v>
      </c>
      <c r="C2701" s="35" t="s">
        <v>74</v>
      </c>
      <c r="D2701" s="35" t="s">
        <v>23</v>
      </c>
      <c r="E2701" s="35" t="s">
        <v>4</v>
      </c>
      <c r="F2701" s="35" t="s">
        <v>29</v>
      </c>
      <c r="G2701" s="35" t="s">
        <v>1</v>
      </c>
      <c r="H2701" s="35">
        <v>2014</v>
      </c>
      <c r="I2701" s="36">
        <v>0</v>
      </c>
    </row>
    <row r="2702" spans="2:9" x14ac:dyDescent="0.25">
      <c r="B2702" s="35" t="s">
        <v>84</v>
      </c>
      <c r="C2702" s="35" t="s">
        <v>74</v>
      </c>
      <c r="D2702" s="35" t="s">
        <v>23</v>
      </c>
      <c r="E2702" s="35" t="s">
        <v>4</v>
      </c>
      <c r="F2702" s="35" t="s">
        <v>29</v>
      </c>
      <c r="G2702" s="35" t="s">
        <v>1</v>
      </c>
      <c r="H2702" s="35">
        <v>2015</v>
      </c>
      <c r="I2702" s="36">
        <v>0</v>
      </c>
    </row>
    <row r="2703" spans="2:9" x14ac:dyDescent="0.25">
      <c r="B2703" s="35" t="s">
        <v>84</v>
      </c>
      <c r="C2703" s="35" t="s">
        <v>74</v>
      </c>
      <c r="D2703" s="35" t="s">
        <v>23</v>
      </c>
      <c r="E2703" s="35" t="s">
        <v>4</v>
      </c>
      <c r="F2703" s="35" t="s">
        <v>29</v>
      </c>
      <c r="G2703" s="35" t="s">
        <v>1</v>
      </c>
      <c r="H2703" s="35">
        <v>2016</v>
      </c>
      <c r="I2703" s="36">
        <v>0</v>
      </c>
    </row>
    <row r="2704" spans="2:9" x14ac:dyDescent="0.25">
      <c r="B2704" s="35" t="s">
        <v>84</v>
      </c>
      <c r="C2704" s="35" t="s">
        <v>74</v>
      </c>
      <c r="D2704" s="35" t="s">
        <v>23</v>
      </c>
      <c r="E2704" s="35" t="s">
        <v>4</v>
      </c>
      <c r="F2704" s="35" t="s">
        <v>29</v>
      </c>
      <c r="G2704" s="35" t="s">
        <v>1</v>
      </c>
      <c r="H2704" s="35">
        <v>2017</v>
      </c>
      <c r="I2704" s="36">
        <v>0</v>
      </c>
    </row>
    <row r="2705" spans="2:9" x14ac:dyDescent="0.25">
      <c r="B2705" s="35" t="s">
        <v>84</v>
      </c>
      <c r="C2705" s="35" t="s">
        <v>74</v>
      </c>
      <c r="D2705" s="35" t="s">
        <v>23</v>
      </c>
      <c r="E2705" s="35" t="s">
        <v>4</v>
      </c>
      <c r="F2705" s="35" t="s">
        <v>29</v>
      </c>
      <c r="G2705" s="35" t="s">
        <v>1</v>
      </c>
      <c r="H2705" s="35">
        <v>2018</v>
      </c>
      <c r="I2705" s="36">
        <v>0</v>
      </c>
    </row>
    <row r="2706" spans="2:9" x14ac:dyDescent="0.25">
      <c r="B2706" s="35" t="s">
        <v>84</v>
      </c>
      <c r="C2706" s="35" t="s">
        <v>74</v>
      </c>
      <c r="D2706" s="35" t="s">
        <v>23</v>
      </c>
      <c r="E2706" s="35" t="s">
        <v>4</v>
      </c>
      <c r="F2706" s="35" t="s">
        <v>29</v>
      </c>
      <c r="G2706" s="35" t="s">
        <v>1</v>
      </c>
      <c r="H2706" s="35">
        <v>2019</v>
      </c>
      <c r="I2706" s="36">
        <v>0</v>
      </c>
    </row>
    <row r="2707" spans="2:9" x14ac:dyDescent="0.25">
      <c r="B2707" s="35" t="s">
        <v>84</v>
      </c>
      <c r="C2707" s="35" t="s">
        <v>74</v>
      </c>
      <c r="D2707" s="35" t="s">
        <v>23</v>
      </c>
      <c r="E2707" s="35" t="s">
        <v>4</v>
      </c>
      <c r="F2707" s="35" t="s">
        <v>29</v>
      </c>
      <c r="G2707" s="35" t="s">
        <v>1</v>
      </c>
      <c r="H2707" s="35">
        <v>2020</v>
      </c>
      <c r="I2707" s="36">
        <v>0</v>
      </c>
    </row>
    <row r="2708" spans="2:9" x14ac:dyDescent="0.25">
      <c r="B2708" s="35" t="s">
        <v>84</v>
      </c>
      <c r="C2708" s="35" t="s">
        <v>74</v>
      </c>
      <c r="D2708" s="35" t="s">
        <v>23</v>
      </c>
      <c r="E2708" s="35" t="s">
        <v>4</v>
      </c>
      <c r="F2708" s="35" t="s">
        <v>29</v>
      </c>
      <c r="G2708" s="35" t="s">
        <v>1</v>
      </c>
      <c r="H2708" s="35">
        <v>2021</v>
      </c>
      <c r="I2708" s="36">
        <v>0</v>
      </c>
    </row>
    <row r="2709" spans="2:9" x14ac:dyDescent="0.25">
      <c r="B2709" s="35" t="s">
        <v>84</v>
      </c>
      <c r="C2709" s="35" t="s">
        <v>74</v>
      </c>
      <c r="D2709" s="35" t="s">
        <v>23</v>
      </c>
      <c r="E2709" s="35" t="s">
        <v>4</v>
      </c>
      <c r="F2709" s="35" t="s">
        <v>29</v>
      </c>
      <c r="G2709" s="35" t="s">
        <v>1</v>
      </c>
      <c r="H2709" s="35">
        <v>2022</v>
      </c>
      <c r="I2709" s="36">
        <v>0</v>
      </c>
    </row>
    <row r="2710" spans="2:9" x14ac:dyDescent="0.25">
      <c r="B2710" s="35" t="s">
        <v>84</v>
      </c>
      <c r="C2710" s="35" t="s">
        <v>74</v>
      </c>
      <c r="D2710" s="35" t="s">
        <v>23</v>
      </c>
      <c r="E2710" s="35" t="s">
        <v>4</v>
      </c>
      <c r="F2710" s="35" t="s">
        <v>29</v>
      </c>
      <c r="G2710" s="35" t="s">
        <v>1</v>
      </c>
      <c r="H2710" s="35">
        <v>2023</v>
      </c>
      <c r="I2710" s="36">
        <v>0</v>
      </c>
    </row>
    <row r="2711" spans="2:9" x14ac:dyDescent="0.25">
      <c r="B2711" s="35" t="s">
        <v>84</v>
      </c>
      <c r="C2711" s="35" t="s">
        <v>74</v>
      </c>
      <c r="D2711" s="35" t="s">
        <v>23</v>
      </c>
      <c r="E2711" s="35" t="s">
        <v>4</v>
      </c>
      <c r="F2711" s="35" t="s">
        <v>29</v>
      </c>
      <c r="G2711" s="35" t="s">
        <v>1</v>
      </c>
      <c r="H2711" s="35">
        <v>2024</v>
      </c>
      <c r="I2711" s="36">
        <v>0</v>
      </c>
    </row>
    <row r="2712" spans="2:9" x14ac:dyDescent="0.25">
      <c r="B2712" s="35" t="s">
        <v>84</v>
      </c>
      <c r="C2712" s="35" t="s">
        <v>74</v>
      </c>
      <c r="D2712" s="35" t="s">
        <v>23</v>
      </c>
      <c r="E2712" s="35" t="s">
        <v>4</v>
      </c>
      <c r="F2712" s="35" t="s">
        <v>29</v>
      </c>
      <c r="G2712" s="35" t="s">
        <v>1</v>
      </c>
      <c r="H2712" s="35">
        <v>2025</v>
      </c>
      <c r="I2712" s="36">
        <v>0</v>
      </c>
    </row>
    <row r="2713" spans="2:9" x14ac:dyDescent="0.25">
      <c r="B2713" s="35" t="s">
        <v>84</v>
      </c>
      <c r="C2713" s="35" t="s">
        <v>74</v>
      </c>
      <c r="D2713" s="35" t="s">
        <v>23</v>
      </c>
      <c r="E2713" s="35" t="s">
        <v>4</v>
      </c>
      <c r="F2713" s="35" t="s">
        <v>29</v>
      </c>
      <c r="G2713" s="35" t="s">
        <v>1</v>
      </c>
      <c r="H2713" s="35">
        <v>2026</v>
      </c>
      <c r="I2713" s="36">
        <v>0</v>
      </c>
    </row>
    <row r="2714" spans="2:9" x14ac:dyDescent="0.25">
      <c r="B2714" s="35" t="s">
        <v>84</v>
      </c>
      <c r="C2714" s="35" t="s">
        <v>74</v>
      </c>
      <c r="D2714" s="35" t="s">
        <v>23</v>
      </c>
      <c r="E2714" s="35" t="s">
        <v>4</v>
      </c>
      <c r="F2714" s="35" t="s">
        <v>29</v>
      </c>
      <c r="G2714" s="35" t="s">
        <v>1</v>
      </c>
      <c r="H2714" s="35">
        <v>2027</v>
      </c>
      <c r="I2714" s="36">
        <v>0</v>
      </c>
    </row>
    <row r="2715" spans="2:9" x14ac:dyDescent="0.25">
      <c r="B2715" s="35" t="s">
        <v>84</v>
      </c>
      <c r="C2715" s="35" t="s">
        <v>74</v>
      </c>
      <c r="D2715" s="35" t="s">
        <v>23</v>
      </c>
      <c r="E2715" s="35" t="s">
        <v>4</v>
      </c>
      <c r="F2715" s="35" t="s">
        <v>29</v>
      </c>
      <c r="G2715" s="35" t="s">
        <v>1</v>
      </c>
      <c r="H2715" s="35">
        <v>2028</v>
      </c>
      <c r="I2715" s="36">
        <v>0</v>
      </c>
    </row>
    <row r="2716" spans="2:9" x14ac:dyDescent="0.25">
      <c r="B2716" s="35" t="s">
        <v>84</v>
      </c>
      <c r="C2716" s="35" t="s">
        <v>74</v>
      </c>
      <c r="D2716" s="35" t="s">
        <v>23</v>
      </c>
      <c r="E2716" s="35" t="s">
        <v>4</v>
      </c>
      <c r="F2716" s="35" t="s">
        <v>29</v>
      </c>
      <c r="G2716" s="35" t="s">
        <v>1</v>
      </c>
      <c r="H2716" s="35">
        <v>2029</v>
      </c>
      <c r="I2716" s="36">
        <v>0</v>
      </c>
    </row>
    <row r="2717" spans="2:9" x14ac:dyDescent="0.25">
      <c r="B2717" s="35" t="s">
        <v>84</v>
      </c>
      <c r="C2717" s="35" t="s">
        <v>74</v>
      </c>
      <c r="D2717" s="35" t="s">
        <v>23</v>
      </c>
      <c r="E2717" s="35" t="s">
        <v>4</v>
      </c>
      <c r="F2717" s="35" t="s">
        <v>29</v>
      </c>
      <c r="G2717" s="35" t="s">
        <v>1</v>
      </c>
      <c r="H2717" s="35">
        <v>2030</v>
      </c>
      <c r="I2717" s="36">
        <v>0</v>
      </c>
    </row>
    <row r="2718" spans="2:9" x14ac:dyDescent="0.25">
      <c r="B2718" s="35" t="s">
        <v>84</v>
      </c>
      <c r="C2718" s="35" t="s">
        <v>74</v>
      </c>
      <c r="D2718" s="35" t="s">
        <v>23</v>
      </c>
      <c r="E2718" s="35" t="s">
        <v>4</v>
      </c>
      <c r="F2718" s="35" t="s">
        <v>29</v>
      </c>
      <c r="G2718" s="35" t="s">
        <v>1</v>
      </c>
      <c r="H2718" s="35">
        <v>2031</v>
      </c>
      <c r="I2718" s="36">
        <v>0</v>
      </c>
    </row>
    <row r="2719" spans="2:9" x14ac:dyDescent="0.25">
      <c r="B2719" s="35" t="s">
        <v>84</v>
      </c>
      <c r="C2719" s="35" t="s">
        <v>74</v>
      </c>
      <c r="D2719" s="35" t="s">
        <v>23</v>
      </c>
      <c r="E2719" s="35" t="s">
        <v>4</v>
      </c>
      <c r="F2719" s="35" t="s">
        <v>29</v>
      </c>
      <c r="G2719" s="35" t="s">
        <v>1</v>
      </c>
      <c r="H2719" s="35">
        <v>2032</v>
      </c>
      <c r="I2719" s="36">
        <v>0</v>
      </c>
    </row>
    <row r="2720" spans="2:9" x14ac:dyDescent="0.25">
      <c r="B2720" s="35" t="s">
        <v>84</v>
      </c>
      <c r="C2720" s="35" t="s">
        <v>74</v>
      </c>
      <c r="D2720" s="35" t="s">
        <v>23</v>
      </c>
      <c r="E2720" s="35" t="s">
        <v>4</v>
      </c>
      <c r="F2720" s="35" t="s">
        <v>29</v>
      </c>
      <c r="G2720" s="35" t="s">
        <v>1</v>
      </c>
      <c r="H2720" s="35">
        <v>2033</v>
      </c>
      <c r="I2720" s="36">
        <v>0</v>
      </c>
    </row>
    <row r="2721" spans="2:9" x14ac:dyDescent="0.25">
      <c r="B2721" s="35" t="s">
        <v>84</v>
      </c>
      <c r="C2721" s="35" t="s">
        <v>74</v>
      </c>
      <c r="D2721" s="35" t="s">
        <v>23</v>
      </c>
      <c r="E2721" s="35" t="s">
        <v>4</v>
      </c>
      <c r="F2721" s="35" t="s">
        <v>29</v>
      </c>
      <c r="G2721" s="35" t="s">
        <v>1</v>
      </c>
      <c r="H2721" s="35">
        <v>2034</v>
      </c>
      <c r="I2721" s="36">
        <v>0</v>
      </c>
    </row>
    <row r="2722" spans="2:9" x14ac:dyDescent="0.25">
      <c r="B2722" s="35" t="s">
        <v>84</v>
      </c>
      <c r="C2722" s="35" t="s">
        <v>74</v>
      </c>
      <c r="D2722" s="35" t="s">
        <v>23</v>
      </c>
      <c r="E2722" s="35" t="s">
        <v>4</v>
      </c>
      <c r="F2722" s="35" t="s">
        <v>29</v>
      </c>
      <c r="G2722" s="35" t="s">
        <v>1</v>
      </c>
      <c r="H2722" s="35">
        <v>2035</v>
      </c>
      <c r="I2722" s="36">
        <v>0</v>
      </c>
    </row>
    <row r="2723" spans="2:9" x14ac:dyDescent="0.25">
      <c r="B2723" s="35" t="s">
        <v>84</v>
      </c>
      <c r="C2723" s="35" t="s">
        <v>74</v>
      </c>
      <c r="D2723" s="35" t="s">
        <v>23</v>
      </c>
      <c r="E2723" s="35" t="s">
        <v>4</v>
      </c>
      <c r="F2723" s="35" t="s">
        <v>29</v>
      </c>
      <c r="G2723" s="35" t="s">
        <v>1</v>
      </c>
      <c r="H2723" s="35">
        <v>2036</v>
      </c>
      <c r="I2723" s="36">
        <v>0</v>
      </c>
    </row>
    <row r="2724" spans="2:9" x14ac:dyDescent="0.25">
      <c r="B2724" s="35" t="s">
        <v>84</v>
      </c>
      <c r="C2724" s="35" t="s">
        <v>74</v>
      </c>
      <c r="D2724" s="35" t="s">
        <v>23</v>
      </c>
      <c r="E2724" s="35" t="s">
        <v>4</v>
      </c>
      <c r="F2724" s="35" t="s">
        <v>29</v>
      </c>
      <c r="G2724" s="35" t="s">
        <v>1</v>
      </c>
      <c r="H2724" s="35">
        <v>2037</v>
      </c>
      <c r="I2724" s="36">
        <v>0</v>
      </c>
    </row>
    <row r="2725" spans="2:9" x14ac:dyDescent="0.25">
      <c r="B2725" s="35" t="s">
        <v>84</v>
      </c>
      <c r="C2725" s="35" t="s">
        <v>74</v>
      </c>
      <c r="D2725" s="35" t="s">
        <v>23</v>
      </c>
      <c r="E2725" s="35" t="s">
        <v>4</v>
      </c>
      <c r="F2725" s="35" t="s">
        <v>29</v>
      </c>
      <c r="G2725" s="35" t="s">
        <v>1</v>
      </c>
      <c r="H2725" s="35">
        <v>2038</v>
      </c>
      <c r="I2725" s="36">
        <v>0</v>
      </c>
    </row>
    <row r="2726" spans="2:9" x14ac:dyDescent="0.25">
      <c r="B2726" s="35" t="s">
        <v>84</v>
      </c>
      <c r="C2726" s="35" t="s">
        <v>74</v>
      </c>
      <c r="D2726" s="35" t="s">
        <v>23</v>
      </c>
      <c r="E2726" s="35" t="s">
        <v>4</v>
      </c>
      <c r="F2726" s="35" t="s">
        <v>29</v>
      </c>
      <c r="G2726" s="35" t="s">
        <v>1</v>
      </c>
      <c r="H2726" s="35">
        <v>2039</v>
      </c>
      <c r="I2726" s="36">
        <v>0</v>
      </c>
    </row>
    <row r="2727" spans="2:9" x14ac:dyDescent="0.25">
      <c r="B2727" s="35" t="s">
        <v>84</v>
      </c>
      <c r="C2727" s="35" t="s">
        <v>74</v>
      </c>
      <c r="D2727" s="35" t="s">
        <v>23</v>
      </c>
      <c r="E2727" s="35" t="s">
        <v>4</v>
      </c>
      <c r="F2727" s="35" t="s">
        <v>29</v>
      </c>
      <c r="G2727" s="35" t="s">
        <v>1</v>
      </c>
      <c r="H2727" s="35">
        <v>2040</v>
      </c>
      <c r="I2727" s="36">
        <v>0</v>
      </c>
    </row>
    <row r="2728" spans="2:9" x14ac:dyDescent="0.25">
      <c r="B2728" s="35" t="s">
        <v>84</v>
      </c>
      <c r="C2728" s="35" t="s">
        <v>74</v>
      </c>
      <c r="D2728" s="35" t="s">
        <v>23</v>
      </c>
      <c r="E2728" s="35" t="s">
        <v>4</v>
      </c>
      <c r="F2728" s="35" t="s">
        <v>29</v>
      </c>
      <c r="G2728" s="35" t="s">
        <v>1</v>
      </c>
      <c r="H2728" s="35">
        <v>2041</v>
      </c>
      <c r="I2728" s="36">
        <v>0</v>
      </c>
    </row>
    <row r="2729" spans="2:9" x14ac:dyDescent="0.25">
      <c r="B2729" s="35" t="s">
        <v>84</v>
      </c>
      <c r="C2729" s="35" t="s">
        <v>74</v>
      </c>
      <c r="D2729" s="35" t="s">
        <v>23</v>
      </c>
      <c r="E2729" s="35" t="s">
        <v>4</v>
      </c>
      <c r="F2729" s="35" t="s">
        <v>29</v>
      </c>
      <c r="G2729" s="35" t="s">
        <v>1</v>
      </c>
      <c r="H2729" s="35">
        <v>2042</v>
      </c>
      <c r="I2729" s="36">
        <v>0</v>
      </c>
    </row>
    <row r="2730" spans="2:9" x14ac:dyDescent="0.25">
      <c r="B2730" s="35" t="s">
        <v>84</v>
      </c>
      <c r="C2730" s="35" t="s">
        <v>74</v>
      </c>
      <c r="D2730" s="35" t="s">
        <v>23</v>
      </c>
      <c r="E2730" s="35" t="s">
        <v>4</v>
      </c>
      <c r="F2730" s="35" t="s">
        <v>29</v>
      </c>
      <c r="G2730" s="35" t="s">
        <v>1</v>
      </c>
      <c r="H2730" s="35">
        <v>2043</v>
      </c>
      <c r="I2730" s="36">
        <v>0</v>
      </c>
    </row>
    <row r="2731" spans="2:9" x14ac:dyDescent="0.25">
      <c r="B2731" s="35" t="s">
        <v>84</v>
      </c>
      <c r="C2731" s="35" t="s">
        <v>74</v>
      </c>
      <c r="D2731" s="35" t="s">
        <v>23</v>
      </c>
      <c r="E2731" s="35" t="s">
        <v>4</v>
      </c>
      <c r="F2731" s="35" t="s">
        <v>29</v>
      </c>
      <c r="G2731" s="35" t="s">
        <v>1</v>
      </c>
      <c r="H2731" s="35">
        <v>2044</v>
      </c>
      <c r="I2731" s="36">
        <v>0</v>
      </c>
    </row>
    <row r="2732" spans="2:9" x14ac:dyDescent="0.25">
      <c r="B2732" s="35" t="s">
        <v>84</v>
      </c>
      <c r="C2732" s="35" t="s">
        <v>74</v>
      </c>
      <c r="D2732" s="35" t="s">
        <v>23</v>
      </c>
      <c r="E2732" s="35" t="s">
        <v>4</v>
      </c>
      <c r="F2732" s="35" t="s">
        <v>29</v>
      </c>
      <c r="G2732" s="35" t="s">
        <v>1</v>
      </c>
      <c r="H2732" s="35">
        <v>2045</v>
      </c>
      <c r="I2732" s="36">
        <v>0</v>
      </c>
    </row>
    <row r="2733" spans="2:9" x14ac:dyDescent="0.25">
      <c r="B2733" s="35" t="s">
        <v>84</v>
      </c>
      <c r="C2733" s="35" t="s">
        <v>74</v>
      </c>
      <c r="D2733" s="35" t="s">
        <v>23</v>
      </c>
      <c r="E2733" s="35" t="s">
        <v>4</v>
      </c>
      <c r="F2733" s="35" t="s">
        <v>29</v>
      </c>
      <c r="G2733" s="35" t="s">
        <v>1</v>
      </c>
      <c r="H2733" s="35">
        <v>2046</v>
      </c>
      <c r="I2733" s="36">
        <v>0</v>
      </c>
    </row>
    <row r="2734" spans="2:9" x14ac:dyDescent="0.25">
      <c r="B2734" s="35" t="s">
        <v>84</v>
      </c>
      <c r="C2734" s="35" t="s">
        <v>74</v>
      </c>
      <c r="D2734" s="35" t="s">
        <v>23</v>
      </c>
      <c r="E2734" s="35" t="s">
        <v>4</v>
      </c>
      <c r="F2734" s="35" t="s">
        <v>29</v>
      </c>
      <c r="G2734" s="35" t="s">
        <v>1</v>
      </c>
      <c r="H2734" s="35">
        <v>2047</v>
      </c>
      <c r="I2734" s="36">
        <v>0</v>
      </c>
    </row>
    <row r="2735" spans="2:9" x14ac:dyDescent="0.25">
      <c r="B2735" s="35" t="s">
        <v>84</v>
      </c>
      <c r="C2735" s="35" t="s">
        <v>74</v>
      </c>
      <c r="D2735" s="35" t="s">
        <v>23</v>
      </c>
      <c r="E2735" s="35" t="s">
        <v>4</v>
      </c>
      <c r="F2735" s="35" t="s">
        <v>29</v>
      </c>
      <c r="G2735" s="35" t="s">
        <v>1</v>
      </c>
      <c r="H2735" s="35">
        <v>2048</v>
      </c>
      <c r="I2735" s="36">
        <v>0</v>
      </c>
    </row>
    <row r="2736" spans="2:9" x14ac:dyDescent="0.25">
      <c r="B2736" s="35" t="s">
        <v>84</v>
      </c>
      <c r="C2736" s="35" t="s">
        <v>74</v>
      </c>
      <c r="D2736" s="35" t="s">
        <v>23</v>
      </c>
      <c r="E2736" s="35" t="s">
        <v>4</v>
      </c>
      <c r="F2736" s="35" t="s">
        <v>29</v>
      </c>
      <c r="G2736" s="35" t="s">
        <v>1</v>
      </c>
      <c r="H2736" s="35">
        <v>2049</v>
      </c>
      <c r="I2736" s="36">
        <v>0</v>
      </c>
    </row>
    <row r="2737" spans="2:9" x14ac:dyDescent="0.25">
      <c r="B2737" s="35" t="s">
        <v>84</v>
      </c>
      <c r="C2737" s="35" t="s">
        <v>74</v>
      </c>
      <c r="D2737" s="35" t="s">
        <v>23</v>
      </c>
      <c r="E2737" s="35" t="s">
        <v>4</v>
      </c>
      <c r="F2737" s="35" t="s">
        <v>29</v>
      </c>
      <c r="G2737" s="35" t="s">
        <v>1</v>
      </c>
      <c r="H2737" s="35">
        <v>2050</v>
      </c>
      <c r="I2737" s="36">
        <v>0</v>
      </c>
    </row>
    <row r="2738" spans="2:9" x14ac:dyDescent="0.25">
      <c r="B2738" s="35" t="s">
        <v>84</v>
      </c>
      <c r="C2738" s="35" t="s">
        <v>74</v>
      </c>
      <c r="D2738" s="35" t="s">
        <v>23</v>
      </c>
      <c r="E2738" s="35" t="s">
        <v>4</v>
      </c>
      <c r="F2738" s="35" t="s">
        <v>29</v>
      </c>
      <c r="G2738" s="35" t="s">
        <v>1</v>
      </c>
      <c r="H2738" s="35">
        <v>2051</v>
      </c>
      <c r="I2738" s="36">
        <v>0</v>
      </c>
    </row>
    <row r="2739" spans="2:9" x14ac:dyDescent="0.25">
      <c r="B2739" s="35" t="s">
        <v>84</v>
      </c>
      <c r="C2739" s="35" t="s">
        <v>74</v>
      </c>
      <c r="D2739" s="35" t="s">
        <v>23</v>
      </c>
      <c r="E2739" s="35" t="s">
        <v>4</v>
      </c>
      <c r="F2739" s="35" t="s">
        <v>29</v>
      </c>
      <c r="G2739" s="35" t="s">
        <v>1</v>
      </c>
      <c r="H2739" s="35">
        <v>2052</v>
      </c>
      <c r="I2739" s="36">
        <v>0</v>
      </c>
    </row>
    <row r="2740" spans="2:9" x14ac:dyDescent="0.25">
      <c r="B2740" s="35" t="s">
        <v>84</v>
      </c>
      <c r="C2740" s="35" t="s">
        <v>74</v>
      </c>
      <c r="D2740" s="35" t="s">
        <v>23</v>
      </c>
      <c r="E2740" s="35" t="s">
        <v>4</v>
      </c>
      <c r="F2740" s="35" t="s">
        <v>29</v>
      </c>
      <c r="G2740" s="35" t="s">
        <v>1</v>
      </c>
      <c r="H2740" s="35">
        <v>2053</v>
      </c>
      <c r="I2740" s="36">
        <v>0</v>
      </c>
    </row>
    <row r="2741" spans="2:9" x14ac:dyDescent="0.25">
      <c r="B2741" s="35" t="s">
        <v>84</v>
      </c>
      <c r="C2741" s="35" t="s">
        <v>74</v>
      </c>
      <c r="D2741" s="35" t="s">
        <v>23</v>
      </c>
      <c r="E2741" s="35" t="s">
        <v>4</v>
      </c>
      <c r="F2741" s="35" t="s">
        <v>29</v>
      </c>
      <c r="G2741" s="35" t="s">
        <v>1</v>
      </c>
      <c r="H2741" s="35">
        <v>2054</v>
      </c>
      <c r="I2741" s="36">
        <v>0</v>
      </c>
    </row>
    <row r="2742" spans="2:9" x14ac:dyDescent="0.25">
      <c r="B2742" s="35" t="s">
        <v>84</v>
      </c>
      <c r="C2742" s="35" t="s">
        <v>74</v>
      </c>
      <c r="D2742" s="35" t="s">
        <v>23</v>
      </c>
      <c r="E2742" s="35" t="s">
        <v>4</v>
      </c>
      <c r="F2742" s="35" t="s">
        <v>29</v>
      </c>
      <c r="G2742" s="35" t="s">
        <v>1</v>
      </c>
      <c r="H2742" s="35">
        <v>2055</v>
      </c>
      <c r="I2742" s="36">
        <v>0</v>
      </c>
    </row>
    <row r="2743" spans="2:9" x14ac:dyDescent="0.25">
      <c r="B2743" s="35" t="s">
        <v>84</v>
      </c>
      <c r="C2743" s="35" t="s">
        <v>74</v>
      </c>
      <c r="D2743" s="35" t="s">
        <v>23</v>
      </c>
      <c r="E2743" s="35" t="s">
        <v>4</v>
      </c>
      <c r="F2743" s="35" t="s">
        <v>29</v>
      </c>
      <c r="G2743" s="35" t="s">
        <v>1</v>
      </c>
      <c r="H2743" s="35">
        <v>2056</v>
      </c>
      <c r="I2743" s="36">
        <v>0</v>
      </c>
    </row>
    <row r="2744" spans="2:9" x14ac:dyDescent="0.25">
      <c r="B2744" s="35" t="s">
        <v>84</v>
      </c>
      <c r="C2744" s="35" t="s">
        <v>74</v>
      </c>
      <c r="D2744" s="35" t="s">
        <v>23</v>
      </c>
      <c r="E2744" s="35" t="s">
        <v>4</v>
      </c>
      <c r="F2744" s="35" t="s">
        <v>29</v>
      </c>
      <c r="G2744" s="35" t="s">
        <v>1</v>
      </c>
      <c r="H2744" s="35">
        <v>2057</v>
      </c>
      <c r="I2744" s="36">
        <v>0</v>
      </c>
    </row>
    <row r="2745" spans="2:9" x14ac:dyDescent="0.25">
      <c r="B2745" s="35" t="s">
        <v>84</v>
      </c>
      <c r="C2745" s="35" t="s">
        <v>74</v>
      </c>
      <c r="D2745" s="35" t="s">
        <v>23</v>
      </c>
      <c r="E2745" s="35" t="s">
        <v>4</v>
      </c>
      <c r="F2745" s="35" t="s">
        <v>29</v>
      </c>
      <c r="G2745" s="35" t="s">
        <v>1</v>
      </c>
      <c r="H2745" s="35">
        <v>2058</v>
      </c>
      <c r="I2745" s="36">
        <v>0</v>
      </c>
    </row>
    <row r="2746" spans="2:9" x14ac:dyDescent="0.25">
      <c r="B2746" s="35" t="s">
        <v>84</v>
      </c>
      <c r="C2746" s="35" t="s">
        <v>74</v>
      </c>
      <c r="D2746" s="35" t="s">
        <v>23</v>
      </c>
      <c r="E2746" s="35" t="s">
        <v>4</v>
      </c>
      <c r="F2746" s="35" t="s">
        <v>29</v>
      </c>
      <c r="G2746" s="35" t="s">
        <v>1</v>
      </c>
      <c r="H2746" s="35">
        <v>2059</v>
      </c>
      <c r="I2746" s="36">
        <v>0</v>
      </c>
    </row>
    <row r="2747" spans="2:9" x14ac:dyDescent="0.25">
      <c r="B2747" s="35" t="s">
        <v>84</v>
      </c>
      <c r="C2747" s="35" t="s">
        <v>74</v>
      </c>
      <c r="D2747" s="35" t="s">
        <v>23</v>
      </c>
      <c r="E2747" s="35" t="s">
        <v>4</v>
      </c>
      <c r="F2747" s="35" t="s">
        <v>29</v>
      </c>
      <c r="G2747" s="35" t="s">
        <v>1</v>
      </c>
      <c r="H2747" s="35">
        <v>2060</v>
      </c>
      <c r="I2747" s="36">
        <v>0</v>
      </c>
    </row>
    <row r="2748" spans="2:9" x14ac:dyDescent="0.25">
      <c r="B2748" s="35" t="s">
        <v>84</v>
      </c>
      <c r="C2748" s="35" t="s">
        <v>74</v>
      </c>
      <c r="D2748" s="35" t="s">
        <v>23</v>
      </c>
      <c r="E2748" s="35" t="s">
        <v>4</v>
      </c>
      <c r="F2748" s="35" t="s">
        <v>30</v>
      </c>
      <c r="G2748" s="35" t="s">
        <v>1</v>
      </c>
      <c r="H2748" s="35">
        <v>2000</v>
      </c>
      <c r="I2748" s="36">
        <f t="array" ref="I2748:I2808">TRANSPOSE([9]EsAinvRurM!$B$94:$BJ$94)</f>
        <v>0</v>
      </c>
    </row>
    <row r="2749" spans="2:9" x14ac:dyDescent="0.25">
      <c r="B2749" s="35" t="s">
        <v>84</v>
      </c>
      <c r="C2749" s="35" t="s">
        <v>74</v>
      </c>
      <c r="D2749" s="35" t="s">
        <v>23</v>
      </c>
      <c r="E2749" s="35" t="s">
        <v>4</v>
      </c>
      <c r="F2749" s="35" t="s">
        <v>30</v>
      </c>
      <c r="G2749" s="35" t="s">
        <v>1</v>
      </c>
      <c r="H2749" s="35">
        <v>2001</v>
      </c>
      <c r="I2749" s="36">
        <v>0</v>
      </c>
    </row>
    <row r="2750" spans="2:9" x14ac:dyDescent="0.25">
      <c r="B2750" s="35" t="s">
        <v>84</v>
      </c>
      <c r="C2750" s="35" t="s">
        <v>74</v>
      </c>
      <c r="D2750" s="35" t="s">
        <v>23</v>
      </c>
      <c r="E2750" s="35" t="s">
        <v>4</v>
      </c>
      <c r="F2750" s="35" t="s">
        <v>30</v>
      </c>
      <c r="G2750" s="35" t="s">
        <v>1</v>
      </c>
      <c r="H2750" s="35">
        <v>2002</v>
      </c>
      <c r="I2750" s="36">
        <v>0</v>
      </c>
    </row>
    <row r="2751" spans="2:9" x14ac:dyDescent="0.25">
      <c r="B2751" s="35" t="s">
        <v>84</v>
      </c>
      <c r="C2751" s="35" t="s">
        <v>74</v>
      </c>
      <c r="D2751" s="35" t="s">
        <v>23</v>
      </c>
      <c r="E2751" s="35" t="s">
        <v>4</v>
      </c>
      <c r="F2751" s="35" t="s">
        <v>30</v>
      </c>
      <c r="G2751" s="35" t="s">
        <v>1</v>
      </c>
      <c r="H2751" s="35">
        <v>2003</v>
      </c>
      <c r="I2751" s="36">
        <v>0</v>
      </c>
    </row>
    <row r="2752" spans="2:9" x14ac:dyDescent="0.25">
      <c r="B2752" s="35" t="s">
        <v>84</v>
      </c>
      <c r="C2752" s="35" t="s">
        <v>74</v>
      </c>
      <c r="D2752" s="35" t="s">
        <v>23</v>
      </c>
      <c r="E2752" s="35" t="s">
        <v>4</v>
      </c>
      <c r="F2752" s="35" t="s">
        <v>30</v>
      </c>
      <c r="G2752" s="35" t="s">
        <v>1</v>
      </c>
      <c r="H2752" s="35">
        <v>2004</v>
      </c>
      <c r="I2752" s="36">
        <v>0</v>
      </c>
    </row>
    <row r="2753" spans="2:9" x14ac:dyDescent="0.25">
      <c r="B2753" s="35" t="s">
        <v>84</v>
      </c>
      <c r="C2753" s="35" t="s">
        <v>74</v>
      </c>
      <c r="D2753" s="35" t="s">
        <v>23</v>
      </c>
      <c r="E2753" s="35" t="s">
        <v>4</v>
      </c>
      <c r="F2753" s="35" t="s">
        <v>30</v>
      </c>
      <c r="G2753" s="35" t="s">
        <v>1</v>
      </c>
      <c r="H2753" s="35">
        <v>2005</v>
      </c>
      <c r="I2753" s="36">
        <v>0</v>
      </c>
    </row>
    <row r="2754" spans="2:9" x14ac:dyDescent="0.25">
      <c r="B2754" s="35" t="s">
        <v>84</v>
      </c>
      <c r="C2754" s="35" t="s">
        <v>74</v>
      </c>
      <c r="D2754" s="35" t="s">
        <v>23</v>
      </c>
      <c r="E2754" s="35" t="s">
        <v>4</v>
      </c>
      <c r="F2754" s="35" t="s">
        <v>30</v>
      </c>
      <c r="G2754" s="35" t="s">
        <v>1</v>
      </c>
      <c r="H2754" s="35">
        <v>2006</v>
      </c>
      <c r="I2754" s="36">
        <v>0</v>
      </c>
    </row>
    <row r="2755" spans="2:9" x14ac:dyDescent="0.25">
      <c r="B2755" s="35" t="s">
        <v>84</v>
      </c>
      <c r="C2755" s="35" t="s">
        <v>74</v>
      </c>
      <c r="D2755" s="35" t="s">
        <v>23</v>
      </c>
      <c r="E2755" s="35" t="s">
        <v>4</v>
      </c>
      <c r="F2755" s="35" t="s">
        <v>30</v>
      </c>
      <c r="G2755" s="35" t="s">
        <v>1</v>
      </c>
      <c r="H2755" s="35">
        <v>2007</v>
      </c>
      <c r="I2755" s="36">
        <v>0</v>
      </c>
    </row>
    <row r="2756" spans="2:9" x14ac:dyDescent="0.25">
      <c r="B2756" s="35" t="s">
        <v>84</v>
      </c>
      <c r="C2756" s="35" t="s">
        <v>74</v>
      </c>
      <c r="D2756" s="35" t="s">
        <v>23</v>
      </c>
      <c r="E2756" s="35" t="s">
        <v>4</v>
      </c>
      <c r="F2756" s="35" t="s">
        <v>30</v>
      </c>
      <c r="G2756" s="35" t="s">
        <v>1</v>
      </c>
      <c r="H2756" s="35">
        <v>2008</v>
      </c>
      <c r="I2756" s="36">
        <v>0</v>
      </c>
    </row>
    <row r="2757" spans="2:9" x14ac:dyDescent="0.25">
      <c r="B2757" s="35" t="s">
        <v>84</v>
      </c>
      <c r="C2757" s="35" t="s">
        <v>74</v>
      </c>
      <c r="D2757" s="35" t="s">
        <v>23</v>
      </c>
      <c r="E2757" s="35" t="s">
        <v>4</v>
      </c>
      <c r="F2757" s="35" t="s">
        <v>30</v>
      </c>
      <c r="G2757" s="35" t="s">
        <v>1</v>
      </c>
      <c r="H2757" s="35">
        <v>2009</v>
      </c>
      <c r="I2757" s="36">
        <v>0</v>
      </c>
    </row>
    <row r="2758" spans="2:9" x14ac:dyDescent="0.25">
      <c r="B2758" s="35" t="s">
        <v>84</v>
      </c>
      <c r="C2758" s="35" t="s">
        <v>74</v>
      </c>
      <c r="D2758" s="35" t="s">
        <v>23</v>
      </c>
      <c r="E2758" s="35" t="s">
        <v>4</v>
      </c>
      <c r="F2758" s="35" t="s">
        <v>30</v>
      </c>
      <c r="G2758" s="35" t="s">
        <v>1</v>
      </c>
      <c r="H2758" s="35">
        <v>2010</v>
      </c>
      <c r="I2758" s="36">
        <v>140090.25986749271</v>
      </c>
    </row>
    <row r="2759" spans="2:9" x14ac:dyDescent="0.25">
      <c r="B2759" s="35" t="s">
        <v>84</v>
      </c>
      <c r="C2759" s="35" t="s">
        <v>74</v>
      </c>
      <c r="D2759" s="35" t="s">
        <v>23</v>
      </c>
      <c r="E2759" s="35" t="s">
        <v>4</v>
      </c>
      <c r="F2759" s="35" t="s">
        <v>30</v>
      </c>
      <c r="G2759" s="35" t="s">
        <v>1</v>
      </c>
      <c r="H2759" s="35">
        <v>2011</v>
      </c>
      <c r="I2759" s="36">
        <v>140090.25986749271</v>
      </c>
    </row>
    <row r="2760" spans="2:9" x14ac:dyDescent="0.25">
      <c r="B2760" s="35" t="s">
        <v>84</v>
      </c>
      <c r="C2760" s="35" t="s">
        <v>74</v>
      </c>
      <c r="D2760" s="35" t="s">
        <v>23</v>
      </c>
      <c r="E2760" s="35" t="s">
        <v>4</v>
      </c>
      <c r="F2760" s="35" t="s">
        <v>30</v>
      </c>
      <c r="G2760" s="35" t="s">
        <v>1</v>
      </c>
      <c r="H2760" s="35">
        <v>2012</v>
      </c>
      <c r="I2760" s="36">
        <v>143816.9288659413</v>
      </c>
    </row>
    <row r="2761" spans="2:9" x14ac:dyDescent="0.25">
      <c r="B2761" s="35" t="s">
        <v>84</v>
      </c>
      <c r="C2761" s="35" t="s">
        <v>74</v>
      </c>
      <c r="D2761" s="35" t="s">
        <v>23</v>
      </c>
      <c r="E2761" s="35" t="s">
        <v>4</v>
      </c>
      <c r="F2761" s="35" t="s">
        <v>30</v>
      </c>
      <c r="G2761" s="35" t="s">
        <v>1</v>
      </c>
      <c r="H2761" s="35">
        <v>2013</v>
      </c>
      <c r="I2761" s="36">
        <v>148519.03618884447</v>
      </c>
    </row>
    <row r="2762" spans="2:9" x14ac:dyDescent="0.25">
      <c r="B2762" s="35" t="s">
        <v>84</v>
      </c>
      <c r="C2762" s="35" t="s">
        <v>74</v>
      </c>
      <c r="D2762" s="35" t="s">
        <v>23</v>
      </c>
      <c r="E2762" s="35" t="s">
        <v>4</v>
      </c>
      <c r="F2762" s="35" t="s">
        <v>30</v>
      </c>
      <c r="G2762" s="35" t="s">
        <v>1</v>
      </c>
      <c r="H2762" s="35">
        <v>2014</v>
      </c>
      <c r="I2762" s="36">
        <v>153485.5865213449</v>
      </c>
    </row>
    <row r="2763" spans="2:9" x14ac:dyDescent="0.25">
      <c r="B2763" s="35" t="s">
        <v>84</v>
      </c>
      <c r="C2763" s="35" t="s">
        <v>74</v>
      </c>
      <c r="D2763" s="35" t="s">
        <v>23</v>
      </c>
      <c r="E2763" s="35" t="s">
        <v>4</v>
      </c>
      <c r="F2763" s="35" t="s">
        <v>30</v>
      </c>
      <c r="G2763" s="35" t="s">
        <v>1</v>
      </c>
      <c r="H2763" s="35">
        <v>2015</v>
      </c>
      <c r="I2763" s="36">
        <v>158219.22567717207</v>
      </c>
    </row>
    <row r="2764" spans="2:9" x14ac:dyDescent="0.25">
      <c r="B2764" s="35" t="s">
        <v>84</v>
      </c>
      <c r="C2764" s="35" t="s">
        <v>74</v>
      </c>
      <c r="D2764" s="35" t="s">
        <v>23</v>
      </c>
      <c r="E2764" s="35" t="s">
        <v>4</v>
      </c>
      <c r="F2764" s="35" t="s">
        <v>30</v>
      </c>
      <c r="G2764" s="35" t="s">
        <v>1</v>
      </c>
      <c r="H2764" s="35">
        <v>2016</v>
      </c>
      <c r="I2764" s="36">
        <v>163172.28676356669</v>
      </c>
    </row>
    <row r="2765" spans="2:9" x14ac:dyDescent="0.25">
      <c r="B2765" s="35" t="s">
        <v>84</v>
      </c>
      <c r="C2765" s="35" t="s">
        <v>74</v>
      </c>
      <c r="D2765" s="35" t="s">
        <v>23</v>
      </c>
      <c r="E2765" s="35" t="s">
        <v>4</v>
      </c>
      <c r="F2765" s="35" t="s">
        <v>30</v>
      </c>
      <c r="G2765" s="35" t="s">
        <v>1</v>
      </c>
      <c r="H2765" s="35">
        <v>2017</v>
      </c>
      <c r="I2765" s="36">
        <v>168295.99403585802</v>
      </c>
    </row>
    <row r="2766" spans="2:9" x14ac:dyDescent="0.25">
      <c r="B2766" s="35" t="s">
        <v>84</v>
      </c>
      <c r="C2766" s="35" t="s">
        <v>74</v>
      </c>
      <c r="D2766" s="35" t="s">
        <v>23</v>
      </c>
      <c r="E2766" s="35" t="s">
        <v>4</v>
      </c>
      <c r="F2766" s="35" t="s">
        <v>30</v>
      </c>
      <c r="G2766" s="35" t="s">
        <v>1</v>
      </c>
      <c r="H2766" s="35">
        <v>2018</v>
      </c>
      <c r="I2766" s="36">
        <v>173594.28453366115</v>
      </c>
    </row>
    <row r="2767" spans="2:9" x14ac:dyDescent="0.25">
      <c r="B2767" s="35" t="s">
        <v>84</v>
      </c>
      <c r="C2767" s="35" t="s">
        <v>74</v>
      </c>
      <c r="D2767" s="35" t="s">
        <v>23</v>
      </c>
      <c r="E2767" s="35" t="s">
        <v>4</v>
      </c>
      <c r="F2767" s="35" t="s">
        <v>30</v>
      </c>
      <c r="G2767" s="35" t="s">
        <v>1</v>
      </c>
      <c r="H2767" s="35">
        <v>2019</v>
      </c>
      <c r="I2767" s="36">
        <v>179040.14560576848</v>
      </c>
    </row>
    <row r="2768" spans="2:9" x14ac:dyDescent="0.25">
      <c r="B2768" s="35" t="s">
        <v>84</v>
      </c>
      <c r="C2768" s="35" t="s">
        <v>74</v>
      </c>
      <c r="D2768" s="35" t="s">
        <v>23</v>
      </c>
      <c r="E2768" s="35" t="s">
        <v>4</v>
      </c>
      <c r="F2768" s="35" t="s">
        <v>30</v>
      </c>
      <c r="G2768" s="35" t="s">
        <v>1</v>
      </c>
      <c r="H2768" s="35">
        <v>2020</v>
      </c>
      <c r="I2768" s="36">
        <v>184624.07266190555</v>
      </c>
    </row>
    <row r="2769" spans="2:9" x14ac:dyDescent="0.25">
      <c r="B2769" s="35" t="s">
        <v>84</v>
      </c>
      <c r="C2769" s="35" t="s">
        <v>74</v>
      </c>
      <c r="D2769" s="35" t="s">
        <v>23</v>
      </c>
      <c r="E2769" s="35" t="s">
        <v>4</v>
      </c>
      <c r="F2769" s="35" t="s">
        <v>30</v>
      </c>
      <c r="G2769" s="35" t="s">
        <v>1</v>
      </c>
      <c r="H2769" s="35">
        <v>2021</v>
      </c>
      <c r="I2769" s="36">
        <v>190330.95997389808</v>
      </c>
    </row>
    <row r="2770" spans="2:9" x14ac:dyDescent="0.25">
      <c r="B2770" s="35" t="s">
        <v>84</v>
      </c>
      <c r="C2770" s="35" t="s">
        <v>74</v>
      </c>
      <c r="D2770" s="35" t="s">
        <v>23</v>
      </c>
      <c r="E2770" s="35" t="s">
        <v>4</v>
      </c>
      <c r="F2770" s="35" t="s">
        <v>30</v>
      </c>
      <c r="G2770" s="35" t="s">
        <v>1</v>
      </c>
      <c r="H2770" s="35">
        <v>2022</v>
      </c>
      <c r="I2770" s="36">
        <v>196156.72736548536</v>
      </c>
    </row>
    <row r="2771" spans="2:9" x14ac:dyDescent="0.25">
      <c r="B2771" s="35" t="s">
        <v>84</v>
      </c>
      <c r="C2771" s="35" t="s">
        <v>74</v>
      </c>
      <c r="D2771" s="35" t="s">
        <v>23</v>
      </c>
      <c r="E2771" s="35" t="s">
        <v>4</v>
      </c>
      <c r="F2771" s="35" t="s">
        <v>30</v>
      </c>
      <c r="G2771" s="35" t="s">
        <v>1</v>
      </c>
      <c r="H2771" s="35">
        <v>2023</v>
      </c>
      <c r="I2771" s="36">
        <v>202083.12884036469</v>
      </c>
    </row>
    <row r="2772" spans="2:9" x14ac:dyDescent="0.25">
      <c r="B2772" s="35" t="s">
        <v>84</v>
      </c>
      <c r="C2772" s="35" t="s">
        <v>74</v>
      </c>
      <c r="D2772" s="35" t="s">
        <v>23</v>
      </c>
      <c r="E2772" s="35" t="s">
        <v>4</v>
      </c>
      <c r="F2772" s="35" t="s">
        <v>30</v>
      </c>
      <c r="G2772" s="35" t="s">
        <v>1</v>
      </c>
      <c r="H2772" s="35">
        <v>2024</v>
      </c>
      <c r="I2772" s="36">
        <v>208118.40155810746</v>
      </c>
    </row>
    <row r="2773" spans="2:9" x14ac:dyDescent="0.25">
      <c r="B2773" s="35" t="s">
        <v>84</v>
      </c>
      <c r="C2773" s="35" t="s">
        <v>74</v>
      </c>
      <c r="D2773" s="35" t="s">
        <v>23</v>
      </c>
      <c r="E2773" s="35" t="s">
        <v>4</v>
      </c>
      <c r="F2773" s="35" t="s">
        <v>30</v>
      </c>
      <c r="G2773" s="35" t="s">
        <v>1</v>
      </c>
      <c r="H2773" s="35">
        <v>2025</v>
      </c>
      <c r="I2773" s="36">
        <v>214226.47229684901</v>
      </c>
    </row>
    <row r="2774" spans="2:9" x14ac:dyDescent="0.25">
      <c r="B2774" s="35" t="s">
        <v>84</v>
      </c>
      <c r="C2774" s="35" t="s">
        <v>74</v>
      </c>
      <c r="D2774" s="35" t="s">
        <v>23</v>
      </c>
      <c r="E2774" s="35" t="s">
        <v>4</v>
      </c>
      <c r="F2774" s="35" t="s">
        <v>30</v>
      </c>
      <c r="G2774" s="35" t="s">
        <v>1</v>
      </c>
      <c r="H2774" s="35">
        <v>2026</v>
      </c>
      <c r="I2774" s="36">
        <v>220415.2070267763</v>
      </c>
    </row>
    <row r="2775" spans="2:9" x14ac:dyDescent="0.25">
      <c r="B2775" s="35" t="s">
        <v>84</v>
      </c>
      <c r="C2775" s="35" t="s">
        <v>74</v>
      </c>
      <c r="D2775" s="35" t="s">
        <v>23</v>
      </c>
      <c r="E2775" s="35" t="s">
        <v>4</v>
      </c>
      <c r="F2775" s="35" t="s">
        <v>30</v>
      </c>
      <c r="G2775" s="35" t="s">
        <v>1</v>
      </c>
      <c r="H2775" s="35">
        <v>2027</v>
      </c>
      <c r="I2775" s="36">
        <v>226664.94540203534</v>
      </c>
    </row>
    <row r="2776" spans="2:9" x14ac:dyDescent="0.25">
      <c r="B2776" s="35" t="s">
        <v>84</v>
      </c>
      <c r="C2776" s="35" t="s">
        <v>74</v>
      </c>
      <c r="D2776" s="35" t="s">
        <v>23</v>
      </c>
      <c r="E2776" s="35" t="s">
        <v>4</v>
      </c>
      <c r="F2776" s="35" t="s">
        <v>30</v>
      </c>
      <c r="G2776" s="35" t="s">
        <v>1</v>
      </c>
      <c r="H2776" s="35">
        <v>2028</v>
      </c>
      <c r="I2776" s="36">
        <v>232978.64744186585</v>
      </c>
    </row>
    <row r="2777" spans="2:9" x14ac:dyDescent="0.25">
      <c r="B2777" s="35" t="s">
        <v>84</v>
      </c>
      <c r="C2777" s="35" t="s">
        <v>74</v>
      </c>
      <c r="D2777" s="35" t="s">
        <v>23</v>
      </c>
      <c r="E2777" s="35" t="s">
        <v>4</v>
      </c>
      <c r="F2777" s="35" t="s">
        <v>30</v>
      </c>
      <c r="G2777" s="35" t="s">
        <v>1</v>
      </c>
      <c r="H2777" s="35">
        <v>2029</v>
      </c>
      <c r="I2777" s="36">
        <v>239327.32092588214</v>
      </c>
    </row>
    <row r="2778" spans="2:9" x14ac:dyDescent="0.25">
      <c r="B2778" s="35" t="s">
        <v>84</v>
      </c>
      <c r="C2778" s="35" t="s">
        <v>74</v>
      </c>
      <c r="D2778" s="35" t="s">
        <v>23</v>
      </c>
      <c r="E2778" s="35" t="s">
        <v>4</v>
      </c>
      <c r="F2778" s="35" t="s">
        <v>30</v>
      </c>
      <c r="G2778" s="35" t="s">
        <v>1</v>
      </c>
      <c r="H2778" s="35">
        <v>2030</v>
      </c>
      <c r="I2778" s="36">
        <v>245687.5115157759</v>
      </c>
    </row>
    <row r="2779" spans="2:9" x14ac:dyDescent="0.25">
      <c r="B2779" s="35" t="s">
        <v>84</v>
      </c>
      <c r="C2779" s="35" t="s">
        <v>74</v>
      </c>
      <c r="D2779" s="35" t="s">
        <v>23</v>
      </c>
      <c r="E2779" s="35" t="s">
        <v>4</v>
      </c>
      <c r="F2779" s="35" t="s">
        <v>30</v>
      </c>
      <c r="G2779" s="35" t="s">
        <v>1</v>
      </c>
      <c r="H2779" s="35">
        <v>2031</v>
      </c>
      <c r="I2779" s="36">
        <v>252041.07787380897</v>
      </c>
    </row>
    <row r="2780" spans="2:9" x14ac:dyDescent="0.25">
      <c r="B2780" s="35" t="s">
        <v>84</v>
      </c>
      <c r="C2780" s="35" t="s">
        <v>74</v>
      </c>
      <c r="D2780" s="35" t="s">
        <v>23</v>
      </c>
      <c r="E2780" s="35" t="s">
        <v>4</v>
      </c>
      <c r="F2780" s="35" t="s">
        <v>30</v>
      </c>
      <c r="G2780" s="35" t="s">
        <v>1</v>
      </c>
      <c r="H2780" s="35">
        <v>2032</v>
      </c>
      <c r="I2780" s="36">
        <v>258379.52719208851</v>
      </c>
    </row>
    <row r="2781" spans="2:9" x14ac:dyDescent="0.25">
      <c r="B2781" s="35" t="s">
        <v>84</v>
      </c>
      <c r="C2781" s="35" t="s">
        <v>74</v>
      </c>
      <c r="D2781" s="35" t="s">
        <v>23</v>
      </c>
      <c r="E2781" s="35" t="s">
        <v>4</v>
      </c>
      <c r="F2781" s="35" t="s">
        <v>30</v>
      </c>
      <c r="G2781" s="35" t="s">
        <v>1</v>
      </c>
      <c r="H2781" s="35">
        <v>2033</v>
      </c>
      <c r="I2781" s="36">
        <v>264670.45763020724</v>
      </c>
    </row>
    <row r="2782" spans="2:9" x14ac:dyDescent="0.25">
      <c r="B2782" s="35" t="s">
        <v>84</v>
      </c>
      <c r="C2782" s="35" t="s">
        <v>74</v>
      </c>
      <c r="D2782" s="35" t="s">
        <v>23</v>
      </c>
      <c r="E2782" s="35" t="s">
        <v>4</v>
      </c>
      <c r="F2782" s="35" t="s">
        <v>30</v>
      </c>
      <c r="G2782" s="35" t="s">
        <v>1</v>
      </c>
      <c r="H2782" s="35">
        <v>2034</v>
      </c>
      <c r="I2782" s="36">
        <v>270900.57215084112</v>
      </c>
    </row>
    <row r="2783" spans="2:9" x14ac:dyDescent="0.25">
      <c r="B2783" s="35" t="s">
        <v>84</v>
      </c>
      <c r="C2783" s="35" t="s">
        <v>74</v>
      </c>
      <c r="D2783" s="35" t="s">
        <v>23</v>
      </c>
      <c r="E2783" s="35" t="s">
        <v>4</v>
      </c>
      <c r="F2783" s="35" t="s">
        <v>30</v>
      </c>
      <c r="G2783" s="35" t="s">
        <v>1</v>
      </c>
      <c r="H2783" s="35">
        <v>2035</v>
      </c>
      <c r="I2783" s="36">
        <v>277030.58425623988</v>
      </c>
    </row>
    <row r="2784" spans="2:9" x14ac:dyDescent="0.25">
      <c r="B2784" s="35" t="s">
        <v>84</v>
      </c>
      <c r="C2784" s="35" t="s">
        <v>74</v>
      </c>
      <c r="D2784" s="35" t="s">
        <v>23</v>
      </c>
      <c r="E2784" s="35" t="s">
        <v>4</v>
      </c>
      <c r="F2784" s="35" t="s">
        <v>30</v>
      </c>
      <c r="G2784" s="35" t="s">
        <v>1</v>
      </c>
      <c r="H2784" s="35">
        <v>2036</v>
      </c>
      <c r="I2784" s="36">
        <v>283043.10727248987</v>
      </c>
    </row>
    <row r="2785" spans="2:9" x14ac:dyDescent="0.25">
      <c r="B2785" s="35" t="s">
        <v>84</v>
      </c>
      <c r="C2785" s="35" t="s">
        <v>74</v>
      </c>
      <c r="D2785" s="35" t="s">
        <v>23</v>
      </c>
      <c r="E2785" s="35" t="s">
        <v>4</v>
      </c>
      <c r="F2785" s="35" t="s">
        <v>30</v>
      </c>
      <c r="G2785" s="35" t="s">
        <v>1</v>
      </c>
      <c r="H2785" s="35">
        <v>2037</v>
      </c>
      <c r="I2785" s="36">
        <v>288899.4844042919</v>
      </c>
    </row>
    <row r="2786" spans="2:9" x14ac:dyDescent="0.25">
      <c r="B2786" s="35" t="s">
        <v>84</v>
      </c>
      <c r="C2786" s="35" t="s">
        <v>74</v>
      </c>
      <c r="D2786" s="35" t="s">
        <v>23</v>
      </c>
      <c r="E2786" s="35" t="s">
        <v>4</v>
      </c>
      <c r="F2786" s="35" t="s">
        <v>30</v>
      </c>
      <c r="G2786" s="35" t="s">
        <v>1</v>
      </c>
      <c r="H2786" s="35">
        <v>2038</v>
      </c>
      <c r="I2786" s="36">
        <v>294584.90197682893</v>
      </c>
    </row>
    <row r="2787" spans="2:9" x14ac:dyDescent="0.25">
      <c r="B2787" s="35" t="s">
        <v>84</v>
      </c>
      <c r="C2787" s="35" t="s">
        <v>74</v>
      </c>
      <c r="D2787" s="35" t="s">
        <v>23</v>
      </c>
      <c r="E2787" s="35" t="s">
        <v>4</v>
      </c>
      <c r="F2787" s="35" t="s">
        <v>30</v>
      </c>
      <c r="G2787" s="35" t="s">
        <v>1</v>
      </c>
      <c r="H2787" s="35">
        <v>2039</v>
      </c>
      <c r="I2787" s="36">
        <v>300084.16809701279</v>
      </c>
    </row>
    <row r="2788" spans="2:9" x14ac:dyDescent="0.25">
      <c r="B2788" s="35" t="s">
        <v>84</v>
      </c>
      <c r="C2788" s="35" t="s">
        <v>74</v>
      </c>
      <c r="D2788" s="35" t="s">
        <v>23</v>
      </c>
      <c r="E2788" s="35" t="s">
        <v>4</v>
      </c>
      <c r="F2788" s="35" t="s">
        <v>30</v>
      </c>
      <c r="G2788" s="35" t="s">
        <v>1</v>
      </c>
      <c r="H2788" s="35">
        <v>2040</v>
      </c>
      <c r="I2788" s="36">
        <v>305390.48469972488</v>
      </c>
    </row>
    <row r="2789" spans="2:9" x14ac:dyDescent="0.25">
      <c r="B2789" s="35" t="s">
        <v>84</v>
      </c>
      <c r="C2789" s="35" t="s">
        <v>74</v>
      </c>
      <c r="D2789" s="35" t="s">
        <v>23</v>
      </c>
      <c r="E2789" s="35" t="s">
        <v>4</v>
      </c>
      <c r="F2789" s="35" t="s">
        <v>30</v>
      </c>
      <c r="G2789" s="35" t="s">
        <v>1</v>
      </c>
      <c r="H2789" s="35">
        <v>2041</v>
      </c>
      <c r="I2789" s="36">
        <v>310505.96613248362</v>
      </c>
    </row>
    <row r="2790" spans="2:9" x14ac:dyDescent="0.25">
      <c r="B2790" s="35" t="s">
        <v>84</v>
      </c>
      <c r="C2790" s="35" t="s">
        <v>74</v>
      </c>
      <c r="D2790" s="35" t="s">
        <v>23</v>
      </c>
      <c r="E2790" s="35" t="s">
        <v>4</v>
      </c>
      <c r="F2790" s="35" t="s">
        <v>30</v>
      </c>
      <c r="G2790" s="35" t="s">
        <v>1</v>
      </c>
      <c r="H2790" s="35">
        <v>2042</v>
      </c>
      <c r="I2790" s="36">
        <v>315440.64545974956</v>
      </c>
    </row>
    <row r="2791" spans="2:9" x14ac:dyDescent="0.25">
      <c r="B2791" s="35" t="s">
        <v>84</v>
      </c>
      <c r="C2791" s="35" t="s">
        <v>74</v>
      </c>
      <c r="D2791" s="35" t="s">
        <v>23</v>
      </c>
      <c r="E2791" s="35" t="s">
        <v>4</v>
      </c>
      <c r="F2791" s="35" t="s">
        <v>30</v>
      </c>
      <c r="G2791" s="35" t="s">
        <v>1</v>
      </c>
      <c r="H2791" s="35">
        <v>2043</v>
      </c>
      <c r="I2791" s="36">
        <v>320187.56072898064</v>
      </c>
    </row>
    <row r="2792" spans="2:9" x14ac:dyDescent="0.25">
      <c r="B2792" s="35" t="s">
        <v>84</v>
      </c>
      <c r="C2792" s="35" t="s">
        <v>74</v>
      </c>
      <c r="D2792" s="35" t="s">
        <v>23</v>
      </c>
      <c r="E2792" s="35" t="s">
        <v>4</v>
      </c>
      <c r="F2792" s="35" t="s">
        <v>30</v>
      </c>
      <c r="G2792" s="35" t="s">
        <v>1</v>
      </c>
      <c r="H2792" s="35">
        <v>2044</v>
      </c>
      <c r="I2792" s="36">
        <v>324751.8488613696</v>
      </c>
    </row>
    <row r="2793" spans="2:9" x14ac:dyDescent="0.25">
      <c r="B2793" s="35" t="s">
        <v>84</v>
      </c>
      <c r="C2793" s="35" t="s">
        <v>74</v>
      </c>
      <c r="D2793" s="35" t="s">
        <v>23</v>
      </c>
      <c r="E2793" s="35" t="s">
        <v>4</v>
      </c>
      <c r="F2793" s="35" t="s">
        <v>30</v>
      </c>
      <c r="G2793" s="35" t="s">
        <v>1</v>
      </c>
      <c r="H2793" s="35">
        <v>2045</v>
      </c>
      <c r="I2793" s="36">
        <v>329124.42581354169</v>
      </c>
    </row>
    <row r="2794" spans="2:9" x14ac:dyDescent="0.25">
      <c r="B2794" s="35" t="s">
        <v>84</v>
      </c>
      <c r="C2794" s="35" t="s">
        <v>74</v>
      </c>
      <c r="D2794" s="35" t="s">
        <v>23</v>
      </c>
      <c r="E2794" s="35" t="s">
        <v>4</v>
      </c>
      <c r="F2794" s="35" t="s">
        <v>30</v>
      </c>
      <c r="G2794" s="35" t="s">
        <v>1</v>
      </c>
      <c r="H2794" s="35">
        <v>2046</v>
      </c>
      <c r="I2794" s="36">
        <v>333302.21789659874</v>
      </c>
    </row>
    <row r="2795" spans="2:9" x14ac:dyDescent="0.25">
      <c r="B2795" s="35" t="s">
        <v>84</v>
      </c>
      <c r="C2795" s="35" t="s">
        <v>74</v>
      </c>
      <c r="D2795" s="35" t="s">
        <v>23</v>
      </c>
      <c r="E2795" s="35" t="s">
        <v>4</v>
      </c>
      <c r="F2795" s="35" t="s">
        <v>30</v>
      </c>
      <c r="G2795" s="35" t="s">
        <v>1</v>
      </c>
      <c r="H2795" s="35">
        <v>2047</v>
      </c>
      <c r="I2795" s="36">
        <v>337277.21520370198</v>
      </c>
    </row>
    <row r="2796" spans="2:9" x14ac:dyDescent="0.25">
      <c r="B2796" s="35" t="s">
        <v>84</v>
      </c>
      <c r="C2796" s="35" t="s">
        <v>74</v>
      </c>
      <c r="D2796" s="35" t="s">
        <v>23</v>
      </c>
      <c r="E2796" s="35" t="s">
        <v>4</v>
      </c>
      <c r="F2796" s="35" t="s">
        <v>30</v>
      </c>
      <c r="G2796" s="35" t="s">
        <v>1</v>
      </c>
      <c r="H2796" s="35">
        <v>2048</v>
      </c>
      <c r="I2796" s="36">
        <v>341045.67652564589</v>
      </c>
    </row>
    <row r="2797" spans="2:9" x14ac:dyDescent="0.25">
      <c r="B2797" s="35" t="s">
        <v>84</v>
      </c>
      <c r="C2797" s="35" t="s">
        <v>74</v>
      </c>
      <c r="D2797" s="35" t="s">
        <v>23</v>
      </c>
      <c r="E2797" s="35" t="s">
        <v>4</v>
      </c>
      <c r="F2797" s="35" t="s">
        <v>30</v>
      </c>
      <c r="G2797" s="35" t="s">
        <v>1</v>
      </c>
      <c r="H2797" s="35">
        <v>2049</v>
      </c>
      <c r="I2797" s="36">
        <v>344604.97232516803</v>
      </c>
    </row>
    <row r="2798" spans="2:9" x14ac:dyDescent="0.25">
      <c r="B2798" s="35" t="s">
        <v>84</v>
      </c>
      <c r="C2798" s="35" t="s">
        <v>74</v>
      </c>
      <c r="D2798" s="35" t="s">
        <v>23</v>
      </c>
      <c r="E2798" s="35" t="s">
        <v>4</v>
      </c>
      <c r="F2798" s="35" t="s">
        <v>30</v>
      </c>
      <c r="G2798" s="35" t="s">
        <v>1</v>
      </c>
      <c r="H2798" s="35">
        <v>2050</v>
      </c>
      <c r="I2798" s="36">
        <v>347947.05931372632</v>
      </c>
    </row>
    <row r="2799" spans="2:9" x14ac:dyDescent="0.25">
      <c r="B2799" s="35" t="s">
        <v>84</v>
      </c>
      <c r="C2799" s="35" t="s">
        <v>74</v>
      </c>
      <c r="D2799" s="35" t="s">
        <v>23</v>
      </c>
      <c r="E2799" s="35" t="s">
        <v>4</v>
      </c>
      <c r="F2799" s="35" t="s">
        <v>30</v>
      </c>
      <c r="G2799" s="35" t="s">
        <v>1</v>
      </c>
      <c r="H2799" s="35">
        <v>2051</v>
      </c>
      <c r="I2799" s="36">
        <v>351071.69069355191</v>
      </c>
    </row>
    <row r="2800" spans="2:9" x14ac:dyDescent="0.25">
      <c r="B2800" s="35" t="s">
        <v>84</v>
      </c>
      <c r="C2800" s="35" t="s">
        <v>74</v>
      </c>
      <c r="D2800" s="35" t="s">
        <v>23</v>
      </c>
      <c r="E2800" s="35" t="s">
        <v>4</v>
      </c>
      <c r="F2800" s="35" t="s">
        <v>30</v>
      </c>
      <c r="G2800" s="35" t="s">
        <v>1</v>
      </c>
      <c r="H2800" s="35">
        <v>2052</v>
      </c>
      <c r="I2800" s="36">
        <v>353967.95393439382</v>
      </c>
    </row>
    <row r="2801" spans="2:9" x14ac:dyDescent="0.25">
      <c r="B2801" s="35" t="s">
        <v>84</v>
      </c>
      <c r="C2801" s="35" t="s">
        <v>74</v>
      </c>
      <c r="D2801" s="35" t="s">
        <v>23</v>
      </c>
      <c r="E2801" s="35" t="s">
        <v>4</v>
      </c>
      <c r="F2801" s="35" t="s">
        <v>30</v>
      </c>
      <c r="G2801" s="35" t="s">
        <v>1</v>
      </c>
      <c r="H2801" s="35">
        <v>2053</v>
      </c>
      <c r="I2801" s="36">
        <v>356620.53349994012</v>
      </c>
    </row>
    <row r="2802" spans="2:9" x14ac:dyDescent="0.25">
      <c r="B2802" s="35" t="s">
        <v>84</v>
      </c>
      <c r="C2802" s="35" t="s">
        <v>74</v>
      </c>
      <c r="D2802" s="35" t="s">
        <v>23</v>
      </c>
      <c r="E2802" s="35" t="s">
        <v>4</v>
      </c>
      <c r="F2802" s="35" t="s">
        <v>30</v>
      </c>
      <c r="G2802" s="35" t="s">
        <v>1</v>
      </c>
      <c r="H2802" s="35">
        <v>2054</v>
      </c>
      <c r="I2802" s="36">
        <v>359024.47938089829</v>
      </c>
    </row>
    <row r="2803" spans="2:9" x14ac:dyDescent="0.25">
      <c r="B2803" s="35" t="s">
        <v>84</v>
      </c>
      <c r="C2803" s="35" t="s">
        <v>74</v>
      </c>
      <c r="D2803" s="35" t="s">
        <v>23</v>
      </c>
      <c r="E2803" s="35" t="s">
        <v>4</v>
      </c>
      <c r="F2803" s="35" t="s">
        <v>30</v>
      </c>
      <c r="G2803" s="35" t="s">
        <v>1</v>
      </c>
      <c r="H2803" s="35">
        <v>2055</v>
      </c>
      <c r="I2803" s="36">
        <v>361171.19750353327</v>
      </c>
    </row>
    <row r="2804" spans="2:9" x14ac:dyDescent="0.25">
      <c r="B2804" s="35" t="s">
        <v>84</v>
      </c>
      <c r="C2804" s="35" t="s">
        <v>74</v>
      </c>
      <c r="D2804" s="35" t="s">
        <v>23</v>
      </c>
      <c r="E2804" s="35" t="s">
        <v>4</v>
      </c>
      <c r="F2804" s="35" t="s">
        <v>30</v>
      </c>
      <c r="G2804" s="35" t="s">
        <v>1</v>
      </c>
      <c r="H2804" s="35">
        <v>2056</v>
      </c>
      <c r="I2804" s="36">
        <v>363050.65131077712</v>
      </c>
    </row>
    <row r="2805" spans="2:9" x14ac:dyDescent="0.25">
      <c r="B2805" s="35" t="s">
        <v>84</v>
      </c>
      <c r="C2805" s="35" t="s">
        <v>74</v>
      </c>
      <c r="D2805" s="35" t="s">
        <v>23</v>
      </c>
      <c r="E2805" s="35" t="s">
        <v>4</v>
      </c>
      <c r="F2805" s="35" t="s">
        <v>30</v>
      </c>
      <c r="G2805" s="35" t="s">
        <v>1</v>
      </c>
      <c r="H2805" s="35">
        <v>2057</v>
      </c>
      <c r="I2805" s="36">
        <v>364661.6512211567</v>
      </c>
    </row>
    <row r="2806" spans="2:9" x14ac:dyDescent="0.25">
      <c r="B2806" s="35" t="s">
        <v>84</v>
      </c>
      <c r="C2806" s="35" t="s">
        <v>74</v>
      </c>
      <c r="D2806" s="35" t="s">
        <v>23</v>
      </c>
      <c r="E2806" s="35" t="s">
        <v>4</v>
      </c>
      <c r="F2806" s="35" t="s">
        <v>30</v>
      </c>
      <c r="G2806" s="35" t="s">
        <v>1</v>
      </c>
      <c r="H2806" s="35">
        <v>2058</v>
      </c>
      <c r="I2806" s="36">
        <v>366005.50124824845</v>
      </c>
    </row>
    <row r="2807" spans="2:9" x14ac:dyDescent="0.25">
      <c r="B2807" s="35" t="s">
        <v>84</v>
      </c>
      <c r="C2807" s="35" t="s">
        <v>74</v>
      </c>
      <c r="D2807" s="35" t="s">
        <v>23</v>
      </c>
      <c r="E2807" s="35" t="s">
        <v>4</v>
      </c>
      <c r="F2807" s="35" t="s">
        <v>30</v>
      </c>
      <c r="G2807" s="35" t="s">
        <v>1</v>
      </c>
      <c r="H2807" s="35">
        <v>2059</v>
      </c>
      <c r="I2807" s="36">
        <v>367084.60121521872</v>
      </c>
    </row>
    <row r="2808" spans="2:9" x14ac:dyDescent="0.25">
      <c r="B2808" s="35" t="s">
        <v>84</v>
      </c>
      <c r="C2808" s="35" t="s">
        <v>74</v>
      </c>
      <c r="D2808" s="35" t="s">
        <v>23</v>
      </c>
      <c r="E2808" s="35" t="s">
        <v>4</v>
      </c>
      <c r="F2808" s="35" t="s">
        <v>30</v>
      </c>
      <c r="G2808" s="35" t="s">
        <v>1</v>
      </c>
      <c r="H2808" s="35">
        <v>2060</v>
      </c>
      <c r="I2808" s="36">
        <v>368155.11603527231</v>
      </c>
    </row>
    <row r="2809" spans="2:9" x14ac:dyDescent="0.25">
      <c r="B2809" s="35" t="s">
        <v>84</v>
      </c>
      <c r="C2809" s="35" t="s">
        <v>74</v>
      </c>
      <c r="D2809" s="35" t="s">
        <v>23</v>
      </c>
      <c r="E2809" s="35" t="s">
        <v>4</v>
      </c>
      <c r="F2809" s="35" t="s">
        <v>31</v>
      </c>
      <c r="G2809" s="35" t="s">
        <v>1</v>
      </c>
      <c r="H2809" s="35">
        <v>2000</v>
      </c>
      <c r="I2809" s="36">
        <f t="array" ref="I2809:I2869">TRANSPOSE([9]EsAuxdRurM!$B$94:$BJ$94)</f>
        <v>0</v>
      </c>
    </row>
    <row r="2810" spans="2:9" x14ac:dyDescent="0.25">
      <c r="B2810" s="35" t="s">
        <v>84</v>
      </c>
      <c r="C2810" s="35" t="s">
        <v>74</v>
      </c>
      <c r="D2810" s="35" t="s">
        <v>23</v>
      </c>
      <c r="E2810" s="35" t="s">
        <v>4</v>
      </c>
      <c r="F2810" s="35" t="s">
        <v>31</v>
      </c>
      <c r="G2810" s="35" t="s">
        <v>1</v>
      </c>
      <c r="H2810" s="35">
        <v>2001</v>
      </c>
      <c r="I2810" s="36">
        <v>0</v>
      </c>
    </row>
    <row r="2811" spans="2:9" x14ac:dyDescent="0.25">
      <c r="B2811" s="35" t="s">
        <v>84</v>
      </c>
      <c r="C2811" s="35" t="s">
        <v>74</v>
      </c>
      <c r="D2811" s="35" t="s">
        <v>23</v>
      </c>
      <c r="E2811" s="35" t="s">
        <v>4</v>
      </c>
      <c r="F2811" s="35" t="s">
        <v>31</v>
      </c>
      <c r="G2811" s="35" t="s">
        <v>1</v>
      </c>
      <c r="H2811" s="35">
        <v>2002</v>
      </c>
      <c r="I2811" s="36">
        <v>0</v>
      </c>
    </row>
    <row r="2812" spans="2:9" x14ac:dyDescent="0.25">
      <c r="B2812" s="35" t="s">
        <v>84</v>
      </c>
      <c r="C2812" s="35" t="s">
        <v>74</v>
      </c>
      <c r="D2812" s="35" t="s">
        <v>23</v>
      </c>
      <c r="E2812" s="35" t="s">
        <v>4</v>
      </c>
      <c r="F2812" s="35" t="s">
        <v>31</v>
      </c>
      <c r="G2812" s="35" t="s">
        <v>1</v>
      </c>
      <c r="H2812" s="35">
        <v>2003</v>
      </c>
      <c r="I2812" s="36">
        <v>0</v>
      </c>
    </row>
    <row r="2813" spans="2:9" x14ac:dyDescent="0.25">
      <c r="B2813" s="35" t="s">
        <v>84</v>
      </c>
      <c r="C2813" s="35" t="s">
        <v>74</v>
      </c>
      <c r="D2813" s="35" t="s">
        <v>23</v>
      </c>
      <c r="E2813" s="35" t="s">
        <v>4</v>
      </c>
      <c r="F2813" s="35" t="s">
        <v>31</v>
      </c>
      <c r="G2813" s="35" t="s">
        <v>1</v>
      </c>
      <c r="H2813" s="35">
        <v>2004</v>
      </c>
      <c r="I2813" s="36">
        <v>0</v>
      </c>
    </row>
    <row r="2814" spans="2:9" x14ac:dyDescent="0.25">
      <c r="B2814" s="35" t="s">
        <v>84</v>
      </c>
      <c r="C2814" s="35" t="s">
        <v>74</v>
      </c>
      <c r="D2814" s="35" t="s">
        <v>23</v>
      </c>
      <c r="E2814" s="35" t="s">
        <v>4</v>
      </c>
      <c r="F2814" s="35" t="s">
        <v>31</v>
      </c>
      <c r="G2814" s="35" t="s">
        <v>1</v>
      </c>
      <c r="H2814" s="35">
        <v>2005</v>
      </c>
      <c r="I2814" s="36">
        <v>0</v>
      </c>
    </row>
    <row r="2815" spans="2:9" x14ac:dyDescent="0.25">
      <c r="B2815" s="35" t="s">
        <v>84</v>
      </c>
      <c r="C2815" s="35" t="s">
        <v>74</v>
      </c>
      <c r="D2815" s="35" t="s">
        <v>23</v>
      </c>
      <c r="E2815" s="35" t="s">
        <v>4</v>
      </c>
      <c r="F2815" s="35" t="s">
        <v>31</v>
      </c>
      <c r="G2815" s="35" t="s">
        <v>1</v>
      </c>
      <c r="H2815" s="35">
        <v>2006</v>
      </c>
      <c r="I2815" s="36">
        <v>0</v>
      </c>
    </row>
    <row r="2816" spans="2:9" x14ac:dyDescent="0.25">
      <c r="B2816" s="35" t="s">
        <v>84</v>
      </c>
      <c r="C2816" s="35" t="s">
        <v>74</v>
      </c>
      <c r="D2816" s="35" t="s">
        <v>23</v>
      </c>
      <c r="E2816" s="35" t="s">
        <v>4</v>
      </c>
      <c r="F2816" s="35" t="s">
        <v>31</v>
      </c>
      <c r="G2816" s="35" t="s">
        <v>1</v>
      </c>
      <c r="H2816" s="35">
        <v>2007</v>
      </c>
      <c r="I2816" s="36">
        <v>0</v>
      </c>
    </row>
    <row r="2817" spans="2:9" x14ac:dyDescent="0.25">
      <c r="B2817" s="35" t="s">
        <v>84</v>
      </c>
      <c r="C2817" s="35" t="s">
        <v>74</v>
      </c>
      <c r="D2817" s="35" t="s">
        <v>23</v>
      </c>
      <c r="E2817" s="35" t="s">
        <v>4</v>
      </c>
      <c r="F2817" s="35" t="s">
        <v>31</v>
      </c>
      <c r="G2817" s="35" t="s">
        <v>1</v>
      </c>
      <c r="H2817" s="35">
        <v>2008</v>
      </c>
      <c r="I2817" s="36">
        <v>0</v>
      </c>
    </row>
    <row r="2818" spans="2:9" x14ac:dyDescent="0.25">
      <c r="B2818" s="35" t="s">
        <v>84</v>
      </c>
      <c r="C2818" s="35" t="s">
        <v>74</v>
      </c>
      <c r="D2818" s="35" t="s">
        <v>23</v>
      </c>
      <c r="E2818" s="35" t="s">
        <v>4</v>
      </c>
      <c r="F2818" s="35" t="s">
        <v>31</v>
      </c>
      <c r="G2818" s="35" t="s">
        <v>1</v>
      </c>
      <c r="H2818" s="35">
        <v>2009</v>
      </c>
      <c r="I2818" s="36">
        <v>0</v>
      </c>
    </row>
    <row r="2819" spans="2:9" x14ac:dyDescent="0.25">
      <c r="B2819" s="35" t="s">
        <v>84</v>
      </c>
      <c r="C2819" s="35" t="s">
        <v>74</v>
      </c>
      <c r="D2819" s="35" t="s">
        <v>23</v>
      </c>
      <c r="E2819" s="35" t="s">
        <v>4</v>
      </c>
      <c r="F2819" s="35" t="s">
        <v>31</v>
      </c>
      <c r="G2819" s="35" t="s">
        <v>1</v>
      </c>
      <c r="H2819" s="35">
        <v>2010</v>
      </c>
      <c r="I2819" s="36">
        <v>105433</v>
      </c>
    </row>
    <row r="2820" spans="2:9" x14ac:dyDescent="0.25">
      <c r="B2820" s="35" t="s">
        <v>84</v>
      </c>
      <c r="C2820" s="35" t="s">
        <v>74</v>
      </c>
      <c r="D2820" s="35" t="s">
        <v>23</v>
      </c>
      <c r="E2820" s="35" t="s">
        <v>4</v>
      </c>
      <c r="F2820" s="35" t="s">
        <v>31</v>
      </c>
      <c r="G2820" s="35" t="s">
        <v>1</v>
      </c>
      <c r="H2820" s="35">
        <v>2011</v>
      </c>
      <c r="I2820" s="36">
        <v>105433</v>
      </c>
    </row>
    <row r="2821" spans="2:9" x14ac:dyDescent="0.25">
      <c r="B2821" s="35" t="s">
        <v>84</v>
      </c>
      <c r="C2821" s="35" t="s">
        <v>74</v>
      </c>
      <c r="D2821" s="35" t="s">
        <v>23</v>
      </c>
      <c r="E2821" s="35" t="s">
        <v>4</v>
      </c>
      <c r="F2821" s="35" t="s">
        <v>31</v>
      </c>
      <c r="G2821" s="35" t="s">
        <v>1</v>
      </c>
      <c r="H2821" s="35">
        <v>2012</v>
      </c>
      <c r="I2821" s="36">
        <v>109573</v>
      </c>
    </row>
    <row r="2822" spans="2:9" x14ac:dyDescent="0.25">
      <c r="B2822" s="35" t="s">
        <v>84</v>
      </c>
      <c r="C2822" s="35" t="s">
        <v>74</v>
      </c>
      <c r="D2822" s="35" t="s">
        <v>23</v>
      </c>
      <c r="E2822" s="35" t="s">
        <v>4</v>
      </c>
      <c r="F2822" s="35" t="s">
        <v>31</v>
      </c>
      <c r="G2822" s="35" t="s">
        <v>1</v>
      </c>
      <c r="H2822" s="35">
        <v>2013</v>
      </c>
      <c r="I2822" s="36">
        <v>105104.00000000001</v>
      </c>
    </row>
    <row r="2823" spans="2:9" x14ac:dyDescent="0.25">
      <c r="B2823" s="35" t="s">
        <v>84</v>
      </c>
      <c r="C2823" s="35" t="s">
        <v>74</v>
      </c>
      <c r="D2823" s="35" t="s">
        <v>23</v>
      </c>
      <c r="E2823" s="35" t="s">
        <v>4</v>
      </c>
      <c r="F2823" s="35" t="s">
        <v>31</v>
      </c>
      <c r="G2823" s="35" t="s">
        <v>1</v>
      </c>
      <c r="H2823" s="35">
        <v>2014</v>
      </c>
      <c r="I2823" s="36">
        <v>109179</v>
      </c>
    </row>
    <row r="2824" spans="2:9" x14ac:dyDescent="0.25">
      <c r="B2824" s="35" t="s">
        <v>84</v>
      </c>
      <c r="C2824" s="35" t="s">
        <v>74</v>
      </c>
      <c r="D2824" s="35" t="s">
        <v>23</v>
      </c>
      <c r="E2824" s="35" t="s">
        <v>4</v>
      </c>
      <c r="F2824" s="35" t="s">
        <v>31</v>
      </c>
      <c r="G2824" s="35" t="s">
        <v>1</v>
      </c>
      <c r="H2824" s="35">
        <v>2015</v>
      </c>
      <c r="I2824" s="36">
        <v>110747.83241301932</v>
      </c>
    </row>
    <row r="2825" spans="2:9" x14ac:dyDescent="0.25">
      <c r="B2825" s="35" t="s">
        <v>84</v>
      </c>
      <c r="C2825" s="35" t="s">
        <v>74</v>
      </c>
      <c r="D2825" s="35" t="s">
        <v>23</v>
      </c>
      <c r="E2825" s="35" t="s">
        <v>4</v>
      </c>
      <c r="F2825" s="35" t="s">
        <v>31</v>
      </c>
      <c r="G2825" s="35" t="s">
        <v>1</v>
      </c>
      <c r="H2825" s="35">
        <v>2016</v>
      </c>
      <c r="I2825" s="36">
        <v>112239.9430692148</v>
      </c>
    </row>
    <row r="2826" spans="2:9" x14ac:dyDescent="0.25">
      <c r="B2826" s="35" t="s">
        <v>84</v>
      </c>
      <c r="C2826" s="35" t="s">
        <v>74</v>
      </c>
      <c r="D2826" s="35" t="s">
        <v>23</v>
      </c>
      <c r="E2826" s="35" t="s">
        <v>4</v>
      </c>
      <c r="F2826" s="35" t="s">
        <v>31</v>
      </c>
      <c r="G2826" s="35" t="s">
        <v>1</v>
      </c>
      <c r="H2826" s="35">
        <v>2017</v>
      </c>
      <c r="I2826" s="36">
        <v>113663.19706764788</v>
      </c>
    </row>
    <row r="2827" spans="2:9" x14ac:dyDescent="0.25">
      <c r="B2827" s="35" t="s">
        <v>84</v>
      </c>
      <c r="C2827" s="35" t="s">
        <v>74</v>
      </c>
      <c r="D2827" s="35" t="s">
        <v>23</v>
      </c>
      <c r="E2827" s="35" t="s">
        <v>4</v>
      </c>
      <c r="F2827" s="35" t="s">
        <v>31</v>
      </c>
      <c r="G2827" s="35" t="s">
        <v>1</v>
      </c>
      <c r="H2827" s="35">
        <v>2018</v>
      </c>
      <c r="I2827" s="36">
        <v>115039.33006243687</v>
      </c>
    </row>
    <row r="2828" spans="2:9" x14ac:dyDescent="0.25">
      <c r="B2828" s="35" t="s">
        <v>84</v>
      </c>
      <c r="C2828" s="35" t="s">
        <v>74</v>
      </c>
      <c r="D2828" s="35" t="s">
        <v>23</v>
      </c>
      <c r="E2828" s="35" t="s">
        <v>4</v>
      </c>
      <c r="F2828" s="35" t="s">
        <v>31</v>
      </c>
      <c r="G2828" s="35" t="s">
        <v>1</v>
      </c>
      <c r="H2828" s="35">
        <v>2019</v>
      </c>
      <c r="I2828" s="36">
        <v>116395.33759754487</v>
      </c>
    </row>
    <row r="2829" spans="2:9" x14ac:dyDescent="0.25">
      <c r="B2829" s="35" t="s">
        <v>84</v>
      </c>
      <c r="C2829" s="35" t="s">
        <v>74</v>
      </c>
      <c r="D2829" s="35" t="s">
        <v>23</v>
      </c>
      <c r="E2829" s="35" t="s">
        <v>4</v>
      </c>
      <c r="F2829" s="35" t="s">
        <v>31</v>
      </c>
      <c r="G2829" s="35" t="s">
        <v>1</v>
      </c>
      <c r="H2829" s="35">
        <v>2020</v>
      </c>
      <c r="I2829" s="36">
        <v>117747.03088712157</v>
      </c>
    </row>
    <row r="2830" spans="2:9" x14ac:dyDescent="0.25">
      <c r="B2830" s="35" t="s">
        <v>84</v>
      </c>
      <c r="C2830" s="35" t="s">
        <v>74</v>
      </c>
      <c r="D2830" s="35" t="s">
        <v>23</v>
      </c>
      <c r="E2830" s="35" t="s">
        <v>4</v>
      </c>
      <c r="F2830" s="35" t="s">
        <v>31</v>
      </c>
      <c r="G2830" s="35" t="s">
        <v>1</v>
      </c>
      <c r="H2830" s="35">
        <v>2021</v>
      </c>
      <c r="I2830" s="36">
        <v>119090.65575077559</v>
      </c>
    </row>
    <row r="2831" spans="2:9" x14ac:dyDescent="0.25">
      <c r="B2831" s="35" t="s">
        <v>84</v>
      </c>
      <c r="C2831" s="35" t="s">
        <v>74</v>
      </c>
      <c r="D2831" s="35" t="s">
        <v>23</v>
      </c>
      <c r="E2831" s="35" t="s">
        <v>4</v>
      </c>
      <c r="F2831" s="35" t="s">
        <v>31</v>
      </c>
      <c r="G2831" s="35" t="s">
        <v>1</v>
      </c>
      <c r="H2831" s="35">
        <v>2022</v>
      </c>
      <c r="I2831" s="36">
        <v>120422.03800543306</v>
      </c>
    </row>
    <row r="2832" spans="2:9" x14ac:dyDescent="0.25">
      <c r="B2832" s="35" t="s">
        <v>84</v>
      </c>
      <c r="C2832" s="35" t="s">
        <v>74</v>
      </c>
      <c r="D2832" s="35" t="s">
        <v>23</v>
      </c>
      <c r="E2832" s="35" t="s">
        <v>4</v>
      </c>
      <c r="F2832" s="35" t="s">
        <v>31</v>
      </c>
      <c r="G2832" s="35" t="s">
        <v>1</v>
      </c>
      <c r="H2832" s="35">
        <v>2023</v>
      </c>
      <c r="I2832" s="36">
        <v>121740.16399419363</v>
      </c>
    </row>
    <row r="2833" spans="2:9" x14ac:dyDescent="0.25">
      <c r="B2833" s="35" t="s">
        <v>84</v>
      </c>
      <c r="C2833" s="35" t="s">
        <v>74</v>
      </c>
      <c r="D2833" s="35" t="s">
        <v>23</v>
      </c>
      <c r="E2833" s="35" t="s">
        <v>4</v>
      </c>
      <c r="F2833" s="35" t="s">
        <v>31</v>
      </c>
      <c r="G2833" s="35" t="s">
        <v>1</v>
      </c>
      <c r="H2833" s="35">
        <v>2024</v>
      </c>
      <c r="I2833" s="36">
        <v>123041.7225270482</v>
      </c>
    </row>
    <row r="2834" spans="2:9" x14ac:dyDescent="0.25">
      <c r="B2834" s="35" t="s">
        <v>84</v>
      </c>
      <c r="C2834" s="35" t="s">
        <v>74</v>
      </c>
      <c r="D2834" s="35" t="s">
        <v>23</v>
      </c>
      <c r="E2834" s="35" t="s">
        <v>4</v>
      </c>
      <c r="F2834" s="35" t="s">
        <v>31</v>
      </c>
      <c r="G2834" s="35" t="s">
        <v>1</v>
      </c>
      <c r="H2834" s="35">
        <v>2025</v>
      </c>
      <c r="I2834" s="36">
        <v>124318.68567692454</v>
      </c>
    </row>
    <row r="2835" spans="2:9" x14ac:dyDescent="0.25">
      <c r="B2835" s="35" t="s">
        <v>84</v>
      </c>
      <c r="C2835" s="35" t="s">
        <v>74</v>
      </c>
      <c r="D2835" s="35" t="s">
        <v>23</v>
      </c>
      <c r="E2835" s="35" t="s">
        <v>4</v>
      </c>
      <c r="F2835" s="35" t="s">
        <v>31</v>
      </c>
      <c r="G2835" s="35" t="s">
        <v>1</v>
      </c>
      <c r="H2835" s="35">
        <v>2026</v>
      </c>
      <c r="I2835" s="36">
        <v>125560.33760465241</v>
      </c>
    </row>
    <row r="2836" spans="2:9" x14ac:dyDescent="0.25">
      <c r="B2836" s="35" t="s">
        <v>84</v>
      </c>
      <c r="C2836" s="35" t="s">
        <v>74</v>
      </c>
      <c r="D2836" s="35" t="s">
        <v>23</v>
      </c>
      <c r="E2836" s="35" t="s">
        <v>4</v>
      </c>
      <c r="F2836" s="35" t="s">
        <v>31</v>
      </c>
      <c r="G2836" s="35" t="s">
        <v>1</v>
      </c>
      <c r="H2836" s="35">
        <v>2027</v>
      </c>
      <c r="I2836" s="36">
        <v>126744.6526506423</v>
      </c>
    </row>
    <row r="2837" spans="2:9" x14ac:dyDescent="0.25">
      <c r="B2837" s="35" t="s">
        <v>84</v>
      </c>
      <c r="C2837" s="35" t="s">
        <v>74</v>
      </c>
      <c r="D2837" s="35" t="s">
        <v>23</v>
      </c>
      <c r="E2837" s="35" t="s">
        <v>4</v>
      </c>
      <c r="F2837" s="35" t="s">
        <v>31</v>
      </c>
      <c r="G2837" s="35" t="s">
        <v>1</v>
      </c>
      <c r="H2837" s="35">
        <v>2028</v>
      </c>
      <c r="I2837" s="36">
        <v>127836.21916642631</v>
      </c>
    </row>
    <row r="2838" spans="2:9" x14ac:dyDescent="0.25">
      <c r="B2838" s="35" t="s">
        <v>84</v>
      </c>
      <c r="C2838" s="35" t="s">
        <v>74</v>
      </c>
      <c r="D2838" s="35" t="s">
        <v>23</v>
      </c>
      <c r="E2838" s="35" t="s">
        <v>4</v>
      </c>
      <c r="F2838" s="35" t="s">
        <v>31</v>
      </c>
      <c r="G2838" s="35" t="s">
        <v>1</v>
      </c>
      <c r="H2838" s="35">
        <v>2029</v>
      </c>
      <c r="I2838" s="36">
        <v>128794.20107920111</v>
      </c>
    </row>
    <row r="2839" spans="2:9" x14ac:dyDescent="0.25">
      <c r="B2839" s="35" t="s">
        <v>84</v>
      </c>
      <c r="C2839" s="35" t="s">
        <v>74</v>
      </c>
      <c r="D2839" s="35" t="s">
        <v>23</v>
      </c>
      <c r="E2839" s="35" t="s">
        <v>4</v>
      </c>
      <c r="F2839" s="35" t="s">
        <v>31</v>
      </c>
      <c r="G2839" s="35" t="s">
        <v>1</v>
      </c>
      <c r="H2839" s="35">
        <v>2030</v>
      </c>
      <c r="I2839" s="36">
        <v>129592.96673999002</v>
      </c>
    </row>
    <row r="2840" spans="2:9" x14ac:dyDescent="0.25">
      <c r="B2840" s="35" t="s">
        <v>84</v>
      </c>
      <c r="C2840" s="35" t="s">
        <v>74</v>
      </c>
      <c r="D2840" s="35" t="s">
        <v>23</v>
      </c>
      <c r="E2840" s="35" t="s">
        <v>4</v>
      </c>
      <c r="F2840" s="35" t="s">
        <v>31</v>
      </c>
      <c r="G2840" s="35" t="s">
        <v>1</v>
      </c>
      <c r="H2840" s="35">
        <v>2031</v>
      </c>
      <c r="I2840" s="36">
        <v>130224.94416040248</v>
      </c>
    </row>
    <row r="2841" spans="2:9" x14ac:dyDescent="0.25">
      <c r="B2841" s="35" t="s">
        <v>84</v>
      </c>
      <c r="C2841" s="35" t="s">
        <v>74</v>
      </c>
      <c r="D2841" s="35" t="s">
        <v>23</v>
      </c>
      <c r="E2841" s="35" t="s">
        <v>4</v>
      </c>
      <c r="F2841" s="35" t="s">
        <v>31</v>
      </c>
      <c r="G2841" s="35" t="s">
        <v>1</v>
      </c>
      <c r="H2841" s="35">
        <v>2032</v>
      </c>
      <c r="I2841" s="36">
        <v>130690.09663618164</v>
      </c>
    </row>
    <row r="2842" spans="2:9" x14ac:dyDescent="0.25">
      <c r="B2842" s="35" t="s">
        <v>84</v>
      </c>
      <c r="C2842" s="35" t="s">
        <v>74</v>
      </c>
      <c r="D2842" s="35" t="s">
        <v>23</v>
      </c>
      <c r="E2842" s="35" t="s">
        <v>4</v>
      </c>
      <c r="F2842" s="35" t="s">
        <v>31</v>
      </c>
      <c r="G2842" s="35" t="s">
        <v>1</v>
      </c>
      <c r="H2842" s="35">
        <v>2033</v>
      </c>
      <c r="I2842" s="36">
        <v>130967.74412639154</v>
      </c>
    </row>
    <row r="2843" spans="2:9" x14ac:dyDescent="0.25">
      <c r="B2843" s="35" t="s">
        <v>84</v>
      </c>
      <c r="C2843" s="35" t="s">
        <v>74</v>
      </c>
      <c r="D2843" s="35" t="s">
        <v>23</v>
      </c>
      <c r="E2843" s="35" t="s">
        <v>4</v>
      </c>
      <c r="F2843" s="35" t="s">
        <v>31</v>
      </c>
      <c r="G2843" s="35" t="s">
        <v>1</v>
      </c>
      <c r="H2843" s="35">
        <v>2034</v>
      </c>
      <c r="I2843" s="36">
        <v>131036.39205792501</v>
      </c>
    </row>
    <row r="2844" spans="2:9" x14ac:dyDescent="0.25">
      <c r="B2844" s="35" t="s">
        <v>84</v>
      </c>
      <c r="C2844" s="35" t="s">
        <v>74</v>
      </c>
      <c r="D2844" s="35" t="s">
        <v>23</v>
      </c>
      <c r="E2844" s="35" t="s">
        <v>4</v>
      </c>
      <c r="F2844" s="35" t="s">
        <v>31</v>
      </c>
      <c r="G2844" s="35" t="s">
        <v>1</v>
      </c>
      <c r="H2844" s="35">
        <v>2035</v>
      </c>
      <c r="I2844" s="36">
        <v>130893.75091324672</v>
      </c>
    </row>
    <row r="2845" spans="2:9" x14ac:dyDescent="0.25">
      <c r="B2845" s="35" t="s">
        <v>84</v>
      </c>
      <c r="C2845" s="35" t="s">
        <v>74</v>
      </c>
      <c r="D2845" s="35" t="s">
        <v>23</v>
      </c>
      <c r="E2845" s="35" t="s">
        <v>4</v>
      </c>
      <c r="F2845" s="35" t="s">
        <v>31</v>
      </c>
      <c r="G2845" s="35" t="s">
        <v>1</v>
      </c>
      <c r="H2845" s="35">
        <v>2036</v>
      </c>
      <c r="I2845" s="36">
        <v>130547.77998779813</v>
      </c>
    </row>
    <row r="2846" spans="2:9" x14ac:dyDescent="0.25">
      <c r="B2846" s="35" t="s">
        <v>84</v>
      </c>
      <c r="C2846" s="35" t="s">
        <v>74</v>
      </c>
      <c r="D2846" s="35" t="s">
        <v>23</v>
      </c>
      <c r="E2846" s="35" t="s">
        <v>4</v>
      </c>
      <c r="F2846" s="35" t="s">
        <v>31</v>
      </c>
      <c r="G2846" s="35" t="s">
        <v>1</v>
      </c>
      <c r="H2846" s="35">
        <v>2037</v>
      </c>
      <c r="I2846" s="36">
        <v>130014.60800863603</v>
      </c>
    </row>
    <row r="2847" spans="2:9" x14ac:dyDescent="0.25">
      <c r="B2847" s="35" t="s">
        <v>84</v>
      </c>
      <c r="C2847" s="35" t="s">
        <v>74</v>
      </c>
      <c r="D2847" s="35" t="s">
        <v>23</v>
      </c>
      <c r="E2847" s="35" t="s">
        <v>4</v>
      </c>
      <c r="F2847" s="35" t="s">
        <v>31</v>
      </c>
      <c r="G2847" s="35" t="s">
        <v>1</v>
      </c>
      <c r="H2847" s="35">
        <v>2038</v>
      </c>
      <c r="I2847" s="36">
        <v>129367.73009187701</v>
      </c>
    </row>
    <row r="2848" spans="2:9" x14ac:dyDescent="0.25">
      <c r="B2848" s="35" t="s">
        <v>84</v>
      </c>
      <c r="C2848" s="35" t="s">
        <v>74</v>
      </c>
      <c r="D2848" s="35" t="s">
        <v>23</v>
      </c>
      <c r="E2848" s="35" t="s">
        <v>4</v>
      </c>
      <c r="F2848" s="35" t="s">
        <v>31</v>
      </c>
      <c r="G2848" s="35" t="s">
        <v>1</v>
      </c>
      <c r="H2848" s="35">
        <v>2039</v>
      </c>
      <c r="I2848" s="36">
        <v>128696.50664737147</v>
      </c>
    </row>
    <row r="2849" spans="2:9" x14ac:dyDescent="0.25">
      <c r="B2849" s="35" t="s">
        <v>84</v>
      </c>
      <c r="C2849" s="35" t="s">
        <v>74</v>
      </c>
      <c r="D2849" s="35" t="s">
        <v>23</v>
      </c>
      <c r="E2849" s="35" t="s">
        <v>4</v>
      </c>
      <c r="F2849" s="35" t="s">
        <v>31</v>
      </c>
      <c r="G2849" s="35" t="s">
        <v>1</v>
      </c>
      <c r="H2849" s="35">
        <v>2040</v>
      </c>
      <c r="I2849" s="36">
        <v>128043.32222848957</v>
      </c>
    </row>
    <row r="2850" spans="2:9" x14ac:dyDescent="0.25">
      <c r="B2850" s="35" t="s">
        <v>84</v>
      </c>
      <c r="C2850" s="35" t="s">
        <v>74</v>
      </c>
      <c r="D2850" s="35" t="s">
        <v>23</v>
      </c>
      <c r="E2850" s="35" t="s">
        <v>4</v>
      </c>
      <c r="F2850" s="35" t="s">
        <v>31</v>
      </c>
      <c r="G2850" s="35" t="s">
        <v>1</v>
      </c>
      <c r="H2850" s="35">
        <v>2041</v>
      </c>
      <c r="I2850" s="36">
        <v>127412.30513985518</v>
      </c>
    </row>
    <row r="2851" spans="2:9" x14ac:dyDescent="0.25">
      <c r="B2851" s="35" t="s">
        <v>84</v>
      </c>
      <c r="C2851" s="35" t="s">
        <v>74</v>
      </c>
      <c r="D2851" s="35" t="s">
        <v>23</v>
      </c>
      <c r="E2851" s="35" t="s">
        <v>4</v>
      </c>
      <c r="F2851" s="35" t="s">
        <v>31</v>
      </c>
      <c r="G2851" s="35" t="s">
        <v>1</v>
      </c>
      <c r="H2851" s="35">
        <v>2042</v>
      </c>
      <c r="I2851" s="36">
        <v>126805.43100426231</v>
      </c>
    </row>
    <row r="2852" spans="2:9" x14ac:dyDescent="0.25">
      <c r="B2852" s="35" t="s">
        <v>84</v>
      </c>
      <c r="C2852" s="35" t="s">
        <v>74</v>
      </c>
      <c r="D2852" s="35" t="s">
        <v>23</v>
      </c>
      <c r="E2852" s="35" t="s">
        <v>4</v>
      </c>
      <c r="F2852" s="35" t="s">
        <v>31</v>
      </c>
      <c r="G2852" s="35" t="s">
        <v>1</v>
      </c>
      <c r="H2852" s="35">
        <v>2043</v>
      </c>
      <c r="I2852" s="36">
        <v>126199.56685946592</v>
      </c>
    </row>
    <row r="2853" spans="2:9" x14ac:dyDescent="0.25">
      <c r="B2853" s="35" t="s">
        <v>84</v>
      </c>
      <c r="C2853" s="35" t="s">
        <v>74</v>
      </c>
      <c r="D2853" s="35" t="s">
        <v>23</v>
      </c>
      <c r="E2853" s="35" t="s">
        <v>4</v>
      </c>
      <c r="F2853" s="35" t="s">
        <v>31</v>
      </c>
      <c r="G2853" s="35" t="s">
        <v>1</v>
      </c>
      <c r="H2853" s="35">
        <v>2044</v>
      </c>
      <c r="I2853" s="36">
        <v>125563.26974303975</v>
      </c>
    </row>
    <row r="2854" spans="2:9" x14ac:dyDescent="0.25">
      <c r="B2854" s="35" t="s">
        <v>84</v>
      </c>
      <c r="C2854" s="35" t="s">
        <v>74</v>
      </c>
      <c r="D2854" s="35" t="s">
        <v>23</v>
      </c>
      <c r="E2854" s="35" t="s">
        <v>4</v>
      </c>
      <c r="F2854" s="35" t="s">
        <v>31</v>
      </c>
      <c r="G2854" s="35" t="s">
        <v>1</v>
      </c>
      <c r="H2854" s="35">
        <v>2045</v>
      </c>
      <c r="I2854" s="36">
        <v>124876.63100934718</v>
      </c>
    </row>
    <row r="2855" spans="2:9" x14ac:dyDescent="0.25">
      <c r="B2855" s="35" t="s">
        <v>84</v>
      </c>
      <c r="C2855" s="35" t="s">
        <v>74</v>
      </c>
      <c r="D2855" s="35" t="s">
        <v>23</v>
      </c>
      <c r="E2855" s="35" t="s">
        <v>4</v>
      </c>
      <c r="F2855" s="35" t="s">
        <v>31</v>
      </c>
      <c r="G2855" s="35" t="s">
        <v>1</v>
      </c>
      <c r="H2855" s="35">
        <v>2046</v>
      </c>
      <c r="I2855" s="36">
        <v>124145.53797164107</v>
      </c>
    </row>
    <row r="2856" spans="2:9" x14ac:dyDescent="0.25">
      <c r="B2856" s="35" t="s">
        <v>84</v>
      </c>
      <c r="C2856" s="35" t="s">
        <v>74</v>
      </c>
      <c r="D2856" s="35" t="s">
        <v>23</v>
      </c>
      <c r="E2856" s="35" t="s">
        <v>4</v>
      </c>
      <c r="F2856" s="35" t="s">
        <v>31</v>
      </c>
      <c r="G2856" s="35" t="s">
        <v>1</v>
      </c>
      <c r="H2856" s="35">
        <v>2047</v>
      </c>
      <c r="I2856" s="36">
        <v>123370.23617033167</v>
      </c>
    </row>
    <row r="2857" spans="2:9" x14ac:dyDescent="0.25">
      <c r="B2857" s="35" t="s">
        <v>84</v>
      </c>
      <c r="C2857" s="35" t="s">
        <v>74</v>
      </c>
      <c r="D2857" s="35" t="s">
        <v>23</v>
      </c>
      <c r="E2857" s="35" t="s">
        <v>4</v>
      </c>
      <c r="F2857" s="35" t="s">
        <v>31</v>
      </c>
      <c r="G2857" s="35" t="s">
        <v>1</v>
      </c>
      <c r="H2857" s="35">
        <v>2048</v>
      </c>
      <c r="I2857" s="36">
        <v>122543.91304294016</v>
      </c>
    </row>
    <row r="2858" spans="2:9" x14ac:dyDescent="0.25">
      <c r="B2858" s="35" t="s">
        <v>84</v>
      </c>
      <c r="C2858" s="35" t="s">
        <v>74</v>
      </c>
      <c r="D2858" s="35" t="s">
        <v>23</v>
      </c>
      <c r="E2858" s="35" t="s">
        <v>4</v>
      </c>
      <c r="F2858" s="35" t="s">
        <v>31</v>
      </c>
      <c r="G2858" s="35" t="s">
        <v>1</v>
      </c>
      <c r="H2858" s="35">
        <v>2049</v>
      </c>
      <c r="I2858" s="36">
        <v>121659.32474733905</v>
      </c>
    </row>
    <row r="2859" spans="2:9" x14ac:dyDescent="0.25">
      <c r="B2859" s="35" t="s">
        <v>84</v>
      </c>
      <c r="C2859" s="35" t="s">
        <v>74</v>
      </c>
      <c r="D2859" s="35" t="s">
        <v>23</v>
      </c>
      <c r="E2859" s="35" t="s">
        <v>4</v>
      </c>
      <c r="F2859" s="35" t="s">
        <v>31</v>
      </c>
      <c r="G2859" s="35" t="s">
        <v>1</v>
      </c>
      <c r="H2859" s="35">
        <v>2050</v>
      </c>
      <c r="I2859" s="36">
        <v>120711.33328724492</v>
      </c>
    </row>
    <row r="2860" spans="2:9" x14ac:dyDescent="0.25">
      <c r="B2860" s="35" t="s">
        <v>84</v>
      </c>
      <c r="C2860" s="35" t="s">
        <v>74</v>
      </c>
      <c r="D2860" s="35" t="s">
        <v>23</v>
      </c>
      <c r="E2860" s="35" t="s">
        <v>4</v>
      </c>
      <c r="F2860" s="35" t="s">
        <v>31</v>
      </c>
      <c r="G2860" s="35" t="s">
        <v>1</v>
      </c>
      <c r="H2860" s="35">
        <v>2051</v>
      </c>
      <c r="I2860" s="36">
        <v>119700.75777332908</v>
      </c>
    </row>
    <row r="2861" spans="2:9" x14ac:dyDescent="0.25">
      <c r="B2861" s="35" t="s">
        <v>84</v>
      </c>
      <c r="C2861" s="35" t="s">
        <v>74</v>
      </c>
      <c r="D2861" s="35" t="s">
        <v>23</v>
      </c>
      <c r="E2861" s="35" t="s">
        <v>4</v>
      </c>
      <c r="F2861" s="35" t="s">
        <v>31</v>
      </c>
      <c r="G2861" s="35" t="s">
        <v>1</v>
      </c>
      <c r="H2861" s="35">
        <v>2052</v>
      </c>
      <c r="I2861" s="36">
        <v>118619.29691814735</v>
      </c>
    </row>
    <row r="2862" spans="2:9" x14ac:dyDescent="0.25">
      <c r="B2862" s="35" t="s">
        <v>84</v>
      </c>
      <c r="C2862" s="35" t="s">
        <v>74</v>
      </c>
      <c r="D2862" s="35" t="s">
        <v>23</v>
      </c>
      <c r="E2862" s="35" t="s">
        <v>4</v>
      </c>
      <c r="F2862" s="35" t="s">
        <v>31</v>
      </c>
      <c r="G2862" s="35" t="s">
        <v>1</v>
      </c>
      <c r="H2862" s="35">
        <v>2053</v>
      </c>
      <c r="I2862" s="36">
        <v>117460.71569444078</v>
      </c>
    </row>
    <row r="2863" spans="2:9" x14ac:dyDescent="0.25">
      <c r="B2863" s="35" t="s">
        <v>84</v>
      </c>
      <c r="C2863" s="35" t="s">
        <v>74</v>
      </c>
      <c r="D2863" s="35" t="s">
        <v>23</v>
      </c>
      <c r="E2863" s="35" t="s">
        <v>4</v>
      </c>
      <c r="F2863" s="35" t="s">
        <v>31</v>
      </c>
      <c r="G2863" s="35" t="s">
        <v>1</v>
      </c>
      <c r="H2863" s="35">
        <v>2054</v>
      </c>
      <c r="I2863" s="36">
        <v>116235.22217533032</v>
      </c>
    </row>
    <row r="2864" spans="2:9" x14ac:dyDescent="0.25">
      <c r="B2864" s="35" t="s">
        <v>84</v>
      </c>
      <c r="C2864" s="35" t="s">
        <v>74</v>
      </c>
      <c r="D2864" s="35" t="s">
        <v>23</v>
      </c>
      <c r="E2864" s="35" t="s">
        <v>4</v>
      </c>
      <c r="F2864" s="35" t="s">
        <v>31</v>
      </c>
      <c r="G2864" s="35" t="s">
        <v>1</v>
      </c>
      <c r="H2864" s="35">
        <v>2055</v>
      </c>
      <c r="I2864" s="36">
        <v>114936.80261543368</v>
      </c>
    </row>
    <row r="2865" spans="2:9" x14ac:dyDescent="0.25">
      <c r="B2865" s="35" t="s">
        <v>84</v>
      </c>
      <c r="C2865" s="35" t="s">
        <v>74</v>
      </c>
      <c r="D2865" s="35" t="s">
        <v>23</v>
      </c>
      <c r="E2865" s="35" t="s">
        <v>4</v>
      </c>
      <c r="F2865" s="35" t="s">
        <v>31</v>
      </c>
      <c r="G2865" s="35" t="s">
        <v>1</v>
      </c>
      <c r="H2865" s="35">
        <v>2056</v>
      </c>
      <c r="I2865" s="36">
        <v>113560.69319085121</v>
      </c>
    </row>
    <row r="2866" spans="2:9" x14ac:dyDescent="0.25">
      <c r="B2866" s="35" t="s">
        <v>84</v>
      </c>
      <c r="C2866" s="35" t="s">
        <v>74</v>
      </c>
      <c r="D2866" s="35" t="s">
        <v>23</v>
      </c>
      <c r="E2866" s="35" t="s">
        <v>4</v>
      </c>
      <c r="F2866" s="35" t="s">
        <v>31</v>
      </c>
      <c r="G2866" s="35" t="s">
        <v>1</v>
      </c>
      <c r="H2866" s="35">
        <v>2057</v>
      </c>
      <c r="I2866" s="36">
        <v>112189.44314215916</v>
      </c>
    </row>
    <row r="2867" spans="2:9" x14ac:dyDescent="0.25">
      <c r="B2867" s="35" t="s">
        <v>84</v>
      </c>
      <c r="C2867" s="35" t="s">
        <v>74</v>
      </c>
      <c r="D2867" s="35" t="s">
        <v>23</v>
      </c>
      <c r="E2867" s="35" t="s">
        <v>4</v>
      </c>
      <c r="F2867" s="35" t="s">
        <v>31</v>
      </c>
      <c r="G2867" s="35" t="s">
        <v>1</v>
      </c>
      <c r="H2867" s="35">
        <v>2058</v>
      </c>
      <c r="I2867" s="36">
        <v>110826.50966050058</v>
      </c>
    </row>
    <row r="2868" spans="2:9" x14ac:dyDescent="0.25">
      <c r="B2868" s="35" t="s">
        <v>84</v>
      </c>
      <c r="C2868" s="35" t="s">
        <v>74</v>
      </c>
      <c r="D2868" s="35" t="s">
        <v>23</v>
      </c>
      <c r="E2868" s="35" t="s">
        <v>4</v>
      </c>
      <c r="F2868" s="35" t="s">
        <v>31</v>
      </c>
      <c r="G2868" s="35" t="s">
        <v>1</v>
      </c>
      <c r="H2868" s="35">
        <v>2059</v>
      </c>
      <c r="I2868" s="36">
        <v>109479.29136418809</v>
      </c>
    </row>
    <row r="2869" spans="2:9" x14ac:dyDescent="0.25">
      <c r="B2869" s="35" t="s">
        <v>84</v>
      </c>
      <c r="C2869" s="35" t="s">
        <v>74</v>
      </c>
      <c r="D2869" s="35" t="s">
        <v>23</v>
      </c>
      <c r="E2869" s="35" t="s">
        <v>4</v>
      </c>
      <c r="F2869" s="35" t="s">
        <v>31</v>
      </c>
      <c r="G2869" s="35" t="s">
        <v>1</v>
      </c>
      <c r="H2869" s="35">
        <v>2060</v>
      </c>
      <c r="I2869" s="36">
        <v>108150.25387892255</v>
      </c>
    </row>
    <row r="2870" spans="2:9" x14ac:dyDescent="0.25">
      <c r="B2870" s="35" t="s">
        <v>84</v>
      </c>
      <c r="C2870" s="35" t="s">
        <v>74</v>
      </c>
      <c r="D2870" s="35" t="s">
        <v>23</v>
      </c>
      <c r="E2870" s="35" t="s">
        <v>4</v>
      </c>
      <c r="F2870" s="35" t="s">
        <v>32</v>
      </c>
      <c r="G2870" s="35" t="s">
        <v>1</v>
      </c>
      <c r="H2870" s="35">
        <v>2000</v>
      </c>
      <c r="I2870" s="36">
        <f t="array" ref="I2870:I2930">TRANSPOSE([9]EsAuxaRurM!$B$94:$BJ$94)</f>
        <v>0</v>
      </c>
    </row>
    <row r="2871" spans="2:9" x14ac:dyDescent="0.25">
      <c r="B2871" s="35" t="s">
        <v>84</v>
      </c>
      <c r="C2871" s="35" t="s">
        <v>74</v>
      </c>
      <c r="D2871" s="35" t="s">
        <v>23</v>
      </c>
      <c r="E2871" s="35" t="s">
        <v>4</v>
      </c>
      <c r="F2871" s="35" t="s">
        <v>32</v>
      </c>
      <c r="G2871" s="35" t="s">
        <v>1</v>
      </c>
      <c r="H2871" s="35">
        <v>2001</v>
      </c>
      <c r="I2871" s="36">
        <v>0</v>
      </c>
    </row>
    <row r="2872" spans="2:9" x14ac:dyDescent="0.25">
      <c r="B2872" s="35" t="s">
        <v>84</v>
      </c>
      <c r="C2872" s="35" t="s">
        <v>74</v>
      </c>
      <c r="D2872" s="35" t="s">
        <v>23</v>
      </c>
      <c r="E2872" s="35" t="s">
        <v>4</v>
      </c>
      <c r="F2872" s="35" t="s">
        <v>32</v>
      </c>
      <c r="G2872" s="35" t="s">
        <v>1</v>
      </c>
      <c r="H2872" s="35">
        <v>2002</v>
      </c>
      <c r="I2872" s="36">
        <v>0</v>
      </c>
    </row>
    <row r="2873" spans="2:9" x14ac:dyDescent="0.25">
      <c r="B2873" s="35" t="s">
        <v>84</v>
      </c>
      <c r="C2873" s="35" t="s">
        <v>74</v>
      </c>
      <c r="D2873" s="35" t="s">
        <v>23</v>
      </c>
      <c r="E2873" s="35" t="s">
        <v>4</v>
      </c>
      <c r="F2873" s="35" t="s">
        <v>32</v>
      </c>
      <c r="G2873" s="35" t="s">
        <v>1</v>
      </c>
      <c r="H2873" s="35">
        <v>2003</v>
      </c>
      <c r="I2873" s="36">
        <v>0</v>
      </c>
    </row>
    <row r="2874" spans="2:9" x14ac:dyDescent="0.25">
      <c r="B2874" s="35" t="s">
        <v>84</v>
      </c>
      <c r="C2874" s="35" t="s">
        <v>74</v>
      </c>
      <c r="D2874" s="35" t="s">
        <v>23</v>
      </c>
      <c r="E2874" s="35" t="s">
        <v>4</v>
      </c>
      <c r="F2874" s="35" t="s">
        <v>32</v>
      </c>
      <c r="G2874" s="35" t="s">
        <v>1</v>
      </c>
      <c r="H2874" s="35">
        <v>2004</v>
      </c>
      <c r="I2874" s="36">
        <v>0</v>
      </c>
    </row>
    <row r="2875" spans="2:9" x14ac:dyDescent="0.25">
      <c r="B2875" s="35" t="s">
        <v>84</v>
      </c>
      <c r="C2875" s="35" t="s">
        <v>74</v>
      </c>
      <c r="D2875" s="35" t="s">
        <v>23</v>
      </c>
      <c r="E2875" s="35" t="s">
        <v>4</v>
      </c>
      <c r="F2875" s="35" t="s">
        <v>32</v>
      </c>
      <c r="G2875" s="35" t="s">
        <v>1</v>
      </c>
      <c r="H2875" s="35">
        <v>2005</v>
      </c>
      <c r="I2875" s="36">
        <v>0</v>
      </c>
    </row>
    <row r="2876" spans="2:9" x14ac:dyDescent="0.25">
      <c r="B2876" s="35" t="s">
        <v>84</v>
      </c>
      <c r="C2876" s="35" t="s">
        <v>74</v>
      </c>
      <c r="D2876" s="35" t="s">
        <v>23</v>
      </c>
      <c r="E2876" s="35" t="s">
        <v>4</v>
      </c>
      <c r="F2876" s="35" t="s">
        <v>32</v>
      </c>
      <c r="G2876" s="35" t="s">
        <v>1</v>
      </c>
      <c r="H2876" s="35">
        <v>2006</v>
      </c>
      <c r="I2876" s="36">
        <v>0</v>
      </c>
    </row>
    <row r="2877" spans="2:9" x14ac:dyDescent="0.25">
      <c r="B2877" s="35" t="s">
        <v>84</v>
      </c>
      <c r="C2877" s="35" t="s">
        <v>74</v>
      </c>
      <c r="D2877" s="35" t="s">
        <v>23</v>
      </c>
      <c r="E2877" s="35" t="s">
        <v>4</v>
      </c>
      <c r="F2877" s="35" t="s">
        <v>32</v>
      </c>
      <c r="G2877" s="35" t="s">
        <v>1</v>
      </c>
      <c r="H2877" s="35">
        <v>2007</v>
      </c>
      <c r="I2877" s="36">
        <v>0</v>
      </c>
    </row>
    <row r="2878" spans="2:9" x14ac:dyDescent="0.25">
      <c r="B2878" s="35" t="s">
        <v>84</v>
      </c>
      <c r="C2878" s="35" t="s">
        <v>74</v>
      </c>
      <c r="D2878" s="35" t="s">
        <v>23</v>
      </c>
      <c r="E2878" s="35" t="s">
        <v>4</v>
      </c>
      <c r="F2878" s="35" t="s">
        <v>32</v>
      </c>
      <c r="G2878" s="35" t="s">
        <v>1</v>
      </c>
      <c r="H2878" s="35">
        <v>2008</v>
      </c>
      <c r="I2878" s="36">
        <v>0</v>
      </c>
    </row>
    <row r="2879" spans="2:9" x14ac:dyDescent="0.25">
      <c r="B2879" s="35" t="s">
        <v>84</v>
      </c>
      <c r="C2879" s="35" t="s">
        <v>74</v>
      </c>
      <c r="D2879" s="35" t="s">
        <v>23</v>
      </c>
      <c r="E2879" s="35" t="s">
        <v>4</v>
      </c>
      <c r="F2879" s="35" t="s">
        <v>32</v>
      </c>
      <c r="G2879" s="35" t="s">
        <v>1</v>
      </c>
      <c r="H2879" s="35">
        <v>2009</v>
      </c>
      <c r="I2879" s="36">
        <v>0</v>
      </c>
    </row>
    <row r="2880" spans="2:9" x14ac:dyDescent="0.25">
      <c r="B2880" s="35" t="s">
        <v>84</v>
      </c>
      <c r="C2880" s="35" t="s">
        <v>74</v>
      </c>
      <c r="D2880" s="35" t="s">
        <v>23</v>
      </c>
      <c r="E2880" s="35" t="s">
        <v>4</v>
      </c>
      <c r="F2880" s="35" t="s">
        <v>32</v>
      </c>
      <c r="G2880" s="35" t="s">
        <v>1</v>
      </c>
      <c r="H2880" s="35">
        <v>2010</v>
      </c>
      <c r="I2880" s="36">
        <v>2341.8161143094298</v>
      </c>
    </row>
    <row r="2881" spans="2:9" x14ac:dyDescent="0.25">
      <c r="B2881" s="35" t="s">
        <v>84</v>
      </c>
      <c r="C2881" s="35" t="s">
        <v>74</v>
      </c>
      <c r="D2881" s="35" t="s">
        <v>23</v>
      </c>
      <c r="E2881" s="35" t="s">
        <v>4</v>
      </c>
      <c r="F2881" s="35" t="s">
        <v>32</v>
      </c>
      <c r="G2881" s="35" t="s">
        <v>1</v>
      </c>
      <c r="H2881" s="35">
        <v>2011</v>
      </c>
      <c r="I2881" s="36">
        <v>2341.8161143094298</v>
      </c>
    </row>
    <row r="2882" spans="2:9" x14ac:dyDescent="0.25">
      <c r="B2882" s="35" t="s">
        <v>84</v>
      </c>
      <c r="C2882" s="35" t="s">
        <v>74</v>
      </c>
      <c r="D2882" s="35" t="s">
        <v>23</v>
      </c>
      <c r="E2882" s="35" t="s">
        <v>4</v>
      </c>
      <c r="F2882" s="35" t="s">
        <v>32</v>
      </c>
      <c r="G2882" s="35" t="s">
        <v>1</v>
      </c>
      <c r="H2882" s="35">
        <v>2012</v>
      </c>
      <c r="I2882" s="36">
        <v>2521.8963561768855</v>
      </c>
    </row>
    <row r="2883" spans="2:9" x14ac:dyDescent="0.25">
      <c r="B2883" s="35" t="s">
        <v>84</v>
      </c>
      <c r="C2883" s="35" t="s">
        <v>74</v>
      </c>
      <c r="D2883" s="35" t="s">
        <v>23</v>
      </c>
      <c r="E2883" s="35" t="s">
        <v>4</v>
      </c>
      <c r="F2883" s="35" t="s">
        <v>32</v>
      </c>
      <c r="G2883" s="35" t="s">
        <v>1</v>
      </c>
      <c r="H2883" s="35">
        <v>2013</v>
      </c>
      <c r="I2883" s="36">
        <v>2726.5980441231</v>
      </c>
    </row>
    <row r="2884" spans="2:9" x14ac:dyDescent="0.25">
      <c r="B2884" s="35" t="s">
        <v>84</v>
      </c>
      <c r="C2884" s="35" t="s">
        <v>74</v>
      </c>
      <c r="D2884" s="35" t="s">
        <v>23</v>
      </c>
      <c r="E2884" s="35" t="s">
        <v>4</v>
      </c>
      <c r="F2884" s="35" t="s">
        <v>32</v>
      </c>
      <c r="G2884" s="35" t="s">
        <v>1</v>
      </c>
      <c r="H2884" s="35">
        <v>2014</v>
      </c>
      <c r="I2884" s="36">
        <v>2950.4502121115097</v>
      </c>
    </row>
    <row r="2885" spans="2:9" x14ac:dyDescent="0.25">
      <c r="B2885" s="35" t="s">
        <v>84</v>
      </c>
      <c r="C2885" s="35" t="s">
        <v>74</v>
      </c>
      <c r="D2885" s="35" t="s">
        <v>23</v>
      </c>
      <c r="E2885" s="35" t="s">
        <v>4</v>
      </c>
      <c r="F2885" s="35" t="s">
        <v>32</v>
      </c>
      <c r="G2885" s="35" t="s">
        <v>1</v>
      </c>
      <c r="H2885" s="35">
        <v>2015</v>
      </c>
      <c r="I2885" s="36">
        <v>3000.9387712282773</v>
      </c>
    </row>
    <row r="2886" spans="2:9" x14ac:dyDescent="0.25">
      <c r="B2886" s="35" t="s">
        <v>84</v>
      </c>
      <c r="C2886" s="35" t="s">
        <v>74</v>
      </c>
      <c r="D2886" s="35" t="s">
        <v>23</v>
      </c>
      <c r="E2886" s="35" t="s">
        <v>4</v>
      </c>
      <c r="F2886" s="35" t="s">
        <v>32</v>
      </c>
      <c r="G2886" s="35" t="s">
        <v>1</v>
      </c>
      <c r="H2886" s="35">
        <v>2016</v>
      </c>
      <c r="I2886" s="36">
        <v>3049.7035088318703</v>
      </c>
    </row>
    <row r="2887" spans="2:9" x14ac:dyDescent="0.25">
      <c r="B2887" s="35" t="s">
        <v>84</v>
      </c>
      <c r="C2887" s="35" t="s">
        <v>74</v>
      </c>
      <c r="D2887" s="35" t="s">
        <v>23</v>
      </c>
      <c r="E2887" s="35" t="s">
        <v>4</v>
      </c>
      <c r="F2887" s="35" t="s">
        <v>32</v>
      </c>
      <c r="G2887" s="35" t="s">
        <v>1</v>
      </c>
      <c r="H2887" s="35">
        <v>2017</v>
      </c>
      <c r="I2887" s="36">
        <v>3096.6592967386382</v>
      </c>
    </row>
    <row r="2888" spans="2:9" x14ac:dyDescent="0.25">
      <c r="B2888" s="35" t="s">
        <v>84</v>
      </c>
      <c r="C2888" s="35" t="s">
        <v>74</v>
      </c>
      <c r="D2888" s="35" t="s">
        <v>23</v>
      </c>
      <c r="E2888" s="35" t="s">
        <v>4</v>
      </c>
      <c r="F2888" s="35" t="s">
        <v>32</v>
      </c>
      <c r="G2888" s="35" t="s">
        <v>1</v>
      </c>
      <c r="H2888" s="35">
        <v>2018</v>
      </c>
      <c r="I2888" s="36">
        <v>3142.1990587784549</v>
      </c>
    </row>
    <row r="2889" spans="2:9" x14ac:dyDescent="0.25">
      <c r="B2889" s="35" t="s">
        <v>84</v>
      </c>
      <c r="C2889" s="35" t="s">
        <v>74</v>
      </c>
      <c r="D2889" s="35" t="s">
        <v>23</v>
      </c>
      <c r="E2889" s="35" t="s">
        <v>4</v>
      </c>
      <c r="F2889" s="35" t="s">
        <v>32</v>
      </c>
      <c r="G2889" s="35" t="s">
        <v>1</v>
      </c>
      <c r="H2889" s="35">
        <v>2019</v>
      </c>
      <c r="I2889" s="36">
        <v>3186.9955351914596</v>
      </c>
    </row>
    <row r="2890" spans="2:9" x14ac:dyDescent="0.25">
      <c r="B2890" s="35" t="s">
        <v>84</v>
      </c>
      <c r="C2890" s="35" t="s">
        <v>74</v>
      </c>
      <c r="D2890" s="35" t="s">
        <v>23</v>
      </c>
      <c r="E2890" s="35" t="s">
        <v>4</v>
      </c>
      <c r="F2890" s="35" t="s">
        <v>32</v>
      </c>
      <c r="G2890" s="35" t="s">
        <v>1</v>
      </c>
      <c r="H2890" s="35">
        <v>2020</v>
      </c>
      <c r="I2890" s="36">
        <v>3231.5999821206328</v>
      </c>
    </row>
    <row r="2891" spans="2:9" x14ac:dyDescent="0.25">
      <c r="B2891" s="35" t="s">
        <v>84</v>
      </c>
      <c r="C2891" s="35" t="s">
        <v>74</v>
      </c>
      <c r="D2891" s="35" t="s">
        <v>23</v>
      </c>
      <c r="E2891" s="35" t="s">
        <v>4</v>
      </c>
      <c r="F2891" s="35" t="s">
        <v>32</v>
      </c>
      <c r="G2891" s="35" t="s">
        <v>1</v>
      </c>
      <c r="H2891" s="35">
        <v>2021</v>
      </c>
      <c r="I2891" s="36">
        <v>3276.0546436061068</v>
      </c>
    </row>
    <row r="2892" spans="2:9" x14ac:dyDescent="0.25">
      <c r="B2892" s="35" t="s">
        <v>84</v>
      </c>
      <c r="C2892" s="35" t="s">
        <v>74</v>
      </c>
      <c r="D2892" s="35" t="s">
        <v>23</v>
      </c>
      <c r="E2892" s="35" t="s">
        <v>4</v>
      </c>
      <c r="F2892" s="35" t="s">
        <v>32</v>
      </c>
      <c r="G2892" s="35" t="s">
        <v>1</v>
      </c>
      <c r="H2892" s="35">
        <v>2022</v>
      </c>
      <c r="I2892" s="36">
        <v>3320.2383815932844</v>
      </c>
    </row>
    <row r="2893" spans="2:9" x14ac:dyDescent="0.25">
      <c r="B2893" s="35" t="s">
        <v>84</v>
      </c>
      <c r="C2893" s="35" t="s">
        <v>74</v>
      </c>
      <c r="D2893" s="35" t="s">
        <v>23</v>
      </c>
      <c r="E2893" s="35" t="s">
        <v>4</v>
      </c>
      <c r="F2893" s="35" t="s">
        <v>32</v>
      </c>
      <c r="G2893" s="35" t="s">
        <v>1</v>
      </c>
      <c r="H2893" s="35">
        <v>2023</v>
      </c>
      <c r="I2893" s="36">
        <v>3363.6560326016997</v>
      </c>
    </row>
    <row r="2894" spans="2:9" x14ac:dyDescent="0.25">
      <c r="B2894" s="35" t="s">
        <v>84</v>
      </c>
      <c r="C2894" s="35" t="s">
        <v>74</v>
      </c>
      <c r="D2894" s="35" t="s">
        <v>23</v>
      </c>
      <c r="E2894" s="35" t="s">
        <v>4</v>
      </c>
      <c r="F2894" s="35" t="s">
        <v>32</v>
      </c>
      <c r="G2894" s="35" t="s">
        <v>1</v>
      </c>
      <c r="H2894" s="35">
        <v>2024</v>
      </c>
      <c r="I2894" s="36">
        <v>3405.9371083090041</v>
      </c>
    </row>
    <row r="2895" spans="2:9" x14ac:dyDescent="0.25">
      <c r="B2895" s="35" t="s">
        <v>84</v>
      </c>
      <c r="C2895" s="35" t="s">
        <v>74</v>
      </c>
      <c r="D2895" s="35" t="s">
        <v>23</v>
      </c>
      <c r="E2895" s="35" t="s">
        <v>4</v>
      </c>
      <c r="F2895" s="35" t="s">
        <v>32</v>
      </c>
      <c r="G2895" s="35" t="s">
        <v>1</v>
      </c>
      <c r="H2895" s="35">
        <v>2025</v>
      </c>
      <c r="I2895" s="36">
        <v>3446.7604609968016</v>
      </c>
    </row>
    <row r="2896" spans="2:9" x14ac:dyDescent="0.25">
      <c r="B2896" s="35" t="s">
        <v>84</v>
      </c>
      <c r="C2896" s="35" t="s">
        <v>74</v>
      </c>
      <c r="D2896" s="35" t="s">
        <v>23</v>
      </c>
      <c r="E2896" s="35" t="s">
        <v>4</v>
      </c>
      <c r="F2896" s="35" t="s">
        <v>32</v>
      </c>
      <c r="G2896" s="35" t="s">
        <v>1</v>
      </c>
      <c r="H2896" s="35">
        <v>2026</v>
      </c>
      <c r="I2896" s="36">
        <v>3485.6389526316989</v>
      </c>
    </row>
    <row r="2897" spans="2:9" x14ac:dyDescent="0.25">
      <c r="B2897" s="35" t="s">
        <v>84</v>
      </c>
      <c r="C2897" s="35" t="s">
        <v>74</v>
      </c>
      <c r="D2897" s="35" t="s">
        <v>23</v>
      </c>
      <c r="E2897" s="35" t="s">
        <v>4</v>
      </c>
      <c r="F2897" s="35" t="s">
        <v>32</v>
      </c>
      <c r="G2897" s="35" t="s">
        <v>1</v>
      </c>
      <c r="H2897" s="35">
        <v>2027</v>
      </c>
      <c r="I2897" s="36">
        <v>3522.9607818397117</v>
      </c>
    </row>
    <row r="2898" spans="2:9" x14ac:dyDescent="0.25">
      <c r="B2898" s="35" t="s">
        <v>84</v>
      </c>
      <c r="C2898" s="35" t="s">
        <v>74</v>
      </c>
      <c r="D2898" s="35" t="s">
        <v>23</v>
      </c>
      <c r="E2898" s="35" t="s">
        <v>4</v>
      </c>
      <c r="F2898" s="35" t="s">
        <v>32</v>
      </c>
      <c r="G2898" s="35" t="s">
        <v>1</v>
      </c>
      <c r="H2898" s="35">
        <v>2028</v>
      </c>
      <c r="I2898" s="36">
        <v>3558.0716588042083</v>
      </c>
    </row>
    <row r="2899" spans="2:9" x14ac:dyDescent="0.25">
      <c r="B2899" s="35" t="s">
        <v>84</v>
      </c>
      <c r="C2899" s="35" t="s">
        <v>74</v>
      </c>
      <c r="D2899" s="35" t="s">
        <v>23</v>
      </c>
      <c r="E2899" s="35" t="s">
        <v>4</v>
      </c>
      <c r="F2899" s="35" t="s">
        <v>32</v>
      </c>
      <c r="G2899" s="35" t="s">
        <v>1</v>
      </c>
      <c r="H2899" s="35">
        <v>2029</v>
      </c>
      <c r="I2899" s="36">
        <v>3590.1063624768854</v>
      </c>
    </row>
    <row r="2900" spans="2:9" x14ac:dyDescent="0.25">
      <c r="B2900" s="35" t="s">
        <v>84</v>
      </c>
      <c r="C2900" s="35" t="s">
        <v>74</v>
      </c>
      <c r="D2900" s="35" t="s">
        <v>23</v>
      </c>
      <c r="E2900" s="35" t="s">
        <v>4</v>
      </c>
      <c r="F2900" s="35" t="s">
        <v>32</v>
      </c>
      <c r="G2900" s="35" t="s">
        <v>1</v>
      </c>
      <c r="H2900" s="35">
        <v>2030</v>
      </c>
      <c r="I2900" s="36">
        <v>3618.5299154936806</v>
      </c>
    </row>
    <row r="2901" spans="2:9" x14ac:dyDescent="0.25">
      <c r="B2901" s="35" t="s">
        <v>84</v>
      </c>
      <c r="C2901" s="35" t="s">
        <v>74</v>
      </c>
      <c r="D2901" s="35" t="s">
        <v>23</v>
      </c>
      <c r="E2901" s="35" t="s">
        <v>4</v>
      </c>
      <c r="F2901" s="35" t="s">
        <v>32</v>
      </c>
      <c r="G2901" s="35" t="s">
        <v>1</v>
      </c>
      <c r="H2901" s="35">
        <v>2031</v>
      </c>
      <c r="I2901" s="36">
        <v>3643.4019753377956</v>
      </c>
    </row>
    <row r="2902" spans="2:9" x14ac:dyDescent="0.25">
      <c r="B2902" s="35" t="s">
        <v>84</v>
      </c>
      <c r="C2902" s="35" t="s">
        <v>74</v>
      </c>
      <c r="D2902" s="35" t="s">
        <v>23</v>
      </c>
      <c r="E2902" s="35" t="s">
        <v>4</v>
      </c>
      <c r="F2902" s="35" t="s">
        <v>32</v>
      </c>
      <c r="G2902" s="35" t="s">
        <v>1</v>
      </c>
      <c r="H2902" s="35">
        <v>2032</v>
      </c>
      <c r="I2902" s="36">
        <v>3664.7531967028376</v>
      </c>
    </row>
    <row r="2903" spans="2:9" x14ac:dyDescent="0.25">
      <c r="B2903" s="35" t="s">
        <v>84</v>
      </c>
      <c r="C2903" s="35" t="s">
        <v>74</v>
      </c>
      <c r="D2903" s="35" t="s">
        <v>23</v>
      </c>
      <c r="E2903" s="35" t="s">
        <v>4</v>
      </c>
      <c r="F2903" s="35" t="s">
        <v>32</v>
      </c>
      <c r="G2903" s="35" t="s">
        <v>1</v>
      </c>
      <c r="H2903" s="35">
        <v>2033</v>
      </c>
      <c r="I2903" s="36">
        <v>3681.851307615209</v>
      </c>
    </row>
    <row r="2904" spans="2:9" x14ac:dyDescent="0.25">
      <c r="B2904" s="35" t="s">
        <v>84</v>
      </c>
      <c r="C2904" s="35" t="s">
        <v>74</v>
      </c>
      <c r="D2904" s="35" t="s">
        <v>23</v>
      </c>
      <c r="E2904" s="35" t="s">
        <v>4</v>
      </c>
      <c r="F2904" s="35" t="s">
        <v>32</v>
      </c>
      <c r="G2904" s="35" t="s">
        <v>1</v>
      </c>
      <c r="H2904" s="35">
        <v>2034</v>
      </c>
      <c r="I2904" s="36">
        <v>3694.529148137728</v>
      </c>
    </row>
    <row r="2905" spans="2:9" x14ac:dyDescent="0.25">
      <c r="B2905" s="35" t="s">
        <v>84</v>
      </c>
      <c r="C2905" s="35" t="s">
        <v>74</v>
      </c>
      <c r="D2905" s="35" t="s">
        <v>23</v>
      </c>
      <c r="E2905" s="35" t="s">
        <v>4</v>
      </c>
      <c r="F2905" s="35" t="s">
        <v>32</v>
      </c>
      <c r="G2905" s="35" t="s">
        <v>1</v>
      </c>
      <c r="H2905" s="35">
        <v>2035</v>
      </c>
      <c r="I2905" s="36">
        <v>3702.4700937518442</v>
      </c>
    </row>
    <row r="2906" spans="2:9" x14ac:dyDescent="0.25">
      <c r="B2906" s="35" t="s">
        <v>84</v>
      </c>
      <c r="C2906" s="35" t="s">
        <v>74</v>
      </c>
      <c r="D2906" s="35" t="s">
        <v>23</v>
      </c>
      <c r="E2906" s="35" t="s">
        <v>4</v>
      </c>
      <c r="F2906" s="35" t="s">
        <v>32</v>
      </c>
      <c r="G2906" s="35" t="s">
        <v>1</v>
      </c>
      <c r="H2906" s="35">
        <v>2036</v>
      </c>
      <c r="I2906" s="36">
        <v>3705.2559459960848</v>
      </c>
    </row>
    <row r="2907" spans="2:9" x14ac:dyDescent="0.25">
      <c r="B2907" s="35" t="s">
        <v>84</v>
      </c>
      <c r="C2907" s="35" t="s">
        <v>74</v>
      </c>
      <c r="D2907" s="35" t="s">
        <v>23</v>
      </c>
      <c r="E2907" s="35" t="s">
        <v>4</v>
      </c>
      <c r="F2907" s="35" t="s">
        <v>32</v>
      </c>
      <c r="G2907" s="35" t="s">
        <v>1</v>
      </c>
      <c r="H2907" s="35">
        <v>2037</v>
      </c>
      <c r="I2907" s="36">
        <v>3702.5228277320257</v>
      </c>
    </row>
    <row r="2908" spans="2:9" x14ac:dyDescent="0.25">
      <c r="B2908" s="35" t="s">
        <v>84</v>
      </c>
      <c r="C2908" s="35" t="s">
        <v>74</v>
      </c>
      <c r="D2908" s="35" t="s">
        <v>23</v>
      </c>
      <c r="E2908" s="35" t="s">
        <v>4</v>
      </c>
      <c r="F2908" s="35" t="s">
        <v>32</v>
      </c>
      <c r="G2908" s="35" t="s">
        <v>1</v>
      </c>
      <c r="H2908" s="35">
        <v>2038</v>
      </c>
      <c r="I2908" s="36">
        <v>3695.3861242509433</v>
      </c>
    </row>
    <row r="2909" spans="2:9" x14ac:dyDescent="0.25">
      <c r="B2909" s="35" t="s">
        <v>84</v>
      </c>
      <c r="C2909" s="35" t="s">
        <v>74</v>
      </c>
      <c r="D2909" s="35" t="s">
        <v>23</v>
      </c>
      <c r="E2909" s="35" t="s">
        <v>4</v>
      </c>
      <c r="F2909" s="35" t="s">
        <v>32</v>
      </c>
      <c r="G2909" s="35" t="s">
        <v>1</v>
      </c>
      <c r="H2909" s="35">
        <v>2039</v>
      </c>
      <c r="I2909" s="36">
        <v>3685.9192770754571</v>
      </c>
    </row>
    <row r="2910" spans="2:9" x14ac:dyDescent="0.25">
      <c r="B2910" s="35" t="s">
        <v>84</v>
      </c>
      <c r="C2910" s="35" t="s">
        <v>74</v>
      </c>
      <c r="D2910" s="35" t="s">
        <v>23</v>
      </c>
      <c r="E2910" s="35" t="s">
        <v>4</v>
      </c>
      <c r="F2910" s="35" t="s">
        <v>32</v>
      </c>
      <c r="G2910" s="35" t="s">
        <v>1</v>
      </c>
      <c r="H2910" s="35">
        <v>2040</v>
      </c>
      <c r="I2910" s="36">
        <v>3676.0180454380275</v>
      </c>
    </row>
    <row r="2911" spans="2:9" x14ac:dyDescent="0.25">
      <c r="B2911" s="35" t="s">
        <v>84</v>
      </c>
      <c r="C2911" s="35" t="s">
        <v>74</v>
      </c>
      <c r="D2911" s="35" t="s">
        <v>23</v>
      </c>
      <c r="E2911" s="35" t="s">
        <v>4</v>
      </c>
      <c r="F2911" s="35" t="s">
        <v>32</v>
      </c>
      <c r="G2911" s="35" t="s">
        <v>1</v>
      </c>
      <c r="H2911" s="35">
        <v>2041</v>
      </c>
      <c r="I2911" s="36">
        <v>3665.6259565172982</v>
      </c>
    </row>
    <row r="2912" spans="2:9" x14ac:dyDescent="0.25">
      <c r="B2912" s="35" t="s">
        <v>84</v>
      </c>
      <c r="C2912" s="35" t="s">
        <v>74</v>
      </c>
      <c r="D2912" s="35" t="s">
        <v>23</v>
      </c>
      <c r="E2912" s="35" t="s">
        <v>4</v>
      </c>
      <c r="F2912" s="35" t="s">
        <v>32</v>
      </c>
      <c r="G2912" s="35" t="s">
        <v>1</v>
      </c>
      <c r="H2912" s="35">
        <v>2042</v>
      </c>
      <c r="I2912" s="36">
        <v>3654.9601489603456</v>
      </c>
    </row>
    <row r="2913" spans="2:9" x14ac:dyDescent="0.25">
      <c r="B2913" s="35" t="s">
        <v>84</v>
      </c>
      <c r="C2913" s="35" t="s">
        <v>74</v>
      </c>
      <c r="D2913" s="35" t="s">
        <v>23</v>
      </c>
      <c r="E2913" s="35" t="s">
        <v>4</v>
      </c>
      <c r="F2913" s="35" t="s">
        <v>32</v>
      </c>
      <c r="G2913" s="35" t="s">
        <v>1</v>
      </c>
      <c r="H2913" s="35">
        <v>2043</v>
      </c>
      <c r="I2913" s="36">
        <v>3643.5710394279581</v>
      </c>
    </row>
    <row r="2914" spans="2:9" x14ac:dyDescent="0.25">
      <c r="B2914" s="35" t="s">
        <v>84</v>
      </c>
      <c r="C2914" s="35" t="s">
        <v>74</v>
      </c>
      <c r="D2914" s="35" t="s">
        <v>23</v>
      </c>
      <c r="E2914" s="35" t="s">
        <v>4</v>
      </c>
      <c r="F2914" s="35" t="s">
        <v>32</v>
      </c>
      <c r="G2914" s="35" t="s">
        <v>1</v>
      </c>
      <c r="H2914" s="35">
        <v>2044</v>
      </c>
      <c r="I2914" s="36">
        <v>3630.9064567153482</v>
      </c>
    </row>
    <row r="2915" spans="2:9" x14ac:dyDescent="0.25">
      <c r="B2915" s="35" t="s">
        <v>84</v>
      </c>
      <c r="C2915" s="35" t="s">
        <v>74</v>
      </c>
      <c r="D2915" s="35" t="s">
        <v>23</v>
      </c>
      <c r="E2915" s="35" t="s">
        <v>4</v>
      </c>
      <c r="F2915" s="35" t="s">
        <v>32</v>
      </c>
      <c r="G2915" s="35" t="s">
        <v>1</v>
      </c>
      <c r="H2915" s="35">
        <v>2045</v>
      </c>
      <c r="I2915" s="36">
        <v>3616.2141716446818</v>
      </c>
    </row>
    <row r="2916" spans="2:9" x14ac:dyDescent="0.25">
      <c r="B2916" s="35" t="s">
        <v>84</v>
      </c>
      <c r="C2916" s="35" t="s">
        <v>74</v>
      </c>
      <c r="D2916" s="35" t="s">
        <v>23</v>
      </c>
      <c r="E2916" s="35" t="s">
        <v>4</v>
      </c>
      <c r="F2916" s="35" t="s">
        <v>32</v>
      </c>
      <c r="G2916" s="35" t="s">
        <v>1</v>
      </c>
      <c r="H2916" s="35">
        <v>2046</v>
      </c>
      <c r="I2916" s="36">
        <v>3600.0145843365012</v>
      </c>
    </row>
    <row r="2917" spans="2:9" x14ac:dyDescent="0.25">
      <c r="B2917" s="35" t="s">
        <v>84</v>
      </c>
      <c r="C2917" s="35" t="s">
        <v>74</v>
      </c>
      <c r="D2917" s="35" t="s">
        <v>23</v>
      </c>
      <c r="E2917" s="35" t="s">
        <v>4</v>
      </c>
      <c r="F2917" s="35" t="s">
        <v>32</v>
      </c>
      <c r="G2917" s="35" t="s">
        <v>1</v>
      </c>
      <c r="H2917" s="35">
        <v>2047</v>
      </c>
      <c r="I2917" s="36">
        <v>3582.7775459320414</v>
      </c>
    </row>
    <row r="2918" spans="2:9" x14ac:dyDescent="0.25">
      <c r="B2918" s="35" t="s">
        <v>84</v>
      </c>
      <c r="C2918" s="35" t="s">
        <v>74</v>
      </c>
      <c r="D2918" s="35" t="s">
        <v>23</v>
      </c>
      <c r="E2918" s="35" t="s">
        <v>4</v>
      </c>
      <c r="F2918" s="35" t="s">
        <v>32</v>
      </c>
      <c r="G2918" s="35" t="s">
        <v>1</v>
      </c>
      <c r="H2918" s="35">
        <v>2048</v>
      </c>
      <c r="I2918" s="36">
        <v>3563.386903625274</v>
      </c>
    </row>
    <row r="2919" spans="2:9" x14ac:dyDescent="0.25">
      <c r="B2919" s="35" t="s">
        <v>84</v>
      </c>
      <c r="C2919" s="35" t="s">
        <v>74</v>
      </c>
      <c r="D2919" s="35" t="s">
        <v>23</v>
      </c>
      <c r="E2919" s="35" t="s">
        <v>4</v>
      </c>
      <c r="F2919" s="35" t="s">
        <v>32</v>
      </c>
      <c r="G2919" s="35" t="s">
        <v>1</v>
      </c>
      <c r="H2919" s="35">
        <v>2049</v>
      </c>
      <c r="I2919" s="36">
        <v>3543.0234358987032</v>
      </c>
    </row>
    <row r="2920" spans="2:9" x14ac:dyDescent="0.25">
      <c r="B2920" s="35" t="s">
        <v>84</v>
      </c>
      <c r="C2920" s="35" t="s">
        <v>74</v>
      </c>
      <c r="D2920" s="35" t="s">
        <v>23</v>
      </c>
      <c r="E2920" s="35" t="s">
        <v>4</v>
      </c>
      <c r="F2920" s="35" t="s">
        <v>32</v>
      </c>
      <c r="G2920" s="35" t="s">
        <v>1</v>
      </c>
      <c r="H2920" s="35">
        <v>2050</v>
      </c>
      <c r="I2920" s="36">
        <v>3520.7271256865374</v>
      </c>
    </row>
    <row r="2921" spans="2:9" x14ac:dyDescent="0.25">
      <c r="B2921" s="35" t="s">
        <v>84</v>
      </c>
      <c r="C2921" s="35" t="s">
        <v>74</v>
      </c>
      <c r="D2921" s="35" t="s">
        <v>23</v>
      </c>
      <c r="E2921" s="35" t="s">
        <v>4</v>
      </c>
      <c r="F2921" s="35" t="s">
        <v>32</v>
      </c>
      <c r="G2921" s="35" t="s">
        <v>1</v>
      </c>
      <c r="H2921" s="35">
        <v>2051</v>
      </c>
      <c r="I2921" s="36">
        <v>3496.3504520077481</v>
      </c>
    </row>
    <row r="2922" spans="2:9" x14ac:dyDescent="0.25">
      <c r="B2922" s="35" t="s">
        <v>84</v>
      </c>
      <c r="C2922" s="35" t="s">
        <v>74</v>
      </c>
      <c r="D2922" s="35" t="s">
        <v>23</v>
      </c>
      <c r="E2922" s="35" t="s">
        <v>4</v>
      </c>
      <c r="F2922" s="35" t="s">
        <v>32</v>
      </c>
      <c r="G2922" s="35" t="s">
        <v>1</v>
      </c>
      <c r="H2922" s="35">
        <v>2052</v>
      </c>
      <c r="I2922" s="36">
        <v>3470.3691695882439</v>
      </c>
    </row>
    <row r="2923" spans="2:9" x14ac:dyDescent="0.25">
      <c r="B2923" s="35" t="s">
        <v>84</v>
      </c>
      <c r="C2923" s="35" t="s">
        <v>74</v>
      </c>
      <c r="D2923" s="35" t="s">
        <v>23</v>
      </c>
      <c r="E2923" s="35" t="s">
        <v>4</v>
      </c>
      <c r="F2923" s="35" t="s">
        <v>32</v>
      </c>
      <c r="G2923" s="35" t="s">
        <v>1</v>
      </c>
      <c r="H2923" s="35">
        <v>2053</v>
      </c>
      <c r="I2923" s="36">
        <v>3442.5816407382536</v>
      </c>
    </row>
    <row r="2924" spans="2:9" x14ac:dyDescent="0.25">
      <c r="B2924" s="35" t="s">
        <v>84</v>
      </c>
      <c r="C2924" s="35" t="s">
        <v>74</v>
      </c>
      <c r="D2924" s="35" t="s">
        <v>23</v>
      </c>
      <c r="E2924" s="35" t="s">
        <v>4</v>
      </c>
      <c r="F2924" s="35" t="s">
        <v>32</v>
      </c>
      <c r="G2924" s="35" t="s">
        <v>1</v>
      </c>
      <c r="H2924" s="35">
        <v>2054</v>
      </c>
      <c r="I2924" s="36">
        <v>3412.8524666703393</v>
      </c>
    </row>
    <row r="2925" spans="2:9" x14ac:dyDescent="0.25">
      <c r="B2925" s="35" t="s">
        <v>84</v>
      </c>
      <c r="C2925" s="35" t="s">
        <v>74</v>
      </c>
      <c r="D2925" s="35" t="s">
        <v>23</v>
      </c>
      <c r="E2925" s="35" t="s">
        <v>4</v>
      </c>
      <c r="F2925" s="35" t="s">
        <v>32</v>
      </c>
      <c r="G2925" s="35" t="s">
        <v>1</v>
      </c>
      <c r="H2925" s="35">
        <v>2055</v>
      </c>
      <c r="I2925" s="36">
        <v>3381.4797953342422</v>
      </c>
    </row>
    <row r="2926" spans="2:9" x14ac:dyDescent="0.25">
      <c r="B2926" s="35" t="s">
        <v>84</v>
      </c>
      <c r="C2926" s="35" t="s">
        <v>74</v>
      </c>
      <c r="D2926" s="35" t="s">
        <v>23</v>
      </c>
      <c r="E2926" s="35" t="s">
        <v>4</v>
      </c>
      <c r="F2926" s="35" t="s">
        <v>32</v>
      </c>
      <c r="G2926" s="35" t="s">
        <v>1</v>
      </c>
      <c r="H2926" s="35">
        <v>2056</v>
      </c>
      <c r="I2926" s="36">
        <v>3346.7580288770264</v>
      </c>
    </row>
    <row r="2927" spans="2:9" x14ac:dyDescent="0.25">
      <c r="B2927" s="35" t="s">
        <v>84</v>
      </c>
      <c r="C2927" s="35" t="s">
        <v>74</v>
      </c>
      <c r="D2927" s="35" t="s">
        <v>23</v>
      </c>
      <c r="E2927" s="35" t="s">
        <v>4</v>
      </c>
      <c r="F2927" s="35" t="s">
        <v>32</v>
      </c>
      <c r="G2927" s="35" t="s">
        <v>1</v>
      </c>
      <c r="H2927" s="35">
        <v>2057</v>
      </c>
      <c r="I2927" s="36">
        <v>3311.0826508575719</v>
      </c>
    </row>
    <row r="2928" spans="2:9" x14ac:dyDescent="0.25">
      <c r="B2928" s="35" t="s">
        <v>84</v>
      </c>
      <c r="C2928" s="35" t="s">
        <v>74</v>
      </c>
      <c r="D2928" s="35" t="s">
        <v>23</v>
      </c>
      <c r="E2928" s="35" t="s">
        <v>4</v>
      </c>
      <c r="F2928" s="35" t="s">
        <v>32</v>
      </c>
      <c r="G2928" s="35" t="s">
        <v>1</v>
      </c>
      <c r="H2928" s="35">
        <v>2058</v>
      </c>
      <c r="I2928" s="36">
        <v>3275.1206027258499</v>
      </c>
    </row>
    <row r="2929" spans="2:9" x14ac:dyDescent="0.25">
      <c r="B2929" s="35" t="s">
        <v>84</v>
      </c>
      <c r="C2929" s="35" t="s">
        <v>74</v>
      </c>
      <c r="D2929" s="35" t="s">
        <v>23</v>
      </c>
      <c r="E2929" s="35" t="s">
        <v>4</v>
      </c>
      <c r="F2929" s="35" t="s">
        <v>32</v>
      </c>
      <c r="G2929" s="35" t="s">
        <v>1</v>
      </c>
      <c r="H2929" s="35">
        <v>2059</v>
      </c>
      <c r="I2929" s="36">
        <v>3238.8375023539288</v>
      </c>
    </row>
    <row r="2930" spans="2:9" x14ac:dyDescent="0.25">
      <c r="B2930" s="35" t="s">
        <v>84</v>
      </c>
      <c r="C2930" s="35" t="s">
        <v>74</v>
      </c>
      <c r="D2930" s="35" t="s">
        <v>23</v>
      </c>
      <c r="E2930" s="35" t="s">
        <v>4</v>
      </c>
      <c r="F2930" s="35" t="s">
        <v>32</v>
      </c>
      <c r="G2930" s="35" t="s">
        <v>1</v>
      </c>
      <c r="H2930" s="35">
        <v>2060</v>
      </c>
      <c r="I2930" s="36">
        <v>3202.8078071063474</v>
      </c>
    </row>
    <row r="2931" spans="2:9" x14ac:dyDescent="0.25">
      <c r="B2931" s="35" t="s">
        <v>84</v>
      </c>
      <c r="C2931" s="35" t="s">
        <v>74</v>
      </c>
      <c r="D2931" s="35" t="s">
        <v>23</v>
      </c>
      <c r="E2931" s="35" t="s">
        <v>4</v>
      </c>
      <c r="F2931" s="35" t="s">
        <v>33</v>
      </c>
      <c r="G2931" s="35" t="s">
        <v>1</v>
      </c>
      <c r="H2931" s="35">
        <v>2000</v>
      </c>
      <c r="I2931" s="36">
        <f t="array" ref="I2931:I2991">TRANSPOSE([9]EsAuxrRurM!$B$94:$BJ$94)</f>
        <v>0</v>
      </c>
    </row>
    <row r="2932" spans="2:9" x14ac:dyDescent="0.25">
      <c r="B2932" s="35" t="s">
        <v>84</v>
      </c>
      <c r="C2932" s="35" t="s">
        <v>74</v>
      </c>
      <c r="D2932" s="35" t="s">
        <v>23</v>
      </c>
      <c r="E2932" s="35" t="s">
        <v>4</v>
      </c>
      <c r="F2932" s="35" t="s">
        <v>33</v>
      </c>
      <c r="G2932" s="35" t="s">
        <v>1</v>
      </c>
      <c r="H2932" s="35">
        <v>2001</v>
      </c>
      <c r="I2932" s="36">
        <v>0</v>
      </c>
    </row>
    <row r="2933" spans="2:9" x14ac:dyDescent="0.25">
      <c r="B2933" s="35" t="s">
        <v>84</v>
      </c>
      <c r="C2933" s="35" t="s">
        <v>74</v>
      </c>
      <c r="D2933" s="35" t="s">
        <v>23</v>
      </c>
      <c r="E2933" s="35" t="s">
        <v>4</v>
      </c>
      <c r="F2933" s="35" t="s">
        <v>33</v>
      </c>
      <c r="G2933" s="35" t="s">
        <v>1</v>
      </c>
      <c r="H2933" s="35">
        <v>2002</v>
      </c>
      <c r="I2933" s="36">
        <v>0</v>
      </c>
    </row>
    <row r="2934" spans="2:9" x14ac:dyDescent="0.25">
      <c r="B2934" s="35" t="s">
        <v>84</v>
      </c>
      <c r="C2934" s="35" t="s">
        <v>74</v>
      </c>
      <c r="D2934" s="35" t="s">
        <v>23</v>
      </c>
      <c r="E2934" s="35" t="s">
        <v>4</v>
      </c>
      <c r="F2934" s="35" t="s">
        <v>33</v>
      </c>
      <c r="G2934" s="35" t="s">
        <v>1</v>
      </c>
      <c r="H2934" s="35">
        <v>2003</v>
      </c>
      <c r="I2934" s="36">
        <v>0</v>
      </c>
    </row>
    <row r="2935" spans="2:9" x14ac:dyDescent="0.25">
      <c r="B2935" s="35" t="s">
        <v>84</v>
      </c>
      <c r="C2935" s="35" t="s">
        <v>74</v>
      </c>
      <c r="D2935" s="35" t="s">
        <v>23</v>
      </c>
      <c r="E2935" s="35" t="s">
        <v>4</v>
      </c>
      <c r="F2935" s="35" t="s">
        <v>33</v>
      </c>
      <c r="G2935" s="35" t="s">
        <v>1</v>
      </c>
      <c r="H2935" s="35">
        <v>2004</v>
      </c>
      <c r="I2935" s="36">
        <v>0</v>
      </c>
    </row>
    <row r="2936" spans="2:9" x14ac:dyDescent="0.25">
      <c r="B2936" s="35" t="s">
        <v>84</v>
      </c>
      <c r="C2936" s="35" t="s">
        <v>74</v>
      </c>
      <c r="D2936" s="35" t="s">
        <v>23</v>
      </c>
      <c r="E2936" s="35" t="s">
        <v>4</v>
      </c>
      <c r="F2936" s="35" t="s">
        <v>33</v>
      </c>
      <c r="G2936" s="35" t="s">
        <v>1</v>
      </c>
      <c r="H2936" s="35">
        <v>2005</v>
      </c>
      <c r="I2936" s="36">
        <v>0</v>
      </c>
    </row>
    <row r="2937" spans="2:9" x14ac:dyDescent="0.25">
      <c r="B2937" s="35" t="s">
        <v>84</v>
      </c>
      <c r="C2937" s="35" t="s">
        <v>74</v>
      </c>
      <c r="D2937" s="35" t="s">
        <v>23</v>
      </c>
      <c r="E2937" s="35" t="s">
        <v>4</v>
      </c>
      <c r="F2937" s="35" t="s">
        <v>33</v>
      </c>
      <c r="G2937" s="35" t="s">
        <v>1</v>
      </c>
      <c r="H2937" s="35">
        <v>2006</v>
      </c>
      <c r="I2937" s="36">
        <v>0</v>
      </c>
    </row>
    <row r="2938" spans="2:9" x14ac:dyDescent="0.25">
      <c r="B2938" s="35" t="s">
        <v>84</v>
      </c>
      <c r="C2938" s="35" t="s">
        <v>74</v>
      </c>
      <c r="D2938" s="35" t="s">
        <v>23</v>
      </c>
      <c r="E2938" s="35" t="s">
        <v>4</v>
      </c>
      <c r="F2938" s="35" t="s">
        <v>33</v>
      </c>
      <c r="G2938" s="35" t="s">
        <v>1</v>
      </c>
      <c r="H2938" s="35">
        <v>2007</v>
      </c>
      <c r="I2938" s="36">
        <v>0</v>
      </c>
    </row>
    <row r="2939" spans="2:9" x14ac:dyDescent="0.25">
      <c r="B2939" s="35" t="s">
        <v>84</v>
      </c>
      <c r="C2939" s="35" t="s">
        <v>74</v>
      </c>
      <c r="D2939" s="35" t="s">
        <v>23</v>
      </c>
      <c r="E2939" s="35" t="s">
        <v>4</v>
      </c>
      <c r="F2939" s="35" t="s">
        <v>33</v>
      </c>
      <c r="G2939" s="35" t="s">
        <v>1</v>
      </c>
      <c r="H2939" s="35">
        <v>2008</v>
      </c>
      <c r="I2939" s="36">
        <v>0</v>
      </c>
    </row>
    <row r="2940" spans="2:9" x14ac:dyDescent="0.25">
      <c r="B2940" s="35" t="s">
        <v>84</v>
      </c>
      <c r="C2940" s="35" t="s">
        <v>74</v>
      </c>
      <c r="D2940" s="35" t="s">
        <v>23</v>
      </c>
      <c r="E2940" s="35" t="s">
        <v>4</v>
      </c>
      <c r="F2940" s="35" t="s">
        <v>33</v>
      </c>
      <c r="G2940" s="35" t="s">
        <v>1</v>
      </c>
      <c r="H2940" s="35">
        <v>2009</v>
      </c>
      <c r="I2940" s="36">
        <v>0</v>
      </c>
    </row>
    <row r="2941" spans="2:9" x14ac:dyDescent="0.25">
      <c r="B2941" s="35" t="s">
        <v>84</v>
      </c>
      <c r="C2941" s="35" t="s">
        <v>74</v>
      </c>
      <c r="D2941" s="35" t="s">
        <v>23</v>
      </c>
      <c r="E2941" s="35" t="s">
        <v>4</v>
      </c>
      <c r="F2941" s="35" t="s">
        <v>33</v>
      </c>
      <c r="G2941" s="35" t="s">
        <v>1</v>
      </c>
      <c r="H2941" s="35">
        <v>2010</v>
      </c>
      <c r="I2941" s="36">
        <v>3035</v>
      </c>
    </row>
    <row r="2942" spans="2:9" x14ac:dyDescent="0.25">
      <c r="B2942" s="35" t="s">
        <v>84</v>
      </c>
      <c r="C2942" s="35" t="s">
        <v>74</v>
      </c>
      <c r="D2942" s="35" t="s">
        <v>23</v>
      </c>
      <c r="E2942" s="35" t="s">
        <v>4</v>
      </c>
      <c r="F2942" s="35" t="s">
        <v>33</v>
      </c>
      <c r="G2942" s="35" t="s">
        <v>1</v>
      </c>
      <c r="H2942" s="35">
        <v>2011</v>
      </c>
      <c r="I2942" s="36">
        <v>3035</v>
      </c>
    </row>
    <row r="2943" spans="2:9" x14ac:dyDescent="0.25">
      <c r="B2943" s="35" t="s">
        <v>84</v>
      </c>
      <c r="C2943" s="35" t="s">
        <v>74</v>
      </c>
      <c r="D2943" s="35" t="s">
        <v>23</v>
      </c>
      <c r="E2943" s="35" t="s">
        <v>4</v>
      </c>
      <c r="F2943" s="35" t="s">
        <v>33</v>
      </c>
      <c r="G2943" s="35" t="s">
        <v>1</v>
      </c>
      <c r="H2943" s="35">
        <v>2012</v>
      </c>
      <c r="I2943" s="36">
        <v>3032</v>
      </c>
    </row>
    <row r="2944" spans="2:9" x14ac:dyDescent="0.25">
      <c r="B2944" s="35" t="s">
        <v>84</v>
      </c>
      <c r="C2944" s="35" t="s">
        <v>74</v>
      </c>
      <c r="D2944" s="35" t="s">
        <v>23</v>
      </c>
      <c r="E2944" s="35" t="s">
        <v>4</v>
      </c>
      <c r="F2944" s="35" t="s">
        <v>33</v>
      </c>
      <c r="G2944" s="35" t="s">
        <v>1</v>
      </c>
      <c r="H2944" s="35">
        <v>2013</v>
      </c>
      <c r="I2944" s="36">
        <v>3092</v>
      </c>
    </row>
    <row r="2945" spans="2:9" x14ac:dyDescent="0.25">
      <c r="B2945" s="35" t="s">
        <v>84</v>
      </c>
      <c r="C2945" s="35" t="s">
        <v>74</v>
      </c>
      <c r="D2945" s="35" t="s">
        <v>23</v>
      </c>
      <c r="E2945" s="35" t="s">
        <v>4</v>
      </c>
      <c r="F2945" s="35" t="s">
        <v>33</v>
      </c>
      <c r="G2945" s="35" t="s">
        <v>1</v>
      </c>
      <c r="H2945" s="35">
        <v>2014</v>
      </c>
      <c r="I2945" s="36">
        <v>3123</v>
      </c>
    </row>
    <row r="2946" spans="2:9" x14ac:dyDescent="0.25">
      <c r="B2946" s="35" t="s">
        <v>84</v>
      </c>
      <c r="C2946" s="35" t="s">
        <v>74</v>
      </c>
      <c r="D2946" s="35" t="s">
        <v>23</v>
      </c>
      <c r="E2946" s="35" t="s">
        <v>4</v>
      </c>
      <c r="F2946" s="35" t="s">
        <v>33</v>
      </c>
      <c r="G2946" s="35" t="s">
        <v>1</v>
      </c>
      <c r="H2946" s="35">
        <v>2015</v>
      </c>
      <c r="I2946" s="36">
        <v>3154.6422855243959</v>
      </c>
    </row>
    <row r="2947" spans="2:9" x14ac:dyDescent="0.25">
      <c r="B2947" s="35" t="s">
        <v>84</v>
      </c>
      <c r="C2947" s="35" t="s">
        <v>74</v>
      </c>
      <c r="D2947" s="35" t="s">
        <v>23</v>
      </c>
      <c r="E2947" s="35" t="s">
        <v>4</v>
      </c>
      <c r="F2947" s="35" t="s">
        <v>33</v>
      </c>
      <c r="G2947" s="35" t="s">
        <v>1</v>
      </c>
      <c r="H2947" s="35">
        <v>2016</v>
      </c>
      <c r="I2947" s="36">
        <v>3204.9061850862531</v>
      </c>
    </row>
    <row r="2948" spans="2:9" x14ac:dyDescent="0.25">
      <c r="B2948" s="35" t="s">
        <v>84</v>
      </c>
      <c r="C2948" s="35" t="s">
        <v>74</v>
      </c>
      <c r="D2948" s="35" t="s">
        <v>23</v>
      </c>
      <c r="E2948" s="35" t="s">
        <v>4</v>
      </c>
      <c r="F2948" s="35" t="s">
        <v>33</v>
      </c>
      <c r="G2948" s="35" t="s">
        <v>1</v>
      </c>
      <c r="H2948" s="35">
        <v>2017</v>
      </c>
      <c r="I2948" s="36">
        <v>3254.0869364131809</v>
      </c>
    </row>
    <row r="2949" spans="2:9" x14ac:dyDescent="0.25">
      <c r="B2949" s="35" t="s">
        <v>84</v>
      </c>
      <c r="C2949" s="35" t="s">
        <v>74</v>
      </c>
      <c r="D2949" s="35" t="s">
        <v>23</v>
      </c>
      <c r="E2949" s="35" t="s">
        <v>4</v>
      </c>
      <c r="F2949" s="35" t="s">
        <v>33</v>
      </c>
      <c r="G2949" s="35" t="s">
        <v>1</v>
      </c>
      <c r="H2949" s="35">
        <v>2018</v>
      </c>
      <c r="I2949" s="36">
        <v>3305.0560268976633</v>
      </c>
    </row>
    <row r="2950" spans="2:9" x14ac:dyDescent="0.25">
      <c r="B2950" s="35" t="s">
        <v>84</v>
      </c>
      <c r="C2950" s="35" t="s">
        <v>74</v>
      </c>
      <c r="D2950" s="35" t="s">
        <v>23</v>
      </c>
      <c r="E2950" s="35" t="s">
        <v>4</v>
      </c>
      <c r="F2950" s="35" t="s">
        <v>33</v>
      </c>
      <c r="G2950" s="35" t="s">
        <v>1</v>
      </c>
      <c r="H2950" s="35">
        <v>2019</v>
      </c>
      <c r="I2950" s="36">
        <v>3356.6665773486029</v>
      </c>
    </row>
    <row r="2951" spans="2:9" x14ac:dyDescent="0.25">
      <c r="B2951" s="35" t="s">
        <v>84</v>
      </c>
      <c r="C2951" s="35" t="s">
        <v>74</v>
      </c>
      <c r="D2951" s="35" t="s">
        <v>23</v>
      </c>
      <c r="E2951" s="35" t="s">
        <v>4</v>
      </c>
      <c r="F2951" s="35" t="s">
        <v>33</v>
      </c>
      <c r="G2951" s="35" t="s">
        <v>1</v>
      </c>
      <c r="H2951" s="35">
        <v>2020</v>
      </c>
      <c r="I2951" s="36">
        <v>3408.8003404660262</v>
      </c>
    </row>
    <row r="2952" spans="2:9" x14ac:dyDescent="0.25">
      <c r="B2952" s="35" t="s">
        <v>84</v>
      </c>
      <c r="C2952" s="35" t="s">
        <v>74</v>
      </c>
      <c r="D2952" s="35" t="s">
        <v>23</v>
      </c>
      <c r="E2952" s="35" t="s">
        <v>4</v>
      </c>
      <c r="F2952" s="35" t="s">
        <v>33</v>
      </c>
      <c r="G2952" s="35" t="s">
        <v>1</v>
      </c>
      <c r="H2952" s="35">
        <v>2021</v>
      </c>
      <c r="I2952" s="36">
        <v>3461.0553470125001</v>
      </c>
    </row>
    <row r="2953" spans="2:9" x14ac:dyDescent="0.25">
      <c r="B2953" s="35" t="s">
        <v>84</v>
      </c>
      <c r="C2953" s="35" t="s">
        <v>74</v>
      </c>
      <c r="D2953" s="35" t="s">
        <v>23</v>
      </c>
      <c r="E2953" s="35" t="s">
        <v>4</v>
      </c>
      <c r="F2953" s="35" t="s">
        <v>33</v>
      </c>
      <c r="G2953" s="35" t="s">
        <v>1</v>
      </c>
      <c r="H2953" s="35">
        <v>2022</v>
      </c>
      <c r="I2953" s="36">
        <v>3513.1362766577386</v>
      </c>
    </row>
    <row r="2954" spans="2:9" x14ac:dyDescent="0.25">
      <c r="B2954" s="35" t="s">
        <v>84</v>
      </c>
      <c r="C2954" s="35" t="s">
        <v>74</v>
      </c>
      <c r="D2954" s="35" t="s">
        <v>23</v>
      </c>
      <c r="E2954" s="35" t="s">
        <v>4</v>
      </c>
      <c r="F2954" s="35" t="s">
        <v>33</v>
      </c>
      <c r="G2954" s="35" t="s">
        <v>1</v>
      </c>
      <c r="H2954" s="35">
        <v>2023</v>
      </c>
      <c r="I2954" s="36">
        <v>3564.8269073390011</v>
      </c>
    </row>
    <row r="2955" spans="2:9" x14ac:dyDescent="0.25">
      <c r="B2955" s="35" t="s">
        <v>84</v>
      </c>
      <c r="C2955" s="35" t="s">
        <v>74</v>
      </c>
      <c r="D2955" s="35" t="s">
        <v>23</v>
      </c>
      <c r="E2955" s="35" t="s">
        <v>4</v>
      </c>
      <c r="F2955" s="35" t="s">
        <v>33</v>
      </c>
      <c r="G2955" s="35" t="s">
        <v>1</v>
      </c>
      <c r="H2955" s="35">
        <v>2024</v>
      </c>
      <c r="I2955" s="36">
        <v>3616.1274760585438</v>
      </c>
    </row>
    <row r="2956" spans="2:9" x14ac:dyDescent="0.25">
      <c r="B2956" s="35" t="s">
        <v>84</v>
      </c>
      <c r="C2956" s="35" t="s">
        <v>74</v>
      </c>
      <c r="D2956" s="35" t="s">
        <v>23</v>
      </c>
      <c r="E2956" s="35" t="s">
        <v>4</v>
      </c>
      <c r="F2956" s="35" t="s">
        <v>33</v>
      </c>
      <c r="G2956" s="35" t="s">
        <v>1</v>
      </c>
      <c r="H2956" s="35">
        <v>2025</v>
      </c>
      <c r="I2956" s="36">
        <v>3665.9687296446368</v>
      </c>
    </row>
    <row r="2957" spans="2:9" x14ac:dyDescent="0.25">
      <c r="B2957" s="35" t="s">
        <v>84</v>
      </c>
      <c r="C2957" s="35" t="s">
        <v>74</v>
      </c>
      <c r="D2957" s="35" t="s">
        <v>23</v>
      </c>
      <c r="E2957" s="35" t="s">
        <v>4</v>
      </c>
      <c r="F2957" s="35" t="s">
        <v>33</v>
      </c>
      <c r="G2957" s="35" t="s">
        <v>1</v>
      </c>
      <c r="H2957" s="35">
        <v>2026</v>
      </c>
      <c r="I2957" s="36">
        <v>3714.510581240479</v>
      </c>
    </row>
    <row r="2958" spans="2:9" x14ac:dyDescent="0.25">
      <c r="B2958" s="35" t="s">
        <v>84</v>
      </c>
      <c r="C2958" s="35" t="s">
        <v>74</v>
      </c>
      <c r="D2958" s="35" t="s">
        <v>23</v>
      </c>
      <c r="E2958" s="35" t="s">
        <v>4</v>
      </c>
      <c r="F2958" s="35" t="s">
        <v>33</v>
      </c>
      <c r="G2958" s="35" t="s">
        <v>1</v>
      </c>
      <c r="H2958" s="35">
        <v>2027</v>
      </c>
      <c r="I2958" s="36">
        <v>3761.3012180342798</v>
      </c>
    </row>
    <row r="2959" spans="2:9" x14ac:dyDescent="0.25">
      <c r="B2959" s="35" t="s">
        <v>84</v>
      </c>
      <c r="C2959" s="35" t="s">
        <v>74</v>
      </c>
      <c r="D2959" s="35" t="s">
        <v>23</v>
      </c>
      <c r="E2959" s="35" t="s">
        <v>4</v>
      </c>
      <c r="F2959" s="35" t="s">
        <v>33</v>
      </c>
      <c r="G2959" s="35" t="s">
        <v>1</v>
      </c>
      <c r="H2959" s="35">
        <v>2028</v>
      </c>
      <c r="I2959" s="36">
        <v>3806.1036857625736</v>
      </c>
    </row>
    <row r="2960" spans="2:9" x14ac:dyDescent="0.25">
      <c r="B2960" s="35" t="s">
        <v>84</v>
      </c>
      <c r="C2960" s="35" t="s">
        <v>74</v>
      </c>
      <c r="D2960" s="35" t="s">
        <v>23</v>
      </c>
      <c r="E2960" s="35" t="s">
        <v>4</v>
      </c>
      <c r="F2960" s="35" t="s">
        <v>33</v>
      </c>
      <c r="G2960" s="35" t="s">
        <v>1</v>
      </c>
      <c r="H2960" s="35">
        <v>2029</v>
      </c>
      <c r="I2960" s="36">
        <v>3848.1062961032621</v>
      </c>
    </row>
    <row r="2961" spans="2:9" x14ac:dyDescent="0.25">
      <c r="B2961" s="35" t="s">
        <v>84</v>
      </c>
      <c r="C2961" s="35" t="s">
        <v>74</v>
      </c>
      <c r="D2961" s="35" t="s">
        <v>23</v>
      </c>
      <c r="E2961" s="35" t="s">
        <v>4</v>
      </c>
      <c r="F2961" s="35" t="s">
        <v>33</v>
      </c>
      <c r="G2961" s="35" t="s">
        <v>1</v>
      </c>
      <c r="H2961" s="35">
        <v>2030</v>
      </c>
      <c r="I2961" s="36">
        <v>3887.0739998339204</v>
      </c>
    </row>
    <row r="2962" spans="2:9" x14ac:dyDescent="0.25">
      <c r="B2962" s="35" t="s">
        <v>84</v>
      </c>
      <c r="C2962" s="35" t="s">
        <v>74</v>
      </c>
      <c r="D2962" s="35" t="s">
        <v>23</v>
      </c>
      <c r="E2962" s="35" t="s">
        <v>4</v>
      </c>
      <c r="F2962" s="35" t="s">
        <v>33</v>
      </c>
      <c r="G2962" s="35" t="s">
        <v>1</v>
      </c>
      <c r="H2962" s="35">
        <v>2031</v>
      </c>
      <c r="I2962" s="36">
        <v>3922.9277318703839</v>
      </c>
    </row>
    <row r="2963" spans="2:9" x14ac:dyDescent="0.25">
      <c r="B2963" s="35" t="s">
        <v>84</v>
      </c>
      <c r="C2963" s="35" t="s">
        <v>74</v>
      </c>
      <c r="D2963" s="35" t="s">
        <v>23</v>
      </c>
      <c r="E2963" s="35" t="s">
        <v>4</v>
      </c>
      <c r="F2963" s="35" t="s">
        <v>33</v>
      </c>
      <c r="G2963" s="35" t="s">
        <v>1</v>
      </c>
      <c r="H2963" s="35">
        <v>2032</v>
      </c>
      <c r="I2963" s="36">
        <v>3955.7918714264579</v>
      </c>
    </row>
    <row r="2964" spans="2:9" x14ac:dyDescent="0.25">
      <c r="B2964" s="35" t="s">
        <v>84</v>
      </c>
      <c r="C2964" s="35" t="s">
        <v>74</v>
      </c>
      <c r="D2964" s="35" t="s">
        <v>23</v>
      </c>
      <c r="E2964" s="35" t="s">
        <v>4</v>
      </c>
      <c r="F2964" s="35" t="s">
        <v>33</v>
      </c>
      <c r="G2964" s="35" t="s">
        <v>1</v>
      </c>
      <c r="H2964" s="35">
        <v>2033</v>
      </c>
      <c r="I2964" s="36">
        <v>3985.6563682368419</v>
      </c>
    </row>
    <row r="2965" spans="2:9" x14ac:dyDescent="0.25">
      <c r="B2965" s="35" t="s">
        <v>84</v>
      </c>
      <c r="C2965" s="35" t="s">
        <v>74</v>
      </c>
      <c r="D2965" s="35" t="s">
        <v>23</v>
      </c>
      <c r="E2965" s="35" t="s">
        <v>4</v>
      </c>
      <c r="F2965" s="35" t="s">
        <v>33</v>
      </c>
      <c r="G2965" s="35" t="s">
        <v>1</v>
      </c>
      <c r="H2965" s="35">
        <v>2034</v>
      </c>
      <c r="I2965" s="36">
        <v>4013.0373220563652</v>
      </c>
    </row>
    <row r="2966" spans="2:9" x14ac:dyDescent="0.25">
      <c r="B2966" s="35" t="s">
        <v>84</v>
      </c>
      <c r="C2966" s="35" t="s">
        <v>74</v>
      </c>
      <c r="D2966" s="35" t="s">
        <v>23</v>
      </c>
      <c r="E2966" s="35" t="s">
        <v>4</v>
      </c>
      <c r="F2966" s="35" t="s">
        <v>33</v>
      </c>
      <c r="G2966" s="35" t="s">
        <v>1</v>
      </c>
      <c r="H2966" s="35">
        <v>2035</v>
      </c>
      <c r="I2966" s="36">
        <v>4038.1963291786801</v>
      </c>
    </row>
    <row r="2967" spans="2:9" x14ac:dyDescent="0.25">
      <c r="B2967" s="35" t="s">
        <v>84</v>
      </c>
      <c r="C2967" s="35" t="s">
        <v>74</v>
      </c>
      <c r="D2967" s="35" t="s">
        <v>23</v>
      </c>
      <c r="E2967" s="35" t="s">
        <v>4</v>
      </c>
      <c r="F2967" s="35" t="s">
        <v>33</v>
      </c>
      <c r="G2967" s="35" t="s">
        <v>1</v>
      </c>
      <c r="H2967" s="35">
        <v>2036</v>
      </c>
      <c r="I2967" s="36">
        <v>4061.2398333044594</v>
      </c>
    </row>
    <row r="2968" spans="2:9" x14ac:dyDescent="0.25">
      <c r="B2968" s="35" t="s">
        <v>84</v>
      </c>
      <c r="C2968" s="35" t="s">
        <v>74</v>
      </c>
      <c r="D2968" s="35" t="s">
        <v>23</v>
      </c>
      <c r="E2968" s="35" t="s">
        <v>4</v>
      </c>
      <c r="F2968" s="35" t="s">
        <v>33</v>
      </c>
      <c r="G2968" s="35" t="s">
        <v>1</v>
      </c>
      <c r="H2968" s="35">
        <v>2037</v>
      </c>
      <c r="I2968" s="36">
        <v>4081.7983330635057</v>
      </c>
    </row>
    <row r="2969" spans="2:9" x14ac:dyDescent="0.25">
      <c r="B2969" s="35" t="s">
        <v>84</v>
      </c>
      <c r="C2969" s="35" t="s">
        <v>74</v>
      </c>
      <c r="D2969" s="35" t="s">
        <v>23</v>
      </c>
      <c r="E2969" s="35" t="s">
        <v>4</v>
      </c>
      <c r="F2969" s="35" t="s">
        <v>33</v>
      </c>
      <c r="G2969" s="35" t="s">
        <v>1</v>
      </c>
      <c r="H2969" s="35">
        <v>2038</v>
      </c>
      <c r="I2969" s="36">
        <v>4099.9295168037279</v>
      </c>
    </row>
    <row r="2970" spans="2:9" x14ac:dyDescent="0.25">
      <c r="B2970" s="35" t="s">
        <v>84</v>
      </c>
      <c r="C2970" s="35" t="s">
        <v>74</v>
      </c>
      <c r="D2970" s="35" t="s">
        <v>23</v>
      </c>
      <c r="E2970" s="35" t="s">
        <v>4</v>
      </c>
      <c r="F2970" s="35" t="s">
        <v>33</v>
      </c>
      <c r="G2970" s="35" t="s">
        <v>1</v>
      </c>
      <c r="H2970" s="35">
        <v>2039</v>
      </c>
      <c r="I2970" s="36">
        <v>4116.1014364404155</v>
      </c>
    </row>
    <row r="2971" spans="2:9" x14ac:dyDescent="0.25">
      <c r="B2971" s="35" t="s">
        <v>84</v>
      </c>
      <c r="C2971" s="35" t="s">
        <v>74</v>
      </c>
      <c r="D2971" s="35" t="s">
        <v>23</v>
      </c>
      <c r="E2971" s="35" t="s">
        <v>4</v>
      </c>
      <c r="F2971" s="35" t="s">
        <v>33</v>
      </c>
      <c r="G2971" s="35" t="s">
        <v>1</v>
      </c>
      <c r="H2971" s="35">
        <v>2040</v>
      </c>
      <c r="I2971" s="36">
        <v>4130.7616955715503</v>
      </c>
    </row>
    <row r="2972" spans="2:9" x14ac:dyDescent="0.25">
      <c r="B2972" s="35" t="s">
        <v>84</v>
      </c>
      <c r="C2972" s="35" t="s">
        <v>74</v>
      </c>
      <c r="D2972" s="35" t="s">
        <v>23</v>
      </c>
      <c r="E2972" s="35" t="s">
        <v>4</v>
      </c>
      <c r="F2972" s="35" t="s">
        <v>33</v>
      </c>
      <c r="G2972" s="35" t="s">
        <v>1</v>
      </c>
      <c r="H2972" s="35">
        <v>2041</v>
      </c>
      <c r="I2972" s="36">
        <v>4144.6357693885675</v>
      </c>
    </row>
    <row r="2973" spans="2:9" x14ac:dyDescent="0.25">
      <c r="B2973" s="35" t="s">
        <v>84</v>
      </c>
      <c r="C2973" s="35" t="s">
        <v>74</v>
      </c>
      <c r="D2973" s="35" t="s">
        <v>23</v>
      </c>
      <c r="E2973" s="35" t="s">
        <v>4</v>
      </c>
      <c r="F2973" s="35" t="s">
        <v>33</v>
      </c>
      <c r="G2973" s="35" t="s">
        <v>1</v>
      </c>
      <c r="H2973" s="35">
        <v>2042</v>
      </c>
      <c r="I2973" s="36">
        <v>4157.6653284812428</v>
      </c>
    </row>
    <row r="2974" spans="2:9" x14ac:dyDescent="0.25">
      <c r="B2974" s="35" t="s">
        <v>84</v>
      </c>
      <c r="C2974" s="35" t="s">
        <v>74</v>
      </c>
      <c r="D2974" s="35" t="s">
        <v>23</v>
      </c>
      <c r="E2974" s="35" t="s">
        <v>4</v>
      </c>
      <c r="F2974" s="35" t="s">
        <v>33</v>
      </c>
      <c r="G2974" s="35" t="s">
        <v>1</v>
      </c>
      <c r="H2974" s="35">
        <v>2043</v>
      </c>
      <c r="I2974" s="36">
        <v>4170.0117583940601</v>
      </c>
    </row>
    <row r="2975" spans="2:9" x14ac:dyDescent="0.25">
      <c r="B2975" s="35" t="s">
        <v>84</v>
      </c>
      <c r="C2975" s="35" t="s">
        <v>74</v>
      </c>
      <c r="D2975" s="35" t="s">
        <v>23</v>
      </c>
      <c r="E2975" s="35" t="s">
        <v>4</v>
      </c>
      <c r="F2975" s="35" t="s">
        <v>33</v>
      </c>
      <c r="G2975" s="35" t="s">
        <v>1</v>
      </c>
      <c r="H2975" s="35">
        <v>2044</v>
      </c>
      <c r="I2975" s="36">
        <v>4181.1998787992698</v>
      </c>
    </row>
    <row r="2976" spans="2:9" x14ac:dyDescent="0.25">
      <c r="B2976" s="35" t="s">
        <v>84</v>
      </c>
      <c r="C2976" s="35" t="s">
        <v>74</v>
      </c>
      <c r="D2976" s="35" t="s">
        <v>23</v>
      </c>
      <c r="E2976" s="35" t="s">
        <v>4</v>
      </c>
      <c r="F2976" s="35" t="s">
        <v>33</v>
      </c>
      <c r="G2976" s="35" t="s">
        <v>1</v>
      </c>
      <c r="H2976" s="35">
        <v>2045</v>
      </c>
      <c r="I2976" s="36">
        <v>4191.3971007055388</v>
      </c>
    </row>
    <row r="2977" spans="2:9" x14ac:dyDescent="0.25">
      <c r="B2977" s="35" t="s">
        <v>84</v>
      </c>
      <c r="C2977" s="35" t="s">
        <v>74</v>
      </c>
      <c r="D2977" s="35" t="s">
        <v>23</v>
      </c>
      <c r="E2977" s="35" t="s">
        <v>4</v>
      </c>
      <c r="F2977" s="35" t="s">
        <v>33</v>
      </c>
      <c r="G2977" s="35" t="s">
        <v>1</v>
      </c>
      <c r="H2977" s="35">
        <v>2046</v>
      </c>
      <c r="I2977" s="36">
        <v>4199.8148071279929</v>
      </c>
    </row>
    <row r="2978" spans="2:9" x14ac:dyDescent="0.25">
      <c r="B2978" s="35" t="s">
        <v>84</v>
      </c>
      <c r="C2978" s="35" t="s">
        <v>74</v>
      </c>
      <c r="D2978" s="35" t="s">
        <v>23</v>
      </c>
      <c r="E2978" s="35" t="s">
        <v>4</v>
      </c>
      <c r="F2978" s="35" t="s">
        <v>33</v>
      </c>
      <c r="G2978" s="35" t="s">
        <v>1</v>
      </c>
      <c r="H2978" s="35">
        <v>2047</v>
      </c>
      <c r="I2978" s="36">
        <v>4206.6300446995983</v>
      </c>
    </row>
    <row r="2979" spans="2:9" x14ac:dyDescent="0.25">
      <c r="B2979" s="35" t="s">
        <v>84</v>
      </c>
      <c r="C2979" s="35" t="s">
        <v>74</v>
      </c>
      <c r="D2979" s="35" t="s">
        <v>23</v>
      </c>
      <c r="E2979" s="35" t="s">
        <v>4</v>
      </c>
      <c r="F2979" s="35" t="s">
        <v>33</v>
      </c>
      <c r="G2979" s="35" t="s">
        <v>1</v>
      </c>
      <c r="H2979" s="35">
        <v>2048</v>
      </c>
      <c r="I2979" s="36">
        <v>4211.6439132444148</v>
      </c>
    </row>
    <row r="2980" spans="2:9" x14ac:dyDescent="0.25">
      <c r="B2980" s="35" t="s">
        <v>84</v>
      </c>
      <c r="C2980" s="35" t="s">
        <v>74</v>
      </c>
      <c r="D2980" s="35" t="s">
        <v>23</v>
      </c>
      <c r="E2980" s="35" t="s">
        <v>4</v>
      </c>
      <c r="F2980" s="35" t="s">
        <v>33</v>
      </c>
      <c r="G2980" s="35" t="s">
        <v>1</v>
      </c>
      <c r="H2980" s="35">
        <v>2049</v>
      </c>
      <c r="I2980" s="36">
        <v>4214.5319427234153</v>
      </c>
    </row>
    <row r="2981" spans="2:9" x14ac:dyDescent="0.25">
      <c r="B2981" s="35" t="s">
        <v>84</v>
      </c>
      <c r="C2981" s="35" t="s">
        <v>74</v>
      </c>
      <c r="D2981" s="35" t="s">
        <v>23</v>
      </c>
      <c r="E2981" s="35" t="s">
        <v>4</v>
      </c>
      <c r="F2981" s="35" t="s">
        <v>33</v>
      </c>
      <c r="G2981" s="35" t="s">
        <v>1</v>
      </c>
      <c r="H2981" s="35">
        <v>2050</v>
      </c>
      <c r="I2981" s="36">
        <v>4214.8258309843222</v>
      </c>
    </row>
    <row r="2982" spans="2:9" x14ac:dyDescent="0.25">
      <c r="B2982" s="35" t="s">
        <v>84</v>
      </c>
      <c r="C2982" s="35" t="s">
        <v>74</v>
      </c>
      <c r="D2982" s="35" t="s">
        <v>23</v>
      </c>
      <c r="E2982" s="35" t="s">
        <v>4</v>
      </c>
      <c r="F2982" s="35" t="s">
        <v>33</v>
      </c>
      <c r="G2982" s="35" t="s">
        <v>1</v>
      </c>
      <c r="H2982" s="35">
        <v>2051</v>
      </c>
      <c r="I2982" s="36">
        <v>4212.4437177653626</v>
      </c>
    </row>
    <row r="2983" spans="2:9" x14ac:dyDescent="0.25">
      <c r="B2983" s="35" t="s">
        <v>84</v>
      </c>
      <c r="C2983" s="35" t="s">
        <v>74</v>
      </c>
      <c r="D2983" s="35" t="s">
        <v>23</v>
      </c>
      <c r="E2983" s="35" t="s">
        <v>4</v>
      </c>
      <c r="F2983" s="35" t="s">
        <v>33</v>
      </c>
      <c r="G2983" s="35" t="s">
        <v>1</v>
      </c>
      <c r="H2983" s="35">
        <v>2052</v>
      </c>
      <c r="I2983" s="36">
        <v>4206.8221663075701</v>
      </c>
    </row>
    <row r="2984" spans="2:9" x14ac:dyDescent="0.25">
      <c r="B2984" s="35" t="s">
        <v>84</v>
      </c>
      <c r="C2984" s="35" t="s">
        <v>74</v>
      </c>
      <c r="D2984" s="35" t="s">
        <v>23</v>
      </c>
      <c r="E2984" s="35" t="s">
        <v>4</v>
      </c>
      <c r="F2984" s="35" t="s">
        <v>33</v>
      </c>
      <c r="G2984" s="35" t="s">
        <v>1</v>
      </c>
      <c r="H2984" s="35">
        <v>2053</v>
      </c>
      <c r="I2984" s="36">
        <v>4198.614410958935</v>
      </c>
    </row>
    <row r="2985" spans="2:9" x14ac:dyDescent="0.25">
      <c r="B2985" s="35" t="s">
        <v>84</v>
      </c>
      <c r="C2985" s="35" t="s">
        <v>74</v>
      </c>
      <c r="D2985" s="35" t="s">
        <v>23</v>
      </c>
      <c r="E2985" s="35" t="s">
        <v>4</v>
      </c>
      <c r="F2985" s="35" t="s">
        <v>33</v>
      </c>
      <c r="G2985" s="35" t="s">
        <v>1</v>
      </c>
      <c r="H2985" s="35">
        <v>2054</v>
      </c>
      <c r="I2985" s="36">
        <v>4187.5015650616988</v>
      </c>
    </row>
    <row r="2986" spans="2:9" x14ac:dyDescent="0.25">
      <c r="B2986" s="35" t="s">
        <v>84</v>
      </c>
      <c r="C2986" s="35" t="s">
        <v>74</v>
      </c>
      <c r="D2986" s="35" t="s">
        <v>23</v>
      </c>
      <c r="E2986" s="35" t="s">
        <v>4</v>
      </c>
      <c r="F2986" s="35" t="s">
        <v>33</v>
      </c>
      <c r="G2986" s="35" t="s">
        <v>1</v>
      </c>
      <c r="H2986" s="35">
        <v>2055</v>
      </c>
      <c r="I2986" s="36">
        <v>4173.6509485928773</v>
      </c>
    </row>
    <row r="2987" spans="2:9" x14ac:dyDescent="0.25">
      <c r="B2987" s="35" t="s">
        <v>84</v>
      </c>
      <c r="C2987" s="35" t="s">
        <v>74</v>
      </c>
      <c r="D2987" s="35" t="s">
        <v>23</v>
      </c>
      <c r="E2987" s="35" t="s">
        <v>4</v>
      </c>
      <c r="F2987" s="35" t="s">
        <v>33</v>
      </c>
      <c r="G2987" s="35" t="s">
        <v>1</v>
      </c>
      <c r="H2987" s="35">
        <v>2056</v>
      </c>
      <c r="I2987" s="36">
        <v>4157.5331044071172</v>
      </c>
    </row>
    <row r="2988" spans="2:9" x14ac:dyDescent="0.25">
      <c r="B2988" s="35" t="s">
        <v>84</v>
      </c>
      <c r="C2988" s="35" t="s">
        <v>74</v>
      </c>
      <c r="D2988" s="35" t="s">
        <v>23</v>
      </c>
      <c r="E2988" s="35" t="s">
        <v>4</v>
      </c>
      <c r="F2988" s="35" t="s">
        <v>33</v>
      </c>
      <c r="G2988" s="35" t="s">
        <v>1</v>
      </c>
      <c r="H2988" s="35">
        <v>2057</v>
      </c>
      <c r="I2988" s="36">
        <v>4138.3719419405143</v>
      </c>
    </row>
    <row r="2989" spans="2:9" x14ac:dyDescent="0.25">
      <c r="B2989" s="35" t="s">
        <v>84</v>
      </c>
      <c r="C2989" s="35" t="s">
        <v>74</v>
      </c>
      <c r="D2989" s="35" t="s">
        <v>23</v>
      </c>
      <c r="E2989" s="35" t="s">
        <v>4</v>
      </c>
      <c r="F2989" s="35" t="s">
        <v>33</v>
      </c>
      <c r="G2989" s="35" t="s">
        <v>1</v>
      </c>
      <c r="H2989" s="35">
        <v>2058</v>
      </c>
      <c r="I2989" s="36">
        <v>4116.9751594742957</v>
      </c>
    </row>
    <row r="2990" spans="2:9" x14ac:dyDescent="0.25">
      <c r="B2990" s="35" t="s">
        <v>84</v>
      </c>
      <c r="C2990" s="35" t="s">
        <v>74</v>
      </c>
      <c r="D2990" s="35" t="s">
        <v>23</v>
      </c>
      <c r="E2990" s="35" t="s">
        <v>4</v>
      </c>
      <c r="F2990" s="35" t="s">
        <v>33</v>
      </c>
      <c r="G2990" s="35" t="s">
        <v>1</v>
      </c>
      <c r="H2990" s="35">
        <v>2059</v>
      </c>
      <c r="I2990" s="36">
        <v>4093.2480590174578</v>
      </c>
    </row>
    <row r="2991" spans="2:9" x14ac:dyDescent="0.25">
      <c r="B2991" s="35" t="s">
        <v>84</v>
      </c>
      <c r="C2991" s="35" t="s">
        <v>74</v>
      </c>
      <c r="D2991" s="35" t="s">
        <v>23</v>
      </c>
      <c r="E2991" s="35" t="s">
        <v>4</v>
      </c>
      <c r="F2991" s="35" t="s">
        <v>33</v>
      </c>
      <c r="G2991" s="35" t="s">
        <v>1</v>
      </c>
      <c r="H2991" s="35">
        <v>2060</v>
      </c>
      <c r="I2991" s="36">
        <v>4068.2852909649187</v>
      </c>
    </row>
    <row r="2992" spans="2:9" x14ac:dyDescent="0.25">
      <c r="B2992" s="35" t="s">
        <v>84</v>
      </c>
      <c r="C2992" s="35" t="s">
        <v>74</v>
      </c>
      <c r="D2992" s="35" t="s">
        <v>23</v>
      </c>
      <c r="E2992" s="35" t="s">
        <v>4</v>
      </c>
      <c r="F2992" s="35" t="s">
        <v>34</v>
      </c>
      <c r="G2992" s="35" t="s">
        <v>1</v>
      </c>
      <c r="H2992" s="35">
        <v>2000</v>
      </c>
      <c r="I2992" s="36">
        <f t="array" ref="I2992:I3052">TRANSPOSE([9]SalMatRur!$B$3:$BJ$3)</f>
        <v>0</v>
      </c>
    </row>
    <row r="2993" spans="2:9" x14ac:dyDescent="0.25">
      <c r="B2993" s="35" t="s">
        <v>84</v>
      </c>
      <c r="C2993" s="35" t="s">
        <v>74</v>
      </c>
      <c r="D2993" s="35" t="s">
        <v>23</v>
      </c>
      <c r="E2993" s="35" t="s">
        <v>4</v>
      </c>
      <c r="F2993" s="35" t="s">
        <v>34</v>
      </c>
      <c r="G2993" s="35" t="s">
        <v>1</v>
      </c>
      <c r="H2993" s="35">
        <v>2001</v>
      </c>
      <c r="I2993" s="36">
        <v>0</v>
      </c>
    </row>
    <row r="2994" spans="2:9" x14ac:dyDescent="0.25">
      <c r="B2994" s="35" t="s">
        <v>84</v>
      </c>
      <c r="C2994" s="35" t="s">
        <v>74</v>
      </c>
      <c r="D2994" s="35" t="s">
        <v>23</v>
      </c>
      <c r="E2994" s="35" t="s">
        <v>4</v>
      </c>
      <c r="F2994" s="35" t="s">
        <v>34</v>
      </c>
      <c r="G2994" s="35" t="s">
        <v>1</v>
      </c>
      <c r="H2994" s="35">
        <v>2002</v>
      </c>
      <c r="I2994" s="36">
        <v>0</v>
      </c>
    </row>
    <row r="2995" spans="2:9" x14ac:dyDescent="0.25">
      <c r="B2995" s="35" t="s">
        <v>84</v>
      </c>
      <c r="C2995" s="35" t="s">
        <v>74</v>
      </c>
      <c r="D2995" s="35" t="s">
        <v>23</v>
      </c>
      <c r="E2995" s="35" t="s">
        <v>4</v>
      </c>
      <c r="F2995" s="35" t="s">
        <v>34</v>
      </c>
      <c r="G2995" s="35" t="s">
        <v>1</v>
      </c>
      <c r="H2995" s="35">
        <v>2003</v>
      </c>
      <c r="I2995" s="36">
        <v>0</v>
      </c>
    </row>
    <row r="2996" spans="2:9" x14ac:dyDescent="0.25">
      <c r="B2996" s="35" t="s">
        <v>84</v>
      </c>
      <c r="C2996" s="35" t="s">
        <v>74</v>
      </c>
      <c r="D2996" s="35" t="s">
        <v>23</v>
      </c>
      <c r="E2996" s="35" t="s">
        <v>4</v>
      </c>
      <c r="F2996" s="35" t="s">
        <v>34</v>
      </c>
      <c r="G2996" s="35" t="s">
        <v>1</v>
      </c>
      <c r="H2996" s="35">
        <v>2004</v>
      </c>
      <c r="I2996" s="36">
        <v>0</v>
      </c>
    </row>
    <row r="2997" spans="2:9" x14ac:dyDescent="0.25">
      <c r="B2997" s="35" t="s">
        <v>84</v>
      </c>
      <c r="C2997" s="35" t="s">
        <v>74</v>
      </c>
      <c r="D2997" s="35" t="s">
        <v>23</v>
      </c>
      <c r="E2997" s="35" t="s">
        <v>4</v>
      </c>
      <c r="F2997" s="35" t="s">
        <v>34</v>
      </c>
      <c r="G2997" s="35" t="s">
        <v>1</v>
      </c>
      <c r="H2997" s="35">
        <v>2005</v>
      </c>
      <c r="I2997" s="36">
        <v>0</v>
      </c>
    </row>
    <row r="2998" spans="2:9" x14ac:dyDescent="0.25">
      <c r="B2998" s="35" t="s">
        <v>84</v>
      </c>
      <c r="C2998" s="35" t="s">
        <v>74</v>
      </c>
      <c r="D2998" s="35" t="s">
        <v>23</v>
      </c>
      <c r="E2998" s="35" t="s">
        <v>4</v>
      </c>
      <c r="F2998" s="35" t="s">
        <v>34</v>
      </c>
      <c r="G2998" s="35" t="s">
        <v>1</v>
      </c>
      <c r="H2998" s="35">
        <v>2006</v>
      </c>
      <c r="I2998" s="36">
        <v>0</v>
      </c>
    </row>
    <row r="2999" spans="2:9" x14ac:dyDescent="0.25">
      <c r="B2999" s="35" t="s">
        <v>84</v>
      </c>
      <c r="C2999" s="35" t="s">
        <v>74</v>
      </c>
      <c r="D2999" s="35" t="s">
        <v>23</v>
      </c>
      <c r="E2999" s="35" t="s">
        <v>4</v>
      </c>
      <c r="F2999" s="35" t="s">
        <v>34</v>
      </c>
      <c r="G2999" s="35" t="s">
        <v>1</v>
      </c>
      <c r="H2999" s="35">
        <v>2007</v>
      </c>
      <c r="I2999" s="36">
        <v>0</v>
      </c>
    </row>
    <row r="3000" spans="2:9" x14ac:dyDescent="0.25">
      <c r="B3000" s="35" t="s">
        <v>84</v>
      </c>
      <c r="C3000" s="35" t="s">
        <v>74</v>
      </c>
      <c r="D3000" s="35" t="s">
        <v>23</v>
      </c>
      <c r="E3000" s="35" t="s">
        <v>4</v>
      </c>
      <c r="F3000" s="35" t="s">
        <v>34</v>
      </c>
      <c r="G3000" s="35" t="s">
        <v>1</v>
      </c>
      <c r="H3000" s="35">
        <v>2008</v>
      </c>
      <c r="I3000" s="36">
        <v>0</v>
      </c>
    </row>
    <row r="3001" spans="2:9" x14ac:dyDescent="0.25">
      <c r="B3001" s="35" t="s">
        <v>84</v>
      </c>
      <c r="C3001" s="35" t="s">
        <v>74</v>
      </c>
      <c r="D3001" s="35" t="s">
        <v>23</v>
      </c>
      <c r="E3001" s="35" t="s">
        <v>4</v>
      </c>
      <c r="F3001" s="35" t="s">
        <v>34</v>
      </c>
      <c r="G3001" s="35" t="s">
        <v>1</v>
      </c>
      <c r="H3001" s="35">
        <v>2009</v>
      </c>
      <c r="I3001" s="36">
        <v>0</v>
      </c>
    </row>
    <row r="3002" spans="2:9" x14ac:dyDescent="0.25">
      <c r="B3002" s="35" t="s">
        <v>84</v>
      </c>
      <c r="C3002" s="35" t="s">
        <v>74</v>
      </c>
      <c r="D3002" s="35" t="s">
        <v>23</v>
      </c>
      <c r="E3002" s="35" t="s">
        <v>4</v>
      </c>
      <c r="F3002" s="35" t="s">
        <v>34</v>
      </c>
      <c r="G3002" s="35" t="s">
        <v>1</v>
      </c>
      <c r="H3002" s="35">
        <v>2010</v>
      </c>
      <c r="I3002" s="36">
        <v>0</v>
      </c>
    </row>
    <row r="3003" spans="2:9" x14ac:dyDescent="0.25">
      <c r="B3003" s="35" t="s">
        <v>84</v>
      </c>
      <c r="C3003" s="35" t="s">
        <v>74</v>
      </c>
      <c r="D3003" s="35" t="s">
        <v>23</v>
      </c>
      <c r="E3003" s="35" t="s">
        <v>4</v>
      </c>
      <c r="F3003" s="35" t="s">
        <v>34</v>
      </c>
      <c r="G3003" s="35" t="s">
        <v>1</v>
      </c>
      <c r="H3003" s="35">
        <v>2011</v>
      </c>
      <c r="I3003" s="36">
        <v>0</v>
      </c>
    </row>
    <row r="3004" spans="2:9" x14ac:dyDescent="0.25">
      <c r="B3004" s="35" t="s">
        <v>84</v>
      </c>
      <c r="C3004" s="35" t="s">
        <v>74</v>
      </c>
      <c r="D3004" s="35" t="s">
        <v>23</v>
      </c>
      <c r="E3004" s="35" t="s">
        <v>4</v>
      </c>
      <c r="F3004" s="35" t="s">
        <v>34</v>
      </c>
      <c r="G3004" s="35" t="s">
        <v>1</v>
      </c>
      <c r="H3004" s="35">
        <v>2012</v>
      </c>
      <c r="I3004" s="36">
        <v>0</v>
      </c>
    </row>
    <row r="3005" spans="2:9" x14ac:dyDescent="0.25">
      <c r="B3005" s="35" t="s">
        <v>84</v>
      </c>
      <c r="C3005" s="35" t="s">
        <v>74</v>
      </c>
      <c r="D3005" s="35" t="s">
        <v>23</v>
      </c>
      <c r="E3005" s="35" t="s">
        <v>4</v>
      </c>
      <c r="F3005" s="35" t="s">
        <v>34</v>
      </c>
      <c r="G3005" s="35" t="s">
        <v>1</v>
      </c>
      <c r="H3005" s="35">
        <v>2013</v>
      </c>
      <c r="I3005" s="36">
        <v>286393.84705318388</v>
      </c>
    </row>
    <row r="3006" spans="2:9" x14ac:dyDescent="0.25">
      <c r="B3006" s="35" t="s">
        <v>84</v>
      </c>
      <c r="C3006" s="35" t="s">
        <v>74</v>
      </c>
      <c r="D3006" s="35" t="s">
        <v>23</v>
      </c>
      <c r="E3006" s="35" t="s">
        <v>4</v>
      </c>
      <c r="F3006" s="35" t="s">
        <v>34</v>
      </c>
      <c r="G3006" s="35" t="s">
        <v>1</v>
      </c>
      <c r="H3006" s="35">
        <v>2014</v>
      </c>
      <c r="I3006" s="36">
        <v>283282.32026838703</v>
      </c>
    </row>
    <row r="3007" spans="2:9" x14ac:dyDescent="0.25">
      <c r="B3007" s="35" t="s">
        <v>84</v>
      </c>
      <c r="C3007" s="35" t="s">
        <v>74</v>
      </c>
      <c r="D3007" s="35" t="s">
        <v>23</v>
      </c>
      <c r="E3007" s="35" t="s">
        <v>4</v>
      </c>
      <c r="F3007" s="35" t="s">
        <v>34</v>
      </c>
      <c r="G3007" s="35" t="s">
        <v>1</v>
      </c>
      <c r="H3007" s="35">
        <v>2015</v>
      </c>
      <c r="I3007" s="36">
        <v>279660.8324366805</v>
      </c>
    </row>
    <row r="3008" spans="2:9" x14ac:dyDescent="0.25">
      <c r="B3008" s="35" t="s">
        <v>84</v>
      </c>
      <c r="C3008" s="35" t="s">
        <v>74</v>
      </c>
      <c r="D3008" s="35" t="s">
        <v>23</v>
      </c>
      <c r="E3008" s="35" t="s">
        <v>4</v>
      </c>
      <c r="F3008" s="35" t="s">
        <v>34</v>
      </c>
      <c r="G3008" s="35" t="s">
        <v>1</v>
      </c>
      <c r="H3008" s="35">
        <v>2016</v>
      </c>
      <c r="I3008" s="36">
        <v>276188.61677218287</v>
      </c>
    </row>
    <row r="3009" spans="2:9" x14ac:dyDescent="0.25">
      <c r="B3009" s="35" t="s">
        <v>84</v>
      </c>
      <c r="C3009" s="35" t="s">
        <v>74</v>
      </c>
      <c r="D3009" s="35" t="s">
        <v>23</v>
      </c>
      <c r="E3009" s="35" t="s">
        <v>4</v>
      </c>
      <c r="F3009" s="35" t="s">
        <v>34</v>
      </c>
      <c r="G3009" s="35" t="s">
        <v>1</v>
      </c>
      <c r="H3009" s="35">
        <v>2017</v>
      </c>
      <c r="I3009" s="36">
        <v>272910.96583209926</v>
      </c>
    </row>
    <row r="3010" spans="2:9" x14ac:dyDescent="0.25">
      <c r="B3010" s="35" t="s">
        <v>84</v>
      </c>
      <c r="C3010" s="35" t="s">
        <v>74</v>
      </c>
      <c r="D3010" s="35" t="s">
        <v>23</v>
      </c>
      <c r="E3010" s="35" t="s">
        <v>4</v>
      </c>
      <c r="F3010" s="35" t="s">
        <v>34</v>
      </c>
      <c r="G3010" s="35" t="s">
        <v>1</v>
      </c>
      <c r="H3010" s="35">
        <v>2018</v>
      </c>
      <c r="I3010" s="36">
        <v>269731.64993889723</v>
      </c>
    </row>
    <row r="3011" spans="2:9" x14ac:dyDescent="0.25">
      <c r="B3011" s="35" t="s">
        <v>84</v>
      </c>
      <c r="C3011" s="35" t="s">
        <v>74</v>
      </c>
      <c r="D3011" s="35" t="s">
        <v>23</v>
      </c>
      <c r="E3011" s="35" t="s">
        <v>4</v>
      </c>
      <c r="F3011" s="35" t="s">
        <v>34</v>
      </c>
      <c r="G3011" s="35" t="s">
        <v>1</v>
      </c>
      <c r="H3011" s="35">
        <v>2019</v>
      </c>
      <c r="I3011" s="36">
        <v>266635.75838974584</v>
      </c>
    </row>
    <row r="3012" spans="2:9" x14ac:dyDescent="0.25">
      <c r="B3012" s="35" t="s">
        <v>84</v>
      </c>
      <c r="C3012" s="35" t="s">
        <v>74</v>
      </c>
      <c r="D3012" s="35" t="s">
        <v>23</v>
      </c>
      <c r="E3012" s="35" t="s">
        <v>4</v>
      </c>
      <c r="F3012" s="35" t="s">
        <v>34</v>
      </c>
      <c r="G3012" s="35" t="s">
        <v>1</v>
      </c>
      <c r="H3012" s="35">
        <v>2020</v>
      </c>
      <c r="I3012" s="36">
        <v>263578.16901445721</v>
      </c>
    </row>
    <row r="3013" spans="2:9" x14ac:dyDescent="0.25">
      <c r="B3013" s="35" t="s">
        <v>84</v>
      </c>
      <c r="C3013" s="35" t="s">
        <v>74</v>
      </c>
      <c r="D3013" s="35" t="s">
        <v>23</v>
      </c>
      <c r="E3013" s="35" t="s">
        <v>4</v>
      </c>
      <c r="F3013" s="35" t="s">
        <v>34</v>
      </c>
      <c r="G3013" s="35" t="s">
        <v>1</v>
      </c>
      <c r="H3013" s="35">
        <v>2021</v>
      </c>
      <c r="I3013" s="36">
        <v>260582.40574164866</v>
      </c>
    </row>
    <row r="3014" spans="2:9" x14ac:dyDescent="0.25">
      <c r="B3014" s="35" t="s">
        <v>84</v>
      </c>
      <c r="C3014" s="35" t="s">
        <v>74</v>
      </c>
      <c r="D3014" s="35" t="s">
        <v>23</v>
      </c>
      <c r="E3014" s="35" t="s">
        <v>4</v>
      </c>
      <c r="F3014" s="35" t="s">
        <v>34</v>
      </c>
      <c r="G3014" s="35" t="s">
        <v>1</v>
      </c>
      <c r="H3014" s="35">
        <v>2022</v>
      </c>
      <c r="I3014" s="36">
        <v>257617.31687734651</v>
      </c>
    </row>
    <row r="3015" spans="2:9" x14ac:dyDescent="0.25">
      <c r="B3015" s="35" t="s">
        <v>84</v>
      </c>
      <c r="C3015" s="35" t="s">
        <v>74</v>
      </c>
      <c r="D3015" s="35" t="s">
        <v>23</v>
      </c>
      <c r="E3015" s="35" t="s">
        <v>4</v>
      </c>
      <c r="F3015" s="35" t="s">
        <v>34</v>
      </c>
      <c r="G3015" s="35" t="s">
        <v>1</v>
      </c>
      <c r="H3015" s="35">
        <v>2023</v>
      </c>
      <c r="I3015" s="36">
        <v>254682.57577210886</v>
      </c>
    </row>
    <row r="3016" spans="2:9" x14ac:dyDescent="0.25">
      <c r="B3016" s="35" t="s">
        <v>84</v>
      </c>
      <c r="C3016" s="35" t="s">
        <v>74</v>
      </c>
      <c r="D3016" s="35" t="s">
        <v>23</v>
      </c>
      <c r="E3016" s="35" t="s">
        <v>4</v>
      </c>
      <c r="F3016" s="35" t="s">
        <v>34</v>
      </c>
      <c r="G3016" s="35" t="s">
        <v>1</v>
      </c>
      <c r="H3016" s="35">
        <v>2024</v>
      </c>
      <c r="I3016" s="36">
        <v>251781.44773799312</v>
      </c>
    </row>
    <row r="3017" spans="2:9" x14ac:dyDescent="0.25">
      <c r="B3017" s="35" t="s">
        <v>84</v>
      </c>
      <c r="C3017" s="35" t="s">
        <v>74</v>
      </c>
      <c r="D3017" s="35" t="s">
        <v>23</v>
      </c>
      <c r="E3017" s="35" t="s">
        <v>4</v>
      </c>
      <c r="F3017" s="35" t="s">
        <v>34</v>
      </c>
      <c r="G3017" s="35" t="s">
        <v>1</v>
      </c>
      <c r="H3017" s="35">
        <v>2025</v>
      </c>
      <c r="I3017" s="36">
        <v>248988.80313549162</v>
      </c>
    </row>
    <row r="3018" spans="2:9" x14ac:dyDescent="0.25">
      <c r="B3018" s="35" t="s">
        <v>84</v>
      </c>
      <c r="C3018" s="35" t="s">
        <v>74</v>
      </c>
      <c r="D3018" s="35" t="s">
        <v>23</v>
      </c>
      <c r="E3018" s="35" t="s">
        <v>4</v>
      </c>
      <c r="F3018" s="35" t="s">
        <v>34</v>
      </c>
      <c r="G3018" s="35" t="s">
        <v>1</v>
      </c>
      <c r="H3018" s="35">
        <v>2026</v>
      </c>
      <c r="I3018" s="36">
        <v>246284.37820717948</v>
      </c>
    </row>
    <row r="3019" spans="2:9" x14ac:dyDescent="0.25">
      <c r="B3019" s="35" t="s">
        <v>84</v>
      </c>
      <c r="C3019" s="35" t="s">
        <v>74</v>
      </c>
      <c r="D3019" s="35" t="s">
        <v>23</v>
      </c>
      <c r="E3019" s="35" t="s">
        <v>4</v>
      </c>
      <c r="F3019" s="35" t="s">
        <v>34</v>
      </c>
      <c r="G3019" s="35" t="s">
        <v>1</v>
      </c>
      <c r="H3019" s="35">
        <v>2027</v>
      </c>
      <c r="I3019" s="36">
        <v>243630.22132110375</v>
      </c>
    </row>
    <row r="3020" spans="2:9" x14ac:dyDescent="0.25">
      <c r="B3020" s="35" t="s">
        <v>84</v>
      </c>
      <c r="C3020" s="35" t="s">
        <v>74</v>
      </c>
      <c r="D3020" s="35" t="s">
        <v>23</v>
      </c>
      <c r="E3020" s="35" t="s">
        <v>4</v>
      </c>
      <c r="F3020" s="35" t="s">
        <v>34</v>
      </c>
      <c r="G3020" s="35" t="s">
        <v>1</v>
      </c>
      <c r="H3020" s="35">
        <v>2028</v>
      </c>
      <c r="I3020" s="36">
        <v>241002.77510649874</v>
      </c>
    </row>
    <row r="3021" spans="2:9" x14ac:dyDescent="0.25">
      <c r="B3021" s="35" t="s">
        <v>84</v>
      </c>
      <c r="C3021" s="35" t="s">
        <v>74</v>
      </c>
      <c r="D3021" s="35" t="s">
        <v>23</v>
      </c>
      <c r="E3021" s="35" t="s">
        <v>4</v>
      </c>
      <c r="F3021" s="35" t="s">
        <v>34</v>
      </c>
      <c r="G3021" s="35" t="s">
        <v>1</v>
      </c>
      <c r="H3021" s="35">
        <v>2029</v>
      </c>
      <c r="I3021" s="36">
        <v>238388.20901104953</v>
      </c>
    </row>
    <row r="3022" spans="2:9" x14ac:dyDescent="0.25">
      <c r="B3022" s="35" t="s">
        <v>84</v>
      </c>
      <c r="C3022" s="35" t="s">
        <v>74</v>
      </c>
      <c r="D3022" s="35" t="s">
        <v>23</v>
      </c>
      <c r="E3022" s="35" t="s">
        <v>4</v>
      </c>
      <c r="F3022" s="35" t="s">
        <v>34</v>
      </c>
      <c r="G3022" s="35" t="s">
        <v>1</v>
      </c>
      <c r="H3022" s="35">
        <v>2030</v>
      </c>
      <c r="I3022" s="36">
        <v>235786.35501890982</v>
      </c>
    </row>
    <row r="3023" spans="2:9" x14ac:dyDescent="0.25">
      <c r="B3023" s="35" t="s">
        <v>84</v>
      </c>
      <c r="C3023" s="35" t="s">
        <v>74</v>
      </c>
      <c r="D3023" s="35" t="s">
        <v>23</v>
      </c>
      <c r="E3023" s="35" t="s">
        <v>4</v>
      </c>
      <c r="F3023" s="35" t="s">
        <v>34</v>
      </c>
      <c r="G3023" s="35" t="s">
        <v>1</v>
      </c>
      <c r="H3023" s="35">
        <v>2031</v>
      </c>
      <c r="I3023" s="36">
        <v>233482.77538335091</v>
      </c>
    </row>
    <row r="3024" spans="2:9" x14ac:dyDescent="0.25">
      <c r="B3024" s="35" t="s">
        <v>84</v>
      </c>
      <c r="C3024" s="35" t="s">
        <v>74</v>
      </c>
      <c r="D3024" s="35" t="s">
        <v>23</v>
      </c>
      <c r="E3024" s="35" t="s">
        <v>4</v>
      </c>
      <c r="F3024" s="35" t="s">
        <v>34</v>
      </c>
      <c r="G3024" s="35" t="s">
        <v>1</v>
      </c>
      <c r="H3024" s="35">
        <v>2032</v>
      </c>
      <c r="I3024" s="36">
        <v>231678.95342595153</v>
      </c>
    </row>
    <row r="3025" spans="2:9" x14ac:dyDescent="0.25">
      <c r="B3025" s="35" t="s">
        <v>84</v>
      </c>
      <c r="C3025" s="35" t="s">
        <v>74</v>
      </c>
      <c r="D3025" s="35" t="s">
        <v>23</v>
      </c>
      <c r="E3025" s="35" t="s">
        <v>4</v>
      </c>
      <c r="F3025" s="35" t="s">
        <v>34</v>
      </c>
      <c r="G3025" s="35" t="s">
        <v>1</v>
      </c>
      <c r="H3025" s="35">
        <v>2033</v>
      </c>
      <c r="I3025" s="36">
        <v>229790.20054427808</v>
      </c>
    </row>
    <row r="3026" spans="2:9" x14ac:dyDescent="0.25">
      <c r="B3026" s="35" t="s">
        <v>84</v>
      </c>
      <c r="C3026" s="35" t="s">
        <v>74</v>
      </c>
      <c r="D3026" s="35" t="s">
        <v>23</v>
      </c>
      <c r="E3026" s="35" t="s">
        <v>4</v>
      </c>
      <c r="F3026" s="35" t="s">
        <v>34</v>
      </c>
      <c r="G3026" s="35" t="s">
        <v>1</v>
      </c>
      <c r="H3026" s="35">
        <v>2034</v>
      </c>
      <c r="I3026" s="36">
        <v>227822.84981700484</v>
      </c>
    </row>
    <row r="3027" spans="2:9" x14ac:dyDescent="0.25">
      <c r="B3027" s="35" t="s">
        <v>84</v>
      </c>
      <c r="C3027" s="35" t="s">
        <v>74</v>
      </c>
      <c r="D3027" s="35" t="s">
        <v>23</v>
      </c>
      <c r="E3027" s="35" t="s">
        <v>4</v>
      </c>
      <c r="F3027" s="35" t="s">
        <v>34</v>
      </c>
      <c r="G3027" s="35" t="s">
        <v>1</v>
      </c>
      <c r="H3027" s="35">
        <v>2035</v>
      </c>
      <c r="I3027" s="36">
        <v>225756.75635638513</v>
      </c>
    </row>
    <row r="3028" spans="2:9" x14ac:dyDescent="0.25">
      <c r="B3028" s="35" t="s">
        <v>84</v>
      </c>
      <c r="C3028" s="35" t="s">
        <v>74</v>
      </c>
      <c r="D3028" s="35" t="s">
        <v>23</v>
      </c>
      <c r="E3028" s="35" t="s">
        <v>4</v>
      </c>
      <c r="F3028" s="35" t="s">
        <v>34</v>
      </c>
      <c r="G3028" s="35" t="s">
        <v>1</v>
      </c>
      <c r="H3028" s="35">
        <v>2036</v>
      </c>
      <c r="I3028" s="36">
        <v>223579.78688173826</v>
      </c>
    </row>
    <row r="3029" spans="2:9" x14ac:dyDescent="0.25">
      <c r="B3029" s="35" t="s">
        <v>84</v>
      </c>
      <c r="C3029" s="35" t="s">
        <v>74</v>
      </c>
      <c r="D3029" s="35" t="s">
        <v>23</v>
      </c>
      <c r="E3029" s="35" t="s">
        <v>4</v>
      </c>
      <c r="F3029" s="35" t="s">
        <v>34</v>
      </c>
      <c r="G3029" s="35" t="s">
        <v>1</v>
      </c>
      <c r="H3029" s="35">
        <v>2037</v>
      </c>
      <c r="I3029" s="36">
        <v>221302.73432385488</v>
      </c>
    </row>
    <row r="3030" spans="2:9" x14ac:dyDescent="0.25">
      <c r="B3030" s="35" t="s">
        <v>84</v>
      </c>
      <c r="C3030" s="35" t="s">
        <v>74</v>
      </c>
      <c r="D3030" s="35" t="s">
        <v>23</v>
      </c>
      <c r="E3030" s="35" t="s">
        <v>4</v>
      </c>
      <c r="F3030" s="35" t="s">
        <v>34</v>
      </c>
      <c r="G3030" s="35" t="s">
        <v>1</v>
      </c>
      <c r="H3030" s="35">
        <v>2038</v>
      </c>
      <c r="I3030" s="36">
        <v>218967.01615120479</v>
      </c>
    </row>
    <row r="3031" spans="2:9" x14ac:dyDescent="0.25">
      <c r="B3031" s="35" t="s">
        <v>84</v>
      </c>
      <c r="C3031" s="35" t="s">
        <v>74</v>
      </c>
      <c r="D3031" s="35" t="s">
        <v>23</v>
      </c>
      <c r="E3031" s="35" t="s">
        <v>4</v>
      </c>
      <c r="F3031" s="35" t="s">
        <v>34</v>
      </c>
      <c r="G3031" s="35" t="s">
        <v>1</v>
      </c>
      <c r="H3031" s="35">
        <v>2039</v>
      </c>
      <c r="I3031" s="36">
        <v>216567.0632141165</v>
      </c>
    </row>
    <row r="3032" spans="2:9" x14ac:dyDescent="0.25">
      <c r="B3032" s="35" t="s">
        <v>84</v>
      </c>
      <c r="C3032" s="35" t="s">
        <v>74</v>
      </c>
      <c r="D3032" s="35" t="s">
        <v>23</v>
      </c>
      <c r="E3032" s="35" t="s">
        <v>4</v>
      </c>
      <c r="F3032" s="35" t="s">
        <v>34</v>
      </c>
      <c r="G3032" s="35" t="s">
        <v>1</v>
      </c>
      <c r="H3032" s="35">
        <v>2040</v>
      </c>
      <c r="I3032" s="36">
        <v>214122.68935940292</v>
      </c>
    </row>
    <row r="3033" spans="2:9" x14ac:dyDescent="0.25">
      <c r="B3033" s="35" t="s">
        <v>84</v>
      </c>
      <c r="C3033" s="35" t="s">
        <v>74</v>
      </c>
      <c r="D3033" s="35" t="s">
        <v>23</v>
      </c>
      <c r="E3033" s="35" t="s">
        <v>4</v>
      </c>
      <c r="F3033" s="35" t="s">
        <v>34</v>
      </c>
      <c r="G3033" s="35" t="s">
        <v>1</v>
      </c>
      <c r="H3033" s="35">
        <v>2041</v>
      </c>
      <c r="I3033" s="36">
        <v>211608.60480141663</v>
      </c>
    </row>
    <row r="3034" spans="2:9" x14ac:dyDescent="0.25">
      <c r="B3034" s="35" t="s">
        <v>84</v>
      </c>
      <c r="C3034" s="35" t="s">
        <v>74</v>
      </c>
      <c r="D3034" s="35" t="s">
        <v>23</v>
      </c>
      <c r="E3034" s="35" t="s">
        <v>4</v>
      </c>
      <c r="F3034" s="35" t="s">
        <v>34</v>
      </c>
      <c r="G3034" s="35" t="s">
        <v>1</v>
      </c>
      <c r="H3034" s="35">
        <v>2042</v>
      </c>
      <c r="I3034" s="36">
        <v>209060.44001118519</v>
      </c>
    </row>
    <row r="3035" spans="2:9" x14ac:dyDescent="0.25">
      <c r="B3035" s="35" t="s">
        <v>84</v>
      </c>
      <c r="C3035" s="35" t="s">
        <v>74</v>
      </c>
      <c r="D3035" s="35" t="s">
        <v>23</v>
      </c>
      <c r="E3035" s="35" t="s">
        <v>4</v>
      </c>
      <c r="F3035" s="35" t="s">
        <v>34</v>
      </c>
      <c r="G3035" s="35" t="s">
        <v>1</v>
      </c>
      <c r="H3035" s="35">
        <v>2043</v>
      </c>
      <c r="I3035" s="36">
        <v>206538.44216336522</v>
      </c>
    </row>
    <row r="3036" spans="2:9" x14ac:dyDescent="0.25">
      <c r="B3036" s="35" t="s">
        <v>84</v>
      </c>
      <c r="C3036" s="35" t="s">
        <v>74</v>
      </c>
      <c r="D3036" s="35" t="s">
        <v>23</v>
      </c>
      <c r="E3036" s="35" t="s">
        <v>4</v>
      </c>
      <c r="F3036" s="35" t="s">
        <v>34</v>
      </c>
      <c r="G3036" s="35" t="s">
        <v>1</v>
      </c>
      <c r="H3036" s="35">
        <v>2044</v>
      </c>
      <c r="I3036" s="36">
        <v>204057.87904148272</v>
      </c>
    </row>
    <row r="3037" spans="2:9" x14ac:dyDescent="0.25">
      <c r="B3037" s="35" t="s">
        <v>84</v>
      </c>
      <c r="C3037" s="35" t="s">
        <v>74</v>
      </c>
      <c r="D3037" s="35" t="s">
        <v>23</v>
      </c>
      <c r="E3037" s="35" t="s">
        <v>4</v>
      </c>
      <c r="F3037" s="35" t="s">
        <v>34</v>
      </c>
      <c r="G3037" s="35" t="s">
        <v>1</v>
      </c>
      <c r="H3037" s="35">
        <v>2045</v>
      </c>
      <c r="I3037" s="36">
        <v>201604.9499794608</v>
      </c>
    </row>
    <row r="3038" spans="2:9" x14ac:dyDescent="0.25">
      <c r="B3038" s="35" t="s">
        <v>84</v>
      </c>
      <c r="C3038" s="35" t="s">
        <v>74</v>
      </c>
      <c r="D3038" s="35" t="s">
        <v>23</v>
      </c>
      <c r="E3038" s="35" t="s">
        <v>4</v>
      </c>
      <c r="F3038" s="35" t="s">
        <v>34</v>
      </c>
      <c r="G3038" s="35" t="s">
        <v>1</v>
      </c>
      <c r="H3038" s="35">
        <v>2046</v>
      </c>
      <c r="I3038" s="36">
        <v>199173.73290987796</v>
      </c>
    </row>
    <row r="3039" spans="2:9" x14ac:dyDescent="0.25">
      <c r="B3039" s="35" t="s">
        <v>84</v>
      </c>
      <c r="C3039" s="35" t="s">
        <v>74</v>
      </c>
      <c r="D3039" s="35" t="s">
        <v>23</v>
      </c>
      <c r="E3039" s="35" t="s">
        <v>4</v>
      </c>
      <c r="F3039" s="35" t="s">
        <v>34</v>
      </c>
      <c r="G3039" s="35" t="s">
        <v>1</v>
      </c>
      <c r="H3039" s="35">
        <v>2047</v>
      </c>
      <c r="I3039" s="36">
        <v>196757.12072671539</v>
      </c>
    </row>
    <row r="3040" spans="2:9" x14ac:dyDescent="0.25">
      <c r="B3040" s="35" t="s">
        <v>84</v>
      </c>
      <c r="C3040" s="35" t="s">
        <v>74</v>
      </c>
      <c r="D3040" s="35" t="s">
        <v>23</v>
      </c>
      <c r="E3040" s="35" t="s">
        <v>4</v>
      </c>
      <c r="F3040" s="35" t="s">
        <v>34</v>
      </c>
      <c r="G3040" s="35" t="s">
        <v>1</v>
      </c>
      <c r="H3040" s="35">
        <v>2048</v>
      </c>
      <c r="I3040" s="36">
        <v>194411.66060348551</v>
      </c>
    </row>
    <row r="3041" spans="2:9" x14ac:dyDescent="0.25">
      <c r="B3041" s="35" t="s">
        <v>84</v>
      </c>
      <c r="C3041" s="35" t="s">
        <v>74</v>
      </c>
      <c r="D3041" s="35" t="s">
        <v>23</v>
      </c>
      <c r="E3041" s="35" t="s">
        <v>4</v>
      </c>
      <c r="F3041" s="35" t="s">
        <v>34</v>
      </c>
      <c r="G3041" s="35" t="s">
        <v>1</v>
      </c>
      <c r="H3041" s="35">
        <v>2049</v>
      </c>
      <c r="I3041" s="36">
        <v>192130.20713491854</v>
      </c>
    </row>
    <row r="3042" spans="2:9" x14ac:dyDescent="0.25">
      <c r="B3042" s="35" t="s">
        <v>84</v>
      </c>
      <c r="C3042" s="35" t="s">
        <v>74</v>
      </c>
      <c r="D3042" s="35" t="s">
        <v>23</v>
      </c>
      <c r="E3042" s="35" t="s">
        <v>4</v>
      </c>
      <c r="F3042" s="35" t="s">
        <v>34</v>
      </c>
      <c r="G3042" s="35" t="s">
        <v>1</v>
      </c>
      <c r="H3042" s="35">
        <v>2050</v>
      </c>
      <c r="I3042" s="36">
        <v>189907.10170385664</v>
      </c>
    </row>
    <row r="3043" spans="2:9" x14ac:dyDescent="0.25">
      <c r="B3043" s="35" t="s">
        <v>84</v>
      </c>
      <c r="C3043" s="35" t="s">
        <v>74</v>
      </c>
      <c r="D3043" s="35" t="s">
        <v>23</v>
      </c>
      <c r="E3043" s="35" t="s">
        <v>4</v>
      </c>
      <c r="F3043" s="35" t="s">
        <v>34</v>
      </c>
      <c r="G3043" s="35" t="s">
        <v>1</v>
      </c>
      <c r="H3043" s="35">
        <v>2051</v>
      </c>
      <c r="I3043" s="36">
        <v>187735.82892371621</v>
      </c>
    </row>
    <row r="3044" spans="2:9" x14ac:dyDescent="0.25">
      <c r="B3044" s="35" t="s">
        <v>84</v>
      </c>
      <c r="C3044" s="35" t="s">
        <v>74</v>
      </c>
      <c r="D3044" s="35" t="s">
        <v>23</v>
      </c>
      <c r="E3044" s="35" t="s">
        <v>4</v>
      </c>
      <c r="F3044" s="35" t="s">
        <v>34</v>
      </c>
      <c r="G3044" s="35" t="s">
        <v>1</v>
      </c>
      <c r="H3044" s="35">
        <v>2052</v>
      </c>
      <c r="I3044" s="36">
        <v>185615.84090313458</v>
      </c>
    </row>
    <row r="3045" spans="2:9" x14ac:dyDescent="0.25">
      <c r="B3045" s="35" t="s">
        <v>84</v>
      </c>
      <c r="C3045" s="35" t="s">
        <v>74</v>
      </c>
      <c r="D3045" s="35" t="s">
        <v>23</v>
      </c>
      <c r="E3045" s="35" t="s">
        <v>4</v>
      </c>
      <c r="F3045" s="35" t="s">
        <v>34</v>
      </c>
      <c r="G3045" s="35" t="s">
        <v>1</v>
      </c>
      <c r="H3045" s="35">
        <v>2053</v>
      </c>
      <c r="I3045" s="36">
        <v>183547.40247325611</v>
      </c>
    </row>
    <row r="3046" spans="2:9" x14ac:dyDescent="0.25">
      <c r="B3046" s="35" t="s">
        <v>84</v>
      </c>
      <c r="C3046" s="35" t="s">
        <v>74</v>
      </c>
      <c r="D3046" s="35" t="s">
        <v>23</v>
      </c>
      <c r="E3046" s="35" t="s">
        <v>4</v>
      </c>
      <c r="F3046" s="35" t="s">
        <v>34</v>
      </c>
      <c r="G3046" s="35" t="s">
        <v>1</v>
      </c>
      <c r="H3046" s="35">
        <v>2054</v>
      </c>
      <c r="I3046" s="36">
        <v>181527.52315216709</v>
      </c>
    </row>
    <row r="3047" spans="2:9" x14ac:dyDescent="0.25">
      <c r="B3047" s="35" t="s">
        <v>84</v>
      </c>
      <c r="C3047" s="35" t="s">
        <v>74</v>
      </c>
      <c r="D3047" s="35" t="s">
        <v>23</v>
      </c>
      <c r="E3047" s="35" t="s">
        <v>4</v>
      </c>
      <c r="F3047" s="35" t="s">
        <v>34</v>
      </c>
      <c r="G3047" s="35" t="s">
        <v>1</v>
      </c>
      <c r="H3047" s="35">
        <v>2055</v>
      </c>
      <c r="I3047" s="36">
        <v>179551.00889222362</v>
      </c>
    </row>
    <row r="3048" spans="2:9" x14ac:dyDescent="0.25">
      <c r="B3048" s="35" t="s">
        <v>84</v>
      </c>
      <c r="C3048" s="35" t="s">
        <v>74</v>
      </c>
      <c r="D3048" s="35" t="s">
        <v>23</v>
      </c>
      <c r="E3048" s="35" t="s">
        <v>4</v>
      </c>
      <c r="F3048" s="35" t="s">
        <v>34</v>
      </c>
      <c r="G3048" s="35" t="s">
        <v>1</v>
      </c>
      <c r="H3048" s="35">
        <v>2056</v>
      </c>
      <c r="I3048" s="36">
        <v>177615.08108232703</v>
      </c>
    </row>
    <row r="3049" spans="2:9" x14ac:dyDescent="0.25">
      <c r="B3049" s="35" t="s">
        <v>84</v>
      </c>
      <c r="C3049" s="35" t="s">
        <v>74</v>
      </c>
      <c r="D3049" s="35" t="s">
        <v>23</v>
      </c>
      <c r="E3049" s="35" t="s">
        <v>4</v>
      </c>
      <c r="F3049" s="35" t="s">
        <v>34</v>
      </c>
      <c r="G3049" s="35" t="s">
        <v>1</v>
      </c>
      <c r="H3049" s="35">
        <v>2057</v>
      </c>
      <c r="I3049" s="36">
        <v>175714.51560336899</v>
      </c>
    </row>
    <row r="3050" spans="2:9" x14ac:dyDescent="0.25">
      <c r="B3050" s="35" t="s">
        <v>84</v>
      </c>
      <c r="C3050" s="35" t="s">
        <v>74</v>
      </c>
      <c r="D3050" s="35" t="s">
        <v>23</v>
      </c>
      <c r="E3050" s="35" t="s">
        <v>4</v>
      </c>
      <c r="F3050" s="35" t="s">
        <v>34</v>
      </c>
      <c r="G3050" s="35" t="s">
        <v>1</v>
      </c>
      <c r="H3050" s="35">
        <v>2058</v>
      </c>
      <c r="I3050" s="36">
        <v>173845.30906717345</v>
      </c>
    </row>
    <row r="3051" spans="2:9" x14ac:dyDescent="0.25">
      <c r="B3051" s="35" t="s">
        <v>84</v>
      </c>
      <c r="C3051" s="35" t="s">
        <v>74</v>
      </c>
      <c r="D3051" s="35" t="s">
        <v>23</v>
      </c>
      <c r="E3051" s="35" t="s">
        <v>4</v>
      </c>
      <c r="F3051" s="35" t="s">
        <v>34</v>
      </c>
      <c r="G3051" s="35" t="s">
        <v>1</v>
      </c>
      <c r="H3051" s="35">
        <v>2059</v>
      </c>
      <c r="I3051" s="36">
        <v>172004.61845988859</v>
      </c>
    </row>
    <row r="3052" spans="2:9" x14ac:dyDescent="0.25">
      <c r="B3052" s="35" t="s">
        <v>84</v>
      </c>
      <c r="C3052" s="35" t="s">
        <v>74</v>
      </c>
      <c r="D3052" s="35" t="s">
        <v>23</v>
      </c>
      <c r="E3052" s="35" t="s">
        <v>4</v>
      </c>
      <c r="F3052" s="35" t="s">
        <v>34</v>
      </c>
      <c r="G3052" s="35" t="s">
        <v>1</v>
      </c>
      <c r="H3052" s="35">
        <v>2060</v>
      </c>
      <c r="I3052" s="36">
        <v>170189.10336582511</v>
      </c>
    </row>
    <row r="3053" spans="2:9" x14ac:dyDescent="0.25">
      <c r="B3053" s="35" t="s">
        <v>84</v>
      </c>
      <c r="C3053" s="35" t="s">
        <v>74</v>
      </c>
      <c r="D3053" s="35" t="s">
        <v>23</v>
      </c>
      <c r="E3053" s="35" t="s">
        <v>4</v>
      </c>
      <c r="F3053" s="35" t="s">
        <v>35</v>
      </c>
      <c r="G3053" s="35" t="s">
        <v>1</v>
      </c>
      <c r="H3053" s="35">
        <v>2000</v>
      </c>
      <c r="I3053" s="36">
        <f t="array" ref="I3053:I3113">TRANSPOSE([9]EsPensRurM!$B$94:$BJ$94)</f>
        <v>0</v>
      </c>
    </row>
    <row r="3054" spans="2:9" x14ac:dyDescent="0.25">
      <c r="B3054" s="35" t="s">
        <v>84</v>
      </c>
      <c r="C3054" s="35" t="s">
        <v>74</v>
      </c>
      <c r="D3054" s="35" t="s">
        <v>23</v>
      </c>
      <c r="E3054" s="35" t="s">
        <v>4</v>
      </c>
      <c r="F3054" s="35" t="s">
        <v>35</v>
      </c>
      <c r="G3054" s="35" t="s">
        <v>1</v>
      </c>
      <c r="H3054" s="35">
        <v>2001</v>
      </c>
      <c r="I3054" s="36">
        <v>0</v>
      </c>
    </row>
    <row r="3055" spans="2:9" x14ac:dyDescent="0.25">
      <c r="B3055" s="35" t="s">
        <v>84</v>
      </c>
      <c r="C3055" s="35" t="s">
        <v>74</v>
      </c>
      <c r="D3055" s="35" t="s">
        <v>23</v>
      </c>
      <c r="E3055" s="35" t="s">
        <v>4</v>
      </c>
      <c r="F3055" s="35" t="s">
        <v>35</v>
      </c>
      <c r="G3055" s="35" t="s">
        <v>1</v>
      </c>
      <c r="H3055" s="35">
        <v>2002</v>
      </c>
      <c r="I3055" s="36">
        <v>0</v>
      </c>
    </row>
    <row r="3056" spans="2:9" x14ac:dyDescent="0.25">
      <c r="B3056" s="35" t="s">
        <v>84</v>
      </c>
      <c r="C3056" s="35" t="s">
        <v>74</v>
      </c>
      <c r="D3056" s="35" t="s">
        <v>23</v>
      </c>
      <c r="E3056" s="35" t="s">
        <v>4</v>
      </c>
      <c r="F3056" s="35" t="s">
        <v>35</v>
      </c>
      <c r="G3056" s="35" t="s">
        <v>1</v>
      </c>
      <c r="H3056" s="35">
        <v>2003</v>
      </c>
      <c r="I3056" s="36">
        <v>0</v>
      </c>
    </row>
    <row r="3057" spans="2:9" x14ac:dyDescent="0.25">
      <c r="B3057" s="35" t="s">
        <v>84</v>
      </c>
      <c r="C3057" s="35" t="s">
        <v>74</v>
      </c>
      <c r="D3057" s="35" t="s">
        <v>23</v>
      </c>
      <c r="E3057" s="35" t="s">
        <v>4</v>
      </c>
      <c r="F3057" s="35" t="s">
        <v>35</v>
      </c>
      <c r="G3057" s="35" t="s">
        <v>1</v>
      </c>
      <c r="H3057" s="35">
        <v>2004</v>
      </c>
      <c r="I3057" s="36">
        <v>0</v>
      </c>
    </row>
    <row r="3058" spans="2:9" x14ac:dyDescent="0.25">
      <c r="B3058" s="35" t="s">
        <v>84</v>
      </c>
      <c r="C3058" s="35" t="s">
        <v>74</v>
      </c>
      <c r="D3058" s="35" t="s">
        <v>23</v>
      </c>
      <c r="E3058" s="35" t="s">
        <v>4</v>
      </c>
      <c r="F3058" s="35" t="s">
        <v>35</v>
      </c>
      <c r="G3058" s="35" t="s">
        <v>1</v>
      </c>
      <c r="H3058" s="35">
        <v>2005</v>
      </c>
      <c r="I3058" s="36">
        <v>0</v>
      </c>
    </row>
    <row r="3059" spans="2:9" x14ac:dyDescent="0.25">
      <c r="B3059" s="35" t="s">
        <v>84</v>
      </c>
      <c r="C3059" s="35" t="s">
        <v>74</v>
      </c>
      <c r="D3059" s="35" t="s">
        <v>23</v>
      </c>
      <c r="E3059" s="35" t="s">
        <v>4</v>
      </c>
      <c r="F3059" s="35" t="s">
        <v>35</v>
      </c>
      <c r="G3059" s="35" t="s">
        <v>1</v>
      </c>
      <c r="H3059" s="35">
        <v>2006</v>
      </c>
      <c r="I3059" s="36">
        <v>0</v>
      </c>
    </row>
    <row r="3060" spans="2:9" x14ac:dyDescent="0.25">
      <c r="B3060" s="35" t="s">
        <v>84</v>
      </c>
      <c r="C3060" s="35" t="s">
        <v>74</v>
      </c>
      <c r="D3060" s="35" t="s">
        <v>23</v>
      </c>
      <c r="E3060" s="35" t="s">
        <v>4</v>
      </c>
      <c r="F3060" s="35" t="s">
        <v>35</v>
      </c>
      <c r="G3060" s="35" t="s">
        <v>1</v>
      </c>
      <c r="H3060" s="35">
        <v>2007</v>
      </c>
      <c r="I3060" s="36">
        <v>0</v>
      </c>
    </row>
    <row r="3061" spans="2:9" x14ac:dyDescent="0.25">
      <c r="B3061" s="35" t="s">
        <v>84</v>
      </c>
      <c r="C3061" s="35" t="s">
        <v>74</v>
      </c>
      <c r="D3061" s="35" t="s">
        <v>23</v>
      </c>
      <c r="E3061" s="35" t="s">
        <v>4</v>
      </c>
      <c r="F3061" s="35" t="s">
        <v>35</v>
      </c>
      <c r="G3061" s="35" t="s">
        <v>1</v>
      </c>
      <c r="H3061" s="35">
        <v>2008</v>
      </c>
      <c r="I3061" s="36">
        <v>0</v>
      </c>
    </row>
    <row r="3062" spans="2:9" x14ac:dyDescent="0.25">
      <c r="B3062" s="35" t="s">
        <v>84</v>
      </c>
      <c r="C3062" s="35" t="s">
        <v>74</v>
      </c>
      <c r="D3062" s="35" t="s">
        <v>23</v>
      </c>
      <c r="E3062" s="35" t="s">
        <v>4</v>
      </c>
      <c r="F3062" s="35" t="s">
        <v>35</v>
      </c>
      <c r="G3062" s="35" t="s">
        <v>1</v>
      </c>
      <c r="H3062" s="35">
        <v>2009</v>
      </c>
      <c r="I3062" s="36">
        <v>0</v>
      </c>
    </row>
    <row r="3063" spans="2:9" x14ac:dyDescent="0.25">
      <c r="B3063" s="35" t="s">
        <v>84</v>
      </c>
      <c r="C3063" s="35" t="s">
        <v>74</v>
      </c>
      <c r="D3063" s="35" t="s">
        <v>23</v>
      </c>
      <c r="E3063" s="35" t="s">
        <v>4</v>
      </c>
      <c r="F3063" s="35" t="s">
        <v>35</v>
      </c>
      <c r="G3063" s="35" t="s">
        <v>1</v>
      </c>
      <c r="H3063" s="35">
        <v>2010</v>
      </c>
      <c r="I3063" s="36">
        <v>0</v>
      </c>
    </row>
    <row r="3064" spans="2:9" x14ac:dyDescent="0.25">
      <c r="B3064" s="35" t="s">
        <v>84</v>
      </c>
      <c r="C3064" s="35" t="s">
        <v>74</v>
      </c>
      <c r="D3064" s="35" t="s">
        <v>23</v>
      </c>
      <c r="E3064" s="35" t="s">
        <v>4</v>
      </c>
      <c r="F3064" s="35" t="s">
        <v>35</v>
      </c>
      <c r="G3064" s="35" t="s">
        <v>1</v>
      </c>
      <c r="H3064" s="35">
        <v>2011</v>
      </c>
      <c r="I3064" s="36">
        <v>1782823.1234034761</v>
      </c>
    </row>
    <row r="3065" spans="2:9" x14ac:dyDescent="0.25">
      <c r="B3065" s="35" t="s">
        <v>84</v>
      </c>
      <c r="C3065" s="35" t="s">
        <v>74</v>
      </c>
      <c r="D3065" s="35" t="s">
        <v>23</v>
      </c>
      <c r="E3065" s="35" t="s">
        <v>4</v>
      </c>
      <c r="F3065" s="35" t="s">
        <v>35</v>
      </c>
      <c r="G3065" s="35" t="s">
        <v>1</v>
      </c>
      <c r="H3065" s="35">
        <v>2012</v>
      </c>
      <c r="I3065" s="36">
        <v>1811560.5550053106</v>
      </c>
    </row>
    <row r="3066" spans="2:9" x14ac:dyDescent="0.25">
      <c r="B3066" s="35" t="s">
        <v>84</v>
      </c>
      <c r="C3066" s="35" t="s">
        <v>74</v>
      </c>
      <c r="D3066" s="35" t="s">
        <v>23</v>
      </c>
      <c r="E3066" s="35" t="s">
        <v>4</v>
      </c>
      <c r="F3066" s="35" t="s">
        <v>35</v>
      </c>
      <c r="G3066" s="35" t="s">
        <v>1</v>
      </c>
      <c r="H3066" s="35">
        <v>2013</v>
      </c>
      <c r="I3066" s="36">
        <v>1841545.55468893</v>
      </c>
    </row>
    <row r="3067" spans="2:9" x14ac:dyDescent="0.25">
      <c r="B3067" s="35" t="s">
        <v>84</v>
      </c>
      <c r="C3067" s="35" t="s">
        <v>74</v>
      </c>
      <c r="D3067" s="35" t="s">
        <v>23</v>
      </c>
      <c r="E3067" s="35" t="s">
        <v>4</v>
      </c>
      <c r="F3067" s="35" t="s">
        <v>35</v>
      </c>
      <c r="G3067" s="35" t="s">
        <v>1</v>
      </c>
      <c r="H3067" s="35">
        <v>2014</v>
      </c>
      <c r="I3067" s="36">
        <v>1865461.8787953609</v>
      </c>
    </row>
    <row r="3068" spans="2:9" x14ac:dyDescent="0.25">
      <c r="B3068" s="35" t="s">
        <v>84</v>
      </c>
      <c r="C3068" s="35" t="s">
        <v>74</v>
      </c>
      <c r="D3068" s="35" t="s">
        <v>23</v>
      </c>
      <c r="E3068" s="35" t="s">
        <v>4</v>
      </c>
      <c r="F3068" s="35" t="s">
        <v>35</v>
      </c>
      <c r="G3068" s="35" t="s">
        <v>1</v>
      </c>
      <c r="H3068" s="35">
        <v>2015</v>
      </c>
      <c r="I3068" s="36">
        <v>1892862.3578559572</v>
      </c>
    </row>
    <row r="3069" spans="2:9" x14ac:dyDescent="0.25">
      <c r="B3069" s="35" t="s">
        <v>84</v>
      </c>
      <c r="C3069" s="35" t="s">
        <v>74</v>
      </c>
      <c r="D3069" s="35" t="s">
        <v>23</v>
      </c>
      <c r="E3069" s="35" t="s">
        <v>4</v>
      </c>
      <c r="F3069" s="35" t="s">
        <v>35</v>
      </c>
      <c r="G3069" s="35" t="s">
        <v>1</v>
      </c>
      <c r="H3069" s="35">
        <v>2016</v>
      </c>
      <c r="I3069" s="36">
        <v>1913863.0935989099</v>
      </c>
    </row>
    <row r="3070" spans="2:9" x14ac:dyDescent="0.25">
      <c r="B3070" s="35" t="s">
        <v>84</v>
      </c>
      <c r="C3070" s="35" t="s">
        <v>74</v>
      </c>
      <c r="D3070" s="35" t="s">
        <v>23</v>
      </c>
      <c r="E3070" s="35" t="s">
        <v>4</v>
      </c>
      <c r="F3070" s="35" t="s">
        <v>35</v>
      </c>
      <c r="G3070" s="35" t="s">
        <v>1</v>
      </c>
      <c r="H3070" s="35">
        <v>2017</v>
      </c>
      <c r="I3070" s="36">
        <v>1935675.7622107577</v>
      </c>
    </row>
    <row r="3071" spans="2:9" x14ac:dyDescent="0.25">
      <c r="B3071" s="35" t="s">
        <v>84</v>
      </c>
      <c r="C3071" s="35" t="s">
        <v>74</v>
      </c>
      <c r="D3071" s="35" t="s">
        <v>23</v>
      </c>
      <c r="E3071" s="35" t="s">
        <v>4</v>
      </c>
      <c r="F3071" s="35" t="s">
        <v>35</v>
      </c>
      <c r="G3071" s="35" t="s">
        <v>1</v>
      </c>
      <c r="H3071" s="35">
        <v>2018</v>
      </c>
      <c r="I3071" s="36">
        <v>1958446.8496653617</v>
      </c>
    </row>
    <row r="3072" spans="2:9" x14ac:dyDescent="0.25">
      <c r="B3072" s="35" t="s">
        <v>84</v>
      </c>
      <c r="C3072" s="35" t="s">
        <v>74</v>
      </c>
      <c r="D3072" s="35" t="s">
        <v>23</v>
      </c>
      <c r="E3072" s="35" t="s">
        <v>4</v>
      </c>
      <c r="F3072" s="35" t="s">
        <v>35</v>
      </c>
      <c r="G3072" s="35" t="s">
        <v>1</v>
      </c>
      <c r="H3072" s="35">
        <v>2019</v>
      </c>
      <c r="I3072" s="36">
        <v>1982272.8549497009</v>
      </c>
    </row>
    <row r="3073" spans="2:9" x14ac:dyDescent="0.25">
      <c r="B3073" s="35" t="s">
        <v>84</v>
      </c>
      <c r="C3073" s="35" t="s">
        <v>74</v>
      </c>
      <c r="D3073" s="35" t="s">
        <v>23</v>
      </c>
      <c r="E3073" s="35" t="s">
        <v>4</v>
      </c>
      <c r="F3073" s="35" t="s">
        <v>35</v>
      </c>
      <c r="G3073" s="35" t="s">
        <v>1</v>
      </c>
      <c r="H3073" s="35">
        <v>2020</v>
      </c>
      <c r="I3073" s="36">
        <v>2007063.2117881372</v>
      </c>
    </row>
    <row r="3074" spans="2:9" x14ac:dyDescent="0.25">
      <c r="B3074" s="35" t="s">
        <v>84</v>
      </c>
      <c r="C3074" s="35" t="s">
        <v>74</v>
      </c>
      <c r="D3074" s="35" t="s">
        <v>23</v>
      </c>
      <c r="E3074" s="35" t="s">
        <v>4</v>
      </c>
      <c r="F3074" s="35" t="s">
        <v>35</v>
      </c>
      <c r="G3074" s="35" t="s">
        <v>1</v>
      </c>
      <c r="H3074" s="35">
        <v>2021</v>
      </c>
      <c r="I3074" s="36">
        <v>2031874.2098876957</v>
      </c>
    </row>
    <row r="3075" spans="2:9" x14ac:dyDescent="0.25">
      <c r="B3075" s="35" t="s">
        <v>84</v>
      </c>
      <c r="C3075" s="35" t="s">
        <v>74</v>
      </c>
      <c r="D3075" s="35" t="s">
        <v>23</v>
      </c>
      <c r="E3075" s="35" t="s">
        <v>4</v>
      </c>
      <c r="F3075" s="35" t="s">
        <v>35</v>
      </c>
      <c r="G3075" s="35" t="s">
        <v>1</v>
      </c>
      <c r="H3075" s="35">
        <v>2022</v>
      </c>
      <c r="I3075" s="36">
        <v>2058113.4566621375</v>
      </c>
    </row>
    <row r="3076" spans="2:9" x14ac:dyDescent="0.25">
      <c r="B3076" s="35" t="s">
        <v>84</v>
      </c>
      <c r="C3076" s="35" t="s">
        <v>74</v>
      </c>
      <c r="D3076" s="35" t="s">
        <v>23</v>
      </c>
      <c r="E3076" s="35" t="s">
        <v>4</v>
      </c>
      <c r="F3076" s="35" t="s">
        <v>35</v>
      </c>
      <c r="G3076" s="35" t="s">
        <v>1</v>
      </c>
      <c r="H3076" s="35">
        <v>2023</v>
      </c>
      <c r="I3076" s="36">
        <v>2085857.3489292986</v>
      </c>
    </row>
    <row r="3077" spans="2:9" x14ac:dyDescent="0.25">
      <c r="B3077" s="35" t="s">
        <v>84</v>
      </c>
      <c r="C3077" s="35" t="s">
        <v>74</v>
      </c>
      <c r="D3077" s="35" t="s">
        <v>23</v>
      </c>
      <c r="E3077" s="35" t="s">
        <v>4</v>
      </c>
      <c r="F3077" s="35" t="s">
        <v>35</v>
      </c>
      <c r="G3077" s="35" t="s">
        <v>1</v>
      </c>
      <c r="H3077" s="35">
        <v>2024</v>
      </c>
      <c r="I3077" s="36">
        <v>2114987.5299403933</v>
      </c>
    </row>
    <row r="3078" spans="2:9" x14ac:dyDescent="0.25">
      <c r="B3078" s="35" t="s">
        <v>84</v>
      </c>
      <c r="C3078" s="35" t="s">
        <v>74</v>
      </c>
      <c r="D3078" s="35" t="s">
        <v>23</v>
      </c>
      <c r="E3078" s="35" t="s">
        <v>4</v>
      </c>
      <c r="F3078" s="35" t="s">
        <v>35</v>
      </c>
      <c r="G3078" s="35" t="s">
        <v>1</v>
      </c>
      <c r="H3078" s="35">
        <v>2025</v>
      </c>
      <c r="I3078" s="36">
        <v>2144543.7215937171</v>
      </c>
    </row>
    <row r="3079" spans="2:9" x14ac:dyDescent="0.25">
      <c r="B3079" s="35" t="s">
        <v>84</v>
      </c>
      <c r="C3079" s="35" t="s">
        <v>74</v>
      </c>
      <c r="D3079" s="35" t="s">
        <v>23</v>
      </c>
      <c r="E3079" s="35" t="s">
        <v>4</v>
      </c>
      <c r="F3079" s="35" t="s">
        <v>35</v>
      </c>
      <c r="G3079" s="35" t="s">
        <v>1</v>
      </c>
      <c r="H3079" s="35">
        <v>2026</v>
      </c>
      <c r="I3079" s="36">
        <v>2175517.1591780633</v>
      </c>
    </row>
    <row r="3080" spans="2:9" x14ac:dyDescent="0.25">
      <c r="B3080" s="35" t="s">
        <v>84</v>
      </c>
      <c r="C3080" s="35" t="s">
        <v>74</v>
      </c>
      <c r="D3080" s="35" t="s">
        <v>23</v>
      </c>
      <c r="E3080" s="35" t="s">
        <v>4</v>
      </c>
      <c r="F3080" s="35" t="s">
        <v>35</v>
      </c>
      <c r="G3080" s="35" t="s">
        <v>1</v>
      </c>
      <c r="H3080" s="35">
        <v>2027</v>
      </c>
      <c r="I3080" s="36">
        <v>2208119.2765832879</v>
      </c>
    </row>
    <row r="3081" spans="2:9" x14ac:dyDescent="0.25">
      <c r="B3081" s="35" t="s">
        <v>84</v>
      </c>
      <c r="C3081" s="35" t="s">
        <v>74</v>
      </c>
      <c r="D3081" s="35" t="s">
        <v>23</v>
      </c>
      <c r="E3081" s="35" t="s">
        <v>4</v>
      </c>
      <c r="F3081" s="35" t="s">
        <v>35</v>
      </c>
      <c r="G3081" s="35" t="s">
        <v>1</v>
      </c>
      <c r="H3081" s="35">
        <v>2028</v>
      </c>
      <c r="I3081" s="36">
        <v>2242252.6932970742</v>
      </c>
    </row>
    <row r="3082" spans="2:9" x14ac:dyDescent="0.25">
      <c r="B3082" s="35" t="s">
        <v>84</v>
      </c>
      <c r="C3082" s="35" t="s">
        <v>74</v>
      </c>
      <c r="D3082" s="35" t="s">
        <v>23</v>
      </c>
      <c r="E3082" s="35" t="s">
        <v>4</v>
      </c>
      <c r="F3082" s="35" t="s">
        <v>35</v>
      </c>
      <c r="G3082" s="35" t="s">
        <v>1</v>
      </c>
      <c r="H3082" s="35">
        <v>2029</v>
      </c>
      <c r="I3082" s="36">
        <v>2276163.3537164708</v>
      </c>
    </row>
    <row r="3083" spans="2:9" x14ac:dyDescent="0.25">
      <c r="B3083" s="35" t="s">
        <v>84</v>
      </c>
      <c r="C3083" s="35" t="s">
        <v>74</v>
      </c>
      <c r="D3083" s="35" t="s">
        <v>23</v>
      </c>
      <c r="E3083" s="35" t="s">
        <v>4</v>
      </c>
      <c r="F3083" s="35" t="s">
        <v>35</v>
      </c>
      <c r="G3083" s="35" t="s">
        <v>1</v>
      </c>
      <c r="H3083" s="35">
        <v>2030</v>
      </c>
      <c r="I3083" s="36">
        <v>2306174.2412451734</v>
      </c>
    </row>
    <row r="3084" spans="2:9" x14ac:dyDescent="0.25">
      <c r="B3084" s="35" t="s">
        <v>84</v>
      </c>
      <c r="C3084" s="35" t="s">
        <v>74</v>
      </c>
      <c r="D3084" s="35" t="s">
        <v>23</v>
      </c>
      <c r="E3084" s="35" t="s">
        <v>4</v>
      </c>
      <c r="F3084" s="35" t="s">
        <v>35</v>
      </c>
      <c r="G3084" s="35" t="s">
        <v>1</v>
      </c>
      <c r="H3084" s="35">
        <v>2031</v>
      </c>
      <c r="I3084" s="36">
        <v>2338153.9461275097</v>
      </c>
    </row>
    <row r="3085" spans="2:9" x14ac:dyDescent="0.25">
      <c r="B3085" s="35" t="s">
        <v>84</v>
      </c>
      <c r="C3085" s="35" t="s">
        <v>74</v>
      </c>
      <c r="D3085" s="35" t="s">
        <v>23</v>
      </c>
      <c r="E3085" s="35" t="s">
        <v>4</v>
      </c>
      <c r="F3085" s="35" t="s">
        <v>35</v>
      </c>
      <c r="G3085" s="35" t="s">
        <v>1</v>
      </c>
      <c r="H3085" s="35">
        <v>2032</v>
      </c>
      <c r="I3085" s="36">
        <v>2371475.0636850069</v>
      </c>
    </row>
    <row r="3086" spans="2:9" x14ac:dyDescent="0.25">
      <c r="B3086" s="35" t="s">
        <v>84</v>
      </c>
      <c r="C3086" s="35" t="s">
        <v>74</v>
      </c>
      <c r="D3086" s="35" t="s">
        <v>23</v>
      </c>
      <c r="E3086" s="35" t="s">
        <v>4</v>
      </c>
      <c r="F3086" s="35" t="s">
        <v>35</v>
      </c>
      <c r="G3086" s="35" t="s">
        <v>1</v>
      </c>
      <c r="H3086" s="35">
        <v>2033</v>
      </c>
      <c r="I3086" s="36">
        <v>2406132.8836897025</v>
      </c>
    </row>
    <row r="3087" spans="2:9" x14ac:dyDescent="0.25">
      <c r="B3087" s="35" t="s">
        <v>84</v>
      </c>
      <c r="C3087" s="35" t="s">
        <v>74</v>
      </c>
      <c r="D3087" s="35" t="s">
        <v>23</v>
      </c>
      <c r="E3087" s="35" t="s">
        <v>4</v>
      </c>
      <c r="F3087" s="35" t="s">
        <v>35</v>
      </c>
      <c r="G3087" s="35" t="s">
        <v>1</v>
      </c>
      <c r="H3087" s="35">
        <v>2034</v>
      </c>
      <c r="I3087" s="36">
        <v>2441996.1200502636</v>
      </c>
    </row>
    <row r="3088" spans="2:9" x14ac:dyDescent="0.25">
      <c r="B3088" s="35" t="s">
        <v>84</v>
      </c>
      <c r="C3088" s="35" t="s">
        <v>74</v>
      </c>
      <c r="D3088" s="35" t="s">
        <v>23</v>
      </c>
      <c r="E3088" s="35" t="s">
        <v>4</v>
      </c>
      <c r="F3088" s="35" t="s">
        <v>35</v>
      </c>
      <c r="G3088" s="35" t="s">
        <v>1</v>
      </c>
      <c r="H3088" s="35">
        <v>2035</v>
      </c>
      <c r="I3088" s="36">
        <v>2476740.9567024051</v>
      </c>
    </row>
    <row r="3089" spans="2:9" x14ac:dyDescent="0.25">
      <c r="B3089" s="35" t="s">
        <v>84</v>
      </c>
      <c r="C3089" s="35" t="s">
        <v>74</v>
      </c>
      <c r="D3089" s="35" t="s">
        <v>23</v>
      </c>
      <c r="E3089" s="35" t="s">
        <v>4</v>
      </c>
      <c r="F3089" s="35" t="s">
        <v>35</v>
      </c>
      <c r="G3089" s="35" t="s">
        <v>1</v>
      </c>
      <c r="H3089" s="35">
        <v>2036</v>
      </c>
      <c r="I3089" s="36">
        <v>2512580.9339747205</v>
      </c>
    </row>
    <row r="3090" spans="2:9" x14ac:dyDescent="0.25">
      <c r="B3090" s="35" t="s">
        <v>84</v>
      </c>
      <c r="C3090" s="35" t="s">
        <v>74</v>
      </c>
      <c r="D3090" s="35" t="s">
        <v>23</v>
      </c>
      <c r="E3090" s="35" t="s">
        <v>4</v>
      </c>
      <c r="F3090" s="35" t="s">
        <v>35</v>
      </c>
      <c r="G3090" s="35" t="s">
        <v>1</v>
      </c>
      <c r="H3090" s="35">
        <v>2037</v>
      </c>
      <c r="I3090" s="36">
        <v>2549561.1299271742</v>
      </c>
    </row>
    <row r="3091" spans="2:9" x14ac:dyDescent="0.25">
      <c r="B3091" s="35" t="s">
        <v>84</v>
      </c>
      <c r="C3091" s="35" t="s">
        <v>74</v>
      </c>
      <c r="D3091" s="35" t="s">
        <v>23</v>
      </c>
      <c r="E3091" s="35" t="s">
        <v>4</v>
      </c>
      <c r="F3091" s="35" t="s">
        <v>35</v>
      </c>
      <c r="G3091" s="35" t="s">
        <v>1</v>
      </c>
      <c r="H3091" s="35">
        <v>2038</v>
      </c>
      <c r="I3091" s="36">
        <v>2587589.8105953601</v>
      </c>
    </row>
    <row r="3092" spans="2:9" x14ac:dyDescent="0.25">
      <c r="B3092" s="35" t="s">
        <v>84</v>
      </c>
      <c r="C3092" s="35" t="s">
        <v>74</v>
      </c>
      <c r="D3092" s="35" t="s">
        <v>23</v>
      </c>
      <c r="E3092" s="35" t="s">
        <v>4</v>
      </c>
      <c r="F3092" s="35" t="s">
        <v>35</v>
      </c>
      <c r="G3092" s="35" t="s">
        <v>1</v>
      </c>
      <c r="H3092" s="35">
        <v>2039</v>
      </c>
      <c r="I3092" s="36">
        <v>2626564.6128716771</v>
      </c>
    </row>
    <row r="3093" spans="2:9" x14ac:dyDescent="0.25">
      <c r="B3093" s="35" t="s">
        <v>84</v>
      </c>
      <c r="C3093" s="35" t="s">
        <v>74</v>
      </c>
      <c r="D3093" s="35" t="s">
        <v>23</v>
      </c>
      <c r="E3093" s="35" t="s">
        <v>4</v>
      </c>
      <c r="F3093" s="35" t="s">
        <v>35</v>
      </c>
      <c r="G3093" s="35" t="s">
        <v>1</v>
      </c>
      <c r="H3093" s="35">
        <v>2040</v>
      </c>
      <c r="I3093" s="36">
        <v>2666243.913526102</v>
      </c>
    </row>
    <row r="3094" spans="2:9" x14ac:dyDescent="0.25">
      <c r="B3094" s="35" t="s">
        <v>84</v>
      </c>
      <c r="C3094" s="35" t="s">
        <v>74</v>
      </c>
      <c r="D3094" s="35" t="s">
        <v>23</v>
      </c>
      <c r="E3094" s="35" t="s">
        <v>4</v>
      </c>
      <c r="F3094" s="35" t="s">
        <v>35</v>
      </c>
      <c r="G3094" s="35" t="s">
        <v>1</v>
      </c>
      <c r="H3094" s="35">
        <v>2041</v>
      </c>
      <c r="I3094" s="36">
        <v>2706594.769987084</v>
      </c>
    </row>
    <row r="3095" spans="2:9" x14ac:dyDescent="0.25">
      <c r="B3095" s="35" t="s">
        <v>84</v>
      </c>
      <c r="C3095" s="35" t="s">
        <v>74</v>
      </c>
      <c r="D3095" s="35" t="s">
        <v>23</v>
      </c>
      <c r="E3095" s="35" t="s">
        <v>4</v>
      </c>
      <c r="F3095" s="35" t="s">
        <v>35</v>
      </c>
      <c r="G3095" s="35" t="s">
        <v>1</v>
      </c>
      <c r="H3095" s="35">
        <v>2042</v>
      </c>
      <c r="I3095" s="36">
        <v>2747423.1569276587</v>
      </c>
    </row>
    <row r="3096" spans="2:9" x14ac:dyDescent="0.25">
      <c r="B3096" s="35" t="s">
        <v>84</v>
      </c>
      <c r="C3096" s="35" t="s">
        <v>74</v>
      </c>
      <c r="D3096" s="35" t="s">
        <v>23</v>
      </c>
      <c r="E3096" s="35" t="s">
        <v>4</v>
      </c>
      <c r="F3096" s="35" t="s">
        <v>35</v>
      </c>
      <c r="G3096" s="35" t="s">
        <v>1</v>
      </c>
      <c r="H3096" s="35">
        <v>2043</v>
      </c>
      <c r="I3096" s="36">
        <v>2788698.6254304345</v>
      </c>
    </row>
    <row r="3097" spans="2:9" x14ac:dyDescent="0.25">
      <c r="B3097" s="35" t="s">
        <v>84</v>
      </c>
      <c r="C3097" s="35" t="s">
        <v>74</v>
      </c>
      <c r="D3097" s="35" t="s">
        <v>23</v>
      </c>
      <c r="E3097" s="35" t="s">
        <v>4</v>
      </c>
      <c r="F3097" s="35" t="s">
        <v>35</v>
      </c>
      <c r="G3097" s="35" t="s">
        <v>1</v>
      </c>
      <c r="H3097" s="35">
        <v>2044</v>
      </c>
      <c r="I3097" s="36">
        <v>2830323.5449085864</v>
      </c>
    </row>
    <row r="3098" spans="2:9" x14ac:dyDescent="0.25">
      <c r="B3098" s="35" t="s">
        <v>84</v>
      </c>
      <c r="C3098" s="35" t="s">
        <v>74</v>
      </c>
      <c r="D3098" s="35" t="s">
        <v>23</v>
      </c>
      <c r="E3098" s="35" t="s">
        <v>4</v>
      </c>
      <c r="F3098" s="35" t="s">
        <v>35</v>
      </c>
      <c r="G3098" s="35" t="s">
        <v>1</v>
      </c>
      <c r="H3098" s="35">
        <v>2045</v>
      </c>
      <c r="I3098" s="36">
        <v>2872214.445595962</v>
      </c>
    </row>
    <row r="3099" spans="2:9" x14ac:dyDescent="0.25">
      <c r="B3099" s="35" t="s">
        <v>84</v>
      </c>
      <c r="C3099" s="35" t="s">
        <v>74</v>
      </c>
      <c r="D3099" s="35" t="s">
        <v>23</v>
      </c>
      <c r="E3099" s="35" t="s">
        <v>4</v>
      </c>
      <c r="F3099" s="35" t="s">
        <v>35</v>
      </c>
      <c r="G3099" s="35" t="s">
        <v>1</v>
      </c>
      <c r="H3099" s="35">
        <v>2046</v>
      </c>
      <c r="I3099" s="36">
        <v>2914231.9845116138</v>
      </c>
    </row>
    <row r="3100" spans="2:9" x14ac:dyDescent="0.25">
      <c r="B3100" s="35" t="s">
        <v>84</v>
      </c>
      <c r="C3100" s="35" t="s">
        <v>74</v>
      </c>
      <c r="D3100" s="35" t="s">
        <v>23</v>
      </c>
      <c r="E3100" s="35" t="s">
        <v>4</v>
      </c>
      <c r="F3100" s="35" t="s">
        <v>35</v>
      </c>
      <c r="G3100" s="35" t="s">
        <v>1</v>
      </c>
      <c r="H3100" s="35">
        <v>2047</v>
      </c>
      <c r="I3100" s="36">
        <v>2956258.0085388389</v>
      </c>
    </row>
    <row r="3101" spans="2:9" x14ac:dyDescent="0.25">
      <c r="B3101" s="35" t="s">
        <v>84</v>
      </c>
      <c r="C3101" s="35" t="s">
        <v>74</v>
      </c>
      <c r="D3101" s="35" t="s">
        <v>23</v>
      </c>
      <c r="E3101" s="35" t="s">
        <v>4</v>
      </c>
      <c r="F3101" s="35" t="s">
        <v>35</v>
      </c>
      <c r="G3101" s="35" t="s">
        <v>1</v>
      </c>
      <c r="H3101" s="35">
        <v>2048</v>
      </c>
      <c r="I3101" s="36">
        <v>2998209.731790896</v>
      </c>
    </row>
    <row r="3102" spans="2:9" x14ac:dyDescent="0.25">
      <c r="B3102" s="35" t="s">
        <v>84</v>
      </c>
      <c r="C3102" s="35" t="s">
        <v>74</v>
      </c>
      <c r="D3102" s="35" t="s">
        <v>23</v>
      </c>
      <c r="E3102" s="35" t="s">
        <v>4</v>
      </c>
      <c r="F3102" s="35" t="s">
        <v>35</v>
      </c>
      <c r="G3102" s="35" t="s">
        <v>1</v>
      </c>
      <c r="H3102" s="35">
        <v>2049</v>
      </c>
      <c r="I3102" s="36">
        <v>3040079.8888106174</v>
      </c>
    </row>
    <row r="3103" spans="2:9" x14ac:dyDescent="0.25">
      <c r="B3103" s="35" t="s">
        <v>84</v>
      </c>
      <c r="C3103" s="35" t="s">
        <v>74</v>
      </c>
      <c r="D3103" s="35" t="s">
        <v>23</v>
      </c>
      <c r="E3103" s="35" t="s">
        <v>4</v>
      </c>
      <c r="F3103" s="35" t="s">
        <v>35</v>
      </c>
      <c r="G3103" s="35" t="s">
        <v>1</v>
      </c>
      <c r="H3103" s="35">
        <v>2050</v>
      </c>
      <c r="I3103" s="36">
        <v>3081775.7184697972</v>
      </c>
    </row>
    <row r="3104" spans="2:9" x14ac:dyDescent="0.25">
      <c r="B3104" s="35" t="s">
        <v>84</v>
      </c>
      <c r="C3104" s="35" t="s">
        <v>74</v>
      </c>
      <c r="D3104" s="35" t="s">
        <v>23</v>
      </c>
      <c r="E3104" s="35" t="s">
        <v>4</v>
      </c>
      <c r="F3104" s="35" t="s">
        <v>35</v>
      </c>
      <c r="G3104" s="35" t="s">
        <v>1</v>
      </c>
      <c r="H3104" s="35">
        <v>2051</v>
      </c>
      <c r="I3104" s="36">
        <v>3123341.1232842901</v>
      </c>
    </row>
    <row r="3105" spans="2:9" x14ac:dyDescent="0.25">
      <c r="B3105" s="35" t="s">
        <v>84</v>
      </c>
      <c r="C3105" s="35" t="s">
        <v>74</v>
      </c>
      <c r="D3105" s="35" t="s">
        <v>23</v>
      </c>
      <c r="E3105" s="35" t="s">
        <v>4</v>
      </c>
      <c r="F3105" s="35" t="s">
        <v>35</v>
      </c>
      <c r="G3105" s="35" t="s">
        <v>1</v>
      </c>
      <c r="H3105" s="35">
        <v>2052</v>
      </c>
      <c r="I3105" s="36">
        <v>3164674.0973674441</v>
      </c>
    </row>
    <row r="3106" spans="2:9" x14ac:dyDescent="0.25">
      <c r="B3106" s="35" t="s">
        <v>84</v>
      </c>
      <c r="C3106" s="35" t="s">
        <v>74</v>
      </c>
      <c r="D3106" s="35" t="s">
        <v>23</v>
      </c>
      <c r="E3106" s="35" t="s">
        <v>4</v>
      </c>
      <c r="F3106" s="35" t="s">
        <v>35</v>
      </c>
      <c r="G3106" s="35" t="s">
        <v>1</v>
      </c>
      <c r="H3106" s="35">
        <v>2053</v>
      </c>
      <c r="I3106" s="36">
        <v>3205672.9677612311</v>
      </c>
    </row>
    <row r="3107" spans="2:9" x14ac:dyDescent="0.25">
      <c r="B3107" s="35" t="s">
        <v>84</v>
      </c>
      <c r="C3107" s="35" t="s">
        <v>74</v>
      </c>
      <c r="D3107" s="35" t="s">
        <v>23</v>
      </c>
      <c r="E3107" s="35" t="s">
        <v>4</v>
      </c>
      <c r="F3107" s="35" t="s">
        <v>35</v>
      </c>
      <c r="G3107" s="35" t="s">
        <v>1</v>
      </c>
      <c r="H3107" s="35">
        <v>2054</v>
      </c>
      <c r="I3107" s="36">
        <v>3246253.357239679</v>
      </c>
    </row>
    <row r="3108" spans="2:9" x14ac:dyDescent="0.25">
      <c r="B3108" s="35" t="s">
        <v>84</v>
      </c>
      <c r="C3108" s="35" t="s">
        <v>74</v>
      </c>
      <c r="D3108" s="35" t="s">
        <v>23</v>
      </c>
      <c r="E3108" s="35" t="s">
        <v>4</v>
      </c>
      <c r="F3108" s="35" t="s">
        <v>35</v>
      </c>
      <c r="G3108" s="35" t="s">
        <v>1</v>
      </c>
      <c r="H3108" s="35">
        <v>2055</v>
      </c>
      <c r="I3108" s="36">
        <v>3286357.47442172</v>
      </c>
    </row>
    <row r="3109" spans="2:9" x14ac:dyDescent="0.25">
      <c r="B3109" s="35" t="s">
        <v>84</v>
      </c>
      <c r="C3109" s="35" t="s">
        <v>74</v>
      </c>
      <c r="D3109" s="35" t="s">
        <v>23</v>
      </c>
      <c r="E3109" s="35" t="s">
        <v>4</v>
      </c>
      <c r="F3109" s="35" t="s">
        <v>35</v>
      </c>
      <c r="G3109" s="35" t="s">
        <v>1</v>
      </c>
      <c r="H3109" s="35">
        <v>2056</v>
      </c>
      <c r="I3109" s="36">
        <v>3325913.9183632326</v>
      </c>
    </row>
    <row r="3110" spans="2:9" x14ac:dyDescent="0.25">
      <c r="B3110" s="35" t="s">
        <v>84</v>
      </c>
      <c r="C3110" s="35" t="s">
        <v>74</v>
      </c>
      <c r="D3110" s="35" t="s">
        <v>23</v>
      </c>
      <c r="E3110" s="35" t="s">
        <v>4</v>
      </c>
      <c r="F3110" s="35" t="s">
        <v>35</v>
      </c>
      <c r="G3110" s="35" t="s">
        <v>1</v>
      </c>
      <c r="H3110" s="35">
        <v>2057</v>
      </c>
      <c r="I3110" s="36">
        <v>3364899.673231218</v>
      </c>
    </row>
    <row r="3111" spans="2:9" x14ac:dyDescent="0.25">
      <c r="B3111" s="35" t="s">
        <v>84</v>
      </c>
      <c r="C3111" s="35" t="s">
        <v>74</v>
      </c>
      <c r="D3111" s="35" t="s">
        <v>23</v>
      </c>
      <c r="E3111" s="35" t="s">
        <v>4</v>
      </c>
      <c r="F3111" s="35" t="s">
        <v>35</v>
      </c>
      <c r="G3111" s="35" t="s">
        <v>1</v>
      </c>
      <c r="H3111" s="35">
        <v>2058</v>
      </c>
      <c r="I3111" s="36">
        <v>3403299.4809373403</v>
      </c>
    </row>
    <row r="3112" spans="2:9" x14ac:dyDescent="0.25">
      <c r="B3112" s="35" t="s">
        <v>84</v>
      </c>
      <c r="C3112" s="35" t="s">
        <v>74</v>
      </c>
      <c r="D3112" s="35" t="s">
        <v>23</v>
      </c>
      <c r="E3112" s="35" t="s">
        <v>4</v>
      </c>
      <c r="F3112" s="35" t="s">
        <v>35</v>
      </c>
      <c r="G3112" s="35" t="s">
        <v>1</v>
      </c>
      <c r="H3112" s="35">
        <v>2059</v>
      </c>
      <c r="I3112" s="36">
        <v>3441106.6034690905</v>
      </c>
    </row>
    <row r="3113" spans="2:9" x14ac:dyDescent="0.25">
      <c r="B3113" s="35" t="s">
        <v>84</v>
      </c>
      <c r="C3113" s="35" t="s">
        <v>74</v>
      </c>
      <c r="D3113" s="35" t="s">
        <v>23</v>
      </c>
      <c r="E3113" s="35" t="s">
        <v>4</v>
      </c>
      <c r="F3113" s="35" t="s">
        <v>35</v>
      </c>
      <c r="G3113" s="35" t="s">
        <v>1</v>
      </c>
      <c r="H3113" s="35">
        <v>2060</v>
      </c>
      <c r="I3113" s="36">
        <v>3476269.3900982346</v>
      </c>
    </row>
    <row r="3114" spans="2:9" x14ac:dyDescent="0.25">
      <c r="B3114" s="35" t="s">
        <v>84</v>
      </c>
      <c r="C3114" s="35" t="s">
        <v>74</v>
      </c>
      <c r="D3114" s="35" t="s">
        <v>23</v>
      </c>
      <c r="E3114" s="35" t="s">
        <v>5</v>
      </c>
      <c r="F3114" s="35" t="s">
        <v>36</v>
      </c>
      <c r="G3114" s="35" t="s">
        <v>1</v>
      </c>
      <c r="H3114" s="35">
        <v>2000</v>
      </c>
      <c r="I3114" s="36">
        <f t="array" ref="I3114:I3174">TRANSPOSE([9]EsApinUrbPisoM!$B$94:$BJ$94)</f>
        <v>0</v>
      </c>
    </row>
    <row r="3115" spans="2:9" x14ac:dyDescent="0.25">
      <c r="B3115" s="35" t="s">
        <v>84</v>
      </c>
      <c r="C3115" s="35" t="s">
        <v>74</v>
      </c>
      <c r="D3115" s="35" t="s">
        <v>23</v>
      </c>
      <c r="E3115" s="35" t="s">
        <v>5</v>
      </c>
      <c r="F3115" s="35" t="s">
        <v>36</v>
      </c>
      <c r="G3115" s="35" t="s">
        <v>1</v>
      </c>
      <c r="H3115" s="35">
        <v>2001</v>
      </c>
      <c r="I3115" s="36">
        <v>0</v>
      </c>
    </row>
    <row r="3116" spans="2:9" x14ac:dyDescent="0.25">
      <c r="B3116" s="35" t="s">
        <v>84</v>
      </c>
      <c r="C3116" s="35" t="s">
        <v>74</v>
      </c>
      <c r="D3116" s="35" t="s">
        <v>23</v>
      </c>
      <c r="E3116" s="35" t="s">
        <v>5</v>
      </c>
      <c r="F3116" s="35" t="s">
        <v>36</v>
      </c>
      <c r="G3116" s="35" t="s">
        <v>1</v>
      </c>
      <c r="H3116" s="35">
        <v>2002</v>
      </c>
      <c r="I3116" s="36">
        <v>0</v>
      </c>
    </row>
    <row r="3117" spans="2:9" x14ac:dyDescent="0.25">
      <c r="B3117" s="35" t="s">
        <v>84</v>
      </c>
      <c r="C3117" s="35" t="s">
        <v>74</v>
      </c>
      <c r="D3117" s="35" t="s">
        <v>23</v>
      </c>
      <c r="E3117" s="35" t="s">
        <v>5</v>
      </c>
      <c r="F3117" s="35" t="s">
        <v>36</v>
      </c>
      <c r="G3117" s="35" t="s">
        <v>1</v>
      </c>
      <c r="H3117" s="35">
        <v>2003</v>
      </c>
      <c r="I3117" s="36">
        <v>0</v>
      </c>
    </row>
    <row r="3118" spans="2:9" x14ac:dyDescent="0.25">
      <c r="B3118" s="35" t="s">
        <v>84</v>
      </c>
      <c r="C3118" s="35" t="s">
        <v>74</v>
      </c>
      <c r="D3118" s="35" t="s">
        <v>23</v>
      </c>
      <c r="E3118" s="35" t="s">
        <v>5</v>
      </c>
      <c r="F3118" s="35" t="s">
        <v>36</v>
      </c>
      <c r="G3118" s="35" t="s">
        <v>1</v>
      </c>
      <c r="H3118" s="35">
        <v>2004</v>
      </c>
      <c r="I3118" s="36">
        <v>0</v>
      </c>
    </row>
    <row r="3119" spans="2:9" x14ac:dyDescent="0.25">
      <c r="B3119" s="35" t="s">
        <v>84</v>
      </c>
      <c r="C3119" s="35" t="s">
        <v>74</v>
      </c>
      <c r="D3119" s="35" t="s">
        <v>23</v>
      </c>
      <c r="E3119" s="35" t="s">
        <v>5</v>
      </c>
      <c r="F3119" s="35" t="s">
        <v>36</v>
      </c>
      <c r="G3119" s="35" t="s">
        <v>1</v>
      </c>
      <c r="H3119" s="35">
        <v>2005</v>
      </c>
      <c r="I3119" s="36">
        <v>0</v>
      </c>
    </row>
    <row r="3120" spans="2:9" x14ac:dyDescent="0.25">
      <c r="B3120" s="35" t="s">
        <v>84</v>
      </c>
      <c r="C3120" s="35" t="s">
        <v>74</v>
      </c>
      <c r="D3120" s="35" t="s">
        <v>23</v>
      </c>
      <c r="E3120" s="35" t="s">
        <v>5</v>
      </c>
      <c r="F3120" s="35" t="s">
        <v>36</v>
      </c>
      <c r="G3120" s="35" t="s">
        <v>1</v>
      </c>
      <c r="H3120" s="35">
        <v>2006</v>
      </c>
      <c r="I3120" s="36">
        <v>0</v>
      </c>
    </row>
    <row r="3121" spans="2:9" x14ac:dyDescent="0.25">
      <c r="B3121" s="35" t="s">
        <v>84</v>
      </c>
      <c r="C3121" s="35" t="s">
        <v>74</v>
      </c>
      <c r="D3121" s="35" t="s">
        <v>23</v>
      </c>
      <c r="E3121" s="35" t="s">
        <v>5</v>
      </c>
      <c r="F3121" s="35" t="s">
        <v>36</v>
      </c>
      <c r="G3121" s="35" t="s">
        <v>1</v>
      </c>
      <c r="H3121" s="35">
        <v>2007</v>
      </c>
      <c r="I3121" s="36">
        <v>0</v>
      </c>
    </row>
    <row r="3122" spans="2:9" x14ac:dyDescent="0.25">
      <c r="B3122" s="35" t="s">
        <v>84</v>
      </c>
      <c r="C3122" s="35" t="s">
        <v>74</v>
      </c>
      <c r="D3122" s="35" t="s">
        <v>23</v>
      </c>
      <c r="E3122" s="35" t="s">
        <v>5</v>
      </c>
      <c r="F3122" s="35" t="s">
        <v>36</v>
      </c>
      <c r="G3122" s="35" t="s">
        <v>1</v>
      </c>
      <c r="H3122" s="35">
        <v>2008</v>
      </c>
      <c r="I3122" s="36">
        <v>0</v>
      </c>
    </row>
    <row r="3123" spans="2:9" x14ac:dyDescent="0.25">
      <c r="B3123" s="35" t="s">
        <v>84</v>
      </c>
      <c r="C3123" s="35" t="s">
        <v>74</v>
      </c>
      <c r="D3123" s="35" t="s">
        <v>23</v>
      </c>
      <c r="E3123" s="35" t="s">
        <v>5</v>
      </c>
      <c r="F3123" s="35" t="s">
        <v>36</v>
      </c>
      <c r="G3123" s="35" t="s">
        <v>1</v>
      </c>
      <c r="H3123" s="35">
        <v>2009</v>
      </c>
      <c r="I3123" s="36">
        <v>0</v>
      </c>
    </row>
    <row r="3124" spans="2:9" x14ac:dyDescent="0.25">
      <c r="B3124" s="35" t="s">
        <v>84</v>
      </c>
      <c r="C3124" s="35" t="s">
        <v>74</v>
      </c>
      <c r="D3124" s="35" t="s">
        <v>23</v>
      </c>
      <c r="E3124" s="35" t="s">
        <v>5</v>
      </c>
      <c r="F3124" s="35" t="s">
        <v>36</v>
      </c>
      <c r="G3124" s="35" t="s">
        <v>1</v>
      </c>
      <c r="H3124" s="35">
        <v>2010</v>
      </c>
      <c r="I3124" s="36">
        <v>0</v>
      </c>
    </row>
    <row r="3125" spans="2:9" x14ac:dyDescent="0.25">
      <c r="B3125" s="35" t="s">
        <v>84</v>
      </c>
      <c r="C3125" s="35" t="s">
        <v>74</v>
      </c>
      <c r="D3125" s="35" t="s">
        <v>23</v>
      </c>
      <c r="E3125" s="35" t="s">
        <v>5</v>
      </c>
      <c r="F3125" s="35" t="s">
        <v>36</v>
      </c>
      <c r="G3125" s="35" t="s">
        <v>1</v>
      </c>
      <c r="H3125" s="35">
        <v>2011</v>
      </c>
      <c r="I3125" s="36">
        <v>1355762.9974463936</v>
      </c>
    </row>
    <row r="3126" spans="2:9" x14ac:dyDescent="0.25">
      <c r="B3126" s="35" t="s">
        <v>84</v>
      </c>
      <c r="C3126" s="35" t="s">
        <v>74</v>
      </c>
      <c r="D3126" s="35" t="s">
        <v>23</v>
      </c>
      <c r="E3126" s="35" t="s">
        <v>5</v>
      </c>
      <c r="F3126" s="35" t="s">
        <v>36</v>
      </c>
      <c r="G3126" s="35" t="s">
        <v>1</v>
      </c>
      <c r="H3126" s="35">
        <v>2012</v>
      </c>
      <c r="I3126" s="36">
        <v>1443165.4004690214</v>
      </c>
    </row>
    <row r="3127" spans="2:9" x14ac:dyDescent="0.25">
      <c r="B3127" s="35" t="s">
        <v>84</v>
      </c>
      <c r="C3127" s="35" t="s">
        <v>74</v>
      </c>
      <c r="D3127" s="35" t="s">
        <v>23</v>
      </c>
      <c r="E3127" s="35" t="s">
        <v>5</v>
      </c>
      <c r="F3127" s="35" t="s">
        <v>36</v>
      </c>
      <c r="G3127" s="35" t="s">
        <v>1</v>
      </c>
      <c r="H3127" s="35">
        <v>2013</v>
      </c>
      <c r="I3127" s="36">
        <v>1538540.6962655329</v>
      </c>
    </row>
    <row r="3128" spans="2:9" x14ac:dyDescent="0.25">
      <c r="B3128" s="35" t="s">
        <v>84</v>
      </c>
      <c r="C3128" s="35" t="s">
        <v>74</v>
      </c>
      <c r="D3128" s="35" t="s">
        <v>23</v>
      </c>
      <c r="E3128" s="35" t="s">
        <v>5</v>
      </c>
      <c r="F3128" s="35" t="s">
        <v>36</v>
      </c>
      <c r="G3128" s="35" t="s">
        <v>1</v>
      </c>
      <c r="H3128" s="35">
        <v>2014</v>
      </c>
      <c r="I3128" s="36">
        <v>1635280.8399296696</v>
      </c>
    </row>
    <row r="3129" spans="2:9" x14ac:dyDescent="0.25">
      <c r="B3129" s="35" t="s">
        <v>84</v>
      </c>
      <c r="C3129" s="35" t="s">
        <v>74</v>
      </c>
      <c r="D3129" s="35" t="s">
        <v>23</v>
      </c>
      <c r="E3129" s="35" t="s">
        <v>5</v>
      </c>
      <c r="F3129" s="35" t="s">
        <v>36</v>
      </c>
      <c r="G3129" s="35" t="s">
        <v>1</v>
      </c>
      <c r="H3129" s="35">
        <v>2015</v>
      </c>
      <c r="I3129" s="36">
        <v>1720690.4567490283</v>
      </c>
    </row>
    <row r="3130" spans="2:9" x14ac:dyDescent="0.25">
      <c r="B3130" s="35" t="s">
        <v>84</v>
      </c>
      <c r="C3130" s="35" t="s">
        <v>74</v>
      </c>
      <c r="D3130" s="35" t="s">
        <v>23</v>
      </c>
      <c r="E3130" s="35" t="s">
        <v>5</v>
      </c>
      <c r="F3130" s="35" t="s">
        <v>36</v>
      </c>
      <c r="G3130" s="35" t="s">
        <v>1</v>
      </c>
      <c r="H3130" s="35">
        <v>2016</v>
      </c>
      <c r="I3130" s="36">
        <v>1809947.7846448205</v>
      </c>
    </row>
    <row r="3131" spans="2:9" x14ac:dyDescent="0.25">
      <c r="B3131" s="35" t="s">
        <v>84</v>
      </c>
      <c r="C3131" s="35" t="s">
        <v>74</v>
      </c>
      <c r="D3131" s="35" t="s">
        <v>23</v>
      </c>
      <c r="E3131" s="35" t="s">
        <v>5</v>
      </c>
      <c r="F3131" s="35" t="s">
        <v>36</v>
      </c>
      <c r="G3131" s="35" t="s">
        <v>1</v>
      </c>
      <c r="H3131" s="35">
        <v>2017</v>
      </c>
      <c r="I3131" s="36">
        <v>1902970.2013254212</v>
      </c>
    </row>
    <row r="3132" spans="2:9" x14ac:dyDescent="0.25">
      <c r="B3132" s="35" t="s">
        <v>84</v>
      </c>
      <c r="C3132" s="35" t="s">
        <v>74</v>
      </c>
      <c r="D3132" s="35" t="s">
        <v>23</v>
      </c>
      <c r="E3132" s="35" t="s">
        <v>5</v>
      </c>
      <c r="F3132" s="35" t="s">
        <v>36</v>
      </c>
      <c r="G3132" s="35" t="s">
        <v>1</v>
      </c>
      <c r="H3132" s="35">
        <v>2018</v>
      </c>
      <c r="I3132" s="36">
        <v>1999889.1914507991</v>
      </c>
    </row>
    <row r="3133" spans="2:9" x14ac:dyDescent="0.25">
      <c r="B3133" s="35" t="s">
        <v>84</v>
      </c>
      <c r="C3133" s="35" t="s">
        <v>74</v>
      </c>
      <c r="D3133" s="35" t="s">
        <v>23</v>
      </c>
      <c r="E3133" s="35" t="s">
        <v>5</v>
      </c>
      <c r="F3133" s="35" t="s">
        <v>36</v>
      </c>
      <c r="G3133" s="35" t="s">
        <v>1</v>
      </c>
      <c r="H3133" s="35">
        <v>2019</v>
      </c>
      <c r="I3133" s="36">
        <v>2100774.1071217805</v>
      </c>
    </row>
    <row r="3134" spans="2:9" x14ac:dyDescent="0.25">
      <c r="B3134" s="35" t="s">
        <v>84</v>
      </c>
      <c r="C3134" s="35" t="s">
        <v>74</v>
      </c>
      <c r="D3134" s="35" t="s">
        <v>23</v>
      </c>
      <c r="E3134" s="35" t="s">
        <v>5</v>
      </c>
      <c r="F3134" s="35" t="s">
        <v>36</v>
      </c>
      <c r="G3134" s="35" t="s">
        <v>1</v>
      </c>
      <c r="H3134" s="35">
        <v>2020</v>
      </c>
      <c r="I3134" s="36">
        <v>2205500.8496408663</v>
      </c>
    </row>
    <row r="3135" spans="2:9" x14ac:dyDescent="0.25">
      <c r="B3135" s="35" t="s">
        <v>84</v>
      </c>
      <c r="C3135" s="35" t="s">
        <v>74</v>
      </c>
      <c r="D3135" s="35" t="s">
        <v>23</v>
      </c>
      <c r="E3135" s="35" t="s">
        <v>5</v>
      </c>
      <c r="F3135" s="35" t="s">
        <v>36</v>
      </c>
      <c r="G3135" s="35" t="s">
        <v>1</v>
      </c>
      <c r="H3135" s="35">
        <v>2021</v>
      </c>
      <c r="I3135" s="36">
        <v>2314018.4531176859</v>
      </c>
    </row>
    <row r="3136" spans="2:9" x14ac:dyDescent="0.25">
      <c r="B3136" s="35" t="s">
        <v>84</v>
      </c>
      <c r="C3136" s="35" t="s">
        <v>74</v>
      </c>
      <c r="D3136" s="35" t="s">
        <v>23</v>
      </c>
      <c r="E3136" s="35" t="s">
        <v>5</v>
      </c>
      <c r="F3136" s="35" t="s">
        <v>36</v>
      </c>
      <c r="G3136" s="35" t="s">
        <v>1</v>
      </c>
      <c r="H3136" s="35">
        <v>2022</v>
      </c>
      <c r="I3136" s="36">
        <v>2426173.9711661567</v>
      </c>
    </row>
    <row r="3137" spans="2:9" x14ac:dyDescent="0.25">
      <c r="B3137" s="35" t="s">
        <v>84</v>
      </c>
      <c r="C3137" s="35" t="s">
        <v>74</v>
      </c>
      <c r="D3137" s="35" t="s">
        <v>23</v>
      </c>
      <c r="E3137" s="35" t="s">
        <v>5</v>
      </c>
      <c r="F3137" s="35" t="s">
        <v>36</v>
      </c>
      <c r="G3137" s="35" t="s">
        <v>1</v>
      </c>
      <c r="H3137" s="35">
        <v>2023</v>
      </c>
      <c r="I3137" s="36">
        <v>2541436.5247120215</v>
      </c>
    </row>
    <row r="3138" spans="2:9" x14ac:dyDescent="0.25">
      <c r="B3138" s="35" t="s">
        <v>84</v>
      </c>
      <c r="C3138" s="35" t="s">
        <v>74</v>
      </c>
      <c r="D3138" s="35" t="s">
        <v>23</v>
      </c>
      <c r="E3138" s="35" t="s">
        <v>5</v>
      </c>
      <c r="F3138" s="35" t="s">
        <v>36</v>
      </c>
      <c r="G3138" s="35" t="s">
        <v>1</v>
      </c>
      <c r="H3138" s="35">
        <v>2024</v>
      </c>
      <c r="I3138" s="36">
        <v>2658868.5430479352</v>
      </c>
    </row>
    <row r="3139" spans="2:9" x14ac:dyDescent="0.25">
      <c r="B3139" s="35" t="s">
        <v>84</v>
      </c>
      <c r="C3139" s="35" t="s">
        <v>74</v>
      </c>
      <c r="D3139" s="35" t="s">
        <v>23</v>
      </c>
      <c r="E3139" s="35" t="s">
        <v>5</v>
      </c>
      <c r="F3139" s="35" t="s">
        <v>36</v>
      </c>
      <c r="G3139" s="35" t="s">
        <v>1</v>
      </c>
      <c r="H3139" s="35">
        <v>2025</v>
      </c>
      <c r="I3139" s="36">
        <v>2777464.6660389248</v>
      </c>
    </row>
    <row r="3140" spans="2:9" x14ac:dyDescent="0.25">
      <c r="B3140" s="35" t="s">
        <v>84</v>
      </c>
      <c r="C3140" s="35" t="s">
        <v>74</v>
      </c>
      <c r="D3140" s="35" t="s">
        <v>23</v>
      </c>
      <c r="E3140" s="35" t="s">
        <v>5</v>
      </c>
      <c r="F3140" s="35" t="s">
        <v>36</v>
      </c>
      <c r="G3140" s="35" t="s">
        <v>1</v>
      </c>
      <c r="H3140" s="35">
        <v>2026</v>
      </c>
      <c r="I3140" s="36">
        <v>2897035.5340575879</v>
      </c>
    </row>
    <row r="3141" spans="2:9" x14ac:dyDescent="0.25">
      <c r="B3141" s="35" t="s">
        <v>84</v>
      </c>
      <c r="C3141" s="35" t="s">
        <v>74</v>
      </c>
      <c r="D3141" s="35" t="s">
        <v>23</v>
      </c>
      <c r="E3141" s="35" t="s">
        <v>5</v>
      </c>
      <c r="F3141" s="35" t="s">
        <v>36</v>
      </c>
      <c r="G3141" s="35" t="s">
        <v>1</v>
      </c>
      <c r="H3141" s="35">
        <v>2027</v>
      </c>
      <c r="I3141" s="36">
        <v>3017289.8437094041</v>
      </c>
    </row>
    <row r="3142" spans="2:9" x14ac:dyDescent="0.25">
      <c r="B3142" s="35" t="s">
        <v>84</v>
      </c>
      <c r="C3142" s="35" t="s">
        <v>74</v>
      </c>
      <c r="D3142" s="35" t="s">
        <v>23</v>
      </c>
      <c r="E3142" s="35" t="s">
        <v>5</v>
      </c>
      <c r="F3142" s="35" t="s">
        <v>36</v>
      </c>
      <c r="G3142" s="35" t="s">
        <v>1</v>
      </c>
      <c r="H3142" s="35">
        <v>2028</v>
      </c>
      <c r="I3142" s="36">
        <v>3137691.3134769094</v>
      </c>
    </row>
    <row r="3143" spans="2:9" x14ac:dyDescent="0.25">
      <c r="B3143" s="35" t="s">
        <v>84</v>
      </c>
      <c r="C3143" s="35" t="s">
        <v>74</v>
      </c>
      <c r="D3143" s="35" t="s">
        <v>23</v>
      </c>
      <c r="E3143" s="35" t="s">
        <v>5</v>
      </c>
      <c r="F3143" s="35" t="s">
        <v>36</v>
      </c>
      <c r="G3143" s="35" t="s">
        <v>1</v>
      </c>
      <c r="H3143" s="35">
        <v>2029</v>
      </c>
      <c r="I3143" s="36">
        <v>3258188.4913260452</v>
      </c>
    </row>
    <row r="3144" spans="2:9" x14ac:dyDescent="0.25">
      <c r="B3144" s="35" t="s">
        <v>84</v>
      </c>
      <c r="C3144" s="35" t="s">
        <v>74</v>
      </c>
      <c r="D3144" s="35" t="s">
        <v>23</v>
      </c>
      <c r="E3144" s="35" t="s">
        <v>5</v>
      </c>
      <c r="F3144" s="35" t="s">
        <v>36</v>
      </c>
      <c r="G3144" s="35" t="s">
        <v>1</v>
      </c>
      <c r="H3144" s="35">
        <v>2030</v>
      </c>
      <c r="I3144" s="36">
        <v>3378408.3328123577</v>
      </c>
    </row>
    <row r="3145" spans="2:9" x14ac:dyDescent="0.25">
      <c r="B3145" s="35" t="s">
        <v>84</v>
      </c>
      <c r="C3145" s="35" t="s">
        <v>74</v>
      </c>
      <c r="D3145" s="35" t="s">
        <v>23</v>
      </c>
      <c r="E3145" s="35" t="s">
        <v>5</v>
      </c>
      <c r="F3145" s="35" t="s">
        <v>36</v>
      </c>
      <c r="G3145" s="35" t="s">
        <v>1</v>
      </c>
      <c r="H3145" s="35">
        <v>2031</v>
      </c>
      <c r="I3145" s="36">
        <v>3498201.879446229</v>
      </c>
    </row>
    <row r="3146" spans="2:9" x14ac:dyDescent="0.25">
      <c r="B3146" s="35" t="s">
        <v>84</v>
      </c>
      <c r="C3146" s="35" t="s">
        <v>74</v>
      </c>
      <c r="D3146" s="35" t="s">
        <v>23</v>
      </c>
      <c r="E3146" s="35" t="s">
        <v>5</v>
      </c>
      <c r="F3146" s="35" t="s">
        <v>36</v>
      </c>
      <c r="G3146" s="35" t="s">
        <v>1</v>
      </c>
      <c r="H3146" s="35">
        <v>2032</v>
      </c>
      <c r="I3146" s="36">
        <v>3620631.3213728173</v>
      </c>
    </row>
    <row r="3147" spans="2:9" x14ac:dyDescent="0.25">
      <c r="B3147" s="35" t="s">
        <v>84</v>
      </c>
      <c r="C3147" s="35" t="s">
        <v>74</v>
      </c>
      <c r="D3147" s="35" t="s">
        <v>23</v>
      </c>
      <c r="E3147" s="35" t="s">
        <v>5</v>
      </c>
      <c r="F3147" s="35" t="s">
        <v>36</v>
      </c>
      <c r="G3147" s="35" t="s">
        <v>1</v>
      </c>
      <c r="H3147" s="35">
        <v>2033</v>
      </c>
      <c r="I3147" s="36">
        <v>3738889.1136865891</v>
      </c>
    </row>
    <row r="3148" spans="2:9" x14ac:dyDescent="0.25">
      <c r="B3148" s="35" t="s">
        <v>84</v>
      </c>
      <c r="C3148" s="35" t="s">
        <v>74</v>
      </c>
      <c r="D3148" s="35" t="s">
        <v>23</v>
      </c>
      <c r="E3148" s="35" t="s">
        <v>5</v>
      </c>
      <c r="F3148" s="35" t="s">
        <v>36</v>
      </c>
      <c r="G3148" s="35" t="s">
        <v>1</v>
      </c>
      <c r="H3148" s="35">
        <v>2034</v>
      </c>
      <c r="I3148" s="36">
        <v>3857494.3376710303</v>
      </c>
    </row>
    <row r="3149" spans="2:9" x14ac:dyDescent="0.25">
      <c r="B3149" s="35" t="s">
        <v>84</v>
      </c>
      <c r="C3149" s="35" t="s">
        <v>74</v>
      </c>
      <c r="D3149" s="35" t="s">
        <v>23</v>
      </c>
      <c r="E3149" s="35" t="s">
        <v>5</v>
      </c>
      <c r="F3149" s="35" t="s">
        <v>36</v>
      </c>
      <c r="G3149" s="35" t="s">
        <v>1</v>
      </c>
      <c r="H3149" s="35">
        <v>2035</v>
      </c>
      <c r="I3149" s="36">
        <v>3976974.8296063417</v>
      </c>
    </row>
    <row r="3150" spans="2:9" x14ac:dyDescent="0.25">
      <c r="B3150" s="35" t="s">
        <v>84</v>
      </c>
      <c r="C3150" s="35" t="s">
        <v>74</v>
      </c>
      <c r="D3150" s="35" t="s">
        <v>23</v>
      </c>
      <c r="E3150" s="35" t="s">
        <v>5</v>
      </c>
      <c r="F3150" s="35" t="s">
        <v>36</v>
      </c>
      <c r="G3150" s="35" t="s">
        <v>1</v>
      </c>
      <c r="H3150" s="35">
        <v>2036</v>
      </c>
      <c r="I3150" s="36">
        <v>4097102.2456236044</v>
      </c>
    </row>
    <row r="3151" spans="2:9" x14ac:dyDescent="0.25">
      <c r="B3151" s="35" t="s">
        <v>84</v>
      </c>
      <c r="C3151" s="35" t="s">
        <v>74</v>
      </c>
      <c r="D3151" s="35" t="s">
        <v>23</v>
      </c>
      <c r="E3151" s="35" t="s">
        <v>5</v>
      </c>
      <c r="F3151" s="35" t="s">
        <v>36</v>
      </c>
      <c r="G3151" s="35" t="s">
        <v>1</v>
      </c>
      <c r="H3151" s="35">
        <v>2037</v>
      </c>
      <c r="I3151" s="36">
        <v>4217640.1312200399</v>
      </c>
    </row>
    <row r="3152" spans="2:9" x14ac:dyDescent="0.25">
      <c r="B3152" s="35" t="s">
        <v>84</v>
      </c>
      <c r="C3152" s="35" t="s">
        <v>74</v>
      </c>
      <c r="D3152" s="35" t="s">
        <v>23</v>
      </c>
      <c r="E3152" s="35" t="s">
        <v>5</v>
      </c>
      <c r="F3152" s="35" t="s">
        <v>36</v>
      </c>
      <c r="G3152" s="35" t="s">
        <v>1</v>
      </c>
      <c r="H3152" s="35">
        <v>2038</v>
      </c>
      <c r="I3152" s="36">
        <v>4338928.945568772</v>
      </c>
    </row>
    <row r="3153" spans="2:9" x14ac:dyDescent="0.25">
      <c r="B3153" s="35" t="s">
        <v>84</v>
      </c>
      <c r="C3153" s="35" t="s">
        <v>74</v>
      </c>
      <c r="D3153" s="35" t="s">
        <v>23</v>
      </c>
      <c r="E3153" s="35" t="s">
        <v>5</v>
      </c>
      <c r="F3153" s="35" t="s">
        <v>36</v>
      </c>
      <c r="G3153" s="35" t="s">
        <v>1</v>
      </c>
      <c r="H3153" s="35">
        <v>2039</v>
      </c>
      <c r="I3153" s="36">
        <v>4461470.265694391</v>
      </c>
    </row>
    <row r="3154" spans="2:9" x14ac:dyDescent="0.25">
      <c r="B3154" s="35" t="s">
        <v>84</v>
      </c>
      <c r="C3154" s="35" t="s">
        <v>74</v>
      </c>
      <c r="D3154" s="35" t="s">
        <v>23</v>
      </c>
      <c r="E3154" s="35" t="s">
        <v>5</v>
      </c>
      <c r="F3154" s="35" t="s">
        <v>36</v>
      </c>
      <c r="G3154" s="35" t="s">
        <v>1</v>
      </c>
      <c r="H3154" s="35">
        <v>2040</v>
      </c>
      <c r="I3154" s="36">
        <v>4585238.246590808</v>
      </c>
    </row>
    <row r="3155" spans="2:9" x14ac:dyDescent="0.25">
      <c r="B3155" s="35" t="s">
        <v>84</v>
      </c>
      <c r="C3155" s="35" t="s">
        <v>74</v>
      </c>
      <c r="D3155" s="35" t="s">
        <v>23</v>
      </c>
      <c r="E3155" s="35" t="s">
        <v>5</v>
      </c>
      <c r="F3155" s="35" t="s">
        <v>36</v>
      </c>
      <c r="G3155" s="35" t="s">
        <v>1</v>
      </c>
      <c r="H3155" s="35">
        <v>2041</v>
      </c>
      <c r="I3155" s="36">
        <v>4710207.9796607094</v>
      </c>
    </row>
    <row r="3156" spans="2:9" x14ac:dyDescent="0.25">
      <c r="B3156" s="35" t="s">
        <v>84</v>
      </c>
      <c r="C3156" s="35" t="s">
        <v>74</v>
      </c>
      <c r="D3156" s="35" t="s">
        <v>23</v>
      </c>
      <c r="E3156" s="35" t="s">
        <v>5</v>
      </c>
      <c r="F3156" s="35" t="s">
        <v>36</v>
      </c>
      <c r="G3156" s="35" t="s">
        <v>1</v>
      </c>
      <c r="H3156" s="35">
        <v>2042</v>
      </c>
      <c r="I3156" s="36">
        <v>4836422.4997314084</v>
      </c>
    </row>
    <row r="3157" spans="2:9" x14ac:dyDescent="0.25">
      <c r="B3157" s="35" t="s">
        <v>84</v>
      </c>
      <c r="C3157" s="35" t="s">
        <v>74</v>
      </c>
      <c r="D3157" s="35" t="s">
        <v>23</v>
      </c>
      <c r="E3157" s="35" t="s">
        <v>5</v>
      </c>
      <c r="F3157" s="35" t="s">
        <v>36</v>
      </c>
      <c r="G3157" s="35" t="s">
        <v>1</v>
      </c>
      <c r="H3157" s="35">
        <v>2043</v>
      </c>
      <c r="I3157" s="36">
        <v>4962449.3255802505</v>
      </c>
    </row>
    <row r="3158" spans="2:9" x14ac:dyDescent="0.25">
      <c r="B3158" s="35" t="s">
        <v>84</v>
      </c>
      <c r="C3158" s="35" t="s">
        <v>74</v>
      </c>
      <c r="D3158" s="35" t="s">
        <v>23</v>
      </c>
      <c r="E3158" s="35" t="s">
        <v>5</v>
      </c>
      <c r="F3158" s="35" t="s">
        <v>36</v>
      </c>
      <c r="G3158" s="35" t="s">
        <v>1</v>
      </c>
      <c r="H3158" s="35">
        <v>2044</v>
      </c>
      <c r="I3158" s="36">
        <v>5085910.7364777457</v>
      </c>
    </row>
    <row r="3159" spans="2:9" x14ac:dyDescent="0.25">
      <c r="B3159" s="35" t="s">
        <v>84</v>
      </c>
      <c r="C3159" s="35" t="s">
        <v>74</v>
      </c>
      <c r="D3159" s="35" t="s">
        <v>23</v>
      </c>
      <c r="E3159" s="35" t="s">
        <v>5</v>
      </c>
      <c r="F3159" s="35" t="s">
        <v>36</v>
      </c>
      <c r="G3159" s="35" t="s">
        <v>1</v>
      </c>
      <c r="H3159" s="35">
        <v>2045</v>
      </c>
      <c r="I3159" s="36">
        <v>5204265.906639277</v>
      </c>
    </row>
    <row r="3160" spans="2:9" x14ac:dyDescent="0.25">
      <c r="B3160" s="35" t="s">
        <v>84</v>
      </c>
      <c r="C3160" s="35" t="s">
        <v>74</v>
      </c>
      <c r="D3160" s="35" t="s">
        <v>23</v>
      </c>
      <c r="E3160" s="35" t="s">
        <v>5</v>
      </c>
      <c r="F3160" s="35" t="s">
        <v>36</v>
      </c>
      <c r="G3160" s="35" t="s">
        <v>1</v>
      </c>
      <c r="H3160" s="35">
        <v>2046</v>
      </c>
      <c r="I3160" s="36">
        <v>5317140.1861393666</v>
      </c>
    </row>
    <row r="3161" spans="2:9" x14ac:dyDescent="0.25">
      <c r="B3161" s="35" t="s">
        <v>84</v>
      </c>
      <c r="C3161" s="35" t="s">
        <v>74</v>
      </c>
      <c r="D3161" s="35" t="s">
        <v>23</v>
      </c>
      <c r="E3161" s="35" t="s">
        <v>5</v>
      </c>
      <c r="F3161" s="35" t="s">
        <v>36</v>
      </c>
      <c r="G3161" s="35" t="s">
        <v>1</v>
      </c>
      <c r="H3161" s="35">
        <v>2047</v>
      </c>
      <c r="I3161" s="36">
        <v>5423926.5636600535</v>
      </c>
    </row>
    <row r="3162" spans="2:9" x14ac:dyDescent="0.25">
      <c r="B3162" s="35" t="s">
        <v>84</v>
      </c>
      <c r="C3162" s="35" t="s">
        <v>74</v>
      </c>
      <c r="D3162" s="35" t="s">
        <v>23</v>
      </c>
      <c r="E3162" s="35" t="s">
        <v>5</v>
      </c>
      <c r="F3162" s="35" t="s">
        <v>36</v>
      </c>
      <c r="G3162" s="35" t="s">
        <v>1</v>
      </c>
      <c r="H3162" s="35">
        <v>2048</v>
      </c>
      <c r="I3162" s="36">
        <v>5524808.8915407155</v>
      </c>
    </row>
    <row r="3163" spans="2:9" x14ac:dyDescent="0.25">
      <c r="B3163" s="35" t="s">
        <v>84</v>
      </c>
      <c r="C3163" s="35" t="s">
        <v>74</v>
      </c>
      <c r="D3163" s="35" t="s">
        <v>23</v>
      </c>
      <c r="E3163" s="35" t="s">
        <v>5</v>
      </c>
      <c r="F3163" s="35" t="s">
        <v>36</v>
      </c>
      <c r="G3163" s="35" t="s">
        <v>1</v>
      </c>
      <c r="H3163" s="35">
        <v>2049</v>
      </c>
      <c r="I3163" s="36">
        <v>5620663.2594762677</v>
      </c>
    </row>
    <row r="3164" spans="2:9" x14ac:dyDescent="0.25">
      <c r="B3164" s="35" t="s">
        <v>84</v>
      </c>
      <c r="C3164" s="35" t="s">
        <v>74</v>
      </c>
      <c r="D3164" s="35" t="s">
        <v>23</v>
      </c>
      <c r="E3164" s="35" t="s">
        <v>5</v>
      </c>
      <c r="F3164" s="35" t="s">
        <v>36</v>
      </c>
      <c r="G3164" s="35" t="s">
        <v>1</v>
      </c>
      <c r="H3164" s="35">
        <v>2050</v>
      </c>
      <c r="I3164" s="36">
        <v>5712152.9308749326</v>
      </c>
    </row>
    <row r="3165" spans="2:9" x14ac:dyDescent="0.25">
      <c r="B3165" s="35" t="s">
        <v>84</v>
      </c>
      <c r="C3165" s="35" t="s">
        <v>74</v>
      </c>
      <c r="D3165" s="35" t="s">
        <v>23</v>
      </c>
      <c r="E3165" s="35" t="s">
        <v>5</v>
      </c>
      <c r="F3165" s="35" t="s">
        <v>36</v>
      </c>
      <c r="G3165" s="35" t="s">
        <v>1</v>
      </c>
      <c r="H3165" s="35">
        <v>2051</v>
      </c>
      <c r="I3165" s="36">
        <v>5799089.6676772684</v>
      </c>
    </row>
    <row r="3166" spans="2:9" x14ac:dyDescent="0.25">
      <c r="B3166" s="35" t="s">
        <v>84</v>
      </c>
      <c r="C3166" s="35" t="s">
        <v>74</v>
      </c>
      <c r="D3166" s="35" t="s">
        <v>23</v>
      </c>
      <c r="E3166" s="35" t="s">
        <v>5</v>
      </c>
      <c r="F3166" s="35" t="s">
        <v>36</v>
      </c>
      <c r="G3166" s="35" t="s">
        <v>1</v>
      </c>
      <c r="H3166" s="35">
        <v>2052</v>
      </c>
      <c r="I3166" s="36">
        <v>5881424.2884879317</v>
      </c>
    </row>
    <row r="3167" spans="2:9" x14ac:dyDescent="0.25">
      <c r="B3167" s="35" t="s">
        <v>84</v>
      </c>
      <c r="C3167" s="35" t="s">
        <v>74</v>
      </c>
      <c r="D3167" s="35" t="s">
        <v>23</v>
      </c>
      <c r="E3167" s="35" t="s">
        <v>5</v>
      </c>
      <c r="F3167" s="35" t="s">
        <v>36</v>
      </c>
      <c r="G3167" s="35" t="s">
        <v>1</v>
      </c>
      <c r="H3167" s="35">
        <v>2053</v>
      </c>
      <c r="I3167" s="36">
        <v>5959302.8071109103</v>
      </c>
    </row>
    <row r="3168" spans="2:9" x14ac:dyDescent="0.25">
      <c r="B3168" s="35" t="s">
        <v>84</v>
      </c>
      <c r="C3168" s="35" t="s">
        <v>74</v>
      </c>
      <c r="D3168" s="35" t="s">
        <v>23</v>
      </c>
      <c r="E3168" s="35" t="s">
        <v>5</v>
      </c>
      <c r="F3168" s="35" t="s">
        <v>36</v>
      </c>
      <c r="G3168" s="35" t="s">
        <v>1</v>
      </c>
      <c r="H3168" s="35">
        <v>2054</v>
      </c>
      <c r="I3168" s="36">
        <v>6032915.8012651866</v>
      </c>
    </row>
    <row r="3169" spans="2:9" x14ac:dyDescent="0.25">
      <c r="B3169" s="35" t="s">
        <v>84</v>
      </c>
      <c r="C3169" s="35" t="s">
        <v>74</v>
      </c>
      <c r="D3169" s="35" t="s">
        <v>23</v>
      </c>
      <c r="E3169" s="35" t="s">
        <v>5</v>
      </c>
      <c r="F3169" s="35" t="s">
        <v>36</v>
      </c>
      <c r="G3169" s="35" t="s">
        <v>1</v>
      </c>
      <c r="H3169" s="35">
        <v>2055</v>
      </c>
      <c r="I3169" s="36">
        <v>6102455.8682624102</v>
      </c>
    </row>
    <row r="3170" spans="2:9" x14ac:dyDescent="0.25">
      <c r="B3170" s="35" t="s">
        <v>84</v>
      </c>
      <c r="C3170" s="35" t="s">
        <v>74</v>
      </c>
      <c r="D3170" s="35" t="s">
        <v>23</v>
      </c>
      <c r="E3170" s="35" t="s">
        <v>5</v>
      </c>
      <c r="F3170" s="35" t="s">
        <v>36</v>
      </c>
      <c r="G3170" s="35" t="s">
        <v>1</v>
      </c>
      <c r="H3170" s="35">
        <v>2056</v>
      </c>
      <c r="I3170" s="36">
        <v>6168085.4378416259</v>
      </c>
    </row>
    <row r="3171" spans="2:9" x14ac:dyDescent="0.25">
      <c r="B3171" s="35" t="s">
        <v>84</v>
      </c>
      <c r="C3171" s="35" t="s">
        <v>74</v>
      </c>
      <c r="D3171" s="35" t="s">
        <v>23</v>
      </c>
      <c r="E3171" s="35" t="s">
        <v>5</v>
      </c>
      <c r="F3171" s="35" t="s">
        <v>36</v>
      </c>
      <c r="G3171" s="35" t="s">
        <v>1</v>
      </c>
      <c r="H3171" s="35">
        <v>2057</v>
      </c>
      <c r="I3171" s="36">
        <v>6229925.5292528067</v>
      </c>
    </row>
    <row r="3172" spans="2:9" x14ac:dyDescent="0.25">
      <c r="B3172" s="35" t="s">
        <v>84</v>
      </c>
      <c r="C3172" s="35" t="s">
        <v>74</v>
      </c>
      <c r="D3172" s="35" t="s">
        <v>23</v>
      </c>
      <c r="E3172" s="35" t="s">
        <v>5</v>
      </c>
      <c r="F3172" s="35" t="s">
        <v>36</v>
      </c>
      <c r="G3172" s="35" t="s">
        <v>1</v>
      </c>
      <c r="H3172" s="35">
        <v>2058</v>
      </c>
      <c r="I3172" s="36">
        <v>6288106.2426133733</v>
      </c>
    </row>
    <row r="3173" spans="2:9" x14ac:dyDescent="0.25">
      <c r="B3173" s="35" t="s">
        <v>84</v>
      </c>
      <c r="C3173" s="35" t="s">
        <v>74</v>
      </c>
      <c r="D3173" s="35" t="s">
        <v>23</v>
      </c>
      <c r="E3173" s="35" t="s">
        <v>5</v>
      </c>
      <c r="F3173" s="35" t="s">
        <v>36</v>
      </c>
      <c r="G3173" s="35" t="s">
        <v>1</v>
      </c>
      <c r="H3173" s="35">
        <v>2059</v>
      </c>
      <c r="I3173" s="36">
        <v>6342689.7356804842</v>
      </c>
    </row>
    <row r="3174" spans="2:9" x14ac:dyDescent="0.25">
      <c r="B3174" s="35" t="s">
        <v>84</v>
      </c>
      <c r="C3174" s="35" t="s">
        <v>74</v>
      </c>
      <c r="D3174" s="35" t="s">
        <v>23</v>
      </c>
      <c r="E3174" s="35" t="s">
        <v>5</v>
      </c>
      <c r="F3174" s="35" t="s">
        <v>36</v>
      </c>
      <c r="G3174" s="35" t="s">
        <v>1</v>
      </c>
      <c r="H3174" s="35">
        <v>2060</v>
      </c>
      <c r="I3174" s="36">
        <v>6396184.0731749702</v>
      </c>
    </row>
    <row r="3175" spans="2:9" x14ac:dyDescent="0.25">
      <c r="B3175" s="35" t="s">
        <v>84</v>
      </c>
      <c r="C3175" s="35" t="s">
        <v>74</v>
      </c>
      <c r="D3175" s="35" t="s">
        <v>23</v>
      </c>
      <c r="E3175" s="35" t="s">
        <v>5</v>
      </c>
      <c r="F3175" s="35" t="s">
        <v>37</v>
      </c>
      <c r="G3175" s="35" t="s">
        <v>1</v>
      </c>
      <c r="H3175" s="35">
        <v>2000</v>
      </c>
      <c r="I3175" s="36">
        <f t="array" ref="I3175:I3235">TRANSPOSE([9]EsApidUrbPisoM!$B$94:$BJ$94)</f>
        <v>0</v>
      </c>
    </row>
    <row r="3176" spans="2:9" x14ac:dyDescent="0.25">
      <c r="B3176" s="35" t="s">
        <v>84</v>
      </c>
      <c r="C3176" s="35" t="s">
        <v>74</v>
      </c>
      <c r="D3176" s="35" t="s">
        <v>23</v>
      </c>
      <c r="E3176" s="35" t="s">
        <v>5</v>
      </c>
      <c r="F3176" s="35" t="s">
        <v>37</v>
      </c>
      <c r="G3176" s="35" t="s">
        <v>1</v>
      </c>
      <c r="H3176" s="35">
        <v>2001</v>
      </c>
      <c r="I3176" s="36">
        <v>0</v>
      </c>
    </row>
    <row r="3177" spans="2:9" x14ac:dyDescent="0.25">
      <c r="B3177" s="35" t="s">
        <v>84</v>
      </c>
      <c r="C3177" s="35" t="s">
        <v>74</v>
      </c>
      <c r="D3177" s="35" t="s">
        <v>23</v>
      </c>
      <c r="E3177" s="35" t="s">
        <v>5</v>
      </c>
      <c r="F3177" s="35" t="s">
        <v>37</v>
      </c>
      <c r="G3177" s="35" t="s">
        <v>1</v>
      </c>
      <c r="H3177" s="35">
        <v>2002</v>
      </c>
      <c r="I3177" s="36">
        <v>0</v>
      </c>
    </row>
    <row r="3178" spans="2:9" x14ac:dyDescent="0.25">
      <c r="B3178" s="35" t="s">
        <v>84</v>
      </c>
      <c r="C3178" s="35" t="s">
        <v>74</v>
      </c>
      <c r="D3178" s="35" t="s">
        <v>23</v>
      </c>
      <c r="E3178" s="35" t="s">
        <v>5</v>
      </c>
      <c r="F3178" s="35" t="s">
        <v>37</v>
      </c>
      <c r="G3178" s="35" t="s">
        <v>1</v>
      </c>
      <c r="H3178" s="35">
        <v>2003</v>
      </c>
      <c r="I3178" s="36">
        <v>0</v>
      </c>
    </row>
    <row r="3179" spans="2:9" x14ac:dyDescent="0.25">
      <c r="B3179" s="35" t="s">
        <v>84</v>
      </c>
      <c r="C3179" s="35" t="s">
        <v>74</v>
      </c>
      <c r="D3179" s="35" t="s">
        <v>23</v>
      </c>
      <c r="E3179" s="35" t="s">
        <v>5</v>
      </c>
      <c r="F3179" s="35" t="s">
        <v>37</v>
      </c>
      <c r="G3179" s="35" t="s">
        <v>1</v>
      </c>
      <c r="H3179" s="35">
        <v>2004</v>
      </c>
      <c r="I3179" s="36">
        <v>0</v>
      </c>
    </row>
    <row r="3180" spans="2:9" x14ac:dyDescent="0.25">
      <c r="B3180" s="35" t="s">
        <v>84</v>
      </c>
      <c r="C3180" s="35" t="s">
        <v>74</v>
      </c>
      <c r="D3180" s="35" t="s">
        <v>23</v>
      </c>
      <c r="E3180" s="35" t="s">
        <v>5</v>
      </c>
      <c r="F3180" s="35" t="s">
        <v>37</v>
      </c>
      <c r="G3180" s="35" t="s">
        <v>1</v>
      </c>
      <c r="H3180" s="35">
        <v>2005</v>
      </c>
      <c r="I3180" s="36">
        <v>0</v>
      </c>
    </row>
    <row r="3181" spans="2:9" x14ac:dyDescent="0.25">
      <c r="B3181" s="35" t="s">
        <v>84</v>
      </c>
      <c r="C3181" s="35" t="s">
        <v>74</v>
      </c>
      <c r="D3181" s="35" t="s">
        <v>23</v>
      </c>
      <c r="E3181" s="35" t="s">
        <v>5</v>
      </c>
      <c r="F3181" s="35" t="s">
        <v>37</v>
      </c>
      <c r="G3181" s="35" t="s">
        <v>1</v>
      </c>
      <c r="H3181" s="35">
        <v>2006</v>
      </c>
      <c r="I3181" s="36">
        <v>0</v>
      </c>
    </row>
    <row r="3182" spans="2:9" x14ac:dyDescent="0.25">
      <c r="B3182" s="35" t="s">
        <v>84</v>
      </c>
      <c r="C3182" s="35" t="s">
        <v>74</v>
      </c>
      <c r="D3182" s="35" t="s">
        <v>23</v>
      </c>
      <c r="E3182" s="35" t="s">
        <v>5</v>
      </c>
      <c r="F3182" s="35" t="s">
        <v>37</v>
      </c>
      <c r="G3182" s="35" t="s">
        <v>1</v>
      </c>
      <c r="H3182" s="35">
        <v>2007</v>
      </c>
      <c r="I3182" s="36">
        <v>0</v>
      </c>
    </row>
    <row r="3183" spans="2:9" x14ac:dyDescent="0.25">
      <c r="B3183" s="35" t="s">
        <v>84</v>
      </c>
      <c r="C3183" s="35" t="s">
        <v>74</v>
      </c>
      <c r="D3183" s="35" t="s">
        <v>23</v>
      </c>
      <c r="E3183" s="35" t="s">
        <v>5</v>
      </c>
      <c r="F3183" s="35" t="s">
        <v>37</v>
      </c>
      <c r="G3183" s="35" t="s">
        <v>1</v>
      </c>
      <c r="H3183" s="35">
        <v>2008</v>
      </c>
      <c r="I3183" s="36">
        <v>0</v>
      </c>
    </row>
    <row r="3184" spans="2:9" x14ac:dyDescent="0.25">
      <c r="B3184" s="35" t="s">
        <v>84</v>
      </c>
      <c r="C3184" s="35" t="s">
        <v>74</v>
      </c>
      <c r="D3184" s="35" t="s">
        <v>23</v>
      </c>
      <c r="E3184" s="35" t="s">
        <v>5</v>
      </c>
      <c r="F3184" s="35" t="s">
        <v>37</v>
      </c>
      <c r="G3184" s="35" t="s">
        <v>1</v>
      </c>
      <c r="H3184" s="35">
        <v>2009</v>
      </c>
      <c r="I3184" s="36">
        <v>0</v>
      </c>
    </row>
    <row r="3185" spans="2:9" x14ac:dyDescent="0.25">
      <c r="B3185" s="35" t="s">
        <v>84</v>
      </c>
      <c r="C3185" s="35" t="s">
        <v>74</v>
      </c>
      <c r="D3185" s="35" t="s">
        <v>23</v>
      </c>
      <c r="E3185" s="35" t="s">
        <v>5</v>
      </c>
      <c r="F3185" s="35" t="s">
        <v>37</v>
      </c>
      <c r="G3185" s="35" t="s">
        <v>1</v>
      </c>
      <c r="H3185" s="35">
        <v>2010</v>
      </c>
      <c r="I3185" s="36">
        <v>0</v>
      </c>
    </row>
    <row r="3186" spans="2:9" x14ac:dyDescent="0.25">
      <c r="B3186" s="35" t="s">
        <v>84</v>
      </c>
      <c r="C3186" s="35" t="s">
        <v>74</v>
      </c>
      <c r="D3186" s="35" t="s">
        <v>23</v>
      </c>
      <c r="E3186" s="35" t="s">
        <v>5</v>
      </c>
      <c r="F3186" s="35" t="s">
        <v>37</v>
      </c>
      <c r="G3186" s="35" t="s">
        <v>1</v>
      </c>
      <c r="H3186" s="35">
        <v>2011</v>
      </c>
      <c r="I3186" s="36">
        <v>0</v>
      </c>
    </row>
    <row r="3187" spans="2:9" x14ac:dyDescent="0.25">
      <c r="B3187" s="35" t="s">
        <v>84</v>
      </c>
      <c r="C3187" s="35" t="s">
        <v>74</v>
      </c>
      <c r="D3187" s="35" t="s">
        <v>23</v>
      </c>
      <c r="E3187" s="35" t="s">
        <v>5</v>
      </c>
      <c r="F3187" s="35" t="s">
        <v>37</v>
      </c>
      <c r="G3187" s="35" t="s">
        <v>1</v>
      </c>
      <c r="H3187" s="35">
        <v>2012</v>
      </c>
      <c r="I3187" s="36">
        <v>0</v>
      </c>
    </row>
    <row r="3188" spans="2:9" x14ac:dyDescent="0.25">
      <c r="B3188" s="35" t="s">
        <v>84</v>
      </c>
      <c r="C3188" s="35" t="s">
        <v>74</v>
      </c>
      <c r="D3188" s="35" t="s">
        <v>23</v>
      </c>
      <c r="E3188" s="35" t="s">
        <v>5</v>
      </c>
      <c r="F3188" s="35" t="s">
        <v>37</v>
      </c>
      <c r="G3188" s="35" t="s">
        <v>1</v>
      </c>
      <c r="H3188" s="35">
        <v>2013</v>
      </c>
      <c r="I3188" s="36">
        <v>0</v>
      </c>
    </row>
    <row r="3189" spans="2:9" x14ac:dyDescent="0.25">
      <c r="B3189" s="35" t="s">
        <v>84</v>
      </c>
      <c r="C3189" s="35" t="s">
        <v>74</v>
      </c>
      <c r="D3189" s="35" t="s">
        <v>23</v>
      </c>
      <c r="E3189" s="35" t="s">
        <v>5</v>
      </c>
      <c r="F3189" s="35" t="s">
        <v>37</v>
      </c>
      <c r="G3189" s="35" t="s">
        <v>1</v>
      </c>
      <c r="H3189" s="35">
        <v>2014</v>
      </c>
      <c r="I3189" s="36">
        <v>0</v>
      </c>
    </row>
    <row r="3190" spans="2:9" x14ac:dyDescent="0.25">
      <c r="B3190" s="35" t="s">
        <v>84</v>
      </c>
      <c r="C3190" s="35" t="s">
        <v>74</v>
      </c>
      <c r="D3190" s="35" t="s">
        <v>23</v>
      </c>
      <c r="E3190" s="35" t="s">
        <v>5</v>
      </c>
      <c r="F3190" s="35" t="s">
        <v>37</v>
      </c>
      <c r="G3190" s="35" t="s">
        <v>1</v>
      </c>
      <c r="H3190" s="35">
        <v>2015</v>
      </c>
      <c r="I3190" s="36">
        <v>0</v>
      </c>
    </row>
    <row r="3191" spans="2:9" x14ac:dyDescent="0.25">
      <c r="B3191" s="35" t="s">
        <v>84</v>
      </c>
      <c r="C3191" s="35" t="s">
        <v>74</v>
      </c>
      <c r="D3191" s="35" t="s">
        <v>23</v>
      </c>
      <c r="E3191" s="35" t="s">
        <v>5</v>
      </c>
      <c r="F3191" s="35" t="s">
        <v>37</v>
      </c>
      <c r="G3191" s="35" t="s">
        <v>1</v>
      </c>
      <c r="H3191" s="35">
        <v>2016</v>
      </c>
      <c r="I3191" s="36">
        <v>0</v>
      </c>
    </row>
    <row r="3192" spans="2:9" x14ac:dyDescent="0.25">
      <c r="B3192" s="35" t="s">
        <v>84</v>
      </c>
      <c r="C3192" s="35" t="s">
        <v>74</v>
      </c>
      <c r="D3192" s="35" t="s">
        <v>23</v>
      </c>
      <c r="E3192" s="35" t="s">
        <v>5</v>
      </c>
      <c r="F3192" s="35" t="s">
        <v>37</v>
      </c>
      <c r="G3192" s="35" t="s">
        <v>1</v>
      </c>
      <c r="H3192" s="35">
        <v>2017</v>
      </c>
      <c r="I3192" s="36">
        <v>0</v>
      </c>
    </row>
    <row r="3193" spans="2:9" x14ac:dyDescent="0.25">
      <c r="B3193" s="35" t="s">
        <v>84</v>
      </c>
      <c r="C3193" s="35" t="s">
        <v>74</v>
      </c>
      <c r="D3193" s="35" t="s">
        <v>23</v>
      </c>
      <c r="E3193" s="35" t="s">
        <v>5</v>
      </c>
      <c r="F3193" s="35" t="s">
        <v>37</v>
      </c>
      <c r="G3193" s="35" t="s">
        <v>1</v>
      </c>
      <c r="H3193" s="35">
        <v>2018</v>
      </c>
      <c r="I3193" s="36">
        <v>0</v>
      </c>
    </row>
    <row r="3194" spans="2:9" x14ac:dyDescent="0.25">
      <c r="B3194" s="35" t="s">
        <v>84</v>
      </c>
      <c r="C3194" s="35" t="s">
        <v>74</v>
      </c>
      <c r="D3194" s="35" t="s">
        <v>23</v>
      </c>
      <c r="E3194" s="35" t="s">
        <v>5</v>
      </c>
      <c r="F3194" s="35" t="s">
        <v>37</v>
      </c>
      <c r="G3194" s="35" t="s">
        <v>1</v>
      </c>
      <c r="H3194" s="35">
        <v>2019</v>
      </c>
      <c r="I3194" s="36">
        <v>0</v>
      </c>
    </row>
    <row r="3195" spans="2:9" x14ac:dyDescent="0.25">
      <c r="B3195" s="35" t="s">
        <v>84</v>
      </c>
      <c r="C3195" s="35" t="s">
        <v>74</v>
      </c>
      <c r="D3195" s="35" t="s">
        <v>23</v>
      </c>
      <c r="E3195" s="35" t="s">
        <v>5</v>
      </c>
      <c r="F3195" s="35" t="s">
        <v>37</v>
      </c>
      <c r="G3195" s="35" t="s">
        <v>1</v>
      </c>
      <c r="H3195" s="35">
        <v>2020</v>
      </c>
      <c r="I3195" s="36">
        <v>0</v>
      </c>
    </row>
    <row r="3196" spans="2:9" x14ac:dyDescent="0.25">
      <c r="B3196" s="35" t="s">
        <v>84</v>
      </c>
      <c r="C3196" s="35" t="s">
        <v>74</v>
      </c>
      <c r="D3196" s="35" t="s">
        <v>23</v>
      </c>
      <c r="E3196" s="35" t="s">
        <v>5</v>
      </c>
      <c r="F3196" s="35" t="s">
        <v>37</v>
      </c>
      <c r="G3196" s="35" t="s">
        <v>1</v>
      </c>
      <c r="H3196" s="35">
        <v>2021</v>
      </c>
      <c r="I3196" s="36">
        <v>0</v>
      </c>
    </row>
    <row r="3197" spans="2:9" x14ac:dyDescent="0.25">
      <c r="B3197" s="35" t="s">
        <v>84</v>
      </c>
      <c r="C3197" s="35" t="s">
        <v>74</v>
      </c>
      <c r="D3197" s="35" t="s">
        <v>23</v>
      </c>
      <c r="E3197" s="35" t="s">
        <v>5</v>
      </c>
      <c r="F3197" s="35" t="s">
        <v>37</v>
      </c>
      <c r="G3197" s="35" t="s">
        <v>1</v>
      </c>
      <c r="H3197" s="35">
        <v>2022</v>
      </c>
      <c r="I3197" s="36">
        <v>0</v>
      </c>
    </row>
    <row r="3198" spans="2:9" x14ac:dyDescent="0.25">
      <c r="B3198" s="35" t="s">
        <v>84</v>
      </c>
      <c r="C3198" s="35" t="s">
        <v>74</v>
      </c>
      <c r="D3198" s="35" t="s">
        <v>23</v>
      </c>
      <c r="E3198" s="35" t="s">
        <v>5</v>
      </c>
      <c r="F3198" s="35" t="s">
        <v>37</v>
      </c>
      <c r="G3198" s="35" t="s">
        <v>1</v>
      </c>
      <c r="H3198" s="35">
        <v>2023</v>
      </c>
      <c r="I3198" s="36">
        <v>0</v>
      </c>
    </row>
    <row r="3199" spans="2:9" x14ac:dyDescent="0.25">
      <c r="B3199" s="35" t="s">
        <v>84</v>
      </c>
      <c r="C3199" s="35" t="s">
        <v>74</v>
      </c>
      <c r="D3199" s="35" t="s">
        <v>23</v>
      </c>
      <c r="E3199" s="35" t="s">
        <v>5</v>
      </c>
      <c r="F3199" s="35" t="s">
        <v>37</v>
      </c>
      <c r="G3199" s="35" t="s">
        <v>1</v>
      </c>
      <c r="H3199" s="35">
        <v>2024</v>
      </c>
      <c r="I3199" s="36">
        <v>0</v>
      </c>
    </row>
    <row r="3200" spans="2:9" x14ac:dyDescent="0.25">
      <c r="B3200" s="35" t="s">
        <v>84</v>
      </c>
      <c r="C3200" s="35" t="s">
        <v>74</v>
      </c>
      <c r="D3200" s="35" t="s">
        <v>23</v>
      </c>
      <c r="E3200" s="35" t="s">
        <v>5</v>
      </c>
      <c r="F3200" s="35" t="s">
        <v>37</v>
      </c>
      <c r="G3200" s="35" t="s">
        <v>1</v>
      </c>
      <c r="H3200" s="35">
        <v>2025</v>
      </c>
      <c r="I3200" s="36">
        <v>0</v>
      </c>
    </row>
    <row r="3201" spans="2:9" x14ac:dyDescent="0.25">
      <c r="B3201" s="35" t="s">
        <v>84</v>
      </c>
      <c r="C3201" s="35" t="s">
        <v>74</v>
      </c>
      <c r="D3201" s="35" t="s">
        <v>23</v>
      </c>
      <c r="E3201" s="35" t="s">
        <v>5</v>
      </c>
      <c r="F3201" s="35" t="s">
        <v>37</v>
      </c>
      <c r="G3201" s="35" t="s">
        <v>1</v>
      </c>
      <c r="H3201" s="35">
        <v>2026</v>
      </c>
      <c r="I3201" s="36">
        <v>0</v>
      </c>
    </row>
    <row r="3202" spans="2:9" x14ac:dyDescent="0.25">
      <c r="B3202" s="35" t="s">
        <v>84</v>
      </c>
      <c r="C3202" s="35" t="s">
        <v>74</v>
      </c>
      <c r="D3202" s="35" t="s">
        <v>23</v>
      </c>
      <c r="E3202" s="35" t="s">
        <v>5</v>
      </c>
      <c r="F3202" s="35" t="s">
        <v>37</v>
      </c>
      <c r="G3202" s="35" t="s">
        <v>1</v>
      </c>
      <c r="H3202" s="35">
        <v>2027</v>
      </c>
      <c r="I3202" s="36">
        <v>0</v>
      </c>
    </row>
    <row r="3203" spans="2:9" x14ac:dyDescent="0.25">
      <c r="B3203" s="35" t="s">
        <v>84</v>
      </c>
      <c r="C3203" s="35" t="s">
        <v>74</v>
      </c>
      <c r="D3203" s="35" t="s">
        <v>23</v>
      </c>
      <c r="E3203" s="35" t="s">
        <v>5</v>
      </c>
      <c r="F3203" s="35" t="s">
        <v>37</v>
      </c>
      <c r="G3203" s="35" t="s">
        <v>1</v>
      </c>
      <c r="H3203" s="35">
        <v>2028</v>
      </c>
      <c r="I3203" s="36">
        <v>0</v>
      </c>
    </row>
    <row r="3204" spans="2:9" x14ac:dyDescent="0.25">
      <c r="B3204" s="35" t="s">
        <v>84</v>
      </c>
      <c r="C3204" s="35" t="s">
        <v>74</v>
      </c>
      <c r="D3204" s="35" t="s">
        <v>23</v>
      </c>
      <c r="E3204" s="35" t="s">
        <v>5</v>
      </c>
      <c r="F3204" s="35" t="s">
        <v>37</v>
      </c>
      <c r="G3204" s="35" t="s">
        <v>1</v>
      </c>
      <c r="H3204" s="35">
        <v>2029</v>
      </c>
      <c r="I3204" s="36">
        <v>0</v>
      </c>
    </row>
    <row r="3205" spans="2:9" x14ac:dyDescent="0.25">
      <c r="B3205" s="35" t="s">
        <v>84</v>
      </c>
      <c r="C3205" s="35" t="s">
        <v>74</v>
      </c>
      <c r="D3205" s="35" t="s">
        <v>23</v>
      </c>
      <c r="E3205" s="35" t="s">
        <v>5</v>
      </c>
      <c r="F3205" s="35" t="s">
        <v>37</v>
      </c>
      <c r="G3205" s="35" t="s">
        <v>1</v>
      </c>
      <c r="H3205" s="35">
        <v>2030</v>
      </c>
      <c r="I3205" s="36">
        <v>0</v>
      </c>
    </row>
    <row r="3206" spans="2:9" x14ac:dyDescent="0.25">
      <c r="B3206" s="35" t="s">
        <v>84</v>
      </c>
      <c r="C3206" s="35" t="s">
        <v>74</v>
      </c>
      <c r="D3206" s="35" t="s">
        <v>23</v>
      </c>
      <c r="E3206" s="35" t="s">
        <v>5</v>
      </c>
      <c r="F3206" s="35" t="s">
        <v>37</v>
      </c>
      <c r="G3206" s="35" t="s">
        <v>1</v>
      </c>
      <c r="H3206" s="35">
        <v>2031</v>
      </c>
      <c r="I3206" s="36">
        <v>0</v>
      </c>
    </row>
    <row r="3207" spans="2:9" x14ac:dyDescent="0.25">
      <c r="B3207" s="35" t="s">
        <v>84</v>
      </c>
      <c r="C3207" s="35" t="s">
        <v>74</v>
      </c>
      <c r="D3207" s="35" t="s">
        <v>23</v>
      </c>
      <c r="E3207" s="35" t="s">
        <v>5</v>
      </c>
      <c r="F3207" s="35" t="s">
        <v>37</v>
      </c>
      <c r="G3207" s="35" t="s">
        <v>1</v>
      </c>
      <c r="H3207" s="35">
        <v>2032</v>
      </c>
      <c r="I3207" s="36">
        <v>0</v>
      </c>
    </row>
    <row r="3208" spans="2:9" x14ac:dyDescent="0.25">
      <c r="B3208" s="35" t="s">
        <v>84</v>
      </c>
      <c r="C3208" s="35" t="s">
        <v>74</v>
      </c>
      <c r="D3208" s="35" t="s">
        <v>23</v>
      </c>
      <c r="E3208" s="35" t="s">
        <v>5</v>
      </c>
      <c r="F3208" s="35" t="s">
        <v>37</v>
      </c>
      <c r="G3208" s="35" t="s">
        <v>1</v>
      </c>
      <c r="H3208" s="35">
        <v>2033</v>
      </c>
      <c r="I3208" s="36">
        <v>0</v>
      </c>
    </row>
    <row r="3209" spans="2:9" x14ac:dyDescent="0.25">
      <c r="B3209" s="35" t="s">
        <v>84</v>
      </c>
      <c r="C3209" s="35" t="s">
        <v>74</v>
      </c>
      <c r="D3209" s="35" t="s">
        <v>23</v>
      </c>
      <c r="E3209" s="35" t="s">
        <v>5</v>
      </c>
      <c r="F3209" s="35" t="s">
        <v>37</v>
      </c>
      <c r="G3209" s="35" t="s">
        <v>1</v>
      </c>
      <c r="H3209" s="35">
        <v>2034</v>
      </c>
      <c r="I3209" s="36">
        <v>0</v>
      </c>
    </row>
    <row r="3210" spans="2:9" x14ac:dyDescent="0.25">
      <c r="B3210" s="35" t="s">
        <v>84</v>
      </c>
      <c r="C3210" s="35" t="s">
        <v>74</v>
      </c>
      <c r="D3210" s="35" t="s">
        <v>23</v>
      </c>
      <c r="E3210" s="35" t="s">
        <v>5</v>
      </c>
      <c r="F3210" s="35" t="s">
        <v>37</v>
      </c>
      <c r="G3210" s="35" t="s">
        <v>1</v>
      </c>
      <c r="H3210" s="35">
        <v>2035</v>
      </c>
      <c r="I3210" s="36">
        <v>0</v>
      </c>
    </row>
    <row r="3211" spans="2:9" x14ac:dyDescent="0.25">
      <c r="B3211" s="35" t="s">
        <v>84</v>
      </c>
      <c r="C3211" s="35" t="s">
        <v>74</v>
      </c>
      <c r="D3211" s="35" t="s">
        <v>23</v>
      </c>
      <c r="E3211" s="35" t="s">
        <v>5</v>
      </c>
      <c r="F3211" s="35" t="s">
        <v>37</v>
      </c>
      <c r="G3211" s="35" t="s">
        <v>1</v>
      </c>
      <c r="H3211" s="35">
        <v>2036</v>
      </c>
      <c r="I3211" s="36">
        <v>0</v>
      </c>
    </row>
    <row r="3212" spans="2:9" x14ac:dyDescent="0.25">
      <c r="B3212" s="35" t="s">
        <v>84</v>
      </c>
      <c r="C3212" s="35" t="s">
        <v>74</v>
      </c>
      <c r="D3212" s="35" t="s">
        <v>23</v>
      </c>
      <c r="E3212" s="35" t="s">
        <v>5</v>
      </c>
      <c r="F3212" s="35" t="s">
        <v>37</v>
      </c>
      <c r="G3212" s="35" t="s">
        <v>1</v>
      </c>
      <c r="H3212" s="35">
        <v>2037</v>
      </c>
      <c r="I3212" s="36">
        <v>0</v>
      </c>
    </row>
    <row r="3213" spans="2:9" x14ac:dyDescent="0.25">
      <c r="B3213" s="35" t="s">
        <v>84</v>
      </c>
      <c r="C3213" s="35" t="s">
        <v>74</v>
      </c>
      <c r="D3213" s="35" t="s">
        <v>23</v>
      </c>
      <c r="E3213" s="35" t="s">
        <v>5</v>
      </c>
      <c r="F3213" s="35" t="s">
        <v>37</v>
      </c>
      <c r="G3213" s="35" t="s">
        <v>1</v>
      </c>
      <c r="H3213" s="35">
        <v>2038</v>
      </c>
      <c r="I3213" s="36">
        <v>0</v>
      </c>
    </row>
    <row r="3214" spans="2:9" x14ac:dyDescent="0.25">
      <c r="B3214" s="35" t="s">
        <v>84</v>
      </c>
      <c r="C3214" s="35" t="s">
        <v>74</v>
      </c>
      <c r="D3214" s="35" t="s">
        <v>23</v>
      </c>
      <c r="E3214" s="35" t="s">
        <v>5</v>
      </c>
      <c r="F3214" s="35" t="s">
        <v>37</v>
      </c>
      <c r="G3214" s="35" t="s">
        <v>1</v>
      </c>
      <c r="H3214" s="35">
        <v>2039</v>
      </c>
      <c r="I3214" s="36">
        <v>0</v>
      </c>
    </row>
    <row r="3215" spans="2:9" x14ac:dyDescent="0.25">
      <c r="B3215" s="35" t="s">
        <v>84</v>
      </c>
      <c r="C3215" s="35" t="s">
        <v>74</v>
      </c>
      <c r="D3215" s="35" t="s">
        <v>23</v>
      </c>
      <c r="E3215" s="35" t="s">
        <v>5</v>
      </c>
      <c r="F3215" s="35" t="s">
        <v>37</v>
      </c>
      <c r="G3215" s="35" t="s">
        <v>1</v>
      </c>
      <c r="H3215" s="35">
        <v>2040</v>
      </c>
      <c r="I3215" s="36">
        <v>0</v>
      </c>
    </row>
    <row r="3216" spans="2:9" x14ac:dyDescent="0.25">
      <c r="B3216" s="35" t="s">
        <v>84</v>
      </c>
      <c r="C3216" s="35" t="s">
        <v>74</v>
      </c>
      <c r="D3216" s="35" t="s">
        <v>23</v>
      </c>
      <c r="E3216" s="35" t="s">
        <v>5</v>
      </c>
      <c r="F3216" s="35" t="s">
        <v>37</v>
      </c>
      <c r="G3216" s="35" t="s">
        <v>1</v>
      </c>
      <c r="H3216" s="35">
        <v>2041</v>
      </c>
      <c r="I3216" s="36">
        <v>0</v>
      </c>
    </row>
    <row r="3217" spans="2:9" x14ac:dyDescent="0.25">
      <c r="B3217" s="35" t="s">
        <v>84</v>
      </c>
      <c r="C3217" s="35" t="s">
        <v>74</v>
      </c>
      <c r="D3217" s="35" t="s">
        <v>23</v>
      </c>
      <c r="E3217" s="35" t="s">
        <v>5</v>
      </c>
      <c r="F3217" s="35" t="s">
        <v>37</v>
      </c>
      <c r="G3217" s="35" t="s">
        <v>1</v>
      </c>
      <c r="H3217" s="35">
        <v>2042</v>
      </c>
      <c r="I3217" s="36">
        <v>0</v>
      </c>
    </row>
    <row r="3218" spans="2:9" x14ac:dyDescent="0.25">
      <c r="B3218" s="35" t="s">
        <v>84</v>
      </c>
      <c r="C3218" s="35" t="s">
        <v>74</v>
      </c>
      <c r="D3218" s="35" t="s">
        <v>23</v>
      </c>
      <c r="E3218" s="35" t="s">
        <v>5</v>
      </c>
      <c r="F3218" s="35" t="s">
        <v>37</v>
      </c>
      <c r="G3218" s="35" t="s">
        <v>1</v>
      </c>
      <c r="H3218" s="35">
        <v>2043</v>
      </c>
      <c r="I3218" s="36">
        <v>0</v>
      </c>
    </row>
    <row r="3219" spans="2:9" x14ac:dyDescent="0.25">
      <c r="B3219" s="35" t="s">
        <v>84</v>
      </c>
      <c r="C3219" s="35" t="s">
        <v>74</v>
      </c>
      <c r="D3219" s="35" t="s">
        <v>23</v>
      </c>
      <c r="E3219" s="35" t="s">
        <v>5</v>
      </c>
      <c r="F3219" s="35" t="s">
        <v>37</v>
      </c>
      <c r="G3219" s="35" t="s">
        <v>1</v>
      </c>
      <c r="H3219" s="35">
        <v>2044</v>
      </c>
      <c r="I3219" s="36">
        <v>0</v>
      </c>
    </row>
    <row r="3220" spans="2:9" x14ac:dyDescent="0.25">
      <c r="B3220" s="35" t="s">
        <v>84</v>
      </c>
      <c r="C3220" s="35" t="s">
        <v>74</v>
      </c>
      <c r="D3220" s="35" t="s">
        <v>23</v>
      </c>
      <c r="E3220" s="35" t="s">
        <v>5</v>
      </c>
      <c r="F3220" s="35" t="s">
        <v>37</v>
      </c>
      <c r="G3220" s="35" t="s">
        <v>1</v>
      </c>
      <c r="H3220" s="35">
        <v>2045</v>
      </c>
      <c r="I3220" s="36">
        <v>0</v>
      </c>
    </row>
    <row r="3221" spans="2:9" x14ac:dyDescent="0.25">
      <c r="B3221" s="35" t="s">
        <v>84</v>
      </c>
      <c r="C3221" s="35" t="s">
        <v>74</v>
      </c>
      <c r="D3221" s="35" t="s">
        <v>23</v>
      </c>
      <c r="E3221" s="35" t="s">
        <v>5</v>
      </c>
      <c r="F3221" s="35" t="s">
        <v>37</v>
      </c>
      <c r="G3221" s="35" t="s">
        <v>1</v>
      </c>
      <c r="H3221" s="35">
        <v>2046</v>
      </c>
      <c r="I3221" s="36">
        <v>0</v>
      </c>
    </row>
    <row r="3222" spans="2:9" x14ac:dyDescent="0.25">
      <c r="B3222" s="35" t="s">
        <v>84</v>
      </c>
      <c r="C3222" s="35" t="s">
        <v>74</v>
      </c>
      <c r="D3222" s="35" t="s">
        <v>23</v>
      </c>
      <c r="E3222" s="35" t="s">
        <v>5</v>
      </c>
      <c r="F3222" s="35" t="s">
        <v>37</v>
      </c>
      <c r="G3222" s="35" t="s">
        <v>1</v>
      </c>
      <c r="H3222" s="35">
        <v>2047</v>
      </c>
      <c r="I3222" s="36">
        <v>0</v>
      </c>
    </row>
    <row r="3223" spans="2:9" x14ac:dyDescent="0.25">
      <c r="B3223" s="35" t="s">
        <v>84</v>
      </c>
      <c r="C3223" s="35" t="s">
        <v>74</v>
      </c>
      <c r="D3223" s="35" t="s">
        <v>23</v>
      </c>
      <c r="E3223" s="35" t="s">
        <v>5</v>
      </c>
      <c r="F3223" s="35" t="s">
        <v>37</v>
      </c>
      <c r="G3223" s="35" t="s">
        <v>1</v>
      </c>
      <c r="H3223" s="35">
        <v>2048</v>
      </c>
      <c r="I3223" s="36">
        <v>0</v>
      </c>
    </row>
    <row r="3224" spans="2:9" x14ac:dyDescent="0.25">
      <c r="B3224" s="35" t="s">
        <v>84</v>
      </c>
      <c r="C3224" s="35" t="s">
        <v>74</v>
      </c>
      <c r="D3224" s="35" t="s">
        <v>23</v>
      </c>
      <c r="E3224" s="35" t="s">
        <v>5</v>
      </c>
      <c r="F3224" s="35" t="s">
        <v>37</v>
      </c>
      <c r="G3224" s="35" t="s">
        <v>1</v>
      </c>
      <c r="H3224" s="35">
        <v>2049</v>
      </c>
      <c r="I3224" s="36">
        <v>0</v>
      </c>
    </row>
    <row r="3225" spans="2:9" x14ac:dyDescent="0.25">
      <c r="B3225" s="35" t="s">
        <v>84</v>
      </c>
      <c r="C3225" s="35" t="s">
        <v>74</v>
      </c>
      <c r="D3225" s="35" t="s">
        <v>23</v>
      </c>
      <c r="E3225" s="35" t="s">
        <v>5</v>
      </c>
      <c r="F3225" s="35" t="s">
        <v>37</v>
      </c>
      <c r="G3225" s="35" t="s">
        <v>1</v>
      </c>
      <c r="H3225" s="35">
        <v>2050</v>
      </c>
      <c r="I3225" s="36">
        <v>0</v>
      </c>
    </row>
    <row r="3226" spans="2:9" x14ac:dyDescent="0.25">
      <c r="B3226" s="35" t="s">
        <v>84</v>
      </c>
      <c r="C3226" s="35" t="s">
        <v>74</v>
      </c>
      <c r="D3226" s="35" t="s">
        <v>23</v>
      </c>
      <c r="E3226" s="35" t="s">
        <v>5</v>
      </c>
      <c r="F3226" s="35" t="s">
        <v>37</v>
      </c>
      <c r="G3226" s="35" t="s">
        <v>1</v>
      </c>
      <c r="H3226" s="35">
        <v>2051</v>
      </c>
      <c r="I3226" s="36">
        <v>0</v>
      </c>
    </row>
    <row r="3227" spans="2:9" x14ac:dyDescent="0.25">
      <c r="B3227" s="35" t="s">
        <v>84</v>
      </c>
      <c r="C3227" s="35" t="s">
        <v>74</v>
      </c>
      <c r="D3227" s="35" t="s">
        <v>23</v>
      </c>
      <c r="E3227" s="35" t="s">
        <v>5</v>
      </c>
      <c r="F3227" s="35" t="s">
        <v>37</v>
      </c>
      <c r="G3227" s="35" t="s">
        <v>1</v>
      </c>
      <c r="H3227" s="35">
        <v>2052</v>
      </c>
      <c r="I3227" s="36">
        <v>0</v>
      </c>
    </row>
    <row r="3228" spans="2:9" x14ac:dyDescent="0.25">
      <c r="B3228" s="35" t="s">
        <v>84</v>
      </c>
      <c r="C3228" s="35" t="s">
        <v>74</v>
      </c>
      <c r="D3228" s="35" t="s">
        <v>23</v>
      </c>
      <c r="E3228" s="35" t="s">
        <v>5</v>
      </c>
      <c r="F3228" s="35" t="s">
        <v>37</v>
      </c>
      <c r="G3228" s="35" t="s">
        <v>1</v>
      </c>
      <c r="H3228" s="35">
        <v>2053</v>
      </c>
      <c r="I3228" s="36">
        <v>0</v>
      </c>
    </row>
    <row r="3229" spans="2:9" x14ac:dyDescent="0.25">
      <c r="B3229" s="35" t="s">
        <v>84</v>
      </c>
      <c r="C3229" s="35" t="s">
        <v>74</v>
      </c>
      <c r="D3229" s="35" t="s">
        <v>23</v>
      </c>
      <c r="E3229" s="35" t="s">
        <v>5</v>
      </c>
      <c r="F3229" s="35" t="s">
        <v>37</v>
      </c>
      <c r="G3229" s="35" t="s">
        <v>1</v>
      </c>
      <c r="H3229" s="35">
        <v>2054</v>
      </c>
      <c r="I3229" s="36">
        <v>0</v>
      </c>
    </row>
    <row r="3230" spans="2:9" x14ac:dyDescent="0.25">
      <c r="B3230" s="35" t="s">
        <v>84</v>
      </c>
      <c r="C3230" s="35" t="s">
        <v>74</v>
      </c>
      <c r="D3230" s="35" t="s">
        <v>23</v>
      </c>
      <c r="E3230" s="35" t="s">
        <v>5</v>
      </c>
      <c r="F3230" s="35" t="s">
        <v>37</v>
      </c>
      <c r="G3230" s="35" t="s">
        <v>1</v>
      </c>
      <c r="H3230" s="35">
        <v>2055</v>
      </c>
      <c r="I3230" s="36">
        <v>0</v>
      </c>
    </row>
    <row r="3231" spans="2:9" x14ac:dyDescent="0.25">
      <c r="B3231" s="35" t="s">
        <v>84</v>
      </c>
      <c r="C3231" s="35" t="s">
        <v>74</v>
      </c>
      <c r="D3231" s="35" t="s">
        <v>23</v>
      </c>
      <c r="E3231" s="35" t="s">
        <v>5</v>
      </c>
      <c r="F3231" s="35" t="s">
        <v>37</v>
      </c>
      <c r="G3231" s="35" t="s">
        <v>1</v>
      </c>
      <c r="H3231" s="35">
        <v>2056</v>
      </c>
      <c r="I3231" s="36">
        <v>0</v>
      </c>
    </row>
    <row r="3232" spans="2:9" x14ac:dyDescent="0.25">
      <c r="B3232" s="35" t="s">
        <v>84</v>
      </c>
      <c r="C3232" s="35" t="s">
        <v>74</v>
      </c>
      <c r="D3232" s="35" t="s">
        <v>23</v>
      </c>
      <c r="E3232" s="35" t="s">
        <v>5</v>
      </c>
      <c r="F3232" s="35" t="s">
        <v>37</v>
      </c>
      <c r="G3232" s="35" t="s">
        <v>1</v>
      </c>
      <c r="H3232" s="35">
        <v>2057</v>
      </c>
      <c r="I3232" s="36">
        <v>0</v>
      </c>
    </row>
    <row r="3233" spans="2:9" x14ac:dyDescent="0.25">
      <c r="B3233" s="35" t="s">
        <v>84</v>
      </c>
      <c r="C3233" s="35" t="s">
        <v>74</v>
      </c>
      <c r="D3233" s="35" t="s">
        <v>23</v>
      </c>
      <c r="E3233" s="35" t="s">
        <v>5</v>
      </c>
      <c r="F3233" s="35" t="s">
        <v>37</v>
      </c>
      <c r="G3233" s="35" t="s">
        <v>1</v>
      </c>
      <c r="H3233" s="35">
        <v>2058</v>
      </c>
      <c r="I3233" s="36">
        <v>0</v>
      </c>
    </row>
    <row r="3234" spans="2:9" x14ac:dyDescent="0.25">
      <c r="B3234" s="35" t="s">
        <v>84</v>
      </c>
      <c r="C3234" s="35" t="s">
        <v>74</v>
      </c>
      <c r="D3234" s="35" t="s">
        <v>23</v>
      </c>
      <c r="E3234" s="35" t="s">
        <v>5</v>
      </c>
      <c r="F3234" s="35" t="s">
        <v>37</v>
      </c>
      <c r="G3234" s="35" t="s">
        <v>1</v>
      </c>
      <c r="H3234" s="35">
        <v>2059</v>
      </c>
      <c r="I3234" s="36">
        <v>0</v>
      </c>
    </row>
    <row r="3235" spans="2:9" x14ac:dyDescent="0.25">
      <c r="B3235" s="35" t="s">
        <v>84</v>
      </c>
      <c r="C3235" s="35" t="s">
        <v>74</v>
      </c>
      <c r="D3235" s="35" t="s">
        <v>23</v>
      </c>
      <c r="E3235" s="35" t="s">
        <v>5</v>
      </c>
      <c r="F3235" s="35" t="s">
        <v>37</v>
      </c>
      <c r="G3235" s="35" t="s">
        <v>1</v>
      </c>
      <c r="H3235" s="35">
        <v>2060</v>
      </c>
      <c r="I3235" s="36">
        <v>0</v>
      </c>
    </row>
    <row r="3236" spans="2:9" x14ac:dyDescent="0.25">
      <c r="B3236" s="35" t="s">
        <v>84</v>
      </c>
      <c r="C3236" s="35" t="s">
        <v>74</v>
      </c>
      <c r="D3236" s="35" t="s">
        <v>23</v>
      </c>
      <c r="E3236" s="35" t="s">
        <v>5</v>
      </c>
      <c r="F3236" s="35" t="s">
        <v>38</v>
      </c>
      <c r="G3236" s="35" t="s">
        <v>1</v>
      </c>
      <c r="H3236" s="35">
        <v>2000</v>
      </c>
      <c r="I3236" s="36">
        <f t="array" ref="I3236:I3296">TRANSPOSE([9]EsAtcnUrbPisoM!$B$94:$BJ$94)</f>
        <v>0</v>
      </c>
    </row>
    <row r="3237" spans="2:9" x14ac:dyDescent="0.25">
      <c r="B3237" s="35" t="s">
        <v>84</v>
      </c>
      <c r="C3237" s="35" t="s">
        <v>74</v>
      </c>
      <c r="D3237" s="35" t="s">
        <v>23</v>
      </c>
      <c r="E3237" s="35" t="s">
        <v>5</v>
      </c>
      <c r="F3237" s="35" t="s">
        <v>38</v>
      </c>
      <c r="G3237" s="35" t="s">
        <v>1</v>
      </c>
      <c r="H3237" s="35">
        <v>2001</v>
      </c>
      <c r="I3237" s="36">
        <v>0</v>
      </c>
    </row>
    <row r="3238" spans="2:9" x14ac:dyDescent="0.25">
      <c r="B3238" s="35" t="s">
        <v>84</v>
      </c>
      <c r="C3238" s="35" t="s">
        <v>74</v>
      </c>
      <c r="D3238" s="35" t="s">
        <v>23</v>
      </c>
      <c r="E3238" s="35" t="s">
        <v>5</v>
      </c>
      <c r="F3238" s="35" t="s">
        <v>38</v>
      </c>
      <c r="G3238" s="35" t="s">
        <v>1</v>
      </c>
      <c r="H3238" s="35">
        <v>2002</v>
      </c>
      <c r="I3238" s="36">
        <v>0</v>
      </c>
    </row>
    <row r="3239" spans="2:9" x14ac:dyDescent="0.25">
      <c r="B3239" s="35" t="s">
        <v>84</v>
      </c>
      <c r="C3239" s="35" t="s">
        <v>74</v>
      </c>
      <c r="D3239" s="35" t="s">
        <v>23</v>
      </c>
      <c r="E3239" s="35" t="s">
        <v>5</v>
      </c>
      <c r="F3239" s="35" t="s">
        <v>38</v>
      </c>
      <c r="G3239" s="35" t="s">
        <v>1</v>
      </c>
      <c r="H3239" s="35">
        <v>2003</v>
      </c>
      <c r="I3239" s="36">
        <v>0</v>
      </c>
    </row>
    <row r="3240" spans="2:9" x14ac:dyDescent="0.25">
      <c r="B3240" s="35" t="s">
        <v>84</v>
      </c>
      <c r="C3240" s="35" t="s">
        <v>74</v>
      </c>
      <c r="D3240" s="35" t="s">
        <v>23</v>
      </c>
      <c r="E3240" s="35" t="s">
        <v>5</v>
      </c>
      <c r="F3240" s="35" t="s">
        <v>38</v>
      </c>
      <c r="G3240" s="35" t="s">
        <v>1</v>
      </c>
      <c r="H3240" s="35">
        <v>2004</v>
      </c>
      <c r="I3240" s="36">
        <v>0</v>
      </c>
    </row>
    <row r="3241" spans="2:9" x14ac:dyDescent="0.25">
      <c r="B3241" s="35" t="s">
        <v>84</v>
      </c>
      <c r="C3241" s="35" t="s">
        <v>74</v>
      </c>
      <c r="D3241" s="35" t="s">
        <v>23</v>
      </c>
      <c r="E3241" s="35" t="s">
        <v>5</v>
      </c>
      <c r="F3241" s="35" t="s">
        <v>38</v>
      </c>
      <c r="G3241" s="35" t="s">
        <v>1</v>
      </c>
      <c r="H3241" s="35">
        <v>2005</v>
      </c>
      <c r="I3241" s="36">
        <v>0</v>
      </c>
    </row>
    <row r="3242" spans="2:9" x14ac:dyDescent="0.25">
      <c r="B3242" s="35" t="s">
        <v>84</v>
      </c>
      <c r="C3242" s="35" t="s">
        <v>74</v>
      </c>
      <c r="D3242" s="35" t="s">
        <v>23</v>
      </c>
      <c r="E3242" s="35" t="s">
        <v>5</v>
      </c>
      <c r="F3242" s="35" t="s">
        <v>38</v>
      </c>
      <c r="G3242" s="35" t="s">
        <v>1</v>
      </c>
      <c r="H3242" s="35">
        <v>2006</v>
      </c>
      <c r="I3242" s="36">
        <v>0</v>
      </c>
    </row>
    <row r="3243" spans="2:9" x14ac:dyDescent="0.25">
      <c r="B3243" s="35" t="s">
        <v>84</v>
      </c>
      <c r="C3243" s="35" t="s">
        <v>74</v>
      </c>
      <c r="D3243" s="35" t="s">
        <v>23</v>
      </c>
      <c r="E3243" s="35" t="s">
        <v>5</v>
      </c>
      <c r="F3243" s="35" t="s">
        <v>38</v>
      </c>
      <c r="G3243" s="35" t="s">
        <v>1</v>
      </c>
      <c r="H3243" s="35">
        <v>2007</v>
      </c>
      <c r="I3243" s="36">
        <v>0</v>
      </c>
    </row>
    <row r="3244" spans="2:9" x14ac:dyDescent="0.25">
      <c r="B3244" s="35" t="s">
        <v>84</v>
      </c>
      <c r="C3244" s="35" t="s">
        <v>74</v>
      </c>
      <c r="D3244" s="35" t="s">
        <v>23</v>
      </c>
      <c r="E3244" s="35" t="s">
        <v>5</v>
      </c>
      <c r="F3244" s="35" t="s">
        <v>38</v>
      </c>
      <c r="G3244" s="35" t="s">
        <v>1</v>
      </c>
      <c r="H3244" s="35">
        <v>2008</v>
      </c>
      <c r="I3244" s="36">
        <v>0</v>
      </c>
    </row>
    <row r="3245" spans="2:9" x14ac:dyDescent="0.25">
      <c r="B3245" s="35" t="s">
        <v>84</v>
      </c>
      <c r="C3245" s="35" t="s">
        <v>74</v>
      </c>
      <c r="D3245" s="35" t="s">
        <v>23</v>
      </c>
      <c r="E3245" s="35" t="s">
        <v>5</v>
      </c>
      <c r="F3245" s="35" t="s">
        <v>38</v>
      </c>
      <c r="G3245" s="35" t="s">
        <v>1</v>
      </c>
      <c r="H3245" s="35">
        <v>2009</v>
      </c>
      <c r="I3245" s="36">
        <v>0</v>
      </c>
    </row>
    <row r="3246" spans="2:9" x14ac:dyDescent="0.25">
      <c r="B3246" s="35" t="s">
        <v>84</v>
      </c>
      <c r="C3246" s="35" t="s">
        <v>74</v>
      </c>
      <c r="D3246" s="35" t="s">
        <v>23</v>
      </c>
      <c r="E3246" s="35" t="s">
        <v>5</v>
      </c>
      <c r="F3246" s="35" t="s">
        <v>38</v>
      </c>
      <c r="G3246" s="35" t="s">
        <v>1</v>
      </c>
      <c r="H3246" s="35">
        <v>2010</v>
      </c>
      <c r="I3246" s="36">
        <v>0</v>
      </c>
    </row>
    <row r="3247" spans="2:9" x14ac:dyDescent="0.25">
      <c r="B3247" s="35" t="s">
        <v>84</v>
      </c>
      <c r="C3247" s="35" t="s">
        <v>74</v>
      </c>
      <c r="D3247" s="35" t="s">
        <v>23</v>
      </c>
      <c r="E3247" s="35" t="s">
        <v>5</v>
      </c>
      <c r="F3247" s="35" t="s">
        <v>38</v>
      </c>
      <c r="G3247" s="35" t="s">
        <v>1</v>
      </c>
      <c r="H3247" s="35">
        <v>2011</v>
      </c>
      <c r="I3247" s="36">
        <v>433391.17243605189</v>
      </c>
    </row>
    <row r="3248" spans="2:9" x14ac:dyDescent="0.25">
      <c r="B3248" s="35" t="s">
        <v>84</v>
      </c>
      <c r="C3248" s="35" t="s">
        <v>74</v>
      </c>
      <c r="D3248" s="35" t="s">
        <v>23</v>
      </c>
      <c r="E3248" s="35" t="s">
        <v>5</v>
      </c>
      <c r="F3248" s="35" t="s">
        <v>38</v>
      </c>
      <c r="G3248" s="35" t="s">
        <v>1</v>
      </c>
      <c r="H3248" s="35">
        <v>2012</v>
      </c>
      <c r="I3248" s="36">
        <v>459416.77421065257</v>
      </c>
    </row>
    <row r="3249" spans="2:9" x14ac:dyDescent="0.25">
      <c r="B3249" s="35" t="s">
        <v>84</v>
      </c>
      <c r="C3249" s="35" t="s">
        <v>74</v>
      </c>
      <c r="D3249" s="35" t="s">
        <v>23</v>
      </c>
      <c r="E3249" s="35" t="s">
        <v>5</v>
      </c>
      <c r="F3249" s="35" t="s">
        <v>38</v>
      </c>
      <c r="G3249" s="35" t="s">
        <v>1</v>
      </c>
      <c r="H3249" s="35">
        <v>2013</v>
      </c>
      <c r="I3249" s="36">
        <v>487252.90664035268</v>
      </c>
    </row>
    <row r="3250" spans="2:9" x14ac:dyDescent="0.25">
      <c r="B3250" s="35" t="s">
        <v>84</v>
      </c>
      <c r="C3250" s="35" t="s">
        <v>74</v>
      </c>
      <c r="D3250" s="35" t="s">
        <v>23</v>
      </c>
      <c r="E3250" s="35" t="s">
        <v>5</v>
      </c>
      <c r="F3250" s="35" t="s">
        <v>38</v>
      </c>
      <c r="G3250" s="35" t="s">
        <v>1</v>
      </c>
      <c r="H3250" s="35">
        <v>2014</v>
      </c>
      <c r="I3250" s="36">
        <v>514149.57194115676</v>
      </c>
    </row>
    <row r="3251" spans="2:9" x14ac:dyDescent="0.25">
      <c r="B3251" s="35" t="s">
        <v>84</v>
      </c>
      <c r="C3251" s="35" t="s">
        <v>74</v>
      </c>
      <c r="D3251" s="35" t="s">
        <v>23</v>
      </c>
      <c r="E3251" s="35" t="s">
        <v>5</v>
      </c>
      <c r="F3251" s="35" t="s">
        <v>38</v>
      </c>
      <c r="G3251" s="35" t="s">
        <v>1</v>
      </c>
      <c r="H3251" s="35">
        <v>2015</v>
      </c>
      <c r="I3251" s="36">
        <v>545731.83503418439</v>
      </c>
    </row>
    <row r="3252" spans="2:9" x14ac:dyDescent="0.25">
      <c r="B3252" s="35" t="s">
        <v>84</v>
      </c>
      <c r="C3252" s="35" t="s">
        <v>74</v>
      </c>
      <c r="D3252" s="35" t="s">
        <v>23</v>
      </c>
      <c r="E3252" s="35" t="s">
        <v>5</v>
      </c>
      <c r="F3252" s="35" t="s">
        <v>38</v>
      </c>
      <c r="G3252" s="35" t="s">
        <v>1</v>
      </c>
      <c r="H3252" s="35">
        <v>2016</v>
      </c>
      <c r="I3252" s="36">
        <v>577731.48738675669</v>
      </c>
    </row>
    <row r="3253" spans="2:9" x14ac:dyDescent="0.25">
      <c r="B3253" s="35" t="s">
        <v>84</v>
      </c>
      <c r="C3253" s="35" t="s">
        <v>74</v>
      </c>
      <c r="D3253" s="35" t="s">
        <v>23</v>
      </c>
      <c r="E3253" s="35" t="s">
        <v>5</v>
      </c>
      <c r="F3253" s="35" t="s">
        <v>38</v>
      </c>
      <c r="G3253" s="35" t="s">
        <v>1</v>
      </c>
      <c r="H3253" s="35">
        <v>2017</v>
      </c>
      <c r="I3253" s="36">
        <v>610089.0681997491</v>
      </c>
    </row>
    <row r="3254" spans="2:9" x14ac:dyDescent="0.25">
      <c r="B3254" s="35" t="s">
        <v>84</v>
      </c>
      <c r="C3254" s="35" t="s">
        <v>74</v>
      </c>
      <c r="D3254" s="35" t="s">
        <v>23</v>
      </c>
      <c r="E3254" s="35" t="s">
        <v>5</v>
      </c>
      <c r="F3254" s="35" t="s">
        <v>38</v>
      </c>
      <c r="G3254" s="35" t="s">
        <v>1</v>
      </c>
      <c r="H3254" s="35">
        <v>2018</v>
      </c>
      <c r="I3254" s="36">
        <v>642745.19543891679</v>
      </c>
    </row>
    <row r="3255" spans="2:9" x14ac:dyDescent="0.25">
      <c r="B3255" s="35" t="s">
        <v>84</v>
      </c>
      <c r="C3255" s="35" t="s">
        <v>74</v>
      </c>
      <c r="D3255" s="35" t="s">
        <v>23</v>
      </c>
      <c r="E3255" s="35" t="s">
        <v>5</v>
      </c>
      <c r="F3255" s="35" t="s">
        <v>38</v>
      </c>
      <c r="G3255" s="35" t="s">
        <v>1</v>
      </c>
      <c r="H3255" s="35">
        <v>2019</v>
      </c>
      <c r="I3255" s="36">
        <v>675647.89420712867</v>
      </c>
    </row>
    <row r="3256" spans="2:9" x14ac:dyDescent="0.25">
      <c r="B3256" s="35" t="s">
        <v>84</v>
      </c>
      <c r="C3256" s="35" t="s">
        <v>74</v>
      </c>
      <c r="D3256" s="35" t="s">
        <v>23</v>
      </c>
      <c r="E3256" s="35" t="s">
        <v>5</v>
      </c>
      <c r="F3256" s="35" t="s">
        <v>38</v>
      </c>
      <c r="G3256" s="35" t="s">
        <v>1</v>
      </c>
      <c r="H3256" s="35">
        <v>2020</v>
      </c>
      <c r="I3256" s="36">
        <v>708738.21349426382</v>
      </c>
    </row>
    <row r="3257" spans="2:9" x14ac:dyDescent="0.25">
      <c r="B3257" s="35" t="s">
        <v>84</v>
      </c>
      <c r="C3257" s="35" t="s">
        <v>74</v>
      </c>
      <c r="D3257" s="35" t="s">
        <v>23</v>
      </c>
      <c r="E3257" s="35" t="s">
        <v>5</v>
      </c>
      <c r="F3257" s="35" t="s">
        <v>38</v>
      </c>
      <c r="G3257" s="35" t="s">
        <v>1</v>
      </c>
      <c r="H3257" s="35">
        <v>2021</v>
      </c>
      <c r="I3257" s="36">
        <v>742000.51794853143</v>
      </c>
    </row>
    <row r="3258" spans="2:9" x14ac:dyDescent="0.25">
      <c r="B3258" s="35" t="s">
        <v>84</v>
      </c>
      <c r="C3258" s="35" t="s">
        <v>74</v>
      </c>
      <c r="D3258" s="35" t="s">
        <v>23</v>
      </c>
      <c r="E3258" s="35" t="s">
        <v>5</v>
      </c>
      <c r="F3258" s="35" t="s">
        <v>38</v>
      </c>
      <c r="G3258" s="35" t="s">
        <v>1</v>
      </c>
      <c r="H3258" s="35">
        <v>2022</v>
      </c>
      <c r="I3258" s="36">
        <v>775411.76673866855</v>
      </c>
    </row>
    <row r="3259" spans="2:9" x14ac:dyDescent="0.25">
      <c r="B3259" s="35" t="s">
        <v>84</v>
      </c>
      <c r="C3259" s="35" t="s">
        <v>74</v>
      </c>
      <c r="D3259" s="35" t="s">
        <v>23</v>
      </c>
      <c r="E3259" s="35" t="s">
        <v>5</v>
      </c>
      <c r="F3259" s="35" t="s">
        <v>38</v>
      </c>
      <c r="G3259" s="35" t="s">
        <v>1</v>
      </c>
      <c r="H3259" s="35">
        <v>2023</v>
      </c>
      <c r="I3259" s="36">
        <v>808990.16007970506</v>
      </c>
    </row>
    <row r="3260" spans="2:9" x14ac:dyDescent="0.25">
      <c r="B3260" s="35" t="s">
        <v>84</v>
      </c>
      <c r="C3260" s="35" t="s">
        <v>74</v>
      </c>
      <c r="D3260" s="35" t="s">
        <v>23</v>
      </c>
      <c r="E3260" s="35" t="s">
        <v>5</v>
      </c>
      <c r="F3260" s="35" t="s">
        <v>38</v>
      </c>
      <c r="G3260" s="35" t="s">
        <v>1</v>
      </c>
      <c r="H3260" s="35">
        <v>2024</v>
      </c>
      <c r="I3260" s="36">
        <v>842746.59931590152</v>
      </c>
    </row>
    <row r="3261" spans="2:9" x14ac:dyDescent="0.25">
      <c r="B3261" s="35" t="s">
        <v>84</v>
      </c>
      <c r="C3261" s="35" t="s">
        <v>74</v>
      </c>
      <c r="D3261" s="35" t="s">
        <v>23</v>
      </c>
      <c r="E3261" s="35" t="s">
        <v>5</v>
      </c>
      <c r="F3261" s="35" t="s">
        <v>38</v>
      </c>
      <c r="G3261" s="35" t="s">
        <v>1</v>
      </c>
      <c r="H3261" s="35">
        <v>2025</v>
      </c>
      <c r="I3261" s="36">
        <v>876702.60970487422</v>
      </c>
    </row>
    <row r="3262" spans="2:9" x14ac:dyDescent="0.25">
      <c r="B3262" s="35" t="s">
        <v>84</v>
      </c>
      <c r="C3262" s="35" t="s">
        <v>74</v>
      </c>
      <c r="D3262" s="35" t="s">
        <v>23</v>
      </c>
      <c r="E3262" s="35" t="s">
        <v>5</v>
      </c>
      <c r="F3262" s="35" t="s">
        <v>38</v>
      </c>
      <c r="G3262" s="35" t="s">
        <v>1</v>
      </c>
      <c r="H3262" s="35">
        <v>2026</v>
      </c>
      <c r="I3262" s="36">
        <v>910881.47372946655</v>
      </c>
    </row>
    <row r="3263" spans="2:9" x14ac:dyDescent="0.25">
      <c r="B3263" s="35" t="s">
        <v>84</v>
      </c>
      <c r="C3263" s="35" t="s">
        <v>74</v>
      </c>
      <c r="D3263" s="35" t="s">
        <v>23</v>
      </c>
      <c r="E3263" s="35" t="s">
        <v>5</v>
      </c>
      <c r="F3263" s="35" t="s">
        <v>38</v>
      </c>
      <c r="G3263" s="35" t="s">
        <v>1</v>
      </c>
      <c r="H3263" s="35">
        <v>2027</v>
      </c>
      <c r="I3263" s="36">
        <v>945314.20682863647</v>
      </c>
    </row>
    <row r="3264" spans="2:9" x14ac:dyDescent="0.25">
      <c r="B3264" s="35" t="s">
        <v>84</v>
      </c>
      <c r="C3264" s="35" t="s">
        <v>74</v>
      </c>
      <c r="D3264" s="35" t="s">
        <v>23</v>
      </c>
      <c r="E3264" s="35" t="s">
        <v>5</v>
      </c>
      <c r="F3264" s="35" t="s">
        <v>38</v>
      </c>
      <c r="G3264" s="35" t="s">
        <v>1</v>
      </c>
      <c r="H3264" s="35">
        <v>2028</v>
      </c>
      <c r="I3264" s="36">
        <v>980007.54763106571</v>
      </c>
    </row>
    <row r="3265" spans="2:9" x14ac:dyDescent="0.25">
      <c r="B3265" s="35" t="s">
        <v>84</v>
      </c>
      <c r="C3265" s="35" t="s">
        <v>74</v>
      </c>
      <c r="D3265" s="35" t="s">
        <v>23</v>
      </c>
      <c r="E3265" s="35" t="s">
        <v>5</v>
      </c>
      <c r="F3265" s="35" t="s">
        <v>38</v>
      </c>
      <c r="G3265" s="35" t="s">
        <v>1</v>
      </c>
      <c r="H3265" s="35">
        <v>2029</v>
      </c>
      <c r="I3265" s="36">
        <v>1014968.4655120012</v>
      </c>
    </row>
    <row r="3266" spans="2:9" x14ac:dyDescent="0.25">
      <c r="B3266" s="35" t="s">
        <v>84</v>
      </c>
      <c r="C3266" s="35" t="s">
        <v>74</v>
      </c>
      <c r="D3266" s="35" t="s">
        <v>23</v>
      </c>
      <c r="E3266" s="35" t="s">
        <v>5</v>
      </c>
      <c r="F3266" s="35" t="s">
        <v>38</v>
      </c>
      <c r="G3266" s="35" t="s">
        <v>1</v>
      </c>
      <c r="H3266" s="35">
        <v>2030</v>
      </c>
      <c r="I3266" s="36">
        <v>1050182.5481401626</v>
      </c>
    </row>
    <row r="3267" spans="2:9" x14ac:dyDescent="0.25">
      <c r="B3267" s="35" t="s">
        <v>84</v>
      </c>
      <c r="C3267" s="35" t="s">
        <v>74</v>
      </c>
      <c r="D3267" s="35" t="s">
        <v>23</v>
      </c>
      <c r="E3267" s="35" t="s">
        <v>5</v>
      </c>
      <c r="F3267" s="35" t="s">
        <v>38</v>
      </c>
      <c r="G3267" s="35" t="s">
        <v>1</v>
      </c>
      <c r="H3267" s="35">
        <v>2031</v>
      </c>
      <c r="I3267" s="36">
        <v>1085626.8760455649</v>
      </c>
    </row>
    <row r="3268" spans="2:9" x14ac:dyDescent="0.25">
      <c r="B3268" s="35" t="s">
        <v>84</v>
      </c>
      <c r="C3268" s="35" t="s">
        <v>74</v>
      </c>
      <c r="D3268" s="35" t="s">
        <v>23</v>
      </c>
      <c r="E3268" s="35" t="s">
        <v>5</v>
      </c>
      <c r="F3268" s="35" t="s">
        <v>38</v>
      </c>
      <c r="G3268" s="35" t="s">
        <v>1</v>
      </c>
      <c r="H3268" s="35">
        <v>2032</v>
      </c>
      <c r="I3268" s="36">
        <v>1121832.1756288735</v>
      </c>
    </row>
    <row r="3269" spans="2:9" x14ac:dyDescent="0.25">
      <c r="B3269" s="35" t="s">
        <v>84</v>
      </c>
      <c r="C3269" s="35" t="s">
        <v>74</v>
      </c>
      <c r="D3269" s="35" t="s">
        <v>23</v>
      </c>
      <c r="E3269" s="35" t="s">
        <v>5</v>
      </c>
      <c r="F3269" s="35" t="s">
        <v>38</v>
      </c>
      <c r="G3269" s="35" t="s">
        <v>1</v>
      </c>
      <c r="H3269" s="35">
        <v>2033</v>
      </c>
      <c r="I3269" s="36">
        <v>1157308.1619762697</v>
      </c>
    </row>
    <row r="3270" spans="2:9" x14ac:dyDescent="0.25">
      <c r="B3270" s="35" t="s">
        <v>84</v>
      </c>
      <c r="C3270" s="35" t="s">
        <v>74</v>
      </c>
      <c r="D3270" s="35" t="s">
        <v>23</v>
      </c>
      <c r="E3270" s="35" t="s">
        <v>5</v>
      </c>
      <c r="F3270" s="35" t="s">
        <v>38</v>
      </c>
      <c r="G3270" s="35" t="s">
        <v>1</v>
      </c>
      <c r="H3270" s="35">
        <v>2034</v>
      </c>
      <c r="I3270" s="36">
        <v>1192575.5285709894</v>
      </c>
    </row>
    <row r="3271" spans="2:9" x14ac:dyDescent="0.25">
      <c r="B3271" s="35" t="s">
        <v>84</v>
      </c>
      <c r="C3271" s="35" t="s">
        <v>74</v>
      </c>
      <c r="D3271" s="35" t="s">
        <v>23</v>
      </c>
      <c r="E3271" s="35" t="s">
        <v>5</v>
      </c>
      <c r="F3271" s="35" t="s">
        <v>38</v>
      </c>
      <c r="G3271" s="35" t="s">
        <v>1</v>
      </c>
      <c r="H3271" s="35">
        <v>2035</v>
      </c>
      <c r="I3271" s="36">
        <v>1227468.1944754426</v>
      </c>
    </row>
    <row r="3272" spans="2:9" x14ac:dyDescent="0.25">
      <c r="B3272" s="35" t="s">
        <v>84</v>
      </c>
      <c r="C3272" s="35" t="s">
        <v>74</v>
      </c>
      <c r="D3272" s="35" t="s">
        <v>23</v>
      </c>
      <c r="E3272" s="35" t="s">
        <v>5</v>
      </c>
      <c r="F3272" s="35" t="s">
        <v>38</v>
      </c>
      <c r="G3272" s="35" t="s">
        <v>1</v>
      </c>
      <c r="H3272" s="35">
        <v>2036</v>
      </c>
      <c r="I3272" s="36">
        <v>1261816.2574243152</v>
      </c>
    </row>
    <row r="3273" spans="2:9" x14ac:dyDescent="0.25">
      <c r="B3273" s="35" t="s">
        <v>84</v>
      </c>
      <c r="C3273" s="35" t="s">
        <v>74</v>
      </c>
      <c r="D3273" s="35" t="s">
        <v>23</v>
      </c>
      <c r="E3273" s="35" t="s">
        <v>5</v>
      </c>
      <c r="F3273" s="35" t="s">
        <v>38</v>
      </c>
      <c r="G3273" s="35" t="s">
        <v>1</v>
      </c>
      <c r="H3273" s="35">
        <v>2037</v>
      </c>
      <c r="I3273" s="36">
        <v>1295455.4109017916</v>
      </c>
    </row>
    <row r="3274" spans="2:9" x14ac:dyDescent="0.25">
      <c r="B3274" s="35" t="s">
        <v>84</v>
      </c>
      <c r="C3274" s="35" t="s">
        <v>74</v>
      </c>
      <c r="D3274" s="35" t="s">
        <v>23</v>
      </c>
      <c r="E3274" s="35" t="s">
        <v>5</v>
      </c>
      <c r="F3274" s="35" t="s">
        <v>38</v>
      </c>
      <c r="G3274" s="35" t="s">
        <v>1</v>
      </c>
      <c r="H3274" s="35">
        <v>2038</v>
      </c>
      <c r="I3274" s="36">
        <v>1328235.5465548872</v>
      </c>
    </row>
    <row r="3275" spans="2:9" x14ac:dyDescent="0.25">
      <c r="B3275" s="35" t="s">
        <v>84</v>
      </c>
      <c r="C3275" s="35" t="s">
        <v>74</v>
      </c>
      <c r="D3275" s="35" t="s">
        <v>23</v>
      </c>
      <c r="E3275" s="35" t="s">
        <v>5</v>
      </c>
      <c r="F3275" s="35" t="s">
        <v>38</v>
      </c>
      <c r="G3275" s="35" t="s">
        <v>1</v>
      </c>
      <c r="H3275" s="35">
        <v>2039</v>
      </c>
      <c r="I3275" s="36">
        <v>1360031.0725143596</v>
      </c>
    </row>
    <row r="3276" spans="2:9" x14ac:dyDescent="0.25">
      <c r="B3276" s="35" t="s">
        <v>84</v>
      </c>
      <c r="C3276" s="35" t="s">
        <v>74</v>
      </c>
      <c r="D3276" s="35" t="s">
        <v>23</v>
      </c>
      <c r="E3276" s="35" t="s">
        <v>5</v>
      </c>
      <c r="F3276" s="35" t="s">
        <v>38</v>
      </c>
      <c r="G3276" s="35" t="s">
        <v>1</v>
      </c>
      <c r="H3276" s="35">
        <v>2040</v>
      </c>
      <c r="I3276" s="36">
        <v>1390711.8765099437</v>
      </c>
    </row>
    <row r="3277" spans="2:9" x14ac:dyDescent="0.25">
      <c r="B3277" s="35" t="s">
        <v>84</v>
      </c>
      <c r="C3277" s="35" t="s">
        <v>74</v>
      </c>
      <c r="D3277" s="35" t="s">
        <v>23</v>
      </c>
      <c r="E3277" s="35" t="s">
        <v>5</v>
      </c>
      <c r="F3277" s="35" t="s">
        <v>38</v>
      </c>
      <c r="G3277" s="35" t="s">
        <v>1</v>
      </c>
      <c r="H3277" s="35">
        <v>2041</v>
      </c>
      <c r="I3277" s="36">
        <v>1420205.3721046962</v>
      </c>
    </row>
    <row r="3278" spans="2:9" x14ac:dyDescent="0.25">
      <c r="B3278" s="35" t="s">
        <v>84</v>
      </c>
      <c r="C3278" s="35" t="s">
        <v>74</v>
      </c>
      <c r="D3278" s="35" t="s">
        <v>23</v>
      </c>
      <c r="E3278" s="35" t="s">
        <v>5</v>
      </c>
      <c r="F3278" s="35" t="s">
        <v>38</v>
      </c>
      <c r="G3278" s="35" t="s">
        <v>1</v>
      </c>
      <c r="H3278" s="35">
        <v>2042</v>
      </c>
      <c r="I3278" s="36">
        <v>1448427.3427888462</v>
      </c>
    </row>
    <row r="3279" spans="2:9" x14ac:dyDescent="0.25">
      <c r="B3279" s="35" t="s">
        <v>84</v>
      </c>
      <c r="C3279" s="35" t="s">
        <v>74</v>
      </c>
      <c r="D3279" s="35" t="s">
        <v>23</v>
      </c>
      <c r="E3279" s="35" t="s">
        <v>5</v>
      </c>
      <c r="F3279" s="35" t="s">
        <v>38</v>
      </c>
      <c r="G3279" s="35" t="s">
        <v>1</v>
      </c>
      <c r="H3279" s="35">
        <v>2043</v>
      </c>
      <c r="I3279" s="36">
        <v>1475380.3208852399</v>
      </c>
    </row>
    <row r="3280" spans="2:9" x14ac:dyDescent="0.25">
      <c r="B3280" s="35" t="s">
        <v>84</v>
      </c>
      <c r="C3280" s="35" t="s">
        <v>74</v>
      </c>
      <c r="D3280" s="35" t="s">
        <v>23</v>
      </c>
      <c r="E3280" s="35" t="s">
        <v>5</v>
      </c>
      <c r="F3280" s="35" t="s">
        <v>38</v>
      </c>
      <c r="G3280" s="35" t="s">
        <v>1</v>
      </c>
      <c r="H3280" s="35">
        <v>2044</v>
      </c>
      <c r="I3280" s="36">
        <v>1501075.0019449389</v>
      </c>
    </row>
    <row r="3281" spans="2:9" x14ac:dyDescent="0.25">
      <c r="B3281" s="35" t="s">
        <v>84</v>
      </c>
      <c r="C3281" s="35" t="s">
        <v>74</v>
      </c>
      <c r="D3281" s="35" t="s">
        <v>23</v>
      </c>
      <c r="E3281" s="35" t="s">
        <v>5</v>
      </c>
      <c r="F3281" s="35" t="s">
        <v>38</v>
      </c>
      <c r="G3281" s="35" t="s">
        <v>1</v>
      </c>
      <c r="H3281" s="35">
        <v>2045</v>
      </c>
      <c r="I3281" s="36">
        <v>1525582.7416988579</v>
      </c>
    </row>
    <row r="3282" spans="2:9" x14ac:dyDescent="0.25">
      <c r="B3282" s="35" t="s">
        <v>84</v>
      </c>
      <c r="C3282" s="35" t="s">
        <v>74</v>
      </c>
      <c r="D3282" s="35" t="s">
        <v>23</v>
      </c>
      <c r="E3282" s="35" t="s">
        <v>5</v>
      </c>
      <c r="F3282" s="35" t="s">
        <v>38</v>
      </c>
      <c r="G3282" s="35" t="s">
        <v>1</v>
      </c>
      <c r="H3282" s="35">
        <v>2046</v>
      </c>
      <c r="I3282" s="36">
        <v>1548955.2566478665</v>
      </c>
    </row>
    <row r="3283" spans="2:9" x14ac:dyDescent="0.25">
      <c r="B3283" s="35" t="s">
        <v>84</v>
      </c>
      <c r="C3283" s="35" t="s">
        <v>74</v>
      </c>
      <c r="D3283" s="35" t="s">
        <v>23</v>
      </c>
      <c r="E3283" s="35" t="s">
        <v>5</v>
      </c>
      <c r="F3283" s="35" t="s">
        <v>38</v>
      </c>
      <c r="G3283" s="35" t="s">
        <v>1</v>
      </c>
      <c r="H3283" s="35">
        <v>2047</v>
      </c>
      <c r="I3283" s="36">
        <v>1571246.5470448872</v>
      </c>
    </row>
    <row r="3284" spans="2:9" x14ac:dyDescent="0.25">
      <c r="B3284" s="35" t="s">
        <v>84</v>
      </c>
      <c r="C3284" s="35" t="s">
        <v>74</v>
      </c>
      <c r="D3284" s="35" t="s">
        <v>23</v>
      </c>
      <c r="E3284" s="35" t="s">
        <v>5</v>
      </c>
      <c r="F3284" s="35" t="s">
        <v>38</v>
      </c>
      <c r="G3284" s="35" t="s">
        <v>1</v>
      </c>
      <c r="H3284" s="35">
        <v>2048</v>
      </c>
      <c r="I3284" s="36">
        <v>1592483.2433183992</v>
      </c>
    </row>
    <row r="3285" spans="2:9" x14ac:dyDescent="0.25">
      <c r="B3285" s="35" t="s">
        <v>84</v>
      </c>
      <c r="C3285" s="35" t="s">
        <v>74</v>
      </c>
      <c r="D3285" s="35" t="s">
        <v>23</v>
      </c>
      <c r="E3285" s="35" t="s">
        <v>5</v>
      </c>
      <c r="F3285" s="35" t="s">
        <v>38</v>
      </c>
      <c r="G3285" s="35" t="s">
        <v>1</v>
      </c>
      <c r="H3285" s="35">
        <v>2049</v>
      </c>
      <c r="I3285" s="36">
        <v>1612712.6320077281</v>
      </c>
    </row>
    <row r="3286" spans="2:9" x14ac:dyDescent="0.25">
      <c r="B3286" s="35" t="s">
        <v>84</v>
      </c>
      <c r="C3286" s="35" t="s">
        <v>74</v>
      </c>
      <c r="D3286" s="35" t="s">
        <v>23</v>
      </c>
      <c r="E3286" s="35" t="s">
        <v>5</v>
      </c>
      <c r="F3286" s="35" t="s">
        <v>38</v>
      </c>
      <c r="G3286" s="35" t="s">
        <v>1</v>
      </c>
      <c r="H3286" s="35">
        <v>2050</v>
      </c>
      <c r="I3286" s="36">
        <v>1631911.8568515496</v>
      </c>
    </row>
    <row r="3287" spans="2:9" x14ac:dyDescent="0.25">
      <c r="B3287" s="35" t="s">
        <v>84</v>
      </c>
      <c r="C3287" s="35" t="s">
        <v>74</v>
      </c>
      <c r="D3287" s="35" t="s">
        <v>23</v>
      </c>
      <c r="E3287" s="35" t="s">
        <v>5</v>
      </c>
      <c r="F3287" s="35" t="s">
        <v>38</v>
      </c>
      <c r="G3287" s="35" t="s">
        <v>1</v>
      </c>
      <c r="H3287" s="35">
        <v>2051</v>
      </c>
      <c r="I3287" s="36">
        <v>1650077.1456865091</v>
      </c>
    </row>
    <row r="3288" spans="2:9" x14ac:dyDescent="0.25">
      <c r="B3288" s="35" t="s">
        <v>84</v>
      </c>
      <c r="C3288" s="35" t="s">
        <v>74</v>
      </c>
      <c r="D3288" s="35" t="s">
        <v>23</v>
      </c>
      <c r="E3288" s="35" t="s">
        <v>5</v>
      </c>
      <c r="F3288" s="35" t="s">
        <v>38</v>
      </c>
      <c r="G3288" s="35" t="s">
        <v>1</v>
      </c>
      <c r="H3288" s="35">
        <v>2052</v>
      </c>
      <c r="I3288" s="36">
        <v>1667175.120499081</v>
      </c>
    </row>
    <row r="3289" spans="2:9" x14ac:dyDescent="0.25">
      <c r="B3289" s="35" t="s">
        <v>84</v>
      </c>
      <c r="C3289" s="35" t="s">
        <v>74</v>
      </c>
      <c r="D3289" s="35" t="s">
        <v>23</v>
      </c>
      <c r="E3289" s="35" t="s">
        <v>5</v>
      </c>
      <c r="F3289" s="35" t="s">
        <v>38</v>
      </c>
      <c r="G3289" s="35" t="s">
        <v>1</v>
      </c>
      <c r="H3289" s="35">
        <v>2053</v>
      </c>
      <c r="I3289" s="36">
        <v>1683174.9031273248</v>
      </c>
    </row>
    <row r="3290" spans="2:9" x14ac:dyDescent="0.25">
      <c r="B3290" s="35" t="s">
        <v>84</v>
      </c>
      <c r="C3290" s="35" t="s">
        <v>74</v>
      </c>
      <c r="D3290" s="35" t="s">
        <v>23</v>
      </c>
      <c r="E3290" s="35" t="s">
        <v>5</v>
      </c>
      <c r="F3290" s="35" t="s">
        <v>38</v>
      </c>
      <c r="G3290" s="35" t="s">
        <v>1</v>
      </c>
      <c r="H3290" s="35">
        <v>2054</v>
      </c>
      <c r="I3290" s="36">
        <v>1698046.3884360103</v>
      </c>
    </row>
    <row r="3291" spans="2:9" x14ac:dyDescent="0.25">
      <c r="B3291" s="35" t="s">
        <v>84</v>
      </c>
      <c r="C3291" s="35" t="s">
        <v>74</v>
      </c>
      <c r="D3291" s="35" t="s">
        <v>23</v>
      </c>
      <c r="E3291" s="35" t="s">
        <v>5</v>
      </c>
      <c r="F3291" s="35" t="s">
        <v>38</v>
      </c>
      <c r="G3291" s="35" t="s">
        <v>1</v>
      </c>
      <c r="H3291" s="35">
        <v>2055</v>
      </c>
      <c r="I3291" s="36">
        <v>1711752.9410325394</v>
      </c>
    </row>
    <row r="3292" spans="2:9" x14ac:dyDescent="0.25">
      <c r="B3292" s="35" t="s">
        <v>84</v>
      </c>
      <c r="C3292" s="35" t="s">
        <v>74</v>
      </c>
      <c r="D3292" s="35" t="s">
        <v>23</v>
      </c>
      <c r="E3292" s="35" t="s">
        <v>5</v>
      </c>
      <c r="F3292" s="35" t="s">
        <v>38</v>
      </c>
      <c r="G3292" s="35" t="s">
        <v>1</v>
      </c>
      <c r="H3292" s="35">
        <v>2056</v>
      </c>
      <c r="I3292" s="36">
        <v>1724258.747014798</v>
      </c>
    </row>
    <row r="3293" spans="2:9" x14ac:dyDescent="0.25">
      <c r="B3293" s="35" t="s">
        <v>84</v>
      </c>
      <c r="C3293" s="35" t="s">
        <v>74</v>
      </c>
      <c r="D3293" s="35" t="s">
        <v>23</v>
      </c>
      <c r="E3293" s="35" t="s">
        <v>5</v>
      </c>
      <c r="F3293" s="35" t="s">
        <v>38</v>
      </c>
      <c r="G3293" s="35" t="s">
        <v>1</v>
      </c>
      <c r="H3293" s="35">
        <v>2057</v>
      </c>
      <c r="I3293" s="36">
        <v>1735496.3299180614</v>
      </c>
    </row>
    <row r="3294" spans="2:9" x14ac:dyDescent="0.25">
      <c r="B3294" s="35" t="s">
        <v>84</v>
      </c>
      <c r="C3294" s="35" t="s">
        <v>74</v>
      </c>
      <c r="D3294" s="35" t="s">
        <v>23</v>
      </c>
      <c r="E3294" s="35" t="s">
        <v>5</v>
      </c>
      <c r="F3294" s="35" t="s">
        <v>38</v>
      </c>
      <c r="G3294" s="35" t="s">
        <v>1</v>
      </c>
      <c r="H3294" s="35">
        <v>2058</v>
      </c>
      <c r="I3294" s="36">
        <v>1745432.719933656</v>
      </c>
    </row>
    <row r="3295" spans="2:9" x14ac:dyDescent="0.25">
      <c r="B3295" s="35" t="s">
        <v>84</v>
      </c>
      <c r="C3295" s="35" t="s">
        <v>74</v>
      </c>
      <c r="D3295" s="35" t="s">
        <v>23</v>
      </c>
      <c r="E3295" s="35" t="s">
        <v>5</v>
      </c>
      <c r="F3295" s="35" t="s">
        <v>38</v>
      </c>
      <c r="G3295" s="35" t="s">
        <v>1</v>
      </c>
      <c r="H3295" s="35">
        <v>2059</v>
      </c>
      <c r="I3295" s="36">
        <v>1754046.2687376777</v>
      </c>
    </row>
    <row r="3296" spans="2:9" x14ac:dyDescent="0.25">
      <c r="B3296" s="35" t="s">
        <v>84</v>
      </c>
      <c r="C3296" s="35" t="s">
        <v>74</v>
      </c>
      <c r="D3296" s="35" t="s">
        <v>23</v>
      </c>
      <c r="E3296" s="35" t="s">
        <v>5</v>
      </c>
      <c r="F3296" s="35" t="s">
        <v>38</v>
      </c>
      <c r="G3296" s="35" t="s">
        <v>1</v>
      </c>
      <c r="H3296" s="35">
        <v>2060</v>
      </c>
      <c r="I3296" s="36">
        <v>1761833.2862991458</v>
      </c>
    </row>
    <row r="3297" spans="2:9" x14ac:dyDescent="0.25">
      <c r="B3297" s="35" t="s">
        <v>84</v>
      </c>
      <c r="C3297" s="35" t="s">
        <v>74</v>
      </c>
      <c r="D3297" s="35" t="s">
        <v>23</v>
      </c>
      <c r="E3297" s="35" t="s">
        <v>5</v>
      </c>
      <c r="F3297" s="35" t="s">
        <v>39</v>
      </c>
      <c r="G3297" s="35" t="s">
        <v>1</v>
      </c>
      <c r="H3297" s="35">
        <v>2000</v>
      </c>
      <c r="I3297" s="36">
        <f t="array" ref="I3297:I3357">TRANSPOSE([9]EsAtcpUrbPisoM!$B$94:$BJ$94)</f>
        <v>0</v>
      </c>
    </row>
    <row r="3298" spans="2:9" x14ac:dyDescent="0.25">
      <c r="B3298" s="35" t="s">
        <v>84</v>
      </c>
      <c r="C3298" s="35" t="s">
        <v>74</v>
      </c>
      <c r="D3298" s="35" t="s">
        <v>23</v>
      </c>
      <c r="E3298" s="35" t="s">
        <v>5</v>
      </c>
      <c r="F3298" s="35" t="s">
        <v>39</v>
      </c>
      <c r="G3298" s="35" t="s">
        <v>1</v>
      </c>
      <c r="H3298" s="35">
        <v>2001</v>
      </c>
      <c r="I3298" s="36">
        <v>0</v>
      </c>
    </row>
    <row r="3299" spans="2:9" x14ac:dyDescent="0.25">
      <c r="B3299" s="35" t="s">
        <v>84</v>
      </c>
      <c r="C3299" s="35" t="s">
        <v>74</v>
      </c>
      <c r="D3299" s="35" t="s">
        <v>23</v>
      </c>
      <c r="E3299" s="35" t="s">
        <v>5</v>
      </c>
      <c r="F3299" s="35" t="s">
        <v>39</v>
      </c>
      <c r="G3299" s="35" t="s">
        <v>1</v>
      </c>
      <c r="H3299" s="35">
        <v>2002</v>
      </c>
      <c r="I3299" s="36">
        <v>0</v>
      </c>
    </row>
    <row r="3300" spans="2:9" x14ac:dyDescent="0.25">
      <c r="B3300" s="35" t="s">
        <v>84</v>
      </c>
      <c r="C3300" s="35" t="s">
        <v>74</v>
      </c>
      <c r="D3300" s="35" t="s">
        <v>23</v>
      </c>
      <c r="E3300" s="35" t="s">
        <v>5</v>
      </c>
      <c r="F3300" s="35" t="s">
        <v>39</v>
      </c>
      <c r="G3300" s="35" t="s">
        <v>1</v>
      </c>
      <c r="H3300" s="35">
        <v>2003</v>
      </c>
      <c r="I3300" s="36">
        <v>0</v>
      </c>
    </row>
    <row r="3301" spans="2:9" x14ac:dyDescent="0.25">
      <c r="B3301" s="35" t="s">
        <v>84</v>
      </c>
      <c r="C3301" s="35" t="s">
        <v>74</v>
      </c>
      <c r="D3301" s="35" t="s">
        <v>23</v>
      </c>
      <c r="E3301" s="35" t="s">
        <v>5</v>
      </c>
      <c r="F3301" s="35" t="s">
        <v>39</v>
      </c>
      <c r="G3301" s="35" t="s">
        <v>1</v>
      </c>
      <c r="H3301" s="35">
        <v>2004</v>
      </c>
      <c r="I3301" s="36">
        <v>0</v>
      </c>
    </row>
    <row r="3302" spans="2:9" x14ac:dyDescent="0.25">
      <c r="B3302" s="35" t="s">
        <v>84</v>
      </c>
      <c r="C3302" s="35" t="s">
        <v>74</v>
      </c>
      <c r="D3302" s="35" t="s">
        <v>23</v>
      </c>
      <c r="E3302" s="35" t="s">
        <v>5</v>
      </c>
      <c r="F3302" s="35" t="s">
        <v>39</v>
      </c>
      <c r="G3302" s="35" t="s">
        <v>1</v>
      </c>
      <c r="H3302" s="35">
        <v>2005</v>
      </c>
      <c r="I3302" s="36">
        <v>0</v>
      </c>
    </row>
    <row r="3303" spans="2:9" x14ac:dyDescent="0.25">
      <c r="B3303" s="35" t="s">
        <v>84</v>
      </c>
      <c r="C3303" s="35" t="s">
        <v>74</v>
      </c>
      <c r="D3303" s="35" t="s">
        <v>23</v>
      </c>
      <c r="E3303" s="35" t="s">
        <v>5</v>
      </c>
      <c r="F3303" s="35" t="s">
        <v>39</v>
      </c>
      <c r="G3303" s="35" t="s">
        <v>1</v>
      </c>
      <c r="H3303" s="35">
        <v>2006</v>
      </c>
      <c r="I3303" s="36">
        <v>0</v>
      </c>
    </row>
    <row r="3304" spans="2:9" x14ac:dyDescent="0.25">
      <c r="B3304" s="35" t="s">
        <v>84</v>
      </c>
      <c r="C3304" s="35" t="s">
        <v>74</v>
      </c>
      <c r="D3304" s="35" t="s">
        <v>23</v>
      </c>
      <c r="E3304" s="35" t="s">
        <v>5</v>
      </c>
      <c r="F3304" s="35" t="s">
        <v>39</v>
      </c>
      <c r="G3304" s="35" t="s">
        <v>1</v>
      </c>
      <c r="H3304" s="35">
        <v>2007</v>
      </c>
      <c r="I3304" s="36">
        <v>0</v>
      </c>
    </row>
    <row r="3305" spans="2:9" x14ac:dyDescent="0.25">
      <c r="B3305" s="35" t="s">
        <v>84</v>
      </c>
      <c r="C3305" s="35" t="s">
        <v>74</v>
      </c>
      <c r="D3305" s="35" t="s">
        <v>23</v>
      </c>
      <c r="E3305" s="35" t="s">
        <v>5</v>
      </c>
      <c r="F3305" s="35" t="s">
        <v>39</v>
      </c>
      <c r="G3305" s="35" t="s">
        <v>1</v>
      </c>
      <c r="H3305" s="35">
        <v>2008</v>
      </c>
      <c r="I3305" s="36">
        <v>0</v>
      </c>
    </row>
    <row r="3306" spans="2:9" x14ac:dyDescent="0.25">
      <c r="B3306" s="35" t="s">
        <v>84</v>
      </c>
      <c r="C3306" s="35" t="s">
        <v>74</v>
      </c>
      <c r="D3306" s="35" t="s">
        <v>23</v>
      </c>
      <c r="E3306" s="35" t="s">
        <v>5</v>
      </c>
      <c r="F3306" s="35" t="s">
        <v>39</v>
      </c>
      <c r="G3306" s="35" t="s">
        <v>1</v>
      </c>
      <c r="H3306" s="35">
        <v>2009</v>
      </c>
      <c r="I3306" s="36">
        <v>0</v>
      </c>
    </row>
    <row r="3307" spans="2:9" x14ac:dyDescent="0.25">
      <c r="B3307" s="35" t="s">
        <v>84</v>
      </c>
      <c r="C3307" s="35" t="s">
        <v>74</v>
      </c>
      <c r="D3307" s="35" t="s">
        <v>23</v>
      </c>
      <c r="E3307" s="35" t="s">
        <v>5</v>
      </c>
      <c r="F3307" s="35" t="s">
        <v>39</v>
      </c>
      <c r="G3307" s="35" t="s">
        <v>1</v>
      </c>
      <c r="H3307" s="35">
        <v>2010</v>
      </c>
      <c r="I3307" s="36">
        <v>0</v>
      </c>
    </row>
    <row r="3308" spans="2:9" x14ac:dyDescent="0.25">
      <c r="B3308" s="35" t="s">
        <v>84</v>
      </c>
      <c r="C3308" s="35" t="s">
        <v>74</v>
      </c>
      <c r="D3308" s="35" t="s">
        <v>23</v>
      </c>
      <c r="E3308" s="35" t="s">
        <v>5</v>
      </c>
      <c r="F3308" s="35" t="s">
        <v>39</v>
      </c>
      <c r="G3308" s="35" t="s">
        <v>1</v>
      </c>
      <c r="H3308" s="35">
        <v>2011</v>
      </c>
      <c r="I3308" s="36">
        <v>18191.524148774544</v>
      </c>
    </row>
    <row r="3309" spans="2:9" x14ac:dyDescent="0.25">
      <c r="B3309" s="35" t="s">
        <v>84</v>
      </c>
      <c r="C3309" s="35" t="s">
        <v>74</v>
      </c>
      <c r="D3309" s="35" t="s">
        <v>23</v>
      </c>
      <c r="E3309" s="35" t="s">
        <v>5</v>
      </c>
      <c r="F3309" s="35" t="s">
        <v>39</v>
      </c>
      <c r="G3309" s="35" t="s">
        <v>1</v>
      </c>
      <c r="H3309" s="35">
        <v>2012</v>
      </c>
      <c r="I3309" s="36">
        <v>19867.995866376546</v>
      </c>
    </row>
    <row r="3310" spans="2:9" x14ac:dyDescent="0.25">
      <c r="B3310" s="35" t="s">
        <v>84</v>
      </c>
      <c r="C3310" s="35" t="s">
        <v>74</v>
      </c>
      <c r="D3310" s="35" t="s">
        <v>23</v>
      </c>
      <c r="E3310" s="35" t="s">
        <v>5</v>
      </c>
      <c r="F3310" s="35" t="s">
        <v>39</v>
      </c>
      <c r="G3310" s="35" t="s">
        <v>1</v>
      </c>
      <c r="H3310" s="35">
        <v>2013</v>
      </c>
      <c r="I3310" s="36">
        <v>21649.313480780529</v>
      </c>
    </row>
    <row r="3311" spans="2:9" x14ac:dyDescent="0.25">
      <c r="B3311" s="35" t="s">
        <v>84</v>
      </c>
      <c r="C3311" s="35" t="s">
        <v>74</v>
      </c>
      <c r="D3311" s="35" t="s">
        <v>23</v>
      </c>
      <c r="E3311" s="35" t="s">
        <v>5</v>
      </c>
      <c r="F3311" s="35" t="s">
        <v>39</v>
      </c>
      <c r="G3311" s="35" t="s">
        <v>1</v>
      </c>
      <c r="H3311" s="35">
        <v>2014</v>
      </c>
      <c r="I3311" s="36">
        <v>23463.694774701027</v>
      </c>
    </row>
    <row r="3312" spans="2:9" x14ac:dyDescent="0.25">
      <c r="B3312" s="35" t="s">
        <v>84</v>
      </c>
      <c r="C3312" s="35" t="s">
        <v>74</v>
      </c>
      <c r="D3312" s="35" t="s">
        <v>23</v>
      </c>
      <c r="E3312" s="35" t="s">
        <v>5</v>
      </c>
      <c r="F3312" s="35" t="s">
        <v>39</v>
      </c>
      <c r="G3312" s="35" t="s">
        <v>1</v>
      </c>
      <c r="H3312" s="35">
        <v>2015</v>
      </c>
      <c r="I3312" s="36">
        <v>24750.782568775972</v>
      </c>
    </row>
    <row r="3313" spans="2:9" x14ac:dyDescent="0.25">
      <c r="B3313" s="35" t="s">
        <v>84</v>
      </c>
      <c r="C3313" s="35" t="s">
        <v>74</v>
      </c>
      <c r="D3313" s="35" t="s">
        <v>23</v>
      </c>
      <c r="E3313" s="35" t="s">
        <v>5</v>
      </c>
      <c r="F3313" s="35" t="s">
        <v>39</v>
      </c>
      <c r="G3313" s="35" t="s">
        <v>1</v>
      </c>
      <c r="H3313" s="35">
        <v>2016</v>
      </c>
      <c r="I3313" s="36">
        <v>26054.221219243747</v>
      </c>
    </row>
    <row r="3314" spans="2:9" x14ac:dyDescent="0.25">
      <c r="B3314" s="35" t="s">
        <v>84</v>
      </c>
      <c r="C3314" s="35" t="s">
        <v>74</v>
      </c>
      <c r="D3314" s="35" t="s">
        <v>23</v>
      </c>
      <c r="E3314" s="35" t="s">
        <v>5</v>
      </c>
      <c r="F3314" s="35" t="s">
        <v>39</v>
      </c>
      <c r="G3314" s="35" t="s">
        <v>1</v>
      </c>
      <c r="H3314" s="35">
        <v>2017</v>
      </c>
      <c r="I3314" s="36">
        <v>27368.856481497143</v>
      </c>
    </row>
    <row r="3315" spans="2:9" x14ac:dyDescent="0.25">
      <c r="B3315" s="35" t="s">
        <v>84</v>
      </c>
      <c r="C3315" s="35" t="s">
        <v>74</v>
      </c>
      <c r="D3315" s="35" t="s">
        <v>23</v>
      </c>
      <c r="E3315" s="35" t="s">
        <v>5</v>
      </c>
      <c r="F3315" s="35" t="s">
        <v>39</v>
      </c>
      <c r="G3315" s="35" t="s">
        <v>1</v>
      </c>
      <c r="H3315" s="35">
        <v>2018</v>
      </c>
      <c r="I3315" s="36">
        <v>28696.498800806654</v>
      </c>
    </row>
    <row r="3316" spans="2:9" x14ac:dyDescent="0.25">
      <c r="B3316" s="35" t="s">
        <v>84</v>
      </c>
      <c r="C3316" s="35" t="s">
        <v>74</v>
      </c>
      <c r="D3316" s="35" t="s">
        <v>23</v>
      </c>
      <c r="E3316" s="35" t="s">
        <v>5</v>
      </c>
      <c r="F3316" s="35" t="s">
        <v>39</v>
      </c>
      <c r="G3316" s="35" t="s">
        <v>1</v>
      </c>
      <c r="H3316" s="35">
        <v>2019</v>
      </c>
      <c r="I3316" s="36">
        <v>30033.093681414273</v>
      </c>
    </row>
    <row r="3317" spans="2:9" x14ac:dyDescent="0.25">
      <c r="B3317" s="35" t="s">
        <v>84</v>
      </c>
      <c r="C3317" s="35" t="s">
        <v>74</v>
      </c>
      <c r="D3317" s="35" t="s">
        <v>23</v>
      </c>
      <c r="E3317" s="35" t="s">
        <v>5</v>
      </c>
      <c r="F3317" s="35" t="s">
        <v>39</v>
      </c>
      <c r="G3317" s="35" t="s">
        <v>1</v>
      </c>
      <c r="H3317" s="35">
        <v>2020</v>
      </c>
      <c r="I3317" s="36">
        <v>31377.152667394752</v>
      </c>
    </row>
    <row r="3318" spans="2:9" x14ac:dyDescent="0.25">
      <c r="B3318" s="35" t="s">
        <v>84</v>
      </c>
      <c r="C3318" s="35" t="s">
        <v>74</v>
      </c>
      <c r="D3318" s="35" t="s">
        <v>23</v>
      </c>
      <c r="E3318" s="35" t="s">
        <v>5</v>
      </c>
      <c r="F3318" s="35" t="s">
        <v>39</v>
      </c>
      <c r="G3318" s="35" t="s">
        <v>1</v>
      </c>
      <c r="H3318" s="35">
        <v>2021</v>
      </c>
      <c r="I3318" s="36">
        <v>32727.884762093181</v>
      </c>
    </row>
    <row r="3319" spans="2:9" x14ac:dyDescent="0.25">
      <c r="B3319" s="35" t="s">
        <v>84</v>
      </c>
      <c r="C3319" s="35" t="s">
        <v>74</v>
      </c>
      <c r="D3319" s="35" t="s">
        <v>23</v>
      </c>
      <c r="E3319" s="35" t="s">
        <v>5</v>
      </c>
      <c r="F3319" s="35" t="s">
        <v>39</v>
      </c>
      <c r="G3319" s="35" t="s">
        <v>1</v>
      </c>
      <c r="H3319" s="35">
        <v>2022</v>
      </c>
      <c r="I3319" s="36">
        <v>34091.413469781925</v>
      </c>
    </row>
    <row r="3320" spans="2:9" x14ac:dyDescent="0.25">
      <c r="B3320" s="35" t="s">
        <v>84</v>
      </c>
      <c r="C3320" s="35" t="s">
        <v>74</v>
      </c>
      <c r="D3320" s="35" t="s">
        <v>23</v>
      </c>
      <c r="E3320" s="35" t="s">
        <v>5</v>
      </c>
      <c r="F3320" s="35" t="s">
        <v>39</v>
      </c>
      <c r="G3320" s="35" t="s">
        <v>1</v>
      </c>
      <c r="H3320" s="35">
        <v>2023</v>
      </c>
      <c r="I3320" s="36">
        <v>35464.690137529375</v>
      </c>
    </row>
    <row r="3321" spans="2:9" x14ac:dyDescent="0.25">
      <c r="B3321" s="35" t="s">
        <v>84</v>
      </c>
      <c r="C3321" s="35" t="s">
        <v>74</v>
      </c>
      <c r="D3321" s="35" t="s">
        <v>23</v>
      </c>
      <c r="E3321" s="35" t="s">
        <v>5</v>
      </c>
      <c r="F3321" s="35" t="s">
        <v>39</v>
      </c>
      <c r="G3321" s="35" t="s">
        <v>1</v>
      </c>
      <c r="H3321" s="35">
        <v>2024</v>
      </c>
      <c r="I3321" s="36">
        <v>36849.945697221352</v>
      </c>
    </row>
    <row r="3322" spans="2:9" x14ac:dyDescent="0.25">
      <c r="B3322" s="35" t="s">
        <v>84</v>
      </c>
      <c r="C3322" s="35" t="s">
        <v>74</v>
      </c>
      <c r="D3322" s="35" t="s">
        <v>23</v>
      </c>
      <c r="E3322" s="35" t="s">
        <v>5</v>
      </c>
      <c r="F3322" s="35" t="s">
        <v>39</v>
      </c>
      <c r="G3322" s="35" t="s">
        <v>1</v>
      </c>
      <c r="H3322" s="35">
        <v>2025</v>
      </c>
      <c r="I3322" s="36">
        <v>38245.5956078995</v>
      </c>
    </row>
    <row r="3323" spans="2:9" x14ac:dyDescent="0.25">
      <c r="B3323" s="35" t="s">
        <v>84</v>
      </c>
      <c r="C3323" s="35" t="s">
        <v>74</v>
      </c>
      <c r="D3323" s="35" t="s">
        <v>23</v>
      </c>
      <c r="E3323" s="35" t="s">
        <v>5</v>
      </c>
      <c r="F3323" s="35" t="s">
        <v>39</v>
      </c>
      <c r="G3323" s="35" t="s">
        <v>1</v>
      </c>
      <c r="H3323" s="35">
        <v>2026</v>
      </c>
      <c r="I3323" s="36">
        <v>39655.743000003822</v>
      </c>
    </row>
    <row r="3324" spans="2:9" x14ac:dyDescent="0.25">
      <c r="B3324" s="35" t="s">
        <v>84</v>
      </c>
      <c r="C3324" s="35" t="s">
        <v>74</v>
      </c>
      <c r="D3324" s="35" t="s">
        <v>23</v>
      </c>
      <c r="E3324" s="35" t="s">
        <v>5</v>
      </c>
      <c r="F3324" s="35" t="s">
        <v>39</v>
      </c>
      <c r="G3324" s="35" t="s">
        <v>1</v>
      </c>
      <c r="H3324" s="35">
        <v>2027</v>
      </c>
      <c r="I3324" s="36">
        <v>41072.877079458442</v>
      </c>
    </row>
    <row r="3325" spans="2:9" x14ac:dyDescent="0.25">
      <c r="B3325" s="35" t="s">
        <v>84</v>
      </c>
      <c r="C3325" s="35" t="s">
        <v>74</v>
      </c>
      <c r="D3325" s="35" t="s">
        <v>23</v>
      </c>
      <c r="E3325" s="35" t="s">
        <v>5</v>
      </c>
      <c r="F3325" s="35" t="s">
        <v>39</v>
      </c>
      <c r="G3325" s="35" t="s">
        <v>1</v>
      </c>
      <c r="H3325" s="35">
        <v>2028</v>
      </c>
      <c r="I3325" s="36">
        <v>42497.006820073235</v>
      </c>
    </row>
    <row r="3326" spans="2:9" x14ac:dyDescent="0.25">
      <c r="B3326" s="35" t="s">
        <v>84</v>
      </c>
      <c r="C3326" s="35" t="s">
        <v>74</v>
      </c>
      <c r="D3326" s="35" t="s">
        <v>23</v>
      </c>
      <c r="E3326" s="35" t="s">
        <v>5</v>
      </c>
      <c r="F3326" s="35" t="s">
        <v>39</v>
      </c>
      <c r="G3326" s="35" t="s">
        <v>1</v>
      </c>
      <c r="H3326" s="35">
        <v>2029</v>
      </c>
      <c r="I3326" s="36">
        <v>43925.195841911511</v>
      </c>
    </row>
    <row r="3327" spans="2:9" x14ac:dyDescent="0.25">
      <c r="B3327" s="35" t="s">
        <v>84</v>
      </c>
      <c r="C3327" s="35" t="s">
        <v>74</v>
      </c>
      <c r="D3327" s="35" t="s">
        <v>23</v>
      </c>
      <c r="E3327" s="35" t="s">
        <v>5</v>
      </c>
      <c r="F3327" s="35" t="s">
        <v>39</v>
      </c>
      <c r="G3327" s="35" t="s">
        <v>1</v>
      </c>
      <c r="H3327" s="35">
        <v>2030</v>
      </c>
      <c r="I3327" s="36">
        <v>45359.073497912155</v>
      </c>
    </row>
    <row r="3328" spans="2:9" x14ac:dyDescent="0.25">
      <c r="B3328" s="35" t="s">
        <v>84</v>
      </c>
      <c r="C3328" s="35" t="s">
        <v>74</v>
      </c>
      <c r="D3328" s="35" t="s">
        <v>23</v>
      </c>
      <c r="E3328" s="35" t="s">
        <v>5</v>
      </c>
      <c r="F3328" s="35" t="s">
        <v>39</v>
      </c>
      <c r="G3328" s="35" t="s">
        <v>1</v>
      </c>
      <c r="H3328" s="35">
        <v>2031</v>
      </c>
      <c r="I3328" s="36">
        <v>46790.671311488251</v>
      </c>
    </row>
    <row r="3329" spans="2:9" x14ac:dyDescent="0.25">
      <c r="B3329" s="35" t="s">
        <v>84</v>
      </c>
      <c r="C3329" s="35" t="s">
        <v>74</v>
      </c>
      <c r="D3329" s="35" t="s">
        <v>23</v>
      </c>
      <c r="E3329" s="35" t="s">
        <v>5</v>
      </c>
      <c r="F3329" s="35" t="s">
        <v>39</v>
      </c>
      <c r="G3329" s="35" t="s">
        <v>1</v>
      </c>
      <c r="H3329" s="35">
        <v>2032</v>
      </c>
      <c r="I3329" s="36">
        <v>48243.34949325832</v>
      </c>
    </row>
    <row r="3330" spans="2:9" x14ac:dyDescent="0.25">
      <c r="B3330" s="35" t="s">
        <v>84</v>
      </c>
      <c r="C3330" s="35" t="s">
        <v>74</v>
      </c>
      <c r="D3330" s="35" t="s">
        <v>23</v>
      </c>
      <c r="E3330" s="35" t="s">
        <v>5</v>
      </c>
      <c r="F3330" s="35" t="s">
        <v>39</v>
      </c>
      <c r="G3330" s="35" t="s">
        <v>1</v>
      </c>
      <c r="H3330" s="35">
        <v>2033</v>
      </c>
      <c r="I3330" s="36">
        <v>49643.879489053528</v>
      </c>
    </row>
    <row r="3331" spans="2:9" x14ac:dyDescent="0.25">
      <c r="B3331" s="35" t="s">
        <v>84</v>
      </c>
      <c r="C3331" s="35" t="s">
        <v>74</v>
      </c>
      <c r="D3331" s="35" t="s">
        <v>23</v>
      </c>
      <c r="E3331" s="35" t="s">
        <v>5</v>
      </c>
      <c r="F3331" s="35" t="s">
        <v>39</v>
      </c>
      <c r="G3331" s="35" t="s">
        <v>1</v>
      </c>
      <c r="H3331" s="35">
        <v>2034</v>
      </c>
      <c r="I3331" s="36">
        <v>51022.380274922543</v>
      </c>
    </row>
    <row r="3332" spans="2:9" x14ac:dyDescent="0.25">
      <c r="B3332" s="35" t="s">
        <v>84</v>
      </c>
      <c r="C3332" s="35" t="s">
        <v>74</v>
      </c>
      <c r="D3332" s="35" t="s">
        <v>23</v>
      </c>
      <c r="E3332" s="35" t="s">
        <v>5</v>
      </c>
      <c r="F3332" s="35" t="s">
        <v>39</v>
      </c>
      <c r="G3332" s="35" t="s">
        <v>1</v>
      </c>
      <c r="H3332" s="35">
        <v>2035</v>
      </c>
      <c r="I3332" s="36">
        <v>52369.448842303129</v>
      </c>
    </row>
    <row r="3333" spans="2:9" x14ac:dyDescent="0.25">
      <c r="B3333" s="35" t="s">
        <v>84</v>
      </c>
      <c r="C3333" s="35" t="s">
        <v>74</v>
      </c>
      <c r="D3333" s="35" t="s">
        <v>23</v>
      </c>
      <c r="E3333" s="35" t="s">
        <v>5</v>
      </c>
      <c r="F3333" s="35" t="s">
        <v>39</v>
      </c>
      <c r="G3333" s="35" t="s">
        <v>1</v>
      </c>
      <c r="H3333" s="35">
        <v>2036</v>
      </c>
      <c r="I3333" s="36">
        <v>53686.920925573235</v>
      </c>
    </row>
    <row r="3334" spans="2:9" x14ac:dyDescent="0.25">
      <c r="B3334" s="35" t="s">
        <v>84</v>
      </c>
      <c r="C3334" s="35" t="s">
        <v>74</v>
      </c>
      <c r="D3334" s="35" t="s">
        <v>23</v>
      </c>
      <c r="E3334" s="35" t="s">
        <v>5</v>
      </c>
      <c r="F3334" s="35" t="s">
        <v>39</v>
      </c>
      <c r="G3334" s="35" t="s">
        <v>1</v>
      </c>
      <c r="H3334" s="35">
        <v>2037</v>
      </c>
      <c r="I3334" s="36">
        <v>54961.559486627921</v>
      </c>
    </row>
    <row r="3335" spans="2:9" x14ac:dyDescent="0.25">
      <c r="B3335" s="35" t="s">
        <v>84</v>
      </c>
      <c r="C3335" s="35" t="s">
        <v>74</v>
      </c>
      <c r="D3335" s="35" t="s">
        <v>23</v>
      </c>
      <c r="E3335" s="35" t="s">
        <v>5</v>
      </c>
      <c r="F3335" s="35" t="s">
        <v>39</v>
      </c>
      <c r="G3335" s="35" t="s">
        <v>1</v>
      </c>
      <c r="H3335" s="35">
        <v>2038</v>
      </c>
      <c r="I3335" s="36">
        <v>56197.241320210815</v>
      </c>
    </row>
    <row r="3336" spans="2:9" x14ac:dyDescent="0.25">
      <c r="B3336" s="35" t="s">
        <v>84</v>
      </c>
      <c r="C3336" s="35" t="s">
        <v>74</v>
      </c>
      <c r="D3336" s="35" t="s">
        <v>23</v>
      </c>
      <c r="E3336" s="35" t="s">
        <v>5</v>
      </c>
      <c r="F3336" s="35" t="s">
        <v>39</v>
      </c>
      <c r="G3336" s="35" t="s">
        <v>1</v>
      </c>
      <c r="H3336" s="35">
        <v>2039</v>
      </c>
      <c r="I3336" s="36">
        <v>57390.120770063986</v>
      </c>
    </row>
    <row r="3337" spans="2:9" x14ac:dyDescent="0.25">
      <c r="B3337" s="35" t="s">
        <v>84</v>
      </c>
      <c r="C3337" s="35" t="s">
        <v>74</v>
      </c>
      <c r="D3337" s="35" t="s">
        <v>23</v>
      </c>
      <c r="E3337" s="35" t="s">
        <v>5</v>
      </c>
      <c r="F3337" s="35" t="s">
        <v>39</v>
      </c>
      <c r="G3337" s="35" t="s">
        <v>1</v>
      </c>
      <c r="H3337" s="35">
        <v>2040</v>
      </c>
      <c r="I3337" s="36">
        <v>58541.985277082327</v>
      </c>
    </row>
    <row r="3338" spans="2:9" x14ac:dyDescent="0.25">
      <c r="B3338" s="35" t="s">
        <v>84</v>
      </c>
      <c r="C3338" s="35" t="s">
        <v>74</v>
      </c>
      <c r="D3338" s="35" t="s">
        <v>23</v>
      </c>
      <c r="E3338" s="35" t="s">
        <v>5</v>
      </c>
      <c r="F3338" s="35" t="s">
        <v>39</v>
      </c>
      <c r="G3338" s="35" t="s">
        <v>1</v>
      </c>
      <c r="H3338" s="35">
        <v>2041</v>
      </c>
      <c r="I3338" s="36">
        <v>59650.932315068792</v>
      </c>
    </row>
    <row r="3339" spans="2:9" x14ac:dyDescent="0.25">
      <c r="B3339" s="35" t="s">
        <v>84</v>
      </c>
      <c r="C3339" s="35" t="s">
        <v>74</v>
      </c>
      <c r="D3339" s="35" t="s">
        <v>23</v>
      </c>
      <c r="E3339" s="35" t="s">
        <v>5</v>
      </c>
      <c r="F3339" s="35" t="s">
        <v>39</v>
      </c>
      <c r="G3339" s="35" t="s">
        <v>1</v>
      </c>
      <c r="H3339" s="35">
        <v>2042</v>
      </c>
      <c r="I3339" s="36">
        <v>60713.443051073722</v>
      </c>
    </row>
    <row r="3340" spans="2:9" x14ac:dyDescent="0.25">
      <c r="B3340" s="35" t="s">
        <v>84</v>
      </c>
      <c r="C3340" s="35" t="s">
        <v>74</v>
      </c>
      <c r="D3340" s="35" t="s">
        <v>23</v>
      </c>
      <c r="E3340" s="35" t="s">
        <v>5</v>
      </c>
      <c r="F3340" s="35" t="s">
        <v>39</v>
      </c>
      <c r="G3340" s="35" t="s">
        <v>1</v>
      </c>
      <c r="H3340" s="35">
        <v>2043</v>
      </c>
      <c r="I3340" s="36">
        <v>61731.639080532084</v>
      </c>
    </row>
    <row r="3341" spans="2:9" x14ac:dyDescent="0.25">
      <c r="B3341" s="35" t="s">
        <v>84</v>
      </c>
      <c r="C3341" s="35" t="s">
        <v>74</v>
      </c>
      <c r="D3341" s="35" t="s">
        <v>23</v>
      </c>
      <c r="E3341" s="35" t="s">
        <v>5</v>
      </c>
      <c r="F3341" s="35" t="s">
        <v>39</v>
      </c>
      <c r="G3341" s="35" t="s">
        <v>1</v>
      </c>
      <c r="H3341" s="35">
        <v>2044</v>
      </c>
      <c r="I3341" s="36">
        <v>62702.543623126541</v>
      </c>
    </row>
    <row r="3342" spans="2:9" x14ac:dyDescent="0.25">
      <c r="B3342" s="35" t="s">
        <v>84</v>
      </c>
      <c r="C3342" s="35" t="s">
        <v>74</v>
      </c>
      <c r="D3342" s="35" t="s">
        <v>23</v>
      </c>
      <c r="E3342" s="35" t="s">
        <v>5</v>
      </c>
      <c r="F3342" s="35" t="s">
        <v>39</v>
      </c>
      <c r="G3342" s="35" t="s">
        <v>1</v>
      </c>
      <c r="H3342" s="35">
        <v>2045</v>
      </c>
      <c r="I3342" s="36">
        <v>63622.396687271466</v>
      </c>
    </row>
    <row r="3343" spans="2:9" x14ac:dyDescent="0.25">
      <c r="B3343" s="35" t="s">
        <v>84</v>
      </c>
      <c r="C3343" s="35" t="s">
        <v>74</v>
      </c>
      <c r="D3343" s="35" t="s">
        <v>23</v>
      </c>
      <c r="E3343" s="35" t="s">
        <v>5</v>
      </c>
      <c r="F3343" s="35" t="s">
        <v>39</v>
      </c>
      <c r="G3343" s="35" t="s">
        <v>1</v>
      </c>
      <c r="H3343" s="35">
        <v>2046</v>
      </c>
      <c r="I3343" s="36">
        <v>64491.998223973053</v>
      </c>
    </row>
    <row r="3344" spans="2:9" x14ac:dyDescent="0.25">
      <c r="B3344" s="35" t="s">
        <v>84</v>
      </c>
      <c r="C3344" s="35" t="s">
        <v>74</v>
      </c>
      <c r="D3344" s="35" t="s">
        <v>23</v>
      </c>
      <c r="E3344" s="35" t="s">
        <v>5</v>
      </c>
      <c r="F3344" s="35" t="s">
        <v>39</v>
      </c>
      <c r="G3344" s="35" t="s">
        <v>1</v>
      </c>
      <c r="H3344" s="35">
        <v>2047</v>
      </c>
      <c r="I3344" s="36">
        <v>65313.370900386559</v>
      </c>
    </row>
    <row r="3345" spans="2:9" x14ac:dyDescent="0.25">
      <c r="B3345" s="35" t="s">
        <v>84</v>
      </c>
      <c r="C3345" s="35" t="s">
        <v>74</v>
      </c>
      <c r="D3345" s="35" t="s">
        <v>23</v>
      </c>
      <c r="E3345" s="35" t="s">
        <v>5</v>
      </c>
      <c r="F3345" s="35" t="s">
        <v>39</v>
      </c>
      <c r="G3345" s="35" t="s">
        <v>1</v>
      </c>
      <c r="H3345" s="35">
        <v>2048</v>
      </c>
      <c r="I3345" s="36">
        <v>66089.009673682609</v>
      </c>
    </row>
    <row r="3346" spans="2:9" x14ac:dyDescent="0.25">
      <c r="B3346" s="35" t="s">
        <v>84</v>
      </c>
      <c r="C3346" s="35" t="s">
        <v>74</v>
      </c>
      <c r="D3346" s="35" t="s">
        <v>23</v>
      </c>
      <c r="E3346" s="35" t="s">
        <v>5</v>
      </c>
      <c r="F3346" s="35" t="s">
        <v>39</v>
      </c>
      <c r="G3346" s="35" t="s">
        <v>1</v>
      </c>
      <c r="H3346" s="35">
        <v>2049</v>
      </c>
      <c r="I3346" s="36">
        <v>66821.934587070136</v>
      </c>
    </row>
    <row r="3347" spans="2:9" x14ac:dyDescent="0.25">
      <c r="B3347" s="35" t="s">
        <v>84</v>
      </c>
      <c r="C3347" s="35" t="s">
        <v>74</v>
      </c>
      <c r="D3347" s="35" t="s">
        <v>23</v>
      </c>
      <c r="E3347" s="35" t="s">
        <v>5</v>
      </c>
      <c r="F3347" s="35" t="s">
        <v>39</v>
      </c>
      <c r="G3347" s="35" t="s">
        <v>1</v>
      </c>
      <c r="H3347" s="35">
        <v>2050</v>
      </c>
      <c r="I3347" s="36">
        <v>67504.218128796958</v>
      </c>
    </row>
    <row r="3348" spans="2:9" x14ac:dyDescent="0.25">
      <c r="B3348" s="35" t="s">
        <v>84</v>
      </c>
      <c r="C3348" s="35" t="s">
        <v>74</v>
      </c>
      <c r="D3348" s="35" t="s">
        <v>23</v>
      </c>
      <c r="E3348" s="35" t="s">
        <v>5</v>
      </c>
      <c r="F3348" s="35" t="s">
        <v>39</v>
      </c>
      <c r="G3348" s="35" t="s">
        <v>1</v>
      </c>
      <c r="H3348" s="35">
        <v>2051</v>
      </c>
      <c r="I3348" s="36">
        <v>68142.066984991674</v>
      </c>
    </row>
    <row r="3349" spans="2:9" x14ac:dyDescent="0.25">
      <c r="B3349" s="35" t="s">
        <v>84</v>
      </c>
      <c r="C3349" s="35" t="s">
        <v>74</v>
      </c>
      <c r="D3349" s="35" t="s">
        <v>23</v>
      </c>
      <c r="E3349" s="35" t="s">
        <v>5</v>
      </c>
      <c r="F3349" s="35" t="s">
        <v>39</v>
      </c>
      <c r="G3349" s="35" t="s">
        <v>1</v>
      </c>
      <c r="H3349" s="35">
        <v>2052</v>
      </c>
      <c r="I3349" s="36">
        <v>68731.203387690417</v>
      </c>
    </row>
    <row r="3350" spans="2:9" x14ac:dyDescent="0.25">
      <c r="B3350" s="35" t="s">
        <v>84</v>
      </c>
      <c r="C3350" s="35" t="s">
        <v>74</v>
      </c>
      <c r="D3350" s="35" t="s">
        <v>23</v>
      </c>
      <c r="E3350" s="35" t="s">
        <v>5</v>
      </c>
      <c r="F3350" s="35" t="s">
        <v>39</v>
      </c>
      <c r="G3350" s="35" t="s">
        <v>1</v>
      </c>
      <c r="H3350" s="35">
        <v>2053</v>
      </c>
      <c r="I3350" s="36">
        <v>69272.695757362628</v>
      </c>
    </row>
    <row r="3351" spans="2:9" x14ac:dyDescent="0.25">
      <c r="B3351" s="35" t="s">
        <v>84</v>
      </c>
      <c r="C3351" s="35" t="s">
        <v>74</v>
      </c>
      <c r="D3351" s="35" t="s">
        <v>23</v>
      </c>
      <c r="E3351" s="35" t="s">
        <v>5</v>
      </c>
      <c r="F3351" s="35" t="s">
        <v>39</v>
      </c>
      <c r="G3351" s="35" t="s">
        <v>1</v>
      </c>
      <c r="H3351" s="35">
        <v>2054</v>
      </c>
      <c r="I3351" s="36">
        <v>69766.270717809457</v>
      </c>
    </row>
    <row r="3352" spans="2:9" x14ac:dyDescent="0.25">
      <c r="B3352" s="35" t="s">
        <v>84</v>
      </c>
      <c r="C3352" s="35" t="s">
        <v>74</v>
      </c>
      <c r="D3352" s="35" t="s">
        <v>23</v>
      </c>
      <c r="E3352" s="35" t="s">
        <v>5</v>
      </c>
      <c r="F3352" s="35" t="s">
        <v>39</v>
      </c>
      <c r="G3352" s="35" t="s">
        <v>1</v>
      </c>
      <c r="H3352" s="35">
        <v>2055</v>
      </c>
      <c r="I3352" s="36">
        <v>70211.444156706333</v>
      </c>
    </row>
    <row r="3353" spans="2:9" x14ac:dyDescent="0.25">
      <c r="B3353" s="35" t="s">
        <v>84</v>
      </c>
      <c r="C3353" s="35" t="s">
        <v>74</v>
      </c>
      <c r="D3353" s="35" t="s">
        <v>23</v>
      </c>
      <c r="E3353" s="35" t="s">
        <v>5</v>
      </c>
      <c r="F3353" s="35" t="s">
        <v>39</v>
      </c>
      <c r="G3353" s="35" t="s">
        <v>1</v>
      </c>
      <c r="H3353" s="35">
        <v>2056</v>
      </c>
      <c r="I3353" s="36">
        <v>70612.224470170302</v>
      </c>
    </row>
    <row r="3354" spans="2:9" x14ac:dyDescent="0.25">
      <c r="B3354" s="35" t="s">
        <v>84</v>
      </c>
      <c r="C3354" s="35" t="s">
        <v>74</v>
      </c>
      <c r="D3354" s="35" t="s">
        <v>23</v>
      </c>
      <c r="E3354" s="35" t="s">
        <v>5</v>
      </c>
      <c r="F3354" s="35" t="s">
        <v>39</v>
      </c>
      <c r="G3354" s="35" t="s">
        <v>1</v>
      </c>
      <c r="H3354" s="35">
        <v>2057</v>
      </c>
      <c r="I3354" s="36">
        <v>70969.150565534947</v>
      </c>
    </row>
    <row r="3355" spans="2:9" x14ac:dyDescent="0.25">
      <c r="B3355" s="35" t="s">
        <v>84</v>
      </c>
      <c r="C3355" s="35" t="s">
        <v>74</v>
      </c>
      <c r="D3355" s="35" t="s">
        <v>23</v>
      </c>
      <c r="E3355" s="35" t="s">
        <v>5</v>
      </c>
      <c r="F3355" s="35" t="s">
        <v>39</v>
      </c>
      <c r="G3355" s="35" t="s">
        <v>1</v>
      </c>
      <c r="H3355" s="35">
        <v>2058</v>
      </c>
      <c r="I3355" s="36">
        <v>71281.075850504451</v>
      </c>
    </row>
    <row r="3356" spans="2:9" x14ac:dyDescent="0.25">
      <c r="B3356" s="35" t="s">
        <v>84</v>
      </c>
      <c r="C3356" s="35" t="s">
        <v>74</v>
      </c>
      <c r="D3356" s="35" t="s">
        <v>23</v>
      </c>
      <c r="E3356" s="35" t="s">
        <v>5</v>
      </c>
      <c r="F3356" s="35" t="s">
        <v>39</v>
      </c>
      <c r="G3356" s="35" t="s">
        <v>1</v>
      </c>
      <c r="H3356" s="35">
        <v>2059</v>
      </c>
      <c r="I3356" s="36">
        <v>71546.78488207038</v>
      </c>
    </row>
    <row r="3357" spans="2:9" x14ac:dyDescent="0.25">
      <c r="B3357" s="35" t="s">
        <v>84</v>
      </c>
      <c r="C3357" s="35" t="s">
        <v>74</v>
      </c>
      <c r="D3357" s="35" t="s">
        <v>23</v>
      </c>
      <c r="E3357" s="35" t="s">
        <v>5</v>
      </c>
      <c r="F3357" s="35" t="s">
        <v>39</v>
      </c>
      <c r="G3357" s="35" t="s">
        <v>1</v>
      </c>
      <c r="H3357" s="35">
        <v>2060</v>
      </c>
      <c r="I3357" s="36">
        <v>71794.984709703625</v>
      </c>
    </row>
    <row r="3358" spans="2:9" x14ac:dyDescent="0.25">
      <c r="B3358" s="35" t="s">
        <v>84</v>
      </c>
      <c r="C3358" s="35" t="s">
        <v>74</v>
      </c>
      <c r="D3358" s="35" t="s">
        <v>23</v>
      </c>
      <c r="E3358" s="35" t="s">
        <v>5</v>
      </c>
      <c r="F3358" s="35" t="s">
        <v>40</v>
      </c>
      <c r="G3358" s="35" t="s">
        <v>1</v>
      </c>
      <c r="H3358" s="35">
        <v>2000</v>
      </c>
      <c r="I3358" s="36">
        <f t="array" ref="I3358:I3418">TRANSPOSE([9]EsAtcdUrbPisoM!$B$94:$BJ$94)</f>
        <v>0</v>
      </c>
    </row>
    <row r="3359" spans="2:9" x14ac:dyDescent="0.25">
      <c r="B3359" s="35" t="s">
        <v>84</v>
      </c>
      <c r="C3359" s="35" t="s">
        <v>74</v>
      </c>
      <c r="D3359" s="35" t="s">
        <v>23</v>
      </c>
      <c r="E3359" s="35" t="s">
        <v>5</v>
      </c>
      <c r="F3359" s="35" t="s">
        <v>40</v>
      </c>
      <c r="G3359" s="35" t="s">
        <v>1</v>
      </c>
      <c r="H3359" s="35">
        <v>2001</v>
      </c>
      <c r="I3359" s="36">
        <v>0</v>
      </c>
    </row>
    <row r="3360" spans="2:9" x14ac:dyDescent="0.25">
      <c r="B3360" s="35" t="s">
        <v>84</v>
      </c>
      <c r="C3360" s="35" t="s">
        <v>74</v>
      </c>
      <c r="D3360" s="35" t="s">
        <v>23</v>
      </c>
      <c r="E3360" s="35" t="s">
        <v>5</v>
      </c>
      <c r="F3360" s="35" t="s">
        <v>40</v>
      </c>
      <c r="G3360" s="35" t="s">
        <v>1</v>
      </c>
      <c r="H3360" s="35">
        <v>2002</v>
      </c>
      <c r="I3360" s="36">
        <v>0</v>
      </c>
    </row>
    <row r="3361" spans="2:9" x14ac:dyDescent="0.25">
      <c r="B3361" s="35" t="s">
        <v>84</v>
      </c>
      <c r="C3361" s="35" t="s">
        <v>74</v>
      </c>
      <c r="D3361" s="35" t="s">
        <v>23</v>
      </c>
      <c r="E3361" s="35" t="s">
        <v>5</v>
      </c>
      <c r="F3361" s="35" t="s">
        <v>40</v>
      </c>
      <c r="G3361" s="35" t="s">
        <v>1</v>
      </c>
      <c r="H3361" s="35">
        <v>2003</v>
      </c>
      <c r="I3361" s="36">
        <v>0</v>
      </c>
    </row>
    <row r="3362" spans="2:9" x14ac:dyDescent="0.25">
      <c r="B3362" s="35" t="s">
        <v>84</v>
      </c>
      <c r="C3362" s="35" t="s">
        <v>74</v>
      </c>
      <c r="D3362" s="35" t="s">
        <v>23</v>
      </c>
      <c r="E3362" s="35" t="s">
        <v>5</v>
      </c>
      <c r="F3362" s="35" t="s">
        <v>40</v>
      </c>
      <c r="G3362" s="35" t="s">
        <v>1</v>
      </c>
      <c r="H3362" s="35">
        <v>2004</v>
      </c>
      <c r="I3362" s="36">
        <v>0</v>
      </c>
    </row>
    <row r="3363" spans="2:9" x14ac:dyDescent="0.25">
      <c r="B3363" s="35" t="s">
        <v>84</v>
      </c>
      <c r="C3363" s="35" t="s">
        <v>74</v>
      </c>
      <c r="D3363" s="35" t="s">
        <v>23</v>
      </c>
      <c r="E3363" s="35" t="s">
        <v>5</v>
      </c>
      <c r="F3363" s="35" t="s">
        <v>40</v>
      </c>
      <c r="G3363" s="35" t="s">
        <v>1</v>
      </c>
      <c r="H3363" s="35">
        <v>2005</v>
      </c>
      <c r="I3363" s="36">
        <v>0</v>
      </c>
    </row>
    <row r="3364" spans="2:9" x14ac:dyDescent="0.25">
      <c r="B3364" s="35" t="s">
        <v>84</v>
      </c>
      <c r="C3364" s="35" t="s">
        <v>74</v>
      </c>
      <c r="D3364" s="35" t="s">
        <v>23</v>
      </c>
      <c r="E3364" s="35" t="s">
        <v>5</v>
      </c>
      <c r="F3364" s="35" t="s">
        <v>40</v>
      </c>
      <c r="G3364" s="35" t="s">
        <v>1</v>
      </c>
      <c r="H3364" s="35">
        <v>2006</v>
      </c>
      <c r="I3364" s="36">
        <v>0</v>
      </c>
    </row>
    <row r="3365" spans="2:9" x14ac:dyDescent="0.25">
      <c r="B3365" s="35" t="s">
        <v>84</v>
      </c>
      <c r="C3365" s="35" t="s">
        <v>74</v>
      </c>
      <c r="D3365" s="35" t="s">
        <v>23</v>
      </c>
      <c r="E3365" s="35" t="s">
        <v>5</v>
      </c>
      <c r="F3365" s="35" t="s">
        <v>40</v>
      </c>
      <c r="G3365" s="35" t="s">
        <v>1</v>
      </c>
      <c r="H3365" s="35">
        <v>2007</v>
      </c>
      <c r="I3365" s="36">
        <v>0</v>
      </c>
    </row>
    <row r="3366" spans="2:9" x14ac:dyDescent="0.25">
      <c r="B3366" s="35" t="s">
        <v>84</v>
      </c>
      <c r="C3366" s="35" t="s">
        <v>74</v>
      </c>
      <c r="D3366" s="35" t="s">
        <v>23</v>
      </c>
      <c r="E3366" s="35" t="s">
        <v>5</v>
      </c>
      <c r="F3366" s="35" t="s">
        <v>40</v>
      </c>
      <c r="G3366" s="35" t="s">
        <v>1</v>
      </c>
      <c r="H3366" s="35">
        <v>2008</v>
      </c>
      <c r="I3366" s="36">
        <v>0</v>
      </c>
    </row>
    <row r="3367" spans="2:9" x14ac:dyDescent="0.25">
      <c r="B3367" s="35" t="s">
        <v>84</v>
      </c>
      <c r="C3367" s="35" t="s">
        <v>74</v>
      </c>
      <c r="D3367" s="35" t="s">
        <v>23</v>
      </c>
      <c r="E3367" s="35" t="s">
        <v>5</v>
      </c>
      <c r="F3367" s="35" t="s">
        <v>40</v>
      </c>
      <c r="G3367" s="35" t="s">
        <v>1</v>
      </c>
      <c r="H3367" s="35">
        <v>2009</v>
      </c>
      <c r="I3367" s="36">
        <v>0</v>
      </c>
    </row>
    <row r="3368" spans="2:9" x14ac:dyDescent="0.25">
      <c r="B3368" s="35" t="s">
        <v>84</v>
      </c>
      <c r="C3368" s="35" t="s">
        <v>74</v>
      </c>
      <c r="D3368" s="35" t="s">
        <v>23</v>
      </c>
      <c r="E3368" s="35" t="s">
        <v>5</v>
      </c>
      <c r="F3368" s="35" t="s">
        <v>40</v>
      </c>
      <c r="G3368" s="35" t="s">
        <v>1</v>
      </c>
      <c r="H3368" s="35">
        <v>2010</v>
      </c>
      <c r="I3368" s="36">
        <v>0</v>
      </c>
    </row>
    <row r="3369" spans="2:9" x14ac:dyDescent="0.25">
      <c r="B3369" s="35" t="s">
        <v>84</v>
      </c>
      <c r="C3369" s="35" t="s">
        <v>74</v>
      </c>
      <c r="D3369" s="35" t="s">
        <v>23</v>
      </c>
      <c r="E3369" s="35" t="s">
        <v>5</v>
      </c>
      <c r="F3369" s="35" t="s">
        <v>40</v>
      </c>
      <c r="G3369" s="35" t="s">
        <v>1</v>
      </c>
      <c r="H3369" s="35">
        <v>2011</v>
      </c>
      <c r="I3369" s="36">
        <v>0</v>
      </c>
    </row>
    <row r="3370" spans="2:9" x14ac:dyDescent="0.25">
      <c r="B3370" s="35" t="s">
        <v>84</v>
      </c>
      <c r="C3370" s="35" t="s">
        <v>74</v>
      </c>
      <c r="D3370" s="35" t="s">
        <v>23</v>
      </c>
      <c r="E3370" s="35" t="s">
        <v>5</v>
      </c>
      <c r="F3370" s="35" t="s">
        <v>40</v>
      </c>
      <c r="G3370" s="35" t="s">
        <v>1</v>
      </c>
      <c r="H3370" s="35">
        <v>2012</v>
      </c>
      <c r="I3370" s="36">
        <v>0</v>
      </c>
    </row>
    <row r="3371" spans="2:9" x14ac:dyDescent="0.25">
      <c r="B3371" s="35" t="s">
        <v>84</v>
      </c>
      <c r="C3371" s="35" t="s">
        <v>74</v>
      </c>
      <c r="D3371" s="35" t="s">
        <v>23</v>
      </c>
      <c r="E3371" s="35" t="s">
        <v>5</v>
      </c>
      <c r="F3371" s="35" t="s">
        <v>40</v>
      </c>
      <c r="G3371" s="35" t="s">
        <v>1</v>
      </c>
      <c r="H3371" s="35">
        <v>2013</v>
      </c>
      <c r="I3371" s="36">
        <v>0</v>
      </c>
    </row>
    <row r="3372" spans="2:9" x14ac:dyDescent="0.25">
      <c r="B3372" s="35" t="s">
        <v>84</v>
      </c>
      <c r="C3372" s="35" t="s">
        <v>74</v>
      </c>
      <c r="D3372" s="35" t="s">
        <v>23</v>
      </c>
      <c r="E3372" s="35" t="s">
        <v>5</v>
      </c>
      <c r="F3372" s="35" t="s">
        <v>40</v>
      </c>
      <c r="G3372" s="35" t="s">
        <v>1</v>
      </c>
      <c r="H3372" s="35">
        <v>2014</v>
      </c>
      <c r="I3372" s="36">
        <v>0</v>
      </c>
    </row>
    <row r="3373" spans="2:9" x14ac:dyDescent="0.25">
      <c r="B3373" s="35" t="s">
        <v>84</v>
      </c>
      <c r="C3373" s="35" t="s">
        <v>74</v>
      </c>
      <c r="D3373" s="35" t="s">
        <v>23</v>
      </c>
      <c r="E3373" s="35" t="s">
        <v>5</v>
      </c>
      <c r="F3373" s="35" t="s">
        <v>40</v>
      </c>
      <c r="G3373" s="35" t="s">
        <v>1</v>
      </c>
      <c r="H3373" s="35">
        <v>2015</v>
      </c>
      <c r="I3373" s="36">
        <v>0</v>
      </c>
    </row>
    <row r="3374" spans="2:9" x14ac:dyDescent="0.25">
      <c r="B3374" s="35" t="s">
        <v>84</v>
      </c>
      <c r="C3374" s="35" t="s">
        <v>74</v>
      </c>
      <c r="D3374" s="35" t="s">
        <v>23</v>
      </c>
      <c r="E3374" s="35" t="s">
        <v>5</v>
      </c>
      <c r="F3374" s="35" t="s">
        <v>40</v>
      </c>
      <c r="G3374" s="35" t="s">
        <v>1</v>
      </c>
      <c r="H3374" s="35">
        <v>2016</v>
      </c>
      <c r="I3374" s="36">
        <v>0</v>
      </c>
    </row>
    <row r="3375" spans="2:9" x14ac:dyDescent="0.25">
      <c r="B3375" s="35" t="s">
        <v>84</v>
      </c>
      <c r="C3375" s="35" t="s">
        <v>74</v>
      </c>
      <c r="D3375" s="35" t="s">
        <v>23</v>
      </c>
      <c r="E3375" s="35" t="s">
        <v>5</v>
      </c>
      <c r="F3375" s="35" t="s">
        <v>40</v>
      </c>
      <c r="G3375" s="35" t="s">
        <v>1</v>
      </c>
      <c r="H3375" s="35">
        <v>2017</v>
      </c>
      <c r="I3375" s="36">
        <v>0</v>
      </c>
    </row>
    <row r="3376" spans="2:9" x14ac:dyDescent="0.25">
      <c r="B3376" s="35" t="s">
        <v>84</v>
      </c>
      <c r="C3376" s="35" t="s">
        <v>74</v>
      </c>
      <c r="D3376" s="35" t="s">
        <v>23</v>
      </c>
      <c r="E3376" s="35" t="s">
        <v>5</v>
      </c>
      <c r="F3376" s="35" t="s">
        <v>40</v>
      </c>
      <c r="G3376" s="35" t="s">
        <v>1</v>
      </c>
      <c r="H3376" s="35">
        <v>2018</v>
      </c>
      <c r="I3376" s="36">
        <v>0</v>
      </c>
    </row>
    <row r="3377" spans="2:9" x14ac:dyDescent="0.25">
      <c r="B3377" s="35" t="s">
        <v>84</v>
      </c>
      <c r="C3377" s="35" t="s">
        <v>74</v>
      </c>
      <c r="D3377" s="35" t="s">
        <v>23</v>
      </c>
      <c r="E3377" s="35" t="s">
        <v>5</v>
      </c>
      <c r="F3377" s="35" t="s">
        <v>40</v>
      </c>
      <c r="G3377" s="35" t="s">
        <v>1</v>
      </c>
      <c r="H3377" s="35">
        <v>2019</v>
      </c>
      <c r="I3377" s="36">
        <v>0</v>
      </c>
    </row>
    <row r="3378" spans="2:9" x14ac:dyDescent="0.25">
      <c r="B3378" s="35" t="s">
        <v>84</v>
      </c>
      <c r="C3378" s="35" t="s">
        <v>74</v>
      </c>
      <c r="D3378" s="35" t="s">
        <v>23</v>
      </c>
      <c r="E3378" s="35" t="s">
        <v>5</v>
      </c>
      <c r="F3378" s="35" t="s">
        <v>40</v>
      </c>
      <c r="G3378" s="35" t="s">
        <v>1</v>
      </c>
      <c r="H3378" s="35">
        <v>2020</v>
      </c>
      <c r="I3378" s="36">
        <v>0</v>
      </c>
    </row>
    <row r="3379" spans="2:9" x14ac:dyDescent="0.25">
      <c r="B3379" s="35" t="s">
        <v>84</v>
      </c>
      <c r="C3379" s="35" t="s">
        <v>74</v>
      </c>
      <c r="D3379" s="35" t="s">
        <v>23</v>
      </c>
      <c r="E3379" s="35" t="s">
        <v>5</v>
      </c>
      <c r="F3379" s="35" t="s">
        <v>40</v>
      </c>
      <c r="G3379" s="35" t="s">
        <v>1</v>
      </c>
      <c r="H3379" s="35">
        <v>2021</v>
      </c>
      <c r="I3379" s="36">
        <v>0</v>
      </c>
    </row>
    <row r="3380" spans="2:9" x14ac:dyDescent="0.25">
      <c r="B3380" s="35" t="s">
        <v>84</v>
      </c>
      <c r="C3380" s="35" t="s">
        <v>74</v>
      </c>
      <c r="D3380" s="35" t="s">
        <v>23</v>
      </c>
      <c r="E3380" s="35" t="s">
        <v>5</v>
      </c>
      <c r="F3380" s="35" t="s">
        <v>40</v>
      </c>
      <c r="G3380" s="35" t="s">
        <v>1</v>
      </c>
      <c r="H3380" s="35">
        <v>2022</v>
      </c>
      <c r="I3380" s="36">
        <v>0</v>
      </c>
    </row>
    <row r="3381" spans="2:9" x14ac:dyDescent="0.25">
      <c r="B3381" s="35" t="s">
        <v>84</v>
      </c>
      <c r="C3381" s="35" t="s">
        <v>74</v>
      </c>
      <c r="D3381" s="35" t="s">
        <v>23</v>
      </c>
      <c r="E3381" s="35" t="s">
        <v>5</v>
      </c>
      <c r="F3381" s="35" t="s">
        <v>40</v>
      </c>
      <c r="G3381" s="35" t="s">
        <v>1</v>
      </c>
      <c r="H3381" s="35">
        <v>2023</v>
      </c>
      <c r="I3381" s="36">
        <v>0</v>
      </c>
    </row>
    <row r="3382" spans="2:9" x14ac:dyDescent="0.25">
      <c r="B3382" s="35" t="s">
        <v>84</v>
      </c>
      <c r="C3382" s="35" t="s">
        <v>74</v>
      </c>
      <c r="D3382" s="35" t="s">
        <v>23</v>
      </c>
      <c r="E3382" s="35" t="s">
        <v>5</v>
      </c>
      <c r="F3382" s="35" t="s">
        <v>40</v>
      </c>
      <c r="G3382" s="35" t="s">
        <v>1</v>
      </c>
      <c r="H3382" s="35">
        <v>2024</v>
      </c>
      <c r="I3382" s="36">
        <v>0</v>
      </c>
    </row>
    <row r="3383" spans="2:9" x14ac:dyDescent="0.25">
      <c r="B3383" s="35" t="s">
        <v>84</v>
      </c>
      <c r="C3383" s="35" t="s">
        <v>74</v>
      </c>
      <c r="D3383" s="35" t="s">
        <v>23</v>
      </c>
      <c r="E3383" s="35" t="s">
        <v>5</v>
      </c>
      <c r="F3383" s="35" t="s">
        <v>40</v>
      </c>
      <c r="G3383" s="35" t="s">
        <v>1</v>
      </c>
      <c r="H3383" s="35">
        <v>2025</v>
      </c>
      <c r="I3383" s="36">
        <v>0</v>
      </c>
    </row>
    <row r="3384" spans="2:9" x14ac:dyDescent="0.25">
      <c r="B3384" s="35" t="s">
        <v>84</v>
      </c>
      <c r="C3384" s="35" t="s">
        <v>74</v>
      </c>
      <c r="D3384" s="35" t="s">
        <v>23</v>
      </c>
      <c r="E3384" s="35" t="s">
        <v>5</v>
      </c>
      <c r="F3384" s="35" t="s">
        <v>40</v>
      </c>
      <c r="G3384" s="35" t="s">
        <v>1</v>
      </c>
      <c r="H3384" s="35">
        <v>2026</v>
      </c>
      <c r="I3384" s="36">
        <v>0</v>
      </c>
    </row>
    <row r="3385" spans="2:9" x14ac:dyDescent="0.25">
      <c r="B3385" s="35" t="s">
        <v>84</v>
      </c>
      <c r="C3385" s="35" t="s">
        <v>74</v>
      </c>
      <c r="D3385" s="35" t="s">
        <v>23</v>
      </c>
      <c r="E3385" s="35" t="s">
        <v>5</v>
      </c>
      <c r="F3385" s="35" t="s">
        <v>40</v>
      </c>
      <c r="G3385" s="35" t="s">
        <v>1</v>
      </c>
      <c r="H3385" s="35">
        <v>2027</v>
      </c>
      <c r="I3385" s="36">
        <v>0</v>
      </c>
    </row>
    <row r="3386" spans="2:9" x14ac:dyDescent="0.25">
      <c r="B3386" s="35" t="s">
        <v>84</v>
      </c>
      <c r="C3386" s="35" t="s">
        <v>74</v>
      </c>
      <c r="D3386" s="35" t="s">
        <v>23</v>
      </c>
      <c r="E3386" s="35" t="s">
        <v>5</v>
      </c>
      <c r="F3386" s="35" t="s">
        <v>40</v>
      </c>
      <c r="G3386" s="35" t="s">
        <v>1</v>
      </c>
      <c r="H3386" s="35">
        <v>2028</v>
      </c>
      <c r="I3386" s="36">
        <v>0</v>
      </c>
    </row>
    <row r="3387" spans="2:9" x14ac:dyDescent="0.25">
      <c r="B3387" s="35" t="s">
        <v>84</v>
      </c>
      <c r="C3387" s="35" t="s">
        <v>74</v>
      </c>
      <c r="D3387" s="35" t="s">
        <v>23</v>
      </c>
      <c r="E3387" s="35" t="s">
        <v>5</v>
      </c>
      <c r="F3387" s="35" t="s">
        <v>40</v>
      </c>
      <c r="G3387" s="35" t="s">
        <v>1</v>
      </c>
      <c r="H3387" s="35">
        <v>2029</v>
      </c>
      <c r="I3387" s="36">
        <v>0</v>
      </c>
    </row>
    <row r="3388" spans="2:9" x14ac:dyDescent="0.25">
      <c r="B3388" s="35" t="s">
        <v>84</v>
      </c>
      <c r="C3388" s="35" t="s">
        <v>74</v>
      </c>
      <c r="D3388" s="35" t="s">
        <v>23</v>
      </c>
      <c r="E3388" s="35" t="s">
        <v>5</v>
      </c>
      <c r="F3388" s="35" t="s">
        <v>40</v>
      </c>
      <c r="G3388" s="35" t="s">
        <v>1</v>
      </c>
      <c r="H3388" s="35">
        <v>2030</v>
      </c>
      <c r="I3388" s="36">
        <v>0</v>
      </c>
    </row>
    <row r="3389" spans="2:9" x14ac:dyDescent="0.25">
      <c r="B3389" s="35" t="s">
        <v>84</v>
      </c>
      <c r="C3389" s="35" t="s">
        <v>74</v>
      </c>
      <c r="D3389" s="35" t="s">
        <v>23</v>
      </c>
      <c r="E3389" s="35" t="s">
        <v>5</v>
      </c>
      <c r="F3389" s="35" t="s">
        <v>40</v>
      </c>
      <c r="G3389" s="35" t="s">
        <v>1</v>
      </c>
      <c r="H3389" s="35">
        <v>2031</v>
      </c>
      <c r="I3389" s="36">
        <v>0</v>
      </c>
    </row>
    <row r="3390" spans="2:9" x14ac:dyDescent="0.25">
      <c r="B3390" s="35" t="s">
        <v>84</v>
      </c>
      <c r="C3390" s="35" t="s">
        <v>74</v>
      </c>
      <c r="D3390" s="35" t="s">
        <v>23</v>
      </c>
      <c r="E3390" s="35" t="s">
        <v>5</v>
      </c>
      <c r="F3390" s="35" t="s">
        <v>40</v>
      </c>
      <c r="G3390" s="35" t="s">
        <v>1</v>
      </c>
      <c r="H3390" s="35">
        <v>2032</v>
      </c>
      <c r="I3390" s="36">
        <v>0</v>
      </c>
    </row>
    <row r="3391" spans="2:9" x14ac:dyDescent="0.25">
      <c r="B3391" s="35" t="s">
        <v>84</v>
      </c>
      <c r="C3391" s="35" t="s">
        <v>74</v>
      </c>
      <c r="D3391" s="35" t="s">
        <v>23</v>
      </c>
      <c r="E3391" s="35" t="s">
        <v>5</v>
      </c>
      <c r="F3391" s="35" t="s">
        <v>40</v>
      </c>
      <c r="G3391" s="35" t="s">
        <v>1</v>
      </c>
      <c r="H3391" s="35">
        <v>2033</v>
      </c>
      <c r="I3391" s="36">
        <v>0</v>
      </c>
    </row>
    <row r="3392" spans="2:9" x14ac:dyDescent="0.25">
      <c r="B3392" s="35" t="s">
        <v>84</v>
      </c>
      <c r="C3392" s="35" t="s">
        <v>74</v>
      </c>
      <c r="D3392" s="35" t="s">
        <v>23</v>
      </c>
      <c r="E3392" s="35" t="s">
        <v>5</v>
      </c>
      <c r="F3392" s="35" t="s">
        <v>40</v>
      </c>
      <c r="G3392" s="35" t="s">
        <v>1</v>
      </c>
      <c r="H3392" s="35">
        <v>2034</v>
      </c>
      <c r="I3392" s="36">
        <v>0</v>
      </c>
    </row>
    <row r="3393" spans="2:9" x14ac:dyDescent="0.25">
      <c r="B3393" s="35" t="s">
        <v>84</v>
      </c>
      <c r="C3393" s="35" t="s">
        <v>74</v>
      </c>
      <c r="D3393" s="35" t="s">
        <v>23</v>
      </c>
      <c r="E3393" s="35" t="s">
        <v>5</v>
      </c>
      <c r="F3393" s="35" t="s">
        <v>40</v>
      </c>
      <c r="G3393" s="35" t="s">
        <v>1</v>
      </c>
      <c r="H3393" s="35">
        <v>2035</v>
      </c>
      <c r="I3393" s="36">
        <v>0</v>
      </c>
    </row>
    <row r="3394" spans="2:9" x14ac:dyDescent="0.25">
      <c r="B3394" s="35" t="s">
        <v>84</v>
      </c>
      <c r="C3394" s="35" t="s">
        <v>74</v>
      </c>
      <c r="D3394" s="35" t="s">
        <v>23</v>
      </c>
      <c r="E3394" s="35" t="s">
        <v>5</v>
      </c>
      <c r="F3394" s="35" t="s">
        <v>40</v>
      </c>
      <c r="G3394" s="35" t="s">
        <v>1</v>
      </c>
      <c r="H3394" s="35">
        <v>2036</v>
      </c>
      <c r="I3394" s="36">
        <v>0</v>
      </c>
    </row>
    <row r="3395" spans="2:9" x14ac:dyDescent="0.25">
      <c r="B3395" s="35" t="s">
        <v>84</v>
      </c>
      <c r="C3395" s="35" t="s">
        <v>74</v>
      </c>
      <c r="D3395" s="35" t="s">
        <v>23</v>
      </c>
      <c r="E3395" s="35" t="s">
        <v>5</v>
      </c>
      <c r="F3395" s="35" t="s">
        <v>40</v>
      </c>
      <c r="G3395" s="35" t="s">
        <v>1</v>
      </c>
      <c r="H3395" s="35">
        <v>2037</v>
      </c>
      <c r="I3395" s="36">
        <v>0</v>
      </c>
    </row>
    <row r="3396" spans="2:9" x14ac:dyDescent="0.25">
      <c r="B3396" s="35" t="s">
        <v>84</v>
      </c>
      <c r="C3396" s="35" t="s">
        <v>74</v>
      </c>
      <c r="D3396" s="35" t="s">
        <v>23</v>
      </c>
      <c r="E3396" s="35" t="s">
        <v>5</v>
      </c>
      <c r="F3396" s="35" t="s">
        <v>40</v>
      </c>
      <c r="G3396" s="35" t="s">
        <v>1</v>
      </c>
      <c r="H3396" s="35">
        <v>2038</v>
      </c>
      <c r="I3396" s="36">
        <v>0</v>
      </c>
    </row>
    <row r="3397" spans="2:9" x14ac:dyDescent="0.25">
      <c r="B3397" s="35" t="s">
        <v>84</v>
      </c>
      <c r="C3397" s="35" t="s">
        <v>74</v>
      </c>
      <c r="D3397" s="35" t="s">
        <v>23</v>
      </c>
      <c r="E3397" s="35" t="s">
        <v>5</v>
      </c>
      <c r="F3397" s="35" t="s">
        <v>40</v>
      </c>
      <c r="G3397" s="35" t="s">
        <v>1</v>
      </c>
      <c r="H3397" s="35">
        <v>2039</v>
      </c>
      <c r="I3397" s="36">
        <v>0</v>
      </c>
    </row>
    <row r="3398" spans="2:9" x14ac:dyDescent="0.25">
      <c r="B3398" s="35" t="s">
        <v>84</v>
      </c>
      <c r="C3398" s="35" t="s">
        <v>74</v>
      </c>
      <c r="D3398" s="35" t="s">
        <v>23</v>
      </c>
      <c r="E3398" s="35" t="s">
        <v>5</v>
      </c>
      <c r="F3398" s="35" t="s">
        <v>40</v>
      </c>
      <c r="G3398" s="35" t="s">
        <v>1</v>
      </c>
      <c r="H3398" s="35">
        <v>2040</v>
      </c>
      <c r="I3398" s="36">
        <v>0</v>
      </c>
    </row>
    <row r="3399" spans="2:9" x14ac:dyDescent="0.25">
      <c r="B3399" s="35" t="s">
        <v>84</v>
      </c>
      <c r="C3399" s="35" t="s">
        <v>74</v>
      </c>
      <c r="D3399" s="35" t="s">
        <v>23</v>
      </c>
      <c r="E3399" s="35" t="s">
        <v>5</v>
      </c>
      <c r="F3399" s="35" t="s">
        <v>40</v>
      </c>
      <c r="G3399" s="35" t="s">
        <v>1</v>
      </c>
      <c r="H3399" s="35">
        <v>2041</v>
      </c>
      <c r="I3399" s="36">
        <v>0</v>
      </c>
    </row>
    <row r="3400" spans="2:9" x14ac:dyDescent="0.25">
      <c r="B3400" s="35" t="s">
        <v>84</v>
      </c>
      <c r="C3400" s="35" t="s">
        <v>74</v>
      </c>
      <c r="D3400" s="35" t="s">
        <v>23</v>
      </c>
      <c r="E3400" s="35" t="s">
        <v>5</v>
      </c>
      <c r="F3400" s="35" t="s">
        <v>40</v>
      </c>
      <c r="G3400" s="35" t="s">
        <v>1</v>
      </c>
      <c r="H3400" s="35">
        <v>2042</v>
      </c>
      <c r="I3400" s="36">
        <v>0</v>
      </c>
    </row>
    <row r="3401" spans="2:9" x14ac:dyDescent="0.25">
      <c r="B3401" s="35" t="s">
        <v>84</v>
      </c>
      <c r="C3401" s="35" t="s">
        <v>74</v>
      </c>
      <c r="D3401" s="35" t="s">
        <v>23</v>
      </c>
      <c r="E3401" s="35" t="s">
        <v>5</v>
      </c>
      <c r="F3401" s="35" t="s">
        <v>40</v>
      </c>
      <c r="G3401" s="35" t="s">
        <v>1</v>
      </c>
      <c r="H3401" s="35">
        <v>2043</v>
      </c>
      <c r="I3401" s="36">
        <v>0</v>
      </c>
    </row>
    <row r="3402" spans="2:9" x14ac:dyDescent="0.25">
      <c r="B3402" s="35" t="s">
        <v>84</v>
      </c>
      <c r="C3402" s="35" t="s">
        <v>74</v>
      </c>
      <c r="D3402" s="35" t="s">
        <v>23</v>
      </c>
      <c r="E3402" s="35" t="s">
        <v>5</v>
      </c>
      <c r="F3402" s="35" t="s">
        <v>40</v>
      </c>
      <c r="G3402" s="35" t="s">
        <v>1</v>
      </c>
      <c r="H3402" s="35">
        <v>2044</v>
      </c>
      <c r="I3402" s="36">
        <v>0</v>
      </c>
    </row>
    <row r="3403" spans="2:9" x14ac:dyDescent="0.25">
      <c r="B3403" s="35" t="s">
        <v>84</v>
      </c>
      <c r="C3403" s="35" t="s">
        <v>74</v>
      </c>
      <c r="D3403" s="35" t="s">
        <v>23</v>
      </c>
      <c r="E3403" s="35" t="s">
        <v>5</v>
      </c>
      <c r="F3403" s="35" t="s">
        <v>40</v>
      </c>
      <c r="G3403" s="35" t="s">
        <v>1</v>
      </c>
      <c r="H3403" s="35">
        <v>2045</v>
      </c>
      <c r="I3403" s="36">
        <v>0</v>
      </c>
    </row>
    <row r="3404" spans="2:9" x14ac:dyDescent="0.25">
      <c r="B3404" s="35" t="s">
        <v>84</v>
      </c>
      <c r="C3404" s="35" t="s">
        <v>74</v>
      </c>
      <c r="D3404" s="35" t="s">
        <v>23</v>
      </c>
      <c r="E3404" s="35" t="s">
        <v>5</v>
      </c>
      <c r="F3404" s="35" t="s">
        <v>40</v>
      </c>
      <c r="G3404" s="35" t="s">
        <v>1</v>
      </c>
      <c r="H3404" s="35">
        <v>2046</v>
      </c>
      <c r="I3404" s="36">
        <v>0</v>
      </c>
    </row>
    <row r="3405" spans="2:9" x14ac:dyDescent="0.25">
      <c r="B3405" s="35" t="s">
        <v>84</v>
      </c>
      <c r="C3405" s="35" t="s">
        <v>74</v>
      </c>
      <c r="D3405" s="35" t="s">
        <v>23</v>
      </c>
      <c r="E3405" s="35" t="s">
        <v>5</v>
      </c>
      <c r="F3405" s="35" t="s">
        <v>40</v>
      </c>
      <c r="G3405" s="35" t="s">
        <v>1</v>
      </c>
      <c r="H3405" s="35">
        <v>2047</v>
      </c>
      <c r="I3405" s="36">
        <v>0</v>
      </c>
    </row>
    <row r="3406" spans="2:9" x14ac:dyDescent="0.25">
      <c r="B3406" s="35" t="s">
        <v>84</v>
      </c>
      <c r="C3406" s="35" t="s">
        <v>74</v>
      </c>
      <c r="D3406" s="35" t="s">
        <v>23</v>
      </c>
      <c r="E3406" s="35" t="s">
        <v>5</v>
      </c>
      <c r="F3406" s="35" t="s">
        <v>40</v>
      </c>
      <c r="G3406" s="35" t="s">
        <v>1</v>
      </c>
      <c r="H3406" s="35">
        <v>2048</v>
      </c>
      <c r="I3406" s="36">
        <v>0</v>
      </c>
    </row>
    <row r="3407" spans="2:9" x14ac:dyDescent="0.25">
      <c r="B3407" s="35" t="s">
        <v>84</v>
      </c>
      <c r="C3407" s="35" t="s">
        <v>74</v>
      </c>
      <c r="D3407" s="35" t="s">
        <v>23</v>
      </c>
      <c r="E3407" s="35" t="s">
        <v>5</v>
      </c>
      <c r="F3407" s="35" t="s">
        <v>40</v>
      </c>
      <c r="G3407" s="35" t="s">
        <v>1</v>
      </c>
      <c r="H3407" s="35">
        <v>2049</v>
      </c>
      <c r="I3407" s="36">
        <v>0</v>
      </c>
    </row>
    <row r="3408" spans="2:9" x14ac:dyDescent="0.25">
      <c r="B3408" s="35" t="s">
        <v>84</v>
      </c>
      <c r="C3408" s="35" t="s">
        <v>74</v>
      </c>
      <c r="D3408" s="35" t="s">
        <v>23</v>
      </c>
      <c r="E3408" s="35" t="s">
        <v>5</v>
      </c>
      <c r="F3408" s="35" t="s">
        <v>40</v>
      </c>
      <c r="G3408" s="35" t="s">
        <v>1</v>
      </c>
      <c r="H3408" s="35">
        <v>2050</v>
      </c>
      <c r="I3408" s="36">
        <v>0</v>
      </c>
    </row>
    <row r="3409" spans="2:9" x14ac:dyDescent="0.25">
      <c r="B3409" s="35" t="s">
        <v>84</v>
      </c>
      <c r="C3409" s="35" t="s">
        <v>74</v>
      </c>
      <c r="D3409" s="35" t="s">
        <v>23</v>
      </c>
      <c r="E3409" s="35" t="s">
        <v>5</v>
      </c>
      <c r="F3409" s="35" t="s">
        <v>40</v>
      </c>
      <c r="G3409" s="35" t="s">
        <v>1</v>
      </c>
      <c r="H3409" s="35">
        <v>2051</v>
      </c>
      <c r="I3409" s="36">
        <v>0</v>
      </c>
    </row>
    <row r="3410" spans="2:9" x14ac:dyDescent="0.25">
      <c r="B3410" s="35" t="s">
        <v>84</v>
      </c>
      <c r="C3410" s="35" t="s">
        <v>74</v>
      </c>
      <c r="D3410" s="35" t="s">
        <v>23</v>
      </c>
      <c r="E3410" s="35" t="s">
        <v>5</v>
      </c>
      <c r="F3410" s="35" t="s">
        <v>40</v>
      </c>
      <c r="G3410" s="35" t="s">
        <v>1</v>
      </c>
      <c r="H3410" s="35">
        <v>2052</v>
      </c>
      <c r="I3410" s="36">
        <v>0</v>
      </c>
    </row>
    <row r="3411" spans="2:9" x14ac:dyDescent="0.25">
      <c r="B3411" s="35" t="s">
        <v>84</v>
      </c>
      <c r="C3411" s="35" t="s">
        <v>74</v>
      </c>
      <c r="D3411" s="35" t="s">
        <v>23</v>
      </c>
      <c r="E3411" s="35" t="s">
        <v>5</v>
      </c>
      <c r="F3411" s="35" t="s">
        <v>40</v>
      </c>
      <c r="G3411" s="35" t="s">
        <v>1</v>
      </c>
      <c r="H3411" s="35">
        <v>2053</v>
      </c>
      <c r="I3411" s="36">
        <v>0</v>
      </c>
    </row>
    <row r="3412" spans="2:9" x14ac:dyDescent="0.25">
      <c r="B3412" s="35" t="s">
        <v>84</v>
      </c>
      <c r="C3412" s="35" t="s">
        <v>74</v>
      </c>
      <c r="D3412" s="35" t="s">
        <v>23</v>
      </c>
      <c r="E3412" s="35" t="s">
        <v>5</v>
      </c>
      <c r="F3412" s="35" t="s">
        <v>40</v>
      </c>
      <c r="G3412" s="35" t="s">
        <v>1</v>
      </c>
      <c r="H3412" s="35">
        <v>2054</v>
      </c>
      <c r="I3412" s="36">
        <v>0</v>
      </c>
    </row>
    <row r="3413" spans="2:9" x14ac:dyDescent="0.25">
      <c r="B3413" s="35" t="s">
        <v>84</v>
      </c>
      <c r="C3413" s="35" t="s">
        <v>74</v>
      </c>
      <c r="D3413" s="35" t="s">
        <v>23</v>
      </c>
      <c r="E3413" s="35" t="s">
        <v>5</v>
      </c>
      <c r="F3413" s="35" t="s">
        <v>40</v>
      </c>
      <c r="G3413" s="35" t="s">
        <v>1</v>
      </c>
      <c r="H3413" s="35">
        <v>2055</v>
      </c>
      <c r="I3413" s="36">
        <v>0</v>
      </c>
    </row>
    <row r="3414" spans="2:9" x14ac:dyDescent="0.25">
      <c r="B3414" s="35" t="s">
        <v>84</v>
      </c>
      <c r="C3414" s="35" t="s">
        <v>74</v>
      </c>
      <c r="D3414" s="35" t="s">
        <v>23</v>
      </c>
      <c r="E3414" s="35" t="s">
        <v>5</v>
      </c>
      <c r="F3414" s="35" t="s">
        <v>40</v>
      </c>
      <c r="G3414" s="35" t="s">
        <v>1</v>
      </c>
      <c r="H3414" s="35">
        <v>2056</v>
      </c>
      <c r="I3414" s="36">
        <v>0</v>
      </c>
    </row>
    <row r="3415" spans="2:9" x14ac:dyDescent="0.25">
      <c r="B3415" s="35" t="s">
        <v>84</v>
      </c>
      <c r="C3415" s="35" t="s">
        <v>74</v>
      </c>
      <c r="D3415" s="35" t="s">
        <v>23</v>
      </c>
      <c r="E3415" s="35" t="s">
        <v>5</v>
      </c>
      <c r="F3415" s="35" t="s">
        <v>40</v>
      </c>
      <c r="G3415" s="35" t="s">
        <v>1</v>
      </c>
      <c r="H3415" s="35">
        <v>2057</v>
      </c>
      <c r="I3415" s="36">
        <v>0</v>
      </c>
    </row>
    <row r="3416" spans="2:9" x14ac:dyDescent="0.25">
      <c r="B3416" s="35" t="s">
        <v>84</v>
      </c>
      <c r="C3416" s="35" t="s">
        <v>74</v>
      </c>
      <c r="D3416" s="35" t="s">
        <v>23</v>
      </c>
      <c r="E3416" s="35" t="s">
        <v>5</v>
      </c>
      <c r="F3416" s="35" t="s">
        <v>40</v>
      </c>
      <c r="G3416" s="35" t="s">
        <v>1</v>
      </c>
      <c r="H3416" s="35">
        <v>2058</v>
      </c>
      <c r="I3416" s="36">
        <v>0</v>
      </c>
    </row>
    <row r="3417" spans="2:9" x14ac:dyDescent="0.25">
      <c r="B3417" s="35" t="s">
        <v>84</v>
      </c>
      <c r="C3417" s="35" t="s">
        <v>74</v>
      </c>
      <c r="D3417" s="35" t="s">
        <v>23</v>
      </c>
      <c r="E3417" s="35" t="s">
        <v>5</v>
      </c>
      <c r="F3417" s="35" t="s">
        <v>40</v>
      </c>
      <c r="G3417" s="35" t="s">
        <v>1</v>
      </c>
      <c r="H3417" s="35">
        <v>2059</v>
      </c>
      <c r="I3417" s="36">
        <v>0</v>
      </c>
    </row>
    <row r="3418" spans="2:9" x14ac:dyDescent="0.25">
      <c r="B3418" s="35" t="s">
        <v>84</v>
      </c>
      <c r="C3418" s="35" t="s">
        <v>74</v>
      </c>
      <c r="D3418" s="35" t="s">
        <v>23</v>
      </c>
      <c r="E3418" s="35" t="s">
        <v>5</v>
      </c>
      <c r="F3418" s="35" t="s">
        <v>40</v>
      </c>
      <c r="G3418" s="35" t="s">
        <v>1</v>
      </c>
      <c r="H3418" s="35">
        <v>2060</v>
      </c>
      <c r="I3418" s="36">
        <v>0</v>
      </c>
    </row>
    <row r="3419" spans="2:9" x14ac:dyDescent="0.25">
      <c r="B3419" s="35" t="s">
        <v>84</v>
      </c>
      <c r="C3419" s="35" t="s">
        <v>74</v>
      </c>
      <c r="D3419" s="35" t="s">
        <v>23</v>
      </c>
      <c r="E3419" s="35" t="s">
        <v>5</v>
      </c>
      <c r="F3419" s="35" t="s">
        <v>41</v>
      </c>
      <c r="G3419" s="35" t="s">
        <v>1</v>
      </c>
      <c r="H3419" s="35">
        <v>2000</v>
      </c>
      <c r="I3419" s="36">
        <f t="array" ref="I3419:I3479">TRANSPOSE([9]EsAtceUrbPisoM!$B$94:$BJ$94)</f>
        <v>0</v>
      </c>
    </row>
    <row r="3420" spans="2:9" x14ac:dyDescent="0.25">
      <c r="B3420" s="35" t="s">
        <v>84</v>
      </c>
      <c r="C3420" s="35" t="s">
        <v>74</v>
      </c>
      <c r="D3420" s="35" t="s">
        <v>23</v>
      </c>
      <c r="E3420" s="35" t="s">
        <v>5</v>
      </c>
      <c r="F3420" s="35" t="s">
        <v>41</v>
      </c>
      <c r="G3420" s="35" t="s">
        <v>1</v>
      </c>
      <c r="H3420" s="35">
        <v>2001</v>
      </c>
      <c r="I3420" s="36">
        <v>0</v>
      </c>
    </row>
    <row r="3421" spans="2:9" x14ac:dyDescent="0.25">
      <c r="B3421" s="35" t="s">
        <v>84</v>
      </c>
      <c r="C3421" s="35" t="s">
        <v>74</v>
      </c>
      <c r="D3421" s="35" t="s">
        <v>23</v>
      </c>
      <c r="E3421" s="35" t="s">
        <v>5</v>
      </c>
      <c r="F3421" s="35" t="s">
        <v>41</v>
      </c>
      <c r="G3421" s="35" t="s">
        <v>1</v>
      </c>
      <c r="H3421" s="35">
        <v>2002</v>
      </c>
      <c r="I3421" s="36">
        <v>0</v>
      </c>
    </row>
    <row r="3422" spans="2:9" x14ac:dyDescent="0.25">
      <c r="B3422" s="35" t="s">
        <v>84</v>
      </c>
      <c r="C3422" s="35" t="s">
        <v>74</v>
      </c>
      <c r="D3422" s="35" t="s">
        <v>23</v>
      </c>
      <c r="E3422" s="35" t="s">
        <v>5</v>
      </c>
      <c r="F3422" s="35" t="s">
        <v>41</v>
      </c>
      <c r="G3422" s="35" t="s">
        <v>1</v>
      </c>
      <c r="H3422" s="35">
        <v>2003</v>
      </c>
      <c r="I3422" s="36">
        <v>0</v>
      </c>
    </row>
    <row r="3423" spans="2:9" x14ac:dyDescent="0.25">
      <c r="B3423" s="35" t="s">
        <v>84</v>
      </c>
      <c r="C3423" s="35" t="s">
        <v>74</v>
      </c>
      <c r="D3423" s="35" t="s">
        <v>23</v>
      </c>
      <c r="E3423" s="35" t="s">
        <v>5</v>
      </c>
      <c r="F3423" s="35" t="s">
        <v>41</v>
      </c>
      <c r="G3423" s="35" t="s">
        <v>1</v>
      </c>
      <c r="H3423" s="35">
        <v>2004</v>
      </c>
      <c r="I3423" s="36">
        <v>0</v>
      </c>
    </row>
    <row r="3424" spans="2:9" x14ac:dyDescent="0.25">
      <c r="B3424" s="35" t="s">
        <v>84</v>
      </c>
      <c r="C3424" s="35" t="s">
        <v>74</v>
      </c>
      <c r="D3424" s="35" t="s">
        <v>23</v>
      </c>
      <c r="E3424" s="35" t="s">
        <v>5</v>
      </c>
      <c r="F3424" s="35" t="s">
        <v>41</v>
      </c>
      <c r="G3424" s="35" t="s">
        <v>1</v>
      </c>
      <c r="H3424" s="35">
        <v>2005</v>
      </c>
      <c r="I3424" s="36">
        <v>0</v>
      </c>
    </row>
    <row r="3425" spans="2:9" x14ac:dyDescent="0.25">
      <c r="B3425" s="35" t="s">
        <v>84</v>
      </c>
      <c r="C3425" s="35" t="s">
        <v>74</v>
      </c>
      <c r="D3425" s="35" t="s">
        <v>23</v>
      </c>
      <c r="E3425" s="35" t="s">
        <v>5</v>
      </c>
      <c r="F3425" s="35" t="s">
        <v>41</v>
      </c>
      <c r="G3425" s="35" t="s">
        <v>1</v>
      </c>
      <c r="H3425" s="35">
        <v>2006</v>
      </c>
      <c r="I3425" s="36">
        <v>0</v>
      </c>
    </row>
    <row r="3426" spans="2:9" x14ac:dyDescent="0.25">
      <c r="B3426" s="35" t="s">
        <v>84</v>
      </c>
      <c r="C3426" s="35" t="s">
        <v>74</v>
      </c>
      <c r="D3426" s="35" t="s">
        <v>23</v>
      </c>
      <c r="E3426" s="35" t="s">
        <v>5</v>
      </c>
      <c r="F3426" s="35" t="s">
        <v>41</v>
      </c>
      <c r="G3426" s="35" t="s">
        <v>1</v>
      </c>
      <c r="H3426" s="35">
        <v>2007</v>
      </c>
      <c r="I3426" s="36">
        <v>0</v>
      </c>
    </row>
    <row r="3427" spans="2:9" x14ac:dyDescent="0.25">
      <c r="B3427" s="35" t="s">
        <v>84</v>
      </c>
      <c r="C3427" s="35" t="s">
        <v>74</v>
      </c>
      <c r="D3427" s="35" t="s">
        <v>23</v>
      </c>
      <c r="E3427" s="35" t="s">
        <v>5</v>
      </c>
      <c r="F3427" s="35" t="s">
        <v>41</v>
      </c>
      <c r="G3427" s="35" t="s">
        <v>1</v>
      </c>
      <c r="H3427" s="35">
        <v>2008</v>
      </c>
      <c r="I3427" s="36">
        <v>0</v>
      </c>
    </row>
    <row r="3428" spans="2:9" x14ac:dyDescent="0.25">
      <c r="B3428" s="35" t="s">
        <v>84</v>
      </c>
      <c r="C3428" s="35" t="s">
        <v>74</v>
      </c>
      <c r="D3428" s="35" t="s">
        <v>23</v>
      </c>
      <c r="E3428" s="35" t="s">
        <v>5</v>
      </c>
      <c r="F3428" s="35" t="s">
        <v>41</v>
      </c>
      <c r="G3428" s="35" t="s">
        <v>1</v>
      </c>
      <c r="H3428" s="35">
        <v>2009</v>
      </c>
      <c r="I3428" s="36">
        <v>0</v>
      </c>
    </row>
    <row r="3429" spans="2:9" x14ac:dyDescent="0.25">
      <c r="B3429" s="35" t="s">
        <v>84</v>
      </c>
      <c r="C3429" s="35" t="s">
        <v>74</v>
      </c>
      <c r="D3429" s="35" t="s">
        <v>23</v>
      </c>
      <c r="E3429" s="35" t="s">
        <v>5</v>
      </c>
      <c r="F3429" s="35" t="s">
        <v>41</v>
      </c>
      <c r="G3429" s="35" t="s">
        <v>1</v>
      </c>
      <c r="H3429" s="35">
        <v>2010</v>
      </c>
      <c r="I3429" s="36">
        <v>0</v>
      </c>
    </row>
    <row r="3430" spans="2:9" x14ac:dyDescent="0.25">
      <c r="B3430" s="35" t="s">
        <v>84</v>
      </c>
      <c r="C3430" s="35" t="s">
        <v>74</v>
      </c>
      <c r="D3430" s="35" t="s">
        <v>23</v>
      </c>
      <c r="E3430" s="35" t="s">
        <v>5</v>
      </c>
      <c r="F3430" s="35" t="s">
        <v>41</v>
      </c>
      <c r="G3430" s="35" t="s">
        <v>1</v>
      </c>
      <c r="H3430" s="35">
        <v>2011</v>
      </c>
      <c r="I3430" s="36">
        <v>5842.1891664449195</v>
      </c>
    </row>
    <row r="3431" spans="2:9" x14ac:dyDescent="0.25">
      <c r="B3431" s="35" t="s">
        <v>84</v>
      </c>
      <c r="C3431" s="35" t="s">
        <v>74</v>
      </c>
      <c r="D3431" s="35" t="s">
        <v>23</v>
      </c>
      <c r="E3431" s="35" t="s">
        <v>5</v>
      </c>
      <c r="F3431" s="35" t="s">
        <v>41</v>
      </c>
      <c r="G3431" s="35" t="s">
        <v>1</v>
      </c>
      <c r="H3431" s="35">
        <v>2012</v>
      </c>
      <c r="I3431" s="36">
        <v>6092.0891910404462</v>
      </c>
    </row>
    <row r="3432" spans="2:9" x14ac:dyDescent="0.25">
      <c r="B3432" s="35" t="s">
        <v>84</v>
      </c>
      <c r="C3432" s="35" t="s">
        <v>74</v>
      </c>
      <c r="D3432" s="35" t="s">
        <v>23</v>
      </c>
      <c r="E3432" s="35" t="s">
        <v>5</v>
      </c>
      <c r="F3432" s="35" t="s">
        <v>41</v>
      </c>
      <c r="G3432" s="35" t="s">
        <v>1</v>
      </c>
      <c r="H3432" s="35">
        <v>2013</v>
      </c>
      <c r="I3432" s="36">
        <v>6341.0520109587396</v>
      </c>
    </row>
    <row r="3433" spans="2:9" x14ac:dyDescent="0.25">
      <c r="B3433" s="35" t="s">
        <v>84</v>
      </c>
      <c r="C3433" s="35" t="s">
        <v>74</v>
      </c>
      <c r="D3433" s="35" t="s">
        <v>23</v>
      </c>
      <c r="E3433" s="35" t="s">
        <v>5</v>
      </c>
      <c r="F3433" s="35" t="s">
        <v>41</v>
      </c>
      <c r="G3433" s="35" t="s">
        <v>1</v>
      </c>
      <c r="H3433" s="35">
        <v>2014</v>
      </c>
      <c r="I3433" s="36">
        <v>6566.8378318388841</v>
      </c>
    </row>
    <row r="3434" spans="2:9" x14ac:dyDescent="0.25">
      <c r="B3434" s="35" t="s">
        <v>84</v>
      </c>
      <c r="C3434" s="35" t="s">
        <v>74</v>
      </c>
      <c r="D3434" s="35" t="s">
        <v>23</v>
      </c>
      <c r="E3434" s="35" t="s">
        <v>5</v>
      </c>
      <c r="F3434" s="35" t="s">
        <v>41</v>
      </c>
      <c r="G3434" s="35" t="s">
        <v>1</v>
      </c>
      <c r="H3434" s="35">
        <v>2015</v>
      </c>
      <c r="I3434" s="36">
        <v>6392.6694085072068</v>
      </c>
    </row>
    <row r="3435" spans="2:9" x14ac:dyDescent="0.25">
      <c r="B3435" s="35" t="s">
        <v>84</v>
      </c>
      <c r="C3435" s="35" t="s">
        <v>74</v>
      </c>
      <c r="D3435" s="35" t="s">
        <v>23</v>
      </c>
      <c r="E3435" s="35" t="s">
        <v>5</v>
      </c>
      <c r="F3435" s="35" t="s">
        <v>41</v>
      </c>
      <c r="G3435" s="35" t="s">
        <v>1</v>
      </c>
      <c r="H3435" s="35">
        <v>2016</v>
      </c>
      <c r="I3435" s="36">
        <v>6212.1052079294959</v>
      </c>
    </row>
    <row r="3436" spans="2:9" x14ac:dyDescent="0.25">
      <c r="B3436" s="35" t="s">
        <v>84</v>
      </c>
      <c r="C3436" s="35" t="s">
        <v>74</v>
      </c>
      <c r="D3436" s="35" t="s">
        <v>23</v>
      </c>
      <c r="E3436" s="35" t="s">
        <v>5</v>
      </c>
      <c r="F3436" s="35" t="s">
        <v>41</v>
      </c>
      <c r="G3436" s="35" t="s">
        <v>1</v>
      </c>
      <c r="H3436" s="35">
        <v>2017</v>
      </c>
      <c r="I3436" s="36">
        <v>6026.106469063825</v>
      </c>
    </row>
    <row r="3437" spans="2:9" x14ac:dyDescent="0.25">
      <c r="B3437" s="35" t="s">
        <v>84</v>
      </c>
      <c r="C3437" s="35" t="s">
        <v>74</v>
      </c>
      <c r="D3437" s="35" t="s">
        <v>23</v>
      </c>
      <c r="E3437" s="35" t="s">
        <v>5</v>
      </c>
      <c r="F3437" s="35" t="s">
        <v>41</v>
      </c>
      <c r="G3437" s="35" t="s">
        <v>1</v>
      </c>
      <c r="H3437" s="35">
        <v>2018</v>
      </c>
      <c r="I3437" s="36">
        <v>5834.1094052621429</v>
      </c>
    </row>
    <row r="3438" spans="2:9" x14ac:dyDescent="0.25">
      <c r="B3438" s="35" t="s">
        <v>84</v>
      </c>
      <c r="C3438" s="35" t="s">
        <v>74</v>
      </c>
      <c r="D3438" s="35" t="s">
        <v>23</v>
      </c>
      <c r="E3438" s="35" t="s">
        <v>5</v>
      </c>
      <c r="F3438" s="35" t="s">
        <v>41</v>
      </c>
      <c r="G3438" s="35" t="s">
        <v>1</v>
      </c>
      <c r="H3438" s="35">
        <v>2019</v>
      </c>
      <c r="I3438" s="36">
        <v>5637.1301412058192</v>
      </c>
    </row>
    <row r="3439" spans="2:9" x14ac:dyDescent="0.25">
      <c r="B3439" s="35" t="s">
        <v>84</v>
      </c>
      <c r="C3439" s="35" t="s">
        <v>74</v>
      </c>
      <c r="D3439" s="35" t="s">
        <v>23</v>
      </c>
      <c r="E3439" s="35" t="s">
        <v>5</v>
      </c>
      <c r="F3439" s="35" t="s">
        <v>41</v>
      </c>
      <c r="G3439" s="35" t="s">
        <v>1</v>
      </c>
      <c r="H3439" s="35">
        <v>2020</v>
      </c>
      <c r="I3439" s="36">
        <v>5436.7800058905505</v>
      </c>
    </row>
    <row r="3440" spans="2:9" x14ac:dyDescent="0.25">
      <c r="B3440" s="35" t="s">
        <v>84</v>
      </c>
      <c r="C3440" s="35" t="s">
        <v>74</v>
      </c>
      <c r="D3440" s="35" t="s">
        <v>23</v>
      </c>
      <c r="E3440" s="35" t="s">
        <v>5</v>
      </c>
      <c r="F3440" s="35" t="s">
        <v>41</v>
      </c>
      <c r="G3440" s="35" t="s">
        <v>1</v>
      </c>
      <c r="H3440" s="35">
        <v>2021</v>
      </c>
      <c r="I3440" s="36">
        <v>5231.6751351919393</v>
      </c>
    </row>
    <row r="3441" spans="2:9" x14ac:dyDescent="0.25">
      <c r="B3441" s="35" t="s">
        <v>84</v>
      </c>
      <c r="C3441" s="35" t="s">
        <v>74</v>
      </c>
      <c r="D3441" s="35" t="s">
        <v>23</v>
      </c>
      <c r="E3441" s="35" t="s">
        <v>5</v>
      </c>
      <c r="F3441" s="35" t="s">
        <v>41</v>
      </c>
      <c r="G3441" s="35" t="s">
        <v>1</v>
      </c>
      <c r="H3441" s="35">
        <v>2022</v>
      </c>
      <c r="I3441" s="36">
        <v>5024.2807059742427</v>
      </c>
    </row>
    <row r="3442" spans="2:9" x14ac:dyDescent="0.25">
      <c r="B3442" s="35" t="s">
        <v>84</v>
      </c>
      <c r="C3442" s="35" t="s">
        <v>74</v>
      </c>
      <c r="D3442" s="35" t="s">
        <v>23</v>
      </c>
      <c r="E3442" s="35" t="s">
        <v>5</v>
      </c>
      <c r="F3442" s="35" t="s">
        <v>41</v>
      </c>
      <c r="G3442" s="35" t="s">
        <v>1</v>
      </c>
      <c r="H3442" s="35">
        <v>2023</v>
      </c>
      <c r="I3442" s="36">
        <v>4815.3892312640428</v>
      </c>
    </row>
    <row r="3443" spans="2:9" x14ac:dyDescent="0.25">
      <c r="B3443" s="35" t="s">
        <v>84</v>
      </c>
      <c r="C3443" s="35" t="s">
        <v>74</v>
      </c>
      <c r="D3443" s="35" t="s">
        <v>23</v>
      </c>
      <c r="E3443" s="35" t="s">
        <v>5</v>
      </c>
      <c r="F3443" s="35" t="s">
        <v>41</v>
      </c>
      <c r="G3443" s="35" t="s">
        <v>1</v>
      </c>
      <c r="H3443" s="35">
        <v>2024</v>
      </c>
      <c r="I3443" s="36">
        <v>4604.5725105963656</v>
      </c>
    </row>
    <row r="3444" spans="2:9" x14ac:dyDescent="0.25">
      <c r="B3444" s="35" t="s">
        <v>84</v>
      </c>
      <c r="C3444" s="35" t="s">
        <v>74</v>
      </c>
      <c r="D3444" s="35" t="s">
        <v>23</v>
      </c>
      <c r="E3444" s="35" t="s">
        <v>5</v>
      </c>
      <c r="F3444" s="35" t="s">
        <v>41</v>
      </c>
      <c r="G3444" s="35" t="s">
        <v>1</v>
      </c>
      <c r="H3444" s="35">
        <v>2025</v>
      </c>
      <c r="I3444" s="36">
        <v>4393.049378291269</v>
      </c>
    </row>
    <row r="3445" spans="2:9" x14ac:dyDescent="0.25">
      <c r="B3445" s="35" t="s">
        <v>84</v>
      </c>
      <c r="C3445" s="35" t="s">
        <v>74</v>
      </c>
      <c r="D3445" s="35" t="s">
        <v>23</v>
      </c>
      <c r="E3445" s="35" t="s">
        <v>5</v>
      </c>
      <c r="F3445" s="35" t="s">
        <v>41</v>
      </c>
      <c r="G3445" s="35" t="s">
        <v>1</v>
      </c>
      <c r="H3445" s="35">
        <v>2026</v>
      </c>
      <c r="I3445" s="36">
        <v>4181.6274687222503</v>
      </c>
    </row>
    <row r="3446" spans="2:9" x14ac:dyDescent="0.25">
      <c r="B3446" s="35" t="s">
        <v>84</v>
      </c>
      <c r="C3446" s="35" t="s">
        <v>74</v>
      </c>
      <c r="D3446" s="35" t="s">
        <v>23</v>
      </c>
      <c r="E3446" s="35" t="s">
        <v>5</v>
      </c>
      <c r="F3446" s="35" t="s">
        <v>41</v>
      </c>
      <c r="G3446" s="35" t="s">
        <v>1</v>
      </c>
      <c r="H3446" s="35">
        <v>2027</v>
      </c>
      <c r="I3446" s="36">
        <v>3973.2439041174321</v>
      </c>
    </row>
    <row r="3447" spans="2:9" x14ac:dyDescent="0.25">
      <c r="B3447" s="35" t="s">
        <v>84</v>
      </c>
      <c r="C3447" s="35" t="s">
        <v>74</v>
      </c>
      <c r="D3447" s="35" t="s">
        <v>23</v>
      </c>
      <c r="E3447" s="35" t="s">
        <v>5</v>
      </c>
      <c r="F3447" s="35" t="s">
        <v>41</v>
      </c>
      <c r="G3447" s="35" t="s">
        <v>1</v>
      </c>
      <c r="H3447" s="35">
        <v>2028</v>
      </c>
      <c r="I3447" s="36">
        <v>3766.7959195281428</v>
      </c>
    </row>
    <row r="3448" spans="2:9" x14ac:dyDescent="0.25">
      <c r="B3448" s="35" t="s">
        <v>84</v>
      </c>
      <c r="C3448" s="35" t="s">
        <v>74</v>
      </c>
      <c r="D3448" s="35" t="s">
        <v>23</v>
      </c>
      <c r="E3448" s="35" t="s">
        <v>5</v>
      </c>
      <c r="F3448" s="35" t="s">
        <v>41</v>
      </c>
      <c r="G3448" s="35" t="s">
        <v>1</v>
      </c>
      <c r="H3448" s="35">
        <v>2029</v>
      </c>
      <c r="I3448" s="36">
        <v>3565.4939696788342</v>
      </c>
    </row>
    <row r="3449" spans="2:9" x14ac:dyDescent="0.25">
      <c r="B3449" s="35" t="s">
        <v>84</v>
      </c>
      <c r="C3449" s="35" t="s">
        <v>74</v>
      </c>
      <c r="D3449" s="35" t="s">
        <v>23</v>
      </c>
      <c r="E3449" s="35" t="s">
        <v>5</v>
      </c>
      <c r="F3449" s="35" t="s">
        <v>41</v>
      </c>
      <c r="G3449" s="35" t="s">
        <v>1</v>
      </c>
      <c r="H3449" s="35">
        <v>2030</v>
      </c>
      <c r="I3449" s="36">
        <v>3370.2410415053891</v>
      </c>
    </row>
    <row r="3450" spans="2:9" x14ac:dyDescent="0.25">
      <c r="B3450" s="35" t="s">
        <v>84</v>
      </c>
      <c r="C3450" s="35" t="s">
        <v>74</v>
      </c>
      <c r="D3450" s="35" t="s">
        <v>23</v>
      </c>
      <c r="E3450" s="35" t="s">
        <v>5</v>
      </c>
      <c r="F3450" s="35" t="s">
        <v>41</v>
      </c>
      <c r="G3450" s="35" t="s">
        <v>1</v>
      </c>
      <c r="H3450" s="35">
        <v>2031</v>
      </c>
      <c r="I3450" s="36">
        <v>3182.4570232627902</v>
      </c>
    </row>
    <row r="3451" spans="2:9" x14ac:dyDescent="0.25">
      <c r="B3451" s="35" t="s">
        <v>84</v>
      </c>
      <c r="C3451" s="35" t="s">
        <v>74</v>
      </c>
      <c r="D3451" s="35" t="s">
        <v>23</v>
      </c>
      <c r="E3451" s="35" t="s">
        <v>5</v>
      </c>
      <c r="F3451" s="35" t="s">
        <v>41</v>
      </c>
      <c r="G3451" s="35" t="s">
        <v>1</v>
      </c>
      <c r="H3451" s="35">
        <v>2032</v>
      </c>
      <c r="I3451" s="36">
        <v>3009.0958244767089</v>
      </c>
    </row>
    <row r="3452" spans="2:9" x14ac:dyDescent="0.25">
      <c r="B3452" s="35" t="s">
        <v>84</v>
      </c>
      <c r="C3452" s="35" t="s">
        <v>74</v>
      </c>
      <c r="D3452" s="35" t="s">
        <v>23</v>
      </c>
      <c r="E3452" s="35" t="s">
        <v>5</v>
      </c>
      <c r="F3452" s="35" t="s">
        <v>41</v>
      </c>
      <c r="G3452" s="35" t="s">
        <v>1</v>
      </c>
      <c r="H3452" s="35">
        <v>2033</v>
      </c>
      <c r="I3452" s="36">
        <v>2838.4352971418693</v>
      </c>
    </row>
    <row r="3453" spans="2:9" x14ac:dyDescent="0.25">
      <c r="B3453" s="35" t="s">
        <v>84</v>
      </c>
      <c r="C3453" s="35" t="s">
        <v>74</v>
      </c>
      <c r="D3453" s="35" t="s">
        <v>23</v>
      </c>
      <c r="E3453" s="35" t="s">
        <v>5</v>
      </c>
      <c r="F3453" s="35" t="s">
        <v>41</v>
      </c>
      <c r="G3453" s="35" t="s">
        <v>1</v>
      </c>
      <c r="H3453" s="35">
        <v>2034</v>
      </c>
      <c r="I3453" s="36">
        <v>2678.1270830422018</v>
      </c>
    </row>
    <row r="3454" spans="2:9" x14ac:dyDescent="0.25">
      <c r="B3454" s="35" t="s">
        <v>84</v>
      </c>
      <c r="C3454" s="35" t="s">
        <v>74</v>
      </c>
      <c r="D3454" s="35" t="s">
        <v>23</v>
      </c>
      <c r="E3454" s="35" t="s">
        <v>5</v>
      </c>
      <c r="F3454" s="35" t="s">
        <v>41</v>
      </c>
      <c r="G3454" s="35" t="s">
        <v>1</v>
      </c>
      <c r="H3454" s="35">
        <v>2035</v>
      </c>
      <c r="I3454" s="36">
        <v>2528.1925585125227</v>
      </c>
    </row>
    <row r="3455" spans="2:9" x14ac:dyDescent="0.25">
      <c r="B3455" s="35" t="s">
        <v>84</v>
      </c>
      <c r="C3455" s="35" t="s">
        <v>74</v>
      </c>
      <c r="D3455" s="35" t="s">
        <v>23</v>
      </c>
      <c r="E3455" s="35" t="s">
        <v>5</v>
      </c>
      <c r="F3455" s="35" t="s">
        <v>41</v>
      </c>
      <c r="G3455" s="35" t="s">
        <v>1</v>
      </c>
      <c r="H3455" s="35">
        <v>2036</v>
      </c>
      <c r="I3455" s="36">
        <v>2389.3495108119296</v>
      </c>
    </row>
    <row r="3456" spans="2:9" x14ac:dyDescent="0.25">
      <c r="B3456" s="35" t="s">
        <v>84</v>
      </c>
      <c r="C3456" s="35" t="s">
        <v>74</v>
      </c>
      <c r="D3456" s="35" t="s">
        <v>23</v>
      </c>
      <c r="E3456" s="35" t="s">
        <v>5</v>
      </c>
      <c r="F3456" s="35" t="s">
        <v>41</v>
      </c>
      <c r="G3456" s="35" t="s">
        <v>1</v>
      </c>
      <c r="H3456" s="35">
        <v>2037</v>
      </c>
      <c r="I3456" s="36">
        <v>2260.8211292029941</v>
      </c>
    </row>
    <row r="3457" spans="2:9" x14ac:dyDescent="0.25">
      <c r="B3457" s="35" t="s">
        <v>84</v>
      </c>
      <c r="C3457" s="35" t="s">
        <v>74</v>
      </c>
      <c r="D3457" s="35" t="s">
        <v>23</v>
      </c>
      <c r="E3457" s="35" t="s">
        <v>5</v>
      </c>
      <c r="F3457" s="35" t="s">
        <v>41</v>
      </c>
      <c r="G3457" s="35" t="s">
        <v>1</v>
      </c>
      <c r="H3457" s="35">
        <v>2038</v>
      </c>
      <c r="I3457" s="36">
        <v>2143.6218403022954</v>
      </c>
    </row>
    <row r="3458" spans="2:9" x14ac:dyDescent="0.25">
      <c r="B3458" s="35" t="s">
        <v>84</v>
      </c>
      <c r="C3458" s="35" t="s">
        <v>74</v>
      </c>
      <c r="D3458" s="35" t="s">
        <v>23</v>
      </c>
      <c r="E3458" s="35" t="s">
        <v>5</v>
      </c>
      <c r="F3458" s="35" t="s">
        <v>41</v>
      </c>
      <c r="G3458" s="35" t="s">
        <v>1</v>
      </c>
      <c r="H3458" s="35">
        <v>2039</v>
      </c>
      <c r="I3458" s="36">
        <v>2037.6481650053311</v>
      </c>
    </row>
    <row r="3459" spans="2:9" x14ac:dyDescent="0.25">
      <c r="B3459" s="35" t="s">
        <v>84</v>
      </c>
      <c r="C3459" s="35" t="s">
        <v>74</v>
      </c>
      <c r="D3459" s="35" t="s">
        <v>23</v>
      </c>
      <c r="E3459" s="35" t="s">
        <v>5</v>
      </c>
      <c r="F3459" s="35" t="s">
        <v>41</v>
      </c>
      <c r="G3459" s="35" t="s">
        <v>1</v>
      </c>
      <c r="H3459" s="35">
        <v>2040</v>
      </c>
      <c r="I3459" s="36">
        <v>1942.721630882073</v>
      </c>
    </row>
    <row r="3460" spans="2:9" x14ac:dyDescent="0.25">
      <c r="B3460" s="35" t="s">
        <v>84</v>
      </c>
      <c r="C3460" s="35" t="s">
        <v>74</v>
      </c>
      <c r="D3460" s="35" t="s">
        <v>23</v>
      </c>
      <c r="E3460" s="35" t="s">
        <v>5</v>
      </c>
      <c r="F3460" s="35" t="s">
        <v>41</v>
      </c>
      <c r="G3460" s="35" t="s">
        <v>1</v>
      </c>
      <c r="H3460" s="35">
        <v>2041</v>
      </c>
      <c r="I3460" s="36">
        <v>1857.6513776368677</v>
      </c>
    </row>
    <row r="3461" spans="2:9" x14ac:dyDescent="0.25">
      <c r="B3461" s="35" t="s">
        <v>84</v>
      </c>
      <c r="C3461" s="35" t="s">
        <v>74</v>
      </c>
      <c r="D3461" s="35" t="s">
        <v>23</v>
      </c>
      <c r="E3461" s="35" t="s">
        <v>5</v>
      </c>
      <c r="F3461" s="35" t="s">
        <v>41</v>
      </c>
      <c r="G3461" s="35" t="s">
        <v>1</v>
      </c>
      <c r="H3461" s="35">
        <v>2042</v>
      </c>
      <c r="I3461" s="36">
        <v>1782.3149607365051</v>
      </c>
    </row>
    <row r="3462" spans="2:9" x14ac:dyDescent="0.25">
      <c r="B3462" s="35" t="s">
        <v>84</v>
      </c>
      <c r="C3462" s="35" t="s">
        <v>74</v>
      </c>
      <c r="D3462" s="35" t="s">
        <v>23</v>
      </c>
      <c r="E3462" s="35" t="s">
        <v>5</v>
      </c>
      <c r="F3462" s="35" t="s">
        <v>41</v>
      </c>
      <c r="G3462" s="35" t="s">
        <v>1</v>
      </c>
      <c r="H3462" s="35">
        <v>2043</v>
      </c>
      <c r="I3462" s="36">
        <v>1716.0964476649885</v>
      </c>
    </row>
    <row r="3463" spans="2:9" x14ac:dyDescent="0.25">
      <c r="B3463" s="35" t="s">
        <v>84</v>
      </c>
      <c r="C3463" s="35" t="s">
        <v>74</v>
      </c>
      <c r="D3463" s="35" t="s">
        <v>23</v>
      </c>
      <c r="E3463" s="35" t="s">
        <v>5</v>
      </c>
      <c r="F3463" s="35" t="s">
        <v>41</v>
      </c>
      <c r="G3463" s="35" t="s">
        <v>1</v>
      </c>
      <c r="H3463" s="35">
        <v>2044</v>
      </c>
      <c r="I3463" s="36">
        <v>1658.181561880873</v>
      </c>
    </row>
    <row r="3464" spans="2:9" x14ac:dyDescent="0.25">
      <c r="B3464" s="35" t="s">
        <v>84</v>
      </c>
      <c r="C3464" s="35" t="s">
        <v>74</v>
      </c>
      <c r="D3464" s="35" t="s">
        <v>23</v>
      </c>
      <c r="E3464" s="35" t="s">
        <v>5</v>
      </c>
      <c r="F3464" s="35" t="s">
        <v>41</v>
      </c>
      <c r="G3464" s="35" t="s">
        <v>1</v>
      </c>
      <c r="H3464" s="35">
        <v>2045</v>
      </c>
      <c r="I3464" s="36">
        <v>1607.7054267647186</v>
      </c>
    </row>
    <row r="3465" spans="2:9" x14ac:dyDescent="0.25">
      <c r="B3465" s="35" t="s">
        <v>84</v>
      </c>
      <c r="C3465" s="35" t="s">
        <v>74</v>
      </c>
      <c r="D3465" s="35" t="s">
        <v>23</v>
      </c>
      <c r="E3465" s="35" t="s">
        <v>5</v>
      </c>
      <c r="F3465" s="35" t="s">
        <v>41</v>
      </c>
      <c r="G3465" s="35" t="s">
        <v>1</v>
      </c>
      <c r="H3465" s="35">
        <v>2046</v>
      </c>
      <c r="I3465" s="36">
        <v>1563.8108549887374</v>
      </c>
    </row>
    <row r="3466" spans="2:9" x14ac:dyDescent="0.25">
      <c r="B3466" s="35" t="s">
        <v>84</v>
      </c>
      <c r="C3466" s="35" t="s">
        <v>74</v>
      </c>
      <c r="D3466" s="35" t="s">
        <v>23</v>
      </c>
      <c r="E3466" s="35" t="s">
        <v>5</v>
      </c>
      <c r="F3466" s="35" t="s">
        <v>41</v>
      </c>
      <c r="G3466" s="35" t="s">
        <v>1</v>
      </c>
      <c r="H3466" s="35">
        <v>2047</v>
      </c>
      <c r="I3466" s="36">
        <v>1525.7458428876691</v>
      </c>
    </row>
    <row r="3467" spans="2:9" x14ac:dyDescent="0.25">
      <c r="B3467" s="35" t="s">
        <v>84</v>
      </c>
      <c r="C3467" s="35" t="s">
        <v>74</v>
      </c>
      <c r="D3467" s="35" t="s">
        <v>23</v>
      </c>
      <c r="E3467" s="35" t="s">
        <v>5</v>
      </c>
      <c r="F3467" s="35" t="s">
        <v>41</v>
      </c>
      <c r="G3467" s="35" t="s">
        <v>1</v>
      </c>
      <c r="H3467" s="35">
        <v>2048</v>
      </c>
      <c r="I3467" s="36">
        <v>1492.7937747772376</v>
      </c>
    </row>
    <row r="3468" spans="2:9" x14ac:dyDescent="0.25">
      <c r="B3468" s="35" t="s">
        <v>84</v>
      </c>
      <c r="C3468" s="35" t="s">
        <v>74</v>
      </c>
      <c r="D3468" s="35" t="s">
        <v>23</v>
      </c>
      <c r="E3468" s="35" t="s">
        <v>5</v>
      </c>
      <c r="F3468" s="35" t="s">
        <v>41</v>
      </c>
      <c r="G3468" s="35" t="s">
        <v>1</v>
      </c>
      <c r="H3468" s="35">
        <v>2049</v>
      </c>
      <c r="I3468" s="36">
        <v>1464.4671947219006</v>
      </c>
    </row>
    <row r="3469" spans="2:9" x14ac:dyDescent="0.25">
      <c r="B3469" s="35" t="s">
        <v>84</v>
      </c>
      <c r="C3469" s="35" t="s">
        <v>74</v>
      </c>
      <c r="D3469" s="35" t="s">
        <v>23</v>
      </c>
      <c r="E3469" s="35" t="s">
        <v>5</v>
      </c>
      <c r="F3469" s="35" t="s">
        <v>41</v>
      </c>
      <c r="G3469" s="35" t="s">
        <v>1</v>
      </c>
      <c r="H3469" s="35">
        <v>2050</v>
      </c>
      <c r="I3469" s="36">
        <v>1439.9737094105999</v>
      </c>
    </row>
    <row r="3470" spans="2:9" x14ac:dyDescent="0.25">
      <c r="B3470" s="35" t="s">
        <v>84</v>
      </c>
      <c r="C3470" s="35" t="s">
        <v>74</v>
      </c>
      <c r="D3470" s="35" t="s">
        <v>23</v>
      </c>
      <c r="E3470" s="35" t="s">
        <v>5</v>
      </c>
      <c r="F3470" s="35" t="s">
        <v>41</v>
      </c>
      <c r="G3470" s="35" t="s">
        <v>1</v>
      </c>
      <c r="H3470" s="35">
        <v>2051</v>
      </c>
      <c r="I3470" s="36">
        <v>1418.870728249321</v>
      </c>
    </row>
    <row r="3471" spans="2:9" x14ac:dyDescent="0.25">
      <c r="B3471" s="35" t="s">
        <v>84</v>
      </c>
      <c r="C3471" s="35" t="s">
        <v>74</v>
      </c>
      <c r="D3471" s="35" t="s">
        <v>23</v>
      </c>
      <c r="E3471" s="35" t="s">
        <v>5</v>
      </c>
      <c r="F3471" s="35" t="s">
        <v>41</v>
      </c>
      <c r="G3471" s="35" t="s">
        <v>1</v>
      </c>
      <c r="H3471" s="35">
        <v>2052</v>
      </c>
      <c r="I3471" s="36">
        <v>1400.7440931686056</v>
      </c>
    </row>
    <row r="3472" spans="2:9" x14ac:dyDescent="0.25">
      <c r="B3472" s="35" t="s">
        <v>84</v>
      </c>
      <c r="C3472" s="35" t="s">
        <v>74</v>
      </c>
      <c r="D3472" s="35" t="s">
        <v>23</v>
      </c>
      <c r="E3472" s="35" t="s">
        <v>5</v>
      </c>
      <c r="F3472" s="35" t="s">
        <v>41</v>
      </c>
      <c r="G3472" s="35" t="s">
        <v>1</v>
      </c>
      <c r="H3472" s="35">
        <v>2053</v>
      </c>
      <c r="I3472" s="36">
        <v>1385.0108267757162</v>
      </c>
    </row>
    <row r="3473" spans="2:9" x14ac:dyDescent="0.25">
      <c r="B3473" s="35" t="s">
        <v>84</v>
      </c>
      <c r="C3473" s="35" t="s">
        <v>74</v>
      </c>
      <c r="D3473" s="35" t="s">
        <v>23</v>
      </c>
      <c r="E3473" s="35" t="s">
        <v>5</v>
      </c>
      <c r="F3473" s="35" t="s">
        <v>41</v>
      </c>
      <c r="G3473" s="35" t="s">
        <v>1</v>
      </c>
      <c r="H3473" s="35">
        <v>2054</v>
      </c>
      <c r="I3473" s="36">
        <v>1371.231326793386</v>
      </c>
    </row>
    <row r="3474" spans="2:9" x14ac:dyDescent="0.25">
      <c r="B3474" s="35" t="s">
        <v>84</v>
      </c>
      <c r="C3474" s="35" t="s">
        <v>74</v>
      </c>
      <c r="D3474" s="35" t="s">
        <v>23</v>
      </c>
      <c r="E3474" s="35" t="s">
        <v>5</v>
      </c>
      <c r="F3474" s="35" t="s">
        <v>41</v>
      </c>
      <c r="G3474" s="35" t="s">
        <v>1</v>
      </c>
      <c r="H3474" s="35">
        <v>2055</v>
      </c>
      <c r="I3474" s="36">
        <v>1359.1938061379005</v>
      </c>
    </row>
    <row r="3475" spans="2:9" x14ac:dyDescent="0.25">
      <c r="B3475" s="35" t="s">
        <v>84</v>
      </c>
      <c r="C3475" s="35" t="s">
        <v>74</v>
      </c>
      <c r="D3475" s="35" t="s">
        <v>23</v>
      </c>
      <c r="E3475" s="35" t="s">
        <v>5</v>
      </c>
      <c r="F3475" s="35" t="s">
        <v>41</v>
      </c>
      <c r="G3475" s="35" t="s">
        <v>1</v>
      </c>
      <c r="H3475" s="35">
        <v>2056</v>
      </c>
      <c r="I3475" s="36">
        <v>1348.5614895724509</v>
      </c>
    </row>
    <row r="3476" spans="2:9" x14ac:dyDescent="0.25">
      <c r="B3476" s="35" t="s">
        <v>84</v>
      </c>
      <c r="C3476" s="35" t="s">
        <v>74</v>
      </c>
      <c r="D3476" s="35" t="s">
        <v>23</v>
      </c>
      <c r="E3476" s="35" t="s">
        <v>5</v>
      </c>
      <c r="F3476" s="35" t="s">
        <v>41</v>
      </c>
      <c r="G3476" s="35" t="s">
        <v>1</v>
      </c>
      <c r="H3476" s="35">
        <v>2057</v>
      </c>
      <c r="I3476" s="36">
        <v>1338.9442646103644</v>
      </c>
    </row>
    <row r="3477" spans="2:9" x14ac:dyDescent="0.25">
      <c r="B3477" s="35" t="s">
        <v>84</v>
      </c>
      <c r="C3477" s="35" t="s">
        <v>74</v>
      </c>
      <c r="D3477" s="35" t="s">
        <v>23</v>
      </c>
      <c r="E3477" s="35" t="s">
        <v>5</v>
      </c>
      <c r="F3477" s="35" t="s">
        <v>41</v>
      </c>
      <c r="G3477" s="35" t="s">
        <v>1</v>
      </c>
      <c r="H3477" s="35">
        <v>2058</v>
      </c>
      <c r="I3477" s="36">
        <v>1330.2579785115049</v>
      </c>
    </row>
    <row r="3478" spans="2:9" x14ac:dyDescent="0.25">
      <c r="B3478" s="35" t="s">
        <v>84</v>
      </c>
      <c r="C3478" s="35" t="s">
        <v>74</v>
      </c>
      <c r="D3478" s="35" t="s">
        <v>23</v>
      </c>
      <c r="E3478" s="35" t="s">
        <v>5</v>
      </c>
      <c r="F3478" s="35" t="s">
        <v>41</v>
      </c>
      <c r="G3478" s="35" t="s">
        <v>1</v>
      </c>
      <c r="H3478" s="35">
        <v>2059</v>
      </c>
      <c r="I3478" s="36">
        <v>1322.373497835687</v>
      </c>
    </row>
    <row r="3479" spans="2:9" x14ac:dyDescent="0.25">
      <c r="B3479" s="35" t="s">
        <v>84</v>
      </c>
      <c r="C3479" s="35" t="s">
        <v>74</v>
      </c>
      <c r="D3479" s="35" t="s">
        <v>23</v>
      </c>
      <c r="E3479" s="35" t="s">
        <v>5</v>
      </c>
      <c r="F3479" s="35" t="s">
        <v>41</v>
      </c>
      <c r="G3479" s="35" t="s">
        <v>1</v>
      </c>
      <c r="H3479" s="35">
        <v>2060</v>
      </c>
      <c r="I3479" s="36">
        <v>1315.4626340906357</v>
      </c>
    </row>
    <row r="3480" spans="2:9" x14ac:dyDescent="0.25">
      <c r="B3480" s="35" t="s">
        <v>84</v>
      </c>
      <c r="C3480" s="35" t="s">
        <v>74</v>
      </c>
      <c r="D3480" s="35" t="s">
        <v>23</v>
      </c>
      <c r="E3480" s="35" t="s">
        <v>5</v>
      </c>
      <c r="F3480" s="35" t="s">
        <v>42</v>
      </c>
      <c r="G3480" s="35" t="s">
        <v>1</v>
      </c>
      <c r="H3480" s="35">
        <v>2000</v>
      </c>
      <c r="I3480" s="36">
        <f t="array" ref="I3480:I3540">TRANSPOSE([9]EsAinvUrbPisoM!$B$94:$BJ$94)</f>
        <v>0</v>
      </c>
    </row>
    <row r="3481" spans="2:9" x14ac:dyDescent="0.25">
      <c r="B3481" s="35" t="s">
        <v>84</v>
      </c>
      <c r="C3481" s="35" t="s">
        <v>74</v>
      </c>
      <c r="D3481" s="35" t="s">
        <v>23</v>
      </c>
      <c r="E3481" s="35" t="s">
        <v>5</v>
      </c>
      <c r="F3481" s="35" t="s">
        <v>42</v>
      </c>
      <c r="G3481" s="35" t="s">
        <v>1</v>
      </c>
      <c r="H3481" s="35">
        <v>2001</v>
      </c>
      <c r="I3481" s="36">
        <v>0</v>
      </c>
    </row>
    <row r="3482" spans="2:9" x14ac:dyDescent="0.25">
      <c r="B3482" s="35" t="s">
        <v>84</v>
      </c>
      <c r="C3482" s="35" t="s">
        <v>74</v>
      </c>
      <c r="D3482" s="35" t="s">
        <v>23</v>
      </c>
      <c r="E3482" s="35" t="s">
        <v>5</v>
      </c>
      <c r="F3482" s="35" t="s">
        <v>42</v>
      </c>
      <c r="G3482" s="35" t="s">
        <v>1</v>
      </c>
      <c r="H3482" s="35">
        <v>2002</v>
      </c>
      <c r="I3482" s="36">
        <v>0</v>
      </c>
    </row>
    <row r="3483" spans="2:9" x14ac:dyDescent="0.25">
      <c r="B3483" s="35" t="s">
        <v>84</v>
      </c>
      <c r="C3483" s="35" t="s">
        <v>74</v>
      </c>
      <c r="D3483" s="35" t="s">
        <v>23</v>
      </c>
      <c r="E3483" s="35" t="s">
        <v>5</v>
      </c>
      <c r="F3483" s="35" t="s">
        <v>42</v>
      </c>
      <c r="G3483" s="35" t="s">
        <v>1</v>
      </c>
      <c r="H3483" s="35">
        <v>2003</v>
      </c>
      <c r="I3483" s="36">
        <v>0</v>
      </c>
    </row>
    <row r="3484" spans="2:9" x14ac:dyDescent="0.25">
      <c r="B3484" s="35" t="s">
        <v>84</v>
      </c>
      <c r="C3484" s="35" t="s">
        <v>74</v>
      </c>
      <c r="D3484" s="35" t="s">
        <v>23</v>
      </c>
      <c r="E3484" s="35" t="s">
        <v>5</v>
      </c>
      <c r="F3484" s="35" t="s">
        <v>42</v>
      </c>
      <c r="G3484" s="35" t="s">
        <v>1</v>
      </c>
      <c r="H3484" s="35">
        <v>2004</v>
      </c>
      <c r="I3484" s="36">
        <v>0</v>
      </c>
    </row>
    <row r="3485" spans="2:9" x14ac:dyDescent="0.25">
      <c r="B3485" s="35" t="s">
        <v>84</v>
      </c>
      <c r="C3485" s="35" t="s">
        <v>74</v>
      </c>
      <c r="D3485" s="35" t="s">
        <v>23</v>
      </c>
      <c r="E3485" s="35" t="s">
        <v>5</v>
      </c>
      <c r="F3485" s="35" t="s">
        <v>42</v>
      </c>
      <c r="G3485" s="35" t="s">
        <v>1</v>
      </c>
      <c r="H3485" s="35">
        <v>2005</v>
      </c>
      <c r="I3485" s="36">
        <v>0</v>
      </c>
    </row>
    <row r="3486" spans="2:9" x14ac:dyDescent="0.25">
      <c r="B3486" s="35" t="s">
        <v>84</v>
      </c>
      <c r="C3486" s="35" t="s">
        <v>74</v>
      </c>
      <c r="D3486" s="35" t="s">
        <v>23</v>
      </c>
      <c r="E3486" s="35" t="s">
        <v>5</v>
      </c>
      <c r="F3486" s="35" t="s">
        <v>42</v>
      </c>
      <c r="G3486" s="35" t="s">
        <v>1</v>
      </c>
      <c r="H3486" s="35">
        <v>2006</v>
      </c>
      <c r="I3486" s="36">
        <v>0</v>
      </c>
    </row>
    <row r="3487" spans="2:9" x14ac:dyDescent="0.25">
      <c r="B3487" s="35" t="s">
        <v>84</v>
      </c>
      <c r="C3487" s="35" t="s">
        <v>74</v>
      </c>
      <c r="D3487" s="35" t="s">
        <v>23</v>
      </c>
      <c r="E3487" s="35" t="s">
        <v>5</v>
      </c>
      <c r="F3487" s="35" t="s">
        <v>42</v>
      </c>
      <c r="G3487" s="35" t="s">
        <v>1</v>
      </c>
      <c r="H3487" s="35">
        <v>2007</v>
      </c>
      <c r="I3487" s="36">
        <v>0</v>
      </c>
    </row>
    <row r="3488" spans="2:9" x14ac:dyDescent="0.25">
      <c r="B3488" s="35" t="s">
        <v>84</v>
      </c>
      <c r="C3488" s="35" t="s">
        <v>74</v>
      </c>
      <c r="D3488" s="35" t="s">
        <v>23</v>
      </c>
      <c r="E3488" s="35" t="s">
        <v>5</v>
      </c>
      <c r="F3488" s="35" t="s">
        <v>42</v>
      </c>
      <c r="G3488" s="35" t="s">
        <v>1</v>
      </c>
      <c r="H3488" s="35">
        <v>2008</v>
      </c>
      <c r="I3488" s="36">
        <v>0</v>
      </c>
    </row>
    <row r="3489" spans="2:9" x14ac:dyDescent="0.25">
      <c r="B3489" s="35" t="s">
        <v>84</v>
      </c>
      <c r="C3489" s="35" t="s">
        <v>74</v>
      </c>
      <c r="D3489" s="35" t="s">
        <v>23</v>
      </c>
      <c r="E3489" s="35" t="s">
        <v>5</v>
      </c>
      <c r="F3489" s="35" t="s">
        <v>42</v>
      </c>
      <c r="G3489" s="35" t="s">
        <v>1</v>
      </c>
      <c r="H3489" s="35">
        <v>2009</v>
      </c>
      <c r="I3489" s="36">
        <v>0</v>
      </c>
    </row>
    <row r="3490" spans="2:9" x14ac:dyDescent="0.25">
      <c r="B3490" s="35" t="s">
        <v>84</v>
      </c>
      <c r="C3490" s="35" t="s">
        <v>74</v>
      </c>
      <c r="D3490" s="35" t="s">
        <v>23</v>
      </c>
      <c r="E3490" s="35" t="s">
        <v>5</v>
      </c>
      <c r="F3490" s="35" t="s">
        <v>42</v>
      </c>
      <c r="G3490" s="35" t="s">
        <v>1</v>
      </c>
      <c r="H3490" s="35">
        <v>2010</v>
      </c>
      <c r="I3490" s="36">
        <v>0</v>
      </c>
    </row>
    <row r="3491" spans="2:9" x14ac:dyDescent="0.25">
      <c r="B3491" s="35" t="s">
        <v>84</v>
      </c>
      <c r="C3491" s="35" t="s">
        <v>74</v>
      </c>
      <c r="D3491" s="35" t="s">
        <v>23</v>
      </c>
      <c r="E3491" s="35" t="s">
        <v>5</v>
      </c>
      <c r="F3491" s="35" t="s">
        <v>42</v>
      </c>
      <c r="G3491" s="35" t="s">
        <v>1</v>
      </c>
      <c r="H3491" s="35">
        <v>2011</v>
      </c>
      <c r="I3491" s="36">
        <v>804864.38154108066</v>
      </c>
    </row>
    <row r="3492" spans="2:9" x14ac:dyDescent="0.25">
      <c r="B3492" s="35" t="s">
        <v>84</v>
      </c>
      <c r="C3492" s="35" t="s">
        <v>74</v>
      </c>
      <c r="D3492" s="35" t="s">
        <v>23</v>
      </c>
      <c r="E3492" s="35" t="s">
        <v>5</v>
      </c>
      <c r="F3492" s="35" t="s">
        <v>42</v>
      </c>
      <c r="G3492" s="35" t="s">
        <v>1</v>
      </c>
      <c r="H3492" s="35">
        <v>2012</v>
      </c>
      <c r="I3492" s="36">
        <v>826455.5142293825</v>
      </c>
    </row>
    <row r="3493" spans="2:9" x14ac:dyDescent="0.25">
      <c r="B3493" s="35" t="s">
        <v>84</v>
      </c>
      <c r="C3493" s="35" t="s">
        <v>74</v>
      </c>
      <c r="D3493" s="35" t="s">
        <v>23</v>
      </c>
      <c r="E3493" s="35" t="s">
        <v>5</v>
      </c>
      <c r="F3493" s="35" t="s">
        <v>42</v>
      </c>
      <c r="G3493" s="35" t="s">
        <v>1</v>
      </c>
      <c r="H3493" s="35">
        <v>2013</v>
      </c>
      <c r="I3493" s="36">
        <v>847839.84007553291</v>
      </c>
    </row>
    <row r="3494" spans="2:9" x14ac:dyDescent="0.25">
      <c r="B3494" s="35" t="s">
        <v>84</v>
      </c>
      <c r="C3494" s="35" t="s">
        <v>74</v>
      </c>
      <c r="D3494" s="35" t="s">
        <v>23</v>
      </c>
      <c r="E3494" s="35" t="s">
        <v>5</v>
      </c>
      <c r="F3494" s="35" t="s">
        <v>42</v>
      </c>
      <c r="G3494" s="35" t="s">
        <v>1</v>
      </c>
      <c r="H3494" s="35">
        <v>2014</v>
      </c>
      <c r="I3494" s="36">
        <v>867982.44185770804</v>
      </c>
    </row>
    <row r="3495" spans="2:9" x14ac:dyDescent="0.25">
      <c r="B3495" s="35" t="s">
        <v>84</v>
      </c>
      <c r="C3495" s="35" t="s">
        <v>74</v>
      </c>
      <c r="D3495" s="35" t="s">
        <v>23</v>
      </c>
      <c r="E3495" s="35" t="s">
        <v>5</v>
      </c>
      <c r="F3495" s="35" t="s">
        <v>42</v>
      </c>
      <c r="G3495" s="35" t="s">
        <v>1</v>
      </c>
      <c r="H3495" s="35">
        <v>2015</v>
      </c>
      <c r="I3495" s="36">
        <v>879802.52276790363</v>
      </c>
    </row>
    <row r="3496" spans="2:9" x14ac:dyDescent="0.25">
      <c r="B3496" s="35" t="s">
        <v>84</v>
      </c>
      <c r="C3496" s="35" t="s">
        <v>74</v>
      </c>
      <c r="D3496" s="35" t="s">
        <v>23</v>
      </c>
      <c r="E3496" s="35" t="s">
        <v>5</v>
      </c>
      <c r="F3496" s="35" t="s">
        <v>42</v>
      </c>
      <c r="G3496" s="35" t="s">
        <v>1</v>
      </c>
      <c r="H3496" s="35">
        <v>2016</v>
      </c>
      <c r="I3496" s="36">
        <v>892597.6127625868</v>
      </c>
    </row>
    <row r="3497" spans="2:9" x14ac:dyDescent="0.25">
      <c r="B3497" s="35" t="s">
        <v>84</v>
      </c>
      <c r="C3497" s="35" t="s">
        <v>74</v>
      </c>
      <c r="D3497" s="35" t="s">
        <v>23</v>
      </c>
      <c r="E3497" s="35" t="s">
        <v>5</v>
      </c>
      <c r="F3497" s="35" t="s">
        <v>42</v>
      </c>
      <c r="G3497" s="35" t="s">
        <v>1</v>
      </c>
      <c r="H3497" s="35">
        <v>2017</v>
      </c>
      <c r="I3497" s="36">
        <v>906311.50825043535</v>
      </c>
    </row>
    <row r="3498" spans="2:9" x14ac:dyDescent="0.25">
      <c r="B3498" s="35" t="s">
        <v>84</v>
      </c>
      <c r="C3498" s="35" t="s">
        <v>74</v>
      </c>
      <c r="D3498" s="35" t="s">
        <v>23</v>
      </c>
      <c r="E3498" s="35" t="s">
        <v>5</v>
      </c>
      <c r="F3498" s="35" t="s">
        <v>42</v>
      </c>
      <c r="G3498" s="35" t="s">
        <v>1</v>
      </c>
      <c r="H3498" s="35">
        <v>2018</v>
      </c>
      <c r="I3498" s="36">
        <v>920927.78970342036</v>
      </c>
    </row>
    <row r="3499" spans="2:9" x14ac:dyDescent="0.25">
      <c r="B3499" s="35" t="s">
        <v>84</v>
      </c>
      <c r="C3499" s="35" t="s">
        <v>74</v>
      </c>
      <c r="D3499" s="35" t="s">
        <v>23</v>
      </c>
      <c r="E3499" s="35" t="s">
        <v>5</v>
      </c>
      <c r="F3499" s="35" t="s">
        <v>42</v>
      </c>
      <c r="G3499" s="35" t="s">
        <v>1</v>
      </c>
      <c r="H3499" s="35">
        <v>2019</v>
      </c>
      <c r="I3499" s="36">
        <v>936394.07280536473</v>
      </c>
    </row>
    <row r="3500" spans="2:9" x14ac:dyDescent="0.25">
      <c r="B3500" s="35" t="s">
        <v>84</v>
      </c>
      <c r="C3500" s="35" t="s">
        <v>74</v>
      </c>
      <c r="D3500" s="35" t="s">
        <v>23</v>
      </c>
      <c r="E3500" s="35" t="s">
        <v>5</v>
      </c>
      <c r="F3500" s="35" t="s">
        <v>42</v>
      </c>
      <c r="G3500" s="35" t="s">
        <v>1</v>
      </c>
      <c r="H3500" s="35">
        <v>2020</v>
      </c>
      <c r="I3500" s="36">
        <v>952663.08384303679</v>
      </c>
    </row>
    <row r="3501" spans="2:9" x14ac:dyDescent="0.25">
      <c r="B3501" s="35" t="s">
        <v>84</v>
      </c>
      <c r="C3501" s="35" t="s">
        <v>74</v>
      </c>
      <c r="D3501" s="35" t="s">
        <v>23</v>
      </c>
      <c r="E3501" s="35" t="s">
        <v>5</v>
      </c>
      <c r="F3501" s="35" t="s">
        <v>42</v>
      </c>
      <c r="G3501" s="35" t="s">
        <v>1</v>
      </c>
      <c r="H3501" s="35">
        <v>2021</v>
      </c>
      <c r="I3501" s="36">
        <v>969727.83947233704</v>
      </c>
    </row>
    <row r="3502" spans="2:9" x14ac:dyDescent="0.25">
      <c r="B3502" s="35" t="s">
        <v>84</v>
      </c>
      <c r="C3502" s="35" t="s">
        <v>74</v>
      </c>
      <c r="D3502" s="35" t="s">
        <v>23</v>
      </c>
      <c r="E3502" s="35" t="s">
        <v>5</v>
      </c>
      <c r="F3502" s="35" t="s">
        <v>42</v>
      </c>
      <c r="G3502" s="35" t="s">
        <v>1</v>
      </c>
      <c r="H3502" s="35">
        <v>2022</v>
      </c>
      <c r="I3502" s="36">
        <v>987517.66358759732</v>
      </c>
    </row>
    <row r="3503" spans="2:9" x14ac:dyDescent="0.25">
      <c r="B3503" s="35" t="s">
        <v>84</v>
      </c>
      <c r="C3503" s="35" t="s">
        <v>74</v>
      </c>
      <c r="D3503" s="35" t="s">
        <v>23</v>
      </c>
      <c r="E3503" s="35" t="s">
        <v>5</v>
      </c>
      <c r="F3503" s="35" t="s">
        <v>42</v>
      </c>
      <c r="G3503" s="35" t="s">
        <v>1</v>
      </c>
      <c r="H3503" s="35">
        <v>2023</v>
      </c>
      <c r="I3503" s="36">
        <v>1006028.7687422326</v>
      </c>
    </row>
    <row r="3504" spans="2:9" x14ac:dyDescent="0.25">
      <c r="B3504" s="35" t="s">
        <v>84</v>
      </c>
      <c r="C3504" s="35" t="s">
        <v>74</v>
      </c>
      <c r="D3504" s="35" t="s">
        <v>23</v>
      </c>
      <c r="E3504" s="35" t="s">
        <v>5</v>
      </c>
      <c r="F3504" s="35" t="s">
        <v>42</v>
      </c>
      <c r="G3504" s="35" t="s">
        <v>1</v>
      </c>
      <c r="H3504" s="35">
        <v>2024</v>
      </c>
      <c r="I3504" s="36">
        <v>1025200.2784104277</v>
      </c>
    </row>
    <row r="3505" spans="2:9" x14ac:dyDescent="0.25">
      <c r="B3505" s="35" t="s">
        <v>84</v>
      </c>
      <c r="C3505" s="35" t="s">
        <v>74</v>
      </c>
      <c r="D3505" s="35" t="s">
        <v>23</v>
      </c>
      <c r="E3505" s="35" t="s">
        <v>5</v>
      </c>
      <c r="F3505" s="35" t="s">
        <v>42</v>
      </c>
      <c r="G3505" s="35" t="s">
        <v>1</v>
      </c>
      <c r="H3505" s="35">
        <v>2025</v>
      </c>
      <c r="I3505" s="36">
        <v>1044980.0388278655</v>
      </c>
    </row>
    <row r="3506" spans="2:9" x14ac:dyDescent="0.25">
      <c r="B3506" s="35" t="s">
        <v>84</v>
      </c>
      <c r="C3506" s="35" t="s">
        <v>74</v>
      </c>
      <c r="D3506" s="35" t="s">
        <v>23</v>
      </c>
      <c r="E3506" s="35" t="s">
        <v>5</v>
      </c>
      <c r="F3506" s="35" t="s">
        <v>42</v>
      </c>
      <c r="G3506" s="35" t="s">
        <v>1</v>
      </c>
      <c r="H3506" s="35">
        <v>2026</v>
      </c>
      <c r="I3506" s="36">
        <v>1065330.5311389531</v>
      </c>
    </row>
    <row r="3507" spans="2:9" x14ac:dyDescent="0.25">
      <c r="B3507" s="35" t="s">
        <v>84</v>
      </c>
      <c r="C3507" s="35" t="s">
        <v>74</v>
      </c>
      <c r="D3507" s="35" t="s">
        <v>23</v>
      </c>
      <c r="E3507" s="35" t="s">
        <v>5</v>
      </c>
      <c r="F3507" s="35" t="s">
        <v>42</v>
      </c>
      <c r="G3507" s="35" t="s">
        <v>1</v>
      </c>
      <c r="H3507" s="35">
        <v>2027</v>
      </c>
      <c r="I3507" s="36">
        <v>1086272.0972842604</v>
      </c>
    </row>
    <row r="3508" spans="2:9" x14ac:dyDescent="0.25">
      <c r="B3508" s="35" t="s">
        <v>84</v>
      </c>
      <c r="C3508" s="35" t="s">
        <v>74</v>
      </c>
      <c r="D3508" s="35" t="s">
        <v>23</v>
      </c>
      <c r="E3508" s="35" t="s">
        <v>5</v>
      </c>
      <c r="F3508" s="35" t="s">
        <v>42</v>
      </c>
      <c r="G3508" s="35" t="s">
        <v>1</v>
      </c>
      <c r="H3508" s="35">
        <v>2028</v>
      </c>
      <c r="I3508" s="36">
        <v>1107754.4059486988</v>
      </c>
    </row>
    <row r="3509" spans="2:9" x14ac:dyDescent="0.25">
      <c r="B3509" s="35" t="s">
        <v>84</v>
      </c>
      <c r="C3509" s="35" t="s">
        <v>74</v>
      </c>
      <c r="D3509" s="35" t="s">
        <v>23</v>
      </c>
      <c r="E3509" s="35" t="s">
        <v>5</v>
      </c>
      <c r="F3509" s="35" t="s">
        <v>42</v>
      </c>
      <c r="G3509" s="35" t="s">
        <v>1</v>
      </c>
      <c r="H3509" s="35">
        <v>2029</v>
      </c>
      <c r="I3509" s="36">
        <v>1129754.7505592704</v>
      </c>
    </row>
    <row r="3510" spans="2:9" x14ac:dyDescent="0.25">
      <c r="B3510" s="35" t="s">
        <v>84</v>
      </c>
      <c r="C3510" s="35" t="s">
        <v>74</v>
      </c>
      <c r="D3510" s="35" t="s">
        <v>23</v>
      </c>
      <c r="E3510" s="35" t="s">
        <v>5</v>
      </c>
      <c r="F3510" s="35" t="s">
        <v>42</v>
      </c>
      <c r="G3510" s="35" t="s">
        <v>1</v>
      </c>
      <c r="H3510" s="35">
        <v>2030</v>
      </c>
      <c r="I3510" s="36">
        <v>1152218.1435584663</v>
      </c>
    </row>
    <row r="3511" spans="2:9" x14ac:dyDescent="0.25">
      <c r="B3511" s="35" t="s">
        <v>84</v>
      </c>
      <c r="C3511" s="35" t="s">
        <v>74</v>
      </c>
      <c r="D3511" s="35" t="s">
        <v>23</v>
      </c>
      <c r="E3511" s="35" t="s">
        <v>5</v>
      </c>
      <c r="F3511" s="35" t="s">
        <v>42</v>
      </c>
      <c r="G3511" s="35" t="s">
        <v>1</v>
      </c>
      <c r="H3511" s="35">
        <v>2031</v>
      </c>
      <c r="I3511" s="36">
        <v>1175185.9825854239</v>
      </c>
    </row>
    <row r="3512" spans="2:9" x14ac:dyDescent="0.25">
      <c r="B3512" s="35" t="s">
        <v>84</v>
      </c>
      <c r="C3512" s="35" t="s">
        <v>74</v>
      </c>
      <c r="D3512" s="35" t="s">
        <v>23</v>
      </c>
      <c r="E3512" s="35" t="s">
        <v>5</v>
      </c>
      <c r="F3512" s="35" t="s">
        <v>42</v>
      </c>
      <c r="G3512" s="35" t="s">
        <v>1</v>
      </c>
      <c r="H3512" s="35">
        <v>2032</v>
      </c>
      <c r="I3512" s="36">
        <v>1200236.0972009781</v>
      </c>
    </row>
    <row r="3513" spans="2:9" x14ac:dyDescent="0.25">
      <c r="B3513" s="35" t="s">
        <v>84</v>
      </c>
      <c r="C3513" s="35" t="s">
        <v>74</v>
      </c>
      <c r="D3513" s="35" t="s">
        <v>23</v>
      </c>
      <c r="E3513" s="35" t="s">
        <v>5</v>
      </c>
      <c r="F3513" s="35" t="s">
        <v>42</v>
      </c>
      <c r="G3513" s="35" t="s">
        <v>1</v>
      </c>
      <c r="H3513" s="35">
        <v>2033</v>
      </c>
      <c r="I3513" s="36">
        <v>1223979.7342150612</v>
      </c>
    </row>
    <row r="3514" spans="2:9" x14ac:dyDescent="0.25">
      <c r="B3514" s="35" t="s">
        <v>84</v>
      </c>
      <c r="C3514" s="35" t="s">
        <v>74</v>
      </c>
      <c r="D3514" s="35" t="s">
        <v>23</v>
      </c>
      <c r="E3514" s="35" t="s">
        <v>5</v>
      </c>
      <c r="F3514" s="35" t="s">
        <v>42</v>
      </c>
      <c r="G3514" s="35" t="s">
        <v>1</v>
      </c>
      <c r="H3514" s="35">
        <v>2034</v>
      </c>
      <c r="I3514" s="36">
        <v>1248091.3332704387</v>
      </c>
    </row>
    <row r="3515" spans="2:9" x14ac:dyDescent="0.25">
      <c r="B3515" s="35" t="s">
        <v>84</v>
      </c>
      <c r="C3515" s="35" t="s">
        <v>74</v>
      </c>
      <c r="D3515" s="35" t="s">
        <v>23</v>
      </c>
      <c r="E3515" s="35" t="s">
        <v>5</v>
      </c>
      <c r="F3515" s="35" t="s">
        <v>42</v>
      </c>
      <c r="G3515" s="35" t="s">
        <v>1</v>
      </c>
      <c r="H3515" s="35">
        <v>2035</v>
      </c>
      <c r="I3515" s="36">
        <v>1272515.9555574986</v>
      </c>
    </row>
    <row r="3516" spans="2:9" x14ac:dyDescent="0.25">
      <c r="B3516" s="35" t="s">
        <v>84</v>
      </c>
      <c r="C3516" s="35" t="s">
        <v>74</v>
      </c>
      <c r="D3516" s="35" t="s">
        <v>23</v>
      </c>
      <c r="E3516" s="35" t="s">
        <v>5</v>
      </c>
      <c r="F3516" s="35" t="s">
        <v>42</v>
      </c>
      <c r="G3516" s="35" t="s">
        <v>1</v>
      </c>
      <c r="H3516" s="35">
        <v>2036</v>
      </c>
      <c r="I3516" s="36">
        <v>1297180.1742258356</v>
      </c>
    </row>
    <row r="3517" spans="2:9" x14ac:dyDescent="0.25">
      <c r="B3517" s="35" t="s">
        <v>84</v>
      </c>
      <c r="C3517" s="35" t="s">
        <v>74</v>
      </c>
      <c r="D3517" s="35" t="s">
        <v>23</v>
      </c>
      <c r="E3517" s="35" t="s">
        <v>5</v>
      </c>
      <c r="F3517" s="35" t="s">
        <v>42</v>
      </c>
      <c r="G3517" s="35" t="s">
        <v>1</v>
      </c>
      <c r="H3517" s="35">
        <v>2037</v>
      </c>
      <c r="I3517" s="36">
        <v>1322007.6973737164</v>
      </c>
    </row>
    <row r="3518" spans="2:9" x14ac:dyDescent="0.25">
      <c r="B3518" s="35" t="s">
        <v>84</v>
      </c>
      <c r="C3518" s="35" t="s">
        <v>74</v>
      </c>
      <c r="D3518" s="35" t="s">
        <v>23</v>
      </c>
      <c r="E3518" s="35" t="s">
        <v>5</v>
      </c>
      <c r="F3518" s="35" t="s">
        <v>42</v>
      </c>
      <c r="G3518" s="35" t="s">
        <v>1</v>
      </c>
      <c r="H3518" s="35">
        <v>2038</v>
      </c>
      <c r="I3518" s="36">
        <v>1346922.1444746843</v>
      </c>
    </row>
    <row r="3519" spans="2:9" x14ac:dyDescent="0.25">
      <c r="B3519" s="35" t="s">
        <v>84</v>
      </c>
      <c r="C3519" s="35" t="s">
        <v>74</v>
      </c>
      <c r="D3519" s="35" t="s">
        <v>23</v>
      </c>
      <c r="E3519" s="35" t="s">
        <v>5</v>
      </c>
      <c r="F3519" s="35" t="s">
        <v>42</v>
      </c>
      <c r="G3519" s="35" t="s">
        <v>1</v>
      </c>
      <c r="H3519" s="35">
        <v>2039</v>
      </c>
      <c r="I3519" s="36">
        <v>1371857.9420008524</v>
      </c>
    </row>
    <row r="3520" spans="2:9" x14ac:dyDescent="0.25">
      <c r="B3520" s="35" t="s">
        <v>84</v>
      </c>
      <c r="C3520" s="35" t="s">
        <v>74</v>
      </c>
      <c r="D3520" s="35" t="s">
        <v>23</v>
      </c>
      <c r="E3520" s="35" t="s">
        <v>5</v>
      </c>
      <c r="F3520" s="35" t="s">
        <v>42</v>
      </c>
      <c r="G3520" s="35" t="s">
        <v>1</v>
      </c>
      <c r="H3520" s="35">
        <v>2040</v>
      </c>
      <c r="I3520" s="36">
        <v>1396699.0522574862</v>
      </c>
    </row>
    <row r="3521" spans="2:9" x14ac:dyDescent="0.25">
      <c r="B3521" s="35" t="s">
        <v>84</v>
      </c>
      <c r="C3521" s="35" t="s">
        <v>74</v>
      </c>
      <c r="D3521" s="35" t="s">
        <v>23</v>
      </c>
      <c r="E3521" s="35" t="s">
        <v>5</v>
      </c>
      <c r="F3521" s="35" t="s">
        <v>42</v>
      </c>
      <c r="G3521" s="35" t="s">
        <v>1</v>
      </c>
      <c r="H3521" s="35">
        <v>2041</v>
      </c>
      <c r="I3521" s="36">
        <v>1421360.644062863</v>
      </c>
    </row>
    <row r="3522" spans="2:9" x14ac:dyDescent="0.25">
      <c r="B3522" s="35" t="s">
        <v>84</v>
      </c>
      <c r="C3522" s="35" t="s">
        <v>74</v>
      </c>
      <c r="D3522" s="35" t="s">
        <v>23</v>
      </c>
      <c r="E3522" s="35" t="s">
        <v>5</v>
      </c>
      <c r="F3522" s="35" t="s">
        <v>42</v>
      </c>
      <c r="G3522" s="35" t="s">
        <v>1</v>
      </c>
      <c r="H3522" s="35">
        <v>2042</v>
      </c>
      <c r="I3522" s="36">
        <v>1445703.2467699293</v>
      </c>
    </row>
    <row r="3523" spans="2:9" x14ac:dyDescent="0.25">
      <c r="B3523" s="35" t="s">
        <v>84</v>
      </c>
      <c r="C3523" s="35" t="s">
        <v>74</v>
      </c>
      <c r="D3523" s="35" t="s">
        <v>23</v>
      </c>
      <c r="E3523" s="35" t="s">
        <v>5</v>
      </c>
      <c r="F3523" s="35" t="s">
        <v>42</v>
      </c>
      <c r="G3523" s="35" t="s">
        <v>1</v>
      </c>
      <c r="H3523" s="35">
        <v>2043</v>
      </c>
      <c r="I3523" s="36">
        <v>1469642.8351601721</v>
      </c>
    </row>
    <row r="3524" spans="2:9" x14ac:dyDescent="0.25">
      <c r="B3524" s="35" t="s">
        <v>84</v>
      </c>
      <c r="C3524" s="35" t="s">
        <v>74</v>
      </c>
      <c r="D3524" s="35" t="s">
        <v>23</v>
      </c>
      <c r="E3524" s="35" t="s">
        <v>5</v>
      </c>
      <c r="F3524" s="35" t="s">
        <v>42</v>
      </c>
      <c r="G3524" s="35" t="s">
        <v>1</v>
      </c>
      <c r="H3524" s="35">
        <v>2044</v>
      </c>
      <c r="I3524" s="36">
        <v>1493075.1591735785</v>
      </c>
    </row>
    <row r="3525" spans="2:9" x14ac:dyDescent="0.25">
      <c r="B3525" s="35" t="s">
        <v>84</v>
      </c>
      <c r="C3525" s="35" t="s">
        <v>74</v>
      </c>
      <c r="D3525" s="35" t="s">
        <v>23</v>
      </c>
      <c r="E3525" s="35" t="s">
        <v>5</v>
      </c>
      <c r="F3525" s="35" t="s">
        <v>42</v>
      </c>
      <c r="G3525" s="35" t="s">
        <v>1</v>
      </c>
      <c r="H3525" s="35">
        <v>2045</v>
      </c>
      <c r="I3525" s="36">
        <v>1515931.3811655801</v>
      </c>
    </row>
    <row r="3526" spans="2:9" x14ac:dyDescent="0.25">
      <c r="B3526" s="35" t="s">
        <v>84</v>
      </c>
      <c r="C3526" s="35" t="s">
        <v>74</v>
      </c>
      <c r="D3526" s="35" t="s">
        <v>23</v>
      </c>
      <c r="E3526" s="35" t="s">
        <v>5</v>
      </c>
      <c r="F3526" s="35" t="s">
        <v>42</v>
      </c>
      <c r="G3526" s="35" t="s">
        <v>1</v>
      </c>
      <c r="H3526" s="35">
        <v>2046</v>
      </c>
      <c r="I3526" s="36">
        <v>1538136.0794534378</v>
      </c>
    </row>
    <row r="3527" spans="2:9" x14ac:dyDescent="0.25">
      <c r="B3527" s="35" t="s">
        <v>84</v>
      </c>
      <c r="C3527" s="35" t="s">
        <v>74</v>
      </c>
      <c r="D3527" s="35" t="s">
        <v>23</v>
      </c>
      <c r="E3527" s="35" t="s">
        <v>5</v>
      </c>
      <c r="F3527" s="35" t="s">
        <v>42</v>
      </c>
      <c r="G3527" s="35" t="s">
        <v>1</v>
      </c>
      <c r="H3527" s="35">
        <v>2047</v>
      </c>
      <c r="I3527" s="36">
        <v>1559607.8220372857</v>
      </c>
    </row>
    <row r="3528" spans="2:9" x14ac:dyDescent="0.25">
      <c r="B3528" s="35" t="s">
        <v>84</v>
      </c>
      <c r="C3528" s="35" t="s">
        <v>74</v>
      </c>
      <c r="D3528" s="35" t="s">
        <v>23</v>
      </c>
      <c r="E3528" s="35" t="s">
        <v>5</v>
      </c>
      <c r="F3528" s="35" t="s">
        <v>42</v>
      </c>
      <c r="G3528" s="35" t="s">
        <v>1</v>
      </c>
      <c r="H3528" s="35">
        <v>2048</v>
      </c>
      <c r="I3528" s="36">
        <v>1580291.5474271458</v>
      </c>
    </row>
    <row r="3529" spans="2:9" x14ac:dyDescent="0.25">
      <c r="B3529" s="35" t="s">
        <v>84</v>
      </c>
      <c r="C3529" s="35" t="s">
        <v>74</v>
      </c>
      <c r="D3529" s="35" t="s">
        <v>23</v>
      </c>
      <c r="E3529" s="35" t="s">
        <v>5</v>
      </c>
      <c r="F3529" s="35" t="s">
        <v>42</v>
      </c>
      <c r="G3529" s="35" t="s">
        <v>1</v>
      </c>
      <c r="H3529" s="35">
        <v>2049</v>
      </c>
      <c r="I3529" s="36">
        <v>1600135.5001407792</v>
      </c>
    </row>
    <row r="3530" spans="2:9" x14ac:dyDescent="0.25">
      <c r="B3530" s="35" t="s">
        <v>84</v>
      </c>
      <c r="C3530" s="35" t="s">
        <v>74</v>
      </c>
      <c r="D3530" s="35" t="s">
        <v>23</v>
      </c>
      <c r="E3530" s="35" t="s">
        <v>5</v>
      </c>
      <c r="F3530" s="35" t="s">
        <v>42</v>
      </c>
      <c r="G3530" s="35" t="s">
        <v>1</v>
      </c>
      <c r="H3530" s="35">
        <v>2050</v>
      </c>
      <c r="I3530" s="36">
        <v>1619085.0877238931</v>
      </c>
    </row>
    <row r="3531" spans="2:9" x14ac:dyDescent="0.25">
      <c r="B3531" s="35" t="s">
        <v>84</v>
      </c>
      <c r="C3531" s="35" t="s">
        <v>74</v>
      </c>
      <c r="D3531" s="35" t="s">
        <v>23</v>
      </c>
      <c r="E3531" s="35" t="s">
        <v>5</v>
      </c>
      <c r="F3531" s="35" t="s">
        <v>42</v>
      </c>
      <c r="G3531" s="35" t="s">
        <v>1</v>
      </c>
      <c r="H3531" s="35">
        <v>2051</v>
      </c>
      <c r="I3531" s="36">
        <v>1637098.8112284609</v>
      </c>
    </row>
    <row r="3532" spans="2:9" x14ac:dyDescent="0.25">
      <c r="B3532" s="35" t="s">
        <v>84</v>
      </c>
      <c r="C3532" s="35" t="s">
        <v>74</v>
      </c>
      <c r="D3532" s="35" t="s">
        <v>23</v>
      </c>
      <c r="E3532" s="35" t="s">
        <v>5</v>
      </c>
      <c r="F3532" s="35" t="s">
        <v>42</v>
      </c>
      <c r="G3532" s="35" t="s">
        <v>1</v>
      </c>
      <c r="H3532" s="35">
        <v>2052</v>
      </c>
      <c r="I3532" s="36">
        <v>1654131.0491349546</v>
      </c>
    </row>
    <row r="3533" spans="2:9" x14ac:dyDescent="0.25">
      <c r="B3533" s="35" t="s">
        <v>84</v>
      </c>
      <c r="C3533" s="35" t="s">
        <v>74</v>
      </c>
      <c r="D3533" s="35" t="s">
        <v>23</v>
      </c>
      <c r="E3533" s="35" t="s">
        <v>5</v>
      </c>
      <c r="F3533" s="35" t="s">
        <v>42</v>
      </c>
      <c r="G3533" s="35" t="s">
        <v>1</v>
      </c>
      <c r="H3533" s="35">
        <v>2053</v>
      </c>
      <c r="I3533" s="36">
        <v>1670149.2206519477</v>
      </c>
    </row>
    <row r="3534" spans="2:9" x14ac:dyDescent="0.25">
      <c r="B3534" s="35" t="s">
        <v>84</v>
      </c>
      <c r="C3534" s="35" t="s">
        <v>74</v>
      </c>
      <c r="D3534" s="35" t="s">
        <v>23</v>
      </c>
      <c r="E3534" s="35" t="s">
        <v>5</v>
      </c>
      <c r="F3534" s="35" t="s">
        <v>42</v>
      </c>
      <c r="G3534" s="35" t="s">
        <v>1</v>
      </c>
      <c r="H3534" s="35">
        <v>2054</v>
      </c>
      <c r="I3534" s="36">
        <v>1685132.1022010879</v>
      </c>
    </row>
    <row r="3535" spans="2:9" x14ac:dyDescent="0.25">
      <c r="B3535" s="35" t="s">
        <v>84</v>
      </c>
      <c r="C3535" s="35" t="s">
        <v>74</v>
      </c>
      <c r="D3535" s="35" t="s">
        <v>23</v>
      </c>
      <c r="E3535" s="35" t="s">
        <v>5</v>
      </c>
      <c r="F3535" s="35" t="s">
        <v>42</v>
      </c>
      <c r="G3535" s="35" t="s">
        <v>1</v>
      </c>
      <c r="H3535" s="35">
        <v>2055</v>
      </c>
      <c r="I3535" s="36">
        <v>1699062.2638043903</v>
      </c>
    </row>
    <row r="3536" spans="2:9" x14ac:dyDescent="0.25">
      <c r="B3536" s="35" t="s">
        <v>84</v>
      </c>
      <c r="C3536" s="35" t="s">
        <v>74</v>
      </c>
      <c r="D3536" s="35" t="s">
        <v>23</v>
      </c>
      <c r="E3536" s="35" t="s">
        <v>5</v>
      </c>
      <c r="F3536" s="35" t="s">
        <v>42</v>
      </c>
      <c r="G3536" s="35" t="s">
        <v>1</v>
      </c>
      <c r="H3536" s="35">
        <v>2056</v>
      </c>
      <c r="I3536" s="36">
        <v>1711921.7613713567</v>
      </c>
    </row>
    <row r="3537" spans="2:9" x14ac:dyDescent="0.25">
      <c r="B3537" s="35" t="s">
        <v>84</v>
      </c>
      <c r="C3537" s="35" t="s">
        <v>74</v>
      </c>
      <c r="D3537" s="35" t="s">
        <v>23</v>
      </c>
      <c r="E3537" s="35" t="s">
        <v>5</v>
      </c>
      <c r="F3537" s="35" t="s">
        <v>42</v>
      </c>
      <c r="G3537" s="35" t="s">
        <v>1</v>
      </c>
      <c r="H3537" s="35">
        <v>2057</v>
      </c>
      <c r="I3537" s="36">
        <v>1723685.1713209189</v>
      </c>
    </row>
    <row r="3538" spans="2:9" x14ac:dyDescent="0.25">
      <c r="B3538" s="35" t="s">
        <v>84</v>
      </c>
      <c r="C3538" s="35" t="s">
        <v>74</v>
      </c>
      <c r="D3538" s="35" t="s">
        <v>23</v>
      </c>
      <c r="E3538" s="35" t="s">
        <v>5</v>
      </c>
      <c r="F3538" s="35" t="s">
        <v>42</v>
      </c>
      <c r="G3538" s="35" t="s">
        <v>1</v>
      </c>
      <c r="H3538" s="35">
        <v>2058</v>
      </c>
      <c r="I3538" s="36">
        <v>1734325.5463400157</v>
      </c>
    </row>
    <row r="3539" spans="2:9" x14ac:dyDescent="0.25">
      <c r="B3539" s="35" t="s">
        <v>84</v>
      </c>
      <c r="C3539" s="35" t="s">
        <v>74</v>
      </c>
      <c r="D3539" s="35" t="s">
        <v>23</v>
      </c>
      <c r="E3539" s="35" t="s">
        <v>5</v>
      </c>
      <c r="F3539" s="35" t="s">
        <v>42</v>
      </c>
      <c r="G3539" s="35" t="s">
        <v>1</v>
      </c>
      <c r="H3539" s="35">
        <v>2059</v>
      </c>
      <c r="I3539" s="36">
        <v>1743813.9838717231</v>
      </c>
    </row>
    <row r="3540" spans="2:9" x14ac:dyDescent="0.25">
      <c r="B3540" s="35" t="s">
        <v>84</v>
      </c>
      <c r="C3540" s="35" t="s">
        <v>74</v>
      </c>
      <c r="D3540" s="35" t="s">
        <v>23</v>
      </c>
      <c r="E3540" s="35" t="s">
        <v>5</v>
      </c>
      <c r="F3540" s="35" t="s">
        <v>42</v>
      </c>
      <c r="G3540" s="35" t="s">
        <v>1</v>
      </c>
      <c r="H3540" s="35">
        <v>2060</v>
      </c>
      <c r="I3540" s="36">
        <v>1753286.7082878242</v>
      </c>
    </row>
    <row r="3541" spans="2:9" x14ac:dyDescent="0.25">
      <c r="B3541" s="35" t="s">
        <v>84</v>
      </c>
      <c r="C3541" s="35" t="s">
        <v>74</v>
      </c>
      <c r="D3541" s="35" t="s">
        <v>23</v>
      </c>
      <c r="E3541" s="35" t="s">
        <v>5</v>
      </c>
      <c r="F3541" s="35" t="s">
        <v>43</v>
      </c>
      <c r="G3541" s="35" t="s">
        <v>1</v>
      </c>
      <c r="H3541" s="35">
        <v>2000</v>
      </c>
      <c r="I3541" s="36">
        <f t="array" ref="I3541:I3601">TRANSPOSE([9]EsAuxdUrbPisoM!$B$94:$BJ$94)</f>
        <v>0</v>
      </c>
    </row>
    <row r="3542" spans="2:9" x14ac:dyDescent="0.25">
      <c r="B3542" s="35" t="s">
        <v>84</v>
      </c>
      <c r="C3542" s="35" t="s">
        <v>74</v>
      </c>
      <c r="D3542" s="35" t="s">
        <v>23</v>
      </c>
      <c r="E3542" s="35" t="s">
        <v>5</v>
      </c>
      <c r="F3542" s="35" t="s">
        <v>43</v>
      </c>
      <c r="G3542" s="35" t="s">
        <v>1</v>
      </c>
      <c r="H3542" s="35">
        <v>2001</v>
      </c>
      <c r="I3542" s="36">
        <v>0</v>
      </c>
    </row>
    <row r="3543" spans="2:9" x14ac:dyDescent="0.25">
      <c r="B3543" s="35" t="s">
        <v>84</v>
      </c>
      <c r="C3543" s="35" t="s">
        <v>74</v>
      </c>
      <c r="D3543" s="35" t="s">
        <v>23</v>
      </c>
      <c r="E3543" s="35" t="s">
        <v>5</v>
      </c>
      <c r="F3543" s="35" t="s">
        <v>43</v>
      </c>
      <c r="G3543" s="35" t="s">
        <v>1</v>
      </c>
      <c r="H3543" s="35">
        <v>2002</v>
      </c>
      <c r="I3543" s="36">
        <v>0</v>
      </c>
    </row>
    <row r="3544" spans="2:9" x14ac:dyDescent="0.25">
      <c r="B3544" s="35" t="s">
        <v>84</v>
      </c>
      <c r="C3544" s="35" t="s">
        <v>74</v>
      </c>
      <c r="D3544" s="35" t="s">
        <v>23</v>
      </c>
      <c r="E3544" s="35" t="s">
        <v>5</v>
      </c>
      <c r="F3544" s="35" t="s">
        <v>43</v>
      </c>
      <c r="G3544" s="35" t="s">
        <v>1</v>
      </c>
      <c r="H3544" s="35">
        <v>2003</v>
      </c>
      <c r="I3544" s="36">
        <v>0</v>
      </c>
    </row>
    <row r="3545" spans="2:9" x14ac:dyDescent="0.25">
      <c r="B3545" s="35" t="s">
        <v>84</v>
      </c>
      <c r="C3545" s="35" t="s">
        <v>74</v>
      </c>
      <c r="D3545" s="35" t="s">
        <v>23</v>
      </c>
      <c r="E3545" s="35" t="s">
        <v>5</v>
      </c>
      <c r="F3545" s="35" t="s">
        <v>43</v>
      </c>
      <c r="G3545" s="35" t="s">
        <v>1</v>
      </c>
      <c r="H3545" s="35">
        <v>2004</v>
      </c>
      <c r="I3545" s="36">
        <v>0</v>
      </c>
    </row>
    <row r="3546" spans="2:9" x14ac:dyDescent="0.25">
      <c r="B3546" s="35" t="s">
        <v>84</v>
      </c>
      <c r="C3546" s="35" t="s">
        <v>74</v>
      </c>
      <c r="D3546" s="35" t="s">
        <v>23</v>
      </c>
      <c r="E3546" s="35" t="s">
        <v>5</v>
      </c>
      <c r="F3546" s="35" t="s">
        <v>43</v>
      </c>
      <c r="G3546" s="35" t="s">
        <v>1</v>
      </c>
      <c r="H3546" s="35">
        <v>2005</v>
      </c>
      <c r="I3546" s="36">
        <v>0</v>
      </c>
    </row>
    <row r="3547" spans="2:9" x14ac:dyDescent="0.25">
      <c r="B3547" s="35" t="s">
        <v>84</v>
      </c>
      <c r="C3547" s="35" t="s">
        <v>74</v>
      </c>
      <c r="D3547" s="35" t="s">
        <v>23</v>
      </c>
      <c r="E3547" s="35" t="s">
        <v>5</v>
      </c>
      <c r="F3547" s="35" t="s">
        <v>43</v>
      </c>
      <c r="G3547" s="35" t="s">
        <v>1</v>
      </c>
      <c r="H3547" s="35">
        <v>2006</v>
      </c>
      <c r="I3547" s="36">
        <v>0</v>
      </c>
    </row>
    <row r="3548" spans="2:9" x14ac:dyDescent="0.25">
      <c r="B3548" s="35" t="s">
        <v>84</v>
      </c>
      <c r="C3548" s="35" t="s">
        <v>74</v>
      </c>
      <c r="D3548" s="35" t="s">
        <v>23</v>
      </c>
      <c r="E3548" s="35" t="s">
        <v>5</v>
      </c>
      <c r="F3548" s="35" t="s">
        <v>43</v>
      </c>
      <c r="G3548" s="35" t="s">
        <v>1</v>
      </c>
      <c r="H3548" s="35">
        <v>2007</v>
      </c>
      <c r="I3548" s="36">
        <v>0</v>
      </c>
    </row>
    <row r="3549" spans="2:9" x14ac:dyDescent="0.25">
      <c r="B3549" s="35" t="s">
        <v>84</v>
      </c>
      <c r="C3549" s="35" t="s">
        <v>74</v>
      </c>
      <c r="D3549" s="35" t="s">
        <v>23</v>
      </c>
      <c r="E3549" s="35" t="s">
        <v>5</v>
      </c>
      <c r="F3549" s="35" t="s">
        <v>43</v>
      </c>
      <c r="G3549" s="35" t="s">
        <v>1</v>
      </c>
      <c r="H3549" s="35">
        <v>2008</v>
      </c>
      <c r="I3549" s="36">
        <v>0</v>
      </c>
    </row>
    <row r="3550" spans="2:9" x14ac:dyDescent="0.25">
      <c r="B3550" s="35" t="s">
        <v>84</v>
      </c>
      <c r="C3550" s="35" t="s">
        <v>74</v>
      </c>
      <c r="D3550" s="35" t="s">
        <v>23</v>
      </c>
      <c r="E3550" s="35" t="s">
        <v>5</v>
      </c>
      <c r="F3550" s="35" t="s">
        <v>43</v>
      </c>
      <c r="G3550" s="35" t="s">
        <v>1</v>
      </c>
      <c r="H3550" s="35">
        <v>2009</v>
      </c>
      <c r="I3550" s="36">
        <v>0</v>
      </c>
    </row>
    <row r="3551" spans="2:9" x14ac:dyDescent="0.25">
      <c r="B3551" s="35" t="s">
        <v>84</v>
      </c>
      <c r="C3551" s="35" t="s">
        <v>74</v>
      </c>
      <c r="D3551" s="35" t="s">
        <v>23</v>
      </c>
      <c r="E3551" s="35" t="s">
        <v>5</v>
      </c>
      <c r="F3551" s="35" t="s">
        <v>43</v>
      </c>
      <c r="G3551" s="35" t="s">
        <v>1</v>
      </c>
      <c r="H3551" s="35">
        <v>2010</v>
      </c>
      <c r="I3551" s="36">
        <v>0</v>
      </c>
    </row>
    <row r="3552" spans="2:9" x14ac:dyDescent="0.25">
      <c r="B3552" s="35" t="s">
        <v>84</v>
      </c>
      <c r="C3552" s="35" t="s">
        <v>74</v>
      </c>
      <c r="D3552" s="35" t="s">
        <v>23</v>
      </c>
      <c r="E3552" s="35" t="s">
        <v>5</v>
      </c>
      <c r="F3552" s="35" t="s">
        <v>43</v>
      </c>
      <c r="G3552" s="35" t="s">
        <v>1</v>
      </c>
      <c r="H3552" s="35">
        <v>2011</v>
      </c>
      <c r="I3552" s="36">
        <v>353976</v>
      </c>
    </row>
    <row r="3553" spans="2:9" x14ac:dyDescent="0.25">
      <c r="B3553" s="35" t="s">
        <v>84</v>
      </c>
      <c r="C3553" s="35" t="s">
        <v>74</v>
      </c>
      <c r="D3553" s="35" t="s">
        <v>23</v>
      </c>
      <c r="E3553" s="35" t="s">
        <v>5</v>
      </c>
      <c r="F3553" s="35" t="s">
        <v>43</v>
      </c>
      <c r="G3553" s="35" t="s">
        <v>1</v>
      </c>
      <c r="H3553" s="35">
        <v>2012</v>
      </c>
      <c r="I3553" s="36">
        <v>427061.00000000029</v>
      </c>
    </row>
    <row r="3554" spans="2:9" x14ac:dyDescent="0.25">
      <c r="B3554" s="35" t="s">
        <v>84</v>
      </c>
      <c r="C3554" s="35" t="s">
        <v>74</v>
      </c>
      <c r="D3554" s="35" t="s">
        <v>23</v>
      </c>
      <c r="E3554" s="35" t="s">
        <v>5</v>
      </c>
      <c r="F3554" s="35" t="s">
        <v>43</v>
      </c>
      <c r="G3554" s="35" t="s">
        <v>1</v>
      </c>
      <c r="H3554" s="35">
        <v>2013</v>
      </c>
      <c r="I3554" s="36">
        <v>454974</v>
      </c>
    </row>
    <row r="3555" spans="2:9" x14ac:dyDescent="0.25">
      <c r="B3555" s="35" t="s">
        <v>84</v>
      </c>
      <c r="C3555" s="35" t="s">
        <v>74</v>
      </c>
      <c r="D3555" s="35" t="s">
        <v>23</v>
      </c>
      <c r="E3555" s="35" t="s">
        <v>5</v>
      </c>
      <c r="F3555" s="35" t="s">
        <v>43</v>
      </c>
      <c r="G3555" s="35" t="s">
        <v>1</v>
      </c>
      <c r="H3555" s="35">
        <v>2014</v>
      </c>
      <c r="I3555" s="36">
        <v>470750.20198613586</v>
      </c>
    </row>
    <row r="3556" spans="2:9" x14ac:dyDescent="0.25">
      <c r="B3556" s="35" t="s">
        <v>84</v>
      </c>
      <c r="C3556" s="35" t="s">
        <v>74</v>
      </c>
      <c r="D3556" s="35" t="s">
        <v>23</v>
      </c>
      <c r="E3556" s="35" t="s">
        <v>5</v>
      </c>
      <c r="F3556" s="35" t="s">
        <v>43</v>
      </c>
      <c r="G3556" s="35" t="s">
        <v>1</v>
      </c>
      <c r="H3556" s="35">
        <v>2015</v>
      </c>
      <c r="I3556" s="36">
        <v>476247.2243757759</v>
      </c>
    </row>
    <row r="3557" spans="2:9" x14ac:dyDescent="0.25">
      <c r="B3557" s="35" t="s">
        <v>84</v>
      </c>
      <c r="C3557" s="35" t="s">
        <v>74</v>
      </c>
      <c r="D3557" s="35" t="s">
        <v>23</v>
      </c>
      <c r="E3557" s="35" t="s">
        <v>5</v>
      </c>
      <c r="F3557" s="35" t="s">
        <v>43</v>
      </c>
      <c r="G3557" s="35" t="s">
        <v>1</v>
      </c>
      <c r="H3557" s="35">
        <v>2016</v>
      </c>
      <c r="I3557" s="36">
        <v>482798.7443701005</v>
      </c>
    </row>
    <row r="3558" spans="2:9" x14ac:dyDescent="0.25">
      <c r="B3558" s="35" t="s">
        <v>84</v>
      </c>
      <c r="C3558" s="35" t="s">
        <v>74</v>
      </c>
      <c r="D3558" s="35" t="s">
        <v>23</v>
      </c>
      <c r="E3558" s="35" t="s">
        <v>5</v>
      </c>
      <c r="F3558" s="35" t="s">
        <v>43</v>
      </c>
      <c r="G3558" s="35" t="s">
        <v>1</v>
      </c>
      <c r="H3558" s="35">
        <v>2017</v>
      </c>
      <c r="I3558" s="36">
        <v>489086.54536370584</v>
      </c>
    </row>
    <row r="3559" spans="2:9" x14ac:dyDescent="0.25">
      <c r="B3559" s="35" t="s">
        <v>84</v>
      </c>
      <c r="C3559" s="35" t="s">
        <v>74</v>
      </c>
      <c r="D3559" s="35" t="s">
        <v>23</v>
      </c>
      <c r="E3559" s="35" t="s">
        <v>5</v>
      </c>
      <c r="F3559" s="35" t="s">
        <v>43</v>
      </c>
      <c r="G3559" s="35" t="s">
        <v>1</v>
      </c>
      <c r="H3559" s="35">
        <v>2018</v>
      </c>
      <c r="I3559" s="36">
        <v>495101.536829549</v>
      </c>
    </row>
    <row r="3560" spans="2:9" x14ac:dyDescent="0.25">
      <c r="B3560" s="35" t="s">
        <v>84</v>
      </c>
      <c r="C3560" s="35" t="s">
        <v>74</v>
      </c>
      <c r="D3560" s="35" t="s">
        <v>23</v>
      </c>
      <c r="E3560" s="35" t="s">
        <v>5</v>
      </c>
      <c r="F3560" s="35" t="s">
        <v>43</v>
      </c>
      <c r="G3560" s="35" t="s">
        <v>1</v>
      </c>
      <c r="H3560" s="35">
        <v>2019</v>
      </c>
      <c r="I3560" s="36">
        <v>500839.12646556972</v>
      </c>
    </row>
    <row r="3561" spans="2:9" x14ac:dyDescent="0.25">
      <c r="B3561" s="35" t="s">
        <v>84</v>
      </c>
      <c r="C3561" s="35" t="s">
        <v>74</v>
      </c>
      <c r="D3561" s="35" t="s">
        <v>23</v>
      </c>
      <c r="E3561" s="35" t="s">
        <v>5</v>
      </c>
      <c r="F3561" s="35" t="s">
        <v>43</v>
      </c>
      <c r="G3561" s="35" t="s">
        <v>1</v>
      </c>
      <c r="H3561" s="35">
        <v>2020</v>
      </c>
      <c r="I3561" s="36">
        <v>506311.37404184288</v>
      </c>
    </row>
    <row r="3562" spans="2:9" x14ac:dyDescent="0.25">
      <c r="B3562" s="35" t="s">
        <v>84</v>
      </c>
      <c r="C3562" s="35" t="s">
        <v>74</v>
      </c>
      <c r="D3562" s="35" t="s">
        <v>23</v>
      </c>
      <c r="E3562" s="35" t="s">
        <v>5</v>
      </c>
      <c r="F3562" s="35" t="s">
        <v>43</v>
      </c>
      <c r="G3562" s="35" t="s">
        <v>1</v>
      </c>
      <c r="H3562" s="35">
        <v>2021</v>
      </c>
      <c r="I3562" s="36">
        <v>511506.03052114655</v>
      </c>
    </row>
    <row r="3563" spans="2:9" x14ac:dyDescent="0.25">
      <c r="B3563" s="35" t="s">
        <v>84</v>
      </c>
      <c r="C3563" s="35" t="s">
        <v>74</v>
      </c>
      <c r="D3563" s="35" t="s">
        <v>23</v>
      </c>
      <c r="E3563" s="35" t="s">
        <v>5</v>
      </c>
      <c r="F3563" s="35" t="s">
        <v>43</v>
      </c>
      <c r="G3563" s="35" t="s">
        <v>1</v>
      </c>
      <c r="H3563" s="35">
        <v>2022</v>
      </c>
      <c r="I3563" s="36">
        <v>516407.97476439882</v>
      </c>
    </row>
    <row r="3564" spans="2:9" x14ac:dyDescent="0.25">
      <c r="B3564" s="35" t="s">
        <v>84</v>
      </c>
      <c r="C3564" s="35" t="s">
        <v>74</v>
      </c>
      <c r="D3564" s="35" t="s">
        <v>23</v>
      </c>
      <c r="E3564" s="35" t="s">
        <v>5</v>
      </c>
      <c r="F3564" s="35" t="s">
        <v>43</v>
      </c>
      <c r="G3564" s="35" t="s">
        <v>1</v>
      </c>
      <c r="H3564" s="35">
        <v>2023</v>
      </c>
      <c r="I3564" s="36">
        <v>521029.20974555652</v>
      </c>
    </row>
    <row r="3565" spans="2:9" x14ac:dyDescent="0.25">
      <c r="B3565" s="35" t="s">
        <v>84</v>
      </c>
      <c r="C3565" s="35" t="s">
        <v>74</v>
      </c>
      <c r="D3565" s="35" t="s">
        <v>23</v>
      </c>
      <c r="E3565" s="35" t="s">
        <v>5</v>
      </c>
      <c r="F3565" s="35" t="s">
        <v>43</v>
      </c>
      <c r="G3565" s="35" t="s">
        <v>1</v>
      </c>
      <c r="H3565" s="35">
        <v>2024</v>
      </c>
      <c r="I3565" s="36">
        <v>525377.99203728267</v>
      </c>
    </row>
    <row r="3566" spans="2:9" x14ac:dyDescent="0.25">
      <c r="B3566" s="35" t="s">
        <v>84</v>
      </c>
      <c r="C3566" s="35" t="s">
        <v>74</v>
      </c>
      <c r="D3566" s="35" t="s">
        <v>23</v>
      </c>
      <c r="E3566" s="35" t="s">
        <v>5</v>
      </c>
      <c r="F3566" s="35" t="s">
        <v>43</v>
      </c>
      <c r="G3566" s="35" t="s">
        <v>1</v>
      </c>
      <c r="H3566" s="35">
        <v>2025</v>
      </c>
      <c r="I3566" s="36">
        <v>529451.64979841223</v>
      </c>
    </row>
    <row r="3567" spans="2:9" x14ac:dyDescent="0.25">
      <c r="B3567" s="35" t="s">
        <v>84</v>
      </c>
      <c r="C3567" s="35" t="s">
        <v>74</v>
      </c>
      <c r="D3567" s="35" t="s">
        <v>23</v>
      </c>
      <c r="E3567" s="35" t="s">
        <v>5</v>
      </c>
      <c r="F3567" s="35" t="s">
        <v>43</v>
      </c>
      <c r="G3567" s="35" t="s">
        <v>1</v>
      </c>
      <c r="H3567" s="35">
        <v>2026</v>
      </c>
      <c r="I3567" s="36">
        <v>533224.90912733483</v>
      </c>
    </row>
    <row r="3568" spans="2:9" x14ac:dyDescent="0.25">
      <c r="B3568" s="35" t="s">
        <v>84</v>
      </c>
      <c r="C3568" s="35" t="s">
        <v>74</v>
      </c>
      <c r="D3568" s="35" t="s">
        <v>23</v>
      </c>
      <c r="E3568" s="35" t="s">
        <v>5</v>
      </c>
      <c r="F3568" s="35" t="s">
        <v>43</v>
      </c>
      <c r="G3568" s="35" t="s">
        <v>1</v>
      </c>
      <c r="H3568" s="35">
        <v>2027</v>
      </c>
      <c r="I3568" s="36">
        <v>536676.14533310488</v>
      </c>
    </row>
    <row r="3569" spans="2:9" x14ac:dyDescent="0.25">
      <c r="B3569" s="35" t="s">
        <v>84</v>
      </c>
      <c r="C3569" s="35" t="s">
        <v>74</v>
      </c>
      <c r="D3569" s="35" t="s">
        <v>23</v>
      </c>
      <c r="E3569" s="35" t="s">
        <v>5</v>
      </c>
      <c r="F3569" s="35" t="s">
        <v>43</v>
      </c>
      <c r="G3569" s="35" t="s">
        <v>1</v>
      </c>
      <c r="H3569" s="35">
        <v>2028</v>
      </c>
      <c r="I3569" s="36">
        <v>539795.03664357727</v>
      </c>
    </row>
    <row r="3570" spans="2:9" x14ac:dyDescent="0.25">
      <c r="B3570" s="35" t="s">
        <v>84</v>
      </c>
      <c r="C3570" s="35" t="s">
        <v>74</v>
      </c>
      <c r="D3570" s="35" t="s">
        <v>23</v>
      </c>
      <c r="E3570" s="35" t="s">
        <v>5</v>
      </c>
      <c r="F3570" s="35" t="s">
        <v>43</v>
      </c>
      <c r="G3570" s="35" t="s">
        <v>1</v>
      </c>
      <c r="H3570" s="35">
        <v>2029</v>
      </c>
      <c r="I3570" s="36">
        <v>542568.64586908114</v>
      </c>
    </row>
    <row r="3571" spans="2:9" x14ac:dyDescent="0.25">
      <c r="B3571" s="35" t="s">
        <v>84</v>
      </c>
      <c r="C3571" s="35" t="s">
        <v>74</v>
      </c>
      <c r="D3571" s="35" t="s">
        <v>23</v>
      </c>
      <c r="E3571" s="35" t="s">
        <v>5</v>
      </c>
      <c r="F3571" s="35" t="s">
        <v>43</v>
      </c>
      <c r="G3571" s="35" t="s">
        <v>1</v>
      </c>
      <c r="H3571" s="35">
        <v>2030</v>
      </c>
      <c r="I3571" s="36">
        <v>544973.35264285561</v>
      </c>
    </row>
    <row r="3572" spans="2:9" x14ac:dyDescent="0.25">
      <c r="B3572" s="35" t="s">
        <v>84</v>
      </c>
      <c r="C3572" s="35" t="s">
        <v>74</v>
      </c>
      <c r="D3572" s="35" t="s">
        <v>23</v>
      </c>
      <c r="E3572" s="35" t="s">
        <v>5</v>
      </c>
      <c r="F3572" s="35" t="s">
        <v>43</v>
      </c>
      <c r="G3572" s="35" t="s">
        <v>1</v>
      </c>
      <c r="H3572" s="35">
        <v>2031</v>
      </c>
      <c r="I3572" s="36">
        <v>546993.32807187107</v>
      </c>
    </row>
    <row r="3573" spans="2:9" x14ac:dyDescent="0.25">
      <c r="B3573" s="35" t="s">
        <v>84</v>
      </c>
      <c r="C3573" s="35" t="s">
        <v>74</v>
      </c>
      <c r="D3573" s="35" t="s">
        <v>23</v>
      </c>
      <c r="E3573" s="35" t="s">
        <v>5</v>
      </c>
      <c r="F3573" s="35" t="s">
        <v>43</v>
      </c>
      <c r="G3573" s="35" t="s">
        <v>1</v>
      </c>
      <c r="H3573" s="35">
        <v>2032</v>
      </c>
      <c r="I3573" s="36">
        <v>548633.98137942015</v>
      </c>
    </row>
    <row r="3574" spans="2:9" x14ac:dyDescent="0.25">
      <c r="B3574" s="35" t="s">
        <v>84</v>
      </c>
      <c r="C3574" s="35" t="s">
        <v>74</v>
      </c>
      <c r="D3574" s="35" t="s">
        <v>23</v>
      </c>
      <c r="E3574" s="35" t="s">
        <v>5</v>
      </c>
      <c r="F3574" s="35" t="s">
        <v>43</v>
      </c>
      <c r="G3574" s="35" t="s">
        <v>1</v>
      </c>
      <c r="H3574" s="35">
        <v>2033</v>
      </c>
      <c r="I3574" s="36">
        <v>549868.92863995885</v>
      </c>
    </row>
    <row r="3575" spans="2:9" x14ac:dyDescent="0.25">
      <c r="B3575" s="35" t="s">
        <v>84</v>
      </c>
      <c r="C3575" s="35" t="s">
        <v>74</v>
      </c>
      <c r="D3575" s="35" t="s">
        <v>23</v>
      </c>
      <c r="E3575" s="35" t="s">
        <v>5</v>
      </c>
      <c r="F3575" s="35" t="s">
        <v>43</v>
      </c>
      <c r="G3575" s="35" t="s">
        <v>1</v>
      </c>
      <c r="H3575" s="35">
        <v>2034</v>
      </c>
      <c r="I3575" s="36">
        <v>550670.71518569265</v>
      </c>
    </row>
    <row r="3576" spans="2:9" x14ac:dyDescent="0.25">
      <c r="B3576" s="35" t="s">
        <v>84</v>
      </c>
      <c r="C3576" s="35" t="s">
        <v>74</v>
      </c>
      <c r="D3576" s="35" t="s">
        <v>23</v>
      </c>
      <c r="E3576" s="35" t="s">
        <v>5</v>
      </c>
      <c r="F3576" s="35" t="s">
        <v>43</v>
      </c>
      <c r="G3576" s="35" t="s">
        <v>1</v>
      </c>
      <c r="H3576" s="35">
        <v>2035</v>
      </c>
      <c r="I3576" s="36">
        <v>551053.50275956688</v>
      </c>
    </row>
    <row r="3577" spans="2:9" x14ac:dyDescent="0.25">
      <c r="B3577" s="35" t="s">
        <v>84</v>
      </c>
      <c r="C3577" s="35" t="s">
        <v>74</v>
      </c>
      <c r="D3577" s="35" t="s">
        <v>23</v>
      </c>
      <c r="E3577" s="35" t="s">
        <v>5</v>
      </c>
      <c r="F3577" s="35" t="s">
        <v>43</v>
      </c>
      <c r="G3577" s="35" t="s">
        <v>1</v>
      </c>
      <c r="H3577" s="35">
        <v>2036</v>
      </c>
      <c r="I3577" s="36">
        <v>551021.62954065122</v>
      </c>
    </row>
    <row r="3578" spans="2:9" x14ac:dyDescent="0.25">
      <c r="B3578" s="35" t="s">
        <v>84</v>
      </c>
      <c r="C3578" s="35" t="s">
        <v>74</v>
      </c>
      <c r="D3578" s="35" t="s">
        <v>23</v>
      </c>
      <c r="E3578" s="35" t="s">
        <v>5</v>
      </c>
      <c r="F3578" s="35" t="s">
        <v>43</v>
      </c>
      <c r="G3578" s="35" t="s">
        <v>1</v>
      </c>
      <c r="H3578" s="35">
        <v>2037</v>
      </c>
      <c r="I3578" s="36">
        <v>550580.45755998674</v>
      </c>
    </row>
    <row r="3579" spans="2:9" x14ac:dyDescent="0.25">
      <c r="B3579" s="35" t="s">
        <v>84</v>
      </c>
      <c r="C3579" s="35" t="s">
        <v>74</v>
      </c>
      <c r="D3579" s="35" t="s">
        <v>23</v>
      </c>
      <c r="E3579" s="35" t="s">
        <v>5</v>
      </c>
      <c r="F3579" s="35" t="s">
        <v>43</v>
      </c>
      <c r="G3579" s="35" t="s">
        <v>1</v>
      </c>
      <c r="H3579" s="35">
        <v>2038</v>
      </c>
      <c r="I3579" s="36">
        <v>549711.14433777262</v>
      </c>
    </row>
    <row r="3580" spans="2:9" x14ac:dyDescent="0.25">
      <c r="B3580" s="35" t="s">
        <v>84</v>
      </c>
      <c r="C3580" s="35" t="s">
        <v>74</v>
      </c>
      <c r="D3580" s="35" t="s">
        <v>23</v>
      </c>
      <c r="E3580" s="35" t="s">
        <v>5</v>
      </c>
      <c r="F3580" s="35" t="s">
        <v>43</v>
      </c>
      <c r="G3580" s="35" t="s">
        <v>1</v>
      </c>
      <c r="H3580" s="35">
        <v>2039</v>
      </c>
      <c r="I3580" s="36">
        <v>548416.99950025475</v>
      </c>
    </row>
    <row r="3581" spans="2:9" x14ac:dyDescent="0.25">
      <c r="B3581" s="35" t="s">
        <v>84</v>
      </c>
      <c r="C3581" s="35" t="s">
        <v>74</v>
      </c>
      <c r="D3581" s="35" t="s">
        <v>23</v>
      </c>
      <c r="E3581" s="35" t="s">
        <v>5</v>
      </c>
      <c r="F3581" s="35" t="s">
        <v>43</v>
      </c>
      <c r="G3581" s="35" t="s">
        <v>1</v>
      </c>
      <c r="H3581" s="35">
        <v>2040</v>
      </c>
      <c r="I3581" s="36">
        <v>546704.42378417728</v>
      </c>
    </row>
    <row r="3582" spans="2:9" x14ac:dyDescent="0.25">
      <c r="B3582" s="35" t="s">
        <v>84</v>
      </c>
      <c r="C3582" s="35" t="s">
        <v>74</v>
      </c>
      <c r="D3582" s="35" t="s">
        <v>23</v>
      </c>
      <c r="E3582" s="35" t="s">
        <v>5</v>
      </c>
      <c r="F3582" s="35" t="s">
        <v>43</v>
      </c>
      <c r="G3582" s="35" t="s">
        <v>1</v>
      </c>
      <c r="H3582" s="35">
        <v>2041</v>
      </c>
      <c r="I3582" s="36">
        <v>544584.11845126282</v>
      </c>
    </row>
    <row r="3583" spans="2:9" x14ac:dyDescent="0.25">
      <c r="B3583" s="35" t="s">
        <v>84</v>
      </c>
      <c r="C3583" s="35" t="s">
        <v>74</v>
      </c>
      <c r="D3583" s="35" t="s">
        <v>23</v>
      </c>
      <c r="E3583" s="35" t="s">
        <v>5</v>
      </c>
      <c r="F3583" s="35" t="s">
        <v>43</v>
      </c>
      <c r="G3583" s="35" t="s">
        <v>1</v>
      </c>
      <c r="H3583" s="35">
        <v>2042</v>
      </c>
      <c r="I3583" s="36">
        <v>542094.95533065754</v>
      </c>
    </row>
    <row r="3584" spans="2:9" x14ac:dyDescent="0.25">
      <c r="B3584" s="35" t="s">
        <v>84</v>
      </c>
      <c r="C3584" s="35" t="s">
        <v>74</v>
      </c>
      <c r="D3584" s="35" t="s">
        <v>23</v>
      </c>
      <c r="E3584" s="35" t="s">
        <v>5</v>
      </c>
      <c r="F3584" s="35" t="s">
        <v>43</v>
      </c>
      <c r="G3584" s="35" t="s">
        <v>1</v>
      </c>
      <c r="H3584" s="35">
        <v>2043</v>
      </c>
      <c r="I3584" s="36">
        <v>539293.68001462554</v>
      </c>
    </row>
    <row r="3585" spans="2:9" x14ac:dyDescent="0.25">
      <c r="B3585" s="35" t="s">
        <v>84</v>
      </c>
      <c r="C3585" s="35" t="s">
        <v>74</v>
      </c>
      <c r="D3585" s="35" t="s">
        <v>23</v>
      </c>
      <c r="E3585" s="35" t="s">
        <v>5</v>
      </c>
      <c r="F3585" s="35" t="s">
        <v>43</v>
      </c>
      <c r="G3585" s="35" t="s">
        <v>1</v>
      </c>
      <c r="H3585" s="35">
        <v>2044</v>
      </c>
      <c r="I3585" s="36">
        <v>536255.22330970131</v>
      </c>
    </row>
    <row r="3586" spans="2:9" x14ac:dyDescent="0.25">
      <c r="B3586" s="35" t="s">
        <v>84</v>
      </c>
      <c r="C3586" s="35" t="s">
        <v>74</v>
      </c>
      <c r="D3586" s="35" t="s">
        <v>23</v>
      </c>
      <c r="E3586" s="35" t="s">
        <v>5</v>
      </c>
      <c r="F3586" s="35" t="s">
        <v>43</v>
      </c>
      <c r="G3586" s="35" t="s">
        <v>1</v>
      </c>
      <c r="H3586" s="35">
        <v>2045</v>
      </c>
      <c r="I3586" s="36">
        <v>533031.80012721266</v>
      </c>
    </row>
    <row r="3587" spans="2:9" x14ac:dyDescent="0.25">
      <c r="B3587" s="35" t="s">
        <v>84</v>
      </c>
      <c r="C3587" s="35" t="s">
        <v>74</v>
      </c>
      <c r="D3587" s="35" t="s">
        <v>23</v>
      </c>
      <c r="E3587" s="35" t="s">
        <v>5</v>
      </c>
      <c r="F3587" s="35" t="s">
        <v>43</v>
      </c>
      <c r="G3587" s="35" t="s">
        <v>1</v>
      </c>
      <c r="H3587" s="35">
        <v>2046</v>
      </c>
      <c r="I3587" s="36">
        <v>529644.33114981675</v>
      </c>
    </row>
    <row r="3588" spans="2:9" x14ac:dyDescent="0.25">
      <c r="B3588" s="35" t="s">
        <v>84</v>
      </c>
      <c r="C3588" s="35" t="s">
        <v>74</v>
      </c>
      <c r="D3588" s="35" t="s">
        <v>23</v>
      </c>
      <c r="E3588" s="35" t="s">
        <v>5</v>
      </c>
      <c r="F3588" s="35" t="s">
        <v>43</v>
      </c>
      <c r="G3588" s="35" t="s">
        <v>1</v>
      </c>
      <c r="H3588" s="35">
        <v>2047</v>
      </c>
      <c r="I3588" s="36">
        <v>526102.41061009967</v>
      </c>
    </row>
    <row r="3589" spans="2:9" x14ac:dyDescent="0.25">
      <c r="B3589" s="35" t="s">
        <v>84</v>
      </c>
      <c r="C3589" s="35" t="s">
        <v>74</v>
      </c>
      <c r="D3589" s="35" t="s">
        <v>23</v>
      </c>
      <c r="E3589" s="35" t="s">
        <v>5</v>
      </c>
      <c r="F3589" s="35" t="s">
        <v>43</v>
      </c>
      <c r="G3589" s="35" t="s">
        <v>1</v>
      </c>
      <c r="H3589" s="35">
        <v>2048</v>
      </c>
      <c r="I3589" s="36">
        <v>522416.12159807986</v>
      </c>
    </row>
    <row r="3590" spans="2:9" x14ac:dyDescent="0.25">
      <c r="B3590" s="35" t="s">
        <v>84</v>
      </c>
      <c r="C3590" s="35" t="s">
        <v>74</v>
      </c>
      <c r="D3590" s="35" t="s">
        <v>23</v>
      </c>
      <c r="E3590" s="35" t="s">
        <v>5</v>
      </c>
      <c r="F3590" s="35" t="s">
        <v>43</v>
      </c>
      <c r="G3590" s="35" t="s">
        <v>1</v>
      </c>
      <c r="H3590" s="35">
        <v>2049</v>
      </c>
      <c r="I3590" s="36">
        <v>518588.72431019851</v>
      </c>
    </row>
    <row r="3591" spans="2:9" x14ac:dyDescent="0.25">
      <c r="B3591" s="35" t="s">
        <v>84</v>
      </c>
      <c r="C3591" s="35" t="s">
        <v>74</v>
      </c>
      <c r="D3591" s="35" t="s">
        <v>23</v>
      </c>
      <c r="E3591" s="35" t="s">
        <v>5</v>
      </c>
      <c r="F3591" s="35" t="s">
        <v>43</v>
      </c>
      <c r="G3591" s="35" t="s">
        <v>1</v>
      </c>
      <c r="H3591" s="35">
        <v>2050</v>
      </c>
      <c r="I3591" s="36">
        <v>514618.07005430938</v>
      </c>
    </row>
    <row r="3592" spans="2:9" x14ac:dyDescent="0.25">
      <c r="B3592" s="35" t="s">
        <v>84</v>
      </c>
      <c r="C3592" s="35" t="s">
        <v>74</v>
      </c>
      <c r="D3592" s="35" t="s">
        <v>23</v>
      </c>
      <c r="E3592" s="35" t="s">
        <v>5</v>
      </c>
      <c r="F3592" s="35" t="s">
        <v>43</v>
      </c>
      <c r="G3592" s="35" t="s">
        <v>1</v>
      </c>
      <c r="H3592" s="35">
        <v>2051</v>
      </c>
      <c r="I3592" s="36">
        <v>510532.58040945797</v>
      </c>
    </row>
    <row r="3593" spans="2:9" x14ac:dyDescent="0.25">
      <c r="B3593" s="35" t="s">
        <v>84</v>
      </c>
      <c r="C3593" s="35" t="s">
        <v>74</v>
      </c>
      <c r="D3593" s="35" t="s">
        <v>23</v>
      </c>
      <c r="E3593" s="35" t="s">
        <v>5</v>
      </c>
      <c r="F3593" s="35" t="s">
        <v>43</v>
      </c>
      <c r="G3593" s="35" t="s">
        <v>1</v>
      </c>
      <c r="H3593" s="35">
        <v>2052</v>
      </c>
      <c r="I3593" s="36">
        <v>506331.19237864431</v>
      </c>
    </row>
    <row r="3594" spans="2:9" x14ac:dyDescent="0.25">
      <c r="B3594" s="35" t="s">
        <v>84</v>
      </c>
      <c r="C3594" s="35" t="s">
        <v>74</v>
      </c>
      <c r="D3594" s="35" t="s">
        <v>23</v>
      </c>
      <c r="E3594" s="35" t="s">
        <v>5</v>
      </c>
      <c r="F3594" s="35" t="s">
        <v>43</v>
      </c>
      <c r="G3594" s="35" t="s">
        <v>1</v>
      </c>
      <c r="H3594" s="35">
        <v>2053</v>
      </c>
      <c r="I3594" s="36">
        <v>502017.91004644625</v>
      </c>
    </row>
    <row r="3595" spans="2:9" x14ac:dyDescent="0.25">
      <c r="B3595" s="35" t="s">
        <v>84</v>
      </c>
      <c r="C3595" s="35" t="s">
        <v>74</v>
      </c>
      <c r="D3595" s="35" t="s">
        <v>23</v>
      </c>
      <c r="E3595" s="35" t="s">
        <v>5</v>
      </c>
      <c r="F3595" s="35" t="s">
        <v>43</v>
      </c>
      <c r="G3595" s="35" t="s">
        <v>1</v>
      </c>
      <c r="H3595" s="35">
        <v>2054</v>
      </c>
      <c r="I3595" s="36">
        <v>497607.38593837153</v>
      </c>
    </row>
    <row r="3596" spans="2:9" x14ac:dyDescent="0.25">
      <c r="B3596" s="35" t="s">
        <v>84</v>
      </c>
      <c r="C3596" s="35" t="s">
        <v>74</v>
      </c>
      <c r="D3596" s="35" t="s">
        <v>23</v>
      </c>
      <c r="E3596" s="35" t="s">
        <v>5</v>
      </c>
      <c r="F3596" s="35" t="s">
        <v>43</v>
      </c>
      <c r="G3596" s="35" t="s">
        <v>1</v>
      </c>
      <c r="H3596" s="35">
        <v>2055</v>
      </c>
      <c r="I3596" s="36">
        <v>493089.94733924925</v>
      </c>
    </row>
    <row r="3597" spans="2:9" x14ac:dyDescent="0.25">
      <c r="B3597" s="35" t="s">
        <v>84</v>
      </c>
      <c r="C3597" s="35" t="s">
        <v>74</v>
      </c>
      <c r="D3597" s="35" t="s">
        <v>23</v>
      </c>
      <c r="E3597" s="35" t="s">
        <v>5</v>
      </c>
      <c r="F3597" s="35" t="s">
        <v>43</v>
      </c>
      <c r="G3597" s="35" t="s">
        <v>1</v>
      </c>
      <c r="H3597" s="35">
        <v>2056</v>
      </c>
      <c r="I3597" s="36">
        <v>488473.29384168406</v>
      </c>
    </row>
    <row r="3598" spans="2:9" x14ac:dyDescent="0.25">
      <c r="B3598" s="35" t="s">
        <v>84</v>
      </c>
      <c r="C3598" s="35" t="s">
        <v>74</v>
      </c>
      <c r="D3598" s="35" t="s">
        <v>23</v>
      </c>
      <c r="E3598" s="35" t="s">
        <v>5</v>
      </c>
      <c r="F3598" s="35" t="s">
        <v>43</v>
      </c>
      <c r="G3598" s="35" t="s">
        <v>1</v>
      </c>
      <c r="H3598" s="35">
        <v>2057</v>
      </c>
      <c r="I3598" s="36">
        <v>483755.73288715322</v>
      </c>
    </row>
    <row r="3599" spans="2:9" x14ac:dyDescent="0.25">
      <c r="B3599" s="35" t="s">
        <v>84</v>
      </c>
      <c r="C3599" s="35" t="s">
        <v>74</v>
      </c>
      <c r="D3599" s="35" t="s">
        <v>23</v>
      </c>
      <c r="E3599" s="35" t="s">
        <v>5</v>
      </c>
      <c r="F3599" s="35" t="s">
        <v>43</v>
      </c>
      <c r="G3599" s="35" t="s">
        <v>1</v>
      </c>
      <c r="H3599" s="35">
        <v>2058</v>
      </c>
      <c r="I3599" s="36">
        <v>478947.39792746969</v>
      </c>
    </row>
    <row r="3600" spans="2:9" x14ac:dyDescent="0.25">
      <c r="B3600" s="35" t="s">
        <v>84</v>
      </c>
      <c r="C3600" s="35" t="s">
        <v>74</v>
      </c>
      <c r="D3600" s="35" t="s">
        <v>23</v>
      </c>
      <c r="E3600" s="35" t="s">
        <v>5</v>
      </c>
      <c r="F3600" s="35" t="s">
        <v>43</v>
      </c>
      <c r="G3600" s="35" t="s">
        <v>1</v>
      </c>
      <c r="H3600" s="35">
        <v>2059</v>
      </c>
      <c r="I3600" s="36">
        <v>474058.09965773782</v>
      </c>
    </row>
    <row r="3601" spans="2:9" x14ac:dyDescent="0.25">
      <c r="B3601" s="35" t="s">
        <v>84</v>
      </c>
      <c r="C3601" s="35" t="s">
        <v>74</v>
      </c>
      <c r="D3601" s="35" t="s">
        <v>23</v>
      </c>
      <c r="E3601" s="35" t="s">
        <v>5</v>
      </c>
      <c r="F3601" s="35" t="s">
        <v>43</v>
      </c>
      <c r="G3601" s="35" t="s">
        <v>1</v>
      </c>
      <c r="H3601" s="35">
        <v>2060</v>
      </c>
      <c r="I3601" s="36">
        <v>469096.4697034579</v>
      </c>
    </row>
    <row r="3602" spans="2:9" x14ac:dyDescent="0.25">
      <c r="B3602" s="35" t="s">
        <v>84</v>
      </c>
      <c r="C3602" s="35" t="s">
        <v>74</v>
      </c>
      <c r="D3602" s="35" t="s">
        <v>23</v>
      </c>
      <c r="E3602" s="35" t="s">
        <v>5</v>
      </c>
      <c r="F3602" s="35" t="s">
        <v>44</v>
      </c>
      <c r="G3602" s="35" t="s">
        <v>1</v>
      </c>
      <c r="H3602" s="35">
        <v>2000</v>
      </c>
      <c r="I3602" s="36">
        <f t="array" ref="I3602:I3662">TRANSPOSE([9]EsAuxaUrbPisoM!$B$94:$BJ$94)</f>
        <v>0</v>
      </c>
    </row>
    <row r="3603" spans="2:9" x14ac:dyDescent="0.25">
      <c r="B3603" s="35" t="s">
        <v>84</v>
      </c>
      <c r="C3603" s="35" t="s">
        <v>74</v>
      </c>
      <c r="D3603" s="35" t="s">
        <v>23</v>
      </c>
      <c r="E3603" s="35" t="s">
        <v>5</v>
      </c>
      <c r="F3603" s="35" t="s">
        <v>44</v>
      </c>
      <c r="G3603" s="35" t="s">
        <v>1</v>
      </c>
      <c r="H3603" s="35">
        <v>2001</v>
      </c>
      <c r="I3603" s="36">
        <v>0</v>
      </c>
    </row>
    <row r="3604" spans="2:9" x14ac:dyDescent="0.25">
      <c r="B3604" s="35" t="s">
        <v>84</v>
      </c>
      <c r="C3604" s="35" t="s">
        <v>74</v>
      </c>
      <c r="D3604" s="35" t="s">
        <v>23</v>
      </c>
      <c r="E3604" s="35" t="s">
        <v>5</v>
      </c>
      <c r="F3604" s="35" t="s">
        <v>44</v>
      </c>
      <c r="G3604" s="35" t="s">
        <v>1</v>
      </c>
      <c r="H3604" s="35">
        <v>2002</v>
      </c>
      <c r="I3604" s="36">
        <v>0</v>
      </c>
    </row>
    <row r="3605" spans="2:9" x14ac:dyDescent="0.25">
      <c r="B3605" s="35" t="s">
        <v>84</v>
      </c>
      <c r="C3605" s="35" t="s">
        <v>74</v>
      </c>
      <c r="D3605" s="35" t="s">
        <v>23</v>
      </c>
      <c r="E3605" s="35" t="s">
        <v>5</v>
      </c>
      <c r="F3605" s="35" t="s">
        <v>44</v>
      </c>
      <c r="G3605" s="35" t="s">
        <v>1</v>
      </c>
      <c r="H3605" s="35">
        <v>2003</v>
      </c>
      <c r="I3605" s="36">
        <v>0</v>
      </c>
    </row>
    <row r="3606" spans="2:9" x14ac:dyDescent="0.25">
      <c r="B3606" s="35" t="s">
        <v>84</v>
      </c>
      <c r="C3606" s="35" t="s">
        <v>74</v>
      </c>
      <c r="D3606" s="35" t="s">
        <v>23</v>
      </c>
      <c r="E3606" s="35" t="s">
        <v>5</v>
      </c>
      <c r="F3606" s="35" t="s">
        <v>44</v>
      </c>
      <c r="G3606" s="35" t="s">
        <v>1</v>
      </c>
      <c r="H3606" s="35">
        <v>2004</v>
      </c>
      <c r="I3606" s="36">
        <v>0</v>
      </c>
    </row>
    <row r="3607" spans="2:9" x14ac:dyDescent="0.25">
      <c r="B3607" s="35" t="s">
        <v>84</v>
      </c>
      <c r="C3607" s="35" t="s">
        <v>74</v>
      </c>
      <c r="D3607" s="35" t="s">
        <v>23</v>
      </c>
      <c r="E3607" s="35" t="s">
        <v>5</v>
      </c>
      <c r="F3607" s="35" t="s">
        <v>44</v>
      </c>
      <c r="G3607" s="35" t="s">
        <v>1</v>
      </c>
      <c r="H3607" s="35">
        <v>2005</v>
      </c>
      <c r="I3607" s="36">
        <v>0</v>
      </c>
    </row>
    <row r="3608" spans="2:9" x14ac:dyDescent="0.25">
      <c r="B3608" s="35" t="s">
        <v>84</v>
      </c>
      <c r="C3608" s="35" t="s">
        <v>74</v>
      </c>
      <c r="D3608" s="35" t="s">
        <v>23</v>
      </c>
      <c r="E3608" s="35" t="s">
        <v>5</v>
      </c>
      <c r="F3608" s="35" t="s">
        <v>44</v>
      </c>
      <c r="G3608" s="35" t="s">
        <v>1</v>
      </c>
      <c r="H3608" s="35">
        <v>2006</v>
      </c>
      <c r="I3608" s="36">
        <v>0</v>
      </c>
    </row>
    <row r="3609" spans="2:9" x14ac:dyDescent="0.25">
      <c r="B3609" s="35" t="s">
        <v>84</v>
      </c>
      <c r="C3609" s="35" t="s">
        <v>74</v>
      </c>
      <c r="D3609" s="35" t="s">
        <v>23</v>
      </c>
      <c r="E3609" s="35" t="s">
        <v>5</v>
      </c>
      <c r="F3609" s="35" t="s">
        <v>44</v>
      </c>
      <c r="G3609" s="35" t="s">
        <v>1</v>
      </c>
      <c r="H3609" s="35">
        <v>2007</v>
      </c>
      <c r="I3609" s="36">
        <v>0</v>
      </c>
    </row>
    <row r="3610" spans="2:9" x14ac:dyDescent="0.25">
      <c r="B3610" s="35" t="s">
        <v>84</v>
      </c>
      <c r="C3610" s="35" t="s">
        <v>74</v>
      </c>
      <c r="D3610" s="35" t="s">
        <v>23</v>
      </c>
      <c r="E3610" s="35" t="s">
        <v>5</v>
      </c>
      <c r="F3610" s="35" t="s">
        <v>44</v>
      </c>
      <c r="G3610" s="35" t="s">
        <v>1</v>
      </c>
      <c r="H3610" s="35">
        <v>2008</v>
      </c>
      <c r="I3610" s="36">
        <v>0</v>
      </c>
    </row>
    <row r="3611" spans="2:9" x14ac:dyDescent="0.25">
      <c r="B3611" s="35" t="s">
        <v>84</v>
      </c>
      <c r="C3611" s="35" t="s">
        <v>74</v>
      </c>
      <c r="D3611" s="35" t="s">
        <v>23</v>
      </c>
      <c r="E3611" s="35" t="s">
        <v>5</v>
      </c>
      <c r="F3611" s="35" t="s">
        <v>44</v>
      </c>
      <c r="G3611" s="35" t="s">
        <v>1</v>
      </c>
      <c r="H3611" s="35">
        <v>2009</v>
      </c>
      <c r="I3611" s="36">
        <v>0</v>
      </c>
    </row>
    <row r="3612" spans="2:9" x14ac:dyDescent="0.25">
      <c r="B3612" s="35" t="s">
        <v>84</v>
      </c>
      <c r="C3612" s="35" t="s">
        <v>74</v>
      </c>
      <c r="D3612" s="35" t="s">
        <v>23</v>
      </c>
      <c r="E3612" s="35" t="s">
        <v>5</v>
      </c>
      <c r="F3612" s="35" t="s">
        <v>44</v>
      </c>
      <c r="G3612" s="35" t="s">
        <v>1</v>
      </c>
      <c r="H3612" s="35">
        <v>2010</v>
      </c>
      <c r="I3612" s="36">
        <v>0</v>
      </c>
    </row>
    <row r="3613" spans="2:9" x14ac:dyDescent="0.25">
      <c r="B3613" s="35" t="s">
        <v>84</v>
      </c>
      <c r="C3613" s="35" t="s">
        <v>74</v>
      </c>
      <c r="D3613" s="35" t="s">
        <v>23</v>
      </c>
      <c r="E3613" s="35" t="s">
        <v>5</v>
      </c>
      <c r="F3613" s="35" t="s">
        <v>44</v>
      </c>
      <c r="G3613" s="35" t="s">
        <v>1</v>
      </c>
      <c r="H3613" s="35">
        <v>2011</v>
      </c>
      <c r="I3613" s="36">
        <v>40127.87779826959</v>
      </c>
    </row>
    <row r="3614" spans="2:9" x14ac:dyDescent="0.25">
      <c r="B3614" s="35" t="s">
        <v>84</v>
      </c>
      <c r="C3614" s="35" t="s">
        <v>74</v>
      </c>
      <c r="D3614" s="35" t="s">
        <v>23</v>
      </c>
      <c r="E3614" s="35" t="s">
        <v>5</v>
      </c>
      <c r="F3614" s="35" t="s">
        <v>44</v>
      </c>
      <c r="G3614" s="35" t="s">
        <v>1</v>
      </c>
      <c r="H3614" s="35">
        <v>2012</v>
      </c>
      <c r="I3614" s="36">
        <v>41629.656868832826</v>
      </c>
    </row>
    <row r="3615" spans="2:9" x14ac:dyDescent="0.25">
      <c r="B3615" s="35" t="s">
        <v>84</v>
      </c>
      <c r="C3615" s="35" t="s">
        <v>74</v>
      </c>
      <c r="D3615" s="35" t="s">
        <v>23</v>
      </c>
      <c r="E3615" s="35" t="s">
        <v>5</v>
      </c>
      <c r="F3615" s="35" t="s">
        <v>44</v>
      </c>
      <c r="G3615" s="35" t="s">
        <v>1</v>
      </c>
      <c r="H3615" s="35">
        <v>2013</v>
      </c>
      <c r="I3615" s="36">
        <v>43791.71606005363</v>
      </c>
    </row>
    <row r="3616" spans="2:9" x14ac:dyDescent="0.25">
      <c r="B3616" s="35" t="s">
        <v>84</v>
      </c>
      <c r="C3616" s="35" t="s">
        <v>74</v>
      </c>
      <c r="D3616" s="35" t="s">
        <v>23</v>
      </c>
      <c r="E3616" s="35" t="s">
        <v>5</v>
      </c>
      <c r="F3616" s="35" t="s">
        <v>44</v>
      </c>
      <c r="G3616" s="35" t="s">
        <v>1</v>
      </c>
      <c r="H3616" s="35">
        <v>2014</v>
      </c>
      <c r="I3616" s="36">
        <v>45892.096496818696</v>
      </c>
    </row>
    <row r="3617" spans="2:9" x14ac:dyDescent="0.25">
      <c r="B3617" s="35" t="s">
        <v>84</v>
      </c>
      <c r="C3617" s="35" t="s">
        <v>74</v>
      </c>
      <c r="D3617" s="35" t="s">
        <v>23</v>
      </c>
      <c r="E3617" s="35" t="s">
        <v>5</v>
      </c>
      <c r="F3617" s="35" t="s">
        <v>44</v>
      </c>
      <c r="G3617" s="35" t="s">
        <v>1</v>
      </c>
      <c r="H3617" s="35">
        <v>2015</v>
      </c>
      <c r="I3617" s="36">
        <v>48385.838948890669</v>
      </c>
    </row>
    <row r="3618" spans="2:9" x14ac:dyDescent="0.25">
      <c r="B3618" s="35" t="s">
        <v>84</v>
      </c>
      <c r="C3618" s="35" t="s">
        <v>74</v>
      </c>
      <c r="D3618" s="35" t="s">
        <v>23</v>
      </c>
      <c r="E3618" s="35" t="s">
        <v>5</v>
      </c>
      <c r="F3618" s="35" t="s">
        <v>44</v>
      </c>
      <c r="G3618" s="35" t="s">
        <v>1</v>
      </c>
      <c r="H3618" s="35">
        <v>2016</v>
      </c>
      <c r="I3618" s="36">
        <v>49534.747877125759</v>
      </c>
    </row>
    <row r="3619" spans="2:9" x14ac:dyDescent="0.25">
      <c r="B3619" s="35" t="s">
        <v>84</v>
      </c>
      <c r="C3619" s="35" t="s">
        <v>74</v>
      </c>
      <c r="D3619" s="35" t="s">
        <v>23</v>
      </c>
      <c r="E3619" s="35" t="s">
        <v>5</v>
      </c>
      <c r="F3619" s="35" t="s">
        <v>44</v>
      </c>
      <c r="G3619" s="35" t="s">
        <v>1</v>
      </c>
      <c r="H3619" s="35">
        <v>2017</v>
      </c>
      <c r="I3619" s="36">
        <v>50690.989611488469</v>
      </c>
    </row>
    <row r="3620" spans="2:9" x14ac:dyDescent="0.25">
      <c r="B3620" s="35" t="s">
        <v>84</v>
      </c>
      <c r="C3620" s="35" t="s">
        <v>74</v>
      </c>
      <c r="D3620" s="35" t="s">
        <v>23</v>
      </c>
      <c r="E3620" s="35" t="s">
        <v>5</v>
      </c>
      <c r="F3620" s="35" t="s">
        <v>44</v>
      </c>
      <c r="G3620" s="35" t="s">
        <v>1</v>
      </c>
      <c r="H3620" s="35">
        <v>2018</v>
      </c>
      <c r="I3620" s="36">
        <v>51852.389098368563</v>
      </c>
    </row>
    <row r="3621" spans="2:9" x14ac:dyDescent="0.25">
      <c r="B3621" s="35" t="s">
        <v>84</v>
      </c>
      <c r="C3621" s="35" t="s">
        <v>74</v>
      </c>
      <c r="D3621" s="35" t="s">
        <v>23</v>
      </c>
      <c r="E3621" s="35" t="s">
        <v>5</v>
      </c>
      <c r="F3621" s="35" t="s">
        <v>44</v>
      </c>
      <c r="G3621" s="35" t="s">
        <v>1</v>
      </c>
      <c r="H3621" s="35">
        <v>2019</v>
      </c>
      <c r="I3621" s="36">
        <v>53019.883664908331</v>
      </c>
    </row>
    <row r="3622" spans="2:9" x14ac:dyDescent="0.25">
      <c r="B3622" s="35" t="s">
        <v>84</v>
      </c>
      <c r="C3622" s="35" t="s">
        <v>74</v>
      </c>
      <c r="D3622" s="35" t="s">
        <v>23</v>
      </c>
      <c r="E3622" s="35" t="s">
        <v>5</v>
      </c>
      <c r="F3622" s="35" t="s">
        <v>44</v>
      </c>
      <c r="G3622" s="35" t="s">
        <v>1</v>
      </c>
      <c r="H3622" s="35">
        <v>2020</v>
      </c>
      <c r="I3622" s="36">
        <v>54189.262174520372</v>
      </c>
    </row>
    <row r="3623" spans="2:9" x14ac:dyDescent="0.25">
      <c r="B3623" s="35" t="s">
        <v>84</v>
      </c>
      <c r="C3623" s="35" t="s">
        <v>74</v>
      </c>
      <c r="D3623" s="35" t="s">
        <v>23</v>
      </c>
      <c r="E3623" s="35" t="s">
        <v>5</v>
      </c>
      <c r="F3623" s="35" t="s">
        <v>44</v>
      </c>
      <c r="G3623" s="35" t="s">
        <v>1</v>
      </c>
      <c r="H3623" s="35">
        <v>2021</v>
      </c>
      <c r="I3623" s="36">
        <v>55356.158951673242</v>
      </c>
    </row>
    <row r="3624" spans="2:9" x14ac:dyDescent="0.25">
      <c r="B3624" s="35" t="s">
        <v>84</v>
      </c>
      <c r="C3624" s="35" t="s">
        <v>74</v>
      </c>
      <c r="D3624" s="35" t="s">
        <v>23</v>
      </c>
      <c r="E3624" s="35" t="s">
        <v>5</v>
      </c>
      <c r="F3624" s="35" t="s">
        <v>44</v>
      </c>
      <c r="G3624" s="35" t="s">
        <v>1</v>
      </c>
      <c r="H3624" s="35">
        <v>2022</v>
      </c>
      <c r="I3624" s="36">
        <v>56518.669938514882</v>
      </c>
    </row>
    <row r="3625" spans="2:9" x14ac:dyDescent="0.25">
      <c r="B3625" s="35" t="s">
        <v>84</v>
      </c>
      <c r="C3625" s="35" t="s">
        <v>74</v>
      </c>
      <c r="D3625" s="35" t="s">
        <v>23</v>
      </c>
      <c r="E3625" s="35" t="s">
        <v>5</v>
      </c>
      <c r="F3625" s="35" t="s">
        <v>44</v>
      </c>
      <c r="G3625" s="35" t="s">
        <v>1</v>
      </c>
      <c r="H3625" s="35">
        <v>2023</v>
      </c>
      <c r="I3625" s="36">
        <v>57675.609196866251</v>
      </c>
    </row>
    <row r="3626" spans="2:9" x14ac:dyDescent="0.25">
      <c r="B3626" s="35" t="s">
        <v>84</v>
      </c>
      <c r="C3626" s="35" t="s">
        <v>74</v>
      </c>
      <c r="D3626" s="35" t="s">
        <v>23</v>
      </c>
      <c r="E3626" s="35" t="s">
        <v>5</v>
      </c>
      <c r="F3626" s="35" t="s">
        <v>44</v>
      </c>
      <c r="G3626" s="35" t="s">
        <v>1</v>
      </c>
      <c r="H3626" s="35">
        <v>2024</v>
      </c>
      <c r="I3626" s="36">
        <v>58821.221233777826</v>
      </c>
    </row>
    <row r="3627" spans="2:9" x14ac:dyDescent="0.25">
      <c r="B3627" s="35" t="s">
        <v>84</v>
      </c>
      <c r="C3627" s="35" t="s">
        <v>74</v>
      </c>
      <c r="D3627" s="35" t="s">
        <v>23</v>
      </c>
      <c r="E3627" s="35" t="s">
        <v>5</v>
      </c>
      <c r="F3627" s="35" t="s">
        <v>44</v>
      </c>
      <c r="G3627" s="35" t="s">
        <v>1</v>
      </c>
      <c r="H3627" s="35">
        <v>2025</v>
      </c>
      <c r="I3627" s="36">
        <v>59950.681672252991</v>
      </c>
    </row>
    <row r="3628" spans="2:9" x14ac:dyDescent="0.25">
      <c r="B3628" s="35" t="s">
        <v>84</v>
      </c>
      <c r="C3628" s="35" t="s">
        <v>74</v>
      </c>
      <c r="D3628" s="35" t="s">
        <v>23</v>
      </c>
      <c r="E3628" s="35" t="s">
        <v>5</v>
      </c>
      <c r="F3628" s="35" t="s">
        <v>44</v>
      </c>
      <c r="G3628" s="35" t="s">
        <v>1</v>
      </c>
      <c r="H3628" s="35">
        <v>2026</v>
      </c>
      <c r="I3628" s="36">
        <v>61059.431026296086</v>
      </c>
    </row>
    <row r="3629" spans="2:9" x14ac:dyDescent="0.25">
      <c r="B3629" s="35" t="s">
        <v>84</v>
      </c>
      <c r="C3629" s="35" t="s">
        <v>74</v>
      </c>
      <c r="D3629" s="35" t="s">
        <v>23</v>
      </c>
      <c r="E3629" s="35" t="s">
        <v>5</v>
      </c>
      <c r="F3629" s="35" t="s">
        <v>44</v>
      </c>
      <c r="G3629" s="35" t="s">
        <v>1</v>
      </c>
      <c r="H3629" s="35">
        <v>2027</v>
      </c>
      <c r="I3629" s="36">
        <v>62141.625764942517</v>
      </c>
    </row>
    <row r="3630" spans="2:9" x14ac:dyDescent="0.25">
      <c r="B3630" s="35" t="s">
        <v>84</v>
      </c>
      <c r="C3630" s="35" t="s">
        <v>74</v>
      </c>
      <c r="D3630" s="35" t="s">
        <v>23</v>
      </c>
      <c r="E3630" s="35" t="s">
        <v>5</v>
      </c>
      <c r="F3630" s="35" t="s">
        <v>44</v>
      </c>
      <c r="G3630" s="35" t="s">
        <v>1</v>
      </c>
      <c r="H3630" s="35">
        <v>2028</v>
      </c>
      <c r="I3630" s="36">
        <v>63193.181725060778</v>
      </c>
    </row>
    <row r="3631" spans="2:9" x14ac:dyDescent="0.25">
      <c r="B3631" s="35" t="s">
        <v>84</v>
      </c>
      <c r="C3631" s="35" t="s">
        <v>74</v>
      </c>
      <c r="D3631" s="35" t="s">
        <v>23</v>
      </c>
      <c r="E3631" s="35" t="s">
        <v>5</v>
      </c>
      <c r="F3631" s="35" t="s">
        <v>44</v>
      </c>
      <c r="G3631" s="35" t="s">
        <v>1</v>
      </c>
      <c r="H3631" s="35">
        <v>2029</v>
      </c>
      <c r="I3631" s="36">
        <v>64213.642087323336</v>
      </c>
    </row>
    <row r="3632" spans="2:9" x14ac:dyDescent="0.25">
      <c r="B3632" s="35" t="s">
        <v>84</v>
      </c>
      <c r="C3632" s="35" t="s">
        <v>74</v>
      </c>
      <c r="D3632" s="35" t="s">
        <v>23</v>
      </c>
      <c r="E3632" s="35" t="s">
        <v>5</v>
      </c>
      <c r="F3632" s="35" t="s">
        <v>44</v>
      </c>
      <c r="G3632" s="35" t="s">
        <v>1</v>
      </c>
      <c r="H3632" s="35">
        <v>2030</v>
      </c>
      <c r="I3632" s="36">
        <v>65201.785507008011</v>
      </c>
    </row>
    <row r="3633" spans="2:9" x14ac:dyDescent="0.25">
      <c r="B3633" s="35" t="s">
        <v>84</v>
      </c>
      <c r="C3633" s="35" t="s">
        <v>74</v>
      </c>
      <c r="D3633" s="35" t="s">
        <v>23</v>
      </c>
      <c r="E3633" s="35" t="s">
        <v>5</v>
      </c>
      <c r="F3633" s="35" t="s">
        <v>44</v>
      </c>
      <c r="G3633" s="35" t="s">
        <v>1</v>
      </c>
      <c r="H3633" s="35">
        <v>2031</v>
      </c>
      <c r="I3633" s="36">
        <v>66151.347773025351</v>
      </c>
    </row>
    <row r="3634" spans="2:9" x14ac:dyDescent="0.25">
      <c r="B3634" s="35" t="s">
        <v>84</v>
      </c>
      <c r="C3634" s="35" t="s">
        <v>74</v>
      </c>
      <c r="D3634" s="35" t="s">
        <v>23</v>
      </c>
      <c r="E3634" s="35" t="s">
        <v>5</v>
      </c>
      <c r="F3634" s="35" t="s">
        <v>44</v>
      </c>
      <c r="G3634" s="35" t="s">
        <v>1</v>
      </c>
      <c r="H3634" s="35">
        <v>2032</v>
      </c>
      <c r="I3634" s="36">
        <v>67062.322181284369</v>
      </c>
    </row>
    <row r="3635" spans="2:9" x14ac:dyDescent="0.25">
      <c r="B3635" s="35" t="s">
        <v>84</v>
      </c>
      <c r="C3635" s="35" t="s">
        <v>74</v>
      </c>
      <c r="D3635" s="35" t="s">
        <v>23</v>
      </c>
      <c r="E3635" s="35" t="s">
        <v>5</v>
      </c>
      <c r="F3635" s="35" t="s">
        <v>44</v>
      </c>
      <c r="G3635" s="35" t="s">
        <v>1</v>
      </c>
      <c r="H3635" s="35">
        <v>2033</v>
      </c>
      <c r="I3635" s="36">
        <v>67931.808504418339</v>
      </c>
    </row>
    <row r="3636" spans="2:9" x14ac:dyDescent="0.25">
      <c r="B3636" s="35" t="s">
        <v>84</v>
      </c>
      <c r="C3636" s="35" t="s">
        <v>74</v>
      </c>
      <c r="D3636" s="35" t="s">
        <v>23</v>
      </c>
      <c r="E3636" s="35" t="s">
        <v>5</v>
      </c>
      <c r="F3636" s="35" t="s">
        <v>44</v>
      </c>
      <c r="G3636" s="35" t="s">
        <v>1</v>
      </c>
      <c r="H3636" s="35">
        <v>2034</v>
      </c>
      <c r="I3636" s="36">
        <v>68759.136309665555</v>
      </c>
    </row>
    <row r="3637" spans="2:9" x14ac:dyDescent="0.25">
      <c r="B3637" s="35" t="s">
        <v>84</v>
      </c>
      <c r="C3637" s="35" t="s">
        <v>74</v>
      </c>
      <c r="D3637" s="35" t="s">
        <v>23</v>
      </c>
      <c r="E3637" s="35" t="s">
        <v>5</v>
      </c>
      <c r="F3637" s="35" t="s">
        <v>44</v>
      </c>
      <c r="G3637" s="35" t="s">
        <v>1</v>
      </c>
      <c r="H3637" s="35">
        <v>2035</v>
      </c>
      <c r="I3637" s="36">
        <v>69543.768442683126</v>
      </c>
    </row>
    <row r="3638" spans="2:9" x14ac:dyDescent="0.25">
      <c r="B3638" s="35" t="s">
        <v>84</v>
      </c>
      <c r="C3638" s="35" t="s">
        <v>74</v>
      </c>
      <c r="D3638" s="35" t="s">
        <v>23</v>
      </c>
      <c r="E3638" s="35" t="s">
        <v>5</v>
      </c>
      <c r="F3638" s="35" t="s">
        <v>44</v>
      </c>
      <c r="G3638" s="35" t="s">
        <v>1</v>
      </c>
      <c r="H3638" s="35">
        <v>2036</v>
      </c>
      <c r="I3638" s="36">
        <v>70288.142398905678</v>
      </c>
    </row>
    <row r="3639" spans="2:9" x14ac:dyDescent="0.25">
      <c r="B3639" s="35" t="s">
        <v>84</v>
      </c>
      <c r="C3639" s="35" t="s">
        <v>74</v>
      </c>
      <c r="D3639" s="35" t="s">
        <v>23</v>
      </c>
      <c r="E3639" s="35" t="s">
        <v>5</v>
      </c>
      <c r="F3639" s="35" t="s">
        <v>44</v>
      </c>
      <c r="G3639" s="35" t="s">
        <v>1</v>
      </c>
      <c r="H3639" s="35">
        <v>2037</v>
      </c>
      <c r="I3639" s="36">
        <v>70992.148693014708</v>
      </c>
    </row>
    <row r="3640" spans="2:9" x14ac:dyDescent="0.25">
      <c r="B3640" s="35" t="s">
        <v>84</v>
      </c>
      <c r="C3640" s="35" t="s">
        <v>74</v>
      </c>
      <c r="D3640" s="35" t="s">
        <v>23</v>
      </c>
      <c r="E3640" s="35" t="s">
        <v>5</v>
      </c>
      <c r="F3640" s="35" t="s">
        <v>44</v>
      </c>
      <c r="G3640" s="35" t="s">
        <v>1</v>
      </c>
      <c r="H3640" s="35">
        <v>2038</v>
      </c>
      <c r="I3640" s="36">
        <v>71646.990557454439</v>
      </c>
    </row>
    <row r="3641" spans="2:9" x14ac:dyDescent="0.25">
      <c r="B3641" s="35" t="s">
        <v>84</v>
      </c>
      <c r="C3641" s="35" t="s">
        <v>74</v>
      </c>
      <c r="D3641" s="35" t="s">
        <v>23</v>
      </c>
      <c r="E3641" s="35" t="s">
        <v>5</v>
      </c>
      <c r="F3641" s="35" t="s">
        <v>44</v>
      </c>
      <c r="G3641" s="35" t="s">
        <v>1</v>
      </c>
      <c r="H3641" s="35">
        <v>2039</v>
      </c>
      <c r="I3641" s="36">
        <v>72243.355000452662</v>
      </c>
    </row>
    <row r="3642" spans="2:9" x14ac:dyDescent="0.25">
      <c r="B3642" s="35" t="s">
        <v>84</v>
      </c>
      <c r="C3642" s="35" t="s">
        <v>74</v>
      </c>
      <c r="D3642" s="35" t="s">
        <v>23</v>
      </c>
      <c r="E3642" s="35" t="s">
        <v>5</v>
      </c>
      <c r="F3642" s="35" t="s">
        <v>44</v>
      </c>
      <c r="G3642" s="35" t="s">
        <v>1</v>
      </c>
      <c r="H3642" s="35">
        <v>2040</v>
      </c>
      <c r="I3642" s="36">
        <v>72778.740943440644</v>
      </c>
    </row>
    <row r="3643" spans="2:9" x14ac:dyDescent="0.25">
      <c r="B3643" s="35" t="s">
        <v>84</v>
      </c>
      <c r="C3643" s="35" t="s">
        <v>74</v>
      </c>
      <c r="D3643" s="35" t="s">
        <v>23</v>
      </c>
      <c r="E3643" s="35" t="s">
        <v>5</v>
      </c>
      <c r="F3643" s="35" t="s">
        <v>44</v>
      </c>
      <c r="G3643" s="35" t="s">
        <v>1</v>
      </c>
      <c r="H3643" s="35">
        <v>2041</v>
      </c>
      <c r="I3643" s="36">
        <v>73255.390707019367</v>
      </c>
    </row>
    <row r="3644" spans="2:9" x14ac:dyDescent="0.25">
      <c r="B3644" s="35" t="s">
        <v>84</v>
      </c>
      <c r="C3644" s="35" t="s">
        <v>74</v>
      </c>
      <c r="D3644" s="35" t="s">
        <v>23</v>
      </c>
      <c r="E3644" s="35" t="s">
        <v>5</v>
      </c>
      <c r="F3644" s="35" t="s">
        <v>44</v>
      </c>
      <c r="G3644" s="35" t="s">
        <v>1</v>
      </c>
      <c r="H3644" s="35">
        <v>2042</v>
      </c>
      <c r="I3644" s="36">
        <v>73672.486172828052</v>
      </c>
    </row>
    <row r="3645" spans="2:9" x14ac:dyDescent="0.25">
      <c r="B3645" s="35" t="s">
        <v>84</v>
      </c>
      <c r="C3645" s="35" t="s">
        <v>74</v>
      </c>
      <c r="D3645" s="35" t="s">
        <v>23</v>
      </c>
      <c r="E3645" s="35" t="s">
        <v>5</v>
      </c>
      <c r="F3645" s="35" t="s">
        <v>44</v>
      </c>
      <c r="G3645" s="35" t="s">
        <v>1</v>
      </c>
      <c r="H3645" s="35">
        <v>2043</v>
      </c>
      <c r="I3645" s="36">
        <v>74035.470558946181</v>
      </c>
    </row>
    <row r="3646" spans="2:9" x14ac:dyDescent="0.25">
      <c r="B3646" s="35" t="s">
        <v>84</v>
      </c>
      <c r="C3646" s="35" t="s">
        <v>74</v>
      </c>
      <c r="D3646" s="35" t="s">
        <v>23</v>
      </c>
      <c r="E3646" s="35" t="s">
        <v>5</v>
      </c>
      <c r="F3646" s="35" t="s">
        <v>44</v>
      </c>
      <c r="G3646" s="35" t="s">
        <v>1</v>
      </c>
      <c r="H3646" s="35">
        <v>2044</v>
      </c>
      <c r="I3646" s="36">
        <v>74351.739606996591</v>
      </c>
    </row>
    <row r="3647" spans="2:9" x14ac:dyDescent="0.25">
      <c r="B3647" s="35" t="s">
        <v>84</v>
      </c>
      <c r="C3647" s="35" t="s">
        <v>74</v>
      </c>
      <c r="D3647" s="35" t="s">
        <v>23</v>
      </c>
      <c r="E3647" s="35" t="s">
        <v>5</v>
      </c>
      <c r="F3647" s="35" t="s">
        <v>44</v>
      </c>
      <c r="G3647" s="35" t="s">
        <v>1</v>
      </c>
      <c r="H3647" s="35">
        <v>2045</v>
      </c>
      <c r="I3647" s="36">
        <v>74625.887889938414</v>
      </c>
    </row>
    <row r="3648" spans="2:9" x14ac:dyDescent="0.25">
      <c r="B3648" s="35" t="s">
        <v>84</v>
      </c>
      <c r="C3648" s="35" t="s">
        <v>74</v>
      </c>
      <c r="D3648" s="35" t="s">
        <v>23</v>
      </c>
      <c r="E3648" s="35" t="s">
        <v>5</v>
      </c>
      <c r="F3648" s="35" t="s">
        <v>44</v>
      </c>
      <c r="G3648" s="35" t="s">
        <v>1</v>
      </c>
      <c r="H3648" s="35">
        <v>2046</v>
      </c>
      <c r="I3648" s="36">
        <v>74855.280995760622</v>
      </c>
    </row>
    <row r="3649" spans="2:9" x14ac:dyDescent="0.25">
      <c r="B3649" s="35" t="s">
        <v>84</v>
      </c>
      <c r="C3649" s="35" t="s">
        <v>74</v>
      </c>
      <c r="D3649" s="35" t="s">
        <v>23</v>
      </c>
      <c r="E3649" s="35" t="s">
        <v>5</v>
      </c>
      <c r="F3649" s="35" t="s">
        <v>44</v>
      </c>
      <c r="G3649" s="35" t="s">
        <v>1</v>
      </c>
      <c r="H3649" s="35">
        <v>2047</v>
      </c>
      <c r="I3649" s="36">
        <v>75045.191136344351</v>
      </c>
    </row>
    <row r="3650" spans="2:9" x14ac:dyDescent="0.25">
      <c r="B3650" s="35" t="s">
        <v>84</v>
      </c>
      <c r="C3650" s="35" t="s">
        <v>74</v>
      </c>
      <c r="D3650" s="35" t="s">
        <v>23</v>
      </c>
      <c r="E3650" s="35" t="s">
        <v>5</v>
      </c>
      <c r="F3650" s="35" t="s">
        <v>44</v>
      </c>
      <c r="G3650" s="35" t="s">
        <v>1</v>
      </c>
      <c r="H3650" s="35">
        <v>2048</v>
      </c>
      <c r="I3650" s="36">
        <v>75197.067362810121</v>
      </c>
    </row>
    <row r="3651" spans="2:9" x14ac:dyDescent="0.25">
      <c r="B3651" s="35" t="s">
        <v>84</v>
      </c>
      <c r="C3651" s="35" t="s">
        <v>74</v>
      </c>
      <c r="D3651" s="35" t="s">
        <v>23</v>
      </c>
      <c r="E3651" s="35" t="s">
        <v>5</v>
      </c>
      <c r="F3651" s="35" t="s">
        <v>44</v>
      </c>
      <c r="G3651" s="35" t="s">
        <v>1</v>
      </c>
      <c r="H3651" s="35">
        <v>2049</v>
      </c>
      <c r="I3651" s="36">
        <v>75314.869625781706</v>
      </c>
    </row>
    <row r="3652" spans="2:9" x14ac:dyDescent="0.25">
      <c r="B3652" s="35" t="s">
        <v>84</v>
      </c>
      <c r="C3652" s="35" t="s">
        <v>74</v>
      </c>
      <c r="D3652" s="35" t="s">
        <v>23</v>
      </c>
      <c r="E3652" s="35" t="s">
        <v>5</v>
      </c>
      <c r="F3652" s="35" t="s">
        <v>44</v>
      </c>
      <c r="G3652" s="35" t="s">
        <v>1</v>
      </c>
      <c r="H3652" s="35">
        <v>2050</v>
      </c>
      <c r="I3652" s="36">
        <v>75393.570191417268</v>
      </c>
    </row>
    <row r="3653" spans="2:9" x14ac:dyDescent="0.25">
      <c r="B3653" s="35" t="s">
        <v>84</v>
      </c>
      <c r="C3653" s="35" t="s">
        <v>74</v>
      </c>
      <c r="D3653" s="35" t="s">
        <v>23</v>
      </c>
      <c r="E3653" s="35" t="s">
        <v>5</v>
      </c>
      <c r="F3653" s="35" t="s">
        <v>44</v>
      </c>
      <c r="G3653" s="35" t="s">
        <v>1</v>
      </c>
      <c r="H3653" s="35">
        <v>2051</v>
      </c>
      <c r="I3653" s="36">
        <v>75428.280640604746</v>
      </c>
    </row>
    <row r="3654" spans="2:9" x14ac:dyDescent="0.25">
      <c r="B3654" s="35" t="s">
        <v>84</v>
      </c>
      <c r="C3654" s="35" t="s">
        <v>74</v>
      </c>
      <c r="D3654" s="35" t="s">
        <v>23</v>
      </c>
      <c r="E3654" s="35" t="s">
        <v>5</v>
      </c>
      <c r="F3654" s="35" t="s">
        <v>44</v>
      </c>
      <c r="G3654" s="35" t="s">
        <v>1</v>
      </c>
      <c r="H3654" s="35">
        <v>2052</v>
      </c>
      <c r="I3654" s="36">
        <v>75425.697044099434</v>
      </c>
    </row>
    <row r="3655" spans="2:9" x14ac:dyDescent="0.25">
      <c r="B3655" s="35" t="s">
        <v>84</v>
      </c>
      <c r="C3655" s="35" t="s">
        <v>74</v>
      </c>
      <c r="D3655" s="35" t="s">
        <v>23</v>
      </c>
      <c r="E3655" s="35" t="s">
        <v>5</v>
      </c>
      <c r="F3655" s="35" t="s">
        <v>44</v>
      </c>
      <c r="G3655" s="35" t="s">
        <v>1</v>
      </c>
      <c r="H3655" s="35">
        <v>2053</v>
      </c>
      <c r="I3655" s="36">
        <v>75383.231944060841</v>
      </c>
    </row>
    <row r="3656" spans="2:9" x14ac:dyDescent="0.25">
      <c r="B3656" s="35" t="s">
        <v>84</v>
      </c>
      <c r="C3656" s="35" t="s">
        <v>74</v>
      </c>
      <c r="D3656" s="35" t="s">
        <v>23</v>
      </c>
      <c r="E3656" s="35" t="s">
        <v>5</v>
      </c>
      <c r="F3656" s="35" t="s">
        <v>44</v>
      </c>
      <c r="G3656" s="35" t="s">
        <v>1</v>
      </c>
      <c r="H3656" s="35">
        <v>2054</v>
      </c>
      <c r="I3656" s="36">
        <v>75305.473334292416</v>
      </c>
    </row>
    <row r="3657" spans="2:9" x14ac:dyDescent="0.25">
      <c r="B3657" s="35" t="s">
        <v>84</v>
      </c>
      <c r="C3657" s="35" t="s">
        <v>74</v>
      </c>
      <c r="D3657" s="35" t="s">
        <v>23</v>
      </c>
      <c r="E3657" s="35" t="s">
        <v>5</v>
      </c>
      <c r="F3657" s="35" t="s">
        <v>44</v>
      </c>
      <c r="G3657" s="35" t="s">
        <v>1</v>
      </c>
      <c r="H3657" s="35">
        <v>2055</v>
      </c>
      <c r="I3657" s="36">
        <v>75191.799048127257</v>
      </c>
    </row>
    <row r="3658" spans="2:9" x14ac:dyDescent="0.25">
      <c r="B3658" s="35" t="s">
        <v>84</v>
      </c>
      <c r="C3658" s="35" t="s">
        <v>74</v>
      </c>
      <c r="D3658" s="35" t="s">
        <v>23</v>
      </c>
      <c r="E3658" s="35" t="s">
        <v>5</v>
      </c>
      <c r="F3658" s="35" t="s">
        <v>44</v>
      </c>
      <c r="G3658" s="35" t="s">
        <v>1</v>
      </c>
      <c r="H3658" s="35">
        <v>2056</v>
      </c>
      <c r="I3658" s="36">
        <v>75044.093565279501</v>
      </c>
    </row>
    <row r="3659" spans="2:9" x14ac:dyDescent="0.25">
      <c r="B3659" s="35" t="s">
        <v>84</v>
      </c>
      <c r="C3659" s="35" t="s">
        <v>74</v>
      </c>
      <c r="D3659" s="35" t="s">
        <v>23</v>
      </c>
      <c r="E3659" s="35" t="s">
        <v>5</v>
      </c>
      <c r="F3659" s="35" t="s">
        <v>44</v>
      </c>
      <c r="G3659" s="35" t="s">
        <v>1</v>
      </c>
      <c r="H3659" s="35">
        <v>2057</v>
      </c>
      <c r="I3659" s="36">
        <v>74857.922306011431</v>
      </c>
    </row>
    <row r="3660" spans="2:9" x14ac:dyDescent="0.25">
      <c r="B3660" s="35" t="s">
        <v>84</v>
      </c>
      <c r="C3660" s="35" t="s">
        <v>74</v>
      </c>
      <c r="D3660" s="35" t="s">
        <v>23</v>
      </c>
      <c r="E3660" s="35" t="s">
        <v>5</v>
      </c>
      <c r="F3660" s="35" t="s">
        <v>44</v>
      </c>
      <c r="G3660" s="35" t="s">
        <v>1</v>
      </c>
      <c r="H3660" s="35">
        <v>2058</v>
      </c>
      <c r="I3660" s="36">
        <v>74622.892678966207</v>
      </c>
    </row>
    <row r="3661" spans="2:9" x14ac:dyDescent="0.25">
      <c r="B3661" s="35" t="s">
        <v>84</v>
      </c>
      <c r="C3661" s="35" t="s">
        <v>74</v>
      </c>
      <c r="D3661" s="35" t="s">
        <v>23</v>
      </c>
      <c r="E3661" s="35" t="s">
        <v>5</v>
      </c>
      <c r="F3661" s="35" t="s">
        <v>44</v>
      </c>
      <c r="G3661" s="35" t="s">
        <v>1</v>
      </c>
      <c r="H3661" s="35">
        <v>2059</v>
      </c>
      <c r="I3661" s="36">
        <v>74333.268282383753</v>
      </c>
    </row>
    <row r="3662" spans="2:9" x14ac:dyDescent="0.25">
      <c r="B3662" s="35" t="s">
        <v>84</v>
      </c>
      <c r="C3662" s="35" t="s">
        <v>74</v>
      </c>
      <c r="D3662" s="35" t="s">
        <v>23</v>
      </c>
      <c r="E3662" s="35" t="s">
        <v>5</v>
      </c>
      <c r="F3662" s="35" t="s">
        <v>44</v>
      </c>
      <c r="G3662" s="35" t="s">
        <v>1</v>
      </c>
      <c r="H3662" s="35">
        <v>2060</v>
      </c>
      <c r="I3662" s="36">
        <v>73995.606252078316</v>
      </c>
    </row>
    <row r="3663" spans="2:9" x14ac:dyDescent="0.25">
      <c r="B3663" s="35" t="s">
        <v>84</v>
      </c>
      <c r="C3663" s="35" t="s">
        <v>74</v>
      </c>
      <c r="D3663" s="35" t="s">
        <v>23</v>
      </c>
      <c r="E3663" s="35" t="s">
        <v>5</v>
      </c>
      <c r="F3663" s="35" t="s">
        <v>45</v>
      </c>
      <c r="G3663" s="35" t="s">
        <v>1</v>
      </c>
      <c r="H3663" s="35">
        <v>2000</v>
      </c>
      <c r="I3663" s="36">
        <f t="array" ref="I3663:I3723">TRANSPOSE([9]EsAuxrUrbPisoM!$B$94:$BJ$94)</f>
        <v>0</v>
      </c>
    </row>
    <row r="3664" spans="2:9" x14ac:dyDescent="0.25">
      <c r="B3664" s="35" t="s">
        <v>84</v>
      </c>
      <c r="C3664" s="35" t="s">
        <v>74</v>
      </c>
      <c r="D3664" s="35" t="s">
        <v>23</v>
      </c>
      <c r="E3664" s="35" t="s">
        <v>5</v>
      </c>
      <c r="F3664" s="35" t="s">
        <v>45</v>
      </c>
      <c r="G3664" s="35" t="s">
        <v>1</v>
      </c>
      <c r="H3664" s="35">
        <v>2001</v>
      </c>
      <c r="I3664" s="36">
        <v>0</v>
      </c>
    </row>
    <row r="3665" spans="2:9" x14ac:dyDescent="0.25">
      <c r="B3665" s="35" t="s">
        <v>84</v>
      </c>
      <c r="C3665" s="35" t="s">
        <v>74</v>
      </c>
      <c r="D3665" s="35" t="s">
        <v>23</v>
      </c>
      <c r="E3665" s="35" t="s">
        <v>5</v>
      </c>
      <c r="F3665" s="35" t="s">
        <v>45</v>
      </c>
      <c r="G3665" s="35" t="s">
        <v>1</v>
      </c>
      <c r="H3665" s="35">
        <v>2002</v>
      </c>
      <c r="I3665" s="36">
        <v>0</v>
      </c>
    </row>
    <row r="3666" spans="2:9" x14ac:dyDescent="0.25">
      <c r="B3666" s="35" t="s">
        <v>84</v>
      </c>
      <c r="C3666" s="35" t="s">
        <v>74</v>
      </c>
      <c r="D3666" s="35" t="s">
        <v>23</v>
      </c>
      <c r="E3666" s="35" t="s">
        <v>5</v>
      </c>
      <c r="F3666" s="35" t="s">
        <v>45</v>
      </c>
      <c r="G3666" s="35" t="s">
        <v>1</v>
      </c>
      <c r="H3666" s="35">
        <v>2003</v>
      </c>
      <c r="I3666" s="36">
        <v>0</v>
      </c>
    </row>
    <row r="3667" spans="2:9" x14ac:dyDescent="0.25">
      <c r="B3667" s="35" t="s">
        <v>84</v>
      </c>
      <c r="C3667" s="35" t="s">
        <v>74</v>
      </c>
      <c r="D3667" s="35" t="s">
        <v>23</v>
      </c>
      <c r="E3667" s="35" t="s">
        <v>5</v>
      </c>
      <c r="F3667" s="35" t="s">
        <v>45</v>
      </c>
      <c r="G3667" s="35" t="s">
        <v>1</v>
      </c>
      <c r="H3667" s="35">
        <v>2004</v>
      </c>
      <c r="I3667" s="36">
        <v>0</v>
      </c>
    </row>
    <row r="3668" spans="2:9" x14ac:dyDescent="0.25">
      <c r="B3668" s="35" t="s">
        <v>84</v>
      </c>
      <c r="C3668" s="35" t="s">
        <v>74</v>
      </c>
      <c r="D3668" s="35" t="s">
        <v>23</v>
      </c>
      <c r="E3668" s="35" t="s">
        <v>5</v>
      </c>
      <c r="F3668" s="35" t="s">
        <v>45</v>
      </c>
      <c r="G3668" s="35" t="s">
        <v>1</v>
      </c>
      <c r="H3668" s="35">
        <v>2005</v>
      </c>
      <c r="I3668" s="36">
        <v>0</v>
      </c>
    </row>
    <row r="3669" spans="2:9" x14ac:dyDescent="0.25">
      <c r="B3669" s="35" t="s">
        <v>84</v>
      </c>
      <c r="C3669" s="35" t="s">
        <v>74</v>
      </c>
      <c r="D3669" s="35" t="s">
        <v>23</v>
      </c>
      <c r="E3669" s="35" t="s">
        <v>5</v>
      </c>
      <c r="F3669" s="35" t="s">
        <v>45</v>
      </c>
      <c r="G3669" s="35" t="s">
        <v>1</v>
      </c>
      <c r="H3669" s="35">
        <v>2006</v>
      </c>
      <c r="I3669" s="36">
        <v>0</v>
      </c>
    </row>
    <row r="3670" spans="2:9" x14ac:dyDescent="0.25">
      <c r="B3670" s="35" t="s">
        <v>84</v>
      </c>
      <c r="C3670" s="35" t="s">
        <v>74</v>
      </c>
      <c r="D3670" s="35" t="s">
        <v>23</v>
      </c>
      <c r="E3670" s="35" t="s">
        <v>5</v>
      </c>
      <c r="F3670" s="35" t="s">
        <v>45</v>
      </c>
      <c r="G3670" s="35" t="s">
        <v>1</v>
      </c>
      <c r="H3670" s="35">
        <v>2007</v>
      </c>
      <c r="I3670" s="36">
        <v>0</v>
      </c>
    </row>
    <row r="3671" spans="2:9" x14ac:dyDescent="0.25">
      <c r="B3671" s="35" t="s">
        <v>84</v>
      </c>
      <c r="C3671" s="35" t="s">
        <v>74</v>
      </c>
      <c r="D3671" s="35" t="s">
        <v>23</v>
      </c>
      <c r="E3671" s="35" t="s">
        <v>5</v>
      </c>
      <c r="F3671" s="35" t="s">
        <v>45</v>
      </c>
      <c r="G3671" s="35" t="s">
        <v>1</v>
      </c>
      <c r="H3671" s="35">
        <v>2008</v>
      </c>
      <c r="I3671" s="36">
        <v>0</v>
      </c>
    </row>
    <row r="3672" spans="2:9" x14ac:dyDescent="0.25">
      <c r="B3672" s="35" t="s">
        <v>84</v>
      </c>
      <c r="C3672" s="35" t="s">
        <v>74</v>
      </c>
      <c r="D3672" s="35" t="s">
        <v>23</v>
      </c>
      <c r="E3672" s="35" t="s">
        <v>5</v>
      </c>
      <c r="F3672" s="35" t="s">
        <v>45</v>
      </c>
      <c r="G3672" s="35" t="s">
        <v>1</v>
      </c>
      <c r="H3672" s="35">
        <v>2009</v>
      </c>
      <c r="I3672" s="36">
        <v>0</v>
      </c>
    </row>
    <row r="3673" spans="2:9" x14ac:dyDescent="0.25">
      <c r="B3673" s="35" t="s">
        <v>84</v>
      </c>
      <c r="C3673" s="35" t="s">
        <v>74</v>
      </c>
      <c r="D3673" s="35" t="s">
        <v>23</v>
      </c>
      <c r="E3673" s="35" t="s">
        <v>5</v>
      </c>
      <c r="F3673" s="35" t="s">
        <v>45</v>
      </c>
      <c r="G3673" s="35" t="s">
        <v>1</v>
      </c>
      <c r="H3673" s="35">
        <v>2010</v>
      </c>
      <c r="I3673" s="36">
        <v>0</v>
      </c>
    </row>
    <row r="3674" spans="2:9" x14ac:dyDescent="0.25">
      <c r="B3674" s="35" t="s">
        <v>84</v>
      </c>
      <c r="C3674" s="35" t="s">
        <v>74</v>
      </c>
      <c r="D3674" s="35" t="s">
        <v>23</v>
      </c>
      <c r="E3674" s="35" t="s">
        <v>5</v>
      </c>
      <c r="F3674" s="35" t="s">
        <v>45</v>
      </c>
      <c r="G3674" s="35" t="s">
        <v>1</v>
      </c>
      <c r="H3674" s="35">
        <v>2011</v>
      </c>
      <c r="I3674" s="36">
        <v>12286.397002222551</v>
      </c>
    </row>
    <row r="3675" spans="2:9" x14ac:dyDescent="0.25">
      <c r="B3675" s="35" t="s">
        <v>84</v>
      </c>
      <c r="C3675" s="35" t="s">
        <v>74</v>
      </c>
      <c r="D3675" s="35" t="s">
        <v>23</v>
      </c>
      <c r="E3675" s="35" t="s">
        <v>5</v>
      </c>
      <c r="F3675" s="35" t="s">
        <v>45</v>
      </c>
      <c r="G3675" s="35" t="s">
        <v>1</v>
      </c>
      <c r="H3675" s="35">
        <v>2012</v>
      </c>
      <c r="I3675" s="36">
        <v>13776.778997211244</v>
      </c>
    </row>
    <row r="3676" spans="2:9" x14ac:dyDescent="0.25">
      <c r="B3676" s="35" t="s">
        <v>84</v>
      </c>
      <c r="C3676" s="35" t="s">
        <v>74</v>
      </c>
      <c r="D3676" s="35" t="s">
        <v>23</v>
      </c>
      <c r="E3676" s="35" t="s">
        <v>5</v>
      </c>
      <c r="F3676" s="35" t="s">
        <v>45</v>
      </c>
      <c r="G3676" s="35" t="s">
        <v>1</v>
      </c>
      <c r="H3676" s="35">
        <v>2013</v>
      </c>
      <c r="I3676" s="36">
        <v>15538.071488114776</v>
      </c>
    </row>
    <row r="3677" spans="2:9" x14ac:dyDescent="0.25">
      <c r="B3677" s="35" t="s">
        <v>84</v>
      </c>
      <c r="C3677" s="35" t="s">
        <v>74</v>
      </c>
      <c r="D3677" s="35" t="s">
        <v>23</v>
      </c>
      <c r="E3677" s="35" t="s">
        <v>5</v>
      </c>
      <c r="F3677" s="35" t="s">
        <v>45</v>
      </c>
      <c r="G3677" s="35" t="s">
        <v>1</v>
      </c>
      <c r="H3677" s="35">
        <v>2014</v>
      </c>
      <c r="I3677" s="36">
        <v>16399.547780837143</v>
      </c>
    </row>
    <row r="3678" spans="2:9" x14ac:dyDescent="0.25">
      <c r="B3678" s="35" t="s">
        <v>84</v>
      </c>
      <c r="C3678" s="35" t="s">
        <v>74</v>
      </c>
      <c r="D3678" s="35" t="s">
        <v>23</v>
      </c>
      <c r="E3678" s="35" t="s">
        <v>5</v>
      </c>
      <c r="F3678" s="35" t="s">
        <v>45</v>
      </c>
      <c r="G3678" s="35" t="s">
        <v>1</v>
      </c>
      <c r="H3678" s="35">
        <v>2015</v>
      </c>
      <c r="I3678" s="36">
        <v>23180.062722392289</v>
      </c>
    </row>
    <row r="3679" spans="2:9" x14ac:dyDescent="0.25">
      <c r="B3679" s="35" t="s">
        <v>84</v>
      </c>
      <c r="C3679" s="35" t="s">
        <v>74</v>
      </c>
      <c r="D3679" s="35" t="s">
        <v>23</v>
      </c>
      <c r="E3679" s="35" t="s">
        <v>5</v>
      </c>
      <c r="F3679" s="35" t="s">
        <v>45</v>
      </c>
      <c r="G3679" s="35" t="s">
        <v>1</v>
      </c>
      <c r="H3679" s="35">
        <v>2016</v>
      </c>
      <c r="I3679" s="36">
        <v>23394.152712643601</v>
      </c>
    </row>
    <row r="3680" spans="2:9" x14ac:dyDescent="0.25">
      <c r="B3680" s="35" t="s">
        <v>84</v>
      </c>
      <c r="C3680" s="35" t="s">
        <v>74</v>
      </c>
      <c r="D3680" s="35" t="s">
        <v>23</v>
      </c>
      <c r="E3680" s="35" t="s">
        <v>5</v>
      </c>
      <c r="F3680" s="35" t="s">
        <v>45</v>
      </c>
      <c r="G3680" s="35" t="s">
        <v>1</v>
      </c>
      <c r="H3680" s="35">
        <v>2017</v>
      </c>
      <c r="I3680" s="36">
        <v>24093.810263693937</v>
      </c>
    </row>
    <row r="3681" spans="2:9" x14ac:dyDescent="0.25">
      <c r="B3681" s="35" t="s">
        <v>84</v>
      </c>
      <c r="C3681" s="35" t="s">
        <v>74</v>
      </c>
      <c r="D3681" s="35" t="s">
        <v>23</v>
      </c>
      <c r="E3681" s="35" t="s">
        <v>5</v>
      </c>
      <c r="F3681" s="35" t="s">
        <v>45</v>
      </c>
      <c r="G3681" s="35" t="s">
        <v>1</v>
      </c>
      <c r="H3681" s="35">
        <v>2018</v>
      </c>
      <c r="I3681" s="36">
        <v>24305.977727357647</v>
      </c>
    </row>
    <row r="3682" spans="2:9" x14ac:dyDescent="0.25">
      <c r="B3682" s="35" t="s">
        <v>84</v>
      </c>
      <c r="C3682" s="35" t="s">
        <v>74</v>
      </c>
      <c r="D3682" s="35" t="s">
        <v>23</v>
      </c>
      <c r="E3682" s="35" t="s">
        <v>5</v>
      </c>
      <c r="F3682" s="35" t="s">
        <v>45</v>
      </c>
      <c r="G3682" s="35" t="s">
        <v>1</v>
      </c>
      <c r="H3682" s="35">
        <v>2019</v>
      </c>
      <c r="I3682" s="36">
        <v>24520.012153607877</v>
      </c>
    </row>
    <row r="3683" spans="2:9" x14ac:dyDescent="0.25">
      <c r="B3683" s="35" t="s">
        <v>84</v>
      </c>
      <c r="C3683" s="35" t="s">
        <v>74</v>
      </c>
      <c r="D3683" s="35" t="s">
        <v>23</v>
      </c>
      <c r="E3683" s="35" t="s">
        <v>5</v>
      </c>
      <c r="F3683" s="35" t="s">
        <v>45</v>
      </c>
      <c r="G3683" s="35" t="s">
        <v>1</v>
      </c>
      <c r="H3683" s="35">
        <v>2020</v>
      </c>
      <c r="I3683" s="36">
        <v>24733.731175833218</v>
      </c>
    </row>
    <row r="3684" spans="2:9" x14ac:dyDescent="0.25">
      <c r="B3684" s="35" t="s">
        <v>84</v>
      </c>
      <c r="C3684" s="35" t="s">
        <v>74</v>
      </c>
      <c r="D3684" s="35" t="s">
        <v>23</v>
      </c>
      <c r="E3684" s="35" t="s">
        <v>5</v>
      </c>
      <c r="F3684" s="35" t="s">
        <v>45</v>
      </c>
      <c r="G3684" s="35" t="s">
        <v>1</v>
      </c>
      <c r="H3684" s="35">
        <v>2021</v>
      </c>
      <c r="I3684" s="36">
        <v>24939.511881532449</v>
      </c>
    </row>
    <row r="3685" spans="2:9" x14ac:dyDescent="0.25">
      <c r="B3685" s="35" t="s">
        <v>84</v>
      </c>
      <c r="C3685" s="35" t="s">
        <v>74</v>
      </c>
      <c r="D3685" s="35" t="s">
        <v>23</v>
      </c>
      <c r="E3685" s="35" t="s">
        <v>5</v>
      </c>
      <c r="F3685" s="35" t="s">
        <v>45</v>
      </c>
      <c r="G3685" s="35" t="s">
        <v>1</v>
      </c>
      <c r="H3685" s="35">
        <v>2022</v>
      </c>
      <c r="I3685" s="36">
        <v>25133.623185643301</v>
      </c>
    </row>
    <row r="3686" spans="2:9" x14ac:dyDescent="0.25">
      <c r="B3686" s="35" t="s">
        <v>84</v>
      </c>
      <c r="C3686" s="35" t="s">
        <v>74</v>
      </c>
      <c r="D3686" s="35" t="s">
        <v>23</v>
      </c>
      <c r="E3686" s="35" t="s">
        <v>5</v>
      </c>
      <c r="F3686" s="35" t="s">
        <v>45</v>
      </c>
      <c r="G3686" s="35" t="s">
        <v>1</v>
      </c>
      <c r="H3686" s="35">
        <v>2023</v>
      </c>
      <c r="I3686" s="36">
        <v>25313.16221321185</v>
      </c>
    </row>
    <row r="3687" spans="2:9" x14ac:dyDescent="0.25">
      <c r="B3687" s="35" t="s">
        <v>84</v>
      </c>
      <c r="C3687" s="35" t="s">
        <v>74</v>
      </c>
      <c r="D3687" s="35" t="s">
        <v>23</v>
      </c>
      <c r="E3687" s="35" t="s">
        <v>5</v>
      </c>
      <c r="F3687" s="35" t="s">
        <v>45</v>
      </c>
      <c r="G3687" s="35" t="s">
        <v>1</v>
      </c>
      <c r="H3687" s="35">
        <v>2024</v>
      </c>
      <c r="I3687" s="36">
        <v>25478.580116670175</v>
      </c>
    </row>
    <row r="3688" spans="2:9" x14ac:dyDescent="0.25">
      <c r="B3688" s="35" t="s">
        <v>84</v>
      </c>
      <c r="C3688" s="35" t="s">
        <v>74</v>
      </c>
      <c r="D3688" s="35" t="s">
        <v>23</v>
      </c>
      <c r="E3688" s="35" t="s">
        <v>5</v>
      </c>
      <c r="F3688" s="35" t="s">
        <v>45</v>
      </c>
      <c r="G3688" s="35" t="s">
        <v>1</v>
      </c>
      <c r="H3688" s="35">
        <v>2025</v>
      </c>
      <c r="I3688" s="36">
        <v>25626.61824468918</v>
      </c>
    </row>
    <row r="3689" spans="2:9" x14ac:dyDescent="0.25">
      <c r="B3689" s="35" t="s">
        <v>84</v>
      </c>
      <c r="C3689" s="35" t="s">
        <v>74</v>
      </c>
      <c r="D3689" s="35" t="s">
        <v>23</v>
      </c>
      <c r="E3689" s="35" t="s">
        <v>5</v>
      </c>
      <c r="F3689" s="35" t="s">
        <v>45</v>
      </c>
      <c r="G3689" s="35" t="s">
        <v>1</v>
      </c>
      <c r="H3689" s="35">
        <v>2026</v>
      </c>
      <c r="I3689" s="36">
        <v>25756.75780703994</v>
      </c>
    </row>
    <row r="3690" spans="2:9" x14ac:dyDescent="0.25">
      <c r="B3690" s="35" t="s">
        <v>84</v>
      </c>
      <c r="C3690" s="35" t="s">
        <v>74</v>
      </c>
      <c r="D3690" s="35" t="s">
        <v>23</v>
      </c>
      <c r="E3690" s="35" t="s">
        <v>5</v>
      </c>
      <c r="F3690" s="35" t="s">
        <v>45</v>
      </c>
      <c r="G3690" s="35" t="s">
        <v>1</v>
      </c>
      <c r="H3690" s="35">
        <v>2027</v>
      </c>
      <c r="I3690" s="36">
        <v>25865.187729697493</v>
      </c>
    </row>
    <row r="3691" spans="2:9" x14ac:dyDescent="0.25">
      <c r="B3691" s="35" t="s">
        <v>84</v>
      </c>
      <c r="C3691" s="35" t="s">
        <v>74</v>
      </c>
      <c r="D3691" s="35" t="s">
        <v>23</v>
      </c>
      <c r="E3691" s="35" t="s">
        <v>5</v>
      </c>
      <c r="F3691" s="35" t="s">
        <v>45</v>
      </c>
      <c r="G3691" s="35" t="s">
        <v>1</v>
      </c>
      <c r="H3691" s="35">
        <v>2028</v>
      </c>
      <c r="I3691" s="36">
        <v>25950.488836021101</v>
      </c>
    </row>
    <row r="3692" spans="2:9" x14ac:dyDescent="0.25">
      <c r="B3692" s="35" t="s">
        <v>84</v>
      </c>
      <c r="C3692" s="35" t="s">
        <v>74</v>
      </c>
      <c r="D3692" s="35" t="s">
        <v>23</v>
      </c>
      <c r="E3692" s="35" t="s">
        <v>5</v>
      </c>
      <c r="F3692" s="35" t="s">
        <v>45</v>
      </c>
      <c r="G3692" s="35" t="s">
        <v>1</v>
      </c>
      <c r="H3692" s="35">
        <v>2029</v>
      </c>
      <c r="I3692" s="36">
        <v>26014.545669271454</v>
      </c>
    </row>
    <row r="3693" spans="2:9" x14ac:dyDescent="0.25">
      <c r="B3693" s="35" t="s">
        <v>84</v>
      </c>
      <c r="C3693" s="35" t="s">
        <v>74</v>
      </c>
      <c r="D3693" s="35" t="s">
        <v>23</v>
      </c>
      <c r="E3693" s="35" t="s">
        <v>5</v>
      </c>
      <c r="F3693" s="35" t="s">
        <v>45</v>
      </c>
      <c r="G3693" s="35" t="s">
        <v>1</v>
      </c>
      <c r="H3693" s="35">
        <v>2030</v>
      </c>
      <c r="I3693" s="36">
        <v>26059.401693637559</v>
      </c>
    </row>
    <row r="3694" spans="2:9" x14ac:dyDescent="0.25">
      <c r="B3694" s="35" t="s">
        <v>84</v>
      </c>
      <c r="C3694" s="35" t="s">
        <v>74</v>
      </c>
      <c r="D3694" s="35" t="s">
        <v>23</v>
      </c>
      <c r="E3694" s="35" t="s">
        <v>5</v>
      </c>
      <c r="F3694" s="35" t="s">
        <v>45</v>
      </c>
      <c r="G3694" s="35" t="s">
        <v>1</v>
      </c>
      <c r="H3694" s="35">
        <v>2031</v>
      </c>
      <c r="I3694" s="36">
        <v>26086.486771766657</v>
      </c>
    </row>
    <row r="3695" spans="2:9" x14ac:dyDescent="0.25">
      <c r="B3695" s="35" t="s">
        <v>84</v>
      </c>
      <c r="C3695" s="35" t="s">
        <v>74</v>
      </c>
      <c r="D3695" s="35" t="s">
        <v>23</v>
      </c>
      <c r="E3695" s="35" t="s">
        <v>5</v>
      </c>
      <c r="F3695" s="35" t="s">
        <v>45</v>
      </c>
      <c r="G3695" s="35" t="s">
        <v>1</v>
      </c>
      <c r="H3695" s="35">
        <v>2032</v>
      </c>
      <c r="I3695" s="36">
        <v>26099.50700491657</v>
      </c>
    </row>
    <row r="3696" spans="2:9" x14ac:dyDescent="0.25">
      <c r="B3696" s="35" t="s">
        <v>84</v>
      </c>
      <c r="C3696" s="35" t="s">
        <v>74</v>
      </c>
      <c r="D3696" s="35" t="s">
        <v>23</v>
      </c>
      <c r="E3696" s="35" t="s">
        <v>5</v>
      </c>
      <c r="F3696" s="35" t="s">
        <v>45</v>
      </c>
      <c r="G3696" s="35" t="s">
        <v>1</v>
      </c>
      <c r="H3696" s="35">
        <v>2033</v>
      </c>
      <c r="I3696" s="36">
        <v>26098.367404873548</v>
      </c>
    </row>
    <row r="3697" spans="2:9" x14ac:dyDescent="0.25">
      <c r="B3697" s="35" t="s">
        <v>84</v>
      </c>
      <c r="C3697" s="35" t="s">
        <v>74</v>
      </c>
      <c r="D3697" s="35" t="s">
        <v>23</v>
      </c>
      <c r="E3697" s="35" t="s">
        <v>5</v>
      </c>
      <c r="F3697" s="35" t="s">
        <v>45</v>
      </c>
      <c r="G3697" s="35" t="s">
        <v>1</v>
      </c>
      <c r="H3697" s="35">
        <v>2034</v>
      </c>
      <c r="I3697" s="36">
        <v>26081.638224161423</v>
      </c>
    </row>
    <row r="3698" spans="2:9" x14ac:dyDescent="0.25">
      <c r="B3698" s="35" t="s">
        <v>84</v>
      </c>
      <c r="C3698" s="35" t="s">
        <v>74</v>
      </c>
      <c r="D3698" s="35" t="s">
        <v>23</v>
      </c>
      <c r="E3698" s="35" t="s">
        <v>5</v>
      </c>
      <c r="F3698" s="35" t="s">
        <v>45</v>
      </c>
      <c r="G3698" s="35" t="s">
        <v>1</v>
      </c>
      <c r="H3698" s="35">
        <v>2035</v>
      </c>
      <c r="I3698" s="36">
        <v>26050.286590361724</v>
      </c>
    </row>
    <row r="3699" spans="2:9" x14ac:dyDescent="0.25">
      <c r="B3699" s="35" t="s">
        <v>84</v>
      </c>
      <c r="C3699" s="35" t="s">
        <v>74</v>
      </c>
      <c r="D3699" s="35" t="s">
        <v>23</v>
      </c>
      <c r="E3699" s="35" t="s">
        <v>5</v>
      </c>
      <c r="F3699" s="35" t="s">
        <v>45</v>
      </c>
      <c r="G3699" s="35" t="s">
        <v>1</v>
      </c>
      <c r="H3699" s="35">
        <v>2036</v>
      </c>
      <c r="I3699" s="36">
        <v>26003.972550219223</v>
      </c>
    </row>
    <row r="3700" spans="2:9" x14ac:dyDescent="0.25">
      <c r="B3700" s="35" t="s">
        <v>84</v>
      </c>
      <c r="C3700" s="35" t="s">
        <v>74</v>
      </c>
      <c r="D3700" s="35" t="s">
        <v>23</v>
      </c>
      <c r="E3700" s="35" t="s">
        <v>5</v>
      </c>
      <c r="F3700" s="35" t="s">
        <v>45</v>
      </c>
      <c r="G3700" s="35" t="s">
        <v>1</v>
      </c>
      <c r="H3700" s="35">
        <v>2037</v>
      </c>
      <c r="I3700" s="36">
        <v>25945.976071797311</v>
      </c>
    </row>
    <row r="3701" spans="2:9" x14ac:dyDescent="0.25">
      <c r="B3701" s="35" t="s">
        <v>84</v>
      </c>
      <c r="C3701" s="35" t="s">
        <v>74</v>
      </c>
      <c r="D3701" s="35" t="s">
        <v>23</v>
      </c>
      <c r="E3701" s="35" t="s">
        <v>5</v>
      </c>
      <c r="F3701" s="35" t="s">
        <v>45</v>
      </c>
      <c r="G3701" s="35" t="s">
        <v>1</v>
      </c>
      <c r="H3701" s="35">
        <v>2038</v>
      </c>
      <c r="I3701" s="36">
        <v>25875.420778466745</v>
      </c>
    </row>
    <row r="3702" spans="2:9" x14ac:dyDescent="0.25">
      <c r="B3702" s="35" t="s">
        <v>84</v>
      </c>
      <c r="C3702" s="35" t="s">
        <v>74</v>
      </c>
      <c r="D3702" s="35" t="s">
        <v>23</v>
      </c>
      <c r="E3702" s="35" t="s">
        <v>5</v>
      </c>
      <c r="F3702" s="35" t="s">
        <v>45</v>
      </c>
      <c r="G3702" s="35" t="s">
        <v>1</v>
      </c>
      <c r="H3702" s="35">
        <v>2039</v>
      </c>
      <c r="I3702" s="36">
        <v>25796.748883607292</v>
      </c>
    </row>
    <row r="3703" spans="2:9" x14ac:dyDescent="0.25">
      <c r="B3703" s="35" t="s">
        <v>84</v>
      </c>
      <c r="C3703" s="35" t="s">
        <v>74</v>
      </c>
      <c r="D3703" s="35" t="s">
        <v>23</v>
      </c>
      <c r="E3703" s="35" t="s">
        <v>5</v>
      </c>
      <c r="F3703" s="35" t="s">
        <v>45</v>
      </c>
      <c r="G3703" s="35" t="s">
        <v>1</v>
      </c>
      <c r="H3703" s="35">
        <v>2040</v>
      </c>
      <c r="I3703" s="36">
        <v>25711.857231234797</v>
      </c>
    </row>
    <row r="3704" spans="2:9" x14ac:dyDescent="0.25">
      <c r="B3704" s="35" t="s">
        <v>84</v>
      </c>
      <c r="C3704" s="35" t="s">
        <v>74</v>
      </c>
      <c r="D3704" s="35" t="s">
        <v>23</v>
      </c>
      <c r="E3704" s="35" t="s">
        <v>5</v>
      </c>
      <c r="F3704" s="35" t="s">
        <v>45</v>
      </c>
      <c r="G3704" s="35" t="s">
        <v>1</v>
      </c>
      <c r="H3704" s="35">
        <v>2041</v>
      </c>
      <c r="I3704" s="36">
        <v>25621.377081736242</v>
      </c>
    </row>
    <row r="3705" spans="2:9" x14ac:dyDescent="0.25">
      <c r="B3705" s="35" t="s">
        <v>84</v>
      </c>
      <c r="C3705" s="35" t="s">
        <v>74</v>
      </c>
      <c r="D3705" s="35" t="s">
        <v>23</v>
      </c>
      <c r="E3705" s="35" t="s">
        <v>5</v>
      </c>
      <c r="F3705" s="35" t="s">
        <v>45</v>
      </c>
      <c r="G3705" s="35" t="s">
        <v>1</v>
      </c>
      <c r="H3705" s="35">
        <v>2042</v>
      </c>
      <c r="I3705" s="36">
        <v>25525.010626662286</v>
      </c>
    </row>
    <row r="3706" spans="2:9" x14ac:dyDescent="0.25">
      <c r="B3706" s="35" t="s">
        <v>84</v>
      </c>
      <c r="C3706" s="35" t="s">
        <v>74</v>
      </c>
      <c r="D3706" s="35" t="s">
        <v>23</v>
      </c>
      <c r="E3706" s="35" t="s">
        <v>5</v>
      </c>
      <c r="F3706" s="35" t="s">
        <v>45</v>
      </c>
      <c r="G3706" s="35" t="s">
        <v>1</v>
      </c>
      <c r="H3706" s="35">
        <v>2043</v>
      </c>
      <c r="I3706" s="36">
        <v>25424.540287249503</v>
      </c>
    </row>
    <row r="3707" spans="2:9" x14ac:dyDescent="0.25">
      <c r="B3707" s="35" t="s">
        <v>84</v>
      </c>
      <c r="C3707" s="35" t="s">
        <v>74</v>
      </c>
      <c r="D3707" s="35" t="s">
        <v>23</v>
      </c>
      <c r="E3707" s="35" t="s">
        <v>5</v>
      </c>
      <c r="F3707" s="35" t="s">
        <v>45</v>
      </c>
      <c r="G3707" s="35" t="s">
        <v>1</v>
      </c>
      <c r="H3707" s="35">
        <v>2044</v>
      </c>
      <c r="I3707" s="36">
        <v>25322.280304591251</v>
      </c>
    </row>
    <row r="3708" spans="2:9" x14ac:dyDescent="0.25">
      <c r="B3708" s="35" t="s">
        <v>84</v>
      </c>
      <c r="C3708" s="35" t="s">
        <v>74</v>
      </c>
      <c r="D3708" s="35" t="s">
        <v>23</v>
      </c>
      <c r="E3708" s="35" t="s">
        <v>5</v>
      </c>
      <c r="F3708" s="35" t="s">
        <v>45</v>
      </c>
      <c r="G3708" s="35" t="s">
        <v>1</v>
      </c>
      <c r="H3708" s="35">
        <v>2045</v>
      </c>
      <c r="I3708" s="36">
        <v>25216.637078855114</v>
      </c>
    </row>
    <row r="3709" spans="2:9" x14ac:dyDescent="0.25">
      <c r="B3709" s="35" t="s">
        <v>84</v>
      </c>
      <c r="C3709" s="35" t="s">
        <v>74</v>
      </c>
      <c r="D3709" s="35" t="s">
        <v>23</v>
      </c>
      <c r="E3709" s="35" t="s">
        <v>5</v>
      </c>
      <c r="F3709" s="35" t="s">
        <v>45</v>
      </c>
      <c r="G3709" s="35" t="s">
        <v>1</v>
      </c>
      <c r="H3709" s="35">
        <v>2046</v>
      </c>
      <c r="I3709" s="36">
        <v>25106.384805614791</v>
      </c>
    </row>
    <row r="3710" spans="2:9" x14ac:dyDescent="0.25">
      <c r="B3710" s="35" t="s">
        <v>84</v>
      </c>
      <c r="C3710" s="35" t="s">
        <v>74</v>
      </c>
      <c r="D3710" s="35" t="s">
        <v>23</v>
      </c>
      <c r="E3710" s="35" t="s">
        <v>5</v>
      </c>
      <c r="F3710" s="35" t="s">
        <v>45</v>
      </c>
      <c r="G3710" s="35" t="s">
        <v>1</v>
      </c>
      <c r="H3710" s="35">
        <v>2047</v>
      </c>
      <c r="I3710" s="36">
        <v>24990.050191439874</v>
      </c>
    </row>
    <row r="3711" spans="2:9" x14ac:dyDescent="0.25">
      <c r="B3711" s="35" t="s">
        <v>84</v>
      </c>
      <c r="C3711" s="35" t="s">
        <v>74</v>
      </c>
      <c r="D3711" s="35" t="s">
        <v>23</v>
      </c>
      <c r="E3711" s="35" t="s">
        <v>5</v>
      </c>
      <c r="F3711" s="35" t="s">
        <v>45</v>
      </c>
      <c r="G3711" s="35" t="s">
        <v>1</v>
      </c>
      <c r="H3711" s="35">
        <v>2048</v>
      </c>
      <c r="I3711" s="36">
        <v>24865.725436355602</v>
      </c>
    </row>
    <row r="3712" spans="2:9" x14ac:dyDescent="0.25">
      <c r="B3712" s="35" t="s">
        <v>84</v>
      </c>
      <c r="C3712" s="35" t="s">
        <v>74</v>
      </c>
      <c r="D3712" s="35" t="s">
        <v>23</v>
      </c>
      <c r="E3712" s="35" t="s">
        <v>5</v>
      </c>
      <c r="F3712" s="35" t="s">
        <v>45</v>
      </c>
      <c r="G3712" s="35" t="s">
        <v>1</v>
      </c>
      <c r="H3712" s="35">
        <v>2049</v>
      </c>
      <c r="I3712" s="36">
        <v>24731.802454137618</v>
      </c>
    </row>
    <row r="3713" spans="2:9" x14ac:dyDescent="0.25">
      <c r="B3713" s="35" t="s">
        <v>84</v>
      </c>
      <c r="C3713" s="35" t="s">
        <v>74</v>
      </c>
      <c r="D3713" s="35" t="s">
        <v>23</v>
      </c>
      <c r="E3713" s="35" t="s">
        <v>5</v>
      </c>
      <c r="F3713" s="35" t="s">
        <v>45</v>
      </c>
      <c r="G3713" s="35" t="s">
        <v>1</v>
      </c>
      <c r="H3713" s="35">
        <v>2050</v>
      </c>
      <c r="I3713" s="36">
        <v>24590.033778336594</v>
      </c>
    </row>
    <row r="3714" spans="2:9" x14ac:dyDescent="0.25">
      <c r="B3714" s="35" t="s">
        <v>84</v>
      </c>
      <c r="C3714" s="35" t="s">
        <v>74</v>
      </c>
      <c r="D3714" s="35" t="s">
        <v>23</v>
      </c>
      <c r="E3714" s="35" t="s">
        <v>5</v>
      </c>
      <c r="F3714" s="35" t="s">
        <v>45</v>
      </c>
      <c r="G3714" s="35" t="s">
        <v>1</v>
      </c>
      <c r="H3714" s="35">
        <v>2051</v>
      </c>
      <c r="I3714" s="36">
        <v>24444.098144024894</v>
      </c>
    </row>
    <row r="3715" spans="2:9" x14ac:dyDescent="0.25">
      <c r="B3715" s="35" t="s">
        <v>84</v>
      </c>
      <c r="C3715" s="35" t="s">
        <v>74</v>
      </c>
      <c r="D3715" s="35" t="s">
        <v>23</v>
      </c>
      <c r="E3715" s="35" t="s">
        <v>5</v>
      </c>
      <c r="F3715" s="35" t="s">
        <v>45</v>
      </c>
      <c r="G3715" s="35" t="s">
        <v>1</v>
      </c>
      <c r="H3715" s="35">
        <v>2052</v>
      </c>
      <c r="I3715" s="36">
        <v>24293.082341672984</v>
      </c>
    </row>
    <row r="3716" spans="2:9" x14ac:dyDescent="0.25">
      <c r="B3716" s="35" t="s">
        <v>84</v>
      </c>
      <c r="C3716" s="35" t="s">
        <v>74</v>
      </c>
      <c r="D3716" s="35" t="s">
        <v>23</v>
      </c>
      <c r="E3716" s="35" t="s">
        <v>5</v>
      </c>
      <c r="F3716" s="35" t="s">
        <v>45</v>
      </c>
      <c r="G3716" s="35" t="s">
        <v>1</v>
      </c>
      <c r="H3716" s="35">
        <v>2053</v>
      </c>
      <c r="I3716" s="36">
        <v>24135.914997044056</v>
      </c>
    </row>
    <row r="3717" spans="2:9" x14ac:dyDescent="0.25">
      <c r="B3717" s="35" t="s">
        <v>84</v>
      </c>
      <c r="C3717" s="35" t="s">
        <v>74</v>
      </c>
      <c r="D3717" s="35" t="s">
        <v>23</v>
      </c>
      <c r="E3717" s="35" t="s">
        <v>5</v>
      </c>
      <c r="F3717" s="35" t="s">
        <v>45</v>
      </c>
      <c r="G3717" s="35" t="s">
        <v>1</v>
      </c>
      <c r="H3717" s="35">
        <v>2054</v>
      </c>
      <c r="I3717" s="36">
        <v>23972.312748726737</v>
      </c>
    </row>
    <row r="3718" spans="2:9" x14ac:dyDescent="0.25">
      <c r="B3718" s="35" t="s">
        <v>84</v>
      </c>
      <c r="C3718" s="35" t="s">
        <v>74</v>
      </c>
      <c r="D3718" s="35" t="s">
        <v>23</v>
      </c>
      <c r="E3718" s="35" t="s">
        <v>5</v>
      </c>
      <c r="F3718" s="35" t="s">
        <v>45</v>
      </c>
      <c r="G3718" s="35" t="s">
        <v>1</v>
      </c>
      <c r="H3718" s="35">
        <v>2055</v>
      </c>
      <c r="I3718" s="36">
        <v>23800.400080955333</v>
      </c>
    </row>
    <row r="3719" spans="2:9" x14ac:dyDescent="0.25">
      <c r="B3719" s="35" t="s">
        <v>84</v>
      </c>
      <c r="C3719" s="35" t="s">
        <v>74</v>
      </c>
      <c r="D3719" s="35" t="s">
        <v>23</v>
      </c>
      <c r="E3719" s="35" t="s">
        <v>5</v>
      </c>
      <c r="F3719" s="35" t="s">
        <v>45</v>
      </c>
      <c r="G3719" s="35" t="s">
        <v>1</v>
      </c>
      <c r="H3719" s="35">
        <v>2056</v>
      </c>
      <c r="I3719" s="36">
        <v>23616.981333391028</v>
      </c>
    </row>
    <row r="3720" spans="2:9" x14ac:dyDescent="0.25">
      <c r="B3720" s="35" t="s">
        <v>84</v>
      </c>
      <c r="C3720" s="35" t="s">
        <v>74</v>
      </c>
      <c r="D3720" s="35" t="s">
        <v>23</v>
      </c>
      <c r="E3720" s="35" t="s">
        <v>5</v>
      </c>
      <c r="F3720" s="35" t="s">
        <v>45</v>
      </c>
      <c r="G3720" s="35" t="s">
        <v>1</v>
      </c>
      <c r="H3720" s="35">
        <v>2057</v>
      </c>
      <c r="I3720" s="36">
        <v>23421.163351521904</v>
      </c>
    </row>
    <row r="3721" spans="2:9" x14ac:dyDescent="0.25">
      <c r="B3721" s="35" t="s">
        <v>84</v>
      </c>
      <c r="C3721" s="35" t="s">
        <v>74</v>
      </c>
      <c r="D3721" s="35" t="s">
        <v>23</v>
      </c>
      <c r="E3721" s="35" t="s">
        <v>5</v>
      </c>
      <c r="F3721" s="35" t="s">
        <v>45</v>
      </c>
      <c r="G3721" s="35" t="s">
        <v>1</v>
      </c>
      <c r="H3721" s="35">
        <v>2058</v>
      </c>
      <c r="I3721" s="36">
        <v>23217.130053079723</v>
      </c>
    </row>
    <row r="3722" spans="2:9" x14ac:dyDescent="0.25">
      <c r="B3722" s="35" t="s">
        <v>84</v>
      </c>
      <c r="C3722" s="35" t="s">
        <v>74</v>
      </c>
      <c r="D3722" s="35" t="s">
        <v>23</v>
      </c>
      <c r="E3722" s="35" t="s">
        <v>5</v>
      </c>
      <c r="F3722" s="35" t="s">
        <v>45</v>
      </c>
      <c r="G3722" s="35" t="s">
        <v>1</v>
      </c>
      <c r="H3722" s="35">
        <v>2059</v>
      </c>
      <c r="I3722" s="36">
        <v>23007.177610913455</v>
      </c>
    </row>
    <row r="3723" spans="2:9" x14ac:dyDescent="0.25">
      <c r="B3723" s="35" t="s">
        <v>84</v>
      </c>
      <c r="C3723" s="35" t="s">
        <v>74</v>
      </c>
      <c r="D3723" s="35" t="s">
        <v>23</v>
      </c>
      <c r="E3723" s="35" t="s">
        <v>5</v>
      </c>
      <c r="F3723" s="35" t="s">
        <v>45</v>
      </c>
      <c r="G3723" s="35" t="s">
        <v>1</v>
      </c>
      <c r="H3723" s="35">
        <v>2060</v>
      </c>
      <c r="I3723" s="36">
        <v>22789.784592547909</v>
      </c>
    </row>
    <row r="3724" spans="2:9" x14ac:dyDescent="0.25">
      <c r="B3724" s="35" t="s">
        <v>84</v>
      </c>
      <c r="C3724" s="35" t="s">
        <v>74</v>
      </c>
      <c r="D3724" s="35" t="s">
        <v>23</v>
      </c>
      <c r="E3724" s="35" t="s">
        <v>5</v>
      </c>
      <c r="F3724" s="35" t="s">
        <v>46</v>
      </c>
      <c r="G3724" s="35" t="s">
        <v>1</v>
      </c>
      <c r="H3724" s="35">
        <v>2000</v>
      </c>
      <c r="I3724" s="36">
        <f t="array" ref="I3724:I3784">TRANSPOSE([9]SalMatUrbPiso!$B$3:$BJ$3)</f>
        <v>0</v>
      </c>
    </row>
    <row r="3725" spans="2:9" x14ac:dyDescent="0.25">
      <c r="B3725" s="35" t="s">
        <v>84</v>
      </c>
      <c r="C3725" s="35" t="s">
        <v>74</v>
      </c>
      <c r="D3725" s="35" t="s">
        <v>23</v>
      </c>
      <c r="E3725" s="35" t="s">
        <v>5</v>
      </c>
      <c r="F3725" s="35" t="s">
        <v>46</v>
      </c>
      <c r="G3725" s="35" t="s">
        <v>1</v>
      </c>
      <c r="H3725" s="35">
        <v>2001</v>
      </c>
      <c r="I3725" s="36">
        <v>0</v>
      </c>
    </row>
    <row r="3726" spans="2:9" x14ac:dyDescent="0.25">
      <c r="B3726" s="35" t="s">
        <v>84</v>
      </c>
      <c r="C3726" s="35" t="s">
        <v>74</v>
      </c>
      <c r="D3726" s="35" t="s">
        <v>23</v>
      </c>
      <c r="E3726" s="35" t="s">
        <v>5</v>
      </c>
      <c r="F3726" s="35" t="s">
        <v>46</v>
      </c>
      <c r="G3726" s="35" t="s">
        <v>1</v>
      </c>
      <c r="H3726" s="35">
        <v>2002</v>
      </c>
      <c r="I3726" s="36">
        <v>0</v>
      </c>
    </row>
    <row r="3727" spans="2:9" x14ac:dyDescent="0.25">
      <c r="B3727" s="35" t="s">
        <v>84</v>
      </c>
      <c r="C3727" s="35" t="s">
        <v>74</v>
      </c>
      <c r="D3727" s="35" t="s">
        <v>23</v>
      </c>
      <c r="E3727" s="35" t="s">
        <v>5</v>
      </c>
      <c r="F3727" s="35" t="s">
        <v>46</v>
      </c>
      <c r="G3727" s="35" t="s">
        <v>1</v>
      </c>
      <c r="H3727" s="35">
        <v>2003</v>
      </c>
      <c r="I3727" s="36">
        <v>0</v>
      </c>
    </row>
    <row r="3728" spans="2:9" x14ac:dyDescent="0.25">
      <c r="B3728" s="35" t="s">
        <v>84</v>
      </c>
      <c r="C3728" s="35" t="s">
        <v>74</v>
      </c>
      <c r="D3728" s="35" t="s">
        <v>23</v>
      </c>
      <c r="E3728" s="35" t="s">
        <v>5</v>
      </c>
      <c r="F3728" s="35" t="s">
        <v>46</v>
      </c>
      <c r="G3728" s="35" t="s">
        <v>1</v>
      </c>
      <c r="H3728" s="35">
        <v>2004</v>
      </c>
      <c r="I3728" s="36">
        <v>0</v>
      </c>
    </row>
    <row r="3729" spans="2:9" x14ac:dyDescent="0.25">
      <c r="B3729" s="35" t="s">
        <v>84</v>
      </c>
      <c r="C3729" s="35" t="s">
        <v>74</v>
      </c>
      <c r="D3729" s="35" t="s">
        <v>23</v>
      </c>
      <c r="E3729" s="35" t="s">
        <v>5</v>
      </c>
      <c r="F3729" s="35" t="s">
        <v>46</v>
      </c>
      <c r="G3729" s="35" t="s">
        <v>1</v>
      </c>
      <c r="H3729" s="35">
        <v>2005</v>
      </c>
      <c r="I3729" s="36">
        <v>0</v>
      </c>
    </row>
    <row r="3730" spans="2:9" x14ac:dyDescent="0.25">
      <c r="B3730" s="35" t="s">
        <v>84</v>
      </c>
      <c r="C3730" s="35" t="s">
        <v>74</v>
      </c>
      <c r="D3730" s="35" t="s">
        <v>23</v>
      </c>
      <c r="E3730" s="35" t="s">
        <v>5</v>
      </c>
      <c r="F3730" s="35" t="s">
        <v>46</v>
      </c>
      <c r="G3730" s="35" t="s">
        <v>1</v>
      </c>
      <c r="H3730" s="35">
        <v>2006</v>
      </c>
      <c r="I3730" s="36">
        <v>0</v>
      </c>
    </row>
    <row r="3731" spans="2:9" x14ac:dyDescent="0.25">
      <c r="B3731" s="35" t="s">
        <v>84</v>
      </c>
      <c r="C3731" s="35" t="s">
        <v>74</v>
      </c>
      <c r="D3731" s="35" t="s">
        <v>23</v>
      </c>
      <c r="E3731" s="35" t="s">
        <v>5</v>
      </c>
      <c r="F3731" s="35" t="s">
        <v>46</v>
      </c>
      <c r="G3731" s="35" t="s">
        <v>1</v>
      </c>
      <c r="H3731" s="35">
        <v>2007</v>
      </c>
      <c r="I3731" s="36">
        <v>0</v>
      </c>
    </row>
    <row r="3732" spans="2:9" x14ac:dyDescent="0.25">
      <c r="B3732" s="35" t="s">
        <v>84</v>
      </c>
      <c r="C3732" s="35" t="s">
        <v>74</v>
      </c>
      <c r="D3732" s="35" t="s">
        <v>23</v>
      </c>
      <c r="E3732" s="35" t="s">
        <v>5</v>
      </c>
      <c r="F3732" s="35" t="s">
        <v>46</v>
      </c>
      <c r="G3732" s="35" t="s">
        <v>1</v>
      </c>
      <c r="H3732" s="35">
        <v>2008</v>
      </c>
      <c r="I3732" s="36">
        <v>0</v>
      </c>
    </row>
    <row r="3733" spans="2:9" x14ac:dyDescent="0.25">
      <c r="B3733" s="35" t="s">
        <v>84</v>
      </c>
      <c r="C3733" s="35" t="s">
        <v>74</v>
      </c>
      <c r="D3733" s="35" t="s">
        <v>23</v>
      </c>
      <c r="E3733" s="35" t="s">
        <v>5</v>
      </c>
      <c r="F3733" s="35" t="s">
        <v>46</v>
      </c>
      <c r="G3733" s="35" t="s">
        <v>1</v>
      </c>
      <c r="H3733" s="35">
        <v>2009</v>
      </c>
      <c r="I3733" s="36">
        <v>0</v>
      </c>
    </row>
    <row r="3734" spans="2:9" x14ac:dyDescent="0.25">
      <c r="B3734" s="35" t="s">
        <v>84</v>
      </c>
      <c r="C3734" s="35" t="s">
        <v>74</v>
      </c>
      <c r="D3734" s="35" t="s">
        <v>23</v>
      </c>
      <c r="E3734" s="35" t="s">
        <v>5</v>
      </c>
      <c r="F3734" s="35" t="s">
        <v>46</v>
      </c>
      <c r="G3734" s="35" t="s">
        <v>1</v>
      </c>
      <c r="H3734" s="35">
        <v>2010</v>
      </c>
      <c r="I3734" s="36">
        <v>0</v>
      </c>
    </row>
    <row r="3735" spans="2:9" x14ac:dyDescent="0.25">
      <c r="B3735" s="35" t="s">
        <v>84</v>
      </c>
      <c r="C3735" s="35" t="s">
        <v>74</v>
      </c>
      <c r="D3735" s="35" t="s">
        <v>23</v>
      </c>
      <c r="E3735" s="35" t="s">
        <v>5</v>
      </c>
      <c r="F3735" s="35" t="s">
        <v>46</v>
      </c>
      <c r="G3735" s="35" t="s">
        <v>1</v>
      </c>
      <c r="H3735" s="35">
        <v>2011</v>
      </c>
      <c r="I3735" s="36">
        <v>0</v>
      </c>
    </row>
    <row r="3736" spans="2:9" x14ac:dyDescent="0.25">
      <c r="B3736" s="35" t="s">
        <v>84</v>
      </c>
      <c r="C3736" s="35" t="s">
        <v>74</v>
      </c>
      <c r="D3736" s="35" t="s">
        <v>23</v>
      </c>
      <c r="E3736" s="35" t="s">
        <v>5</v>
      </c>
      <c r="F3736" s="35" t="s">
        <v>46</v>
      </c>
      <c r="G3736" s="35" t="s">
        <v>1</v>
      </c>
      <c r="H3736" s="35">
        <v>2012</v>
      </c>
      <c r="I3736" s="36">
        <v>0</v>
      </c>
    </row>
    <row r="3737" spans="2:9" x14ac:dyDescent="0.25">
      <c r="B3737" s="35" t="s">
        <v>84</v>
      </c>
      <c r="C3737" s="35" t="s">
        <v>74</v>
      </c>
      <c r="D3737" s="35" t="s">
        <v>23</v>
      </c>
      <c r="E3737" s="35" t="s">
        <v>5</v>
      </c>
      <c r="F3737" s="35" t="s">
        <v>46</v>
      </c>
      <c r="G3737" s="35" t="s">
        <v>1</v>
      </c>
      <c r="H3737" s="35">
        <v>2013</v>
      </c>
      <c r="I3737" s="36">
        <v>202394.48183868395</v>
      </c>
    </row>
    <row r="3738" spans="2:9" x14ac:dyDescent="0.25">
      <c r="B3738" s="35" t="s">
        <v>84</v>
      </c>
      <c r="C3738" s="35" t="s">
        <v>74</v>
      </c>
      <c r="D3738" s="35" t="s">
        <v>23</v>
      </c>
      <c r="E3738" s="35" t="s">
        <v>5</v>
      </c>
      <c r="F3738" s="35" t="s">
        <v>46</v>
      </c>
      <c r="G3738" s="35" t="s">
        <v>1</v>
      </c>
      <c r="H3738" s="35">
        <v>2014</v>
      </c>
      <c r="I3738" s="36">
        <v>215629.09457661802</v>
      </c>
    </row>
    <row r="3739" spans="2:9" x14ac:dyDescent="0.25">
      <c r="B3739" s="35" t="s">
        <v>84</v>
      </c>
      <c r="C3739" s="35" t="s">
        <v>74</v>
      </c>
      <c r="D3739" s="35" t="s">
        <v>23</v>
      </c>
      <c r="E3739" s="35" t="s">
        <v>5</v>
      </c>
      <c r="F3739" s="35" t="s">
        <v>46</v>
      </c>
      <c r="G3739" s="35" t="s">
        <v>1</v>
      </c>
      <c r="H3739" s="35">
        <v>2015</v>
      </c>
      <c r="I3739" s="36">
        <v>212220.35595369063</v>
      </c>
    </row>
    <row r="3740" spans="2:9" x14ac:dyDescent="0.25">
      <c r="B3740" s="35" t="s">
        <v>84</v>
      </c>
      <c r="C3740" s="35" t="s">
        <v>74</v>
      </c>
      <c r="D3740" s="35" t="s">
        <v>23</v>
      </c>
      <c r="E3740" s="35" t="s">
        <v>5</v>
      </c>
      <c r="F3740" s="35" t="s">
        <v>46</v>
      </c>
      <c r="G3740" s="35" t="s">
        <v>1</v>
      </c>
      <c r="H3740" s="35">
        <v>2016</v>
      </c>
      <c r="I3740" s="36">
        <v>209643.87620246378</v>
      </c>
    </row>
    <row r="3741" spans="2:9" x14ac:dyDescent="0.25">
      <c r="B3741" s="35" t="s">
        <v>84</v>
      </c>
      <c r="C3741" s="35" t="s">
        <v>74</v>
      </c>
      <c r="D3741" s="35" t="s">
        <v>23</v>
      </c>
      <c r="E3741" s="35" t="s">
        <v>5</v>
      </c>
      <c r="F3741" s="35" t="s">
        <v>46</v>
      </c>
      <c r="G3741" s="35" t="s">
        <v>1</v>
      </c>
      <c r="H3741" s="35">
        <v>2017</v>
      </c>
      <c r="I3741" s="36">
        <v>207109.63027541465</v>
      </c>
    </row>
    <row r="3742" spans="2:9" x14ac:dyDescent="0.25">
      <c r="B3742" s="35" t="s">
        <v>84</v>
      </c>
      <c r="C3742" s="35" t="s">
        <v>74</v>
      </c>
      <c r="D3742" s="35" t="s">
        <v>23</v>
      </c>
      <c r="E3742" s="35" t="s">
        <v>5</v>
      </c>
      <c r="F3742" s="35" t="s">
        <v>46</v>
      </c>
      <c r="G3742" s="35" t="s">
        <v>1</v>
      </c>
      <c r="H3742" s="35">
        <v>2018</v>
      </c>
      <c r="I3742" s="36">
        <v>204730.48266644799</v>
      </c>
    </row>
    <row r="3743" spans="2:9" x14ac:dyDescent="0.25">
      <c r="B3743" s="35" t="s">
        <v>84</v>
      </c>
      <c r="C3743" s="35" t="s">
        <v>74</v>
      </c>
      <c r="D3743" s="35" t="s">
        <v>23</v>
      </c>
      <c r="E3743" s="35" t="s">
        <v>5</v>
      </c>
      <c r="F3743" s="35" t="s">
        <v>46</v>
      </c>
      <c r="G3743" s="35" t="s">
        <v>1</v>
      </c>
      <c r="H3743" s="35">
        <v>2019</v>
      </c>
      <c r="I3743" s="36">
        <v>202490.05445390477</v>
      </c>
    </row>
    <row r="3744" spans="2:9" x14ac:dyDescent="0.25">
      <c r="B3744" s="35" t="s">
        <v>84</v>
      </c>
      <c r="C3744" s="35" t="s">
        <v>74</v>
      </c>
      <c r="D3744" s="35" t="s">
        <v>23</v>
      </c>
      <c r="E3744" s="35" t="s">
        <v>5</v>
      </c>
      <c r="F3744" s="35" t="s">
        <v>46</v>
      </c>
      <c r="G3744" s="35" t="s">
        <v>1</v>
      </c>
      <c r="H3744" s="35">
        <v>2020</v>
      </c>
      <c r="I3744" s="36">
        <v>200327.85530495731</v>
      </c>
    </row>
    <row r="3745" spans="2:9" x14ac:dyDescent="0.25">
      <c r="B3745" s="35" t="s">
        <v>84</v>
      </c>
      <c r="C3745" s="35" t="s">
        <v>74</v>
      </c>
      <c r="D3745" s="35" t="s">
        <v>23</v>
      </c>
      <c r="E3745" s="35" t="s">
        <v>5</v>
      </c>
      <c r="F3745" s="35" t="s">
        <v>46</v>
      </c>
      <c r="G3745" s="35" t="s">
        <v>1</v>
      </c>
      <c r="H3745" s="35">
        <v>2021</v>
      </c>
      <c r="I3745" s="36">
        <v>198215.5257070745</v>
      </c>
    </row>
    <row r="3746" spans="2:9" x14ac:dyDescent="0.25">
      <c r="B3746" s="35" t="s">
        <v>84</v>
      </c>
      <c r="C3746" s="35" t="s">
        <v>74</v>
      </c>
      <c r="D3746" s="35" t="s">
        <v>23</v>
      </c>
      <c r="E3746" s="35" t="s">
        <v>5</v>
      </c>
      <c r="F3746" s="35" t="s">
        <v>46</v>
      </c>
      <c r="G3746" s="35" t="s">
        <v>1</v>
      </c>
      <c r="H3746" s="35">
        <v>2022</v>
      </c>
      <c r="I3746" s="36">
        <v>196100.54126242004</v>
      </c>
    </row>
    <row r="3747" spans="2:9" x14ac:dyDescent="0.25">
      <c r="B3747" s="35" t="s">
        <v>84</v>
      </c>
      <c r="C3747" s="35" t="s">
        <v>74</v>
      </c>
      <c r="D3747" s="35" t="s">
        <v>23</v>
      </c>
      <c r="E3747" s="35" t="s">
        <v>5</v>
      </c>
      <c r="F3747" s="35" t="s">
        <v>46</v>
      </c>
      <c r="G3747" s="35" t="s">
        <v>1</v>
      </c>
      <c r="H3747" s="35">
        <v>2023</v>
      </c>
      <c r="I3747" s="36">
        <v>193960.61856416191</v>
      </c>
    </row>
    <row r="3748" spans="2:9" x14ac:dyDescent="0.25">
      <c r="B3748" s="35" t="s">
        <v>84</v>
      </c>
      <c r="C3748" s="35" t="s">
        <v>74</v>
      </c>
      <c r="D3748" s="35" t="s">
        <v>23</v>
      </c>
      <c r="E3748" s="35" t="s">
        <v>5</v>
      </c>
      <c r="F3748" s="35" t="s">
        <v>46</v>
      </c>
      <c r="G3748" s="35" t="s">
        <v>1</v>
      </c>
      <c r="H3748" s="35">
        <v>2024</v>
      </c>
      <c r="I3748" s="36">
        <v>191823.26895821071</v>
      </c>
    </row>
    <row r="3749" spans="2:9" x14ac:dyDescent="0.25">
      <c r="B3749" s="35" t="s">
        <v>84</v>
      </c>
      <c r="C3749" s="35" t="s">
        <v>74</v>
      </c>
      <c r="D3749" s="35" t="s">
        <v>23</v>
      </c>
      <c r="E3749" s="35" t="s">
        <v>5</v>
      </c>
      <c r="F3749" s="35" t="s">
        <v>46</v>
      </c>
      <c r="G3749" s="35" t="s">
        <v>1</v>
      </c>
      <c r="H3749" s="35">
        <v>2025</v>
      </c>
      <c r="I3749" s="36">
        <v>189708.13114283947</v>
      </c>
    </row>
    <row r="3750" spans="2:9" x14ac:dyDescent="0.25">
      <c r="B3750" s="35" t="s">
        <v>84</v>
      </c>
      <c r="C3750" s="35" t="s">
        <v>74</v>
      </c>
      <c r="D3750" s="35" t="s">
        <v>23</v>
      </c>
      <c r="E3750" s="35" t="s">
        <v>5</v>
      </c>
      <c r="F3750" s="35" t="s">
        <v>46</v>
      </c>
      <c r="G3750" s="35" t="s">
        <v>1</v>
      </c>
      <c r="H3750" s="35">
        <v>2026</v>
      </c>
      <c r="I3750" s="36">
        <v>187658.7410199373</v>
      </c>
    </row>
    <row r="3751" spans="2:9" x14ac:dyDescent="0.25">
      <c r="B3751" s="35" t="s">
        <v>84</v>
      </c>
      <c r="C3751" s="35" t="s">
        <v>74</v>
      </c>
      <c r="D3751" s="35" t="s">
        <v>23</v>
      </c>
      <c r="E3751" s="35" t="s">
        <v>5</v>
      </c>
      <c r="F3751" s="35" t="s">
        <v>46</v>
      </c>
      <c r="G3751" s="35" t="s">
        <v>1</v>
      </c>
      <c r="H3751" s="35">
        <v>2027</v>
      </c>
      <c r="I3751" s="36">
        <v>185678.45943280874</v>
      </c>
    </row>
    <row r="3752" spans="2:9" x14ac:dyDescent="0.25">
      <c r="B3752" s="35" t="s">
        <v>84</v>
      </c>
      <c r="C3752" s="35" t="s">
        <v>74</v>
      </c>
      <c r="D3752" s="35" t="s">
        <v>23</v>
      </c>
      <c r="E3752" s="35" t="s">
        <v>5</v>
      </c>
      <c r="F3752" s="35" t="s">
        <v>46</v>
      </c>
      <c r="G3752" s="35" t="s">
        <v>1</v>
      </c>
      <c r="H3752" s="35">
        <v>2028</v>
      </c>
      <c r="I3752" s="36">
        <v>183720.49873192524</v>
      </c>
    </row>
    <row r="3753" spans="2:9" x14ac:dyDescent="0.25">
      <c r="B3753" s="35" t="s">
        <v>84</v>
      </c>
      <c r="C3753" s="35" t="s">
        <v>74</v>
      </c>
      <c r="D3753" s="35" t="s">
        <v>23</v>
      </c>
      <c r="E3753" s="35" t="s">
        <v>5</v>
      </c>
      <c r="F3753" s="35" t="s">
        <v>46</v>
      </c>
      <c r="G3753" s="35" t="s">
        <v>1</v>
      </c>
      <c r="H3753" s="35">
        <v>2029</v>
      </c>
      <c r="I3753" s="36">
        <v>181809.36523650787</v>
      </c>
    </row>
    <row r="3754" spans="2:9" x14ac:dyDescent="0.25">
      <c r="B3754" s="35" t="s">
        <v>84</v>
      </c>
      <c r="C3754" s="35" t="s">
        <v>74</v>
      </c>
      <c r="D3754" s="35" t="s">
        <v>23</v>
      </c>
      <c r="E3754" s="35" t="s">
        <v>5</v>
      </c>
      <c r="F3754" s="35" t="s">
        <v>46</v>
      </c>
      <c r="G3754" s="35" t="s">
        <v>1</v>
      </c>
      <c r="H3754" s="35">
        <v>2030</v>
      </c>
      <c r="I3754" s="36">
        <v>179919.18032829661</v>
      </c>
    </row>
    <row r="3755" spans="2:9" x14ac:dyDescent="0.25">
      <c r="B3755" s="35" t="s">
        <v>84</v>
      </c>
      <c r="C3755" s="35" t="s">
        <v>74</v>
      </c>
      <c r="D3755" s="35" t="s">
        <v>23</v>
      </c>
      <c r="E3755" s="35" t="s">
        <v>5</v>
      </c>
      <c r="F3755" s="35" t="s">
        <v>46</v>
      </c>
      <c r="G3755" s="35" t="s">
        <v>1</v>
      </c>
      <c r="H3755" s="35">
        <v>2031</v>
      </c>
      <c r="I3755" s="36">
        <v>178245.29985869583</v>
      </c>
    </row>
    <row r="3756" spans="2:9" x14ac:dyDescent="0.25">
      <c r="B3756" s="35" t="s">
        <v>84</v>
      </c>
      <c r="C3756" s="35" t="s">
        <v>74</v>
      </c>
      <c r="D3756" s="35" t="s">
        <v>23</v>
      </c>
      <c r="E3756" s="35" t="s">
        <v>5</v>
      </c>
      <c r="F3756" s="35" t="s">
        <v>46</v>
      </c>
      <c r="G3756" s="35" t="s">
        <v>1</v>
      </c>
      <c r="H3756" s="35">
        <v>2032</v>
      </c>
      <c r="I3756" s="36">
        <v>176935.16755050147</v>
      </c>
    </row>
    <row r="3757" spans="2:9" x14ac:dyDescent="0.25">
      <c r="B3757" s="35" t="s">
        <v>84</v>
      </c>
      <c r="C3757" s="35" t="s">
        <v>74</v>
      </c>
      <c r="D3757" s="35" t="s">
        <v>23</v>
      </c>
      <c r="E3757" s="35" t="s">
        <v>5</v>
      </c>
      <c r="F3757" s="35" t="s">
        <v>46</v>
      </c>
      <c r="G3757" s="35" t="s">
        <v>1</v>
      </c>
      <c r="H3757" s="35">
        <v>2033</v>
      </c>
      <c r="I3757" s="36">
        <v>175531.81546681299</v>
      </c>
    </row>
    <row r="3758" spans="2:9" x14ac:dyDescent="0.25">
      <c r="B3758" s="35" t="s">
        <v>84</v>
      </c>
      <c r="C3758" s="35" t="s">
        <v>74</v>
      </c>
      <c r="D3758" s="35" t="s">
        <v>23</v>
      </c>
      <c r="E3758" s="35" t="s">
        <v>5</v>
      </c>
      <c r="F3758" s="35" t="s">
        <v>46</v>
      </c>
      <c r="G3758" s="35" t="s">
        <v>1</v>
      </c>
      <c r="H3758" s="35">
        <v>2034</v>
      </c>
      <c r="I3758" s="36">
        <v>174056.26056863839</v>
      </c>
    </row>
    <row r="3759" spans="2:9" x14ac:dyDescent="0.25">
      <c r="B3759" s="35" t="s">
        <v>84</v>
      </c>
      <c r="C3759" s="35" t="s">
        <v>74</v>
      </c>
      <c r="D3759" s="35" t="s">
        <v>23</v>
      </c>
      <c r="E3759" s="35" t="s">
        <v>5</v>
      </c>
      <c r="F3759" s="35" t="s">
        <v>46</v>
      </c>
      <c r="G3759" s="35" t="s">
        <v>1</v>
      </c>
      <c r="H3759" s="35">
        <v>2035</v>
      </c>
      <c r="I3759" s="36">
        <v>172478.81870302706</v>
      </c>
    </row>
    <row r="3760" spans="2:9" x14ac:dyDescent="0.25">
      <c r="B3760" s="35" t="s">
        <v>84</v>
      </c>
      <c r="C3760" s="35" t="s">
        <v>74</v>
      </c>
      <c r="D3760" s="35" t="s">
        <v>23</v>
      </c>
      <c r="E3760" s="35" t="s">
        <v>5</v>
      </c>
      <c r="F3760" s="35" t="s">
        <v>46</v>
      </c>
      <c r="G3760" s="35" t="s">
        <v>1</v>
      </c>
      <c r="H3760" s="35">
        <v>2036</v>
      </c>
      <c r="I3760" s="36">
        <v>170800.81054526748</v>
      </c>
    </row>
    <row r="3761" spans="2:9" x14ac:dyDescent="0.25">
      <c r="B3761" s="35" t="s">
        <v>84</v>
      </c>
      <c r="C3761" s="35" t="s">
        <v>74</v>
      </c>
      <c r="D3761" s="35" t="s">
        <v>23</v>
      </c>
      <c r="E3761" s="35" t="s">
        <v>5</v>
      </c>
      <c r="F3761" s="35" t="s">
        <v>46</v>
      </c>
      <c r="G3761" s="35" t="s">
        <v>1</v>
      </c>
      <c r="H3761" s="35">
        <v>2037</v>
      </c>
      <c r="I3761" s="36">
        <v>169046.57869553161</v>
      </c>
    </row>
    <row r="3762" spans="2:9" x14ac:dyDescent="0.25">
      <c r="B3762" s="35" t="s">
        <v>84</v>
      </c>
      <c r="C3762" s="35" t="s">
        <v>74</v>
      </c>
      <c r="D3762" s="35" t="s">
        <v>23</v>
      </c>
      <c r="E3762" s="35" t="s">
        <v>5</v>
      </c>
      <c r="F3762" s="35" t="s">
        <v>46</v>
      </c>
      <c r="G3762" s="35" t="s">
        <v>1</v>
      </c>
      <c r="H3762" s="35">
        <v>2038</v>
      </c>
      <c r="I3762" s="36">
        <v>167249.42632509803</v>
      </c>
    </row>
    <row r="3763" spans="2:9" x14ac:dyDescent="0.25">
      <c r="B3763" s="35" t="s">
        <v>84</v>
      </c>
      <c r="C3763" s="35" t="s">
        <v>74</v>
      </c>
      <c r="D3763" s="35" t="s">
        <v>23</v>
      </c>
      <c r="E3763" s="35" t="s">
        <v>5</v>
      </c>
      <c r="F3763" s="35" t="s">
        <v>46</v>
      </c>
      <c r="G3763" s="35" t="s">
        <v>1</v>
      </c>
      <c r="H3763" s="35">
        <v>2039</v>
      </c>
      <c r="I3763" s="36">
        <v>165402.99975899031</v>
      </c>
    </row>
    <row r="3764" spans="2:9" x14ac:dyDescent="0.25">
      <c r="B3764" s="35" t="s">
        <v>84</v>
      </c>
      <c r="C3764" s="35" t="s">
        <v>74</v>
      </c>
      <c r="D3764" s="35" t="s">
        <v>23</v>
      </c>
      <c r="E3764" s="35" t="s">
        <v>5</v>
      </c>
      <c r="F3764" s="35" t="s">
        <v>46</v>
      </c>
      <c r="G3764" s="35" t="s">
        <v>1</v>
      </c>
      <c r="H3764" s="35">
        <v>2040</v>
      </c>
      <c r="I3764" s="36">
        <v>163504.84466586565</v>
      </c>
    </row>
    <row r="3765" spans="2:9" x14ac:dyDescent="0.25">
      <c r="B3765" s="35" t="s">
        <v>84</v>
      </c>
      <c r="C3765" s="35" t="s">
        <v>74</v>
      </c>
      <c r="D3765" s="35" t="s">
        <v>23</v>
      </c>
      <c r="E3765" s="35" t="s">
        <v>5</v>
      </c>
      <c r="F3765" s="35" t="s">
        <v>46</v>
      </c>
      <c r="G3765" s="35" t="s">
        <v>1</v>
      </c>
      <c r="H3765" s="35">
        <v>2041</v>
      </c>
      <c r="I3765" s="36">
        <v>161555.72433882052</v>
      </c>
    </row>
    <row r="3766" spans="2:9" x14ac:dyDescent="0.25">
      <c r="B3766" s="35" t="s">
        <v>84</v>
      </c>
      <c r="C3766" s="35" t="s">
        <v>74</v>
      </c>
      <c r="D3766" s="35" t="s">
        <v>23</v>
      </c>
      <c r="E3766" s="35" t="s">
        <v>5</v>
      </c>
      <c r="F3766" s="35" t="s">
        <v>46</v>
      </c>
      <c r="G3766" s="35" t="s">
        <v>1</v>
      </c>
      <c r="H3766" s="35">
        <v>2042</v>
      </c>
      <c r="I3766" s="36">
        <v>159578.8221231171</v>
      </c>
    </row>
    <row r="3767" spans="2:9" x14ac:dyDescent="0.25">
      <c r="B3767" s="35" t="s">
        <v>84</v>
      </c>
      <c r="C3767" s="35" t="s">
        <v>74</v>
      </c>
      <c r="D3767" s="35" t="s">
        <v>23</v>
      </c>
      <c r="E3767" s="35" t="s">
        <v>5</v>
      </c>
      <c r="F3767" s="35" t="s">
        <v>46</v>
      </c>
      <c r="G3767" s="35" t="s">
        <v>1</v>
      </c>
      <c r="H3767" s="35">
        <v>2043</v>
      </c>
      <c r="I3767" s="36">
        <v>157606.2554223394</v>
      </c>
    </row>
    <row r="3768" spans="2:9" x14ac:dyDescent="0.25">
      <c r="B3768" s="35" t="s">
        <v>84</v>
      </c>
      <c r="C3768" s="35" t="s">
        <v>74</v>
      </c>
      <c r="D3768" s="35" t="s">
        <v>23</v>
      </c>
      <c r="E3768" s="35" t="s">
        <v>5</v>
      </c>
      <c r="F3768" s="35" t="s">
        <v>46</v>
      </c>
      <c r="G3768" s="35" t="s">
        <v>1</v>
      </c>
      <c r="H3768" s="35">
        <v>2044</v>
      </c>
      <c r="I3768" s="36">
        <v>155653.92597200561</v>
      </c>
    </row>
    <row r="3769" spans="2:9" x14ac:dyDescent="0.25">
      <c r="B3769" s="35" t="s">
        <v>84</v>
      </c>
      <c r="C3769" s="35" t="s">
        <v>74</v>
      </c>
      <c r="D3769" s="35" t="s">
        <v>23</v>
      </c>
      <c r="E3769" s="35" t="s">
        <v>5</v>
      </c>
      <c r="F3769" s="35" t="s">
        <v>46</v>
      </c>
      <c r="G3769" s="35" t="s">
        <v>1</v>
      </c>
      <c r="H3769" s="35">
        <v>2045</v>
      </c>
      <c r="I3769" s="36">
        <v>153740.42943162803</v>
      </c>
    </row>
    <row r="3770" spans="2:9" x14ac:dyDescent="0.25">
      <c r="B3770" s="35" t="s">
        <v>84</v>
      </c>
      <c r="C3770" s="35" t="s">
        <v>74</v>
      </c>
      <c r="D3770" s="35" t="s">
        <v>23</v>
      </c>
      <c r="E3770" s="35" t="s">
        <v>5</v>
      </c>
      <c r="F3770" s="35" t="s">
        <v>46</v>
      </c>
      <c r="G3770" s="35" t="s">
        <v>1</v>
      </c>
      <c r="H3770" s="35">
        <v>2046</v>
      </c>
      <c r="I3770" s="36">
        <v>151835.33356067279</v>
      </c>
    </row>
    <row r="3771" spans="2:9" x14ac:dyDescent="0.25">
      <c r="B3771" s="35" t="s">
        <v>84</v>
      </c>
      <c r="C3771" s="35" t="s">
        <v>74</v>
      </c>
      <c r="D3771" s="35" t="s">
        <v>23</v>
      </c>
      <c r="E3771" s="35" t="s">
        <v>5</v>
      </c>
      <c r="F3771" s="35" t="s">
        <v>46</v>
      </c>
      <c r="G3771" s="35" t="s">
        <v>1</v>
      </c>
      <c r="H3771" s="35">
        <v>2047</v>
      </c>
      <c r="I3771" s="36">
        <v>149970.38864938248</v>
      </c>
    </row>
    <row r="3772" spans="2:9" x14ac:dyDescent="0.25">
      <c r="B3772" s="35" t="s">
        <v>84</v>
      </c>
      <c r="C3772" s="35" t="s">
        <v>74</v>
      </c>
      <c r="D3772" s="35" t="s">
        <v>23</v>
      </c>
      <c r="E3772" s="35" t="s">
        <v>5</v>
      </c>
      <c r="F3772" s="35" t="s">
        <v>46</v>
      </c>
      <c r="G3772" s="35" t="s">
        <v>1</v>
      </c>
      <c r="H3772" s="35">
        <v>2048</v>
      </c>
      <c r="I3772" s="36">
        <v>148151.17025719697</v>
      </c>
    </row>
    <row r="3773" spans="2:9" x14ac:dyDescent="0.25">
      <c r="B3773" s="35" t="s">
        <v>84</v>
      </c>
      <c r="C3773" s="35" t="s">
        <v>74</v>
      </c>
      <c r="D3773" s="35" t="s">
        <v>23</v>
      </c>
      <c r="E3773" s="35" t="s">
        <v>5</v>
      </c>
      <c r="F3773" s="35" t="s">
        <v>46</v>
      </c>
      <c r="G3773" s="35" t="s">
        <v>1</v>
      </c>
      <c r="H3773" s="35">
        <v>2049</v>
      </c>
      <c r="I3773" s="36">
        <v>146379.90347862197</v>
      </c>
    </row>
    <row r="3774" spans="2:9" x14ac:dyDescent="0.25">
      <c r="B3774" s="35" t="s">
        <v>84</v>
      </c>
      <c r="C3774" s="35" t="s">
        <v>74</v>
      </c>
      <c r="D3774" s="35" t="s">
        <v>23</v>
      </c>
      <c r="E3774" s="35" t="s">
        <v>5</v>
      </c>
      <c r="F3774" s="35" t="s">
        <v>46</v>
      </c>
      <c r="G3774" s="35" t="s">
        <v>1</v>
      </c>
      <c r="H3774" s="35">
        <v>2050</v>
      </c>
      <c r="I3774" s="36">
        <v>144658.63173497145</v>
      </c>
    </row>
    <row r="3775" spans="2:9" x14ac:dyDescent="0.25">
      <c r="B3775" s="35" t="s">
        <v>84</v>
      </c>
      <c r="C3775" s="35" t="s">
        <v>74</v>
      </c>
      <c r="D3775" s="35" t="s">
        <v>23</v>
      </c>
      <c r="E3775" s="35" t="s">
        <v>5</v>
      </c>
      <c r="F3775" s="35" t="s">
        <v>46</v>
      </c>
      <c r="G3775" s="35" t="s">
        <v>1</v>
      </c>
      <c r="H3775" s="35">
        <v>2051</v>
      </c>
      <c r="I3775" s="36">
        <v>142986.65474987973</v>
      </c>
    </row>
    <row r="3776" spans="2:9" x14ac:dyDescent="0.25">
      <c r="B3776" s="35" t="s">
        <v>84</v>
      </c>
      <c r="C3776" s="35" t="s">
        <v>74</v>
      </c>
      <c r="D3776" s="35" t="s">
        <v>23</v>
      </c>
      <c r="E3776" s="35" t="s">
        <v>5</v>
      </c>
      <c r="F3776" s="35" t="s">
        <v>46</v>
      </c>
      <c r="G3776" s="35" t="s">
        <v>1</v>
      </c>
      <c r="H3776" s="35">
        <v>2052</v>
      </c>
      <c r="I3776" s="36">
        <v>141365.09225988187</v>
      </c>
    </row>
    <row r="3777" spans="2:9" x14ac:dyDescent="0.25">
      <c r="B3777" s="35" t="s">
        <v>84</v>
      </c>
      <c r="C3777" s="35" t="s">
        <v>74</v>
      </c>
      <c r="D3777" s="35" t="s">
        <v>23</v>
      </c>
      <c r="E3777" s="35" t="s">
        <v>5</v>
      </c>
      <c r="F3777" s="35" t="s">
        <v>46</v>
      </c>
      <c r="G3777" s="35" t="s">
        <v>1</v>
      </c>
      <c r="H3777" s="35">
        <v>2053</v>
      </c>
      <c r="I3777" s="36">
        <v>139792.29372011902</v>
      </c>
    </row>
    <row r="3778" spans="2:9" x14ac:dyDescent="0.25">
      <c r="B3778" s="35" t="s">
        <v>84</v>
      </c>
      <c r="C3778" s="35" t="s">
        <v>74</v>
      </c>
      <c r="D3778" s="35" t="s">
        <v>23</v>
      </c>
      <c r="E3778" s="35" t="s">
        <v>5</v>
      </c>
      <c r="F3778" s="35" t="s">
        <v>46</v>
      </c>
      <c r="G3778" s="35" t="s">
        <v>1</v>
      </c>
      <c r="H3778" s="35">
        <v>2054</v>
      </c>
      <c r="I3778" s="36">
        <v>138261.66416626086</v>
      </c>
    </row>
    <row r="3779" spans="2:9" x14ac:dyDescent="0.25">
      <c r="B3779" s="35" t="s">
        <v>84</v>
      </c>
      <c r="C3779" s="35" t="s">
        <v>74</v>
      </c>
      <c r="D3779" s="35" t="s">
        <v>23</v>
      </c>
      <c r="E3779" s="35" t="s">
        <v>5</v>
      </c>
      <c r="F3779" s="35" t="s">
        <v>46</v>
      </c>
      <c r="G3779" s="35" t="s">
        <v>1</v>
      </c>
      <c r="H3779" s="35">
        <v>2055</v>
      </c>
      <c r="I3779" s="36">
        <v>136768.18913128058</v>
      </c>
    </row>
    <row r="3780" spans="2:9" x14ac:dyDescent="0.25">
      <c r="B3780" s="35" t="s">
        <v>84</v>
      </c>
      <c r="C3780" s="35" t="s">
        <v>74</v>
      </c>
      <c r="D3780" s="35" t="s">
        <v>23</v>
      </c>
      <c r="E3780" s="35" t="s">
        <v>5</v>
      </c>
      <c r="F3780" s="35" t="s">
        <v>46</v>
      </c>
      <c r="G3780" s="35" t="s">
        <v>1</v>
      </c>
      <c r="H3780" s="35">
        <v>2056</v>
      </c>
      <c r="I3780" s="36">
        <v>135306.94587699743</v>
      </c>
    </row>
    <row r="3781" spans="2:9" x14ac:dyDescent="0.25">
      <c r="B3781" s="35" t="s">
        <v>84</v>
      </c>
      <c r="C3781" s="35" t="s">
        <v>74</v>
      </c>
      <c r="D3781" s="35" t="s">
        <v>23</v>
      </c>
      <c r="E3781" s="35" t="s">
        <v>5</v>
      </c>
      <c r="F3781" s="35" t="s">
        <v>46</v>
      </c>
      <c r="G3781" s="35" t="s">
        <v>1</v>
      </c>
      <c r="H3781" s="35">
        <v>2057</v>
      </c>
      <c r="I3781" s="36">
        <v>133874.60926463266</v>
      </c>
    </row>
    <row r="3782" spans="2:9" x14ac:dyDescent="0.25">
      <c r="B3782" s="35" t="s">
        <v>84</v>
      </c>
      <c r="C3782" s="35" t="s">
        <v>74</v>
      </c>
      <c r="D3782" s="35" t="s">
        <v>23</v>
      </c>
      <c r="E3782" s="35" t="s">
        <v>5</v>
      </c>
      <c r="F3782" s="35" t="s">
        <v>46</v>
      </c>
      <c r="G3782" s="35" t="s">
        <v>1</v>
      </c>
      <c r="H3782" s="35">
        <v>2058</v>
      </c>
      <c r="I3782" s="36">
        <v>132469.08016381186</v>
      </c>
    </row>
    <row r="3783" spans="2:9" x14ac:dyDescent="0.25">
      <c r="B3783" s="35" t="s">
        <v>84</v>
      </c>
      <c r="C3783" s="35" t="s">
        <v>74</v>
      </c>
      <c r="D3783" s="35" t="s">
        <v>23</v>
      </c>
      <c r="E3783" s="35" t="s">
        <v>5</v>
      </c>
      <c r="F3783" s="35" t="s">
        <v>46</v>
      </c>
      <c r="G3783" s="35" t="s">
        <v>1</v>
      </c>
      <c r="H3783" s="35">
        <v>2059</v>
      </c>
      <c r="I3783" s="36">
        <v>131085.12971699002</v>
      </c>
    </row>
    <row r="3784" spans="2:9" x14ac:dyDescent="0.25">
      <c r="B3784" s="35" t="s">
        <v>84</v>
      </c>
      <c r="C3784" s="35" t="s">
        <v>74</v>
      </c>
      <c r="D3784" s="35" t="s">
        <v>23</v>
      </c>
      <c r="E3784" s="35" t="s">
        <v>5</v>
      </c>
      <c r="F3784" s="35" t="s">
        <v>46</v>
      </c>
      <c r="G3784" s="35" t="s">
        <v>1</v>
      </c>
      <c r="H3784" s="35">
        <v>2060</v>
      </c>
      <c r="I3784" s="36">
        <v>129720.22607023934</v>
      </c>
    </row>
    <row r="3785" spans="2:9" x14ac:dyDescent="0.25">
      <c r="B3785" s="35" t="s">
        <v>84</v>
      </c>
      <c r="C3785" s="35" t="s">
        <v>74</v>
      </c>
      <c r="D3785" s="35" t="s">
        <v>23</v>
      </c>
      <c r="E3785" s="35" t="s">
        <v>5</v>
      </c>
      <c r="F3785" s="35" t="s">
        <v>47</v>
      </c>
      <c r="G3785" s="35" t="s">
        <v>1</v>
      </c>
      <c r="H3785" s="35">
        <v>2000</v>
      </c>
      <c r="I3785" s="36">
        <f t="array" ref="I3785:I3845">TRANSPOSE([9]EsPensUrbPisoM!$B$94:$BJ$94)</f>
        <v>0</v>
      </c>
    </row>
    <row r="3786" spans="2:9" x14ac:dyDescent="0.25">
      <c r="B3786" s="35" t="s">
        <v>84</v>
      </c>
      <c r="C3786" s="35" t="s">
        <v>74</v>
      </c>
      <c r="D3786" s="35" t="s">
        <v>23</v>
      </c>
      <c r="E3786" s="35" t="s">
        <v>5</v>
      </c>
      <c r="F3786" s="35" t="s">
        <v>47</v>
      </c>
      <c r="G3786" s="35" t="s">
        <v>1</v>
      </c>
      <c r="H3786" s="35">
        <v>2001</v>
      </c>
      <c r="I3786" s="36">
        <v>0</v>
      </c>
    </row>
    <row r="3787" spans="2:9" x14ac:dyDescent="0.25">
      <c r="B3787" s="35" t="s">
        <v>84</v>
      </c>
      <c r="C3787" s="35" t="s">
        <v>74</v>
      </c>
      <c r="D3787" s="35" t="s">
        <v>23</v>
      </c>
      <c r="E3787" s="35" t="s">
        <v>5</v>
      </c>
      <c r="F3787" s="35" t="s">
        <v>47</v>
      </c>
      <c r="G3787" s="35" t="s">
        <v>1</v>
      </c>
      <c r="H3787" s="35">
        <v>2002</v>
      </c>
      <c r="I3787" s="36">
        <v>0</v>
      </c>
    </row>
    <row r="3788" spans="2:9" x14ac:dyDescent="0.25">
      <c r="B3788" s="35" t="s">
        <v>84</v>
      </c>
      <c r="C3788" s="35" t="s">
        <v>74</v>
      </c>
      <c r="D3788" s="35" t="s">
        <v>23</v>
      </c>
      <c r="E3788" s="35" t="s">
        <v>5</v>
      </c>
      <c r="F3788" s="35" t="s">
        <v>47</v>
      </c>
      <c r="G3788" s="35" t="s">
        <v>1</v>
      </c>
      <c r="H3788" s="35">
        <v>2003</v>
      </c>
      <c r="I3788" s="36">
        <v>0</v>
      </c>
    </row>
    <row r="3789" spans="2:9" x14ac:dyDescent="0.25">
      <c r="B3789" s="35" t="s">
        <v>84</v>
      </c>
      <c r="C3789" s="35" t="s">
        <v>74</v>
      </c>
      <c r="D3789" s="35" t="s">
        <v>23</v>
      </c>
      <c r="E3789" s="35" t="s">
        <v>5</v>
      </c>
      <c r="F3789" s="35" t="s">
        <v>47</v>
      </c>
      <c r="G3789" s="35" t="s">
        <v>1</v>
      </c>
      <c r="H3789" s="35">
        <v>2004</v>
      </c>
      <c r="I3789" s="36">
        <v>0</v>
      </c>
    </row>
    <row r="3790" spans="2:9" x14ac:dyDescent="0.25">
      <c r="B3790" s="35" t="s">
        <v>84</v>
      </c>
      <c r="C3790" s="35" t="s">
        <v>74</v>
      </c>
      <c r="D3790" s="35" t="s">
        <v>23</v>
      </c>
      <c r="E3790" s="35" t="s">
        <v>5</v>
      </c>
      <c r="F3790" s="35" t="s">
        <v>47</v>
      </c>
      <c r="G3790" s="35" t="s">
        <v>1</v>
      </c>
      <c r="H3790" s="35">
        <v>2005</v>
      </c>
      <c r="I3790" s="36">
        <v>0</v>
      </c>
    </row>
    <row r="3791" spans="2:9" x14ac:dyDescent="0.25">
      <c r="B3791" s="35" t="s">
        <v>84</v>
      </c>
      <c r="C3791" s="35" t="s">
        <v>74</v>
      </c>
      <c r="D3791" s="35" t="s">
        <v>23</v>
      </c>
      <c r="E3791" s="35" t="s">
        <v>5</v>
      </c>
      <c r="F3791" s="35" t="s">
        <v>47</v>
      </c>
      <c r="G3791" s="35" t="s">
        <v>1</v>
      </c>
      <c r="H3791" s="35">
        <v>2006</v>
      </c>
      <c r="I3791" s="36">
        <v>0</v>
      </c>
    </row>
    <row r="3792" spans="2:9" x14ac:dyDescent="0.25">
      <c r="B3792" s="35" t="s">
        <v>84</v>
      </c>
      <c r="C3792" s="35" t="s">
        <v>74</v>
      </c>
      <c r="D3792" s="35" t="s">
        <v>23</v>
      </c>
      <c r="E3792" s="35" t="s">
        <v>5</v>
      </c>
      <c r="F3792" s="35" t="s">
        <v>47</v>
      </c>
      <c r="G3792" s="35" t="s">
        <v>1</v>
      </c>
      <c r="H3792" s="35">
        <v>2007</v>
      </c>
      <c r="I3792" s="36">
        <v>0</v>
      </c>
    </row>
    <row r="3793" spans="2:9" x14ac:dyDescent="0.25">
      <c r="B3793" s="35" t="s">
        <v>84</v>
      </c>
      <c r="C3793" s="35" t="s">
        <v>74</v>
      </c>
      <c r="D3793" s="35" t="s">
        <v>23</v>
      </c>
      <c r="E3793" s="35" t="s">
        <v>5</v>
      </c>
      <c r="F3793" s="35" t="s">
        <v>47</v>
      </c>
      <c r="G3793" s="35" t="s">
        <v>1</v>
      </c>
      <c r="H3793" s="35">
        <v>2008</v>
      </c>
      <c r="I3793" s="36">
        <v>0</v>
      </c>
    </row>
    <row r="3794" spans="2:9" x14ac:dyDescent="0.25">
      <c r="B3794" s="35" t="s">
        <v>84</v>
      </c>
      <c r="C3794" s="35" t="s">
        <v>74</v>
      </c>
      <c r="D3794" s="35" t="s">
        <v>23</v>
      </c>
      <c r="E3794" s="35" t="s">
        <v>5</v>
      </c>
      <c r="F3794" s="35" t="s">
        <v>47</v>
      </c>
      <c r="G3794" s="35" t="s">
        <v>1</v>
      </c>
      <c r="H3794" s="35">
        <v>2009</v>
      </c>
      <c r="I3794" s="36">
        <v>0</v>
      </c>
    </row>
    <row r="3795" spans="2:9" x14ac:dyDescent="0.25">
      <c r="B3795" s="35" t="s">
        <v>84</v>
      </c>
      <c r="C3795" s="35" t="s">
        <v>74</v>
      </c>
      <c r="D3795" s="35" t="s">
        <v>23</v>
      </c>
      <c r="E3795" s="35" t="s">
        <v>5</v>
      </c>
      <c r="F3795" s="35" t="s">
        <v>47</v>
      </c>
      <c r="G3795" s="35" t="s">
        <v>1</v>
      </c>
      <c r="H3795" s="35">
        <v>2010</v>
      </c>
      <c r="I3795" s="36">
        <v>0</v>
      </c>
    </row>
    <row r="3796" spans="2:9" x14ac:dyDescent="0.25">
      <c r="B3796" s="35" t="s">
        <v>84</v>
      </c>
      <c r="C3796" s="35" t="s">
        <v>74</v>
      </c>
      <c r="D3796" s="35" t="s">
        <v>23</v>
      </c>
      <c r="E3796" s="35" t="s">
        <v>5</v>
      </c>
      <c r="F3796" s="35" t="s">
        <v>47</v>
      </c>
      <c r="G3796" s="35" t="s">
        <v>1</v>
      </c>
      <c r="H3796" s="35">
        <v>2011</v>
      </c>
      <c r="I3796" s="36">
        <v>2206815.4648114974</v>
      </c>
    </row>
    <row r="3797" spans="2:9" x14ac:dyDescent="0.25">
      <c r="B3797" s="35" t="s">
        <v>84</v>
      </c>
      <c r="C3797" s="35" t="s">
        <v>74</v>
      </c>
      <c r="D3797" s="35" t="s">
        <v>23</v>
      </c>
      <c r="E3797" s="35" t="s">
        <v>5</v>
      </c>
      <c r="F3797" s="35" t="s">
        <v>47</v>
      </c>
      <c r="G3797" s="35" t="s">
        <v>1</v>
      </c>
      <c r="H3797" s="35">
        <v>2012</v>
      </c>
      <c r="I3797" s="36">
        <v>2260147.140904678</v>
      </c>
    </row>
    <row r="3798" spans="2:9" x14ac:dyDescent="0.25">
      <c r="B3798" s="35" t="s">
        <v>84</v>
      </c>
      <c r="C3798" s="35" t="s">
        <v>74</v>
      </c>
      <c r="D3798" s="35" t="s">
        <v>23</v>
      </c>
      <c r="E3798" s="35" t="s">
        <v>5</v>
      </c>
      <c r="F3798" s="35" t="s">
        <v>47</v>
      </c>
      <c r="G3798" s="35" t="s">
        <v>1</v>
      </c>
      <c r="H3798" s="35">
        <v>2013</v>
      </c>
      <c r="I3798" s="36">
        <v>2315476.1549086645</v>
      </c>
    </row>
    <row r="3799" spans="2:9" x14ac:dyDescent="0.25">
      <c r="B3799" s="35" t="s">
        <v>84</v>
      </c>
      <c r="C3799" s="35" t="s">
        <v>74</v>
      </c>
      <c r="D3799" s="35" t="s">
        <v>23</v>
      </c>
      <c r="E3799" s="35" t="s">
        <v>5</v>
      </c>
      <c r="F3799" s="35" t="s">
        <v>47</v>
      </c>
      <c r="G3799" s="35" t="s">
        <v>1</v>
      </c>
      <c r="H3799" s="35">
        <v>2014</v>
      </c>
      <c r="I3799" s="36">
        <v>2363398.2162061497</v>
      </c>
    </row>
    <row r="3800" spans="2:9" x14ac:dyDescent="0.25">
      <c r="B3800" s="35" t="s">
        <v>84</v>
      </c>
      <c r="C3800" s="35" t="s">
        <v>74</v>
      </c>
      <c r="D3800" s="35" t="s">
        <v>23</v>
      </c>
      <c r="E3800" s="35" t="s">
        <v>5</v>
      </c>
      <c r="F3800" s="35" t="s">
        <v>47</v>
      </c>
      <c r="G3800" s="35" t="s">
        <v>1</v>
      </c>
      <c r="H3800" s="35">
        <v>2015</v>
      </c>
      <c r="I3800" s="36">
        <v>2351196.2745652269</v>
      </c>
    </row>
    <row r="3801" spans="2:9" x14ac:dyDescent="0.25">
      <c r="B3801" s="35" t="s">
        <v>84</v>
      </c>
      <c r="C3801" s="35" t="s">
        <v>74</v>
      </c>
      <c r="D3801" s="35" t="s">
        <v>23</v>
      </c>
      <c r="E3801" s="35" t="s">
        <v>5</v>
      </c>
      <c r="F3801" s="35" t="s">
        <v>47</v>
      </c>
      <c r="G3801" s="35" t="s">
        <v>1</v>
      </c>
      <c r="H3801" s="35">
        <v>2016</v>
      </c>
      <c r="I3801" s="36">
        <v>2330823.5720231179</v>
      </c>
    </row>
    <row r="3802" spans="2:9" x14ac:dyDescent="0.25">
      <c r="B3802" s="35" t="s">
        <v>84</v>
      </c>
      <c r="C3802" s="35" t="s">
        <v>74</v>
      </c>
      <c r="D3802" s="35" t="s">
        <v>23</v>
      </c>
      <c r="E3802" s="35" t="s">
        <v>5</v>
      </c>
      <c r="F3802" s="35" t="s">
        <v>47</v>
      </c>
      <c r="G3802" s="35" t="s">
        <v>1</v>
      </c>
      <c r="H3802" s="35">
        <v>2017</v>
      </c>
      <c r="I3802" s="36">
        <v>2310888.844829781</v>
      </c>
    </row>
    <row r="3803" spans="2:9" x14ac:dyDescent="0.25">
      <c r="B3803" s="35" t="s">
        <v>84</v>
      </c>
      <c r="C3803" s="35" t="s">
        <v>74</v>
      </c>
      <c r="D3803" s="35" t="s">
        <v>23</v>
      </c>
      <c r="E3803" s="35" t="s">
        <v>5</v>
      </c>
      <c r="F3803" s="35" t="s">
        <v>47</v>
      </c>
      <c r="G3803" s="35" t="s">
        <v>1</v>
      </c>
      <c r="H3803" s="35">
        <v>2018</v>
      </c>
      <c r="I3803" s="36">
        <v>2291626.1677838592</v>
      </c>
    </row>
    <row r="3804" spans="2:9" x14ac:dyDescent="0.25">
      <c r="B3804" s="35" t="s">
        <v>84</v>
      </c>
      <c r="C3804" s="35" t="s">
        <v>74</v>
      </c>
      <c r="D3804" s="35" t="s">
        <v>23</v>
      </c>
      <c r="E3804" s="35" t="s">
        <v>5</v>
      </c>
      <c r="F3804" s="35" t="s">
        <v>47</v>
      </c>
      <c r="G3804" s="35" t="s">
        <v>1</v>
      </c>
      <c r="H3804" s="35">
        <v>2019</v>
      </c>
      <c r="I3804" s="36">
        <v>2272878.8171421802</v>
      </c>
    </row>
    <row r="3805" spans="2:9" x14ac:dyDescent="0.25">
      <c r="B3805" s="35" t="s">
        <v>84</v>
      </c>
      <c r="C3805" s="35" t="s">
        <v>74</v>
      </c>
      <c r="D3805" s="35" t="s">
        <v>23</v>
      </c>
      <c r="E3805" s="35" t="s">
        <v>5</v>
      </c>
      <c r="F3805" s="35" t="s">
        <v>47</v>
      </c>
      <c r="G3805" s="35" t="s">
        <v>1</v>
      </c>
      <c r="H3805" s="35">
        <v>2020</v>
      </c>
      <c r="I3805" s="36">
        <v>2254265.6215648707</v>
      </c>
    </row>
    <row r="3806" spans="2:9" x14ac:dyDescent="0.25">
      <c r="B3806" s="35" t="s">
        <v>84</v>
      </c>
      <c r="C3806" s="35" t="s">
        <v>74</v>
      </c>
      <c r="D3806" s="35" t="s">
        <v>23</v>
      </c>
      <c r="E3806" s="35" t="s">
        <v>5</v>
      </c>
      <c r="F3806" s="35" t="s">
        <v>47</v>
      </c>
      <c r="G3806" s="35" t="s">
        <v>1</v>
      </c>
      <c r="H3806" s="35">
        <v>2021</v>
      </c>
      <c r="I3806" s="36">
        <v>2235655.8695655908</v>
      </c>
    </row>
    <row r="3807" spans="2:9" x14ac:dyDescent="0.25">
      <c r="B3807" s="35" t="s">
        <v>84</v>
      </c>
      <c r="C3807" s="35" t="s">
        <v>74</v>
      </c>
      <c r="D3807" s="35" t="s">
        <v>23</v>
      </c>
      <c r="E3807" s="35" t="s">
        <v>5</v>
      </c>
      <c r="F3807" s="35" t="s">
        <v>47</v>
      </c>
      <c r="G3807" s="35" t="s">
        <v>1</v>
      </c>
      <c r="H3807" s="35">
        <v>2022</v>
      </c>
      <c r="I3807" s="36">
        <v>2217805.9595705597</v>
      </c>
    </row>
    <row r="3808" spans="2:9" x14ac:dyDescent="0.25">
      <c r="B3808" s="35" t="s">
        <v>84</v>
      </c>
      <c r="C3808" s="35" t="s">
        <v>74</v>
      </c>
      <c r="D3808" s="35" t="s">
        <v>23</v>
      </c>
      <c r="E3808" s="35" t="s">
        <v>5</v>
      </c>
      <c r="F3808" s="35" t="s">
        <v>47</v>
      </c>
      <c r="G3808" s="35" t="s">
        <v>1</v>
      </c>
      <c r="H3808" s="35">
        <v>2023</v>
      </c>
      <c r="I3808" s="36">
        <v>2200954.4821726568</v>
      </c>
    </row>
    <row r="3809" spans="2:9" x14ac:dyDescent="0.25">
      <c r="B3809" s="35" t="s">
        <v>84</v>
      </c>
      <c r="C3809" s="35" t="s">
        <v>74</v>
      </c>
      <c r="D3809" s="35" t="s">
        <v>23</v>
      </c>
      <c r="E3809" s="35" t="s">
        <v>5</v>
      </c>
      <c r="F3809" s="35" t="s">
        <v>47</v>
      </c>
      <c r="G3809" s="35" t="s">
        <v>1</v>
      </c>
      <c r="H3809" s="35">
        <v>2024</v>
      </c>
      <c r="I3809" s="36">
        <v>2185016.7100899061</v>
      </c>
    </row>
    <row r="3810" spans="2:9" x14ac:dyDescent="0.25">
      <c r="B3810" s="35" t="s">
        <v>84</v>
      </c>
      <c r="C3810" s="35" t="s">
        <v>74</v>
      </c>
      <c r="D3810" s="35" t="s">
        <v>23</v>
      </c>
      <c r="E3810" s="35" t="s">
        <v>5</v>
      </c>
      <c r="F3810" s="35" t="s">
        <v>47</v>
      </c>
      <c r="G3810" s="35" t="s">
        <v>1</v>
      </c>
      <c r="H3810" s="35">
        <v>2025</v>
      </c>
      <c r="I3810" s="36">
        <v>2169208.5760984961</v>
      </c>
    </row>
    <row r="3811" spans="2:9" x14ac:dyDescent="0.25">
      <c r="B3811" s="35" t="s">
        <v>84</v>
      </c>
      <c r="C3811" s="35" t="s">
        <v>74</v>
      </c>
      <c r="D3811" s="35" t="s">
        <v>23</v>
      </c>
      <c r="E3811" s="35" t="s">
        <v>5</v>
      </c>
      <c r="F3811" s="35" t="s">
        <v>47</v>
      </c>
      <c r="G3811" s="35" t="s">
        <v>1</v>
      </c>
      <c r="H3811" s="35">
        <v>2026</v>
      </c>
      <c r="I3811" s="36">
        <v>2154344.9715254642</v>
      </c>
    </row>
    <row r="3812" spans="2:9" x14ac:dyDescent="0.25">
      <c r="B3812" s="35" t="s">
        <v>84</v>
      </c>
      <c r="C3812" s="35" t="s">
        <v>74</v>
      </c>
      <c r="D3812" s="35" t="s">
        <v>23</v>
      </c>
      <c r="E3812" s="35" t="s">
        <v>5</v>
      </c>
      <c r="F3812" s="35" t="s">
        <v>47</v>
      </c>
      <c r="G3812" s="35" t="s">
        <v>1</v>
      </c>
      <c r="H3812" s="35">
        <v>2027</v>
      </c>
      <c r="I3812" s="36">
        <v>2140980.3270810787</v>
      </c>
    </row>
    <row r="3813" spans="2:9" x14ac:dyDescent="0.25">
      <c r="B3813" s="35" t="s">
        <v>84</v>
      </c>
      <c r="C3813" s="35" t="s">
        <v>74</v>
      </c>
      <c r="D3813" s="35" t="s">
        <v>23</v>
      </c>
      <c r="E3813" s="35" t="s">
        <v>5</v>
      </c>
      <c r="F3813" s="35" t="s">
        <v>47</v>
      </c>
      <c r="G3813" s="35" t="s">
        <v>1</v>
      </c>
      <c r="H3813" s="35">
        <v>2028</v>
      </c>
      <c r="I3813" s="36">
        <v>2128775.541975202</v>
      </c>
    </row>
    <row r="3814" spans="2:9" x14ac:dyDescent="0.25">
      <c r="B3814" s="35" t="s">
        <v>84</v>
      </c>
      <c r="C3814" s="35" t="s">
        <v>74</v>
      </c>
      <c r="D3814" s="35" t="s">
        <v>23</v>
      </c>
      <c r="E3814" s="35" t="s">
        <v>5</v>
      </c>
      <c r="F3814" s="35" t="s">
        <v>47</v>
      </c>
      <c r="G3814" s="35" t="s">
        <v>1</v>
      </c>
      <c r="H3814" s="35">
        <v>2029</v>
      </c>
      <c r="I3814" s="36">
        <v>2116402.8413228705</v>
      </c>
    </row>
    <row r="3815" spans="2:9" x14ac:dyDescent="0.25">
      <c r="B3815" s="35" t="s">
        <v>84</v>
      </c>
      <c r="C3815" s="35" t="s">
        <v>74</v>
      </c>
      <c r="D3815" s="35" t="s">
        <v>23</v>
      </c>
      <c r="E3815" s="35" t="s">
        <v>5</v>
      </c>
      <c r="F3815" s="35" t="s">
        <v>47</v>
      </c>
      <c r="G3815" s="35" t="s">
        <v>1</v>
      </c>
      <c r="H3815" s="35">
        <v>2030</v>
      </c>
      <c r="I3815" s="36">
        <v>2100305.8334945557</v>
      </c>
    </row>
    <row r="3816" spans="2:9" x14ac:dyDescent="0.25">
      <c r="B3816" s="35" t="s">
        <v>84</v>
      </c>
      <c r="C3816" s="35" t="s">
        <v>74</v>
      </c>
      <c r="D3816" s="35" t="s">
        <v>23</v>
      </c>
      <c r="E3816" s="35" t="s">
        <v>5</v>
      </c>
      <c r="F3816" s="35" t="s">
        <v>47</v>
      </c>
      <c r="G3816" s="35" t="s">
        <v>1</v>
      </c>
      <c r="H3816" s="35">
        <v>2031</v>
      </c>
      <c r="I3816" s="36">
        <v>2086339.2603587923</v>
      </c>
    </row>
    <row r="3817" spans="2:9" x14ac:dyDescent="0.25">
      <c r="B3817" s="35" t="s">
        <v>84</v>
      </c>
      <c r="C3817" s="35" t="s">
        <v>74</v>
      </c>
      <c r="D3817" s="35" t="s">
        <v>23</v>
      </c>
      <c r="E3817" s="35" t="s">
        <v>5</v>
      </c>
      <c r="F3817" s="35" t="s">
        <v>47</v>
      </c>
      <c r="G3817" s="35" t="s">
        <v>1</v>
      </c>
      <c r="H3817" s="35">
        <v>2032</v>
      </c>
      <c r="I3817" s="36">
        <v>2073476.4748004177</v>
      </c>
    </row>
    <row r="3818" spans="2:9" x14ac:dyDescent="0.25">
      <c r="B3818" s="35" t="s">
        <v>84</v>
      </c>
      <c r="C3818" s="35" t="s">
        <v>74</v>
      </c>
      <c r="D3818" s="35" t="s">
        <v>23</v>
      </c>
      <c r="E3818" s="35" t="s">
        <v>5</v>
      </c>
      <c r="F3818" s="35" t="s">
        <v>47</v>
      </c>
      <c r="G3818" s="35" t="s">
        <v>1</v>
      </c>
      <c r="H3818" s="35">
        <v>2033</v>
      </c>
      <c r="I3818" s="36">
        <v>2061933.1248971845</v>
      </c>
    </row>
    <row r="3819" spans="2:9" x14ac:dyDescent="0.25">
      <c r="B3819" s="35" t="s">
        <v>84</v>
      </c>
      <c r="C3819" s="35" t="s">
        <v>74</v>
      </c>
      <c r="D3819" s="35" t="s">
        <v>23</v>
      </c>
      <c r="E3819" s="35" t="s">
        <v>5</v>
      </c>
      <c r="F3819" s="35" t="s">
        <v>47</v>
      </c>
      <c r="G3819" s="35" t="s">
        <v>1</v>
      </c>
      <c r="H3819" s="35">
        <v>2034</v>
      </c>
      <c r="I3819" s="36">
        <v>2051653.7616392039</v>
      </c>
    </row>
    <row r="3820" spans="2:9" x14ac:dyDescent="0.25">
      <c r="B3820" s="35" t="s">
        <v>84</v>
      </c>
      <c r="C3820" s="35" t="s">
        <v>74</v>
      </c>
      <c r="D3820" s="35" t="s">
        <v>23</v>
      </c>
      <c r="E3820" s="35" t="s">
        <v>5</v>
      </c>
      <c r="F3820" s="35" t="s">
        <v>47</v>
      </c>
      <c r="G3820" s="35" t="s">
        <v>1</v>
      </c>
      <c r="H3820" s="35">
        <v>2035</v>
      </c>
      <c r="I3820" s="36">
        <v>2040601.1042817205</v>
      </c>
    </row>
    <row r="3821" spans="2:9" x14ac:dyDescent="0.25">
      <c r="B3821" s="35" t="s">
        <v>84</v>
      </c>
      <c r="C3821" s="35" t="s">
        <v>74</v>
      </c>
      <c r="D3821" s="35" t="s">
        <v>23</v>
      </c>
      <c r="E3821" s="35" t="s">
        <v>5</v>
      </c>
      <c r="F3821" s="35" t="s">
        <v>47</v>
      </c>
      <c r="G3821" s="35" t="s">
        <v>1</v>
      </c>
      <c r="H3821" s="35">
        <v>2036</v>
      </c>
      <c r="I3821" s="36">
        <v>2030395.5353944364</v>
      </c>
    </row>
    <row r="3822" spans="2:9" x14ac:dyDescent="0.25">
      <c r="B3822" s="35" t="s">
        <v>84</v>
      </c>
      <c r="C3822" s="35" t="s">
        <v>74</v>
      </c>
      <c r="D3822" s="35" t="s">
        <v>23</v>
      </c>
      <c r="E3822" s="35" t="s">
        <v>5</v>
      </c>
      <c r="F3822" s="35" t="s">
        <v>47</v>
      </c>
      <c r="G3822" s="35" t="s">
        <v>1</v>
      </c>
      <c r="H3822" s="35">
        <v>2037</v>
      </c>
      <c r="I3822" s="36">
        <v>2021218.0173287254</v>
      </c>
    </row>
    <row r="3823" spans="2:9" x14ac:dyDescent="0.25">
      <c r="B3823" s="35" t="s">
        <v>84</v>
      </c>
      <c r="C3823" s="35" t="s">
        <v>74</v>
      </c>
      <c r="D3823" s="35" t="s">
        <v>23</v>
      </c>
      <c r="E3823" s="35" t="s">
        <v>5</v>
      </c>
      <c r="F3823" s="35" t="s">
        <v>47</v>
      </c>
      <c r="G3823" s="35" t="s">
        <v>1</v>
      </c>
      <c r="H3823" s="35">
        <v>2038</v>
      </c>
      <c r="I3823" s="36">
        <v>2013084.006370764</v>
      </c>
    </row>
    <row r="3824" spans="2:9" x14ac:dyDescent="0.25">
      <c r="B3824" s="35" t="s">
        <v>84</v>
      </c>
      <c r="C3824" s="35" t="s">
        <v>74</v>
      </c>
      <c r="D3824" s="35" t="s">
        <v>23</v>
      </c>
      <c r="E3824" s="35" t="s">
        <v>5</v>
      </c>
      <c r="F3824" s="35" t="s">
        <v>47</v>
      </c>
      <c r="G3824" s="35" t="s">
        <v>1</v>
      </c>
      <c r="H3824" s="35">
        <v>2039</v>
      </c>
      <c r="I3824" s="36">
        <v>2005931.4702746985</v>
      </c>
    </row>
    <row r="3825" spans="2:9" x14ac:dyDescent="0.25">
      <c r="B3825" s="35" t="s">
        <v>84</v>
      </c>
      <c r="C3825" s="35" t="s">
        <v>74</v>
      </c>
      <c r="D3825" s="35" t="s">
        <v>23</v>
      </c>
      <c r="E3825" s="35" t="s">
        <v>5</v>
      </c>
      <c r="F3825" s="35" t="s">
        <v>47</v>
      </c>
      <c r="G3825" s="35" t="s">
        <v>1</v>
      </c>
      <c r="H3825" s="35">
        <v>2040</v>
      </c>
      <c r="I3825" s="36">
        <v>1999739.7014289601</v>
      </c>
    </row>
    <row r="3826" spans="2:9" x14ac:dyDescent="0.25">
      <c r="B3826" s="35" t="s">
        <v>84</v>
      </c>
      <c r="C3826" s="35" t="s">
        <v>74</v>
      </c>
      <c r="D3826" s="35" t="s">
        <v>23</v>
      </c>
      <c r="E3826" s="35" t="s">
        <v>5</v>
      </c>
      <c r="F3826" s="35" t="s">
        <v>47</v>
      </c>
      <c r="G3826" s="35" t="s">
        <v>1</v>
      </c>
      <c r="H3826" s="35">
        <v>2041</v>
      </c>
      <c r="I3826" s="36">
        <v>1994593.9109558382</v>
      </c>
    </row>
    <row r="3827" spans="2:9" x14ac:dyDescent="0.25">
      <c r="B3827" s="35" t="s">
        <v>84</v>
      </c>
      <c r="C3827" s="35" t="s">
        <v>74</v>
      </c>
      <c r="D3827" s="35" t="s">
        <v>23</v>
      </c>
      <c r="E3827" s="35" t="s">
        <v>5</v>
      </c>
      <c r="F3827" s="35" t="s">
        <v>47</v>
      </c>
      <c r="G3827" s="35" t="s">
        <v>1</v>
      </c>
      <c r="H3827" s="35">
        <v>2042</v>
      </c>
      <c r="I3827" s="36">
        <v>1990371.413331893</v>
      </c>
    </row>
    <row r="3828" spans="2:9" x14ac:dyDescent="0.25">
      <c r="B3828" s="35" t="s">
        <v>84</v>
      </c>
      <c r="C3828" s="35" t="s">
        <v>74</v>
      </c>
      <c r="D3828" s="35" t="s">
        <v>23</v>
      </c>
      <c r="E3828" s="35" t="s">
        <v>5</v>
      </c>
      <c r="F3828" s="35" t="s">
        <v>47</v>
      </c>
      <c r="G3828" s="35" t="s">
        <v>1</v>
      </c>
      <c r="H3828" s="35">
        <v>2043</v>
      </c>
      <c r="I3828" s="36">
        <v>1987233.9783443899</v>
      </c>
    </row>
    <row r="3829" spans="2:9" x14ac:dyDescent="0.25">
      <c r="B3829" s="35" t="s">
        <v>84</v>
      </c>
      <c r="C3829" s="35" t="s">
        <v>74</v>
      </c>
      <c r="D3829" s="35" t="s">
        <v>23</v>
      </c>
      <c r="E3829" s="35" t="s">
        <v>5</v>
      </c>
      <c r="F3829" s="35" t="s">
        <v>47</v>
      </c>
      <c r="G3829" s="35" t="s">
        <v>1</v>
      </c>
      <c r="H3829" s="35">
        <v>2044</v>
      </c>
      <c r="I3829" s="36">
        <v>1985009.4867216893</v>
      </c>
    </row>
    <row r="3830" spans="2:9" x14ac:dyDescent="0.25">
      <c r="B3830" s="35" t="s">
        <v>84</v>
      </c>
      <c r="C3830" s="35" t="s">
        <v>74</v>
      </c>
      <c r="D3830" s="35" t="s">
        <v>23</v>
      </c>
      <c r="E3830" s="35" t="s">
        <v>5</v>
      </c>
      <c r="F3830" s="35" t="s">
        <v>47</v>
      </c>
      <c r="G3830" s="35" t="s">
        <v>1</v>
      </c>
      <c r="H3830" s="35">
        <v>2045</v>
      </c>
      <c r="I3830" s="36">
        <v>1983720.2562975129</v>
      </c>
    </row>
    <row r="3831" spans="2:9" x14ac:dyDescent="0.25">
      <c r="B3831" s="35" t="s">
        <v>84</v>
      </c>
      <c r="C3831" s="35" t="s">
        <v>74</v>
      </c>
      <c r="D3831" s="35" t="s">
        <v>23</v>
      </c>
      <c r="E3831" s="35" t="s">
        <v>5</v>
      </c>
      <c r="F3831" s="35" t="s">
        <v>47</v>
      </c>
      <c r="G3831" s="35" t="s">
        <v>1</v>
      </c>
      <c r="H3831" s="35">
        <v>2046</v>
      </c>
      <c r="I3831" s="36">
        <v>1983298.7993370928</v>
      </c>
    </row>
    <row r="3832" spans="2:9" x14ac:dyDescent="0.25">
      <c r="B3832" s="35" t="s">
        <v>84</v>
      </c>
      <c r="C3832" s="35" t="s">
        <v>74</v>
      </c>
      <c r="D3832" s="35" t="s">
        <v>23</v>
      </c>
      <c r="E3832" s="35" t="s">
        <v>5</v>
      </c>
      <c r="F3832" s="35" t="s">
        <v>47</v>
      </c>
      <c r="G3832" s="35" t="s">
        <v>1</v>
      </c>
      <c r="H3832" s="35">
        <v>2047</v>
      </c>
      <c r="I3832" s="36">
        <v>1983715.5102218615</v>
      </c>
    </row>
    <row r="3833" spans="2:9" x14ac:dyDescent="0.25">
      <c r="B3833" s="35" t="s">
        <v>84</v>
      </c>
      <c r="C3833" s="35" t="s">
        <v>74</v>
      </c>
      <c r="D3833" s="35" t="s">
        <v>23</v>
      </c>
      <c r="E3833" s="35" t="s">
        <v>5</v>
      </c>
      <c r="F3833" s="35" t="s">
        <v>47</v>
      </c>
      <c r="G3833" s="35" t="s">
        <v>1</v>
      </c>
      <c r="H3833" s="35">
        <v>2048</v>
      </c>
      <c r="I3833" s="36">
        <v>1984940.0752957421</v>
      </c>
    </row>
    <row r="3834" spans="2:9" x14ac:dyDescent="0.25">
      <c r="B3834" s="35" t="s">
        <v>84</v>
      </c>
      <c r="C3834" s="35" t="s">
        <v>74</v>
      </c>
      <c r="D3834" s="35" t="s">
        <v>23</v>
      </c>
      <c r="E3834" s="35" t="s">
        <v>5</v>
      </c>
      <c r="F3834" s="35" t="s">
        <v>47</v>
      </c>
      <c r="G3834" s="35" t="s">
        <v>1</v>
      </c>
      <c r="H3834" s="35">
        <v>2049</v>
      </c>
      <c r="I3834" s="36">
        <v>1986966.2542512189</v>
      </c>
    </row>
    <row r="3835" spans="2:9" x14ac:dyDescent="0.25">
      <c r="B3835" s="35" t="s">
        <v>84</v>
      </c>
      <c r="C3835" s="35" t="s">
        <v>74</v>
      </c>
      <c r="D3835" s="35" t="s">
        <v>23</v>
      </c>
      <c r="E3835" s="35" t="s">
        <v>5</v>
      </c>
      <c r="F3835" s="35" t="s">
        <v>47</v>
      </c>
      <c r="G3835" s="35" t="s">
        <v>1</v>
      </c>
      <c r="H3835" s="35">
        <v>2050</v>
      </c>
      <c r="I3835" s="36">
        <v>1989728.081136649</v>
      </c>
    </row>
    <row r="3836" spans="2:9" x14ac:dyDescent="0.25">
      <c r="B3836" s="35" t="s">
        <v>84</v>
      </c>
      <c r="C3836" s="35" t="s">
        <v>74</v>
      </c>
      <c r="D3836" s="35" t="s">
        <v>23</v>
      </c>
      <c r="E3836" s="35" t="s">
        <v>5</v>
      </c>
      <c r="F3836" s="35" t="s">
        <v>47</v>
      </c>
      <c r="G3836" s="35" t="s">
        <v>1</v>
      </c>
      <c r="H3836" s="35">
        <v>2051</v>
      </c>
      <c r="I3836" s="36">
        <v>1993290.111723274</v>
      </c>
    </row>
    <row r="3837" spans="2:9" x14ac:dyDescent="0.25">
      <c r="B3837" s="35" t="s">
        <v>84</v>
      </c>
      <c r="C3837" s="35" t="s">
        <v>74</v>
      </c>
      <c r="D3837" s="35" t="s">
        <v>23</v>
      </c>
      <c r="E3837" s="35" t="s">
        <v>5</v>
      </c>
      <c r="F3837" s="35" t="s">
        <v>47</v>
      </c>
      <c r="G3837" s="35" t="s">
        <v>1</v>
      </c>
      <c r="H3837" s="35">
        <v>2052</v>
      </c>
      <c r="I3837" s="36">
        <v>1997517.5014741418</v>
      </c>
    </row>
    <row r="3838" spans="2:9" x14ac:dyDescent="0.25">
      <c r="B3838" s="35" t="s">
        <v>84</v>
      </c>
      <c r="C3838" s="35" t="s">
        <v>74</v>
      </c>
      <c r="D3838" s="35" t="s">
        <v>23</v>
      </c>
      <c r="E3838" s="35" t="s">
        <v>5</v>
      </c>
      <c r="F3838" s="35" t="s">
        <v>47</v>
      </c>
      <c r="G3838" s="35" t="s">
        <v>1</v>
      </c>
      <c r="H3838" s="35">
        <v>2053</v>
      </c>
      <c r="I3838" s="36">
        <v>2002295.9716328441</v>
      </c>
    </row>
    <row r="3839" spans="2:9" x14ac:dyDescent="0.25">
      <c r="B3839" s="35" t="s">
        <v>84</v>
      </c>
      <c r="C3839" s="35" t="s">
        <v>74</v>
      </c>
      <c r="D3839" s="35" t="s">
        <v>23</v>
      </c>
      <c r="E3839" s="35" t="s">
        <v>5</v>
      </c>
      <c r="F3839" s="35" t="s">
        <v>47</v>
      </c>
      <c r="G3839" s="35" t="s">
        <v>1</v>
      </c>
      <c r="H3839" s="35">
        <v>2054</v>
      </c>
      <c r="I3839" s="36">
        <v>2007547.1893615252</v>
      </c>
    </row>
    <row r="3840" spans="2:9" x14ac:dyDescent="0.25">
      <c r="B3840" s="35" t="s">
        <v>84</v>
      </c>
      <c r="C3840" s="35" t="s">
        <v>74</v>
      </c>
      <c r="D3840" s="35" t="s">
        <v>23</v>
      </c>
      <c r="E3840" s="35" t="s">
        <v>5</v>
      </c>
      <c r="F3840" s="35" t="s">
        <v>47</v>
      </c>
      <c r="G3840" s="35" t="s">
        <v>1</v>
      </c>
      <c r="H3840" s="35">
        <v>2055</v>
      </c>
      <c r="I3840" s="36">
        <v>2013220.8263051135</v>
      </c>
    </row>
    <row r="3841" spans="2:9" x14ac:dyDescent="0.25">
      <c r="B3841" s="35" t="s">
        <v>84</v>
      </c>
      <c r="C3841" s="35" t="s">
        <v>74</v>
      </c>
      <c r="D3841" s="35" t="s">
        <v>23</v>
      </c>
      <c r="E3841" s="35" t="s">
        <v>5</v>
      </c>
      <c r="F3841" s="35" t="s">
        <v>47</v>
      </c>
      <c r="G3841" s="35" t="s">
        <v>1</v>
      </c>
      <c r="H3841" s="35">
        <v>2056</v>
      </c>
      <c r="I3841" s="36">
        <v>2019229.5709731239</v>
      </c>
    </row>
    <row r="3842" spans="2:9" x14ac:dyDescent="0.25">
      <c r="B3842" s="35" t="s">
        <v>84</v>
      </c>
      <c r="C3842" s="35" t="s">
        <v>74</v>
      </c>
      <c r="D3842" s="35" t="s">
        <v>23</v>
      </c>
      <c r="E3842" s="35" t="s">
        <v>5</v>
      </c>
      <c r="F3842" s="35" t="s">
        <v>47</v>
      </c>
      <c r="G3842" s="35" t="s">
        <v>1</v>
      </c>
      <c r="H3842" s="35">
        <v>2057</v>
      </c>
      <c r="I3842" s="36">
        <v>2025502.8106376687</v>
      </c>
    </row>
    <row r="3843" spans="2:9" x14ac:dyDescent="0.25">
      <c r="B3843" s="35" t="s">
        <v>84</v>
      </c>
      <c r="C3843" s="35" t="s">
        <v>74</v>
      </c>
      <c r="D3843" s="35" t="s">
        <v>23</v>
      </c>
      <c r="E3843" s="35" t="s">
        <v>5</v>
      </c>
      <c r="F3843" s="35" t="s">
        <v>47</v>
      </c>
      <c r="G3843" s="35" t="s">
        <v>1</v>
      </c>
      <c r="H3843" s="35">
        <v>2058</v>
      </c>
      <c r="I3843" s="36">
        <v>2031973.2202946572</v>
      </c>
    </row>
    <row r="3844" spans="2:9" x14ac:dyDescent="0.25">
      <c r="B3844" s="35" t="s">
        <v>84</v>
      </c>
      <c r="C3844" s="35" t="s">
        <v>74</v>
      </c>
      <c r="D3844" s="35" t="s">
        <v>23</v>
      </c>
      <c r="E3844" s="35" t="s">
        <v>5</v>
      </c>
      <c r="F3844" s="35" t="s">
        <v>47</v>
      </c>
      <c r="G3844" s="35" t="s">
        <v>1</v>
      </c>
      <c r="H3844" s="35">
        <v>2059</v>
      </c>
      <c r="I3844" s="36">
        <v>2038632.2854281478</v>
      </c>
    </row>
    <row r="3845" spans="2:9" x14ac:dyDescent="0.25">
      <c r="B3845" s="35" t="s">
        <v>84</v>
      </c>
      <c r="C3845" s="35" t="s">
        <v>74</v>
      </c>
      <c r="D3845" s="35" t="s">
        <v>23</v>
      </c>
      <c r="E3845" s="35" t="s">
        <v>5</v>
      </c>
      <c r="F3845" s="35" t="s">
        <v>47</v>
      </c>
      <c r="G3845" s="35" t="s">
        <v>1</v>
      </c>
      <c r="H3845" s="35">
        <v>2060</v>
      </c>
      <c r="I3845" s="36">
        <v>2044075.1613166558</v>
      </c>
    </row>
    <row r="3846" spans="2:9" x14ac:dyDescent="0.25">
      <c r="B3846" s="35" t="s">
        <v>84</v>
      </c>
      <c r="C3846" s="35" t="s">
        <v>74</v>
      </c>
      <c r="D3846" s="35" t="s">
        <v>23</v>
      </c>
      <c r="E3846" s="35" t="s">
        <v>3</v>
      </c>
      <c r="F3846" s="35" t="s">
        <v>48</v>
      </c>
      <c r="G3846" s="35" t="s">
        <v>1</v>
      </c>
      <c r="H3846" s="35">
        <v>2000</v>
      </c>
      <c r="I3846" s="36">
        <f t="array" ref="I3846:I3906">TRANSPOSE([9]EsApinUrbAcimM!$B$94:$BJ$94)</f>
        <v>0</v>
      </c>
    </row>
    <row r="3847" spans="2:9" x14ac:dyDescent="0.25">
      <c r="B3847" s="35" t="s">
        <v>84</v>
      </c>
      <c r="C3847" s="35" t="s">
        <v>74</v>
      </c>
      <c r="D3847" s="35" t="s">
        <v>23</v>
      </c>
      <c r="E3847" s="35" t="s">
        <v>3</v>
      </c>
      <c r="F3847" s="35" t="s">
        <v>48</v>
      </c>
      <c r="G3847" s="35" t="s">
        <v>1</v>
      </c>
      <c r="H3847" s="35">
        <v>2001</v>
      </c>
      <c r="I3847" s="36">
        <v>0</v>
      </c>
    </row>
    <row r="3848" spans="2:9" x14ac:dyDescent="0.25">
      <c r="B3848" s="35" t="s">
        <v>84</v>
      </c>
      <c r="C3848" s="35" t="s">
        <v>74</v>
      </c>
      <c r="D3848" s="35" t="s">
        <v>23</v>
      </c>
      <c r="E3848" s="35" t="s">
        <v>3</v>
      </c>
      <c r="F3848" s="35" t="s">
        <v>48</v>
      </c>
      <c r="G3848" s="35" t="s">
        <v>1</v>
      </c>
      <c r="H3848" s="35">
        <v>2002</v>
      </c>
      <c r="I3848" s="36">
        <v>0</v>
      </c>
    </row>
    <row r="3849" spans="2:9" x14ac:dyDescent="0.25">
      <c r="B3849" s="35" t="s">
        <v>84</v>
      </c>
      <c r="C3849" s="35" t="s">
        <v>74</v>
      </c>
      <c r="D3849" s="35" t="s">
        <v>23</v>
      </c>
      <c r="E3849" s="35" t="s">
        <v>3</v>
      </c>
      <c r="F3849" s="35" t="s">
        <v>48</v>
      </c>
      <c r="G3849" s="35" t="s">
        <v>1</v>
      </c>
      <c r="H3849" s="35">
        <v>2003</v>
      </c>
      <c r="I3849" s="36">
        <v>0</v>
      </c>
    </row>
    <row r="3850" spans="2:9" x14ac:dyDescent="0.25">
      <c r="B3850" s="35" t="s">
        <v>84</v>
      </c>
      <c r="C3850" s="35" t="s">
        <v>74</v>
      </c>
      <c r="D3850" s="35" t="s">
        <v>23</v>
      </c>
      <c r="E3850" s="35" t="s">
        <v>3</v>
      </c>
      <c r="F3850" s="35" t="s">
        <v>48</v>
      </c>
      <c r="G3850" s="35" t="s">
        <v>1</v>
      </c>
      <c r="H3850" s="35">
        <v>2004</v>
      </c>
      <c r="I3850" s="36">
        <v>0</v>
      </c>
    </row>
    <row r="3851" spans="2:9" x14ac:dyDescent="0.25">
      <c r="B3851" s="35" t="s">
        <v>84</v>
      </c>
      <c r="C3851" s="35" t="s">
        <v>74</v>
      </c>
      <c r="D3851" s="35" t="s">
        <v>23</v>
      </c>
      <c r="E3851" s="35" t="s">
        <v>3</v>
      </c>
      <c r="F3851" s="35" t="s">
        <v>48</v>
      </c>
      <c r="G3851" s="35" t="s">
        <v>1</v>
      </c>
      <c r="H3851" s="35">
        <v>2005</v>
      </c>
      <c r="I3851" s="36">
        <v>0</v>
      </c>
    </row>
    <row r="3852" spans="2:9" x14ac:dyDescent="0.25">
      <c r="B3852" s="35" t="s">
        <v>84</v>
      </c>
      <c r="C3852" s="35" t="s">
        <v>74</v>
      </c>
      <c r="D3852" s="35" t="s">
        <v>23</v>
      </c>
      <c r="E3852" s="35" t="s">
        <v>3</v>
      </c>
      <c r="F3852" s="35" t="s">
        <v>48</v>
      </c>
      <c r="G3852" s="35" t="s">
        <v>1</v>
      </c>
      <c r="H3852" s="35">
        <v>2006</v>
      </c>
      <c r="I3852" s="36">
        <v>0</v>
      </c>
    </row>
    <row r="3853" spans="2:9" x14ac:dyDescent="0.25">
      <c r="B3853" s="35" t="s">
        <v>84</v>
      </c>
      <c r="C3853" s="35" t="s">
        <v>74</v>
      </c>
      <c r="D3853" s="35" t="s">
        <v>23</v>
      </c>
      <c r="E3853" s="35" t="s">
        <v>3</v>
      </c>
      <c r="F3853" s="35" t="s">
        <v>48</v>
      </c>
      <c r="G3853" s="35" t="s">
        <v>1</v>
      </c>
      <c r="H3853" s="35">
        <v>2007</v>
      </c>
      <c r="I3853" s="36">
        <v>0</v>
      </c>
    </row>
    <row r="3854" spans="2:9" x14ac:dyDescent="0.25">
      <c r="B3854" s="35" t="s">
        <v>84</v>
      </c>
      <c r="C3854" s="35" t="s">
        <v>74</v>
      </c>
      <c r="D3854" s="35" t="s">
        <v>23</v>
      </c>
      <c r="E3854" s="35" t="s">
        <v>3</v>
      </c>
      <c r="F3854" s="35" t="s">
        <v>48</v>
      </c>
      <c r="G3854" s="35" t="s">
        <v>1</v>
      </c>
      <c r="H3854" s="35">
        <v>2008</v>
      </c>
      <c r="I3854" s="36">
        <v>0</v>
      </c>
    </row>
    <row r="3855" spans="2:9" x14ac:dyDescent="0.25">
      <c r="B3855" s="35" t="s">
        <v>84</v>
      </c>
      <c r="C3855" s="35" t="s">
        <v>74</v>
      </c>
      <c r="D3855" s="35" t="s">
        <v>23</v>
      </c>
      <c r="E3855" s="35" t="s">
        <v>3</v>
      </c>
      <c r="F3855" s="35" t="s">
        <v>48</v>
      </c>
      <c r="G3855" s="35" t="s">
        <v>1</v>
      </c>
      <c r="H3855" s="35">
        <v>2009</v>
      </c>
      <c r="I3855" s="36">
        <v>0</v>
      </c>
    </row>
    <row r="3856" spans="2:9" x14ac:dyDescent="0.25">
      <c r="B3856" s="35" t="s">
        <v>84</v>
      </c>
      <c r="C3856" s="35" t="s">
        <v>74</v>
      </c>
      <c r="D3856" s="35" t="s">
        <v>23</v>
      </c>
      <c r="E3856" s="35" t="s">
        <v>3</v>
      </c>
      <c r="F3856" s="35" t="s">
        <v>48</v>
      </c>
      <c r="G3856" s="35" t="s">
        <v>1</v>
      </c>
      <c r="H3856" s="35">
        <v>2010</v>
      </c>
      <c r="I3856" s="36">
        <v>0</v>
      </c>
    </row>
    <row r="3857" spans="2:9" x14ac:dyDescent="0.25">
      <c r="B3857" s="35" t="s">
        <v>84</v>
      </c>
      <c r="C3857" s="35" t="s">
        <v>74</v>
      </c>
      <c r="D3857" s="35" t="s">
        <v>23</v>
      </c>
      <c r="E3857" s="35" t="s">
        <v>3</v>
      </c>
      <c r="F3857" s="35" t="s">
        <v>48</v>
      </c>
      <c r="G3857" s="35" t="s">
        <v>1</v>
      </c>
      <c r="H3857" s="35">
        <v>2011</v>
      </c>
      <c r="I3857" s="36">
        <v>477783.40701219038</v>
      </c>
    </row>
    <row r="3858" spans="2:9" x14ac:dyDescent="0.25">
      <c r="B3858" s="35" t="s">
        <v>84</v>
      </c>
      <c r="C3858" s="35" t="s">
        <v>74</v>
      </c>
      <c r="D3858" s="35" t="s">
        <v>23</v>
      </c>
      <c r="E3858" s="35" t="s">
        <v>3</v>
      </c>
      <c r="F3858" s="35" t="s">
        <v>48</v>
      </c>
      <c r="G3858" s="35" t="s">
        <v>1</v>
      </c>
      <c r="H3858" s="35">
        <v>2012</v>
      </c>
      <c r="I3858" s="36">
        <v>509268.78096875286</v>
      </c>
    </row>
    <row r="3859" spans="2:9" x14ac:dyDescent="0.25">
      <c r="B3859" s="35" t="s">
        <v>84</v>
      </c>
      <c r="C3859" s="35" t="s">
        <v>74</v>
      </c>
      <c r="D3859" s="35" t="s">
        <v>23</v>
      </c>
      <c r="E3859" s="35" t="s">
        <v>3</v>
      </c>
      <c r="F3859" s="35" t="s">
        <v>48</v>
      </c>
      <c r="G3859" s="35" t="s">
        <v>1</v>
      </c>
      <c r="H3859" s="35">
        <v>2013</v>
      </c>
      <c r="I3859" s="36">
        <v>544538.39948060841</v>
      </c>
    </row>
    <row r="3860" spans="2:9" x14ac:dyDescent="0.25">
      <c r="B3860" s="35" t="s">
        <v>84</v>
      </c>
      <c r="C3860" s="35" t="s">
        <v>74</v>
      </c>
      <c r="D3860" s="35" t="s">
        <v>23</v>
      </c>
      <c r="E3860" s="35" t="s">
        <v>3</v>
      </c>
      <c r="F3860" s="35" t="s">
        <v>48</v>
      </c>
      <c r="G3860" s="35" t="s">
        <v>1</v>
      </c>
      <c r="H3860" s="35">
        <v>2014</v>
      </c>
      <c r="I3860" s="36">
        <v>581010.34440813935</v>
      </c>
    </row>
    <row r="3861" spans="2:9" x14ac:dyDescent="0.25">
      <c r="B3861" s="35" t="s">
        <v>84</v>
      </c>
      <c r="C3861" s="35" t="s">
        <v>74</v>
      </c>
      <c r="D3861" s="35" t="s">
        <v>23</v>
      </c>
      <c r="E3861" s="35" t="s">
        <v>3</v>
      </c>
      <c r="F3861" s="35" t="s">
        <v>48</v>
      </c>
      <c r="G3861" s="35" t="s">
        <v>1</v>
      </c>
      <c r="H3861" s="35">
        <v>2015</v>
      </c>
      <c r="I3861" s="36">
        <v>628780.15930556913</v>
      </c>
    </row>
    <row r="3862" spans="2:9" x14ac:dyDescent="0.25">
      <c r="B3862" s="35" t="s">
        <v>84</v>
      </c>
      <c r="C3862" s="35" t="s">
        <v>74</v>
      </c>
      <c r="D3862" s="35" t="s">
        <v>23</v>
      </c>
      <c r="E3862" s="35" t="s">
        <v>3</v>
      </c>
      <c r="F3862" s="35" t="s">
        <v>48</v>
      </c>
      <c r="G3862" s="35" t="s">
        <v>1</v>
      </c>
      <c r="H3862" s="35">
        <v>2016</v>
      </c>
      <c r="I3862" s="36">
        <v>677982.65167314431</v>
      </c>
    </row>
    <row r="3863" spans="2:9" x14ac:dyDescent="0.25">
      <c r="B3863" s="35" t="s">
        <v>84</v>
      </c>
      <c r="C3863" s="35" t="s">
        <v>74</v>
      </c>
      <c r="D3863" s="35" t="s">
        <v>23</v>
      </c>
      <c r="E3863" s="35" t="s">
        <v>3</v>
      </c>
      <c r="F3863" s="35" t="s">
        <v>48</v>
      </c>
      <c r="G3863" s="35" t="s">
        <v>1</v>
      </c>
      <c r="H3863" s="35">
        <v>2017</v>
      </c>
      <c r="I3863" s="36">
        <v>728587.77582555113</v>
      </c>
    </row>
    <row r="3864" spans="2:9" x14ac:dyDescent="0.25">
      <c r="B3864" s="35" t="s">
        <v>84</v>
      </c>
      <c r="C3864" s="35" t="s">
        <v>74</v>
      </c>
      <c r="D3864" s="35" t="s">
        <v>23</v>
      </c>
      <c r="E3864" s="35" t="s">
        <v>3</v>
      </c>
      <c r="F3864" s="35" t="s">
        <v>48</v>
      </c>
      <c r="G3864" s="35" t="s">
        <v>1</v>
      </c>
      <c r="H3864" s="35">
        <v>2018</v>
      </c>
      <c r="I3864" s="36">
        <v>780571.67410187342</v>
      </c>
    </row>
    <row r="3865" spans="2:9" x14ac:dyDescent="0.25">
      <c r="B3865" s="35" t="s">
        <v>84</v>
      </c>
      <c r="C3865" s="35" t="s">
        <v>74</v>
      </c>
      <c r="D3865" s="35" t="s">
        <v>23</v>
      </c>
      <c r="E3865" s="35" t="s">
        <v>3</v>
      </c>
      <c r="F3865" s="35" t="s">
        <v>48</v>
      </c>
      <c r="G3865" s="35" t="s">
        <v>1</v>
      </c>
      <c r="H3865" s="35">
        <v>2019</v>
      </c>
      <c r="I3865" s="36">
        <v>833941.74988687981</v>
      </c>
    </row>
    <row r="3866" spans="2:9" x14ac:dyDescent="0.25">
      <c r="B3866" s="35" t="s">
        <v>84</v>
      </c>
      <c r="C3866" s="35" t="s">
        <v>74</v>
      </c>
      <c r="D3866" s="35" t="s">
        <v>23</v>
      </c>
      <c r="E3866" s="35" t="s">
        <v>3</v>
      </c>
      <c r="F3866" s="35" t="s">
        <v>48</v>
      </c>
      <c r="G3866" s="35" t="s">
        <v>1</v>
      </c>
      <c r="H3866" s="35">
        <v>2020</v>
      </c>
      <c r="I3866" s="36">
        <v>888682.65340129798</v>
      </c>
    </row>
    <row r="3867" spans="2:9" x14ac:dyDescent="0.25">
      <c r="B3867" s="35" t="s">
        <v>84</v>
      </c>
      <c r="C3867" s="35" t="s">
        <v>74</v>
      </c>
      <c r="D3867" s="35" t="s">
        <v>23</v>
      </c>
      <c r="E3867" s="35" t="s">
        <v>3</v>
      </c>
      <c r="F3867" s="35" t="s">
        <v>48</v>
      </c>
      <c r="G3867" s="35" t="s">
        <v>1</v>
      </c>
      <c r="H3867" s="35">
        <v>2021</v>
      </c>
      <c r="I3867" s="36">
        <v>944793.7538468272</v>
      </c>
    </row>
    <row r="3868" spans="2:9" x14ac:dyDescent="0.25">
      <c r="B3868" s="35" t="s">
        <v>84</v>
      </c>
      <c r="C3868" s="35" t="s">
        <v>74</v>
      </c>
      <c r="D3868" s="35" t="s">
        <v>23</v>
      </c>
      <c r="E3868" s="35" t="s">
        <v>3</v>
      </c>
      <c r="F3868" s="35" t="s">
        <v>48</v>
      </c>
      <c r="G3868" s="35" t="s">
        <v>1</v>
      </c>
      <c r="H3868" s="35">
        <v>2022</v>
      </c>
      <c r="I3868" s="36">
        <v>1002223.7844425105</v>
      </c>
    </row>
    <row r="3869" spans="2:9" x14ac:dyDescent="0.25">
      <c r="B3869" s="35" t="s">
        <v>84</v>
      </c>
      <c r="C3869" s="35" t="s">
        <v>74</v>
      </c>
      <c r="D3869" s="35" t="s">
        <v>23</v>
      </c>
      <c r="E3869" s="35" t="s">
        <v>3</v>
      </c>
      <c r="F3869" s="35" t="s">
        <v>48</v>
      </c>
      <c r="G3869" s="35" t="s">
        <v>1</v>
      </c>
      <c r="H3869" s="35">
        <v>2023</v>
      </c>
      <c r="I3869" s="36">
        <v>1060644.3823459051</v>
      </c>
    </row>
    <row r="3870" spans="2:9" x14ac:dyDescent="0.25">
      <c r="B3870" s="35" t="s">
        <v>84</v>
      </c>
      <c r="C3870" s="35" t="s">
        <v>74</v>
      </c>
      <c r="D3870" s="35" t="s">
        <v>23</v>
      </c>
      <c r="E3870" s="35" t="s">
        <v>3</v>
      </c>
      <c r="F3870" s="35" t="s">
        <v>48</v>
      </c>
      <c r="G3870" s="35" t="s">
        <v>1</v>
      </c>
      <c r="H3870" s="35">
        <v>2024</v>
      </c>
      <c r="I3870" s="36">
        <v>1119490.6579224395</v>
      </c>
    </row>
    <row r="3871" spans="2:9" x14ac:dyDescent="0.25">
      <c r="B3871" s="35" t="s">
        <v>84</v>
      </c>
      <c r="C3871" s="35" t="s">
        <v>74</v>
      </c>
      <c r="D3871" s="35" t="s">
        <v>23</v>
      </c>
      <c r="E3871" s="35" t="s">
        <v>3</v>
      </c>
      <c r="F3871" s="35" t="s">
        <v>48</v>
      </c>
      <c r="G3871" s="35" t="s">
        <v>1</v>
      </c>
      <c r="H3871" s="35">
        <v>2025</v>
      </c>
      <c r="I3871" s="36">
        <v>1178447.3189063868</v>
      </c>
    </row>
    <row r="3872" spans="2:9" x14ac:dyDescent="0.25">
      <c r="B3872" s="35" t="s">
        <v>84</v>
      </c>
      <c r="C3872" s="35" t="s">
        <v>74</v>
      </c>
      <c r="D3872" s="35" t="s">
        <v>23</v>
      </c>
      <c r="E3872" s="35" t="s">
        <v>3</v>
      </c>
      <c r="F3872" s="35" t="s">
        <v>48</v>
      </c>
      <c r="G3872" s="35" t="s">
        <v>1</v>
      </c>
      <c r="H3872" s="35">
        <v>2026</v>
      </c>
      <c r="I3872" s="36">
        <v>1237412.2241484122</v>
      </c>
    </row>
    <row r="3873" spans="2:9" x14ac:dyDescent="0.25">
      <c r="B3873" s="35" t="s">
        <v>84</v>
      </c>
      <c r="C3873" s="35" t="s">
        <v>74</v>
      </c>
      <c r="D3873" s="35" t="s">
        <v>23</v>
      </c>
      <c r="E3873" s="35" t="s">
        <v>3</v>
      </c>
      <c r="F3873" s="35" t="s">
        <v>48</v>
      </c>
      <c r="G3873" s="35" t="s">
        <v>1</v>
      </c>
      <c r="H3873" s="35">
        <v>2027</v>
      </c>
      <c r="I3873" s="36">
        <v>1296291.6939912487</v>
      </c>
    </row>
    <row r="3874" spans="2:9" x14ac:dyDescent="0.25">
      <c r="B3874" s="35" t="s">
        <v>84</v>
      </c>
      <c r="C3874" s="35" t="s">
        <v>74</v>
      </c>
      <c r="D3874" s="35" t="s">
        <v>23</v>
      </c>
      <c r="E3874" s="35" t="s">
        <v>3</v>
      </c>
      <c r="F3874" s="35" t="s">
        <v>48</v>
      </c>
      <c r="G3874" s="35" t="s">
        <v>1</v>
      </c>
      <c r="H3874" s="35">
        <v>2028</v>
      </c>
      <c r="I3874" s="36">
        <v>1354934.4640454045</v>
      </c>
    </row>
    <row r="3875" spans="2:9" x14ac:dyDescent="0.25">
      <c r="B3875" s="35" t="s">
        <v>84</v>
      </c>
      <c r="C3875" s="35" t="s">
        <v>74</v>
      </c>
      <c r="D3875" s="35" t="s">
        <v>23</v>
      </c>
      <c r="E3875" s="35" t="s">
        <v>3</v>
      </c>
      <c r="F3875" s="35" t="s">
        <v>48</v>
      </c>
      <c r="G3875" s="35" t="s">
        <v>1</v>
      </c>
      <c r="H3875" s="35">
        <v>2029</v>
      </c>
      <c r="I3875" s="36">
        <v>1413247.9816907826</v>
      </c>
    </row>
    <row r="3876" spans="2:9" x14ac:dyDescent="0.25">
      <c r="B3876" s="35" t="s">
        <v>84</v>
      </c>
      <c r="C3876" s="35" t="s">
        <v>74</v>
      </c>
      <c r="D3876" s="35" t="s">
        <v>23</v>
      </c>
      <c r="E3876" s="35" t="s">
        <v>3</v>
      </c>
      <c r="F3876" s="35" t="s">
        <v>48</v>
      </c>
      <c r="G3876" s="35" t="s">
        <v>1</v>
      </c>
      <c r="H3876" s="35">
        <v>2030</v>
      </c>
      <c r="I3876" s="36">
        <v>1471197.138561792</v>
      </c>
    </row>
    <row r="3877" spans="2:9" x14ac:dyDescent="0.25">
      <c r="B3877" s="35" t="s">
        <v>84</v>
      </c>
      <c r="C3877" s="35" t="s">
        <v>74</v>
      </c>
      <c r="D3877" s="35" t="s">
        <v>23</v>
      </c>
      <c r="E3877" s="35" t="s">
        <v>3</v>
      </c>
      <c r="F3877" s="35" t="s">
        <v>48</v>
      </c>
      <c r="G3877" s="35" t="s">
        <v>1</v>
      </c>
      <c r="H3877" s="35">
        <v>2031</v>
      </c>
      <c r="I3877" s="36">
        <v>1528747.141096049</v>
      </c>
    </row>
    <row r="3878" spans="2:9" x14ac:dyDescent="0.25">
      <c r="B3878" s="35" t="s">
        <v>84</v>
      </c>
      <c r="C3878" s="35" t="s">
        <v>74</v>
      </c>
      <c r="D3878" s="35" t="s">
        <v>23</v>
      </c>
      <c r="E3878" s="35" t="s">
        <v>3</v>
      </c>
      <c r="F3878" s="35" t="s">
        <v>48</v>
      </c>
      <c r="G3878" s="35" t="s">
        <v>1</v>
      </c>
      <c r="H3878" s="35">
        <v>2032</v>
      </c>
      <c r="I3878" s="36">
        <v>1587001.3754320405</v>
      </c>
    </row>
    <row r="3879" spans="2:9" x14ac:dyDescent="0.25">
      <c r="B3879" s="35" t="s">
        <v>84</v>
      </c>
      <c r="C3879" s="35" t="s">
        <v>74</v>
      </c>
      <c r="D3879" s="35" t="s">
        <v>23</v>
      </c>
      <c r="E3879" s="35" t="s">
        <v>3</v>
      </c>
      <c r="F3879" s="35" t="s">
        <v>48</v>
      </c>
      <c r="G3879" s="35" t="s">
        <v>1</v>
      </c>
      <c r="H3879" s="35">
        <v>2033</v>
      </c>
      <c r="I3879" s="36">
        <v>1643557.6097255752</v>
      </c>
    </row>
    <row r="3880" spans="2:9" x14ac:dyDescent="0.25">
      <c r="B3880" s="35" t="s">
        <v>84</v>
      </c>
      <c r="C3880" s="35" t="s">
        <v>74</v>
      </c>
      <c r="D3880" s="35" t="s">
        <v>23</v>
      </c>
      <c r="E3880" s="35" t="s">
        <v>3</v>
      </c>
      <c r="F3880" s="35" t="s">
        <v>48</v>
      </c>
      <c r="G3880" s="35" t="s">
        <v>1</v>
      </c>
      <c r="H3880" s="35">
        <v>2034</v>
      </c>
      <c r="I3880" s="36">
        <v>1700107.3798054229</v>
      </c>
    </row>
    <row r="3881" spans="2:9" x14ac:dyDescent="0.25">
      <c r="B3881" s="35" t="s">
        <v>84</v>
      </c>
      <c r="C3881" s="35" t="s">
        <v>74</v>
      </c>
      <c r="D3881" s="35" t="s">
        <v>23</v>
      </c>
      <c r="E3881" s="35" t="s">
        <v>3</v>
      </c>
      <c r="F3881" s="35" t="s">
        <v>48</v>
      </c>
      <c r="G3881" s="35" t="s">
        <v>1</v>
      </c>
      <c r="H3881" s="35">
        <v>2035</v>
      </c>
      <c r="I3881" s="36">
        <v>1756924.0847297655</v>
      </c>
    </row>
    <row r="3882" spans="2:9" x14ac:dyDescent="0.25">
      <c r="B3882" s="35" t="s">
        <v>84</v>
      </c>
      <c r="C3882" s="35" t="s">
        <v>74</v>
      </c>
      <c r="D3882" s="35" t="s">
        <v>23</v>
      </c>
      <c r="E3882" s="35" t="s">
        <v>3</v>
      </c>
      <c r="F3882" s="35" t="s">
        <v>48</v>
      </c>
      <c r="G3882" s="35" t="s">
        <v>1</v>
      </c>
      <c r="H3882" s="35">
        <v>2036</v>
      </c>
      <c r="I3882" s="36">
        <v>1813950.5914393587</v>
      </c>
    </row>
    <row r="3883" spans="2:9" x14ac:dyDescent="0.25">
      <c r="B3883" s="35" t="s">
        <v>84</v>
      </c>
      <c r="C3883" s="35" t="s">
        <v>74</v>
      </c>
      <c r="D3883" s="35" t="s">
        <v>23</v>
      </c>
      <c r="E3883" s="35" t="s">
        <v>3</v>
      </c>
      <c r="F3883" s="35" t="s">
        <v>48</v>
      </c>
      <c r="G3883" s="35" t="s">
        <v>1</v>
      </c>
      <c r="H3883" s="35">
        <v>2037</v>
      </c>
      <c r="I3883" s="36">
        <v>1871088.0519049347</v>
      </c>
    </row>
    <row r="3884" spans="2:9" x14ac:dyDescent="0.25">
      <c r="B3884" s="35" t="s">
        <v>84</v>
      </c>
      <c r="C3884" s="35" t="s">
        <v>74</v>
      </c>
      <c r="D3884" s="35" t="s">
        <v>23</v>
      </c>
      <c r="E3884" s="35" t="s">
        <v>3</v>
      </c>
      <c r="F3884" s="35" t="s">
        <v>48</v>
      </c>
      <c r="G3884" s="35" t="s">
        <v>1</v>
      </c>
      <c r="H3884" s="35">
        <v>2038</v>
      </c>
      <c r="I3884" s="36">
        <v>1928427.7913484147</v>
      </c>
    </row>
    <row r="3885" spans="2:9" x14ac:dyDescent="0.25">
      <c r="B3885" s="35" t="s">
        <v>84</v>
      </c>
      <c r="C3885" s="35" t="s">
        <v>74</v>
      </c>
      <c r="D3885" s="35" t="s">
        <v>23</v>
      </c>
      <c r="E3885" s="35" t="s">
        <v>3</v>
      </c>
      <c r="F3885" s="35" t="s">
        <v>48</v>
      </c>
      <c r="G3885" s="35" t="s">
        <v>1</v>
      </c>
      <c r="H3885" s="35">
        <v>2039</v>
      </c>
      <c r="I3885" s="36">
        <v>1986158.0197888222</v>
      </c>
    </row>
    <row r="3886" spans="2:9" x14ac:dyDescent="0.25">
      <c r="B3886" s="35" t="s">
        <v>84</v>
      </c>
      <c r="C3886" s="35" t="s">
        <v>74</v>
      </c>
      <c r="D3886" s="35" t="s">
        <v>23</v>
      </c>
      <c r="E3886" s="35" t="s">
        <v>3</v>
      </c>
      <c r="F3886" s="35" t="s">
        <v>48</v>
      </c>
      <c r="G3886" s="35" t="s">
        <v>1</v>
      </c>
      <c r="H3886" s="35">
        <v>2040</v>
      </c>
      <c r="I3886" s="36">
        <v>2044305.5051178099</v>
      </c>
    </row>
    <row r="3887" spans="2:9" x14ac:dyDescent="0.25">
      <c r="B3887" s="35" t="s">
        <v>84</v>
      </c>
      <c r="C3887" s="35" t="s">
        <v>74</v>
      </c>
      <c r="D3887" s="35" t="s">
        <v>23</v>
      </c>
      <c r="E3887" s="35" t="s">
        <v>3</v>
      </c>
      <c r="F3887" s="35" t="s">
        <v>48</v>
      </c>
      <c r="G3887" s="35" t="s">
        <v>1</v>
      </c>
      <c r="H3887" s="35">
        <v>2041</v>
      </c>
      <c r="I3887" s="36">
        <v>2102803.6658315258</v>
      </c>
    </row>
    <row r="3888" spans="2:9" x14ac:dyDescent="0.25">
      <c r="B3888" s="35" t="s">
        <v>84</v>
      </c>
      <c r="C3888" s="35" t="s">
        <v>74</v>
      </c>
      <c r="D3888" s="35" t="s">
        <v>23</v>
      </c>
      <c r="E3888" s="35" t="s">
        <v>3</v>
      </c>
      <c r="F3888" s="35" t="s">
        <v>48</v>
      </c>
      <c r="G3888" s="35" t="s">
        <v>1</v>
      </c>
      <c r="H3888" s="35">
        <v>2042</v>
      </c>
      <c r="I3888" s="36">
        <v>2161649.5957617378</v>
      </c>
    </row>
    <row r="3889" spans="2:9" x14ac:dyDescent="0.25">
      <c r="B3889" s="35" t="s">
        <v>84</v>
      </c>
      <c r="C3889" s="35" t="s">
        <v>74</v>
      </c>
      <c r="D3889" s="35" t="s">
        <v>23</v>
      </c>
      <c r="E3889" s="35" t="s">
        <v>3</v>
      </c>
      <c r="F3889" s="35" t="s">
        <v>48</v>
      </c>
      <c r="G3889" s="35" t="s">
        <v>1</v>
      </c>
      <c r="H3889" s="35">
        <v>2043</v>
      </c>
      <c r="I3889" s="36">
        <v>2220138.2830229965</v>
      </c>
    </row>
    <row r="3890" spans="2:9" x14ac:dyDescent="0.25">
      <c r="B3890" s="35" t="s">
        <v>84</v>
      </c>
      <c r="C3890" s="35" t="s">
        <v>74</v>
      </c>
      <c r="D3890" s="35" t="s">
        <v>23</v>
      </c>
      <c r="E3890" s="35" t="s">
        <v>3</v>
      </c>
      <c r="F3890" s="35" t="s">
        <v>48</v>
      </c>
      <c r="G3890" s="35" t="s">
        <v>1</v>
      </c>
      <c r="H3890" s="35">
        <v>2044</v>
      </c>
      <c r="I3890" s="36">
        <v>2277200.4452892281</v>
      </c>
    </row>
    <row r="3891" spans="2:9" x14ac:dyDescent="0.25">
      <c r="B3891" s="35" t="s">
        <v>84</v>
      </c>
      <c r="C3891" s="35" t="s">
        <v>74</v>
      </c>
      <c r="D3891" s="35" t="s">
        <v>23</v>
      </c>
      <c r="E3891" s="35" t="s">
        <v>3</v>
      </c>
      <c r="F3891" s="35" t="s">
        <v>48</v>
      </c>
      <c r="G3891" s="35" t="s">
        <v>1</v>
      </c>
      <c r="H3891" s="35">
        <v>2045</v>
      </c>
      <c r="I3891" s="36">
        <v>2331869.192534619</v>
      </c>
    </row>
    <row r="3892" spans="2:9" x14ac:dyDescent="0.25">
      <c r="B3892" s="35" t="s">
        <v>84</v>
      </c>
      <c r="C3892" s="35" t="s">
        <v>74</v>
      </c>
      <c r="D3892" s="35" t="s">
        <v>23</v>
      </c>
      <c r="E3892" s="35" t="s">
        <v>3</v>
      </c>
      <c r="F3892" s="35" t="s">
        <v>48</v>
      </c>
      <c r="G3892" s="35" t="s">
        <v>1</v>
      </c>
      <c r="H3892" s="35">
        <v>2046</v>
      </c>
      <c r="I3892" s="36">
        <v>2383984.228834128</v>
      </c>
    </row>
    <row r="3893" spans="2:9" x14ac:dyDescent="0.25">
      <c r="B3893" s="35" t="s">
        <v>84</v>
      </c>
      <c r="C3893" s="35" t="s">
        <v>74</v>
      </c>
      <c r="D3893" s="35" t="s">
        <v>23</v>
      </c>
      <c r="E3893" s="35" t="s">
        <v>3</v>
      </c>
      <c r="F3893" s="35" t="s">
        <v>48</v>
      </c>
      <c r="G3893" s="35" t="s">
        <v>1</v>
      </c>
      <c r="H3893" s="35">
        <v>2047</v>
      </c>
      <c r="I3893" s="36">
        <v>2433284.1363903643</v>
      </c>
    </row>
    <row r="3894" spans="2:9" x14ac:dyDescent="0.25">
      <c r="B3894" s="35" t="s">
        <v>84</v>
      </c>
      <c r="C3894" s="35" t="s">
        <v>74</v>
      </c>
      <c r="D3894" s="35" t="s">
        <v>23</v>
      </c>
      <c r="E3894" s="35" t="s">
        <v>3</v>
      </c>
      <c r="F3894" s="35" t="s">
        <v>48</v>
      </c>
      <c r="G3894" s="35" t="s">
        <v>1</v>
      </c>
      <c r="H3894" s="35">
        <v>2048</v>
      </c>
      <c r="I3894" s="36">
        <v>2479860.9634569366</v>
      </c>
    </row>
    <row r="3895" spans="2:9" x14ac:dyDescent="0.25">
      <c r="B3895" s="35" t="s">
        <v>84</v>
      </c>
      <c r="C3895" s="35" t="s">
        <v>74</v>
      </c>
      <c r="D3895" s="35" t="s">
        <v>23</v>
      </c>
      <c r="E3895" s="35" t="s">
        <v>3</v>
      </c>
      <c r="F3895" s="35" t="s">
        <v>48</v>
      </c>
      <c r="G3895" s="35" t="s">
        <v>1</v>
      </c>
      <c r="H3895" s="35">
        <v>2049</v>
      </c>
      <c r="I3895" s="36">
        <v>2524119.5037015281</v>
      </c>
    </row>
    <row r="3896" spans="2:9" x14ac:dyDescent="0.25">
      <c r="B3896" s="35" t="s">
        <v>84</v>
      </c>
      <c r="C3896" s="35" t="s">
        <v>74</v>
      </c>
      <c r="D3896" s="35" t="s">
        <v>23</v>
      </c>
      <c r="E3896" s="35" t="s">
        <v>3</v>
      </c>
      <c r="F3896" s="35" t="s">
        <v>48</v>
      </c>
      <c r="G3896" s="35" t="s">
        <v>1</v>
      </c>
      <c r="H3896" s="35">
        <v>2050</v>
      </c>
      <c r="I3896" s="36">
        <v>2566373.2580641932</v>
      </c>
    </row>
    <row r="3897" spans="2:9" x14ac:dyDescent="0.25">
      <c r="B3897" s="35" t="s">
        <v>84</v>
      </c>
      <c r="C3897" s="35" t="s">
        <v>74</v>
      </c>
      <c r="D3897" s="35" t="s">
        <v>23</v>
      </c>
      <c r="E3897" s="35" t="s">
        <v>3</v>
      </c>
      <c r="F3897" s="35" t="s">
        <v>48</v>
      </c>
      <c r="G3897" s="35" t="s">
        <v>1</v>
      </c>
      <c r="H3897" s="35">
        <v>2051</v>
      </c>
      <c r="I3897" s="36">
        <v>2606565.7733906195</v>
      </c>
    </row>
    <row r="3898" spans="2:9" x14ac:dyDescent="0.25">
      <c r="B3898" s="35" t="s">
        <v>84</v>
      </c>
      <c r="C3898" s="35" t="s">
        <v>74</v>
      </c>
      <c r="D3898" s="35" t="s">
        <v>23</v>
      </c>
      <c r="E3898" s="35" t="s">
        <v>3</v>
      </c>
      <c r="F3898" s="35" t="s">
        <v>48</v>
      </c>
      <c r="G3898" s="35" t="s">
        <v>1</v>
      </c>
      <c r="H3898" s="35">
        <v>2052</v>
      </c>
      <c r="I3898" s="36">
        <v>2644696.9516808381</v>
      </c>
    </row>
    <row r="3899" spans="2:9" x14ac:dyDescent="0.25">
      <c r="B3899" s="35" t="s">
        <v>84</v>
      </c>
      <c r="C3899" s="35" t="s">
        <v>74</v>
      </c>
      <c r="D3899" s="35" t="s">
        <v>23</v>
      </c>
      <c r="E3899" s="35" t="s">
        <v>3</v>
      </c>
      <c r="F3899" s="35" t="s">
        <v>48</v>
      </c>
      <c r="G3899" s="35" t="s">
        <v>1</v>
      </c>
      <c r="H3899" s="35">
        <v>2053</v>
      </c>
      <c r="I3899" s="36">
        <v>2680859.0032231826</v>
      </c>
    </row>
    <row r="3900" spans="2:9" x14ac:dyDescent="0.25">
      <c r="B3900" s="35" t="s">
        <v>84</v>
      </c>
      <c r="C3900" s="35" t="s">
        <v>74</v>
      </c>
      <c r="D3900" s="35" t="s">
        <v>23</v>
      </c>
      <c r="E3900" s="35" t="s">
        <v>3</v>
      </c>
      <c r="F3900" s="35" t="s">
        <v>48</v>
      </c>
      <c r="G3900" s="35" t="s">
        <v>1</v>
      </c>
      <c r="H3900" s="35">
        <v>2054</v>
      </c>
      <c r="I3900" s="36">
        <v>2715159.8595734513</v>
      </c>
    </row>
    <row r="3901" spans="2:9" x14ac:dyDescent="0.25">
      <c r="B3901" s="35" t="s">
        <v>84</v>
      </c>
      <c r="C3901" s="35" t="s">
        <v>74</v>
      </c>
      <c r="D3901" s="35" t="s">
        <v>23</v>
      </c>
      <c r="E3901" s="35" t="s">
        <v>3</v>
      </c>
      <c r="F3901" s="35" t="s">
        <v>48</v>
      </c>
      <c r="G3901" s="35" t="s">
        <v>1</v>
      </c>
      <c r="H3901" s="35">
        <v>2055</v>
      </c>
      <c r="I3901" s="36">
        <v>2747710.6062164046</v>
      </c>
    </row>
    <row r="3902" spans="2:9" x14ac:dyDescent="0.25">
      <c r="B3902" s="35" t="s">
        <v>84</v>
      </c>
      <c r="C3902" s="35" t="s">
        <v>74</v>
      </c>
      <c r="D3902" s="35" t="s">
        <v>23</v>
      </c>
      <c r="E3902" s="35" t="s">
        <v>3</v>
      </c>
      <c r="F3902" s="35" t="s">
        <v>48</v>
      </c>
      <c r="G3902" s="35" t="s">
        <v>1</v>
      </c>
      <c r="H3902" s="35">
        <v>2056</v>
      </c>
      <c r="I3902" s="36">
        <v>2778590.6470776456</v>
      </c>
    </row>
    <row r="3903" spans="2:9" x14ac:dyDescent="0.25">
      <c r="B3903" s="35" t="s">
        <v>84</v>
      </c>
      <c r="C3903" s="35" t="s">
        <v>74</v>
      </c>
      <c r="D3903" s="35" t="s">
        <v>23</v>
      </c>
      <c r="E3903" s="35" t="s">
        <v>3</v>
      </c>
      <c r="F3903" s="35" t="s">
        <v>48</v>
      </c>
      <c r="G3903" s="35" t="s">
        <v>1</v>
      </c>
      <c r="H3903" s="35">
        <v>2057</v>
      </c>
      <c r="I3903" s="36">
        <v>2807858.6892224611</v>
      </c>
    </row>
    <row r="3904" spans="2:9" x14ac:dyDescent="0.25">
      <c r="B3904" s="35" t="s">
        <v>84</v>
      </c>
      <c r="C3904" s="35" t="s">
        <v>74</v>
      </c>
      <c r="D3904" s="35" t="s">
        <v>23</v>
      </c>
      <c r="E3904" s="35" t="s">
        <v>3</v>
      </c>
      <c r="F3904" s="35" t="s">
        <v>48</v>
      </c>
      <c r="G3904" s="35" t="s">
        <v>1</v>
      </c>
      <c r="H3904" s="35">
        <v>2058</v>
      </c>
      <c r="I3904" s="36">
        <v>2922016.8432325129</v>
      </c>
    </row>
    <row r="3905" spans="2:9" x14ac:dyDescent="0.25">
      <c r="B3905" s="35" t="s">
        <v>84</v>
      </c>
      <c r="C3905" s="35" t="s">
        <v>74</v>
      </c>
      <c r="D3905" s="35" t="s">
        <v>23</v>
      </c>
      <c r="E3905" s="35" t="s">
        <v>3</v>
      </c>
      <c r="F3905" s="35" t="s">
        <v>48</v>
      </c>
      <c r="G3905" s="35" t="s">
        <v>1</v>
      </c>
      <c r="H3905" s="35">
        <v>2059</v>
      </c>
      <c r="I3905" s="36">
        <v>2941603.2741569877</v>
      </c>
    </row>
    <row r="3906" spans="2:9" x14ac:dyDescent="0.25">
      <c r="B3906" s="35" t="s">
        <v>84</v>
      </c>
      <c r="C3906" s="35" t="s">
        <v>74</v>
      </c>
      <c r="D3906" s="35" t="s">
        <v>23</v>
      </c>
      <c r="E3906" s="35" t="s">
        <v>3</v>
      </c>
      <c r="F3906" s="35" t="s">
        <v>48</v>
      </c>
      <c r="G3906" s="35" t="s">
        <v>1</v>
      </c>
      <c r="H3906" s="35">
        <v>2060</v>
      </c>
      <c r="I3906" s="36">
        <v>2960907.9422111297</v>
      </c>
    </row>
    <row r="3907" spans="2:9" x14ac:dyDescent="0.25">
      <c r="B3907" s="35" t="s">
        <v>84</v>
      </c>
      <c r="C3907" s="35" t="s">
        <v>74</v>
      </c>
      <c r="D3907" s="35" t="s">
        <v>23</v>
      </c>
      <c r="E3907" s="35" t="s">
        <v>3</v>
      </c>
      <c r="F3907" s="35" t="s">
        <v>49</v>
      </c>
      <c r="G3907" s="35" t="s">
        <v>1</v>
      </c>
      <c r="H3907" s="35">
        <v>2000</v>
      </c>
      <c r="I3907" s="36">
        <f t="array" ref="I3907:I3967">TRANSPOSE([9]EsApidUrbAcimM!$B$94:$BJ$94)</f>
        <v>0</v>
      </c>
    </row>
    <row r="3908" spans="2:9" x14ac:dyDescent="0.25">
      <c r="B3908" s="35" t="s">
        <v>84</v>
      </c>
      <c r="C3908" s="35" t="s">
        <v>74</v>
      </c>
      <c r="D3908" s="35" t="s">
        <v>23</v>
      </c>
      <c r="E3908" s="35" t="s">
        <v>3</v>
      </c>
      <c r="F3908" s="35" t="s">
        <v>49</v>
      </c>
      <c r="G3908" s="35" t="s">
        <v>1</v>
      </c>
      <c r="H3908" s="35">
        <v>2001</v>
      </c>
      <c r="I3908" s="36">
        <v>0</v>
      </c>
    </row>
    <row r="3909" spans="2:9" x14ac:dyDescent="0.25">
      <c r="B3909" s="35" t="s">
        <v>84</v>
      </c>
      <c r="C3909" s="35" t="s">
        <v>74</v>
      </c>
      <c r="D3909" s="35" t="s">
        <v>23</v>
      </c>
      <c r="E3909" s="35" t="s">
        <v>3</v>
      </c>
      <c r="F3909" s="35" t="s">
        <v>49</v>
      </c>
      <c r="G3909" s="35" t="s">
        <v>1</v>
      </c>
      <c r="H3909" s="35">
        <v>2002</v>
      </c>
      <c r="I3909" s="36">
        <v>0</v>
      </c>
    </row>
    <row r="3910" spans="2:9" x14ac:dyDescent="0.25">
      <c r="B3910" s="35" t="s">
        <v>84</v>
      </c>
      <c r="C3910" s="35" t="s">
        <v>74</v>
      </c>
      <c r="D3910" s="35" t="s">
        <v>23</v>
      </c>
      <c r="E3910" s="35" t="s">
        <v>3</v>
      </c>
      <c r="F3910" s="35" t="s">
        <v>49</v>
      </c>
      <c r="G3910" s="35" t="s">
        <v>1</v>
      </c>
      <c r="H3910" s="35">
        <v>2003</v>
      </c>
      <c r="I3910" s="36">
        <v>0</v>
      </c>
    </row>
    <row r="3911" spans="2:9" x14ac:dyDescent="0.25">
      <c r="B3911" s="35" t="s">
        <v>84</v>
      </c>
      <c r="C3911" s="35" t="s">
        <v>74</v>
      </c>
      <c r="D3911" s="35" t="s">
        <v>23</v>
      </c>
      <c r="E3911" s="35" t="s">
        <v>3</v>
      </c>
      <c r="F3911" s="35" t="s">
        <v>49</v>
      </c>
      <c r="G3911" s="35" t="s">
        <v>1</v>
      </c>
      <c r="H3911" s="35">
        <v>2004</v>
      </c>
      <c r="I3911" s="36">
        <v>0</v>
      </c>
    </row>
    <row r="3912" spans="2:9" x14ac:dyDescent="0.25">
      <c r="B3912" s="35" t="s">
        <v>84</v>
      </c>
      <c r="C3912" s="35" t="s">
        <v>74</v>
      </c>
      <c r="D3912" s="35" t="s">
        <v>23</v>
      </c>
      <c r="E3912" s="35" t="s">
        <v>3</v>
      </c>
      <c r="F3912" s="35" t="s">
        <v>49</v>
      </c>
      <c r="G3912" s="35" t="s">
        <v>1</v>
      </c>
      <c r="H3912" s="35">
        <v>2005</v>
      </c>
      <c r="I3912" s="36">
        <v>0</v>
      </c>
    </row>
    <row r="3913" spans="2:9" x14ac:dyDescent="0.25">
      <c r="B3913" s="35" t="s">
        <v>84</v>
      </c>
      <c r="C3913" s="35" t="s">
        <v>74</v>
      </c>
      <c r="D3913" s="35" t="s">
        <v>23</v>
      </c>
      <c r="E3913" s="35" t="s">
        <v>3</v>
      </c>
      <c r="F3913" s="35" t="s">
        <v>49</v>
      </c>
      <c r="G3913" s="35" t="s">
        <v>1</v>
      </c>
      <c r="H3913" s="35">
        <v>2006</v>
      </c>
      <c r="I3913" s="36">
        <v>0</v>
      </c>
    </row>
    <row r="3914" spans="2:9" x14ac:dyDescent="0.25">
      <c r="B3914" s="35" t="s">
        <v>84</v>
      </c>
      <c r="C3914" s="35" t="s">
        <v>74</v>
      </c>
      <c r="D3914" s="35" t="s">
        <v>23</v>
      </c>
      <c r="E3914" s="35" t="s">
        <v>3</v>
      </c>
      <c r="F3914" s="35" t="s">
        <v>49</v>
      </c>
      <c r="G3914" s="35" t="s">
        <v>1</v>
      </c>
      <c r="H3914" s="35">
        <v>2007</v>
      </c>
      <c r="I3914" s="36">
        <v>0</v>
      </c>
    </row>
    <row r="3915" spans="2:9" x14ac:dyDescent="0.25">
      <c r="B3915" s="35" t="s">
        <v>84</v>
      </c>
      <c r="C3915" s="35" t="s">
        <v>74</v>
      </c>
      <c r="D3915" s="35" t="s">
        <v>23</v>
      </c>
      <c r="E3915" s="35" t="s">
        <v>3</v>
      </c>
      <c r="F3915" s="35" t="s">
        <v>49</v>
      </c>
      <c r="G3915" s="35" t="s">
        <v>1</v>
      </c>
      <c r="H3915" s="35">
        <v>2008</v>
      </c>
      <c r="I3915" s="36">
        <v>0</v>
      </c>
    </row>
    <row r="3916" spans="2:9" x14ac:dyDescent="0.25">
      <c r="B3916" s="35" t="s">
        <v>84</v>
      </c>
      <c r="C3916" s="35" t="s">
        <v>74</v>
      </c>
      <c r="D3916" s="35" t="s">
        <v>23</v>
      </c>
      <c r="E3916" s="35" t="s">
        <v>3</v>
      </c>
      <c r="F3916" s="35" t="s">
        <v>49</v>
      </c>
      <c r="G3916" s="35" t="s">
        <v>1</v>
      </c>
      <c r="H3916" s="35">
        <v>2009</v>
      </c>
      <c r="I3916" s="36">
        <v>0</v>
      </c>
    </row>
    <row r="3917" spans="2:9" x14ac:dyDescent="0.25">
      <c r="B3917" s="35" t="s">
        <v>84</v>
      </c>
      <c r="C3917" s="35" t="s">
        <v>74</v>
      </c>
      <c r="D3917" s="35" t="s">
        <v>23</v>
      </c>
      <c r="E3917" s="35" t="s">
        <v>3</v>
      </c>
      <c r="F3917" s="35" t="s">
        <v>49</v>
      </c>
      <c r="G3917" s="35" t="s">
        <v>1</v>
      </c>
      <c r="H3917" s="35">
        <v>2010</v>
      </c>
      <c r="I3917" s="36">
        <v>0</v>
      </c>
    </row>
    <row r="3918" spans="2:9" x14ac:dyDescent="0.25">
      <c r="B3918" s="35" t="s">
        <v>84</v>
      </c>
      <c r="C3918" s="35" t="s">
        <v>74</v>
      </c>
      <c r="D3918" s="35" t="s">
        <v>23</v>
      </c>
      <c r="E3918" s="35" t="s">
        <v>3</v>
      </c>
      <c r="F3918" s="35" t="s">
        <v>49</v>
      </c>
      <c r="G3918" s="35" t="s">
        <v>1</v>
      </c>
      <c r="H3918" s="35">
        <v>2011</v>
      </c>
      <c r="I3918" s="36">
        <v>0</v>
      </c>
    </row>
    <row r="3919" spans="2:9" x14ac:dyDescent="0.25">
      <c r="B3919" s="35" t="s">
        <v>84</v>
      </c>
      <c r="C3919" s="35" t="s">
        <v>74</v>
      </c>
      <c r="D3919" s="35" t="s">
        <v>23</v>
      </c>
      <c r="E3919" s="35" t="s">
        <v>3</v>
      </c>
      <c r="F3919" s="35" t="s">
        <v>49</v>
      </c>
      <c r="G3919" s="35" t="s">
        <v>1</v>
      </c>
      <c r="H3919" s="35">
        <v>2012</v>
      </c>
      <c r="I3919" s="36">
        <v>0</v>
      </c>
    </row>
    <row r="3920" spans="2:9" x14ac:dyDescent="0.25">
      <c r="B3920" s="35" t="s">
        <v>84</v>
      </c>
      <c r="C3920" s="35" t="s">
        <v>74</v>
      </c>
      <c r="D3920" s="35" t="s">
        <v>23</v>
      </c>
      <c r="E3920" s="35" t="s">
        <v>3</v>
      </c>
      <c r="F3920" s="35" t="s">
        <v>49</v>
      </c>
      <c r="G3920" s="35" t="s">
        <v>1</v>
      </c>
      <c r="H3920" s="35">
        <v>2013</v>
      </c>
      <c r="I3920" s="36">
        <v>0</v>
      </c>
    </row>
    <row r="3921" spans="2:9" x14ac:dyDescent="0.25">
      <c r="B3921" s="35" t="s">
        <v>84</v>
      </c>
      <c r="C3921" s="35" t="s">
        <v>74</v>
      </c>
      <c r="D3921" s="35" t="s">
        <v>23</v>
      </c>
      <c r="E3921" s="35" t="s">
        <v>3</v>
      </c>
      <c r="F3921" s="35" t="s">
        <v>49</v>
      </c>
      <c r="G3921" s="35" t="s">
        <v>1</v>
      </c>
      <c r="H3921" s="35">
        <v>2014</v>
      </c>
      <c r="I3921" s="36">
        <v>0</v>
      </c>
    </row>
    <row r="3922" spans="2:9" x14ac:dyDescent="0.25">
      <c r="B3922" s="35" t="s">
        <v>84</v>
      </c>
      <c r="C3922" s="35" t="s">
        <v>74</v>
      </c>
      <c r="D3922" s="35" t="s">
        <v>23</v>
      </c>
      <c r="E3922" s="35" t="s">
        <v>3</v>
      </c>
      <c r="F3922" s="35" t="s">
        <v>49</v>
      </c>
      <c r="G3922" s="35" t="s">
        <v>1</v>
      </c>
      <c r="H3922" s="35">
        <v>2015</v>
      </c>
      <c r="I3922" s="36">
        <v>0</v>
      </c>
    </row>
    <row r="3923" spans="2:9" x14ac:dyDescent="0.25">
      <c r="B3923" s="35" t="s">
        <v>84</v>
      </c>
      <c r="C3923" s="35" t="s">
        <v>74</v>
      </c>
      <c r="D3923" s="35" t="s">
        <v>23</v>
      </c>
      <c r="E3923" s="35" t="s">
        <v>3</v>
      </c>
      <c r="F3923" s="35" t="s">
        <v>49</v>
      </c>
      <c r="G3923" s="35" t="s">
        <v>1</v>
      </c>
      <c r="H3923" s="35">
        <v>2016</v>
      </c>
      <c r="I3923" s="36">
        <v>0</v>
      </c>
    </row>
    <row r="3924" spans="2:9" x14ac:dyDescent="0.25">
      <c r="B3924" s="35" t="s">
        <v>84</v>
      </c>
      <c r="C3924" s="35" t="s">
        <v>74</v>
      </c>
      <c r="D3924" s="35" t="s">
        <v>23</v>
      </c>
      <c r="E3924" s="35" t="s">
        <v>3</v>
      </c>
      <c r="F3924" s="35" t="s">
        <v>49</v>
      </c>
      <c r="G3924" s="35" t="s">
        <v>1</v>
      </c>
      <c r="H3924" s="35">
        <v>2017</v>
      </c>
      <c r="I3924" s="36">
        <v>0</v>
      </c>
    </row>
    <row r="3925" spans="2:9" x14ac:dyDescent="0.25">
      <c r="B3925" s="35" t="s">
        <v>84</v>
      </c>
      <c r="C3925" s="35" t="s">
        <v>74</v>
      </c>
      <c r="D3925" s="35" t="s">
        <v>23</v>
      </c>
      <c r="E3925" s="35" t="s">
        <v>3</v>
      </c>
      <c r="F3925" s="35" t="s">
        <v>49</v>
      </c>
      <c r="G3925" s="35" t="s">
        <v>1</v>
      </c>
      <c r="H3925" s="35">
        <v>2018</v>
      </c>
      <c r="I3925" s="36">
        <v>0</v>
      </c>
    </row>
    <row r="3926" spans="2:9" x14ac:dyDescent="0.25">
      <c r="B3926" s="35" t="s">
        <v>84</v>
      </c>
      <c r="C3926" s="35" t="s">
        <v>74</v>
      </c>
      <c r="D3926" s="35" t="s">
        <v>23</v>
      </c>
      <c r="E3926" s="35" t="s">
        <v>3</v>
      </c>
      <c r="F3926" s="35" t="s">
        <v>49</v>
      </c>
      <c r="G3926" s="35" t="s">
        <v>1</v>
      </c>
      <c r="H3926" s="35">
        <v>2019</v>
      </c>
      <c r="I3926" s="36">
        <v>0</v>
      </c>
    </row>
    <row r="3927" spans="2:9" x14ac:dyDescent="0.25">
      <c r="B3927" s="35" t="s">
        <v>84</v>
      </c>
      <c r="C3927" s="35" t="s">
        <v>74</v>
      </c>
      <c r="D3927" s="35" t="s">
        <v>23</v>
      </c>
      <c r="E3927" s="35" t="s">
        <v>3</v>
      </c>
      <c r="F3927" s="35" t="s">
        <v>49</v>
      </c>
      <c r="G3927" s="35" t="s">
        <v>1</v>
      </c>
      <c r="H3927" s="35">
        <v>2020</v>
      </c>
      <c r="I3927" s="36">
        <v>0</v>
      </c>
    </row>
    <row r="3928" spans="2:9" x14ac:dyDescent="0.25">
      <c r="B3928" s="35" t="s">
        <v>84</v>
      </c>
      <c r="C3928" s="35" t="s">
        <v>74</v>
      </c>
      <c r="D3928" s="35" t="s">
        <v>23</v>
      </c>
      <c r="E3928" s="35" t="s">
        <v>3</v>
      </c>
      <c r="F3928" s="35" t="s">
        <v>49</v>
      </c>
      <c r="G3928" s="35" t="s">
        <v>1</v>
      </c>
      <c r="H3928" s="35">
        <v>2021</v>
      </c>
      <c r="I3928" s="36">
        <v>0</v>
      </c>
    </row>
    <row r="3929" spans="2:9" x14ac:dyDescent="0.25">
      <c r="B3929" s="35" t="s">
        <v>84</v>
      </c>
      <c r="C3929" s="35" t="s">
        <v>74</v>
      </c>
      <c r="D3929" s="35" t="s">
        <v>23</v>
      </c>
      <c r="E3929" s="35" t="s">
        <v>3</v>
      </c>
      <c r="F3929" s="35" t="s">
        <v>49</v>
      </c>
      <c r="G3929" s="35" t="s">
        <v>1</v>
      </c>
      <c r="H3929" s="35">
        <v>2022</v>
      </c>
      <c r="I3929" s="36">
        <v>0</v>
      </c>
    </row>
    <row r="3930" spans="2:9" x14ac:dyDescent="0.25">
      <c r="B3930" s="35" t="s">
        <v>84</v>
      </c>
      <c r="C3930" s="35" t="s">
        <v>74</v>
      </c>
      <c r="D3930" s="35" t="s">
        <v>23</v>
      </c>
      <c r="E3930" s="35" t="s">
        <v>3</v>
      </c>
      <c r="F3930" s="35" t="s">
        <v>49</v>
      </c>
      <c r="G3930" s="35" t="s">
        <v>1</v>
      </c>
      <c r="H3930" s="35">
        <v>2023</v>
      </c>
      <c r="I3930" s="36">
        <v>0</v>
      </c>
    </row>
    <row r="3931" spans="2:9" x14ac:dyDescent="0.25">
      <c r="B3931" s="35" t="s">
        <v>84</v>
      </c>
      <c r="C3931" s="35" t="s">
        <v>74</v>
      </c>
      <c r="D3931" s="35" t="s">
        <v>23</v>
      </c>
      <c r="E3931" s="35" t="s">
        <v>3</v>
      </c>
      <c r="F3931" s="35" t="s">
        <v>49</v>
      </c>
      <c r="G3931" s="35" t="s">
        <v>1</v>
      </c>
      <c r="H3931" s="35">
        <v>2024</v>
      </c>
      <c r="I3931" s="36">
        <v>0</v>
      </c>
    </row>
    <row r="3932" spans="2:9" x14ac:dyDescent="0.25">
      <c r="B3932" s="35" t="s">
        <v>84</v>
      </c>
      <c r="C3932" s="35" t="s">
        <v>74</v>
      </c>
      <c r="D3932" s="35" t="s">
        <v>23</v>
      </c>
      <c r="E3932" s="35" t="s">
        <v>3</v>
      </c>
      <c r="F3932" s="35" t="s">
        <v>49</v>
      </c>
      <c r="G3932" s="35" t="s">
        <v>1</v>
      </c>
      <c r="H3932" s="35">
        <v>2025</v>
      </c>
      <c r="I3932" s="36">
        <v>0</v>
      </c>
    </row>
    <row r="3933" spans="2:9" x14ac:dyDescent="0.25">
      <c r="B3933" s="35" t="s">
        <v>84</v>
      </c>
      <c r="C3933" s="35" t="s">
        <v>74</v>
      </c>
      <c r="D3933" s="35" t="s">
        <v>23</v>
      </c>
      <c r="E3933" s="35" t="s">
        <v>3</v>
      </c>
      <c r="F3933" s="35" t="s">
        <v>49</v>
      </c>
      <c r="G3933" s="35" t="s">
        <v>1</v>
      </c>
      <c r="H3933" s="35">
        <v>2026</v>
      </c>
      <c r="I3933" s="36">
        <v>0</v>
      </c>
    </row>
    <row r="3934" spans="2:9" x14ac:dyDescent="0.25">
      <c r="B3934" s="35" t="s">
        <v>84</v>
      </c>
      <c r="C3934" s="35" t="s">
        <v>74</v>
      </c>
      <c r="D3934" s="35" t="s">
        <v>23</v>
      </c>
      <c r="E3934" s="35" t="s">
        <v>3</v>
      </c>
      <c r="F3934" s="35" t="s">
        <v>49</v>
      </c>
      <c r="G3934" s="35" t="s">
        <v>1</v>
      </c>
      <c r="H3934" s="35">
        <v>2027</v>
      </c>
      <c r="I3934" s="36">
        <v>0</v>
      </c>
    </row>
    <row r="3935" spans="2:9" x14ac:dyDescent="0.25">
      <c r="B3935" s="35" t="s">
        <v>84</v>
      </c>
      <c r="C3935" s="35" t="s">
        <v>74</v>
      </c>
      <c r="D3935" s="35" t="s">
        <v>23</v>
      </c>
      <c r="E3935" s="35" t="s">
        <v>3</v>
      </c>
      <c r="F3935" s="35" t="s">
        <v>49</v>
      </c>
      <c r="G3935" s="35" t="s">
        <v>1</v>
      </c>
      <c r="H3935" s="35">
        <v>2028</v>
      </c>
      <c r="I3935" s="36">
        <v>0</v>
      </c>
    </row>
    <row r="3936" spans="2:9" x14ac:dyDescent="0.25">
      <c r="B3936" s="35" t="s">
        <v>84</v>
      </c>
      <c r="C3936" s="35" t="s">
        <v>74</v>
      </c>
      <c r="D3936" s="35" t="s">
        <v>23</v>
      </c>
      <c r="E3936" s="35" t="s">
        <v>3</v>
      </c>
      <c r="F3936" s="35" t="s">
        <v>49</v>
      </c>
      <c r="G3936" s="35" t="s">
        <v>1</v>
      </c>
      <c r="H3936" s="35">
        <v>2029</v>
      </c>
      <c r="I3936" s="36">
        <v>0</v>
      </c>
    </row>
    <row r="3937" spans="2:9" x14ac:dyDescent="0.25">
      <c r="B3937" s="35" t="s">
        <v>84</v>
      </c>
      <c r="C3937" s="35" t="s">
        <v>74</v>
      </c>
      <c r="D3937" s="35" t="s">
        <v>23</v>
      </c>
      <c r="E3937" s="35" t="s">
        <v>3</v>
      </c>
      <c r="F3937" s="35" t="s">
        <v>49</v>
      </c>
      <c r="G3937" s="35" t="s">
        <v>1</v>
      </c>
      <c r="H3937" s="35">
        <v>2030</v>
      </c>
      <c r="I3937" s="36">
        <v>0</v>
      </c>
    </row>
    <row r="3938" spans="2:9" x14ac:dyDescent="0.25">
      <c r="B3938" s="35" t="s">
        <v>84</v>
      </c>
      <c r="C3938" s="35" t="s">
        <v>74</v>
      </c>
      <c r="D3938" s="35" t="s">
        <v>23</v>
      </c>
      <c r="E3938" s="35" t="s">
        <v>3</v>
      </c>
      <c r="F3938" s="35" t="s">
        <v>49</v>
      </c>
      <c r="G3938" s="35" t="s">
        <v>1</v>
      </c>
      <c r="H3938" s="35">
        <v>2031</v>
      </c>
      <c r="I3938" s="36">
        <v>0</v>
      </c>
    </row>
    <row r="3939" spans="2:9" x14ac:dyDescent="0.25">
      <c r="B3939" s="35" t="s">
        <v>84</v>
      </c>
      <c r="C3939" s="35" t="s">
        <v>74</v>
      </c>
      <c r="D3939" s="35" t="s">
        <v>23</v>
      </c>
      <c r="E3939" s="35" t="s">
        <v>3</v>
      </c>
      <c r="F3939" s="35" t="s">
        <v>49</v>
      </c>
      <c r="G3939" s="35" t="s">
        <v>1</v>
      </c>
      <c r="H3939" s="35">
        <v>2032</v>
      </c>
      <c r="I3939" s="36">
        <v>0</v>
      </c>
    </row>
    <row r="3940" spans="2:9" x14ac:dyDescent="0.25">
      <c r="B3940" s="35" t="s">
        <v>84</v>
      </c>
      <c r="C3940" s="35" t="s">
        <v>74</v>
      </c>
      <c r="D3940" s="35" t="s">
        <v>23</v>
      </c>
      <c r="E3940" s="35" t="s">
        <v>3</v>
      </c>
      <c r="F3940" s="35" t="s">
        <v>49</v>
      </c>
      <c r="G3940" s="35" t="s">
        <v>1</v>
      </c>
      <c r="H3940" s="35">
        <v>2033</v>
      </c>
      <c r="I3940" s="36">
        <v>0</v>
      </c>
    </row>
    <row r="3941" spans="2:9" x14ac:dyDescent="0.25">
      <c r="B3941" s="35" t="s">
        <v>84</v>
      </c>
      <c r="C3941" s="35" t="s">
        <v>74</v>
      </c>
      <c r="D3941" s="35" t="s">
        <v>23</v>
      </c>
      <c r="E3941" s="35" t="s">
        <v>3</v>
      </c>
      <c r="F3941" s="35" t="s">
        <v>49</v>
      </c>
      <c r="G3941" s="35" t="s">
        <v>1</v>
      </c>
      <c r="H3941" s="35">
        <v>2034</v>
      </c>
      <c r="I3941" s="36">
        <v>0</v>
      </c>
    </row>
    <row r="3942" spans="2:9" x14ac:dyDescent="0.25">
      <c r="B3942" s="35" t="s">
        <v>84</v>
      </c>
      <c r="C3942" s="35" t="s">
        <v>74</v>
      </c>
      <c r="D3942" s="35" t="s">
        <v>23</v>
      </c>
      <c r="E3942" s="35" t="s">
        <v>3</v>
      </c>
      <c r="F3942" s="35" t="s">
        <v>49</v>
      </c>
      <c r="G3942" s="35" t="s">
        <v>1</v>
      </c>
      <c r="H3942" s="35">
        <v>2035</v>
      </c>
      <c r="I3942" s="36">
        <v>0</v>
      </c>
    </row>
    <row r="3943" spans="2:9" x14ac:dyDescent="0.25">
      <c r="B3943" s="35" t="s">
        <v>84</v>
      </c>
      <c r="C3943" s="35" t="s">
        <v>74</v>
      </c>
      <c r="D3943" s="35" t="s">
        <v>23</v>
      </c>
      <c r="E3943" s="35" t="s">
        <v>3</v>
      </c>
      <c r="F3943" s="35" t="s">
        <v>49</v>
      </c>
      <c r="G3943" s="35" t="s">
        <v>1</v>
      </c>
      <c r="H3943" s="35">
        <v>2036</v>
      </c>
      <c r="I3943" s="36">
        <v>0</v>
      </c>
    </row>
    <row r="3944" spans="2:9" x14ac:dyDescent="0.25">
      <c r="B3944" s="35" t="s">
        <v>84</v>
      </c>
      <c r="C3944" s="35" t="s">
        <v>74</v>
      </c>
      <c r="D3944" s="35" t="s">
        <v>23</v>
      </c>
      <c r="E3944" s="35" t="s">
        <v>3</v>
      </c>
      <c r="F3944" s="35" t="s">
        <v>49</v>
      </c>
      <c r="G3944" s="35" t="s">
        <v>1</v>
      </c>
      <c r="H3944" s="35">
        <v>2037</v>
      </c>
      <c r="I3944" s="36">
        <v>0</v>
      </c>
    </row>
    <row r="3945" spans="2:9" x14ac:dyDescent="0.25">
      <c r="B3945" s="35" t="s">
        <v>84</v>
      </c>
      <c r="C3945" s="35" t="s">
        <v>74</v>
      </c>
      <c r="D3945" s="35" t="s">
        <v>23</v>
      </c>
      <c r="E3945" s="35" t="s">
        <v>3</v>
      </c>
      <c r="F3945" s="35" t="s">
        <v>49</v>
      </c>
      <c r="G3945" s="35" t="s">
        <v>1</v>
      </c>
      <c r="H3945" s="35">
        <v>2038</v>
      </c>
      <c r="I3945" s="36">
        <v>0</v>
      </c>
    </row>
    <row r="3946" spans="2:9" x14ac:dyDescent="0.25">
      <c r="B3946" s="35" t="s">
        <v>84</v>
      </c>
      <c r="C3946" s="35" t="s">
        <v>74</v>
      </c>
      <c r="D3946" s="35" t="s">
        <v>23</v>
      </c>
      <c r="E3946" s="35" t="s">
        <v>3</v>
      </c>
      <c r="F3946" s="35" t="s">
        <v>49</v>
      </c>
      <c r="G3946" s="35" t="s">
        <v>1</v>
      </c>
      <c r="H3946" s="35">
        <v>2039</v>
      </c>
      <c r="I3946" s="36">
        <v>0</v>
      </c>
    </row>
    <row r="3947" spans="2:9" x14ac:dyDescent="0.25">
      <c r="B3947" s="35" t="s">
        <v>84</v>
      </c>
      <c r="C3947" s="35" t="s">
        <v>74</v>
      </c>
      <c r="D3947" s="35" t="s">
        <v>23</v>
      </c>
      <c r="E3947" s="35" t="s">
        <v>3</v>
      </c>
      <c r="F3947" s="35" t="s">
        <v>49</v>
      </c>
      <c r="G3947" s="35" t="s">
        <v>1</v>
      </c>
      <c r="H3947" s="35">
        <v>2040</v>
      </c>
      <c r="I3947" s="36">
        <v>0</v>
      </c>
    </row>
    <row r="3948" spans="2:9" x14ac:dyDescent="0.25">
      <c r="B3948" s="35" t="s">
        <v>84</v>
      </c>
      <c r="C3948" s="35" t="s">
        <v>74</v>
      </c>
      <c r="D3948" s="35" t="s">
        <v>23</v>
      </c>
      <c r="E3948" s="35" t="s">
        <v>3</v>
      </c>
      <c r="F3948" s="35" t="s">
        <v>49</v>
      </c>
      <c r="G3948" s="35" t="s">
        <v>1</v>
      </c>
      <c r="H3948" s="35">
        <v>2041</v>
      </c>
      <c r="I3948" s="36">
        <v>0</v>
      </c>
    </row>
    <row r="3949" spans="2:9" x14ac:dyDescent="0.25">
      <c r="B3949" s="35" t="s">
        <v>84</v>
      </c>
      <c r="C3949" s="35" t="s">
        <v>74</v>
      </c>
      <c r="D3949" s="35" t="s">
        <v>23</v>
      </c>
      <c r="E3949" s="35" t="s">
        <v>3</v>
      </c>
      <c r="F3949" s="35" t="s">
        <v>49</v>
      </c>
      <c r="G3949" s="35" t="s">
        <v>1</v>
      </c>
      <c r="H3949" s="35">
        <v>2042</v>
      </c>
      <c r="I3949" s="36">
        <v>0</v>
      </c>
    </row>
    <row r="3950" spans="2:9" x14ac:dyDescent="0.25">
      <c r="B3950" s="35" t="s">
        <v>84</v>
      </c>
      <c r="C3950" s="35" t="s">
        <v>74</v>
      </c>
      <c r="D3950" s="35" t="s">
        <v>23</v>
      </c>
      <c r="E3950" s="35" t="s">
        <v>3</v>
      </c>
      <c r="F3950" s="35" t="s">
        <v>49</v>
      </c>
      <c r="G3950" s="35" t="s">
        <v>1</v>
      </c>
      <c r="H3950" s="35">
        <v>2043</v>
      </c>
      <c r="I3950" s="36">
        <v>0</v>
      </c>
    </row>
    <row r="3951" spans="2:9" x14ac:dyDescent="0.25">
      <c r="B3951" s="35" t="s">
        <v>84</v>
      </c>
      <c r="C3951" s="35" t="s">
        <v>74</v>
      </c>
      <c r="D3951" s="35" t="s">
        <v>23</v>
      </c>
      <c r="E3951" s="35" t="s">
        <v>3</v>
      </c>
      <c r="F3951" s="35" t="s">
        <v>49</v>
      </c>
      <c r="G3951" s="35" t="s">
        <v>1</v>
      </c>
      <c r="H3951" s="35">
        <v>2044</v>
      </c>
      <c r="I3951" s="36">
        <v>0</v>
      </c>
    </row>
    <row r="3952" spans="2:9" x14ac:dyDescent="0.25">
      <c r="B3952" s="35" t="s">
        <v>84</v>
      </c>
      <c r="C3952" s="35" t="s">
        <v>74</v>
      </c>
      <c r="D3952" s="35" t="s">
        <v>23</v>
      </c>
      <c r="E3952" s="35" t="s">
        <v>3</v>
      </c>
      <c r="F3952" s="35" t="s">
        <v>49</v>
      </c>
      <c r="G3952" s="35" t="s">
        <v>1</v>
      </c>
      <c r="H3952" s="35">
        <v>2045</v>
      </c>
      <c r="I3952" s="36">
        <v>0</v>
      </c>
    </row>
    <row r="3953" spans="2:9" x14ac:dyDescent="0.25">
      <c r="B3953" s="35" t="s">
        <v>84</v>
      </c>
      <c r="C3953" s="35" t="s">
        <v>74</v>
      </c>
      <c r="D3953" s="35" t="s">
        <v>23</v>
      </c>
      <c r="E3953" s="35" t="s">
        <v>3</v>
      </c>
      <c r="F3953" s="35" t="s">
        <v>49</v>
      </c>
      <c r="G3953" s="35" t="s">
        <v>1</v>
      </c>
      <c r="H3953" s="35">
        <v>2046</v>
      </c>
      <c r="I3953" s="36">
        <v>0</v>
      </c>
    </row>
    <row r="3954" spans="2:9" x14ac:dyDescent="0.25">
      <c r="B3954" s="35" t="s">
        <v>84</v>
      </c>
      <c r="C3954" s="35" t="s">
        <v>74</v>
      </c>
      <c r="D3954" s="35" t="s">
        <v>23</v>
      </c>
      <c r="E3954" s="35" t="s">
        <v>3</v>
      </c>
      <c r="F3954" s="35" t="s">
        <v>49</v>
      </c>
      <c r="G3954" s="35" t="s">
        <v>1</v>
      </c>
      <c r="H3954" s="35">
        <v>2047</v>
      </c>
      <c r="I3954" s="36">
        <v>0</v>
      </c>
    </row>
    <row r="3955" spans="2:9" x14ac:dyDescent="0.25">
      <c r="B3955" s="35" t="s">
        <v>84</v>
      </c>
      <c r="C3955" s="35" t="s">
        <v>74</v>
      </c>
      <c r="D3955" s="35" t="s">
        <v>23</v>
      </c>
      <c r="E3955" s="35" t="s">
        <v>3</v>
      </c>
      <c r="F3955" s="35" t="s">
        <v>49</v>
      </c>
      <c r="G3955" s="35" t="s">
        <v>1</v>
      </c>
      <c r="H3955" s="35">
        <v>2048</v>
      </c>
      <c r="I3955" s="36">
        <v>0</v>
      </c>
    </row>
    <row r="3956" spans="2:9" x14ac:dyDescent="0.25">
      <c r="B3956" s="35" t="s">
        <v>84</v>
      </c>
      <c r="C3956" s="35" t="s">
        <v>74</v>
      </c>
      <c r="D3956" s="35" t="s">
        <v>23</v>
      </c>
      <c r="E3956" s="35" t="s">
        <v>3</v>
      </c>
      <c r="F3956" s="35" t="s">
        <v>49</v>
      </c>
      <c r="G3956" s="35" t="s">
        <v>1</v>
      </c>
      <c r="H3956" s="35">
        <v>2049</v>
      </c>
      <c r="I3956" s="36">
        <v>0</v>
      </c>
    </row>
    <row r="3957" spans="2:9" x14ac:dyDescent="0.25">
      <c r="B3957" s="35" t="s">
        <v>84</v>
      </c>
      <c r="C3957" s="35" t="s">
        <v>74</v>
      </c>
      <c r="D3957" s="35" t="s">
        <v>23</v>
      </c>
      <c r="E3957" s="35" t="s">
        <v>3</v>
      </c>
      <c r="F3957" s="35" t="s">
        <v>49</v>
      </c>
      <c r="G3957" s="35" t="s">
        <v>1</v>
      </c>
      <c r="H3957" s="35">
        <v>2050</v>
      </c>
      <c r="I3957" s="36">
        <v>0</v>
      </c>
    </row>
    <row r="3958" spans="2:9" x14ac:dyDescent="0.25">
      <c r="B3958" s="35" t="s">
        <v>84</v>
      </c>
      <c r="C3958" s="35" t="s">
        <v>74</v>
      </c>
      <c r="D3958" s="35" t="s">
        <v>23</v>
      </c>
      <c r="E3958" s="35" t="s">
        <v>3</v>
      </c>
      <c r="F3958" s="35" t="s">
        <v>49</v>
      </c>
      <c r="G3958" s="35" t="s">
        <v>1</v>
      </c>
      <c r="H3958" s="35">
        <v>2051</v>
      </c>
      <c r="I3958" s="36">
        <v>0</v>
      </c>
    </row>
    <row r="3959" spans="2:9" x14ac:dyDescent="0.25">
      <c r="B3959" s="35" t="s">
        <v>84</v>
      </c>
      <c r="C3959" s="35" t="s">
        <v>74</v>
      </c>
      <c r="D3959" s="35" t="s">
        <v>23</v>
      </c>
      <c r="E3959" s="35" t="s">
        <v>3</v>
      </c>
      <c r="F3959" s="35" t="s">
        <v>49</v>
      </c>
      <c r="G3959" s="35" t="s">
        <v>1</v>
      </c>
      <c r="H3959" s="35">
        <v>2052</v>
      </c>
      <c r="I3959" s="36">
        <v>0</v>
      </c>
    </row>
    <row r="3960" spans="2:9" x14ac:dyDescent="0.25">
      <c r="B3960" s="35" t="s">
        <v>84</v>
      </c>
      <c r="C3960" s="35" t="s">
        <v>74</v>
      </c>
      <c r="D3960" s="35" t="s">
        <v>23</v>
      </c>
      <c r="E3960" s="35" t="s">
        <v>3</v>
      </c>
      <c r="F3960" s="35" t="s">
        <v>49</v>
      </c>
      <c r="G3960" s="35" t="s">
        <v>1</v>
      </c>
      <c r="H3960" s="35">
        <v>2053</v>
      </c>
      <c r="I3960" s="36">
        <v>0</v>
      </c>
    </row>
    <row r="3961" spans="2:9" x14ac:dyDescent="0.25">
      <c r="B3961" s="35" t="s">
        <v>84</v>
      </c>
      <c r="C3961" s="35" t="s">
        <v>74</v>
      </c>
      <c r="D3961" s="35" t="s">
        <v>23</v>
      </c>
      <c r="E3961" s="35" t="s">
        <v>3</v>
      </c>
      <c r="F3961" s="35" t="s">
        <v>49</v>
      </c>
      <c r="G3961" s="35" t="s">
        <v>1</v>
      </c>
      <c r="H3961" s="35">
        <v>2054</v>
      </c>
      <c r="I3961" s="36">
        <v>0</v>
      </c>
    </row>
    <row r="3962" spans="2:9" x14ac:dyDescent="0.25">
      <c r="B3962" s="35" t="s">
        <v>84</v>
      </c>
      <c r="C3962" s="35" t="s">
        <v>74</v>
      </c>
      <c r="D3962" s="35" t="s">
        <v>23</v>
      </c>
      <c r="E3962" s="35" t="s">
        <v>3</v>
      </c>
      <c r="F3962" s="35" t="s">
        <v>49</v>
      </c>
      <c r="G3962" s="35" t="s">
        <v>1</v>
      </c>
      <c r="H3962" s="35">
        <v>2055</v>
      </c>
      <c r="I3962" s="36">
        <v>0</v>
      </c>
    </row>
    <row r="3963" spans="2:9" x14ac:dyDescent="0.25">
      <c r="B3963" s="35" t="s">
        <v>84</v>
      </c>
      <c r="C3963" s="35" t="s">
        <v>74</v>
      </c>
      <c r="D3963" s="35" t="s">
        <v>23</v>
      </c>
      <c r="E3963" s="35" t="s">
        <v>3</v>
      </c>
      <c r="F3963" s="35" t="s">
        <v>49</v>
      </c>
      <c r="G3963" s="35" t="s">
        <v>1</v>
      </c>
      <c r="H3963" s="35">
        <v>2056</v>
      </c>
      <c r="I3963" s="36">
        <v>0</v>
      </c>
    </row>
    <row r="3964" spans="2:9" x14ac:dyDescent="0.25">
      <c r="B3964" s="35" t="s">
        <v>84</v>
      </c>
      <c r="C3964" s="35" t="s">
        <v>74</v>
      </c>
      <c r="D3964" s="35" t="s">
        <v>23</v>
      </c>
      <c r="E3964" s="35" t="s">
        <v>3</v>
      </c>
      <c r="F3964" s="35" t="s">
        <v>49</v>
      </c>
      <c r="G3964" s="35" t="s">
        <v>1</v>
      </c>
      <c r="H3964" s="35">
        <v>2057</v>
      </c>
      <c r="I3964" s="36">
        <v>0</v>
      </c>
    </row>
    <row r="3965" spans="2:9" x14ac:dyDescent="0.25">
      <c r="B3965" s="35" t="s">
        <v>84</v>
      </c>
      <c r="C3965" s="35" t="s">
        <v>74</v>
      </c>
      <c r="D3965" s="35" t="s">
        <v>23</v>
      </c>
      <c r="E3965" s="35" t="s">
        <v>3</v>
      </c>
      <c r="F3965" s="35" t="s">
        <v>49</v>
      </c>
      <c r="G3965" s="35" t="s">
        <v>1</v>
      </c>
      <c r="H3965" s="35">
        <v>2058</v>
      </c>
      <c r="I3965" s="36">
        <v>0</v>
      </c>
    </row>
    <row r="3966" spans="2:9" x14ac:dyDescent="0.25">
      <c r="B3966" s="35" t="s">
        <v>84</v>
      </c>
      <c r="C3966" s="35" t="s">
        <v>74</v>
      </c>
      <c r="D3966" s="35" t="s">
        <v>23</v>
      </c>
      <c r="E3966" s="35" t="s">
        <v>3</v>
      </c>
      <c r="F3966" s="35" t="s">
        <v>49</v>
      </c>
      <c r="G3966" s="35" t="s">
        <v>1</v>
      </c>
      <c r="H3966" s="35">
        <v>2059</v>
      </c>
      <c r="I3966" s="36">
        <v>0</v>
      </c>
    </row>
    <row r="3967" spans="2:9" x14ac:dyDescent="0.25">
      <c r="B3967" s="35" t="s">
        <v>84</v>
      </c>
      <c r="C3967" s="35" t="s">
        <v>74</v>
      </c>
      <c r="D3967" s="35" t="s">
        <v>23</v>
      </c>
      <c r="E3967" s="35" t="s">
        <v>3</v>
      </c>
      <c r="F3967" s="35" t="s">
        <v>49</v>
      </c>
      <c r="G3967" s="35" t="s">
        <v>1</v>
      </c>
      <c r="H3967" s="35">
        <v>2060</v>
      </c>
      <c r="I3967" s="36">
        <v>0</v>
      </c>
    </row>
    <row r="3968" spans="2:9" x14ac:dyDescent="0.25">
      <c r="B3968" s="35" t="s">
        <v>84</v>
      </c>
      <c r="C3968" s="35" t="s">
        <v>74</v>
      </c>
      <c r="D3968" s="35" t="s">
        <v>23</v>
      </c>
      <c r="E3968" s="35" t="s">
        <v>3</v>
      </c>
      <c r="F3968" s="35" t="s">
        <v>50</v>
      </c>
      <c r="G3968" s="35" t="s">
        <v>1</v>
      </c>
      <c r="H3968" s="35">
        <v>2000</v>
      </c>
      <c r="I3968" s="36">
        <f t="array" ref="I3968:I4028">TRANSPOSE([9]EsAtcnUrbAcimM!$B$94:$BJ$94)</f>
        <v>0</v>
      </c>
    </row>
    <row r="3969" spans="2:9" x14ac:dyDescent="0.25">
      <c r="B3969" s="35" t="s">
        <v>84</v>
      </c>
      <c r="C3969" s="35" t="s">
        <v>74</v>
      </c>
      <c r="D3969" s="35" t="s">
        <v>23</v>
      </c>
      <c r="E3969" s="35" t="s">
        <v>3</v>
      </c>
      <c r="F3969" s="35" t="s">
        <v>50</v>
      </c>
      <c r="G3969" s="35" t="s">
        <v>1</v>
      </c>
      <c r="H3969" s="35">
        <v>2001</v>
      </c>
      <c r="I3969" s="36">
        <v>0</v>
      </c>
    </row>
    <row r="3970" spans="2:9" x14ac:dyDescent="0.25">
      <c r="B3970" s="35" t="s">
        <v>84</v>
      </c>
      <c r="C3970" s="35" t="s">
        <v>74</v>
      </c>
      <c r="D3970" s="35" t="s">
        <v>23</v>
      </c>
      <c r="E3970" s="35" t="s">
        <v>3</v>
      </c>
      <c r="F3970" s="35" t="s">
        <v>50</v>
      </c>
      <c r="G3970" s="35" t="s">
        <v>1</v>
      </c>
      <c r="H3970" s="35">
        <v>2002</v>
      </c>
      <c r="I3970" s="36">
        <v>0</v>
      </c>
    </row>
    <row r="3971" spans="2:9" x14ac:dyDescent="0.25">
      <c r="B3971" s="35" t="s">
        <v>84</v>
      </c>
      <c r="C3971" s="35" t="s">
        <v>74</v>
      </c>
      <c r="D3971" s="35" t="s">
        <v>23</v>
      </c>
      <c r="E3971" s="35" t="s">
        <v>3</v>
      </c>
      <c r="F3971" s="35" t="s">
        <v>50</v>
      </c>
      <c r="G3971" s="35" t="s">
        <v>1</v>
      </c>
      <c r="H3971" s="35">
        <v>2003</v>
      </c>
      <c r="I3971" s="36">
        <v>0</v>
      </c>
    </row>
    <row r="3972" spans="2:9" x14ac:dyDescent="0.25">
      <c r="B3972" s="35" t="s">
        <v>84</v>
      </c>
      <c r="C3972" s="35" t="s">
        <v>74</v>
      </c>
      <c r="D3972" s="35" t="s">
        <v>23</v>
      </c>
      <c r="E3972" s="35" t="s">
        <v>3</v>
      </c>
      <c r="F3972" s="35" t="s">
        <v>50</v>
      </c>
      <c r="G3972" s="35" t="s">
        <v>1</v>
      </c>
      <c r="H3972" s="35">
        <v>2004</v>
      </c>
      <c r="I3972" s="36">
        <v>0</v>
      </c>
    </row>
    <row r="3973" spans="2:9" x14ac:dyDescent="0.25">
      <c r="B3973" s="35" t="s">
        <v>84</v>
      </c>
      <c r="C3973" s="35" t="s">
        <v>74</v>
      </c>
      <c r="D3973" s="35" t="s">
        <v>23</v>
      </c>
      <c r="E3973" s="35" t="s">
        <v>3</v>
      </c>
      <c r="F3973" s="35" t="s">
        <v>50</v>
      </c>
      <c r="G3973" s="35" t="s">
        <v>1</v>
      </c>
      <c r="H3973" s="35">
        <v>2005</v>
      </c>
      <c r="I3973" s="36">
        <v>0</v>
      </c>
    </row>
    <row r="3974" spans="2:9" x14ac:dyDescent="0.25">
      <c r="B3974" s="35" t="s">
        <v>84</v>
      </c>
      <c r="C3974" s="35" t="s">
        <v>74</v>
      </c>
      <c r="D3974" s="35" t="s">
        <v>23</v>
      </c>
      <c r="E3974" s="35" t="s">
        <v>3</v>
      </c>
      <c r="F3974" s="35" t="s">
        <v>50</v>
      </c>
      <c r="G3974" s="35" t="s">
        <v>1</v>
      </c>
      <c r="H3974" s="35">
        <v>2006</v>
      </c>
      <c r="I3974" s="36">
        <v>0</v>
      </c>
    </row>
    <row r="3975" spans="2:9" x14ac:dyDescent="0.25">
      <c r="B3975" s="35" t="s">
        <v>84</v>
      </c>
      <c r="C3975" s="35" t="s">
        <v>74</v>
      </c>
      <c r="D3975" s="35" t="s">
        <v>23</v>
      </c>
      <c r="E3975" s="35" t="s">
        <v>3</v>
      </c>
      <c r="F3975" s="35" t="s">
        <v>50</v>
      </c>
      <c r="G3975" s="35" t="s">
        <v>1</v>
      </c>
      <c r="H3975" s="35">
        <v>2007</v>
      </c>
      <c r="I3975" s="36">
        <v>0</v>
      </c>
    </row>
    <row r="3976" spans="2:9" x14ac:dyDescent="0.25">
      <c r="B3976" s="35" t="s">
        <v>84</v>
      </c>
      <c r="C3976" s="35" t="s">
        <v>74</v>
      </c>
      <c r="D3976" s="35" t="s">
        <v>23</v>
      </c>
      <c r="E3976" s="35" t="s">
        <v>3</v>
      </c>
      <c r="F3976" s="35" t="s">
        <v>50</v>
      </c>
      <c r="G3976" s="35" t="s">
        <v>1</v>
      </c>
      <c r="H3976" s="35">
        <v>2008</v>
      </c>
      <c r="I3976" s="36">
        <v>0</v>
      </c>
    </row>
    <row r="3977" spans="2:9" x14ac:dyDescent="0.25">
      <c r="B3977" s="35" t="s">
        <v>84</v>
      </c>
      <c r="C3977" s="35" t="s">
        <v>74</v>
      </c>
      <c r="D3977" s="35" t="s">
        <v>23</v>
      </c>
      <c r="E3977" s="35" t="s">
        <v>3</v>
      </c>
      <c r="F3977" s="35" t="s">
        <v>50</v>
      </c>
      <c r="G3977" s="35" t="s">
        <v>1</v>
      </c>
      <c r="H3977" s="35">
        <v>2009</v>
      </c>
      <c r="I3977" s="36">
        <v>0</v>
      </c>
    </row>
    <row r="3978" spans="2:9" x14ac:dyDescent="0.25">
      <c r="B3978" s="35" t="s">
        <v>84</v>
      </c>
      <c r="C3978" s="35" t="s">
        <v>74</v>
      </c>
      <c r="D3978" s="35" t="s">
        <v>23</v>
      </c>
      <c r="E3978" s="35" t="s">
        <v>3</v>
      </c>
      <c r="F3978" s="35" t="s">
        <v>50</v>
      </c>
      <c r="G3978" s="35" t="s">
        <v>1</v>
      </c>
      <c r="H3978" s="35">
        <v>2010</v>
      </c>
      <c r="I3978" s="36">
        <v>0</v>
      </c>
    </row>
    <row r="3979" spans="2:9" x14ac:dyDescent="0.25">
      <c r="B3979" s="35" t="s">
        <v>84</v>
      </c>
      <c r="C3979" s="35" t="s">
        <v>74</v>
      </c>
      <c r="D3979" s="35" t="s">
        <v>23</v>
      </c>
      <c r="E3979" s="35" t="s">
        <v>3</v>
      </c>
      <c r="F3979" s="35" t="s">
        <v>50</v>
      </c>
      <c r="G3979" s="35" t="s">
        <v>1</v>
      </c>
      <c r="H3979" s="35">
        <v>2011</v>
      </c>
      <c r="I3979" s="36">
        <v>761973.10559049028</v>
      </c>
    </row>
    <row r="3980" spans="2:9" x14ac:dyDescent="0.25">
      <c r="B3980" s="35" t="s">
        <v>84</v>
      </c>
      <c r="C3980" s="35" t="s">
        <v>74</v>
      </c>
      <c r="D3980" s="35" t="s">
        <v>23</v>
      </c>
      <c r="E3980" s="35" t="s">
        <v>3</v>
      </c>
      <c r="F3980" s="35" t="s">
        <v>50</v>
      </c>
      <c r="G3980" s="35" t="s">
        <v>1</v>
      </c>
      <c r="H3980" s="35">
        <v>2012</v>
      </c>
      <c r="I3980" s="36">
        <v>810277.43025741866</v>
      </c>
    </row>
    <row r="3981" spans="2:9" x14ac:dyDescent="0.25">
      <c r="B3981" s="35" t="s">
        <v>84</v>
      </c>
      <c r="C3981" s="35" t="s">
        <v>74</v>
      </c>
      <c r="D3981" s="35" t="s">
        <v>23</v>
      </c>
      <c r="E3981" s="35" t="s">
        <v>3</v>
      </c>
      <c r="F3981" s="35" t="s">
        <v>50</v>
      </c>
      <c r="G3981" s="35" t="s">
        <v>1</v>
      </c>
      <c r="H3981" s="35">
        <v>2013</v>
      </c>
      <c r="I3981" s="36">
        <v>861583.70770902024</v>
      </c>
    </row>
    <row r="3982" spans="2:9" x14ac:dyDescent="0.25">
      <c r="B3982" s="35" t="s">
        <v>84</v>
      </c>
      <c r="C3982" s="35" t="s">
        <v>74</v>
      </c>
      <c r="D3982" s="35" t="s">
        <v>23</v>
      </c>
      <c r="E3982" s="35" t="s">
        <v>3</v>
      </c>
      <c r="F3982" s="35" t="s">
        <v>50</v>
      </c>
      <c r="G3982" s="35" t="s">
        <v>1</v>
      </c>
      <c r="H3982" s="35">
        <v>2014</v>
      </c>
      <c r="I3982" s="36">
        <v>911342.839838263</v>
      </c>
    </row>
    <row r="3983" spans="2:9" x14ac:dyDescent="0.25">
      <c r="B3983" s="35" t="s">
        <v>84</v>
      </c>
      <c r="C3983" s="35" t="s">
        <v>74</v>
      </c>
      <c r="D3983" s="35" t="s">
        <v>23</v>
      </c>
      <c r="E3983" s="35" t="s">
        <v>3</v>
      </c>
      <c r="F3983" s="35" t="s">
        <v>50</v>
      </c>
      <c r="G3983" s="35" t="s">
        <v>1</v>
      </c>
      <c r="H3983" s="35">
        <v>2015</v>
      </c>
      <c r="I3983" s="36">
        <v>962593.62338202936</v>
      </c>
    </row>
    <row r="3984" spans="2:9" x14ac:dyDescent="0.25">
      <c r="B3984" s="35" t="s">
        <v>84</v>
      </c>
      <c r="C3984" s="35" t="s">
        <v>74</v>
      </c>
      <c r="D3984" s="35" t="s">
        <v>23</v>
      </c>
      <c r="E3984" s="35" t="s">
        <v>3</v>
      </c>
      <c r="F3984" s="35" t="s">
        <v>50</v>
      </c>
      <c r="G3984" s="35" t="s">
        <v>1</v>
      </c>
      <c r="H3984" s="35">
        <v>2016</v>
      </c>
      <c r="I3984" s="36">
        <v>1014452.5329825241</v>
      </c>
    </row>
    <row r="3985" spans="2:9" x14ac:dyDescent="0.25">
      <c r="B3985" s="35" t="s">
        <v>84</v>
      </c>
      <c r="C3985" s="35" t="s">
        <v>74</v>
      </c>
      <c r="D3985" s="35" t="s">
        <v>23</v>
      </c>
      <c r="E3985" s="35" t="s">
        <v>3</v>
      </c>
      <c r="F3985" s="35" t="s">
        <v>50</v>
      </c>
      <c r="G3985" s="35" t="s">
        <v>1</v>
      </c>
      <c r="H3985" s="35">
        <v>2017</v>
      </c>
      <c r="I3985" s="36">
        <v>1066815.0812612919</v>
      </c>
    </row>
    <row r="3986" spans="2:9" x14ac:dyDescent="0.25">
      <c r="B3986" s="35" t="s">
        <v>84</v>
      </c>
      <c r="C3986" s="35" t="s">
        <v>74</v>
      </c>
      <c r="D3986" s="35" t="s">
        <v>23</v>
      </c>
      <c r="E3986" s="35" t="s">
        <v>3</v>
      </c>
      <c r="F3986" s="35" t="s">
        <v>50</v>
      </c>
      <c r="G3986" s="35" t="s">
        <v>1</v>
      </c>
      <c r="H3986" s="35">
        <v>2018</v>
      </c>
      <c r="I3986" s="36">
        <v>1119567.6448656218</v>
      </c>
    </row>
    <row r="3987" spans="2:9" x14ac:dyDescent="0.25">
      <c r="B3987" s="35" t="s">
        <v>84</v>
      </c>
      <c r="C3987" s="35" t="s">
        <v>74</v>
      </c>
      <c r="D3987" s="35" t="s">
        <v>23</v>
      </c>
      <c r="E3987" s="35" t="s">
        <v>3</v>
      </c>
      <c r="F3987" s="35" t="s">
        <v>50</v>
      </c>
      <c r="G3987" s="35" t="s">
        <v>1</v>
      </c>
      <c r="H3987" s="35">
        <v>2019</v>
      </c>
      <c r="I3987" s="36">
        <v>1172611.9905990942</v>
      </c>
    </row>
    <row r="3988" spans="2:9" x14ac:dyDescent="0.25">
      <c r="B3988" s="35" t="s">
        <v>84</v>
      </c>
      <c r="C3988" s="35" t="s">
        <v>74</v>
      </c>
      <c r="D3988" s="35" t="s">
        <v>23</v>
      </c>
      <c r="E3988" s="35" t="s">
        <v>3</v>
      </c>
      <c r="F3988" s="35" t="s">
        <v>50</v>
      </c>
      <c r="G3988" s="35" t="s">
        <v>1</v>
      </c>
      <c r="H3988" s="35">
        <v>2020</v>
      </c>
      <c r="I3988" s="36">
        <v>1225869.943530265</v>
      </c>
    </row>
    <row r="3989" spans="2:9" x14ac:dyDescent="0.25">
      <c r="B3989" s="35" t="s">
        <v>84</v>
      </c>
      <c r="C3989" s="35" t="s">
        <v>74</v>
      </c>
      <c r="D3989" s="35" t="s">
        <v>23</v>
      </c>
      <c r="E3989" s="35" t="s">
        <v>3</v>
      </c>
      <c r="F3989" s="35" t="s">
        <v>50</v>
      </c>
      <c r="G3989" s="35" t="s">
        <v>1</v>
      </c>
      <c r="H3989" s="35">
        <v>2021</v>
      </c>
      <c r="I3989" s="36">
        <v>1279307.6410191092</v>
      </c>
    </row>
    <row r="3990" spans="2:9" x14ac:dyDescent="0.25">
      <c r="B3990" s="35" t="s">
        <v>84</v>
      </c>
      <c r="C3990" s="35" t="s">
        <v>74</v>
      </c>
      <c r="D3990" s="35" t="s">
        <v>23</v>
      </c>
      <c r="E3990" s="35" t="s">
        <v>3</v>
      </c>
      <c r="F3990" s="35" t="s">
        <v>50</v>
      </c>
      <c r="G3990" s="35" t="s">
        <v>1</v>
      </c>
      <c r="H3990" s="35">
        <v>2022</v>
      </c>
      <c r="I3990" s="36">
        <v>1332905.3375623326</v>
      </c>
    </row>
    <row r="3991" spans="2:9" x14ac:dyDescent="0.25">
      <c r="B3991" s="35" t="s">
        <v>84</v>
      </c>
      <c r="C3991" s="35" t="s">
        <v>74</v>
      </c>
      <c r="D3991" s="35" t="s">
        <v>23</v>
      </c>
      <c r="E3991" s="35" t="s">
        <v>3</v>
      </c>
      <c r="F3991" s="35" t="s">
        <v>50</v>
      </c>
      <c r="G3991" s="35" t="s">
        <v>1</v>
      </c>
      <c r="H3991" s="35">
        <v>2023</v>
      </c>
      <c r="I3991" s="36">
        <v>1386689.7875338774</v>
      </c>
    </row>
    <row r="3992" spans="2:9" x14ac:dyDescent="0.25">
      <c r="B3992" s="35" t="s">
        <v>84</v>
      </c>
      <c r="C3992" s="35" t="s">
        <v>74</v>
      </c>
      <c r="D3992" s="35" t="s">
        <v>23</v>
      </c>
      <c r="E3992" s="35" t="s">
        <v>3</v>
      </c>
      <c r="F3992" s="35" t="s">
        <v>50</v>
      </c>
      <c r="G3992" s="35" t="s">
        <v>1</v>
      </c>
      <c r="H3992" s="35">
        <v>2024</v>
      </c>
      <c r="I3992" s="36">
        <v>1440683.8610082064</v>
      </c>
    </row>
    <row r="3993" spans="2:9" x14ac:dyDescent="0.25">
      <c r="B3993" s="35" t="s">
        <v>84</v>
      </c>
      <c r="C3993" s="35" t="s">
        <v>74</v>
      </c>
      <c r="D3993" s="35" t="s">
        <v>23</v>
      </c>
      <c r="E3993" s="35" t="s">
        <v>3</v>
      </c>
      <c r="F3993" s="35" t="s">
        <v>50</v>
      </c>
      <c r="G3993" s="35" t="s">
        <v>1</v>
      </c>
      <c r="H3993" s="35">
        <v>2025</v>
      </c>
      <c r="I3993" s="36">
        <v>1494926.8654988506</v>
      </c>
    </row>
    <row r="3994" spans="2:9" x14ac:dyDescent="0.25">
      <c r="B3994" s="35" t="s">
        <v>84</v>
      </c>
      <c r="C3994" s="35" t="s">
        <v>74</v>
      </c>
      <c r="D3994" s="35" t="s">
        <v>23</v>
      </c>
      <c r="E3994" s="35" t="s">
        <v>3</v>
      </c>
      <c r="F3994" s="35" t="s">
        <v>50</v>
      </c>
      <c r="G3994" s="35" t="s">
        <v>1</v>
      </c>
      <c r="H3994" s="35">
        <v>2026</v>
      </c>
      <c r="I3994" s="36">
        <v>1549453.4828649985</v>
      </c>
    </row>
    <row r="3995" spans="2:9" x14ac:dyDescent="0.25">
      <c r="B3995" s="35" t="s">
        <v>84</v>
      </c>
      <c r="C3995" s="35" t="s">
        <v>74</v>
      </c>
      <c r="D3995" s="35" t="s">
        <v>23</v>
      </c>
      <c r="E3995" s="35" t="s">
        <v>3</v>
      </c>
      <c r="F3995" s="35" t="s">
        <v>50</v>
      </c>
      <c r="G3995" s="35" t="s">
        <v>1</v>
      </c>
      <c r="H3995" s="35">
        <v>2027</v>
      </c>
      <c r="I3995" s="36">
        <v>1604305.0586680593</v>
      </c>
    </row>
    <row r="3996" spans="2:9" x14ac:dyDescent="0.25">
      <c r="B3996" s="35" t="s">
        <v>84</v>
      </c>
      <c r="C3996" s="35" t="s">
        <v>74</v>
      </c>
      <c r="D3996" s="35" t="s">
        <v>23</v>
      </c>
      <c r="E3996" s="35" t="s">
        <v>3</v>
      </c>
      <c r="F3996" s="35" t="s">
        <v>50</v>
      </c>
      <c r="G3996" s="35" t="s">
        <v>1</v>
      </c>
      <c r="H3996" s="35">
        <v>2028</v>
      </c>
      <c r="I3996" s="36">
        <v>1659490.637938353</v>
      </c>
    </row>
    <row r="3997" spans="2:9" x14ac:dyDescent="0.25">
      <c r="B3997" s="35" t="s">
        <v>84</v>
      </c>
      <c r="C3997" s="35" t="s">
        <v>74</v>
      </c>
      <c r="D3997" s="35" t="s">
        <v>23</v>
      </c>
      <c r="E3997" s="35" t="s">
        <v>3</v>
      </c>
      <c r="F3997" s="35" t="s">
        <v>50</v>
      </c>
      <c r="G3997" s="35" t="s">
        <v>1</v>
      </c>
      <c r="H3997" s="35">
        <v>2029</v>
      </c>
      <c r="I3997" s="36">
        <v>1715027.4824489648</v>
      </c>
    </row>
    <row r="3998" spans="2:9" x14ac:dyDescent="0.25">
      <c r="B3998" s="35" t="s">
        <v>84</v>
      </c>
      <c r="C3998" s="35" t="s">
        <v>74</v>
      </c>
      <c r="D3998" s="35" t="s">
        <v>23</v>
      </c>
      <c r="E3998" s="35" t="s">
        <v>3</v>
      </c>
      <c r="F3998" s="35" t="s">
        <v>50</v>
      </c>
      <c r="G3998" s="35" t="s">
        <v>1</v>
      </c>
      <c r="H3998" s="35">
        <v>2030</v>
      </c>
      <c r="I3998" s="36">
        <v>1770888.2284090715</v>
      </c>
    </row>
    <row r="3999" spans="2:9" x14ac:dyDescent="0.25">
      <c r="B3999" s="35" t="s">
        <v>84</v>
      </c>
      <c r="C3999" s="35" t="s">
        <v>74</v>
      </c>
      <c r="D3999" s="35" t="s">
        <v>23</v>
      </c>
      <c r="E3999" s="35" t="s">
        <v>3</v>
      </c>
      <c r="F3999" s="35" t="s">
        <v>50</v>
      </c>
      <c r="G3999" s="35" t="s">
        <v>1</v>
      </c>
      <c r="H3999" s="35">
        <v>2031</v>
      </c>
      <c r="I3999" s="36">
        <v>1826989.4188951072</v>
      </c>
    </row>
    <row r="4000" spans="2:9" x14ac:dyDescent="0.25">
      <c r="B4000" s="35" t="s">
        <v>84</v>
      </c>
      <c r="C4000" s="35" t="s">
        <v>74</v>
      </c>
      <c r="D4000" s="35" t="s">
        <v>23</v>
      </c>
      <c r="E4000" s="35" t="s">
        <v>3</v>
      </c>
      <c r="F4000" s="35" t="s">
        <v>50</v>
      </c>
      <c r="G4000" s="35" t="s">
        <v>1</v>
      </c>
      <c r="H4000" s="35">
        <v>2032</v>
      </c>
      <c r="I4000" s="36">
        <v>1884275.8183765663</v>
      </c>
    </row>
    <row r="4001" spans="2:9" x14ac:dyDescent="0.25">
      <c r="B4001" s="35" t="s">
        <v>84</v>
      </c>
      <c r="C4001" s="35" t="s">
        <v>74</v>
      </c>
      <c r="D4001" s="35" t="s">
        <v>23</v>
      </c>
      <c r="E4001" s="35" t="s">
        <v>3</v>
      </c>
      <c r="F4001" s="35" t="s">
        <v>50</v>
      </c>
      <c r="G4001" s="35" t="s">
        <v>1</v>
      </c>
      <c r="H4001" s="35">
        <v>2033</v>
      </c>
      <c r="I4001" s="36">
        <v>1940168.8682835905</v>
      </c>
    </row>
    <row r="4002" spans="2:9" x14ac:dyDescent="0.25">
      <c r="B4002" s="35" t="s">
        <v>84</v>
      </c>
      <c r="C4002" s="35" t="s">
        <v>74</v>
      </c>
      <c r="D4002" s="35" t="s">
        <v>23</v>
      </c>
      <c r="E4002" s="35" t="s">
        <v>3</v>
      </c>
      <c r="F4002" s="35" t="s">
        <v>50</v>
      </c>
      <c r="G4002" s="35" t="s">
        <v>1</v>
      </c>
      <c r="H4002" s="35">
        <v>2034</v>
      </c>
      <c r="I4002" s="36">
        <v>1995586.3124217503</v>
      </c>
    </row>
    <row r="4003" spans="2:9" x14ac:dyDescent="0.25">
      <c r="B4003" s="35" t="s">
        <v>84</v>
      </c>
      <c r="C4003" s="35" t="s">
        <v>74</v>
      </c>
      <c r="D4003" s="35" t="s">
        <v>23</v>
      </c>
      <c r="E4003" s="35" t="s">
        <v>3</v>
      </c>
      <c r="F4003" s="35" t="s">
        <v>50</v>
      </c>
      <c r="G4003" s="35" t="s">
        <v>1</v>
      </c>
      <c r="H4003" s="35">
        <v>2035</v>
      </c>
      <c r="I4003" s="36">
        <v>2050240.4413127271</v>
      </c>
    </row>
    <row r="4004" spans="2:9" x14ac:dyDescent="0.25">
      <c r="B4004" s="35" t="s">
        <v>84</v>
      </c>
      <c r="C4004" s="35" t="s">
        <v>74</v>
      </c>
      <c r="D4004" s="35" t="s">
        <v>23</v>
      </c>
      <c r="E4004" s="35" t="s">
        <v>3</v>
      </c>
      <c r="F4004" s="35" t="s">
        <v>50</v>
      </c>
      <c r="G4004" s="35" t="s">
        <v>1</v>
      </c>
      <c r="H4004" s="35">
        <v>2036</v>
      </c>
      <c r="I4004" s="36">
        <v>2103827.2690267828</v>
      </c>
    </row>
    <row r="4005" spans="2:9" x14ac:dyDescent="0.25">
      <c r="B4005" s="35" t="s">
        <v>84</v>
      </c>
      <c r="C4005" s="35" t="s">
        <v>74</v>
      </c>
      <c r="D4005" s="35" t="s">
        <v>23</v>
      </c>
      <c r="E4005" s="35" t="s">
        <v>3</v>
      </c>
      <c r="F4005" s="35" t="s">
        <v>50</v>
      </c>
      <c r="G4005" s="35" t="s">
        <v>1</v>
      </c>
      <c r="H4005" s="35">
        <v>2037</v>
      </c>
      <c r="I4005" s="36">
        <v>2156092.756782148</v>
      </c>
    </row>
    <row r="4006" spans="2:9" x14ac:dyDescent="0.25">
      <c r="B4006" s="35" t="s">
        <v>84</v>
      </c>
      <c r="C4006" s="35" t="s">
        <v>74</v>
      </c>
      <c r="D4006" s="35" t="s">
        <v>23</v>
      </c>
      <c r="E4006" s="35" t="s">
        <v>3</v>
      </c>
      <c r="F4006" s="35" t="s">
        <v>50</v>
      </c>
      <c r="G4006" s="35" t="s">
        <v>1</v>
      </c>
      <c r="H4006" s="35">
        <v>2038</v>
      </c>
      <c r="I4006" s="36">
        <v>2206777.1891281931</v>
      </c>
    </row>
    <row r="4007" spans="2:9" x14ac:dyDescent="0.25">
      <c r="B4007" s="35" t="s">
        <v>84</v>
      </c>
      <c r="C4007" s="35" t="s">
        <v>74</v>
      </c>
      <c r="D4007" s="35" t="s">
        <v>23</v>
      </c>
      <c r="E4007" s="35" t="s">
        <v>3</v>
      </c>
      <c r="F4007" s="35" t="s">
        <v>50</v>
      </c>
      <c r="G4007" s="35" t="s">
        <v>1</v>
      </c>
      <c r="H4007" s="35">
        <v>2039</v>
      </c>
      <c r="I4007" s="36">
        <v>2255670.3704442512</v>
      </c>
    </row>
    <row r="4008" spans="2:9" x14ac:dyDescent="0.25">
      <c r="B4008" s="35" t="s">
        <v>84</v>
      </c>
      <c r="C4008" s="35" t="s">
        <v>74</v>
      </c>
      <c r="D4008" s="35" t="s">
        <v>23</v>
      </c>
      <c r="E4008" s="35" t="s">
        <v>3</v>
      </c>
      <c r="F4008" s="35" t="s">
        <v>50</v>
      </c>
      <c r="G4008" s="35" t="s">
        <v>1</v>
      </c>
      <c r="H4008" s="35">
        <v>2040</v>
      </c>
      <c r="I4008" s="36">
        <v>2302581.2859234558</v>
      </c>
    </row>
    <row r="4009" spans="2:9" x14ac:dyDescent="0.25">
      <c r="B4009" s="35" t="s">
        <v>84</v>
      </c>
      <c r="C4009" s="35" t="s">
        <v>74</v>
      </c>
      <c r="D4009" s="35" t="s">
        <v>23</v>
      </c>
      <c r="E4009" s="35" t="s">
        <v>3</v>
      </c>
      <c r="F4009" s="35" t="s">
        <v>50</v>
      </c>
      <c r="G4009" s="35" t="s">
        <v>1</v>
      </c>
      <c r="H4009" s="35">
        <v>2041</v>
      </c>
      <c r="I4009" s="36">
        <v>2347403.2230918575</v>
      </c>
    </row>
    <row r="4010" spans="2:9" x14ac:dyDescent="0.25">
      <c r="B4010" s="35" t="s">
        <v>84</v>
      </c>
      <c r="C4010" s="35" t="s">
        <v>74</v>
      </c>
      <c r="D4010" s="35" t="s">
        <v>23</v>
      </c>
      <c r="E4010" s="35" t="s">
        <v>3</v>
      </c>
      <c r="F4010" s="35" t="s">
        <v>50</v>
      </c>
      <c r="G4010" s="35" t="s">
        <v>1</v>
      </c>
      <c r="H4010" s="35">
        <v>2042</v>
      </c>
      <c r="I4010" s="36">
        <v>2390044.1029559118</v>
      </c>
    </row>
    <row r="4011" spans="2:9" x14ac:dyDescent="0.25">
      <c r="B4011" s="35" t="s">
        <v>84</v>
      </c>
      <c r="C4011" s="35" t="s">
        <v>74</v>
      </c>
      <c r="D4011" s="35" t="s">
        <v>23</v>
      </c>
      <c r="E4011" s="35" t="s">
        <v>3</v>
      </c>
      <c r="F4011" s="35" t="s">
        <v>50</v>
      </c>
      <c r="G4011" s="35" t="s">
        <v>1</v>
      </c>
      <c r="H4011" s="35">
        <v>2043</v>
      </c>
      <c r="I4011" s="36">
        <v>2430588.9135196172</v>
      </c>
    </row>
    <row r="4012" spans="2:9" x14ac:dyDescent="0.25">
      <c r="B4012" s="35" t="s">
        <v>84</v>
      </c>
      <c r="C4012" s="35" t="s">
        <v>74</v>
      </c>
      <c r="D4012" s="35" t="s">
        <v>23</v>
      </c>
      <c r="E4012" s="35" t="s">
        <v>3</v>
      </c>
      <c r="F4012" s="35" t="s">
        <v>50</v>
      </c>
      <c r="G4012" s="35" t="s">
        <v>1</v>
      </c>
      <c r="H4012" s="35">
        <v>2044</v>
      </c>
      <c r="I4012" s="36">
        <v>2469142.2294498561</v>
      </c>
    </row>
    <row r="4013" spans="2:9" x14ac:dyDescent="0.25">
      <c r="B4013" s="35" t="s">
        <v>84</v>
      </c>
      <c r="C4013" s="35" t="s">
        <v>74</v>
      </c>
      <c r="D4013" s="35" t="s">
        <v>23</v>
      </c>
      <c r="E4013" s="35" t="s">
        <v>3</v>
      </c>
      <c r="F4013" s="35" t="s">
        <v>50</v>
      </c>
      <c r="G4013" s="35" t="s">
        <v>1</v>
      </c>
      <c r="H4013" s="35">
        <v>2045</v>
      </c>
      <c r="I4013" s="36">
        <v>2505869.9283717112</v>
      </c>
    </row>
    <row r="4014" spans="2:9" x14ac:dyDescent="0.25">
      <c r="B4014" s="35" t="s">
        <v>84</v>
      </c>
      <c r="C4014" s="35" t="s">
        <v>74</v>
      </c>
      <c r="D4014" s="35" t="s">
        <v>23</v>
      </c>
      <c r="E4014" s="35" t="s">
        <v>3</v>
      </c>
      <c r="F4014" s="35" t="s">
        <v>50</v>
      </c>
      <c r="G4014" s="35" t="s">
        <v>1</v>
      </c>
      <c r="H4014" s="35">
        <v>2046</v>
      </c>
      <c r="I4014" s="36">
        <v>2540914.9888808713</v>
      </c>
    </row>
    <row r="4015" spans="2:9" x14ac:dyDescent="0.25">
      <c r="B4015" s="35" t="s">
        <v>84</v>
      </c>
      <c r="C4015" s="35" t="s">
        <v>74</v>
      </c>
      <c r="D4015" s="35" t="s">
        <v>23</v>
      </c>
      <c r="E4015" s="35" t="s">
        <v>3</v>
      </c>
      <c r="F4015" s="35" t="s">
        <v>50</v>
      </c>
      <c r="G4015" s="35" t="s">
        <v>1</v>
      </c>
      <c r="H4015" s="35">
        <v>2047</v>
      </c>
      <c r="I4015" s="36">
        <v>2574409.2181730145</v>
      </c>
    </row>
    <row r="4016" spans="2:9" x14ac:dyDescent="0.25">
      <c r="B4016" s="35" t="s">
        <v>84</v>
      </c>
      <c r="C4016" s="35" t="s">
        <v>74</v>
      </c>
      <c r="D4016" s="35" t="s">
        <v>23</v>
      </c>
      <c r="E4016" s="35" t="s">
        <v>3</v>
      </c>
      <c r="F4016" s="35" t="s">
        <v>50</v>
      </c>
      <c r="G4016" s="35" t="s">
        <v>1</v>
      </c>
      <c r="H4016" s="35">
        <v>2048</v>
      </c>
      <c r="I4016" s="36">
        <v>2606475.3888215674</v>
      </c>
    </row>
    <row r="4017" spans="2:9" x14ac:dyDescent="0.25">
      <c r="B4017" s="35" t="s">
        <v>84</v>
      </c>
      <c r="C4017" s="35" t="s">
        <v>74</v>
      </c>
      <c r="D4017" s="35" t="s">
        <v>23</v>
      </c>
      <c r="E4017" s="35" t="s">
        <v>3</v>
      </c>
      <c r="F4017" s="35" t="s">
        <v>50</v>
      </c>
      <c r="G4017" s="35" t="s">
        <v>1</v>
      </c>
      <c r="H4017" s="35">
        <v>2049</v>
      </c>
      <c r="I4017" s="36">
        <v>2637172.0641753161</v>
      </c>
    </row>
    <row r="4018" spans="2:9" x14ac:dyDescent="0.25">
      <c r="B4018" s="35" t="s">
        <v>84</v>
      </c>
      <c r="C4018" s="35" t="s">
        <v>74</v>
      </c>
      <c r="D4018" s="35" t="s">
        <v>23</v>
      </c>
      <c r="E4018" s="35" t="s">
        <v>3</v>
      </c>
      <c r="F4018" s="35" t="s">
        <v>50</v>
      </c>
      <c r="G4018" s="35" t="s">
        <v>1</v>
      </c>
      <c r="H4018" s="35">
        <v>2050</v>
      </c>
      <c r="I4018" s="36">
        <v>2666463.9090898219</v>
      </c>
    </row>
    <row r="4019" spans="2:9" x14ac:dyDescent="0.25">
      <c r="B4019" s="35" t="s">
        <v>84</v>
      </c>
      <c r="C4019" s="35" t="s">
        <v>74</v>
      </c>
      <c r="D4019" s="35" t="s">
        <v>23</v>
      </c>
      <c r="E4019" s="35" t="s">
        <v>3</v>
      </c>
      <c r="F4019" s="35" t="s">
        <v>50</v>
      </c>
      <c r="G4019" s="35" t="s">
        <v>1</v>
      </c>
      <c r="H4019" s="35">
        <v>2051</v>
      </c>
      <c r="I4019" s="36">
        <v>2694381.0347912144</v>
      </c>
    </row>
    <row r="4020" spans="2:9" x14ac:dyDescent="0.25">
      <c r="B4020" s="35" t="s">
        <v>84</v>
      </c>
      <c r="C4020" s="35" t="s">
        <v>74</v>
      </c>
      <c r="D4020" s="35" t="s">
        <v>23</v>
      </c>
      <c r="E4020" s="35" t="s">
        <v>3</v>
      </c>
      <c r="F4020" s="35" t="s">
        <v>50</v>
      </c>
      <c r="G4020" s="35" t="s">
        <v>1</v>
      </c>
      <c r="H4020" s="35">
        <v>2052</v>
      </c>
      <c r="I4020" s="36">
        <v>2720849.3561698855</v>
      </c>
    </row>
    <row r="4021" spans="2:9" x14ac:dyDescent="0.25">
      <c r="B4021" s="35" t="s">
        <v>84</v>
      </c>
      <c r="C4021" s="35" t="s">
        <v>74</v>
      </c>
      <c r="D4021" s="35" t="s">
        <v>23</v>
      </c>
      <c r="E4021" s="35" t="s">
        <v>3</v>
      </c>
      <c r="F4021" s="35" t="s">
        <v>50</v>
      </c>
      <c r="G4021" s="35" t="s">
        <v>1</v>
      </c>
      <c r="H4021" s="35">
        <v>2053</v>
      </c>
      <c r="I4021" s="36">
        <v>2745799.1590303965</v>
      </c>
    </row>
    <row r="4022" spans="2:9" x14ac:dyDescent="0.25">
      <c r="B4022" s="35" t="s">
        <v>84</v>
      </c>
      <c r="C4022" s="35" t="s">
        <v>74</v>
      </c>
      <c r="D4022" s="35" t="s">
        <v>23</v>
      </c>
      <c r="E4022" s="35" t="s">
        <v>3</v>
      </c>
      <c r="F4022" s="35" t="s">
        <v>50</v>
      </c>
      <c r="G4022" s="35" t="s">
        <v>1</v>
      </c>
      <c r="H4022" s="35">
        <v>2054</v>
      </c>
      <c r="I4022" s="36">
        <v>2769152.4192270325</v>
      </c>
    </row>
    <row r="4023" spans="2:9" x14ac:dyDescent="0.25">
      <c r="B4023" s="35" t="s">
        <v>84</v>
      </c>
      <c r="C4023" s="35" t="s">
        <v>74</v>
      </c>
      <c r="D4023" s="35" t="s">
        <v>23</v>
      </c>
      <c r="E4023" s="35" t="s">
        <v>3</v>
      </c>
      <c r="F4023" s="35" t="s">
        <v>50</v>
      </c>
      <c r="G4023" s="35" t="s">
        <v>1</v>
      </c>
      <c r="H4023" s="35">
        <v>2055</v>
      </c>
      <c r="I4023" s="36">
        <v>2790817.8231284805</v>
      </c>
    </row>
    <row r="4024" spans="2:9" x14ac:dyDescent="0.25">
      <c r="B4024" s="35" t="s">
        <v>84</v>
      </c>
      <c r="C4024" s="35" t="s">
        <v>74</v>
      </c>
      <c r="D4024" s="35" t="s">
        <v>23</v>
      </c>
      <c r="E4024" s="35" t="s">
        <v>3</v>
      </c>
      <c r="F4024" s="35" t="s">
        <v>50</v>
      </c>
      <c r="G4024" s="35" t="s">
        <v>1</v>
      </c>
      <c r="H4024" s="35">
        <v>2056</v>
      </c>
      <c r="I4024" s="36">
        <v>2810726.3424824215</v>
      </c>
    </row>
    <row r="4025" spans="2:9" x14ac:dyDescent="0.25">
      <c r="B4025" s="35" t="s">
        <v>84</v>
      </c>
      <c r="C4025" s="35" t="s">
        <v>74</v>
      </c>
      <c r="D4025" s="35" t="s">
        <v>23</v>
      </c>
      <c r="E4025" s="35" t="s">
        <v>3</v>
      </c>
      <c r="F4025" s="35" t="s">
        <v>50</v>
      </c>
      <c r="G4025" s="35" t="s">
        <v>1</v>
      </c>
      <c r="H4025" s="35">
        <v>2057</v>
      </c>
      <c r="I4025" s="36">
        <v>2828723.9040008336</v>
      </c>
    </row>
    <row r="4026" spans="2:9" x14ac:dyDescent="0.25">
      <c r="B4026" s="35" t="s">
        <v>84</v>
      </c>
      <c r="C4026" s="35" t="s">
        <v>74</v>
      </c>
      <c r="D4026" s="35" t="s">
        <v>23</v>
      </c>
      <c r="E4026" s="35" t="s">
        <v>3</v>
      </c>
      <c r="F4026" s="35" t="s">
        <v>50</v>
      </c>
      <c r="G4026" s="35" t="s">
        <v>1</v>
      </c>
      <c r="H4026" s="35">
        <v>2058</v>
      </c>
      <c r="I4026" s="36">
        <v>2911262.6191521948</v>
      </c>
    </row>
    <row r="4027" spans="2:9" x14ac:dyDescent="0.25">
      <c r="B4027" s="35" t="s">
        <v>84</v>
      </c>
      <c r="C4027" s="35" t="s">
        <v>74</v>
      </c>
      <c r="D4027" s="35" t="s">
        <v>23</v>
      </c>
      <c r="E4027" s="35" t="s">
        <v>3</v>
      </c>
      <c r="F4027" s="35" t="s">
        <v>50</v>
      </c>
      <c r="G4027" s="35" t="s">
        <v>1</v>
      </c>
      <c r="H4027" s="35">
        <v>2059</v>
      </c>
      <c r="I4027" s="36">
        <v>2920029.1659255461</v>
      </c>
    </row>
    <row r="4028" spans="2:9" x14ac:dyDescent="0.25">
      <c r="B4028" s="35" t="s">
        <v>84</v>
      </c>
      <c r="C4028" s="35" t="s">
        <v>74</v>
      </c>
      <c r="D4028" s="35" t="s">
        <v>23</v>
      </c>
      <c r="E4028" s="35" t="s">
        <v>3</v>
      </c>
      <c r="F4028" s="35" t="s">
        <v>50</v>
      </c>
      <c r="G4028" s="35" t="s">
        <v>1</v>
      </c>
      <c r="H4028" s="35">
        <v>2060</v>
      </c>
      <c r="I4028" s="36">
        <v>2927858.244067458</v>
      </c>
    </row>
    <row r="4029" spans="2:9" x14ac:dyDescent="0.25">
      <c r="B4029" s="35" t="s">
        <v>84</v>
      </c>
      <c r="C4029" s="35" t="s">
        <v>74</v>
      </c>
      <c r="D4029" s="35" t="s">
        <v>23</v>
      </c>
      <c r="E4029" s="35" t="s">
        <v>3</v>
      </c>
      <c r="F4029" s="35" t="s">
        <v>51</v>
      </c>
      <c r="G4029" s="35" t="s">
        <v>1</v>
      </c>
      <c r="H4029" s="35">
        <v>2000</v>
      </c>
      <c r="I4029" s="36">
        <f t="array" ref="I4029:I4089">TRANSPOSE([9]EsAtcpUrbAcimM!$B$94:$BJ$94)</f>
        <v>0</v>
      </c>
    </row>
    <row r="4030" spans="2:9" x14ac:dyDescent="0.25">
      <c r="B4030" s="35" t="s">
        <v>84</v>
      </c>
      <c r="C4030" s="35" t="s">
        <v>74</v>
      </c>
      <c r="D4030" s="35" t="s">
        <v>23</v>
      </c>
      <c r="E4030" s="35" t="s">
        <v>3</v>
      </c>
      <c r="F4030" s="35" t="s">
        <v>51</v>
      </c>
      <c r="G4030" s="35" t="s">
        <v>1</v>
      </c>
      <c r="H4030" s="35">
        <v>2001</v>
      </c>
      <c r="I4030" s="36">
        <v>0</v>
      </c>
    </row>
    <row r="4031" spans="2:9" x14ac:dyDescent="0.25">
      <c r="B4031" s="35" t="s">
        <v>84</v>
      </c>
      <c r="C4031" s="35" t="s">
        <v>74</v>
      </c>
      <c r="D4031" s="35" t="s">
        <v>23</v>
      </c>
      <c r="E4031" s="35" t="s">
        <v>3</v>
      </c>
      <c r="F4031" s="35" t="s">
        <v>51</v>
      </c>
      <c r="G4031" s="35" t="s">
        <v>1</v>
      </c>
      <c r="H4031" s="35">
        <v>2002</v>
      </c>
      <c r="I4031" s="36">
        <v>0</v>
      </c>
    </row>
    <row r="4032" spans="2:9" x14ac:dyDescent="0.25">
      <c r="B4032" s="35" t="s">
        <v>84</v>
      </c>
      <c r="C4032" s="35" t="s">
        <v>74</v>
      </c>
      <c r="D4032" s="35" t="s">
        <v>23</v>
      </c>
      <c r="E4032" s="35" t="s">
        <v>3</v>
      </c>
      <c r="F4032" s="35" t="s">
        <v>51</v>
      </c>
      <c r="G4032" s="35" t="s">
        <v>1</v>
      </c>
      <c r="H4032" s="35">
        <v>2003</v>
      </c>
      <c r="I4032" s="36">
        <v>0</v>
      </c>
    </row>
    <row r="4033" spans="2:9" x14ac:dyDescent="0.25">
      <c r="B4033" s="35" t="s">
        <v>84</v>
      </c>
      <c r="C4033" s="35" t="s">
        <v>74</v>
      </c>
      <c r="D4033" s="35" t="s">
        <v>23</v>
      </c>
      <c r="E4033" s="35" t="s">
        <v>3</v>
      </c>
      <c r="F4033" s="35" t="s">
        <v>51</v>
      </c>
      <c r="G4033" s="35" t="s">
        <v>1</v>
      </c>
      <c r="H4033" s="35">
        <v>2004</v>
      </c>
      <c r="I4033" s="36">
        <v>0</v>
      </c>
    </row>
    <row r="4034" spans="2:9" x14ac:dyDescent="0.25">
      <c r="B4034" s="35" t="s">
        <v>84</v>
      </c>
      <c r="C4034" s="35" t="s">
        <v>74</v>
      </c>
      <c r="D4034" s="35" t="s">
        <v>23</v>
      </c>
      <c r="E4034" s="35" t="s">
        <v>3</v>
      </c>
      <c r="F4034" s="35" t="s">
        <v>51</v>
      </c>
      <c r="G4034" s="35" t="s">
        <v>1</v>
      </c>
      <c r="H4034" s="35">
        <v>2005</v>
      </c>
      <c r="I4034" s="36">
        <v>0</v>
      </c>
    </row>
    <row r="4035" spans="2:9" x14ac:dyDescent="0.25">
      <c r="B4035" s="35" t="s">
        <v>84</v>
      </c>
      <c r="C4035" s="35" t="s">
        <v>74</v>
      </c>
      <c r="D4035" s="35" t="s">
        <v>23</v>
      </c>
      <c r="E4035" s="35" t="s">
        <v>3</v>
      </c>
      <c r="F4035" s="35" t="s">
        <v>51</v>
      </c>
      <c r="G4035" s="35" t="s">
        <v>1</v>
      </c>
      <c r="H4035" s="35">
        <v>2006</v>
      </c>
      <c r="I4035" s="36">
        <v>0</v>
      </c>
    </row>
    <row r="4036" spans="2:9" x14ac:dyDescent="0.25">
      <c r="B4036" s="35" t="s">
        <v>84</v>
      </c>
      <c r="C4036" s="35" t="s">
        <v>74</v>
      </c>
      <c r="D4036" s="35" t="s">
        <v>23</v>
      </c>
      <c r="E4036" s="35" t="s">
        <v>3</v>
      </c>
      <c r="F4036" s="35" t="s">
        <v>51</v>
      </c>
      <c r="G4036" s="35" t="s">
        <v>1</v>
      </c>
      <c r="H4036" s="35">
        <v>2007</v>
      </c>
      <c r="I4036" s="36">
        <v>0</v>
      </c>
    </row>
    <row r="4037" spans="2:9" x14ac:dyDescent="0.25">
      <c r="B4037" s="35" t="s">
        <v>84</v>
      </c>
      <c r="C4037" s="35" t="s">
        <v>74</v>
      </c>
      <c r="D4037" s="35" t="s">
        <v>23</v>
      </c>
      <c r="E4037" s="35" t="s">
        <v>3</v>
      </c>
      <c r="F4037" s="35" t="s">
        <v>51</v>
      </c>
      <c r="G4037" s="35" t="s">
        <v>1</v>
      </c>
      <c r="H4037" s="35">
        <v>2008</v>
      </c>
      <c r="I4037" s="36">
        <v>0</v>
      </c>
    </row>
    <row r="4038" spans="2:9" x14ac:dyDescent="0.25">
      <c r="B4038" s="35" t="s">
        <v>84</v>
      </c>
      <c r="C4038" s="35" t="s">
        <v>74</v>
      </c>
      <c r="D4038" s="35" t="s">
        <v>23</v>
      </c>
      <c r="E4038" s="35" t="s">
        <v>3</v>
      </c>
      <c r="F4038" s="35" t="s">
        <v>51</v>
      </c>
      <c r="G4038" s="35" t="s">
        <v>1</v>
      </c>
      <c r="H4038" s="35">
        <v>2009</v>
      </c>
      <c r="I4038" s="36">
        <v>0</v>
      </c>
    </row>
    <row r="4039" spans="2:9" x14ac:dyDescent="0.25">
      <c r="B4039" s="35" t="s">
        <v>84</v>
      </c>
      <c r="C4039" s="35" t="s">
        <v>74</v>
      </c>
      <c r="D4039" s="35" t="s">
        <v>23</v>
      </c>
      <c r="E4039" s="35" t="s">
        <v>3</v>
      </c>
      <c r="F4039" s="35" t="s">
        <v>51</v>
      </c>
      <c r="G4039" s="35" t="s">
        <v>1</v>
      </c>
      <c r="H4039" s="35">
        <v>2010</v>
      </c>
      <c r="I4039" s="36">
        <v>0</v>
      </c>
    </row>
    <row r="4040" spans="2:9" x14ac:dyDescent="0.25">
      <c r="B4040" s="35" t="s">
        <v>84</v>
      </c>
      <c r="C4040" s="35" t="s">
        <v>74</v>
      </c>
      <c r="D4040" s="35" t="s">
        <v>23</v>
      </c>
      <c r="E4040" s="35" t="s">
        <v>3</v>
      </c>
      <c r="F4040" s="35" t="s">
        <v>51</v>
      </c>
      <c r="G4040" s="35" t="s">
        <v>1</v>
      </c>
      <c r="H4040" s="35">
        <v>2011</v>
      </c>
      <c r="I4040" s="36">
        <v>48613.350745083371</v>
      </c>
    </row>
    <row r="4041" spans="2:9" x14ac:dyDescent="0.25">
      <c r="B4041" s="35" t="s">
        <v>84</v>
      </c>
      <c r="C4041" s="35" t="s">
        <v>74</v>
      </c>
      <c r="D4041" s="35" t="s">
        <v>23</v>
      </c>
      <c r="E4041" s="35" t="s">
        <v>3</v>
      </c>
      <c r="F4041" s="35" t="s">
        <v>51</v>
      </c>
      <c r="G4041" s="35" t="s">
        <v>1</v>
      </c>
      <c r="H4041" s="35">
        <v>2012</v>
      </c>
      <c r="I4041" s="36">
        <v>53047.870619376503</v>
      </c>
    </row>
    <row r="4042" spans="2:9" x14ac:dyDescent="0.25">
      <c r="B4042" s="35" t="s">
        <v>84</v>
      </c>
      <c r="C4042" s="35" t="s">
        <v>74</v>
      </c>
      <c r="D4042" s="35" t="s">
        <v>23</v>
      </c>
      <c r="E4042" s="35" t="s">
        <v>3</v>
      </c>
      <c r="F4042" s="35" t="s">
        <v>51</v>
      </c>
      <c r="G4042" s="35" t="s">
        <v>1</v>
      </c>
      <c r="H4042" s="35">
        <v>2013</v>
      </c>
      <c r="I4042" s="36">
        <v>57749.543363524601</v>
      </c>
    </row>
    <row r="4043" spans="2:9" x14ac:dyDescent="0.25">
      <c r="B4043" s="35" t="s">
        <v>84</v>
      </c>
      <c r="C4043" s="35" t="s">
        <v>74</v>
      </c>
      <c r="D4043" s="35" t="s">
        <v>23</v>
      </c>
      <c r="E4043" s="35" t="s">
        <v>3</v>
      </c>
      <c r="F4043" s="35" t="s">
        <v>51</v>
      </c>
      <c r="G4043" s="35" t="s">
        <v>1</v>
      </c>
      <c r="H4043" s="35">
        <v>2014</v>
      </c>
      <c r="I4043" s="36">
        <v>62413.1527909375</v>
      </c>
    </row>
    <row r="4044" spans="2:9" x14ac:dyDescent="0.25">
      <c r="B4044" s="35" t="s">
        <v>84</v>
      </c>
      <c r="C4044" s="35" t="s">
        <v>74</v>
      </c>
      <c r="D4044" s="35" t="s">
        <v>23</v>
      </c>
      <c r="E4044" s="35" t="s">
        <v>3</v>
      </c>
      <c r="F4044" s="35" t="s">
        <v>51</v>
      </c>
      <c r="G4044" s="35" t="s">
        <v>1</v>
      </c>
      <c r="H4044" s="35">
        <v>2015</v>
      </c>
      <c r="I4044" s="36">
        <v>67814.997546486105</v>
      </c>
    </row>
    <row r="4045" spans="2:9" x14ac:dyDescent="0.25">
      <c r="B4045" s="35" t="s">
        <v>84</v>
      </c>
      <c r="C4045" s="35" t="s">
        <v>74</v>
      </c>
      <c r="D4045" s="35" t="s">
        <v>23</v>
      </c>
      <c r="E4045" s="35" t="s">
        <v>3</v>
      </c>
      <c r="F4045" s="35" t="s">
        <v>51</v>
      </c>
      <c r="G4045" s="35" t="s">
        <v>1</v>
      </c>
      <c r="H4045" s="35">
        <v>2016</v>
      </c>
      <c r="I4045" s="36">
        <v>73260.228873067215</v>
      </c>
    </row>
    <row r="4046" spans="2:9" x14ac:dyDescent="0.25">
      <c r="B4046" s="35" t="s">
        <v>84</v>
      </c>
      <c r="C4046" s="35" t="s">
        <v>74</v>
      </c>
      <c r="D4046" s="35" t="s">
        <v>23</v>
      </c>
      <c r="E4046" s="35" t="s">
        <v>3</v>
      </c>
      <c r="F4046" s="35" t="s">
        <v>51</v>
      </c>
      <c r="G4046" s="35" t="s">
        <v>1</v>
      </c>
      <c r="H4046" s="35">
        <v>2017</v>
      </c>
      <c r="I4046" s="36">
        <v>78742.299762375274</v>
      </c>
    </row>
    <row r="4047" spans="2:9" x14ac:dyDescent="0.25">
      <c r="B4047" s="35" t="s">
        <v>84</v>
      </c>
      <c r="C4047" s="35" t="s">
        <v>74</v>
      </c>
      <c r="D4047" s="35" t="s">
        <v>23</v>
      </c>
      <c r="E4047" s="35" t="s">
        <v>3</v>
      </c>
      <c r="F4047" s="35" t="s">
        <v>51</v>
      </c>
      <c r="G4047" s="35" t="s">
        <v>1</v>
      </c>
      <c r="H4047" s="35">
        <v>2018</v>
      </c>
      <c r="I4047" s="36">
        <v>84266.904398100043</v>
      </c>
    </row>
    <row r="4048" spans="2:9" x14ac:dyDescent="0.25">
      <c r="B4048" s="35" t="s">
        <v>84</v>
      </c>
      <c r="C4048" s="35" t="s">
        <v>74</v>
      </c>
      <c r="D4048" s="35" t="s">
        <v>23</v>
      </c>
      <c r="E4048" s="35" t="s">
        <v>3</v>
      </c>
      <c r="F4048" s="35" t="s">
        <v>51</v>
      </c>
      <c r="G4048" s="35" t="s">
        <v>1</v>
      </c>
      <c r="H4048" s="35">
        <v>2019</v>
      </c>
      <c r="I4048" s="36">
        <v>89833.703022316971</v>
      </c>
    </row>
    <row r="4049" spans="2:9" x14ac:dyDescent="0.25">
      <c r="B4049" s="35" t="s">
        <v>84</v>
      </c>
      <c r="C4049" s="35" t="s">
        <v>74</v>
      </c>
      <c r="D4049" s="35" t="s">
        <v>23</v>
      </c>
      <c r="E4049" s="35" t="s">
        <v>3</v>
      </c>
      <c r="F4049" s="35" t="s">
        <v>51</v>
      </c>
      <c r="G4049" s="35" t="s">
        <v>1</v>
      </c>
      <c r="H4049" s="35">
        <v>2020</v>
      </c>
      <c r="I4049" s="36">
        <v>95441.114310059158</v>
      </c>
    </row>
    <row r="4050" spans="2:9" x14ac:dyDescent="0.25">
      <c r="B4050" s="35" t="s">
        <v>84</v>
      </c>
      <c r="C4050" s="35" t="s">
        <v>74</v>
      </c>
      <c r="D4050" s="35" t="s">
        <v>23</v>
      </c>
      <c r="E4050" s="35" t="s">
        <v>3</v>
      </c>
      <c r="F4050" s="35" t="s">
        <v>51</v>
      </c>
      <c r="G4050" s="35" t="s">
        <v>1</v>
      </c>
      <c r="H4050" s="35">
        <v>2021</v>
      </c>
      <c r="I4050" s="36">
        <v>101095.853367327</v>
      </c>
    </row>
    <row r="4051" spans="2:9" x14ac:dyDescent="0.25">
      <c r="B4051" s="35" t="s">
        <v>84</v>
      </c>
      <c r="C4051" s="35" t="s">
        <v>74</v>
      </c>
      <c r="D4051" s="35" t="s">
        <v>23</v>
      </c>
      <c r="E4051" s="35" t="s">
        <v>3</v>
      </c>
      <c r="F4051" s="35" t="s">
        <v>51</v>
      </c>
      <c r="G4051" s="35" t="s">
        <v>1</v>
      </c>
      <c r="H4051" s="35">
        <v>2022</v>
      </c>
      <c r="I4051" s="36">
        <v>106801.89788124958</v>
      </c>
    </row>
    <row r="4052" spans="2:9" x14ac:dyDescent="0.25">
      <c r="B4052" s="35" t="s">
        <v>84</v>
      </c>
      <c r="C4052" s="35" t="s">
        <v>74</v>
      </c>
      <c r="D4052" s="35" t="s">
        <v>23</v>
      </c>
      <c r="E4052" s="35" t="s">
        <v>3</v>
      </c>
      <c r="F4052" s="35" t="s">
        <v>51</v>
      </c>
      <c r="G4052" s="35" t="s">
        <v>1</v>
      </c>
      <c r="H4052" s="35">
        <v>2023</v>
      </c>
      <c r="I4052" s="36">
        <v>112560.65110584984</v>
      </c>
    </row>
    <row r="4053" spans="2:9" x14ac:dyDescent="0.25">
      <c r="B4053" s="35" t="s">
        <v>84</v>
      </c>
      <c r="C4053" s="35" t="s">
        <v>74</v>
      </c>
      <c r="D4053" s="35" t="s">
        <v>23</v>
      </c>
      <c r="E4053" s="35" t="s">
        <v>3</v>
      </c>
      <c r="F4053" s="35" t="s">
        <v>51</v>
      </c>
      <c r="G4053" s="35" t="s">
        <v>1</v>
      </c>
      <c r="H4053" s="35">
        <v>2024</v>
      </c>
      <c r="I4053" s="36">
        <v>118380.10357306834</v>
      </c>
    </row>
    <row r="4054" spans="2:9" x14ac:dyDescent="0.25">
      <c r="B4054" s="35" t="s">
        <v>84</v>
      </c>
      <c r="C4054" s="35" t="s">
        <v>74</v>
      </c>
      <c r="D4054" s="35" t="s">
        <v>23</v>
      </c>
      <c r="E4054" s="35" t="s">
        <v>3</v>
      </c>
      <c r="F4054" s="35" t="s">
        <v>51</v>
      </c>
      <c r="G4054" s="35" t="s">
        <v>1</v>
      </c>
      <c r="H4054" s="35">
        <v>2025</v>
      </c>
      <c r="I4054" s="36">
        <v>124262.29476162241</v>
      </c>
    </row>
    <row r="4055" spans="2:9" x14ac:dyDescent="0.25">
      <c r="B4055" s="35" t="s">
        <v>84</v>
      </c>
      <c r="C4055" s="35" t="s">
        <v>74</v>
      </c>
      <c r="D4055" s="35" t="s">
        <v>23</v>
      </c>
      <c r="E4055" s="35" t="s">
        <v>3</v>
      </c>
      <c r="F4055" s="35" t="s">
        <v>51</v>
      </c>
      <c r="G4055" s="35" t="s">
        <v>1</v>
      </c>
      <c r="H4055" s="35">
        <v>2026</v>
      </c>
      <c r="I4055" s="36">
        <v>130213.63830323277</v>
      </c>
    </row>
    <row r="4056" spans="2:9" x14ac:dyDescent="0.25">
      <c r="B4056" s="35" t="s">
        <v>84</v>
      </c>
      <c r="C4056" s="35" t="s">
        <v>74</v>
      </c>
      <c r="D4056" s="35" t="s">
        <v>23</v>
      </c>
      <c r="E4056" s="35" t="s">
        <v>3</v>
      </c>
      <c r="F4056" s="35" t="s">
        <v>51</v>
      </c>
      <c r="G4056" s="35" t="s">
        <v>1</v>
      </c>
      <c r="H4056" s="35">
        <v>2027</v>
      </c>
      <c r="I4056" s="36">
        <v>136225.33267461529</v>
      </c>
    </row>
    <row r="4057" spans="2:9" x14ac:dyDescent="0.25">
      <c r="B4057" s="35" t="s">
        <v>84</v>
      </c>
      <c r="C4057" s="35" t="s">
        <v>74</v>
      </c>
      <c r="D4057" s="35" t="s">
        <v>23</v>
      </c>
      <c r="E4057" s="35" t="s">
        <v>3</v>
      </c>
      <c r="F4057" s="35" t="s">
        <v>51</v>
      </c>
      <c r="G4057" s="35" t="s">
        <v>1</v>
      </c>
      <c r="H4057" s="35">
        <v>2028</v>
      </c>
      <c r="I4057" s="36">
        <v>142295.64814769814</v>
      </c>
    </row>
    <row r="4058" spans="2:9" x14ac:dyDescent="0.25">
      <c r="B4058" s="35" t="s">
        <v>84</v>
      </c>
      <c r="C4058" s="35" t="s">
        <v>74</v>
      </c>
      <c r="D4058" s="35" t="s">
        <v>23</v>
      </c>
      <c r="E4058" s="35" t="s">
        <v>3</v>
      </c>
      <c r="F4058" s="35" t="s">
        <v>51</v>
      </c>
      <c r="G4058" s="35" t="s">
        <v>1</v>
      </c>
      <c r="H4058" s="35">
        <v>2029</v>
      </c>
      <c r="I4058" s="36">
        <v>148408.26347659301</v>
      </c>
    </row>
    <row r="4059" spans="2:9" x14ac:dyDescent="0.25">
      <c r="B4059" s="35" t="s">
        <v>84</v>
      </c>
      <c r="C4059" s="35" t="s">
        <v>74</v>
      </c>
      <c r="D4059" s="35" t="s">
        <v>23</v>
      </c>
      <c r="E4059" s="35" t="s">
        <v>3</v>
      </c>
      <c r="F4059" s="35" t="s">
        <v>51</v>
      </c>
      <c r="G4059" s="35" t="s">
        <v>1</v>
      </c>
      <c r="H4059" s="35">
        <v>2030</v>
      </c>
      <c r="I4059" s="36">
        <v>154550.67188537263</v>
      </c>
    </row>
    <row r="4060" spans="2:9" x14ac:dyDescent="0.25">
      <c r="B4060" s="35" t="s">
        <v>84</v>
      </c>
      <c r="C4060" s="35" t="s">
        <v>74</v>
      </c>
      <c r="D4060" s="35" t="s">
        <v>23</v>
      </c>
      <c r="E4060" s="35" t="s">
        <v>3</v>
      </c>
      <c r="F4060" s="35" t="s">
        <v>51</v>
      </c>
      <c r="G4060" s="35" t="s">
        <v>1</v>
      </c>
      <c r="H4060" s="35">
        <v>2031</v>
      </c>
      <c r="I4060" s="36">
        <v>160699.24136943475</v>
      </c>
    </row>
    <row r="4061" spans="2:9" x14ac:dyDescent="0.25">
      <c r="B4061" s="35" t="s">
        <v>84</v>
      </c>
      <c r="C4061" s="35" t="s">
        <v>74</v>
      </c>
      <c r="D4061" s="35" t="s">
        <v>23</v>
      </c>
      <c r="E4061" s="35" t="s">
        <v>3</v>
      </c>
      <c r="F4061" s="35" t="s">
        <v>51</v>
      </c>
      <c r="G4061" s="35" t="s">
        <v>1</v>
      </c>
      <c r="H4061" s="35">
        <v>2032</v>
      </c>
      <c r="I4061" s="36">
        <v>166926.66475618092</v>
      </c>
    </row>
    <row r="4062" spans="2:9" x14ac:dyDescent="0.25">
      <c r="B4062" s="35" t="s">
        <v>84</v>
      </c>
      <c r="C4062" s="35" t="s">
        <v>74</v>
      </c>
      <c r="D4062" s="35" t="s">
        <v>23</v>
      </c>
      <c r="E4062" s="35" t="s">
        <v>3</v>
      </c>
      <c r="F4062" s="35" t="s">
        <v>51</v>
      </c>
      <c r="G4062" s="35" t="s">
        <v>1</v>
      </c>
      <c r="H4062" s="35">
        <v>2033</v>
      </c>
      <c r="I4062" s="36">
        <v>173010.48687183624</v>
      </c>
    </row>
    <row r="4063" spans="2:9" x14ac:dyDescent="0.25">
      <c r="B4063" s="35" t="s">
        <v>84</v>
      </c>
      <c r="C4063" s="35" t="s">
        <v>74</v>
      </c>
      <c r="D4063" s="35" t="s">
        <v>23</v>
      </c>
      <c r="E4063" s="35" t="s">
        <v>3</v>
      </c>
      <c r="F4063" s="35" t="s">
        <v>51</v>
      </c>
      <c r="G4063" s="35" t="s">
        <v>1</v>
      </c>
      <c r="H4063" s="35">
        <v>2034</v>
      </c>
      <c r="I4063" s="36">
        <v>179027.47315456855</v>
      </c>
    </row>
    <row r="4064" spans="2:9" x14ac:dyDescent="0.25">
      <c r="B4064" s="35" t="s">
        <v>84</v>
      </c>
      <c r="C4064" s="35" t="s">
        <v>74</v>
      </c>
      <c r="D4064" s="35" t="s">
        <v>23</v>
      </c>
      <c r="E4064" s="35" t="s">
        <v>3</v>
      </c>
      <c r="F4064" s="35" t="s">
        <v>51</v>
      </c>
      <c r="G4064" s="35" t="s">
        <v>1</v>
      </c>
      <c r="H4064" s="35">
        <v>2035</v>
      </c>
      <c r="I4064" s="36">
        <v>184942.82473067314</v>
      </c>
    </row>
    <row r="4065" spans="2:9" x14ac:dyDescent="0.25">
      <c r="B4065" s="35" t="s">
        <v>84</v>
      </c>
      <c r="C4065" s="35" t="s">
        <v>74</v>
      </c>
      <c r="D4065" s="35" t="s">
        <v>23</v>
      </c>
      <c r="E4065" s="35" t="s">
        <v>3</v>
      </c>
      <c r="F4065" s="35" t="s">
        <v>51</v>
      </c>
      <c r="G4065" s="35" t="s">
        <v>1</v>
      </c>
      <c r="H4065" s="35">
        <v>2036</v>
      </c>
      <c r="I4065" s="36">
        <v>190739.01312289207</v>
      </c>
    </row>
    <row r="4066" spans="2:9" x14ac:dyDescent="0.25">
      <c r="B4066" s="35" t="s">
        <v>84</v>
      </c>
      <c r="C4066" s="35" t="s">
        <v>74</v>
      </c>
      <c r="D4066" s="35" t="s">
        <v>23</v>
      </c>
      <c r="E4066" s="35" t="s">
        <v>3</v>
      </c>
      <c r="F4066" s="35" t="s">
        <v>51</v>
      </c>
      <c r="G4066" s="35" t="s">
        <v>1</v>
      </c>
      <c r="H4066" s="35">
        <v>2037</v>
      </c>
      <c r="I4066" s="36">
        <v>196395.87528920395</v>
      </c>
    </row>
    <row r="4067" spans="2:9" x14ac:dyDescent="0.25">
      <c r="B4067" s="35" t="s">
        <v>84</v>
      </c>
      <c r="C4067" s="35" t="s">
        <v>74</v>
      </c>
      <c r="D4067" s="35" t="s">
        <v>23</v>
      </c>
      <c r="E4067" s="35" t="s">
        <v>3</v>
      </c>
      <c r="F4067" s="35" t="s">
        <v>51</v>
      </c>
      <c r="G4067" s="35" t="s">
        <v>1</v>
      </c>
      <c r="H4067" s="35">
        <v>2038</v>
      </c>
      <c r="I4067" s="36">
        <v>201903.19509002974</v>
      </c>
    </row>
    <row r="4068" spans="2:9" x14ac:dyDescent="0.25">
      <c r="B4068" s="35" t="s">
        <v>84</v>
      </c>
      <c r="C4068" s="35" t="s">
        <v>74</v>
      </c>
      <c r="D4068" s="35" t="s">
        <v>23</v>
      </c>
      <c r="E4068" s="35" t="s">
        <v>3</v>
      </c>
      <c r="F4068" s="35" t="s">
        <v>51</v>
      </c>
      <c r="G4068" s="35" t="s">
        <v>1</v>
      </c>
      <c r="H4068" s="35">
        <v>2039</v>
      </c>
      <c r="I4068" s="36">
        <v>207256.53126110497</v>
      </c>
    </row>
    <row r="4069" spans="2:9" x14ac:dyDescent="0.25">
      <c r="B4069" s="35" t="s">
        <v>84</v>
      </c>
      <c r="C4069" s="35" t="s">
        <v>74</v>
      </c>
      <c r="D4069" s="35" t="s">
        <v>23</v>
      </c>
      <c r="E4069" s="35" t="s">
        <v>3</v>
      </c>
      <c r="F4069" s="35" t="s">
        <v>51</v>
      </c>
      <c r="G4069" s="35" t="s">
        <v>1</v>
      </c>
      <c r="H4069" s="35">
        <v>2040</v>
      </c>
      <c r="I4069" s="36">
        <v>212452.32078462958</v>
      </c>
    </row>
    <row r="4070" spans="2:9" x14ac:dyDescent="0.25">
      <c r="B4070" s="35" t="s">
        <v>84</v>
      </c>
      <c r="C4070" s="35" t="s">
        <v>74</v>
      </c>
      <c r="D4070" s="35" t="s">
        <v>23</v>
      </c>
      <c r="E4070" s="35" t="s">
        <v>3</v>
      </c>
      <c r="F4070" s="35" t="s">
        <v>51</v>
      </c>
      <c r="G4070" s="35" t="s">
        <v>1</v>
      </c>
      <c r="H4070" s="35">
        <v>2041</v>
      </c>
      <c r="I4070" s="36">
        <v>217492.1214799794</v>
      </c>
    </row>
    <row r="4071" spans="2:9" x14ac:dyDescent="0.25">
      <c r="B4071" s="35" t="s">
        <v>84</v>
      </c>
      <c r="C4071" s="35" t="s">
        <v>74</v>
      </c>
      <c r="D4071" s="35" t="s">
        <v>23</v>
      </c>
      <c r="E4071" s="35" t="s">
        <v>3</v>
      </c>
      <c r="F4071" s="35" t="s">
        <v>51</v>
      </c>
      <c r="G4071" s="35" t="s">
        <v>1</v>
      </c>
      <c r="H4071" s="35">
        <v>2042</v>
      </c>
      <c r="I4071" s="36">
        <v>222366.77836736725</v>
      </c>
    </row>
    <row r="4072" spans="2:9" x14ac:dyDescent="0.25">
      <c r="B4072" s="35" t="s">
        <v>84</v>
      </c>
      <c r="C4072" s="35" t="s">
        <v>74</v>
      </c>
      <c r="D4072" s="35" t="s">
        <v>23</v>
      </c>
      <c r="E4072" s="35" t="s">
        <v>3</v>
      </c>
      <c r="F4072" s="35" t="s">
        <v>51</v>
      </c>
      <c r="G4072" s="35" t="s">
        <v>1</v>
      </c>
      <c r="H4072" s="35">
        <v>2043</v>
      </c>
      <c r="I4072" s="36">
        <v>227074.7409715773</v>
      </c>
    </row>
    <row r="4073" spans="2:9" x14ac:dyDescent="0.25">
      <c r="B4073" s="35" t="s">
        <v>84</v>
      </c>
      <c r="C4073" s="35" t="s">
        <v>74</v>
      </c>
      <c r="D4073" s="35" t="s">
        <v>23</v>
      </c>
      <c r="E4073" s="35" t="s">
        <v>3</v>
      </c>
      <c r="F4073" s="35" t="s">
        <v>51</v>
      </c>
      <c r="G4073" s="35" t="s">
        <v>1</v>
      </c>
      <c r="H4073" s="35">
        <v>2044</v>
      </c>
      <c r="I4073" s="36">
        <v>231620.20721567288</v>
      </c>
    </row>
    <row r="4074" spans="2:9" x14ac:dyDescent="0.25">
      <c r="B4074" s="35" t="s">
        <v>84</v>
      </c>
      <c r="C4074" s="35" t="s">
        <v>74</v>
      </c>
      <c r="D4074" s="35" t="s">
        <v>23</v>
      </c>
      <c r="E4074" s="35" t="s">
        <v>3</v>
      </c>
      <c r="F4074" s="35" t="s">
        <v>51</v>
      </c>
      <c r="G4074" s="35" t="s">
        <v>1</v>
      </c>
      <c r="H4074" s="35">
        <v>2045</v>
      </c>
      <c r="I4074" s="36">
        <v>236000.02118006526</v>
      </c>
    </row>
    <row r="4075" spans="2:9" x14ac:dyDescent="0.25">
      <c r="B4075" s="35" t="s">
        <v>84</v>
      </c>
      <c r="C4075" s="35" t="s">
        <v>74</v>
      </c>
      <c r="D4075" s="35" t="s">
        <v>23</v>
      </c>
      <c r="E4075" s="35" t="s">
        <v>3</v>
      </c>
      <c r="F4075" s="35" t="s">
        <v>51</v>
      </c>
      <c r="G4075" s="35" t="s">
        <v>1</v>
      </c>
      <c r="H4075" s="35">
        <v>2046</v>
      </c>
      <c r="I4075" s="36">
        <v>240215.41708254226</v>
      </c>
    </row>
    <row r="4076" spans="2:9" x14ac:dyDescent="0.25">
      <c r="B4076" s="35" t="s">
        <v>84</v>
      </c>
      <c r="C4076" s="35" t="s">
        <v>74</v>
      </c>
      <c r="D4076" s="35" t="s">
        <v>23</v>
      </c>
      <c r="E4076" s="35" t="s">
        <v>3</v>
      </c>
      <c r="F4076" s="35" t="s">
        <v>51</v>
      </c>
      <c r="G4076" s="35" t="s">
        <v>1</v>
      </c>
      <c r="H4076" s="35">
        <v>2047</v>
      </c>
      <c r="I4076" s="36">
        <v>244263.54902640884</v>
      </c>
    </row>
    <row r="4077" spans="2:9" x14ac:dyDescent="0.25">
      <c r="B4077" s="35" t="s">
        <v>84</v>
      </c>
      <c r="C4077" s="35" t="s">
        <v>74</v>
      </c>
      <c r="D4077" s="35" t="s">
        <v>23</v>
      </c>
      <c r="E4077" s="35" t="s">
        <v>3</v>
      </c>
      <c r="F4077" s="35" t="s">
        <v>51</v>
      </c>
      <c r="G4077" s="35" t="s">
        <v>1</v>
      </c>
      <c r="H4077" s="35">
        <v>2048</v>
      </c>
      <c r="I4077" s="36">
        <v>248143.78748341097</v>
      </c>
    </row>
    <row r="4078" spans="2:9" x14ac:dyDescent="0.25">
      <c r="B4078" s="35" t="s">
        <v>84</v>
      </c>
      <c r="C4078" s="35" t="s">
        <v>74</v>
      </c>
      <c r="D4078" s="35" t="s">
        <v>23</v>
      </c>
      <c r="E4078" s="35" t="s">
        <v>3</v>
      </c>
      <c r="F4078" s="35" t="s">
        <v>51</v>
      </c>
      <c r="G4078" s="35" t="s">
        <v>1</v>
      </c>
      <c r="H4078" s="35">
        <v>2049</v>
      </c>
      <c r="I4078" s="36">
        <v>251848.01325548036</v>
      </c>
    </row>
    <row r="4079" spans="2:9" x14ac:dyDescent="0.25">
      <c r="B4079" s="35" t="s">
        <v>84</v>
      </c>
      <c r="C4079" s="35" t="s">
        <v>74</v>
      </c>
      <c r="D4079" s="35" t="s">
        <v>23</v>
      </c>
      <c r="E4079" s="35" t="s">
        <v>3</v>
      </c>
      <c r="F4079" s="35" t="s">
        <v>51</v>
      </c>
      <c r="G4079" s="35" t="s">
        <v>1</v>
      </c>
      <c r="H4079" s="35">
        <v>2050</v>
      </c>
      <c r="I4079" s="36">
        <v>255357.1348838</v>
      </c>
    </row>
    <row r="4080" spans="2:9" x14ac:dyDescent="0.25">
      <c r="B4080" s="35" t="s">
        <v>84</v>
      </c>
      <c r="C4080" s="35" t="s">
        <v>74</v>
      </c>
      <c r="D4080" s="35" t="s">
        <v>23</v>
      </c>
      <c r="E4080" s="35" t="s">
        <v>3</v>
      </c>
      <c r="F4080" s="35" t="s">
        <v>51</v>
      </c>
      <c r="G4080" s="35" t="s">
        <v>1</v>
      </c>
      <c r="H4080" s="35">
        <v>2051</v>
      </c>
      <c r="I4080" s="36">
        <v>258666.9298256227</v>
      </c>
    </row>
    <row r="4081" spans="2:9" x14ac:dyDescent="0.25">
      <c r="B4081" s="35" t="s">
        <v>84</v>
      </c>
      <c r="C4081" s="35" t="s">
        <v>74</v>
      </c>
      <c r="D4081" s="35" t="s">
        <v>23</v>
      </c>
      <c r="E4081" s="35" t="s">
        <v>3</v>
      </c>
      <c r="F4081" s="35" t="s">
        <v>51</v>
      </c>
      <c r="G4081" s="35" t="s">
        <v>1</v>
      </c>
      <c r="H4081" s="35">
        <v>2052</v>
      </c>
      <c r="I4081" s="36">
        <v>261749.58889355612</v>
      </c>
    </row>
    <row r="4082" spans="2:9" x14ac:dyDescent="0.25">
      <c r="B4082" s="35" t="s">
        <v>84</v>
      </c>
      <c r="C4082" s="35" t="s">
        <v>74</v>
      </c>
      <c r="D4082" s="35" t="s">
        <v>23</v>
      </c>
      <c r="E4082" s="35" t="s">
        <v>3</v>
      </c>
      <c r="F4082" s="35" t="s">
        <v>51</v>
      </c>
      <c r="G4082" s="35" t="s">
        <v>1</v>
      </c>
      <c r="H4082" s="35">
        <v>2053</v>
      </c>
      <c r="I4082" s="36">
        <v>264602.28256793518</v>
      </c>
    </row>
    <row r="4083" spans="2:9" x14ac:dyDescent="0.25">
      <c r="B4083" s="35" t="s">
        <v>84</v>
      </c>
      <c r="C4083" s="35" t="s">
        <v>74</v>
      </c>
      <c r="D4083" s="35" t="s">
        <v>23</v>
      </c>
      <c r="E4083" s="35" t="s">
        <v>3</v>
      </c>
      <c r="F4083" s="35" t="s">
        <v>51</v>
      </c>
      <c r="G4083" s="35" t="s">
        <v>1</v>
      </c>
      <c r="H4083" s="35">
        <v>2054</v>
      </c>
      <c r="I4083" s="36">
        <v>267212.89527447271</v>
      </c>
    </row>
    <row r="4084" spans="2:9" x14ac:dyDescent="0.25">
      <c r="B4084" s="35" t="s">
        <v>84</v>
      </c>
      <c r="C4084" s="35" t="s">
        <v>74</v>
      </c>
      <c r="D4084" s="35" t="s">
        <v>23</v>
      </c>
      <c r="E4084" s="35" t="s">
        <v>3</v>
      </c>
      <c r="F4084" s="35" t="s">
        <v>51</v>
      </c>
      <c r="G4084" s="35" t="s">
        <v>1</v>
      </c>
      <c r="H4084" s="35">
        <v>2055</v>
      </c>
      <c r="I4084" s="36">
        <v>269568.48612794711</v>
      </c>
    </row>
    <row r="4085" spans="2:9" x14ac:dyDescent="0.25">
      <c r="B4085" s="35" t="s">
        <v>84</v>
      </c>
      <c r="C4085" s="35" t="s">
        <v>74</v>
      </c>
      <c r="D4085" s="35" t="s">
        <v>23</v>
      </c>
      <c r="E4085" s="35" t="s">
        <v>3</v>
      </c>
      <c r="F4085" s="35" t="s">
        <v>51</v>
      </c>
      <c r="G4085" s="35" t="s">
        <v>1</v>
      </c>
      <c r="H4085" s="35">
        <v>2056</v>
      </c>
      <c r="I4085" s="36">
        <v>271667.57117298956</v>
      </c>
    </row>
    <row r="4086" spans="2:9" x14ac:dyDescent="0.25">
      <c r="B4086" s="35" t="s">
        <v>84</v>
      </c>
      <c r="C4086" s="35" t="s">
        <v>74</v>
      </c>
      <c r="D4086" s="35" t="s">
        <v>23</v>
      </c>
      <c r="E4086" s="35" t="s">
        <v>3</v>
      </c>
      <c r="F4086" s="35" t="s">
        <v>51</v>
      </c>
      <c r="G4086" s="35" t="s">
        <v>1</v>
      </c>
      <c r="H4086" s="35">
        <v>2057</v>
      </c>
      <c r="I4086" s="36">
        <v>273510.73411876394</v>
      </c>
    </row>
    <row r="4087" spans="2:9" x14ac:dyDescent="0.25">
      <c r="B4087" s="35" t="s">
        <v>84</v>
      </c>
      <c r="C4087" s="35" t="s">
        <v>74</v>
      </c>
      <c r="D4087" s="35" t="s">
        <v>23</v>
      </c>
      <c r="E4087" s="35" t="s">
        <v>3</v>
      </c>
      <c r="F4087" s="35" t="s">
        <v>51</v>
      </c>
      <c r="G4087" s="35" t="s">
        <v>1</v>
      </c>
      <c r="H4087" s="35">
        <v>2058</v>
      </c>
      <c r="I4087" s="36">
        <v>281348.43754530046</v>
      </c>
    </row>
    <row r="4088" spans="2:9" x14ac:dyDescent="0.25">
      <c r="B4088" s="35" t="s">
        <v>84</v>
      </c>
      <c r="C4088" s="35" t="s">
        <v>74</v>
      </c>
      <c r="D4088" s="35" t="s">
        <v>23</v>
      </c>
      <c r="E4088" s="35" t="s">
        <v>3</v>
      </c>
      <c r="F4088" s="35" t="s">
        <v>51</v>
      </c>
      <c r="G4088" s="35" t="s">
        <v>1</v>
      </c>
      <c r="H4088" s="35">
        <v>2059</v>
      </c>
      <c r="I4088" s="36">
        <v>282149.77697660984</v>
      </c>
    </row>
    <row r="4089" spans="2:9" x14ac:dyDescent="0.25">
      <c r="B4089" s="35" t="s">
        <v>84</v>
      </c>
      <c r="C4089" s="35" t="s">
        <v>74</v>
      </c>
      <c r="D4089" s="35" t="s">
        <v>23</v>
      </c>
      <c r="E4089" s="35" t="s">
        <v>3</v>
      </c>
      <c r="F4089" s="35" t="s">
        <v>51</v>
      </c>
      <c r="G4089" s="35" t="s">
        <v>1</v>
      </c>
      <c r="H4089" s="35">
        <v>2060</v>
      </c>
      <c r="I4089" s="36">
        <v>282905.83756375697</v>
      </c>
    </row>
    <row r="4090" spans="2:9" x14ac:dyDescent="0.25">
      <c r="B4090" s="35" t="s">
        <v>84</v>
      </c>
      <c r="C4090" s="35" t="s">
        <v>74</v>
      </c>
      <c r="D4090" s="35" t="s">
        <v>23</v>
      </c>
      <c r="E4090" s="35" t="s">
        <v>3</v>
      </c>
      <c r="F4090" s="35" t="s">
        <v>52</v>
      </c>
      <c r="G4090" s="35" t="s">
        <v>1</v>
      </c>
      <c r="H4090" s="35">
        <v>2000</v>
      </c>
      <c r="I4090" s="36">
        <f t="array" ref="I4090:I4150">TRANSPOSE([9]EsAtcdUrbAcimM!$B$94:$BJ$94)</f>
        <v>0</v>
      </c>
    </row>
    <row r="4091" spans="2:9" x14ac:dyDescent="0.25">
      <c r="B4091" s="35" t="s">
        <v>84</v>
      </c>
      <c r="C4091" s="35" t="s">
        <v>74</v>
      </c>
      <c r="D4091" s="35" t="s">
        <v>23</v>
      </c>
      <c r="E4091" s="35" t="s">
        <v>3</v>
      </c>
      <c r="F4091" s="35" t="s">
        <v>52</v>
      </c>
      <c r="G4091" s="35" t="s">
        <v>1</v>
      </c>
      <c r="H4091" s="35">
        <v>2001</v>
      </c>
      <c r="I4091" s="36">
        <v>0</v>
      </c>
    </row>
    <row r="4092" spans="2:9" x14ac:dyDescent="0.25">
      <c r="B4092" s="35" t="s">
        <v>84</v>
      </c>
      <c r="C4092" s="35" t="s">
        <v>74</v>
      </c>
      <c r="D4092" s="35" t="s">
        <v>23</v>
      </c>
      <c r="E4092" s="35" t="s">
        <v>3</v>
      </c>
      <c r="F4092" s="35" t="s">
        <v>52</v>
      </c>
      <c r="G4092" s="35" t="s">
        <v>1</v>
      </c>
      <c r="H4092" s="35">
        <v>2002</v>
      </c>
      <c r="I4092" s="36">
        <v>0</v>
      </c>
    </row>
    <row r="4093" spans="2:9" x14ac:dyDescent="0.25">
      <c r="B4093" s="35" t="s">
        <v>84</v>
      </c>
      <c r="C4093" s="35" t="s">
        <v>74</v>
      </c>
      <c r="D4093" s="35" t="s">
        <v>23</v>
      </c>
      <c r="E4093" s="35" t="s">
        <v>3</v>
      </c>
      <c r="F4093" s="35" t="s">
        <v>52</v>
      </c>
      <c r="G4093" s="35" t="s">
        <v>1</v>
      </c>
      <c r="H4093" s="35">
        <v>2003</v>
      </c>
      <c r="I4093" s="36">
        <v>0</v>
      </c>
    </row>
    <row r="4094" spans="2:9" x14ac:dyDescent="0.25">
      <c r="B4094" s="35" t="s">
        <v>84</v>
      </c>
      <c r="C4094" s="35" t="s">
        <v>74</v>
      </c>
      <c r="D4094" s="35" t="s">
        <v>23</v>
      </c>
      <c r="E4094" s="35" t="s">
        <v>3</v>
      </c>
      <c r="F4094" s="35" t="s">
        <v>52</v>
      </c>
      <c r="G4094" s="35" t="s">
        <v>1</v>
      </c>
      <c r="H4094" s="35">
        <v>2004</v>
      </c>
      <c r="I4094" s="36">
        <v>0</v>
      </c>
    </row>
    <row r="4095" spans="2:9" x14ac:dyDescent="0.25">
      <c r="B4095" s="35" t="s">
        <v>84</v>
      </c>
      <c r="C4095" s="35" t="s">
        <v>74</v>
      </c>
      <c r="D4095" s="35" t="s">
        <v>23</v>
      </c>
      <c r="E4095" s="35" t="s">
        <v>3</v>
      </c>
      <c r="F4095" s="35" t="s">
        <v>52</v>
      </c>
      <c r="G4095" s="35" t="s">
        <v>1</v>
      </c>
      <c r="H4095" s="35">
        <v>2005</v>
      </c>
      <c r="I4095" s="36">
        <v>0</v>
      </c>
    </row>
    <row r="4096" spans="2:9" x14ac:dyDescent="0.25">
      <c r="B4096" s="35" t="s">
        <v>84</v>
      </c>
      <c r="C4096" s="35" t="s">
        <v>74</v>
      </c>
      <c r="D4096" s="35" t="s">
        <v>23</v>
      </c>
      <c r="E4096" s="35" t="s">
        <v>3</v>
      </c>
      <c r="F4096" s="35" t="s">
        <v>52</v>
      </c>
      <c r="G4096" s="35" t="s">
        <v>1</v>
      </c>
      <c r="H4096" s="35">
        <v>2006</v>
      </c>
      <c r="I4096" s="36">
        <v>0</v>
      </c>
    </row>
    <row r="4097" spans="2:9" x14ac:dyDescent="0.25">
      <c r="B4097" s="35" t="s">
        <v>84</v>
      </c>
      <c r="C4097" s="35" t="s">
        <v>74</v>
      </c>
      <c r="D4097" s="35" t="s">
        <v>23</v>
      </c>
      <c r="E4097" s="35" t="s">
        <v>3</v>
      </c>
      <c r="F4097" s="35" t="s">
        <v>52</v>
      </c>
      <c r="G4097" s="35" t="s">
        <v>1</v>
      </c>
      <c r="H4097" s="35">
        <v>2007</v>
      </c>
      <c r="I4097" s="36">
        <v>0</v>
      </c>
    </row>
    <row r="4098" spans="2:9" x14ac:dyDescent="0.25">
      <c r="B4098" s="35" t="s">
        <v>84</v>
      </c>
      <c r="C4098" s="35" t="s">
        <v>74</v>
      </c>
      <c r="D4098" s="35" t="s">
        <v>23</v>
      </c>
      <c r="E4098" s="35" t="s">
        <v>3</v>
      </c>
      <c r="F4098" s="35" t="s">
        <v>52</v>
      </c>
      <c r="G4098" s="35" t="s">
        <v>1</v>
      </c>
      <c r="H4098" s="35">
        <v>2008</v>
      </c>
      <c r="I4098" s="36">
        <v>0</v>
      </c>
    </row>
    <row r="4099" spans="2:9" x14ac:dyDescent="0.25">
      <c r="B4099" s="35" t="s">
        <v>84</v>
      </c>
      <c r="C4099" s="35" t="s">
        <v>74</v>
      </c>
      <c r="D4099" s="35" t="s">
        <v>23</v>
      </c>
      <c r="E4099" s="35" t="s">
        <v>3</v>
      </c>
      <c r="F4099" s="35" t="s">
        <v>52</v>
      </c>
      <c r="G4099" s="35" t="s">
        <v>1</v>
      </c>
      <c r="H4099" s="35">
        <v>2009</v>
      </c>
      <c r="I4099" s="36">
        <v>0</v>
      </c>
    </row>
    <row r="4100" spans="2:9" x14ac:dyDescent="0.25">
      <c r="B4100" s="35" t="s">
        <v>84</v>
      </c>
      <c r="C4100" s="35" t="s">
        <v>74</v>
      </c>
      <c r="D4100" s="35" t="s">
        <v>23</v>
      </c>
      <c r="E4100" s="35" t="s">
        <v>3</v>
      </c>
      <c r="F4100" s="35" t="s">
        <v>52</v>
      </c>
      <c r="G4100" s="35" t="s">
        <v>1</v>
      </c>
      <c r="H4100" s="35">
        <v>2010</v>
      </c>
      <c r="I4100" s="36">
        <v>0</v>
      </c>
    </row>
    <row r="4101" spans="2:9" x14ac:dyDescent="0.25">
      <c r="B4101" s="35" t="s">
        <v>84</v>
      </c>
      <c r="C4101" s="35" t="s">
        <v>74</v>
      </c>
      <c r="D4101" s="35" t="s">
        <v>23</v>
      </c>
      <c r="E4101" s="35" t="s">
        <v>3</v>
      </c>
      <c r="F4101" s="35" t="s">
        <v>52</v>
      </c>
      <c r="G4101" s="35" t="s">
        <v>1</v>
      </c>
      <c r="H4101" s="35">
        <v>2011</v>
      </c>
      <c r="I4101" s="36">
        <v>0</v>
      </c>
    </row>
    <row r="4102" spans="2:9" x14ac:dyDescent="0.25">
      <c r="B4102" s="35" t="s">
        <v>84</v>
      </c>
      <c r="C4102" s="35" t="s">
        <v>74</v>
      </c>
      <c r="D4102" s="35" t="s">
        <v>23</v>
      </c>
      <c r="E4102" s="35" t="s">
        <v>3</v>
      </c>
      <c r="F4102" s="35" t="s">
        <v>52</v>
      </c>
      <c r="G4102" s="35" t="s">
        <v>1</v>
      </c>
      <c r="H4102" s="35">
        <v>2012</v>
      </c>
      <c r="I4102" s="36">
        <v>0</v>
      </c>
    </row>
    <row r="4103" spans="2:9" x14ac:dyDescent="0.25">
      <c r="B4103" s="35" t="s">
        <v>84</v>
      </c>
      <c r="C4103" s="35" t="s">
        <v>74</v>
      </c>
      <c r="D4103" s="35" t="s">
        <v>23</v>
      </c>
      <c r="E4103" s="35" t="s">
        <v>3</v>
      </c>
      <c r="F4103" s="35" t="s">
        <v>52</v>
      </c>
      <c r="G4103" s="35" t="s">
        <v>1</v>
      </c>
      <c r="H4103" s="35">
        <v>2013</v>
      </c>
      <c r="I4103" s="36">
        <v>0</v>
      </c>
    </row>
    <row r="4104" spans="2:9" x14ac:dyDescent="0.25">
      <c r="B4104" s="35" t="s">
        <v>84</v>
      </c>
      <c r="C4104" s="35" t="s">
        <v>74</v>
      </c>
      <c r="D4104" s="35" t="s">
        <v>23</v>
      </c>
      <c r="E4104" s="35" t="s">
        <v>3</v>
      </c>
      <c r="F4104" s="35" t="s">
        <v>52</v>
      </c>
      <c r="G4104" s="35" t="s">
        <v>1</v>
      </c>
      <c r="H4104" s="35">
        <v>2014</v>
      </c>
      <c r="I4104" s="36">
        <v>0</v>
      </c>
    </row>
    <row r="4105" spans="2:9" x14ac:dyDescent="0.25">
      <c r="B4105" s="35" t="s">
        <v>84</v>
      </c>
      <c r="C4105" s="35" t="s">
        <v>74</v>
      </c>
      <c r="D4105" s="35" t="s">
        <v>23</v>
      </c>
      <c r="E4105" s="35" t="s">
        <v>3</v>
      </c>
      <c r="F4105" s="35" t="s">
        <v>52</v>
      </c>
      <c r="G4105" s="35" t="s">
        <v>1</v>
      </c>
      <c r="H4105" s="35">
        <v>2015</v>
      </c>
      <c r="I4105" s="36">
        <v>0</v>
      </c>
    </row>
    <row r="4106" spans="2:9" x14ac:dyDescent="0.25">
      <c r="B4106" s="35" t="s">
        <v>84</v>
      </c>
      <c r="C4106" s="35" t="s">
        <v>74</v>
      </c>
      <c r="D4106" s="35" t="s">
        <v>23</v>
      </c>
      <c r="E4106" s="35" t="s">
        <v>3</v>
      </c>
      <c r="F4106" s="35" t="s">
        <v>52</v>
      </c>
      <c r="G4106" s="35" t="s">
        <v>1</v>
      </c>
      <c r="H4106" s="35">
        <v>2016</v>
      </c>
      <c r="I4106" s="36">
        <v>0</v>
      </c>
    </row>
    <row r="4107" spans="2:9" x14ac:dyDescent="0.25">
      <c r="B4107" s="35" t="s">
        <v>84</v>
      </c>
      <c r="C4107" s="35" t="s">
        <v>74</v>
      </c>
      <c r="D4107" s="35" t="s">
        <v>23</v>
      </c>
      <c r="E4107" s="35" t="s">
        <v>3</v>
      </c>
      <c r="F4107" s="35" t="s">
        <v>52</v>
      </c>
      <c r="G4107" s="35" t="s">
        <v>1</v>
      </c>
      <c r="H4107" s="35">
        <v>2017</v>
      </c>
      <c r="I4107" s="36">
        <v>0</v>
      </c>
    </row>
    <row r="4108" spans="2:9" x14ac:dyDescent="0.25">
      <c r="B4108" s="35" t="s">
        <v>84</v>
      </c>
      <c r="C4108" s="35" t="s">
        <v>74</v>
      </c>
      <c r="D4108" s="35" t="s">
        <v>23</v>
      </c>
      <c r="E4108" s="35" t="s">
        <v>3</v>
      </c>
      <c r="F4108" s="35" t="s">
        <v>52</v>
      </c>
      <c r="G4108" s="35" t="s">
        <v>1</v>
      </c>
      <c r="H4108" s="35">
        <v>2018</v>
      </c>
      <c r="I4108" s="36">
        <v>0</v>
      </c>
    </row>
    <row r="4109" spans="2:9" x14ac:dyDescent="0.25">
      <c r="B4109" s="35" t="s">
        <v>84</v>
      </c>
      <c r="C4109" s="35" t="s">
        <v>74</v>
      </c>
      <c r="D4109" s="35" t="s">
        <v>23</v>
      </c>
      <c r="E4109" s="35" t="s">
        <v>3</v>
      </c>
      <c r="F4109" s="35" t="s">
        <v>52</v>
      </c>
      <c r="G4109" s="35" t="s">
        <v>1</v>
      </c>
      <c r="H4109" s="35">
        <v>2019</v>
      </c>
      <c r="I4109" s="36">
        <v>0</v>
      </c>
    </row>
    <row r="4110" spans="2:9" x14ac:dyDescent="0.25">
      <c r="B4110" s="35" t="s">
        <v>84</v>
      </c>
      <c r="C4110" s="35" t="s">
        <v>74</v>
      </c>
      <c r="D4110" s="35" t="s">
        <v>23</v>
      </c>
      <c r="E4110" s="35" t="s">
        <v>3</v>
      </c>
      <c r="F4110" s="35" t="s">
        <v>52</v>
      </c>
      <c r="G4110" s="35" t="s">
        <v>1</v>
      </c>
      <c r="H4110" s="35">
        <v>2020</v>
      </c>
      <c r="I4110" s="36">
        <v>0</v>
      </c>
    </row>
    <row r="4111" spans="2:9" x14ac:dyDescent="0.25">
      <c r="B4111" s="35" t="s">
        <v>84</v>
      </c>
      <c r="C4111" s="35" t="s">
        <v>74</v>
      </c>
      <c r="D4111" s="35" t="s">
        <v>23</v>
      </c>
      <c r="E4111" s="35" t="s">
        <v>3</v>
      </c>
      <c r="F4111" s="35" t="s">
        <v>52</v>
      </c>
      <c r="G4111" s="35" t="s">
        <v>1</v>
      </c>
      <c r="H4111" s="35">
        <v>2021</v>
      </c>
      <c r="I4111" s="36">
        <v>0</v>
      </c>
    </row>
    <row r="4112" spans="2:9" x14ac:dyDescent="0.25">
      <c r="B4112" s="35" t="s">
        <v>84</v>
      </c>
      <c r="C4112" s="35" t="s">
        <v>74</v>
      </c>
      <c r="D4112" s="35" t="s">
        <v>23</v>
      </c>
      <c r="E4112" s="35" t="s">
        <v>3</v>
      </c>
      <c r="F4112" s="35" t="s">
        <v>52</v>
      </c>
      <c r="G4112" s="35" t="s">
        <v>1</v>
      </c>
      <c r="H4112" s="35">
        <v>2022</v>
      </c>
      <c r="I4112" s="36">
        <v>0</v>
      </c>
    </row>
    <row r="4113" spans="2:9" x14ac:dyDescent="0.25">
      <c r="B4113" s="35" t="s">
        <v>84</v>
      </c>
      <c r="C4113" s="35" t="s">
        <v>74</v>
      </c>
      <c r="D4113" s="35" t="s">
        <v>23</v>
      </c>
      <c r="E4113" s="35" t="s">
        <v>3</v>
      </c>
      <c r="F4113" s="35" t="s">
        <v>52</v>
      </c>
      <c r="G4113" s="35" t="s">
        <v>1</v>
      </c>
      <c r="H4113" s="35">
        <v>2023</v>
      </c>
      <c r="I4113" s="36">
        <v>0</v>
      </c>
    </row>
    <row r="4114" spans="2:9" x14ac:dyDescent="0.25">
      <c r="B4114" s="35" t="s">
        <v>84</v>
      </c>
      <c r="C4114" s="35" t="s">
        <v>74</v>
      </c>
      <c r="D4114" s="35" t="s">
        <v>23</v>
      </c>
      <c r="E4114" s="35" t="s">
        <v>3</v>
      </c>
      <c r="F4114" s="35" t="s">
        <v>52</v>
      </c>
      <c r="G4114" s="35" t="s">
        <v>1</v>
      </c>
      <c r="H4114" s="35">
        <v>2024</v>
      </c>
      <c r="I4114" s="36">
        <v>0</v>
      </c>
    </row>
    <row r="4115" spans="2:9" x14ac:dyDescent="0.25">
      <c r="B4115" s="35" t="s">
        <v>84</v>
      </c>
      <c r="C4115" s="35" t="s">
        <v>74</v>
      </c>
      <c r="D4115" s="35" t="s">
        <v>23</v>
      </c>
      <c r="E4115" s="35" t="s">
        <v>3</v>
      </c>
      <c r="F4115" s="35" t="s">
        <v>52</v>
      </c>
      <c r="G4115" s="35" t="s">
        <v>1</v>
      </c>
      <c r="H4115" s="35">
        <v>2025</v>
      </c>
      <c r="I4115" s="36">
        <v>0</v>
      </c>
    </row>
    <row r="4116" spans="2:9" x14ac:dyDescent="0.25">
      <c r="B4116" s="35" t="s">
        <v>84</v>
      </c>
      <c r="C4116" s="35" t="s">
        <v>74</v>
      </c>
      <c r="D4116" s="35" t="s">
        <v>23</v>
      </c>
      <c r="E4116" s="35" t="s">
        <v>3</v>
      </c>
      <c r="F4116" s="35" t="s">
        <v>52</v>
      </c>
      <c r="G4116" s="35" t="s">
        <v>1</v>
      </c>
      <c r="H4116" s="35">
        <v>2026</v>
      </c>
      <c r="I4116" s="36">
        <v>0</v>
      </c>
    </row>
    <row r="4117" spans="2:9" x14ac:dyDescent="0.25">
      <c r="B4117" s="35" t="s">
        <v>84</v>
      </c>
      <c r="C4117" s="35" t="s">
        <v>74</v>
      </c>
      <c r="D4117" s="35" t="s">
        <v>23</v>
      </c>
      <c r="E4117" s="35" t="s">
        <v>3</v>
      </c>
      <c r="F4117" s="35" t="s">
        <v>52</v>
      </c>
      <c r="G4117" s="35" t="s">
        <v>1</v>
      </c>
      <c r="H4117" s="35">
        <v>2027</v>
      </c>
      <c r="I4117" s="36">
        <v>0</v>
      </c>
    </row>
    <row r="4118" spans="2:9" x14ac:dyDescent="0.25">
      <c r="B4118" s="35" t="s">
        <v>84</v>
      </c>
      <c r="C4118" s="35" t="s">
        <v>74</v>
      </c>
      <c r="D4118" s="35" t="s">
        <v>23</v>
      </c>
      <c r="E4118" s="35" t="s">
        <v>3</v>
      </c>
      <c r="F4118" s="35" t="s">
        <v>52</v>
      </c>
      <c r="G4118" s="35" t="s">
        <v>1</v>
      </c>
      <c r="H4118" s="35">
        <v>2028</v>
      </c>
      <c r="I4118" s="36">
        <v>0</v>
      </c>
    </row>
    <row r="4119" spans="2:9" x14ac:dyDescent="0.25">
      <c r="B4119" s="35" t="s">
        <v>84</v>
      </c>
      <c r="C4119" s="35" t="s">
        <v>74</v>
      </c>
      <c r="D4119" s="35" t="s">
        <v>23</v>
      </c>
      <c r="E4119" s="35" t="s">
        <v>3</v>
      </c>
      <c r="F4119" s="35" t="s">
        <v>52</v>
      </c>
      <c r="G4119" s="35" t="s">
        <v>1</v>
      </c>
      <c r="H4119" s="35">
        <v>2029</v>
      </c>
      <c r="I4119" s="36">
        <v>0</v>
      </c>
    </row>
    <row r="4120" spans="2:9" x14ac:dyDescent="0.25">
      <c r="B4120" s="35" t="s">
        <v>84</v>
      </c>
      <c r="C4120" s="35" t="s">
        <v>74</v>
      </c>
      <c r="D4120" s="35" t="s">
        <v>23</v>
      </c>
      <c r="E4120" s="35" t="s">
        <v>3</v>
      </c>
      <c r="F4120" s="35" t="s">
        <v>52</v>
      </c>
      <c r="G4120" s="35" t="s">
        <v>1</v>
      </c>
      <c r="H4120" s="35">
        <v>2030</v>
      </c>
      <c r="I4120" s="36">
        <v>0</v>
      </c>
    </row>
    <row r="4121" spans="2:9" x14ac:dyDescent="0.25">
      <c r="B4121" s="35" t="s">
        <v>84</v>
      </c>
      <c r="C4121" s="35" t="s">
        <v>74</v>
      </c>
      <c r="D4121" s="35" t="s">
        <v>23</v>
      </c>
      <c r="E4121" s="35" t="s">
        <v>3</v>
      </c>
      <c r="F4121" s="35" t="s">
        <v>52</v>
      </c>
      <c r="G4121" s="35" t="s">
        <v>1</v>
      </c>
      <c r="H4121" s="35">
        <v>2031</v>
      </c>
      <c r="I4121" s="36">
        <v>0</v>
      </c>
    </row>
    <row r="4122" spans="2:9" x14ac:dyDescent="0.25">
      <c r="B4122" s="35" t="s">
        <v>84</v>
      </c>
      <c r="C4122" s="35" t="s">
        <v>74</v>
      </c>
      <c r="D4122" s="35" t="s">
        <v>23</v>
      </c>
      <c r="E4122" s="35" t="s">
        <v>3</v>
      </c>
      <c r="F4122" s="35" t="s">
        <v>52</v>
      </c>
      <c r="G4122" s="35" t="s">
        <v>1</v>
      </c>
      <c r="H4122" s="35">
        <v>2032</v>
      </c>
      <c r="I4122" s="36">
        <v>0</v>
      </c>
    </row>
    <row r="4123" spans="2:9" x14ac:dyDescent="0.25">
      <c r="B4123" s="35" t="s">
        <v>84</v>
      </c>
      <c r="C4123" s="35" t="s">
        <v>74</v>
      </c>
      <c r="D4123" s="35" t="s">
        <v>23</v>
      </c>
      <c r="E4123" s="35" t="s">
        <v>3</v>
      </c>
      <c r="F4123" s="35" t="s">
        <v>52</v>
      </c>
      <c r="G4123" s="35" t="s">
        <v>1</v>
      </c>
      <c r="H4123" s="35">
        <v>2033</v>
      </c>
      <c r="I4123" s="36">
        <v>0</v>
      </c>
    </row>
    <row r="4124" spans="2:9" x14ac:dyDescent="0.25">
      <c r="B4124" s="35" t="s">
        <v>84</v>
      </c>
      <c r="C4124" s="35" t="s">
        <v>74</v>
      </c>
      <c r="D4124" s="35" t="s">
        <v>23</v>
      </c>
      <c r="E4124" s="35" t="s">
        <v>3</v>
      </c>
      <c r="F4124" s="35" t="s">
        <v>52</v>
      </c>
      <c r="G4124" s="35" t="s">
        <v>1</v>
      </c>
      <c r="H4124" s="35">
        <v>2034</v>
      </c>
      <c r="I4124" s="36">
        <v>0</v>
      </c>
    </row>
    <row r="4125" spans="2:9" x14ac:dyDescent="0.25">
      <c r="B4125" s="35" t="s">
        <v>84</v>
      </c>
      <c r="C4125" s="35" t="s">
        <v>74</v>
      </c>
      <c r="D4125" s="35" t="s">
        <v>23</v>
      </c>
      <c r="E4125" s="35" t="s">
        <v>3</v>
      </c>
      <c r="F4125" s="35" t="s">
        <v>52</v>
      </c>
      <c r="G4125" s="35" t="s">
        <v>1</v>
      </c>
      <c r="H4125" s="35">
        <v>2035</v>
      </c>
      <c r="I4125" s="36">
        <v>0</v>
      </c>
    </row>
    <row r="4126" spans="2:9" x14ac:dyDescent="0.25">
      <c r="B4126" s="35" t="s">
        <v>84</v>
      </c>
      <c r="C4126" s="35" t="s">
        <v>74</v>
      </c>
      <c r="D4126" s="35" t="s">
        <v>23</v>
      </c>
      <c r="E4126" s="35" t="s">
        <v>3</v>
      </c>
      <c r="F4126" s="35" t="s">
        <v>52</v>
      </c>
      <c r="G4126" s="35" t="s">
        <v>1</v>
      </c>
      <c r="H4126" s="35">
        <v>2036</v>
      </c>
      <c r="I4126" s="36">
        <v>0</v>
      </c>
    </row>
    <row r="4127" spans="2:9" x14ac:dyDescent="0.25">
      <c r="B4127" s="35" t="s">
        <v>84</v>
      </c>
      <c r="C4127" s="35" t="s">
        <v>74</v>
      </c>
      <c r="D4127" s="35" t="s">
        <v>23</v>
      </c>
      <c r="E4127" s="35" t="s">
        <v>3</v>
      </c>
      <c r="F4127" s="35" t="s">
        <v>52</v>
      </c>
      <c r="G4127" s="35" t="s">
        <v>1</v>
      </c>
      <c r="H4127" s="35">
        <v>2037</v>
      </c>
      <c r="I4127" s="36">
        <v>0</v>
      </c>
    </row>
    <row r="4128" spans="2:9" x14ac:dyDescent="0.25">
      <c r="B4128" s="35" t="s">
        <v>84</v>
      </c>
      <c r="C4128" s="35" t="s">
        <v>74</v>
      </c>
      <c r="D4128" s="35" t="s">
        <v>23</v>
      </c>
      <c r="E4128" s="35" t="s">
        <v>3</v>
      </c>
      <c r="F4128" s="35" t="s">
        <v>52</v>
      </c>
      <c r="G4128" s="35" t="s">
        <v>1</v>
      </c>
      <c r="H4128" s="35">
        <v>2038</v>
      </c>
      <c r="I4128" s="36">
        <v>0</v>
      </c>
    </row>
    <row r="4129" spans="2:9" x14ac:dyDescent="0.25">
      <c r="B4129" s="35" t="s">
        <v>84</v>
      </c>
      <c r="C4129" s="35" t="s">
        <v>74</v>
      </c>
      <c r="D4129" s="35" t="s">
        <v>23</v>
      </c>
      <c r="E4129" s="35" t="s">
        <v>3</v>
      </c>
      <c r="F4129" s="35" t="s">
        <v>52</v>
      </c>
      <c r="G4129" s="35" t="s">
        <v>1</v>
      </c>
      <c r="H4129" s="35">
        <v>2039</v>
      </c>
      <c r="I4129" s="36">
        <v>0</v>
      </c>
    </row>
    <row r="4130" spans="2:9" x14ac:dyDescent="0.25">
      <c r="B4130" s="35" t="s">
        <v>84</v>
      </c>
      <c r="C4130" s="35" t="s">
        <v>74</v>
      </c>
      <c r="D4130" s="35" t="s">
        <v>23</v>
      </c>
      <c r="E4130" s="35" t="s">
        <v>3</v>
      </c>
      <c r="F4130" s="35" t="s">
        <v>52</v>
      </c>
      <c r="G4130" s="35" t="s">
        <v>1</v>
      </c>
      <c r="H4130" s="35">
        <v>2040</v>
      </c>
      <c r="I4130" s="36">
        <v>0</v>
      </c>
    </row>
    <row r="4131" spans="2:9" x14ac:dyDescent="0.25">
      <c r="B4131" s="35" t="s">
        <v>84</v>
      </c>
      <c r="C4131" s="35" t="s">
        <v>74</v>
      </c>
      <c r="D4131" s="35" t="s">
        <v>23</v>
      </c>
      <c r="E4131" s="35" t="s">
        <v>3</v>
      </c>
      <c r="F4131" s="35" t="s">
        <v>52</v>
      </c>
      <c r="G4131" s="35" t="s">
        <v>1</v>
      </c>
      <c r="H4131" s="35">
        <v>2041</v>
      </c>
      <c r="I4131" s="36">
        <v>0</v>
      </c>
    </row>
    <row r="4132" spans="2:9" x14ac:dyDescent="0.25">
      <c r="B4132" s="35" t="s">
        <v>84</v>
      </c>
      <c r="C4132" s="35" t="s">
        <v>74</v>
      </c>
      <c r="D4132" s="35" t="s">
        <v>23</v>
      </c>
      <c r="E4132" s="35" t="s">
        <v>3</v>
      </c>
      <c r="F4132" s="35" t="s">
        <v>52</v>
      </c>
      <c r="G4132" s="35" t="s">
        <v>1</v>
      </c>
      <c r="H4132" s="35">
        <v>2042</v>
      </c>
      <c r="I4132" s="36">
        <v>0</v>
      </c>
    </row>
    <row r="4133" spans="2:9" x14ac:dyDescent="0.25">
      <c r="B4133" s="35" t="s">
        <v>84</v>
      </c>
      <c r="C4133" s="35" t="s">
        <v>74</v>
      </c>
      <c r="D4133" s="35" t="s">
        <v>23</v>
      </c>
      <c r="E4133" s="35" t="s">
        <v>3</v>
      </c>
      <c r="F4133" s="35" t="s">
        <v>52</v>
      </c>
      <c r="G4133" s="35" t="s">
        <v>1</v>
      </c>
      <c r="H4133" s="35">
        <v>2043</v>
      </c>
      <c r="I4133" s="36">
        <v>0</v>
      </c>
    </row>
    <row r="4134" spans="2:9" x14ac:dyDescent="0.25">
      <c r="B4134" s="35" t="s">
        <v>84</v>
      </c>
      <c r="C4134" s="35" t="s">
        <v>74</v>
      </c>
      <c r="D4134" s="35" t="s">
        <v>23</v>
      </c>
      <c r="E4134" s="35" t="s">
        <v>3</v>
      </c>
      <c r="F4134" s="35" t="s">
        <v>52</v>
      </c>
      <c r="G4134" s="35" t="s">
        <v>1</v>
      </c>
      <c r="H4134" s="35">
        <v>2044</v>
      </c>
      <c r="I4134" s="36">
        <v>0</v>
      </c>
    </row>
    <row r="4135" spans="2:9" x14ac:dyDescent="0.25">
      <c r="B4135" s="35" t="s">
        <v>84</v>
      </c>
      <c r="C4135" s="35" t="s">
        <v>74</v>
      </c>
      <c r="D4135" s="35" t="s">
        <v>23</v>
      </c>
      <c r="E4135" s="35" t="s">
        <v>3</v>
      </c>
      <c r="F4135" s="35" t="s">
        <v>52</v>
      </c>
      <c r="G4135" s="35" t="s">
        <v>1</v>
      </c>
      <c r="H4135" s="35">
        <v>2045</v>
      </c>
      <c r="I4135" s="36">
        <v>0</v>
      </c>
    </row>
    <row r="4136" spans="2:9" x14ac:dyDescent="0.25">
      <c r="B4136" s="35" t="s">
        <v>84</v>
      </c>
      <c r="C4136" s="35" t="s">
        <v>74</v>
      </c>
      <c r="D4136" s="35" t="s">
        <v>23</v>
      </c>
      <c r="E4136" s="35" t="s">
        <v>3</v>
      </c>
      <c r="F4136" s="35" t="s">
        <v>52</v>
      </c>
      <c r="G4136" s="35" t="s">
        <v>1</v>
      </c>
      <c r="H4136" s="35">
        <v>2046</v>
      </c>
      <c r="I4136" s="36">
        <v>0</v>
      </c>
    </row>
    <row r="4137" spans="2:9" x14ac:dyDescent="0.25">
      <c r="B4137" s="35" t="s">
        <v>84</v>
      </c>
      <c r="C4137" s="35" t="s">
        <v>74</v>
      </c>
      <c r="D4137" s="35" t="s">
        <v>23</v>
      </c>
      <c r="E4137" s="35" t="s">
        <v>3</v>
      </c>
      <c r="F4137" s="35" t="s">
        <v>52</v>
      </c>
      <c r="G4137" s="35" t="s">
        <v>1</v>
      </c>
      <c r="H4137" s="35">
        <v>2047</v>
      </c>
      <c r="I4137" s="36">
        <v>0</v>
      </c>
    </row>
    <row r="4138" spans="2:9" x14ac:dyDescent="0.25">
      <c r="B4138" s="35" t="s">
        <v>84</v>
      </c>
      <c r="C4138" s="35" t="s">
        <v>74</v>
      </c>
      <c r="D4138" s="35" t="s">
        <v>23</v>
      </c>
      <c r="E4138" s="35" t="s">
        <v>3</v>
      </c>
      <c r="F4138" s="35" t="s">
        <v>52</v>
      </c>
      <c r="G4138" s="35" t="s">
        <v>1</v>
      </c>
      <c r="H4138" s="35">
        <v>2048</v>
      </c>
      <c r="I4138" s="36">
        <v>0</v>
      </c>
    </row>
    <row r="4139" spans="2:9" x14ac:dyDescent="0.25">
      <c r="B4139" s="35" t="s">
        <v>84</v>
      </c>
      <c r="C4139" s="35" t="s">
        <v>74</v>
      </c>
      <c r="D4139" s="35" t="s">
        <v>23</v>
      </c>
      <c r="E4139" s="35" t="s">
        <v>3</v>
      </c>
      <c r="F4139" s="35" t="s">
        <v>52</v>
      </c>
      <c r="G4139" s="35" t="s">
        <v>1</v>
      </c>
      <c r="H4139" s="35">
        <v>2049</v>
      </c>
      <c r="I4139" s="36">
        <v>0</v>
      </c>
    </row>
    <row r="4140" spans="2:9" x14ac:dyDescent="0.25">
      <c r="B4140" s="35" t="s">
        <v>84</v>
      </c>
      <c r="C4140" s="35" t="s">
        <v>74</v>
      </c>
      <c r="D4140" s="35" t="s">
        <v>23</v>
      </c>
      <c r="E4140" s="35" t="s">
        <v>3</v>
      </c>
      <c r="F4140" s="35" t="s">
        <v>52</v>
      </c>
      <c r="G4140" s="35" t="s">
        <v>1</v>
      </c>
      <c r="H4140" s="35">
        <v>2050</v>
      </c>
      <c r="I4140" s="36">
        <v>0</v>
      </c>
    </row>
    <row r="4141" spans="2:9" x14ac:dyDescent="0.25">
      <c r="B4141" s="35" t="s">
        <v>84</v>
      </c>
      <c r="C4141" s="35" t="s">
        <v>74</v>
      </c>
      <c r="D4141" s="35" t="s">
        <v>23</v>
      </c>
      <c r="E4141" s="35" t="s">
        <v>3</v>
      </c>
      <c r="F4141" s="35" t="s">
        <v>52</v>
      </c>
      <c r="G4141" s="35" t="s">
        <v>1</v>
      </c>
      <c r="H4141" s="35">
        <v>2051</v>
      </c>
      <c r="I4141" s="36">
        <v>0</v>
      </c>
    </row>
    <row r="4142" spans="2:9" x14ac:dyDescent="0.25">
      <c r="B4142" s="35" t="s">
        <v>84</v>
      </c>
      <c r="C4142" s="35" t="s">
        <v>74</v>
      </c>
      <c r="D4142" s="35" t="s">
        <v>23</v>
      </c>
      <c r="E4142" s="35" t="s">
        <v>3</v>
      </c>
      <c r="F4142" s="35" t="s">
        <v>52</v>
      </c>
      <c r="G4142" s="35" t="s">
        <v>1</v>
      </c>
      <c r="H4142" s="35">
        <v>2052</v>
      </c>
      <c r="I4142" s="36">
        <v>0</v>
      </c>
    </row>
    <row r="4143" spans="2:9" x14ac:dyDescent="0.25">
      <c r="B4143" s="35" t="s">
        <v>84</v>
      </c>
      <c r="C4143" s="35" t="s">
        <v>74</v>
      </c>
      <c r="D4143" s="35" t="s">
        <v>23</v>
      </c>
      <c r="E4143" s="35" t="s">
        <v>3</v>
      </c>
      <c r="F4143" s="35" t="s">
        <v>52</v>
      </c>
      <c r="G4143" s="35" t="s">
        <v>1</v>
      </c>
      <c r="H4143" s="35">
        <v>2053</v>
      </c>
      <c r="I4143" s="36">
        <v>0</v>
      </c>
    </row>
    <row r="4144" spans="2:9" x14ac:dyDescent="0.25">
      <c r="B4144" s="35" t="s">
        <v>84</v>
      </c>
      <c r="C4144" s="35" t="s">
        <v>74</v>
      </c>
      <c r="D4144" s="35" t="s">
        <v>23</v>
      </c>
      <c r="E4144" s="35" t="s">
        <v>3</v>
      </c>
      <c r="F4144" s="35" t="s">
        <v>52</v>
      </c>
      <c r="G4144" s="35" t="s">
        <v>1</v>
      </c>
      <c r="H4144" s="35">
        <v>2054</v>
      </c>
      <c r="I4144" s="36">
        <v>0</v>
      </c>
    </row>
    <row r="4145" spans="2:9" x14ac:dyDescent="0.25">
      <c r="B4145" s="35" t="s">
        <v>84</v>
      </c>
      <c r="C4145" s="35" t="s">
        <v>74</v>
      </c>
      <c r="D4145" s="35" t="s">
        <v>23</v>
      </c>
      <c r="E4145" s="35" t="s">
        <v>3</v>
      </c>
      <c r="F4145" s="35" t="s">
        <v>52</v>
      </c>
      <c r="G4145" s="35" t="s">
        <v>1</v>
      </c>
      <c r="H4145" s="35">
        <v>2055</v>
      </c>
      <c r="I4145" s="36">
        <v>0</v>
      </c>
    </row>
    <row r="4146" spans="2:9" x14ac:dyDescent="0.25">
      <c r="B4146" s="35" t="s">
        <v>84</v>
      </c>
      <c r="C4146" s="35" t="s">
        <v>74</v>
      </c>
      <c r="D4146" s="35" t="s">
        <v>23</v>
      </c>
      <c r="E4146" s="35" t="s">
        <v>3</v>
      </c>
      <c r="F4146" s="35" t="s">
        <v>52</v>
      </c>
      <c r="G4146" s="35" t="s">
        <v>1</v>
      </c>
      <c r="H4146" s="35">
        <v>2056</v>
      </c>
      <c r="I4146" s="36">
        <v>0</v>
      </c>
    </row>
    <row r="4147" spans="2:9" x14ac:dyDescent="0.25">
      <c r="B4147" s="35" t="s">
        <v>84</v>
      </c>
      <c r="C4147" s="35" t="s">
        <v>74</v>
      </c>
      <c r="D4147" s="35" t="s">
        <v>23</v>
      </c>
      <c r="E4147" s="35" t="s">
        <v>3</v>
      </c>
      <c r="F4147" s="35" t="s">
        <v>52</v>
      </c>
      <c r="G4147" s="35" t="s">
        <v>1</v>
      </c>
      <c r="H4147" s="35">
        <v>2057</v>
      </c>
      <c r="I4147" s="36">
        <v>0</v>
      </c>
    </row>
    <row r="4148" spans="2:9" x14ac:dyDescent="0.25">
      <c r="B4148" s="35" t="s">
        <v>84</v>
      </c>
      <c r="C4148" s="35" t="s">
        <v>74</v>
      </c>
      <c r="D4148" s="35" t="s">
        <v>23</v>
      </c>
      <c r="E4148" s="35" t="s">
        <v>3</v>
      </c>
      <c r="F4148" s="35" t="s">
        <v>52</v>
      </c>
      <c r="G4148" s="35" t="s">
        <v>1</v>
      </c>
      <c r="H4148" s="35">
        <v>2058</v>
      </c>
      <c r="I4148" s="36">
        <v>0</v>
      </c>
    </row>
    <row r="4149" spans="2:9" x14ac:dyDescent="0.25">
      <c r="B4149" s="35" t="s">
        <v>84</v>
      </c>
      <c r="C4149" s="35" t="s">
        <v>74</v>
      </c>
      <c r="D4149" s="35" t="s">
        <v>23</v>
      </c>
      <c r="E4149" s="35" t="s">
        <v>3</v>
      </c>
      <c r="F4149" s="35" t="s">
        <v>52</v>
      </c>
      <c r="G4149" s="35" t="s">
        <v>1</v>
      </c>
      <c r="H4149" s="35">
        <v>2059</v>
      </c>
      <c r="I4149" s="36">
        <v>0</v>
      </c>
    </row>
    <row r="4150" spans="2:9" x14ac:dyDescent="0.25">
      <c r="B4150" s="35" t="s">
        <v>84</v>
      </c>
      <c r="C4150" s="35" t="s">
        <v>74</v>
      </c>
      <c r="D4150" s="35" t="s">
        <v>23</v>
      </c>
      <c r="E4150" s="35" t="s">
        <v>3</v>
      </c>
      <c r="F4150" s="35" t="s">
        <v>52</v>
      </c>
      <c r="G4150" s="35" t="s">
        <v>1</v>
      </c>
      <c r="H4150" s="35">
        <v>2060</v>
      </c>
      <c r="I4150" s="36">
        <v>0</v>
      </c>
    </row>
    <row r="4151" spans="2:9" x14ac:dyDescent="0.25">
      <c r="B4151" s="35" t="s">
        <v>84</v>
      </c>
      <c r="C4151" s="35" t="s">
        <v>74</v>
      </c>
      <c r="D4151" s="35" t="s">
        <v>23</v>
      </c>
      <c r="E4151" s="35" t="s">
        <v>3</v>
      </c>
      <c r="F4151" s="35" t="s">
        <v>53</v>
      </c>
      <c r="G4151" s="35" t="s">
        <v>1</v>
      </c>
      <c r="H4151" s="35">
        <v>2000</v>
      </c>
      <c r="I4151" s="36">
        <f t="array" ref="I4151:I4211">TRANSPOSE([9]EsAtceUrbAcimM!$B$94:$BJ$94)</f>
        <v>0</v>
      </c>
    </row>
    <row r="4152" spans="2:9" x14ac:dyDescent="0.25">
      <c r="B4152" s="35" t="s">
        <v>84</v>
      </c>
      <c r="C4152" s="35" t="s">
        <v>74</v>
      </c>
      <c r="D4152" s="35" t="s">
        <v>23</v>
      </c>
      <c r="E4152" s="35" t="s">
        <v>3</v>
      </c>
      <c r="F4152" s="35" t="s">
        <v>53</v>
      </c>
      <c r="G4152" s="35" t="s">
        <v>1</v>
      </c>
      <c r="H4152" s="35">
        <v>2001</v>
      </c>
      <c r="I4152" s="36">
        <v>0</v>
      </c>
    </row>
    <row r="4153" spans="2:9" x14ac:dyDescent="0.25">
      <c r="B4153" s="35" t="s">
        <v>84</v>
      </c>
      <c r="C4153" s="35" t="s">
        <v>74</v>
      </c>
      <c r="D4153" s="35" t="s">
        <v>23</v>
      </c>
      <c r="E4153" s="35" t="s">
        <v>3</v>
      </c>
      <c r="F4153" s="35" t="s">
        <v>53</v>
      </c>
      <c r="G4153" s="35" t="s">
        <v>1</v>
      </c>
      <c r="H4153" s="35">
        <v>2002</v>
      </c>
      <c r="I4153" s="36">
        <v>0</v>
      </c>
    </row>
    <row r="4154" spans="2:9" x14ac:dyDescent="0.25">
      <c r="B4154" s="35" t="s">
        <v>84</v>
      </c>
      <c r="C4154" s="35" t="s">
        <v>74</v>
      </c>
      <c r="D4154" s="35" t="s">
        <v>23</v>
      </c>
      <c r="E4154" s="35" t="s">
        <v>3</v>
      </c>
      <c r="F4154" s="35" t="s">
        <v>53</v>
      </c>
      <c r="G4154" s="35" t="s">
        <v>1</v>
      </c>
      <c r="H4154" s="35">
        <v>2003</v>
      </c>
      <c r="I4154" s="36">
        <v>0</v>
      </c>
    </row>
    <row r="4155" spans="2:9" x14ac:dyDescent="0.25">
      <c r="B4155" s="35" t="s">
        <v>84</v>
      </c>
      <c r="C4155" s="35" t="s">
        <v>74</v>
      </c>
      <c r="D4155" s="35" t="s">
        <v>23</v>
      </c>
      <c r="E4155" s="35" t="s">
        <v>3</v>
      </c>
      <c r="F4155" s="35" t="s">
        <v>53</v>
      </c>
      <c r="G4155" s="35" t="s">
        <v>1</v>
      </c>
      <c r="H4155" s="35">
        <v>2004</v>
      </c>
      <c r="I4155" s="36">
        <v>0</v>
      </c>
    </row>
    <row r="4156" spans="2:9" x14ac:dyDescent="0.25">
      <c r="B4156" s="35" t="s">
        <v>84</v>
      </c>
      <c r="C4156" s="35" t="s">
        <v>74</v>
      </c>
      <c r="D4156" s="35" t="s">
        <v>23</v>
      </c>
      <c r="E4156" s="35" t="s">
        <v>3</v>
      </c>
      <c r="F4156" s="35" t="s">
        <v>53</v>
      </c>
      <c r="G4156" s="35" t="s">
        <v>1</v>
      </c>
      <c r="H4156" s="35">
        <v>2005</v>
      </c>
      <c r="I4156" s="36">
        <v>0</v>
      </c>
    </row>
    <row r="4157" spans="2:9" x14ac:dyDescent="0.25">
      <c r="B4157" s="35" t="s">
        <v>84</v>
      </c>
      <c r="C4157" s="35" t="s">
        <v>74</v>
      </c>
      <c r="D4157" s="35" t="s">
        <v>23</v>
      </c>
      <c r="E4157" s="35" t="s">
        <v>3</v>
      </c>
      <c r="F4157" s="35" t="s">
        <v>53</v>
      </c>
      <c r="G4157" s="35" t="s">
        <v>1</v>
      </c>
      <c r="H4157" s="35">
        <v>2006</v>
      </c>
      <c r="I4157" s="36">
        <v>0</v>
      </c>
    </row>
    <row r="4158" spans="2:9" x14ac:dyDescent="0.25">
      <c r="B4158" s="35" t="s">
        <v>84</v>
      </c>
      <c r="C4158" s="35" t="s">
        <v>74</v>
      </c>
      <c r="D4158" s="35" t="s">
        <v>23</v>
      </c>
      <c r="E4158" s="35" t="s">
        <v>3</v>
      </c>
      <c r="F4158" s="35" t="s">
        <v>53</v>
      </c>
      <c r="G4158" s="35" t="s">
        <v>1</v>
      </c>
      <c r="H4158" s="35">
        <v>2007</v>
      </c>
      <c r="I4158" s="36">
        <v>0</v>
      </c>
    </row>
    <row r="4159" spans="2:9" x14ac:dyDescent="0.25">
      <c r="B4159" s="35" t="s">
        <v>84</v>
      </c>
      <c r="C4159" s="35" t="s">
        <v>74</v>
      </c>
      <c r="D4159" s="35" t="s">
        <v>23</v>
      </c>
      <c r="E4159" s="35" t="s">
        <v>3</v>
      </c>
      <c r="F4159" s="35" t="s">
        <v>53</v>
      </c>
      <c r="G4159" s="35" t="s">
        <v>1</v>
      </c>
      <c r="H4159" s="35">
        <v>2008</v>
      </c>
      <c r="I4159" s="36">
        <v>0</v>
      </c>
    </row>
    <row r="4160" spans="2:9" x14ac:dyDescent="0.25">
      <c r="B4160" s="35" t="s">
        <v>84</v>
      </c>
      <c r="C4160" s="35" t="s">
        <v>74</v>
      </c>
      <c r="D4160" s="35" t="s">
        <v>23</v>
      </c>
      <c r="E4160" s="35" t="s">
        <v>3</v>
      </c>
      <c r="F4160" s="35" t="s">
        <v>53</v>
      </c>
      <c r="G4160" s="35" t="s">
        <v>1</v>
      </c>
      <c r="H4160" s="35">
        <v>2009</v>
      </c>
      <c r="I4160" s="36">
        <v>0</v>
      </c>
    </row>
    <row r="4161" spans="2:9" x14ac:dyDescent="0.25">
      <c r="B4161" s="35" t="s">
        <v>84</v>
      </c>
      <c r="C4161" s="35" t="s">
        <v>74</v>
      </c>
      <c r="D4161" s="35" t="s">
        <v>23</v>
      </c>
      <c r="E4161" s="35" t="s">
        <v>3</v>
      </c>
      <c r="F4161" s="35" t="s">
        <v>53</v>
      </c>
      <c r="G4161" s="35" t="s">
        <v>1</v>
      </c>
      <c r="H4161" s="35">
        <v>2010</v>
      </c>
      <c r="I4161" s="36">
        <v>0</v>
      </c>
    </row>
    <row r="4162" spans="2:9" x14ac:dyDescent="0.25">
      <c r="B4162" s="35" t="s">
        <v>84</v>
      </c>
      <c r="C4162" s="35" t="s">
        <v>74</v>
      </c>
      <c r="D4162" s="35" t="s">
        <v>23</v>
      </c>
      <c r="E4162" s="35" t="s">
        <v>3</v>
      </c>
      <c r="F4162" s="35" t="s">
        <v>53</v>
      </c>
      <c r="G4162" s="35" t="s">
        <v>1</v>
      </c>
      <c r="H4162" s="35">
        <v>2011</v>
      </c>
      <c r="I4162" s="36">
        <v>21862.971707066397</v>
      </c>
    </row>
    <row r="4163" spans="2:9" x14ac:dyDescent="0.25">
      <c r="B4163" s="35" t="s">
        <v>84</v>
      </c>
      <c r="C4163" s="35" t="s">
        <v>74</v>
      </c>
      <c r="D4163" s="35" t="s">
        <v>23</v>
      </c>
      <c r="E4163" s="35" t="s">
        <v>3</v>
      </c>
      <c r="F4163" s="35" t="s">
        <v>53</v>
      </c>
      <c r="G4163" s="35" t="s">
        <v>1</v>
      </c>
      <c r="H4163" s="35">
        <v>2012</v>
      </c>
      <c r="I4163" s="36">
        <v>22114.652439350932</v>
      </c>
    </row>
    <row r="4164" spans="2:9" x14ac:dyDescent="0.25">
      <c r="B4164" s="35" t="s">
        <v>84</v>
      </c>
      <c r="C4164" s="35" t="s">
        <v>74</v>
      </c>
      <c r="D4164" s="35" t="s">
        <v>23</v>
      </c>
      <c r="E4164" s="35" t="s">
        <v>3</v>
      </c>
      <c r="F4164" s="35" t="s">
        <v>53</v>
      </c>
      <c r="G4164" s="35" t="s">
        <v>1</v>
      </c>
      <c r="H4164" s="35">
        <v>2013</v>
      </c>
      <c r="I4164" s="36">
        <v>22953.985038372142</v>
      </c>
    </row>
    <row r="4165" spans="2:9" x14ac:dyDescent="0.25">
      <c r="B4165" s="35" t="s">
        <v>84</v>
      </c>
      <c r="C4165" s="35" t="s">
        <v>74</v>
      </c>
      <c r="D4165" s="35" t="s">
        <v>23</v>
      </c>
      <c r="E4165" s="35" t="s">
        <v>3</v>
      </c>
      <c r="F4165" s="35" t="s">
        <v>53</v>
      </c>
      <c r="G4165" s="35" t="s">
        <v>1</v>
      </c>
      <c r="H4165" s="35">
        <v>2014</v>
      </c>
      <c r="I4165" s="36">
        <v>23752.9393976881</v>
      </c>
    </row>
    <row r="4166" spans="2:9" x14ac:dyDescent="0.25">
      <c r="B4166" s="35" t="s">
        <v>84</v>
      </c>
      <c r="C4166" s="35" t="s">
        <v>74</v>
      </c>
      <c r="D4166" s="35" t="s">
        <v>23</v>
      </c>
      <c r="E4166" s="35" t="s">
        <v>3</v>
      </c>
      <c r="F4166" s="35" t="s">
        <v>53</v>
      </c>
      <c r="G4166" s="35" t="s">
        <v>1</v>
      </c>
      <c r="H4166" s="35">
        <v>2015</v>
      </c>
      <c r="I4166" s="36">
        <v>24627.134961863863</v>
      </c>
    </row>
    <row r="4167" spans="2:9" x14ac:dyDescent="0.25">
      <c r="B4167" s="35" t="s">
        <v>84</v>
      </c>
      <c r="C4167" s="35" t="s">
        <v>74</v>
      </c>
      <c r="D4167" s="35" t="s">
        <v>23</v>
      </c>
      <c r="E4167" s="35" t="s">
        <v>3</v>
      </c>
      <c r="F4167" s="35" t="s">
        <v>53</v>
      </c>
      <c r="G4167" s="35" t="s">
        <v>1</v>
      </c>
      <c r="H4167" s="35">
        <v>2016</v>
      </c>
      <c r="I4167" s="36">
        <v>25496.640528326348</v>
      </c>
    </row>
    <row r="4168" spans="2:9" x14ac:dyDescent="0.25">
      <c r="B4168" s="35" t="s">
        <v>84</v>
      </c>
      <c r="C4168" s="35" t="s">
        <v>74</v>
      </c>
      <c r="D4168" s="35" t="s">
        <v>23</v>
      </c>
      <c r="E4168" s="35" t="s">
        <v>3</v>
      </c>
      <c r="F4168" s="35" t="s">
        <v>53</v>
      </c>
      <c r="G4168" s="35" t="s">
        <v>1</v>
      </c>
      <c r="H4168" s="35">
        <v>2017</v>
      </c>
      <c r="I4168" s="36">
        <v>26361.828338392053</v>
      </c>
    </row>
    <row r="4169" spans="2:9" x14ac:dyDescent="0.25">
      <c r="B4169" s="35" t="s">
        <v>84</v>
      </c>
      <c r="C4169" s="35" t="s">
        <v>74</v>
      </c>
      <c r="D4169" s="35" t="s">
        <v>23</v>
      </c>
      <c r="E4169" s="35" t="s">
        <v>3</v>
      </c>
      <c r="F4169" s="35" t="s">
        <v>53</v>
      </c>
      <c r="G4169" s="35" t="s">
        <v>1</v>
      </c>
      <c r="H4169" s="35">
        <v>2018</v>
      </c>
      <c r="I4169" s="36">
        <v>27221.891399785356</v>
      </c>
    </row>
    <row r="4170" spans="2:9" x14ac:dyDescent="0.25">
      <c r="B4170" s="35" t="s">
        <v>84</v>
      </c>
      <c r="C4170" s="35" t="s">
        <v>74</v>
      </c>
      <c r="D4170" s="35" t="s">
        <v>23</v>
      </c>
      <c r="E4170" s="35" t="s">
        <v>3</v>
      </c>
      <c r="F4170" s="35" t="s">
        <v>53</v>
      </c>
      <c r="G4170" s="35" t="s">
        <v>1</v>
      </c>
      <c r="H4170" s="35">
        <v>2019</v>
      </c>
      <c r="I4170" s="36">
        <v>28079.090607890172</v>
      </c>
    </row>
    <row r="4171" spans="2:9" x14ac:dyDescent="0.25">
      <c r="B4171" s="35" t="s">
        <v>84</v>
      </c>
      <c r="C4171" s="35" t="s">
        <v>74</v>
      </c>
      <c r="D4171" s="35" t="s">
        <v>23</v>
      </c>
      <c r="E4171" s="35" t="s">
        <v>3</v>
      </c>
      <c r="F4171" s="35" t="s">
        <v>53</v>
      </c>
      <c r="G4171" s="35" t="s">
        <v>1</v>
      </c>
      <c r="H4171" s="35">
        <v>2020</v>
      </c>
      <c r="I4171" s="36">
        <v>28934.794389125331</v>
      </c>
    </row>
    <row r="4172" spans="2:9" x14ac:dyDescent="0.25">
      <c r="B4172" s="35" t="s">
        <v>84</v>
      </c>
      <c r="C4172" s="35" t="s">
        <v>74</v>
      </c>
      <c r="D4172" s="35" t="s">
        <v>23</v>
      </c>
      <c r="E4172" s="35" t="s">
        <v>3</v>
      </c>
      <c r="F4172" s="35" t="s">
        <v>53</v>
      </c>
      <c r="G4172" s="35" t="s">
        <v>1</v>
      </c>
      <c r="H4172" s="35">
        <v>2021</v>
      </c>
      <c r="I4172" s="36">
        <v>29790.617576252374</v>
      </c>
    </row>
    <row r="4173" spans="2:9" x14ac:dyDescent="0.25">
      <c r="B4173" s="35" t="s">
        <v>84</v>
      </c>
      <c r="C4173" s="35" t="s">
        <v>74</v>
      </c>
      <c r="D4173" s="35" t="s">
        <v>23</v>
      </c>
      <c r="E4173" s="35" t="s">
        <v>3</v>
      </c>
      <c r="F4173" s="35" t="s">
        <v>53</v>
      </c>
      <c r="G4173" s="35" t="s">
        <v>1</v>
      </c>
      <c r="H4173" s="35">
        <v>2022</v>
      </c>
      <c r="I4173" s="36">
        <v>30648.535221055557</v>
      </c>
    </row>
    <row r="4174" spans="2:9" x14ac:dyDescent="0.25">
      <c r="B4174" s="35" t="s">
        <v>84</v>
      </c>
      <c r="C4174" s="35" t="s">
        <v>74</v>
      </c>
      <c r="D4174" s="35" t="s">
        <v>23</v>
      </c>
      <c r="E4174" s="35" t="s">
        <v>3</v>
      </c>
      <c r="F4174" s="35" t="s">
        <v>53</v>
      </c>
      <c r="G4174" s="35" t="s">
        <v>1</v>
      </c>
      <c r="H4174" s="35">
        <v>2023</v>
      </c>
      <c r="I4174" s="36">
        <v>31510.008400607738</v>
      </c>
    </row>
    <row r="4175" spans="2:9" x14ac:dyDescent="0.25">
      <c r="B4175" s="35" t="s">
        <v>84</v>
      </c>
      <c r="C4175" s="35" t="s">
        <v>74</v>
      </c>
      <c r="D4175" s="35" t="s">
        <v>23</v>
      </c>
      <c r="E4175" s="35" t="s">
        <v>3</v>
      </c>
      <c r="F4175" s="35" t="s">
        <v>53</v>
      </c>
      <c r="G4175" s="35" t="s">
        <v>1</v>
      </c>
      <c r="H4175" s="35">
        <v>2024</v>
      </c>
      <c r="I4175" s="36">
        <v>32382.024969876173</v>
      </c>
    </row>
    <row r="4176" spans="2:9" x14ac:dyDescent="0.25">
      <c r="B4176" s="35" t="s">
        <v>84</v>
      </c>
      <c r="C4176" s="35" t="s">
        <v>74</v>
      </c>
      <c r="D4176" s="35" t="s">
        <v>23</v>
      </c>
      <c r="E4176" s="35" t="s">
        <v>3</v>
      </c>
      <c r="F4176" s="35" t="s">
        <v>53</v>
      </c>
      <c r="G4176" s="35" t="s">
        <v>1</v>
      </c>
      <c r="H4176" s="35">
        <v>2025</v>
      </c>
      <c r="I4176" s="36">
        <v>33265.096774448648</v>
      </c>
    </row>
    <row r="4177" spans="2:9" x14ac:dyDescent="0.25">
      <c r="B4177" s="35" t="s">
        <v>84</v>
      </c>
      <c r="C4177" s="35" t="s">
        <v>74</v>
      </c>
      <c r="D4177" s="35" t="s">
        <v>23</v>
      </c>
      <c r="E4177" s="35" t="s">
        <v>3</v>
      </c>
      <c r="F4177" s="35" t="s">
        <v>53</v>
      </c>
      <c r="G4177" s="35" t="s">
        <v>1</v>
      </c>
      <c r="H4177" s="35">
        <v>2026</v>
      </c>
      <c r="I4177" s="36">
        <v>34160.669481722631</v>
      </c>
    </row>
    <row r="4178" spans="2:9" x14ac:dyDescent="0.25">
      <c r="B4178" s="35" t="s">
        <v>84</v>
      </c>
      <c r="C4178" s="35" t="s">
        <v>74</v>
      </c>
      <c r="D4178" s="35" t="s">
        <v>23</v>
      </c>
      <c r="E4178" s="35" t="s">
        <v>3</v>
      </c>
      <c r="F4178" s="35" t="s">
        <v>53</v>
      </c>
      <c r="G4178" s="35" t="s">
        <v>1</v>
      </c>
      <c r="H4178" s="35">
        <v>2027</v>
      </c>
      <c r="I4178" s="36">
        <v>35068.781469418413</v>
      </c>
    </row>
    <row r="4179" spans="2:9" x14ac:dyDescent="0.25">
      <c r="B4179" s="35" t="s">
        <v>84</v>
      </c>
      <c r="C4179" s="35" t="s">
        <v>74</v>
      </c>
      <c r="D4179" s="35" t="s">
        <v>23</v>
      </c>
      <c r="E4179" s="35" t="s">
        <v>3</v>
      </c>
      <c r="F4179" s="35" t="s">
        <v>53</v>
      </c>
      <c r="G4179" s="35" t="s">
        <v>1</v>
      </c>
      <c r="H4179" s="35">
        <v>2028</v>
      </c>
      <c r="I4179" s="36">
        <v>35986.351659321306</v>
      </c>
    </row>
    <row r="4180" spans="2:9" x14ac:dyDescent="0.25">
      <c r="B4180" s="35" t="s">
        <v>84</v>
      </c>
      <c r="C4180" s="35" t="s">
        <v>74</v>
      </c>
      <c r="D4180" s="35" t="s">
        <v>23</v>
      </c>
      <c r="E4180" s="35" t="s">
        <v>3</v>
      </c>
      <c r="F4180" s="35" t="s">
        <v>53</v>
      </c>
      <c r="G4180" s="35" t="s">
        <v>1</v>
      </c>
      <c r="H4180" s="35">
        <v>2029</v>
      </c>
      <c r="I4180" s="36">
        <v>36916.245826709048</v>
      </c>
    </row>
    <row r="4181" spans="2:9" x14ac:dyDescent="0.25">
      <c r="B4181" s="35" t="s">
        <v>84</v>
      </c>
      <c r="C4181" s="35" t="s">
        <v>74</v>
      </c>
      <c r="D4181" s="35" t="s">
        <v>23</v>
      </c>
      <c r="E4181" s="35" t="s">
        <v>3</v>
      </c>
      <c r="F4181" s="35" t="s">
        <v>53</v>
      </c>
      <c r="G4181" s="35" t="s">
        <v>1</v>
      </c>
      <c r="H4181" s="35">
        <v>2030</v>
      </c>
      <c r="I4181" s="36">
        <v>37856.289989026685</v>
      </c>
    </row>
    <row r="4182" spans="2:9" x14ac:dyDescent="0.25">
      <c r="B4182" s="35" t="s">
        <v>84</v>
      </c>
      <c r="C4182" s="35" t="s">
        <v>74</v>
      </c>
      <c r="D4182" s="35" t="s">
        <v>23</v>
      </c>
      <c r="E4182" s="35" t="s">
        <v>3</v>
      </c>
      <c r="F4182" s="35" t="s">
        <v>53</v>
      </c>
      <c r="G4182" s="35" t="s">
        <v>1</v>
      </c>
      <c r="H4182" s="35">
        <v>2031</v>
      </c>
      <c r="I4182" s="36">
        <v>38805.216472914188</v>
      </c>
    </row>
    <row r="4183" spans="2:9" x14ac:dyDescent="0.25">
      <c r="B4183" s="35" t="s">
        <v>84</v>
      </c>
      <c r="C4183" s="35" t="s">
        <v>74</v>
      </c>
      <c r="D4183" s="35" t="s">
        <v>23</v>
      </c>
      <c r="E4183" s="35" t="s">
        <v>3</v>
      </c>
      <c r="F4183" s="35" t="s">
        <v>53</v>
      </c>
      <c r="G4183" s="35" t="s">
        <v>1</v>
      </c>
      <c r="H4183" s="35">
        <v>2032</v>
      </c>
      <c r="I4183" s="36">
        <v>39785.212483200885</v>
      </c>
    </row>
    <row r="4184" spans="2:9" x14ac:dyDescent="0.25">
      <c r="B4184" s="35" t="s">
        <v>84</v>
      </c>
      <c r="C4184" s="35" t="s">
        <v>74</v>
      </c>
      <c r="D4184" s="35" t="s">
        <v>23</v>
      </c>
      <c r="E4184" s="35" t="s">
        <v>3</v>
      </c>
      <c r="F4184" s="35" t="s">
        <v>53</v>
      </c>
      <c r="G4184" s="35" t="s">
        <v>1</v>
      </c>
      <c r="H4184" s="35">
        <v>2033</v>
      </c>
      <c r="I4184" s="36">
        <v>40734.400320451066</v>
      </c>
    </row>
    <row r="4185" spans="2:9" x14ac:dyDescent="0.25">
      <c r="B4185" s="35" t="s">
        <v>84</v>
      </c>
      <c r="C4185" s="35" t="s">
        <v>74</v>
      </c>
      <c r="D4185" s="35" t="s">
        <v>23</v>
      </c>
      <c r="E4185" s="35" t="s">
        <v>3</v>
      </c>
      <c r="F4185" s="35" t="s">
        <v>53</v>
      </c>
      <c r="G4185" s="35" t="s">
        <v>1</v>
      </c>
      <c r="H4185" s="35">
        <v>2034</v>
      </c>
      <c r="I4185" s="36">
        <v>41683.139944377399</v>
      </c>
    </row>
    <row r="4186" spans="2:9" x14ac:dyDescent="0.25">
      <c r="B4186" s="35" t="s">
        <v>84</v>
      </c>
      <c r="C4186" s="35" t="s">
        <v>74</v>
      </c>
      <c r="D4186" s="35" t="s">
        <v>23</v>
      </c>
      <c r="E4186" s="35" t="s">
        <v>3</v>
      </c>
      <c r="F4186" s="35" t="s">
        <v>53</v>
      </c>
      <c r="G4186" s="35" t="s">
        <v>1</v>
      </c>
      <c r="H4186" s="35">
        <v>2035</v>
      </c>
      <c r="I4186" s="36">
        <v>42632.495697582432</v>
      </c>
    </row>
    <row r="4187" spans="2:9" x14ac:dyDescent="0.25">
      <c r="B4187" s="35" t="s">
        <v>84</v>
      </c>
      <c r="C4187" s="35" t="s">
        <v>74</v>
      </c>
      <c r="D4187" s="35" t="s">
        <v>23</v>
      </c>
      <c r="E4187" s="35" t="s">
        <v>3</v>
      </c>
      <c r="F4187" s="35" t="s">
        <v>53</v>
      </c>
      <c r="G4187" s="35" t="s">
        <v>1</v>
      </c>
      <c r="H4187" s="35">
        <v>2036</v>
      </c>
      <c r="I4187" s="36">
        <v>43581.759615081166</v>
      </c>
    </row>
    <row r="4188" spans="2:9" x14ac:dyDescent="0.25">
      <c r="B4188" s="35" t="s">
        <v>84</v>
      </c>
      <c r="C4188" s="35" t="s">
        <v>74</v>
      </c>
      <c r="D4188" s="35" t="s">
        <v>23</v>
      </c>
      <c r="E4188" s="35" t="s">
        <v>3</v>
      </c>
      <c r="F4188" s="35" t="s">
        <v>53</v>
      </c>
      <c r="G4188" s="35" t="s">
        <v>1</v>
      </c>
      <c r="H4188" s="35">
        <v>2037</v>
      </c>
      <c r="I4188" s="36">
        <v>44528.484648275698</v>
      </c>
    </row>
    <row r="4189" spans="2:9" x14ac:dyDescent="0.25">
      <c r="B4189" s="35" t="s">
        <v>84</v>
      </c>
      <c r="C4189" s="35" t="s">
        <v>74</v>
      </c>
      <c r="D4189" s="35" t="s">
        <v>23</v>
      </c>
      <c r="E4189" s="35" t="s">
        <v>3</v>
      </c>
      <c r="F4189" s="35" t="s">
        <v>53</v>
      </c>
      <c r="G4189" s="35" t="s">
        <v>1</v>
      </c>
      <c r="H4189" s="35">
        <v>2038</v>
      </c>
      <c r="I4189" s="36">
        <v>45471.486515329168</v>
      </c>
    </row>
    <row r="4190" spans="2:9" x14ac:dyDescent="0.25">
      <c r="B4190" s="35" t="s">
        <v>84</v>
      </c>
      <c r="C4190" s="35" t="s">
        <v>74</v>
      </c>
      <c r="D4190" s="35" t="s">
        <v>23</v>
      </c>
      <c r="E4190" s="35" t="s">
        <v>3</v>
      </c>
      <c r="F4190" s="35" t="s">
        <v>53</v>
      </c>
      <c r="G4190" s="35" t="s">
        <v>1</v>
      </c>
      <c r="H4190" s="35">
        <v>2039</v>
      </c>
      <c r="I4190" s="36">
        <v>46411.52503528916</v>
      </c>
    </row>
    <row r="4191" spans="2:9" x14ac:dyDescent="0.25">
      <c r="B4191" s="35" t="s">
        <v>84</v>
      </c>
      <c r="C4191" s="35" t="s">
        <v>74</v>
      </c>
      <c r="D4191" s="35" t="s">
        <v>23</v>
      </c>
      <c r="E4191" s="35" t="s">
        <v>3</v>
      </c>
      <c r="F4191" s="35" t="s">
        <v>53</v>
      </c>
      <c r="G4191" s="35" t="s">
        <v>1</v>
      </c>
      <c r="H4191" s="35">
        <v>2040</v>
      </c>
      <c r="I4191" s="36">
        <v>47350.333550182688</v>
      </c>
    </row>
    <row r="4192" spans="2:9" x14ac:dyDescent="0.25">
      <c r="B4192" s="35" t="s">
        <v>84</v>
      </c>
      <c r="C4192" s="35" t="s">
        <v>74</v>
      </c>
      <c r="D4192" s="35" t="s">
        <v>23</v>
      </c>
      <c r="E4192" s="35" t="s">
        <v>3</v>
      </c>
      <c r="F4192" s="35" t="s">
        <v>53</v>
      </c>
      <c r="G4192" s="35" t="s">
        <v>1</v>
      </c>
      <c r="H4192" s="35">
        <v>2041</v>
      </c>
      <c r="I4192" s="36">
        <v>48288.597841139017</v>
      </c>
    </row>
    <row r="4193" spans="2:9" x14ac:dyDescent="0.25">
      <c r="B4193" s="35" t="s">
        <v>84</v>
      </c>
      <c r="C4193" s="35" t="s">
        <v>74</v>
      </c>
      <c r="D4193" s="35" t="s">
        <v>23</v>
      </c>
      <c r="E4193" s="35" t="s">
        <v>3</v>
      </c>
      <c r="F4193" s="35" t="s">
        <v>53</v>
      </c>
      <c r="G4193" s="35" t="s">
        <v>1</v>
      </c>
      <c r="H4193" s="35">
        <v>2042</v>
      </c>
      <c r="I4193" s="36">
        <v>49225.949490462488</v>
      </c>
    </row>
    <row r="4194" spans="2:9" x14ac:dyDescent="0.25">
      <c r="B4194" s="35" t="s">
        <v>84</v>
      </c>
      <c r="C4194" s="35" t="s">
        <v>74</v>
      </c>
      <c r="D4194" s="35" t="s">
        <v>23</v>
      </c>
      <c r="E4194" s="35" t="s">
        <v>3</v>
      </c>
      <c r="F4194" s="35" t="s">
        <v>53</v>
      </c>
      <c r="G4194" s="35" t="s">
        <v>1</v>
      </c>
      <c r="H4194" s="35">
        <v>2043</v>
      </c>
      <c r="I4194" s="36">
        <v>50160.748423554847</v>
      </c>
    </row>
    <row r="4195" spans="2:9" x14ac:dyDescent="0.25">
      <c r="B4195" s="35" t="s">
        <v>84</v>
      </c>
      <c r="C4195" s="35" t="s">
        <v>74</v>
      </c>
      <c r="D4195" s="35" t="s">
        <v>23</v>
      </c>
      <c r="E4195" s="35" t="s">
        <v>3</v>
      </c>
      <c r="F4195" s="35" t="s">
        <v>53</v>
      </c>
      <c r="G4195" s="35" t="s">
        <v>1</v>
      </c>
      <c r="H4195" s="35">
        <v>2044</v>
      </c>
      <c r="I4195" s="36">
        <v>51088.339041717751</v>
      </c>
    </row>
    <row r="4196" spans="2:9" x14ac:dyDescent="0.25">
      <c r="B4196" s="35" t="s">
        <v>84</v>
      </c>
      <c r="C4196" s="35" t="s">
        <v>74</v>
      </c>
      <c r="D4196" s="35" t="s">
        <v>23</v>
      </c>
      <c r="E4196" s="35" t="s">
        <v>3</v>
      </c>
      <c r="F4196" s="35" t="s">
        <v>53</v>
      </c>
      <c r="G4196" s="35" t="s">
        <v>1</v>
      </c>
      <c r="H4196" s="35">
        <v>2045</v>
      </c>
      <c r="I4196" s="36">
        <v>52006.523955935896</v>
      </c>
    </row>
    <row r="4197" spans="2:9" x14ac:dyDescent="0.25">
      <c r="B4197" s="35" t="s">
        <v>84</v>
      </c>
      <c r="C4197" s="35" t="s">
        <v>74</v>
      </c>
      <c r="D4197" s="35" t="s">
        <v>23</v>
      </c>
      <c r="E4197" s="35" t="s">
        <v>3</v>
      </c>
      <c r="F4197" s="35" t="s">
        <v>53</v>
      </c>
      <c r="G4197" s="35" t="s">
        <v>1</v>
      </c>
      <c r="H4197" s="35">
        <v>2046</v>
      </c>
      <c r="I4197" s="36">
        <v>52911.409201462462</v>
      </c>
    </row>
    <row r="4198" spans="2:9" x14ac:dyDescent="0.25">
      <c r="B4198" s="35" t="s">
        <v>84</v>
      </c>
      <c r="C4198" s="35" t="s">
        <v>74</v>
      </c>
      <c r="D4198" s="35" t="s">
        <v>23</v>
      </c>
      <c r="E4198" s="35" t="s">
        <v>3</v>
      </c>
      <c r="F4198" s="35" t="s">
        <v>53</v>
      </c>
      <c r="G4198" s="35" t="s">
        <v>1</v>
      </c>
      <c r="H4198" s="35">
        <v>2047</v>
      </c>
      <c r="I4198" s="36">
        <v>53799.653242295186</v>
      </c>
    </row>
    <row r="4199" spans="2:9" x14ac:dyDescent="0.25">
      <c r="B4199" s="35" t="s">
        <v>84</v>
      </c>
      <c r="C4199" s="35" t="s">
        <v>74</v>
      </c>
      <c r="D4199" s="35" t="s">
        <v>23</v>
      </c>
      <c r="E4199" s="35" t="s">
        <v>3</v>
      </c>
      <c r="F4199" s="35" t="s">
        <v>53</v>
      </c>
      <c r="G4199" s="35" t="s">
        <v>1</v>
      </c>
      <c r="H4199" s="35">
        <v>2048</v>
      </c>
      <c r="I4199" s="36">
        <v>54666.296186820589</v>
      </c>
    </row>
    <row r="4200" spans="2:9" x14ac:dyDescent="0.25">
      <c r="B4200" s="35" t="s">
        <v>84</v>
      </c>
      <c r="C4200" s="35" t="s">
        <v>74</v>
      </c>
      <c r="D4200" s="35" t="s">
        <v>23</v>
      </c>
      <c r="E4200" s="35" t="s">
        <v>3</v>
      </c>
      <c r="F4200" s="35" t="s">
        <v>53</v>
      </c>
      <c r="G4200" s="35" t="s">
        <v>1</v>
      </c>
      <c r="H4200" s="35">
        <v>2049</v>
      </c>
      <c r="I4200" s="36">
        <v>55507.266565618964</v>
      </c>
    </row>
    <row r="4201" spans="2:9" x14ac:dyDescent="0.25">
      <c r="B4201" s="35" t="s">
        <v>84</v>
      </c>
      <c r="C4201" s="35" t="s">
        <v>74</v>
      </c>
      <c r="D4201" s="35" t="s">
        <v>23</v>
      </c>
      <c r="E4201" s="35" t="s">
        <v>3</v>
      </c>
      <c r="F4201" s="35" t="s">
        <v>53</v>
      </c>
      <c r="G4201" s="35" t="s">
        <v>1</v>
      </c>
      <c r="H4201" s="35">
        <v>2050</v>
      </c>
      <c r="I4201" s="36">
        <v>56315.787525546497</v>
      </c>
    </row>
    <row r="4202" spans="2:9" x14ac:dyDescent="0.25">
      <c r="B4202" s="35" t="s">
        <v>84</v>
      </c>
      <c r="C4202" s="35" t="s">
        <v>74</v>
      </c>
      <c r="D4202" s="35" t="s">
        <v>23</v>
      </c>
      <c r="E4202" s="35" t="s">
        <v>3</v>
      </c>
      <c r="F4202" s="35" t="s">
        <v>53</v>
      </c>
      <c r="G4202" s="35" t="s">
        <v>1</v>
      </c>
      <c r="H4202" s="35">
        <v>2051</v>
      </c>
      <c r="I4202" s="36">
        <v>57087.731331830306</v>
      </c>
    </row>
    <row r="4203" spans="2:9" x14ac:dyDescent="0.25">
      <c r="B4203" s="35" t="s">
        <v>84</v>
      </c>
      <c r="C4203" s="35" t="s">
        <v>74</v>
      </c>
      <c r="D4203" s="35" t="s">
        <v>23</v>
      </c>
      <c r="E4203" s="35" t="s">
        <v>3</v>
      </c>
      <c r="F4203" s="35" t="s">
        <v>53</v>
      </c>
      <c r="G4203" s="35" t="s">
        <v>1</v>
      </c>
      <c r="H4203" s="35">
        <v>2052</v>
      </c>
      <c r="I4203" s="36">
        <v>57819.536775699235</v>
      </c>
    </row>
    <row r="4204" spans="2:9" x14ac:dyDescent="0.25">
      <c r="B4204" s="35" t="s">
        <v>84</v>
      </c>
      <c r="C4204" s="35" t="s">
        <v>74</v>
      </c>
      <c r="D4204" s="35" t="s">
        <v>23</v>
      </c>
      <c r="E4204" s="35" t="s">
        <v>3</v>
      </c>
      <c r="F4204" s="35" t="s">
        <v>53</v>
      </c>
      <c r="G4204" s="35" t="s">
        <v>1</v>
      </c>
      <c r="H4204" s="35">
        <v>2053</v>
      </c>
      <c r="I4204" s="36">
        <v>58508.724658325824</v>
      </c>
    </row>
    <row r="4205" spans="2:9" x14ac:dyDescent="0.25">
      <c r="B4205" s="35" t="s">
        <v>84</v>
      </c>
      <c r="C4205" s="35" t="s">
        <v>74</v>
      </c>
      <c r="D4205" s="35" t="s">
        <v>23</v>
      </c>
      <c r="E4205" s="35" t="s">
        <v>3</v>
      </c>
      <c r="F4205" s="35" t="s">
        <v>53</v>
      </c>
      <c r="G4205" s="35" t="s">
        <v>1</v>
      </c>
      <c r="H4205" s="35">
        <v>2054</v>
      </c>
      <c r="I4205" s="36">
        <v>59152.731127826497</v>
      </c>
    </row>
    <row r="4206" spans="2:9" x14ac:dyDescent="0.25">
      <c r="B4206" s="35" t="s">
        <v>84</v>
      </c>
      <c r="C4206" s="35" t="s">
        <v>74</v>
      </c>
      <c r="D4206" s="35" t="s">
        <v>23</v>
      </c>
      <c r="E4206" s="35" t="s">
        <v>3</v>
      </c>
      <c r="F4206" s="35" t="s">
        <v>53</v>
      </c>
      <c r="G4206" s="35" t="s">
        <v>1</v>
      </c>
      <c r="H4206" s="35">
        <v>2055</v>
      </c>
      <c r="I4206" s="36">
        <v>59748.095443865161</v>
      </c>
    </row>
    <row r="4207" spans="2:9" x14ac:dyDescent="0.25">
      <c r="B4207" s="35" t="s">
        <v>84</v>
      </c>
      <c r="C4207" s="35" t="s">
        <v>74</v>
      </c>
      <c r="D4207" s="35" t="s">
        <v>23</v>
      </c>
      <c r="E4207" s="35" t="s">
        <v>3</v>
      </c>
      <c r="F4207" s="35" t="s">
        <v>53</v>
      </c>
      <c r="G4207" s="35" t="s">
        <v>1</v>
      </c>
      <c r="H4207" s="35">
        <v>2056</v>
      </c>
      <c r="I4207" s="36">
        <v>60292.987280887523</v>
      </c>
    </row>
    <row r="4208" spans="2:9" x14ac:dyDescent="0.25">
      <c r="B4208" s="35" t="s">
        <v>84</v>
      </c>
      <c r="C4208" s="35" t="s">
        <v>74</v>
      </c>
      <c r="D4208" s="35" t="s">
        <v>23</v>
      </c>
      <c r="E4208" s="35" t="s">
        <v>3</v>
      </c>
      <c r="F4208" s="35" t="s">
        <v>53</v>
      </c>
      <c r="G4208" s="35" t="s">
        <v>1</v>
      </c>
      <c r="H4208" s="35">
        <v>2057</v>
      </c>
      <c r="I4208" s="36">
        <v>60784.890678798576</v>
      </c>
    </row>
    <row r="4209" spans="2:9" x14ac:dyDescent="0.25">
      <c r="B4209" s="35" t="s">
        <v>84</v>
      </c>
      <c r="C4209" s="35" t="s">
        <v>74</v>
      </c>
      <c r="D4209" s="35" t="s">
        <v>23</v>
      </c>
      <c r="E4209" s="35" t="s">
        <v>3</v>
      </c>
      <c r="F4209" s="35" t="s">
        <v>53</v>
      </c>
      <c r="G4209" s="35" t="s">
        <v>1</v>
      </c>
      <c r="H4209" s="35">
        <v>2058</v>
      </c>
      <c r="I4209" s="36">
        <v>62389.001197149802</v>
      </c>
    </row>
    <row r="4210" spans="2:9" x14ac:dyDescent="0.25">
      <c r="B4210" s="35" t="s">
        <v>84</v>
      </c>
      <c r="C4210" s="35" t="s">
        <v>74</v>
      </c>
      <c r="D4210" s="35" t="s">
        <v>23</v>
      </c>
      <c r="E4210" s="35" t="s">
        <v>3</v>
      </c>
      <c r="F4210" s="35" t="s">
        <v>53</v>
      </c>
      <c r="G4210" s="35" t="s">
        <v>1</v>
      </c>
      <c r="H4210" s="35">
        <v>2059</v>
      </c>
      <c r="I4210" s="36">
        <v>62713.054197965947</v>
      </c>
    </row>
    <row r="4211" spans="2:9" x14ac:dyDescent="0.25">
      <c r="B4211" s="35" t="s">
        <v>84</v>
      </c>
      <c r="C4211" s="35" t="s">
        <v>74</v>
      </c>
      <c r="D4211" s="35" t="s">
        <v>23</v>
      </c>
      <c r="E4211" s="35" t="s">
        <v>3</v>
      </c>
      <c r="F4211" s="35" t="s">
        <v>53</v>
      </c>
      <c r="G4211" s="35" t="s">
        <v>1</v>
      </c>
      <c r="H4211" s="35">
        <v>2060</v>
      </c>
      <c r="I4211" s="36">
        <v>63007.317755263677</v>
      </c>
    </row>
    <row r="4212" spans="2:9" x14ac:dyDescent="0.25">
      <c r="B4212" s="35" t="s">
        <v>84</v>
      </c>
      <c r="C4212" s="35" t="s">
        <v>74</v>
      </c>
      <c r="D4212" s="35" t="s">
        <v>23</v>
      </c>
      <c r="E4212" s="35" t="s">
        <v>3</v>
      </c>
      <c r="F4212" s="35" t="s">
        <v>54</v>
      </c>
      <c r="G4212" s="35" t="s">
        <v>1</v>
      </c>
      <c r="H4212" s="35">
        <v>2000</v>
      </c>
      <c r="I4212" s="36">
        <f t="array" ref="I4212:I4272">TRANSPOSE([9]EsAinvUrbAcimM!$B$94:$BJ$94)</f>
        <v>0</v>
      </c>
    </row>
    <row r="4213" spans="2:9" x14ac:dyDescent="0.25">
      <c r="B4213" s="35" t="s">
        <v>84</v>
      </c>
      <c r="C4213" s="35" t="s">
        <v>74</v>
      </c>
      <c r="D4213" s="35" t="s">
        <v>23</v>
      </c>
      <c r="E4213" s="35" t="s">
        <v>3</v>
      </c>
      <c r="F4213" s="35" t="s">
        <v>54</v>
      </c>
      <c r="G4213" s="35" t="s">
        <v>1</v>
      </c>
      <c r="H4213" s="35">
        <v>2001</v>
      </c>
      <c r="I4213" s="36">
        <v>0</v>
      </c>
    </row>
    <row r="4214" spans="2:9" x14ac:dyDescent="0.25">
      <c r="B4214" s="35" t="s">
        <v>84</v>
      </c>
      <c r="C4214" s="35" t="s">
        <v>74</v>
      </c>
      <c r="D4214" s="35" t="s">
        <v>23</v>
      </c>
      <c r="E4214" s="35" t="s">
        <v>3</v>
      </c>
      <c r="F4214" s="35" t="s">
        <v>54</v>
      </c>
      <c r="G4214" s="35" t="s">
        <v>1</v>
      </c>
      <c r="H4214" s="35">
        <v>2002</v>
      </c>
      <c r="I4214" s="36">
        <v>0</v>
      </c>
    </row>
    <row r="4215" spans="2:9" x14ac:dyDescent="0.25">
      <c r="B4215" s="35" t="s">
        <v>84</v>
      </c>
      <c r="C4215" s="35" t="s">
        <v>74</v>
      </c>
      <c r="D4215" s="35" t="s">
        <v>23</v>
      </c>
      <c r="E4215" s="35" t="s">
        <v>3</v>
      </c>
      <c r="F4215" s="35" t="s">
        <v>54</v>
      </c>
      <c r="G4215" s="35" t="s">
        <v>1</v>
      </c>
      <c r="H4215" s="35">
        <v>2003</v>
      </c>
      <c r="I4215" s="36">
        <v>0</v>
      </c>
    </row>
    <row r="4216" spans="2:9" x14ac:dyDescent="0.25">
      <c r="B4216" s="35" t="s">
        <v>84</v>
      </c>
      <c r="C4216" s="35" t="s">
        <v>74</v>
      </c>
      <c r="D4216" s="35" t="s">
        <v>23</v>
      </c>
      <c r="E4216" s="35" t="s">
        <v>3</v>
      </c>
      <c r="F4216" s="35" t="s">
        <v>54</v>
      </c>
      <c r="G4216" s="35" t="s">
        <v>1</v>
      </c>
      <c r="H4216" s="35">
        <v>2004</v>
      </c>
      <c r="I4216" s="36">
        <v>0</v>
      </c>
    </row>
    <row r="4217" spans="2:9" x14ac:dyDescent="0.25">
      <c r="B4217" s="35" t="s">
        <v>84</v>
      </c>
      <c r="C4217" s="35" t="s">
        <v>74</v>
      </c>
      <c r="D4217" s="35" t="s">
        <v>23</v>
      </c>
      <c r="E4217" s="35" t="s">
        <v>3</v>
      </c>
      <c r="F4217" s="35" t="s">
        <v>54</v>
      </c>
      <c r="G4217" s="35" t="s">
        <v>1</v>
      </c>
      <c r="H4217" s="35">
        <v>2005</v>
      </c>
      <c r="I4217" s="36">
        <v>0</v>
      </c>
    </row>
    <row r="4218" spans="2:9" x14ac:dyDescent="0.25">
      <c r="B4218" s="35" t="s">
        <v>84</v>
      </c>
      <c r="C4218" s="35" t="s">
        <v>74</v>
      </c>
      <c r="D4218" s="35" t="s">
        <v>23</v>
      </c>
      <c r="E4218" s="35" t="s">
        <v>3</v>
      </c>
      <c r="F4218" s="35" t="s">
        <v>54</v>
      </c>
      <c r="G4218" s="35" t="s">
        <v>1</v>
      </c>
      <c r="H4218" s="35">
        <v>2006</v>
      </c>
      <c r="I4218" s="36">
        <v>0</v>
      </c>
    </row>
    <row r="4219" spans="2:9" x14ac:dyDescent="0.25">
      <c r="B4219" s="35" t="s">
        <v>84</v>
      </c>
      <c r="C4219" s="35" t="s">
        <v>74</v>
      </c>
      <c r="D4219" s="35" t="s">
        <v>23</v>
      </c>
      <c r="E4219" s="35" t="s">
        <v>3</v>
      </c>
      <c r="F4219" s="35" t="s">
        <v>54</v>
      </c>
      <c r="G4219" s="35" t="s">
        <v>1</v>
      </c>
      <c r="H4219" s="35">
        <v>2007</v>
      </c>
      <c r="I4219" s="36">
        <v>0</v>
      </c>
    </row>
    <row r="4220" spans="2:9" x14ac:dyDescent="0.25">
      <c r="B4220" s="35" t="s">
        <v>84</v>
      </c>
      <c r="C4220" s="35" t="s">
        <v>74</v>
      </c>
      <c r="D4220" s="35" t="s">
        <v>23</v>
      </c>
      <c r="E4220" s="35" t="s">
        <v>3</v>
      </c>
      <c r="F4220" s="35" t="s">
        <v>54</v>
      </c>
      <c r="G4220" s="35" t="s">
        <v>1</v>
      </c>
      <c r="H4220" s="35">
        <v>2008</v>
      </c>
      <c r="I4220" s="36">
        <v>0</v>
      </c>
    </row>
    <row r="4221" spans="2:9" x14ac:dyDescent="0.25">
      <c r="B4221" s="35" t="s">
        <v>84</v>
      </c>
      <c r="C4221" s="35" t="s">
        <v>74</v>
      </c>
      <c r="D4221" s="35" t="s">
        <v>23</v>
      </c>
      <c r="E4221" s="35" t="s">
        <v>3</v>
      </c>
      <c r="F4221" s="35" t="s">
        <v>54</v>
      </c>
      <c r="G4221" s="35" t="s">
        <v>1</v>
      </c>
      <c r="H4221" s="35">
        <v>2009</v>
      </c>
      <c r="I4221" s="36">
        <v>0</v>
      </c>
    </row>
    <row r="4222" spans="2:9" x14ac:dyDescent="0.25">
      <c r="B4222" s="35" t="s">
        <v>84</v>
      </c>
      <c r="C4222" s="35" t="s">
        <v>74</v>
      </c>
      <c r="D4222" s="35" t="s">
        <v>23</v>
      </c>
      <c r="E4222" s="35" t="s">
        <v>3</v>
      </c>
      <c r="F4222" s="35" t="s">
        <v>54</v>
      </c>
      <c r="G4222" s="35" t="s">
        <v>1</v>
      </c>
      <c r="H4222" s="35">
        <v>2010</v>
      </c>
      <c r="I4222" s="36">
        <v>0</v>
      </c>
    </row>
    <row r="4223" spans="2:9" x14ac:dyDescent="0.25">
      <c r="B4223" s="35" t="s">
        <v>84</v>
      </c>
      <c r="C4223" s="35" t="s">
        <v>74</v>
      </c>
      <c r="D4223" s="35" t="s">
        <v>23</v>
      </c>
      <c r="E4223" s="35" t="s">
        <v>3</v>
      </c>
      <c r="F4223" s="35" t="s">
        <v>54</v>
      </c>
      <c r="G4223" s="35" t="s">
        <v>1</v>
      </c>
      <c r="H4223" s="35">
        <v>2011</v>
      </c>
      <c r="I4223" s="36">
        <v>328503.93132101418</v>
      </c>
    </row>
    <row r="4224" spans="2:9" x14ac:dyDescent="0.25">
      <c r="B4224" s="35" t="s">
        <v>84</v>
      </c>
      <c r="C4224" s="35" t="s">
        <v>74</v>
      </c>
      <c r="D4224" s="35" t="s">
        <v>23</v>
      </c>
      <c r="E4224" s="35" t="s">
        <v>3</v>
      </c>
      <c r="F4224" s="35" t="s">
        <v>54</v>
      </c>
      <c r="G4224" s="35" t="s">
        <v>1</v>
      </c>
      <c r="H4224" s="35">
        <v>2012</v>
      </c>
      <c r="I4224" s="36">
        <v>333524.08531707007</v>
      </c>
    </row>
    <row r="4225" spans="2:9" x14ac:dyDescent="0.25">
      <c r="B4225" s="35" t="s">
        <v>84</v>
      </c>
      <c r="C4225" s="35" t="s">
        <v>74</v>
      </c>
      <c r="D4225" s="35" t="s">
        <v>23</v>
      </c>
      <c r="E4225" s="35" t="s">
        <v>3</v>
      </c>
      <c r="F4225" s="35" t="s">
        <v>54</v>
      </c>
      <c r="G4225" s="35" t="s">
        <v>1</v>
      </c>
      <c r="H4225" s="35">
        <v>2013</v>
      </c>
      <c r="I4225" s="36">
        <v>338888.11870251485</v>
      </c>
    </row>
    <row r="4226" spans="2:9" x14ac:dyDescent="0.25">
      <c r="B4226" s="35" t="s">
        <v>84</v>
      </c>
      <c r="C4226" s="35" t="s">
        <v>74</v>
      </c>
      <c r="D4226" s="35" t="s">
        <v>23</v>
      </c>
      <c r="E4226" s="35" t="s">
        <v>3</v>
      </c>
      <c r="F4226" s="35" t="s">
        <v>54</v>
      </c>
      <c r="G4226" s="35" t="s">
        <v>1</v>
      </c>
      <c r="H4226" s="35">
        <v>2014</v>
      </c>
      <c r="I4226" s="36">
        <v>343365.45944460551</v>
      </c>
    </row>
    <row r="4227" spans="2:9" x14ac:dyDescent="0.25">
      <c r="B4227" s="35" t="s">
        <v>84</v>
      </c>
      <c r="C4227" s="35" t="s">
        <v>74</v>
      </c>
      <c r="D4227" s="35" t="s">
        <v>23</v>
      </c>
      <c r="E4227" s="35" t="s">
        <v>3</v>
      </c>
      <c r="F4227" s="35" t="s">
        <v>54</v>
      </c>
      <c r="G4227" s="35" t="s">
        <v>1</v>
      </c>
      <c r="H4227" s="35">
        <v>2015</v>
      </c>
      <c r="I4227" s="36">
        <v>365594.45674790052</v>
      </c>
    </row>
    <row r="4228" spans="2:9" x14ac:dyDescent="0.25">
      <c r="B4228" s="35" t="s">
        <v>84</v>
      </c>
      <c r="C4228" s="35" t="s">
        <v>74</v>
      </c>
      <c r="D4228" s="35" t="s">
        <v>23</v>
      </c>
      <c r="E4228" s="35" t="s">
        <v>3</v>
      </c>
      <c r="F4228" s="35" t="s">
        <v>54</v>
      </c>
      <c r="G4228" s="35" t="s">
        <v>1</v>
      </c>
      <c r="H4228" s="35">
        <v>2016</v>
      </c>
      <c r="I4228" s="36">
        <v>388155.07445819984</v>
      </c>
    </row>
    <row r="4229" spans="2:9" x14ac:dyDescent="0.25">
      <c r="B4229" s="35" t="s">
        <v>84</v>
      </c>
      <c r="C4229" s="35" t="s">
        <v>74</v>
      </c>
      <c r="D4229" s="35" t="s">
        <v>23</v>
      </c>
      <c r="E4229" s="35" t="s">
        <v>3</v>
      </c>
      <c r="F4229" s="35" t="s">
        <v>54</v>
      </c>
      <c r="G4229" s="35" t="s">
        <v>1</v>
      </c>
      <c r="H4229" s="35">
        <v>2017</v>
      </c>
      <c r="I4229" s="36">
        <v>411017.98797941464</v>
      </c>
    </row>
    <row r="4230" spans="2:9" x14ac:dyDescent="0.25">
      <c r="B4230" s="35" t="s">
        <v>84</v>
      </c>
      <c r="C4230" s="35" t="s">
        <v>74</v>
      </c>
      <c r="D4230" s="35" t="s">
        <v>23</v>
      </c>
      <c r="E4230" s="35" t="s">
        <v>3</v>
      </c>
      <c r="F4230" s="35" t="s">
        <v>54</v>
      </c>
      <c r="G4230" s="35" t="s">
        <v>1</v>
      </c>
      <c r="H4230" s="35">
        <v>2018</v>
      </c>
      <c r="I4230" s="36">
        <v>434150.09199819906</v>
      </c>
    </row>
    <row r="4231" spans="2:9" x14ac:dyDescent="0.25">
      <c r="B4231" s="35" t="s">
        <v>84</v>
      </c>
      <c r="C4231" s="35" t="s">
        <v>74</v>
      </c>
      <c r="D4231" s="35" t="s">
        <v>23</v>
      </c>
      <c r="E4231" s="35" t="s">
        <v>3</v>
      </c>
      <c r="F4231" s="35" t="s">
        <v>54</v>
      </c>
      <c r="G4231" s="35" t="s">
        <v>1</v>
      </c>
      <c r="H4231" s="35">
        <v>2019</v>
      </c>
      <c r="I4231" s="36">
        <v>457516.67716965586</v>
      </c>
    </row>
    <row r="4232" spans="2:9" x14ac:dyDescent="0.25">
      <c r="B4232" s="35" t="s">
        <v>84</v>
      </c>
      <c r="C4232" s="35" t="s">
        <v>74</v>
      </c>
      <c r="D4232" s="35" t="s">
        <v>23</v>
      </c>
      <c r="E4232" s="35" t="s">
        <v>3</v>
      </c>
      <c r="F4232" s="35" t="s">
        <v>54</v>
      </c>
      <c r="G4232" s="35" t="s">
        <v>1</v>
      </c>
      <c r="H4232" s="35">
        <v>2020</v>
      </c>
      <c r="I4232" s="36">
        <v>481081.0586268084</v>
      </c>
    </row>
    <row r="4233" spans="2:9" x14ac:dyDescent="0.25">
      <c r="B4233" s="35" t="s">
        <v>84</v>
      </c>
      <c r="C4233" s="35" t="s">
        <v>74</v>
      </c>
      <c r="D4233" s="35" t="s">
        <v>23</v>
      </c>
      <c r="E4233" s="35" t="s">
        <v>3</v>
      </c>
      <c r="F4233" s="35" t="s">
        <v>54</v>
      </c>
      <c r="G4233" s="35" t="s">
        <v>1</v>
      </c>
      <c r="H4233" s="35">
        <v>2021</v>
      </c>
      <c r="I4233" s="36">
        <v>504804.89668571629</v>
      </c>
    </row>
    <row r="4234" spans="2:9" x14ac:dyDescent="0.25">
      <c r="B4234" s="35" t="s">
        <v>84</v>
      </c>
      <c r="C4234" s="35" t="s">
        <v>74</v>
      </c>
      <c r="D4234" s="35" t="s">
        <v>23</v>
      </c>
      <c r="E4234" s="35" t="s">
        <v>3</v>
      </c>
      <c r="F4234" s="35" t="s">
        <v>54</v>
      </c>
      <c r="G4234" s="35" t="s">
        <v>1</v>
      </c>
      <c r="H4234" s="35">
        <v>2022</v>
      </c>
      <c r="I4234" s="36">
        <v>528652.11060375173</v>
      </c>
    </row>
    <row r="4235" spans="2:9" x14ac:dyDescent="0.25">
      <c r="B4235" s="35" t="s">
        <v>84</v>
      </c>
      <c r="C4235" s="35" t="s">
        <v>74</v>
      </c>
      <c r="D4235" s="35" t="s">
        <v>23</v>
      </c>
      <c r="E4235" s="35" t="s">
        <v>3</v>
      </c>
      <c r="F4235" s="35" t="s">
        <v>54</v>
      </c>
      <c r="G4235" s="35" t="s">
        <v>1</v>
      </c>
      <c r="H4235" s="35">
        <v>2023</v>
      </c>
      <c r="I4235" s="36">
        <v>552586.72730821196</v>
      </c>
    </row>
    <row r="4236" spans="2:9" x14ac:dyDescent="0.25">
      <c r="B4236" s="35" t="s">
        <v>84</v>
      </c>
      <c r="C4236" s="35" t="s">
        <v>74</v>
      </c>
      <c r="D4236" s="35" t="s">
        <v>23</v>
      </c>
      <c r="E4236" s="35" t="s">
        <v>3</v>
      </c>
      <c r="F4236" s="35" t="s">
        <v>54</v>
      </c>
      <c r="G4236" s="35" t="s">
        <v>1</v>
      </c>
      <c r="H4236" s="35">
        <v>2024</v>
      </c>
      <c r="I4236" s="36">
        <v>576566.9356442705</v>
      </c>
    </row>
    <row r="4237" spans="2:9" x14ac:dyDescent="0.25">
      <c r="B4237" s="35" t="s">
        <v>84</v>
      </c>
      <c r="C4237" s="35" t="s">
        <v>74</v>
      </c>
      <c r="D4237" s="35" t="s">
        <v>23</v>
      </c>
      <c r="E4237" s="35" t="s">
        <v>3</v>
      </c>
      <c r="F4237" s="35" t="s">
        <v>54</v>
      </c>
      <c r="G4237" s="35" t="s">
        <v>1</v>
      </c>
      <c r="H4237" s="35">
        <v>2025</v>
      </c>
      <c r="I4237" s="36">
        <v>600553.35798510013</v>
      </c>
    </row>
    <row r="4238" spans="2:9" x14ac:dyDescent="0.25">
      <c r="B4238" s="35" t="s">
        <v>84</v>
      </c>
      <c r="C4238" s="35" t="s">
        <v>74</v>
      </c>
      <c r="D4238" s="35" t="s">
        <v>23</v>
      </c>
      <c r="E4238" s="35" t="s">
        <v>3</v>
      </c>
      <c r="F4238" s="35" t="s">
        <v>54</v>
      </c>
      <c r="G4238" s="35" t="s">
        <v>1</v>
      </c>
      <c r="H4238" s="35">
        <v>2026</v>
      </c>
      <c r="I4238" s="36">
        <v>624504.60840130155</v>
      </c>
    </row>
    <row r="4239" spans="2:9" x14ac:dyDescent="0.25">
      <c r="B4239" s="35" t="s">
        <v>84</v>
      </c>
      <c r="C4239" s="35" t="s">
        <v>74</v>
      </c>
      <c r="D4239" s="35" t="s">
        <v>23</v>
      </c>
      <c r="E4239" s="35" t="s">
        <v>3</v>
      </c>
      <c r="F4239" s="35" t="s">
        <v>54</v>
      </c>
      <c r="G4239" s="35" t="s">
        <v>1</v>
      </c>
      <c r="H4239" s="35">
        <v>2027</v>
      </c>
      <c r="I4239" s="36">
        <v>648393.9376304209</v>
      </c>
    </row>
    <row r="4240" spans="2:9" x14ac:dyDescent="0.25">
      <c r="B4240" s="35" t="s">
        <v>84</v>
      </c>
      <c r="C4240" s="35" t="s">
        <v>74</v>
      </c>
      <c r="D4240" s="35" t="s">
        <v>23</v>
      </c>
      <c r="E4240" s="35" t="s">
        <v>3</v>
      </c>
      <c r="F4240" s="35" t="s">
        <v>54</v>
      </c>
      <c r="G4240" s="35" t="s">
        <v>1</v>
      </c>
      <c r="H4240" s="35">
        <v>2028</v>
      </c>
      <c r="I4240" s="36">
        <v>672192.12575052795</v>
      </c>
    </row>
    <row r="4241" spans="2:9" x14ac:dyDescent="0.25">
      <c r="B4241" s="35" t="s">
        <v>84</v>
      </c>
      <c r="C4241" s="35" t="s">
        <v>74</v>
      </c>
      <c r="D4241" s="35" t="s">
        <v>23</v>
      </c>
      <c r="E4241" s="35" t="s">
        <v>3</v>
      </c>
      <c r="F4241" s="35" t="s">
        <v>54</v>
      </c>
      <c r="G4241" s="35" t="s">
        <v>1</v>
      </c>
      <c r="H4241" s="35">
        <v>2029</v>
      </c>
      <c r="I4241" s="36">
        <v>695870.20415285858</v>
      </c>
    </row>
    <row r="4242" spans="2:9" x14ac:dyDescent="0.25">
      <c r="B4242" s="35" t="s">
        <v>84</v>
      </c>
      <c r="C4242" s="35" t="s">
        <v>74</v>
      </c>
      <c r="D4242" s="35" t="s">
        <v>23</v>
      </c>
      <c r="E4242" s="35" t="s">
        <v>3</v>
      </c>
      <c r="F4242" s="35" t="s">
        <v>54</v>
      </c>
      <c r="G4242" s="35" t="s">
        <v>1</v>
      </c>
      <c r="H4242" s="35">
        <v>2030</v>
      </c>
      <c r="I4242" s="36">
        <v>719387.78036010975</v>
      </c>
    </row>
    <row r="4243" spans="2:9" x14ac:dyDescent="0.25">
      <c r="B4243" s="35" t="s">
        <v>84</v>
      </c>
      <c r="C4243" s="35" t="s">
        <v>74</v>
      </c>
      <c r="D4243" s="35" t="s">
        <v>23</v>
      </c>
      <c r="E4243" s="35" t="s">
        <v>3</v>
      </c>
      <c r="F4243" s="35" t="s">
        <v>54</v>
      </c>
      <c r="G4243" s="35" t="s">
        <v>1</v>
      </c>
      <c r="H4243" s="35">
        <v>2031</v>
      </c>
      <c r="I4243" s="36">
        <v>742724.96423871221</v>
      </c>
    </row>
    <row r="4244" spans="2:9" x14ac:dyDescent="0.25">
      <c r="B4244" s="35" t="s">
        <v>84</v>
      </c>
      <c r="C4244" s="35" t="s">
        <v>74</v>
      </c>
      <c r="D4244" s="35" t="s">
        <v>23</v>
      </c>
      <c r="E4244" s="35" t="s">
        <v>3</v>
      </c>
      <c r="F4244" s="35" t="s">
        <v>54</v>
      </c>
      <c r="G4244" s="35" t="s">
        <v>1</v>
      </c>
      <c r="H4244" s="35">
        <v>2032</v>
      </c>
      <c r="I4244" s="36">
        <v>766748.71449456306</v>
      </c>
    </row>
    <row r="4245" spans="2:9" x14ac:dyDescent="0.25">
      <c r="B4245" s="35" t="s">
        <v>84</v>
      </c>
      <c r="C4245" s="35" t="s">
        <v>74</v>
      </c>
      <c r="D4245" s="35" t="s">
        <v>23</v>
      </c>
      <c r="E4245" s="35" t="s">
        <v>3</v>
      </c>
      <c r="F4245" s="35" t="s">
        <v>54</v>
      </c>
      <c r="G4245" s="35" t="s">
        <v>1</v>
      </c>
      <c r="H4245" s="35">
        <v>2033</v>
      </c>
      <c r="I4245" s="36">
        <v>789630.79238969204</v>
      </c>
    </row>
    <row r="4246" spans="2:9" x14ac:dyDescent="0.25">
      <c r="B4246" s="35" t="s">
        <v>84</v>
      </c>
      <c r="C4246" s="35" t="s">
        <v>74</v>
      </c>
      <c r="D4246" s="35" t="s">
        <v>23</v>
      </c>
      <c r="E4246" s="35" t="s">
        <v>3</v>
      </c>
      <c r="F4246" s="35" t="s">
        <v>54</v>
      </c>
      <c r="G4246" s="35" t="s">
        <v>1</v>
      </c>
      <c r="H4246" s="35">
        <v>2034</v>
      </c>
      <c r="I4246" s="36">
        <v>812248.99260502518</v>
      </c>
    </row>
    <row r="4247" spans="2:9" x14ac:dyDescent="0.25">
      <c r="B4247" s="35" t="s">
        <v>84</v>
      </c>
      <c r="C4247" s="35" t="s">
        <v>74</v>
      </c>
      <c r="D4247" s="35" t="s">
        <v>23</v>
      </c>
      <c r="E4247" s="35" t="s">
        <v>3</v>
      </c>
      <c r="F4247" s="35" t="s">
        <v>54</v>
      </c>
      <c r="G4247" s="35" t="s">
        <v>1</v>
      </c>
      <c r="H4247" s="35">
        <v>2035</v>
      </c>
      <c r="I4247" s="36">
        <v>834569.27383816498</v>
      </c>
    </row>
    <row r="4248" spans="2:9" x14ac:dyDescent="0.25">
      <c r="B4248" s="35" t="s">
        <v>84</v>
      </c>
      <c r="C4248" s="35" t="s">
        <v>74</v>
      </c>
      <c r="D4248" s="35" t="s">
        <v>23</v>
      </c>
      <c r="E4248" s="35" t="s">
        <v>3</v>
      </c>
      <c r="F4248" s="35" t="s">
        <v>54</v>
      </c>
      <c r="G4248" s="35" t="s">
        <v>1</v>
      </c>
      <c r="H4248" s="35">
        <v>2036</v>
      </c>
      <c r="I4248" s="36">
        <v>856547.97117642919</v>
      </c>
    </row>
    <row r="4249" spans="2:9" x14ac:dyDescent="0.25">
      <c r="B4249" s="35" t="s">
        <v>84</v>
      </c>
      <c r="C4249" s="35" t="s">
        <v>74</v>
      </c>
      <c r="D4249" s="35" t="s">
        <v>23</v>
      </c>
      <c r="E4249" s="35" t="s">
        <v>3</v>
      </c>
      <c r="F4249" s="35" t="s">
        <v>54</v>
      </c>
      <c r="G4249" s="35" t="s">
        <v>1</v>
      </c>
      <c r="H4249" s="35">
        <v>2037</v>
      </c>
      <c r="I4249" s="36">
        <v>878135.61690173519</v>
      </c>
    </row>
    <row r="4250" spans="2:9" x14ac:dyDescent="0.25">
      <c r="B4250" s="35" t="s">
        <v>84</v>
      </c>
      <c r="C4250" s="35" t="s">
        <v>74</v>
      </c>
      <c r="D4250" s="35" t="s">
        <v>23</v>
      </c>
      <c r="E4250" s="35" t="s">
        <v>3</v>
      </c>
      <c r="F4250" s="35" t="s">
        <v>54</v>
      </c>
      <c r="G4250" s="35" t="s">
        <v>1</v>
      </c>
      <c r="H4250" s="35">
        <v>2038</v>
      </c>
      <c r="I4250" s="36">
        <v>899285.44073847332</v>
      </c>
    </row>
    <row r="4251" spans="2:9" x14ac:dyDescent="0.25">
      <c r="B4251" s="35" t="s">
        <v>84</v>
      </c>
      <c r="C4251" s="35" t="s">
        <v>74</v>
      </c>
      <c r="D4251" s="35" t="s">
        <v>23</v>
      </c>
      <c r="E4251" s="35" t="s">
        <v>3</v>
      </c>
      <c r="F4251" s="35" t="s">
        <v>54</v>
      </c>
      <c r="G4251" s="35" t="s">
        <v>1</v>
      </c>
      <c r="H4251" s="35">
        <v>2039</v>
      </c>
      <c r="I4251" s="36">
        <v>919954.68327766273</v>
      </c>
    </row>
    <row r="4252" spans="2:9" x14ac:dyDescent="0.25">
      <c r="B4252" s="35" t="s">
        <v>84</v>
      </c>
      <c r="C4252" s="35" t="s">
        <v>74</v>
      </c>
      <c r="D4252" s="35" t="s">
        <v>23</v>
      </c>
      <c r="E4252" s="35" t="s">
        <v>3</v>
      </c>
      <c r="F4252" s="35" t="s">
        <v>54</v>
      </c>
      <c r="G4252" s="35" t="s">
        <v>1</v>
      </c>
      <c r="H4252" s="35">
        <v>2040</v>
      </c>
      <c r="I4252" s="36">
        <v>940085.81069537718</v>
      </c>
    </row>
    <row r="4253" spans="2:9" x14ac:dyDescent="0.25">
      <c r="B4253" s="35" t="s">
        <v>84</v>
      </c>
      <c r="C4253" s="35" t="s">
        <v>74</v>
      </c>
      <c r="D4253" s="35" t="s">
        <v>23</v>
      </c>
      <c r="E4253" s="35" t="s">
        <v>3</v>
      </c>
      <c r="F4253" s="35" t="s">
        <v>54</v>
      </c>
      <c r="G4253" s="35" t="s">
        <v>1</v>
      </c>
      <c r="H4253" s="35">
        <v>2041</v>
      </c>
      <c r="I4253" s="36">
        <v>959628.30766195827</v>
      </c>
    </row>
    <row r="4254" spans="2:9" x14ac:dyDescent="0.25">
      <c r="B4254" s="35" t="s">
        <v>84</v>
      </c>
      <c r="C4254" s="35" t="s">
        <v>74</v>
      </c>
      <c r="D4254" s="35" t="s">
        <v>23</v>
      </c>
      <c r="E4254" s="35" t="s">
        <v>3</v>
      </c>
      <c r="F4254" s="35" t="s">
        <v>54</v>
      </c>
      <c r="G4254" s="35" t="s">
        <v>1</v>
      </c>
      <c r="H4254" s="35">
        <v>2042</v>
      </c>
      <c r="I4254" s="36">
        <v>978523.05444757908</v>
      </c>
    </row>
    <row r="4255" spans="2:9" x14ac:dyDescent="0.25">
      <c r="B4255" s="35" t="s">
        <v>84</v>
      </c>
      <c r="C4255" s="35" t="s">
        <v>74</v>
      </c>
      <c r="D4255" s="35" t="s">
        <v>23</v>
      </c>
      <c r="E4255" s="35" t="s">
        <v>3</v>
      </c>
      <c r="F4255" s="35" t="s">
        <v>54</v>
      </c>
      <c r="G4255" s="35" t="s">
        <v>1</v>
      </c>
      <c r="H4255" s="35">
        <v>2043</v>
      </c>
      <c r="I4255" s="36">
        <v>996733.78463446535</v>
      </c>
    </row>
    <row r="4256" spans="2:9" x14ac:dyDescent="0.25">
      <c r="B4256" s="35" t="s">
        <v>84</v>
      </c>
      <c r="C4256" s="35" t="s">
        <v>74</v>
      </c>
      <c r="D4256" s="35" t="s">
        <v>23</v>
      </c>
      <c r="E4256" s="35" t="s">
        <v>3</v>
      </c>
      <c r="F4256" s="35" t="s">
        <v>54</v>
      </c>
      <c r="G4256" s="35" t="s">
        <v>1</v>
      </c>
      <c r="H4256" s="35">
        <v>2044</v>
      </c>
      <c r="I4256" s="36">
        <v>1014212.4527709485</v>
      </c>
    </row>
    <row r="4257" spans="2:9" x14ac:dyDescent="0.25">
      <c r="B4257" s="35" t="s">
        <v>84</v>
      </c>
      <c r="C4257" s="35" t="s">
        <v>74</v>
      </c>
      <c r="D4257" s="35" t="s">
        <v>23</v>
      </c>
      <c r="E4257" s="35" t="s">
        <v>3</v>
      </c>
      <c r="F4257" s="35" t="s">
        <v>54</v>
      </c>
      <c r="G4257" s="35" t="s">
        <v>1</v>
      </c>
      <c r="H4257" s="35">
        <v>2045</v>
      </c>
      <c r="I4257" s="36">
        <v>1030943.261916258</v>
      </c>
    </row>
    <row r="4258" spans="2:9" x14ac:dyDescent="0.25">
      <c r="B4258" s="35" t="s">
        <v>84</v>
      </c>
      <c r="C4258" s="35" t="s">
        <v>74</v>
      </c>
      <c r="D4258" s="35" t="s">
        <v>23</v>
      </c>
      <c r="E4258" s="35" t="s">
        <v>3</v>
      </c>
      <c r="F4258" s="35" t="s">
        <v>54</v>
      </c>
      <c r="G4258" s="35" t="s">
        <v>1</v>
      </c>
      <c r="H4258" s="35">
        <v>2046</v>
      </c>
      <c r="I4258" s="36">
        <v>1046895.9426495752</v>
      </c>
    </row>
    <row r="4259" spans="2:9" x14ac:dyDescent="0.25">
      <c r="B4259" s="35" t="s">
        <v>84</v>
      </c>
      <c r="C4259" s="35" t="s">
        <v>74</v>
      </c>
      <c r="D4259" s="35" t="s">
        <v>23</v>
      </c>
      <c r="E4259" s="35" t="s">
        <v>3</v>
      </c>
      <c r="F4259" s="35" t="s">
        <v>54</v>
      </c>
      <c r="G4259" s="35" t="s">
        <v>1</v>
      </c>
      <c r="H4259" s="35">
        <v>2047</v>
      </c>
      <c r="I4259" s="36">
        <v>1062051.47367974</v>
      </c>
    </row>
    <row r="4260" spans="2:9" x14ac:dyDescent="0.25">
      <c r="B4260" s="35" t="s">
        <v>84</v>
      </c>
      <c r="C4260" s="35" t="s">
        <v>74</v>
      </c>
      <c r="D4260" s="35" t="s">
        <v>23</v>
      </c>
      <c r="E4260" s="35" t="s">
        <v>3</v>
      </c>
      <c r="F4260" s="35" t="s">
        <v>54</v>
      </c>
      <c r="G4260" s="35" t="s">
        <v>1</v>
      </c>
      <c r="H4260" s="35">
        <v>2048</v>
      </c>
      <c r="I4260" s="36">
        <v>1076405.6123785533</v>
      </c>
    </row>
    <row r="4261" spans="2:9" x14ac:dyDescent="0.25">
      <c r="B4261" s="35" t="s">
        <v>84</v>
      </c>
      <c r="C4261" s="35" t="s">
        <v>74</v>
      </c>
      <c r="D4261" s="35" t="s">
        <v>23</v>
      </c>
      <c r="E4261" s="35" t="s">
        <v>3</v>
      </c>
      <c r="F4261" s="35" t="s">
        <v>54</v>
      </c>
      <c r="G4261" s="35" t="s">
        <v>1</v>
      </c>
      <c r="H4261" s="35">
        <v>2049</v>
      </c>
      <c r="I4261" s="36">
        <v>1089952.8446775966</v>
      </c>
    </row>
    <row r="4262" spans="2:9" x14ac:dyDescent="0.25">
      <c r="B4262" s="35" t="s">
        <v>84</v>
      </c>
      <c r="C4262" s="35" t="s">
        <v>74</v>
      </c>
      <c r="D4262" s="35" t="s">
        <v>23</v>
      </c>
      <c r="E4262" s="35" t="s">
        <v>3</v>
      </c>
      <c r="F4262" s="35" t="s">
        <v>54</v>
      </c>
      <c r="G4262" s="35" t="s">
        <v>1</v>
      </c>
      <c r="H4262" s="35">
        <v>2050</v>
      </c>
      <c r="I4262" s="36">
        <v>1102697.4296186215</v>
      </c>
    </row>
    <row r="4263" spans="2:9" x14ac:dyDescent="0.25">
      <c r="B4263" s="35" t="s">
        <v>84</v>
      </c>
      <c r="C4263" s="35" t="s">
        <v>74</v>
      </c>
      <c r="D4263" s="35" t="s">
        <v>23</v>
      </c>
      <c r="E4263" s="35" t="s">
        <v>3</v>
      </c>
      <c r="F4263" s="35" t="s">
        <v>54</v>
      </c>
      <c r="G4263" s="35" t="s">
        <v>1</v>
      </c>
      <c r="H4263" s="35">
        <v>2051</v>
      </c>
      <c r="I4263" s="36">
        <v>1114656.2509169704</v>
      </c>
    </row>
    <row r="4264" spans="2:9" x14ac:dyDescent="0.25">
      <c r="B4264" s="35" t="s">
        <v>84</v>
      </c>
      <c r="C4264" s="35" t="s">
        <v>74</v>
      </c>
      <c r="D4264" s="35" t="s">
        <v>23</v>
      </c>
      <c r="E4264" s="35" t="s">
        <v>3</v>
      </c>
      <c r="F4264" s="35" t="s">
        <v>54</v>
      </c>
      <c r="G4264" s="35" t="s">
        <v>1</v>
      </c>
      <c r="H4264" s="35">
        <v>2052</v>
      </c>
      <c r="I4264" s="36">
        <v>1125825.6004584087</v>
      </c>
    </row>
    <row r="4265" spans="2:9" x14ac:dyDescent="0.25">
      <c r="B4265" s="35" t="s">
        <v>84</v>
      </c>
      <c r="C4265" s="35" t="s">
        <v>74</v>
      </c>
      <c r="D4265" s="35" t="s">
        <v>23</v>
      </c>
      <c r="E4265" s="35" t="s">
        <v>3</v>
      </c>
      <c r="F4265" s="35" t="s">
        <v>54</v>
      </c>
      <c r="G4265" s="35" t="s">
        <v>1</v>
      </c>
      <c r="H4265" s="35">
        <v>2053</v>
      </c>
      <c r="I4265" s="36">
        <v>1136210.5487380868</v>
      </c>
    </row>
    <row r="4266" spans="2:9" x14ac:dyDescent="0.25">
      <c r="B4266" s="35" t="s">
        <v>84</v>
      </c>
      <c r="C4266" s="35" t="s">
        <v>74</v>
      </c>
      <c r="D4266" s="35" t="s">
        <v>23</v>
      </c>
      <c r="E4266" s="35" t="s">
        <v>3</v>
      </c>
      <c r="F4266" s="35" t="s">
        <v>54</v>
      </c>
      <c r="G4266" s="35" t="s">
        <v>1</v>
      </c>
      <c r="H4266" s="35">
        <v>2054</v>
      </c>
      <c r="I4266" s="36">
        <v>1145820.7822820793</v>
      </c>
    </row>
    <row r="4267" spans="2:9" x14ac:dyDescent="0.25">
      <c r="B4267" s="35" t="s">
        <v>84</v>
      </c>
      <c r="C4267" s="35" t="s">
        <v>74</v>
      </c>
      <c r="D4267" s="35" t="s">
        <v>23</v>
      </c>
      <c r="E4267" s="35" t="s">
        <v>3</v>
      </c>
      <c r="F4267" s="35" t="s">
        <v>54</v>
      </c>
      <c r="G4267" s="35" t="s">
        <v>1</v>
      </c>
      <c r="H4267" s="35">
        <v>2055</v>
      </c>
      <c r="I4267" s="36">
        <v>1154663.2876624379</v>
      </c>
    </row>
    <row r="4268" spans="2:9" x14ac:dyDescent="0.25">
      <c r="B4268" s="35" t="s">
        <v>84</v>
      </c>
      <c r="C4268" s="35" t="s">
        <v>74</v>
      </c>
      <c r="D4268" s="35" t="s">
        <v>23</v>
      </c>
      <c r="E4268" s="35" t="s">
        <v>3</v>
      </c>
      <c r="F4268" s="35" t="s">
        <v>54</v>
      </c>
      <c r="G4268" s="35" t="s">
        <v>1</v>
      </c>
      <c r="H4268" s="35">
        <v>2056</v>
      </c>
      <c r="I4268" s="36">
        <v>1162746.0447848551</v>
      </c>
    </row>
    <row r="4269" spans="2:9" x14ac:dyDescent="0.25">
      <c r="B4269" s="35" t="s">
        <v>84</v>
      </c>
      <c r="C4269" s="35" t="s">
        <v>74</v>
      </c>
      <c r="D4269" s="35" t="s">
        <v>23</v>
      </c>
      <c r="E4269" s="35" t="s">
        <v>3</v>
      </c>
      <c r="F4269" s="35" t="s">
        <v>54</v>
      </c>
      <c r="G4269" s="35" t="s">
        <v>1</v>
      </c>
      <c r="H4269" s="35">
        <v>2057</v>
      </c>
      <c r="I4269" s="36">
        <v>1170068.2052581848</v>
      </c>
    </row>
    <row r="4270" spans="2:9" x14ac:dyDescent="0.25">
      <c r="B4270" s="35" t="s">
        <v>84</v>
      </c>
      <c r="C4270" s="35" t="s">
        <v>74</v>
      </c>
      <c r="D4270" s="35" t="s">
        <v>23</v>
      </c>
      <c r="E4270" s="35" t="s">
        <v>3</v>
      </c>
      <c r="F4270" s="35" t="s">
        <v>54</v>
      </c>
      <c r="G4270" s="35" t="s">
        <v>1</v>
      </c>
      <c r="H4270" s="35">
        <v>2058</v>
      </c>
      <c r="I4270" s="36">
        <v>1215935.4930844074</v>
      </c>
    </row>
    <row r="4271" spans="2:9" x14ac:dyDescent="0.25">
      <c r="B4271" s="35" t="s">
        <v>84</v>
      </c>
      <c r="C4271" s="35" t="s">
        <v>74</v>
      </c>
      <c r="D4271" s="35" t="s">
        <v>23</v>
      </c>
      <c r="E4271" s="35" t="s">
        <v>3</v>
      </c>
      <c r="F4271" s="35" t="s">
        <v>54</v>
      </c>
      <c r="G4271" s="35" t="s">
        <v>1</v>
      </c>
      <c r="H4271" s="35">
        <v>2059</v>
      </c>
      <c r="I4271" s="36">
        <v>1219023.4295240568</v>
      </c>
    </row>
    <row r="4272" spans="2:9" x14ac:dyDescent="0.25">
      <c r="B4272" s="35" t="s">
        <v>84</v>
      </c>
      <c r="C4272" s="35" t="s">
        <v>74</v>
      </c>
      <c r="D4272" s="35" t="s">
        <v>23</v>
      </c>
      <c r="E4272" s="35" t="s">
        <v>3</v>
      </c>
      <c r="F4272" s="35" t="s">
        <v>54</v>
      </c>
      <c r="G4272" s="35" t="s">
        <v>1</v>
      </c>
      <c r="H4272" s="35">
        <v>2060</v>
      </c>
      <c r="I4272" s="36">
        <v>1222291.1308232914</v>
      </c>
    </row>
    <row r="4273" spans="2:9" x14ac:dyDescent="0.25">
      <c r="B4273" s="35" t="s">
        <v>84</v>
      </c>
      <c r="C4273" s="35" t="s">
        <v>74</v>
      </c>
      <c r="D4273" s="35" t="s">
        <v>23</v>
      </c>
      <c r="E4273" s="35" t="s">
        <v>3</v>
      </c>
      <c r="F4273" s="35" t="s">
        <v>55</v>
      </c>
      <c r="G4273" s="35" t="s">
        <v>1</v>
      </c>
      <c r="H4273" s="35">
        <v>2000</v>
      </c>
      <c r="I4273" s="36">
        <f t="array" ref="I4273:I4333">TRANSPOSE([9]EsAuxdUrbAcimM!$B$94:$BJ$94)</f>
        <v>0</v>
      </c>
    </row>
    <row r="4274" spans="2:9" x14ac:dyDescent="0.25">
      <c r="B4274" s="35" t="s">
        <v>84</v>
      </c>
      <c r="C4274" s="35" t="s">
        <v>74</v>
      </c>
      <c r="D4274" s="35" t="s">
        <v>23</v>
      </c>
      <c r="E4274" s="35" t="s">
        <v>3</v>
      </c>
      <c r="F4274" s="35" t="s">
        <v>55</v>
      </c>
      <c r="G4274" s="35" t="s">
        <v>1</v>
      </c>
      <c r="H4274" s="35">
        <v>2001</v>
      </c>
      <c r="I4274" s="36">
        <v>0</v>
      </c>
    </row>
    <row r="4275" spans="2:9" x14ac:dyDescent="0.25">
      <c r="B4275" s="35" t="s">
        <v>84</v>
      </c>
      <c r="C4275" s="35" t="s">
        <v>74</v>
      </c>
      <c r="D4275" s="35" t="s">
        <v>23</v>
      </c>
      <c r="E4275" s="35" t="s">
        <v>3</v>
      </c>
      <c r="F4275" s="35" t="s">
        <v>55</v>
      </c>
      <c r="G4275" s="35" t="s">
        <v>1</v>
      </c>
      <c r="H4275" s="35">
        <v>2002</v>
      </c>
      <c r="I4275" s="36">
        <v>0</v>
      </c>
    </row>
    <row r="4276" spans="2:9" x14ac:dyDescent="0.25">
      <c r="B4276" s="35" t="s">
        <v>84</v>
      </c>
      <c r="C4276" s="35" t="s">
        <v>74</v>
      </c>
      <c r="D4276" s="35" t="s">
        <v>23</v>
      </c>
      <c r="E4276" s="35" t="s">
        <v>3</v>
      </c>
      <c r="F4276" s="35" t="s">
        <v>55</v>
      </c>
      <c r="G4276" s="35" t="s">
        <v>1</v>
      </c>
      <c r="H4276" s="35">
        <v>2003</v>
      </c>
      <c r="I4276" s="36">
        <v>0</v>
      </c>
    </row>
    <row r="4277" spans="2:9" x14ac:dyDescent="0.25">
      <c r="B4277" s="35" t="s">
        <v>84</v>
      </c>
      <c r="C4277" s="35" t="s">
        <v>74</v>
      </c>
      <c r="D4277" s="35" t="s">
        <v>23</v>
      </c>
      <c r="E4277" s="35" t="s">
        <v>3</v>
      </c>
      <c r="F4277" s="35" t="s">
        <v>55</v>
      </c>
      <c r="G4277" s="35" t="s">
        <v>1</v>
      </c>
      <c r="H4277" s="35">
        <v>2004</v>
      </c>
      <c r="I4277" s="36">
        <v>0</v>
      </c>
    </row>
    <row r="4278" spans="2:9" x14ac:dyDescent="0.25">
      <c r="B4278" s="35" t="s">
        <v>84</v>
      </c>
      <c r="C4278" s="35" t="s">
        <v>74</v>
      </c>
      <c r="D4278" s="35" t="s">
        <v>23</v>
      </c>
      <c r="E4278" s="35" t="s">
        <v>3</v>
      </c>
      <c r="F4278" s="35" t="s">
        <v>55</v>
      </c>
      <c r="G4278" s="35" t="s">
        <v>1</v>
      </c>
      <c r="H4278" s="35">
        <v>2005</v>
      </c>
      <c r="I4278" s="36">
        <v>0</v>
      </c>
    </row>
    <row r="4279" spans="2:9" x14ac:dyDescent="0.25">
      <c r="B4279" s="35" t="s">
        <v>84</v>
      </c>
      <c r="C4279" s="35" t="s">
        <v>74</v>
      </c>
      <c r="D4279" s="35" t="s">
        <v>23</v>
      </c>
      <c r="E4279" s="35" t="s">
        <v>3</v>
      </c>
      <c r="F4279" s="35" t="s">
        <v>55</v>
      </c>
      <c r="G4279" s="35" t="s">
        <v>1</v>
      </c>
      <c r="H4279" s="35">
        <v>2006</v>
      </c>
      <c r="I4279" s="36">
        <v>0</v>
      </c>
    </row>
    <row r="4280" spans="2:9" x14ac:dyDescent="0.25">
      <c r="B4280" s="35" t="s">
        <v>84</v>
      </c>
      <c r="C4280" s="35" t="s">
        <v>74</v>
      </c>
      <c r="D4280" s="35" t="s">
        <v>23</v>
      </c>
      <c r="E4280" s="35" t="s">
        <v>3</v>
      </c>
      <c r="F4280" s="35" t="s">
        <v>55</v>
      </c>
      <c r="G4280" s="35" t="s">
        <v>1</v>
      </c>
      <c r="H4280" s="35">
        <v>2007</v>
      </c>
      <c r="I4280" s="36">
        <v>0</v>
      </c>
    </row>
    <row r="4281" spans="2:9" x14ac:dyDescent="0.25">
      <c r="B4281" s="35" t="s">
        <v>84</v>
      </c>
      <c r="C4281" s="35" t="s">
        <v>74</v>
      </c>
      <c r="D4281" s="35" t="s">
        <v>23</v>
      </c>
      <c r="E4281" s="35" t="s">
        <v>3</v>
      </c>
      <c r="F4281" s="35" t="s">
        <v>55</v>
      </c>
      <c r="G4281" s="35" t="s">
        <v>1</v>
      </c>
      <c r="H4281" s="35">
        <v>2008</v>
      </c>
      <c r="I4281" s="36">
        <v>0</v>
      </c>
    </row>
    <row r="4282" spans="2:9" x14ac:dyDescent="0.25">
      <c r="B4282" s="35" t="s">
        <v>84</v>
      </c>
      <c r="C4282" s="35" t="s">
        <v>74</v>
      </c>
      <c r="D4282" s="35" t="s">
        <v>23</v>
      </c>
      <c r="E4282" s="35" t="s">
        <v>3</v>
      </c>
      <c r="F4282" s="35" t="s">
        <v>55</v>
      </c>
      <c r="G4282" s="35" t="s">
        <v>1</v>
      </c>
      <c r="H4282" s="35">
        <v>2009</v>
      </c>
      <c r="I4282" s="36">
        <v>0</v>
      </c>
    </row>
    <row r="4283" spans="2:9" x14ac:dyDescent="0.25">
      <c r="B4283" s="35" t="s">
        <v>84</v>
      </c>
      <c r="C4283" s="35" t="s">
        <v>74</v>
      </c>
      <c r="D4283" s="35" t="s">
        <v>23</v>
      </c>
      <c r="E4283" s="35" t="s">
        <v>3</v>
      </c>
      <c r="F4283" s="35" t="s">
        <v>55</v>
      </c>
      <c r="G4283" s="35" t="s">
        <v>1</v>
      </c>
      <c r="H4283" s="35">
        <v>2010</v>
      </c>
      <c r="I4283" s="36">
        <v>0</v>
      </c>
    </row>
    <row r="4284" spans="2:9" x14ac:dyDescent="0.25">
      <c r="B4284" s="35" t="s">
        <v>84</v>
      </c>
      <c r="C4284" s="35" t="s">
        <v>74</v>
      </c>
      <c r="D4284" s="35" t="s">
        <v>23</v>
      </c>
      <c r="E4284" s="35" t="s">
        <v>3</v>
      </c>
      <c r="F4284" s="35" t="s">
        <v>55</v>
      </c>
      <c r="G4284" s="35" t="s">
        <v>1</v>
      </c>
      <c r="H4284" s="35">
        <v>2011</v>
      </c>
      <c r="I4284" s="36">
        <v>581393.99999999977</v>
      </c>
    </row>
    <row r="4285" spans="2:9" x14ac:dyDescent="0.25">
      <c r="B4285" s="35" t="s">
        <v>84</v>
      </c>
      <c r="C4285" s="35" t="s">
        <v>74</v>
      </c>
      <c r="D4285" s="35" t="s">
        <v>23</v>
      </c>
      <c r="E4285" s="35" t="s">
        <v>3</v>
      </c>
      <c r="F4285" s="35" t="s">
        <v>55</v>
      </c>
      <c r="G4285" s="35" t="s">
        <v>1</v>
      </c>
      <c r="H4285" s="35">
        <v>2012</v>
      </c>
      <c r="I4285" s="36">
        <v>575800.99999999953</v>
      </c>
    </row>
    <row r="4286" spans="2:9" x14ac:dyDescent="0.25">
      <c r="B4286" s="35" t="s">
        <v>84</v>
      </c>
      <c r="C4286" s="35" t="s">
        <v>74</v>
      </c>
      <c r="D4286" s="35" t="s">
        <v>23</v>
      </c>
      <c r="E4286" s="35" t="s">
        <v>3</v>
      </c>
      <c r="F4286" s="35" t="s">
        <v>55</v>
      </c>
      <c r="G4286" s="35" t="s">
        <v>1</v>
      </c>
      <c r="H4286" s="35">
        <v>2013</v>
      </c>
      <c r="I4286" s="36">
        <v>630852.99999999988</v>
      </c>
    </row>
    <row r="4287" spans="2:9" x14ac:dyDescent="0.25">
      <c r="B4287" s="35" t="s">
        <v>84</v>
      </c>
      <c r="C4287" s="35" t="s">
        <v>74</v>
      </c>
      <c r="D4287" s="35" t="s">
        <v>23</v>
      </c>
      <c r="E4287" s="35" t="s">
        <v>3</v>
      </c>
      <c r="F4287" s="35" t="s">
        <v>55</v>
      </c>
      <c r="G4287" s="35" t="s">
        <v>1</v>
      </c>
      <c r="H4287" s="35">
        <v>2014</v>
      </c>
      <c r="I4287" s="36">
        <v>652727.79801386455</v>
      </c>
    </row>
    <row r="4288" spans="2:9" x14ac:dyDescent="0.25">
      <c r="B4288" s="35" t="s">
        <v>84</v>
      </c>
      <c r="C4288" s="35" t="s">
        <v>74</v>
      </c>
      <c r="D4288" s="35" t="s">
        <v>23</v>
      </c>
      <c r="E4288" s="35" t="s">
        <v>3</v>
      </c>
      <c r="F4288" s="35" t="s">
        <v>55</v>
      </c>
      <c r="G4288" s="35" t="s">
        <v>1</v>
      </c>
      <c r="H4288" s="35">
        <v>2015</v>
      </c>
      <c r="I4288" s="36">
        <v>660349.53770211269</v>
      </c>
    </row>
    <row r="4289" spans="2:9" x14ac:dyDescent="0.25">
      <c r="B4289" s="35" t="s">
        <v>84</v>
      </c>
      <c r="C4289" s="35" t="s">
        <v>74</v>
      </c>
      <c r="D4289" s="35" t="s">
        <v>23</v>
      </c>
      <c r="E4289" s="35" t="s">
        <v>3</v>
      </c>
      <c r="F4289" s="35" t="s">
        <v>55</v>
      </c>
      <c r="G4289" s="35" t="s">
        <v>1</v>
      </c>
      <c r="H4289" s="35">
        <v>2016</v>
      </c>
      <c r="I4289" s="36">
        <v>669433.49795949284</v>
      </c>
    </row>
    <row r="4290" spans="2:9" x14ac:dyDescent="0.25">
      <c r="B4290" s="35" t="s">
        <v>84</v>
      </c>
      <c r="C4290" s="35" t="s">
        <v>74</v>
      </c>
      <c r="D4290" s="35" t="s">
        <v>23</v>
      </c>
      <c r="E4290" s="35" t="s">
        <v>3</v>
      </c>
      <c r="F4290" s="35" t="s">
        <v>55</v>
      </c>
      <c r="G4290" s="35" t="s">
        <v>1</v>
      </c>
      <c r="H4290" s="35">
        <v>2017</v>
      </c>
      <c r="I4290" s="36">
        <v>678151.85285527108</v>
      </c>
    </row>
    <row r="4291" spans="2:9" x14ac:dyDescent="0.25">
      <c r="B4291" s="35" t="s">
        <v>84</v>
      </c>
      <c r="C4291" s="35" t="s">
        <v>74</v>
      </c>
      <c r="D4291" s="35" t="s">
        <v>23</v>
      </c>
      <c r="E4291" s="35" t="s">
        <v>3</v>
      </c>
      <c r="F4291" s="35" t="s">
        <v>55</v>
      </c>
      <c r="G4291" s="35" t="s">
        <v>1</v>
      </c>
      <c r="H4291" s="35">
        <v>2018</v>
      </c>
      <c r="I4291" s="36">
        <v>686491.98744401429</v>
      </c>
    </row>
    <row r="4292" spans="2:9" x14ac:dyDescent="0.25">
      <c r="B4292" s="35" t="s">
        <v>84</v>
      </c>
      <c r="C4292" s="35" t="s">
        <v>74</v>
      </c>
      <c r="D4292" s="35" t="s">
        <v>23</v>
      </c>
      <c r="E4292" s="35" t="s">
        <v>3</v>
      </c>
      <c r="F4292" s="35" t="s">
        <v>55</v>
      </c>
      <c r="G4292" s="35" t="s">
        <v>1</v>
      </c>
      <c r="H4292" s="35">
        <v>2019</v>
      </c>
      <c r="I4292" s="36">
        <v>694447.47617634863</v>
      </c>
    </row>
    <row r="4293" spans="2:9" x14ac:dyDescent="0.25">
      <c r="B4293" s="35" t="s">
        <v>84</v>
      </c>
      <c r="C4293" s="35" t="s">
        <v>74</v>
      </c>
      <c r="D4293" s="35" t="s">
        <v>23</v>
      </c>
      <c r="E4293" s="35" t="s">
        <v>3</v>
      </c>
      <c r="F4293" s="35" t="s">
        <v>55</v>
      </c>
      <c r="G4293" s="35" t="s">
        <v>1</v>
      </c>
      <c r="H4293" s="35">
        <v>2020</v>
      </c>
      <c r="I4293" s="36">
        <v>702035.02642666281</v>
      </c>
    </row>
    <row r="4294" spans="2:9" x14ac:dyDescent="0.25">
      <c r="B4294" s="35" t="s">
        <v>84</v>
      </c>
      <c r="C4294" s="35" t="s">
        <v>74</v>
      </c>
      <c r="D4294" s="35" t="s">
        <v>23</v>
      </c>
      <c r="E4294" s="35" t="s">
        <v>3</v>
      </c>
      <c r="F4294" s="35" t="s">
        <v>55</v>
      </c>
      <c r="G4294" s="35" t="s">
        <v>1</v>
      </c>
      <c r="H4294" s="35">
        <v>2021</v>
      </c>
      <c r="I4294" s="36">
        <v>709237.64961062709</v>
      </c>
    </row>
    <row r="4295" spans="2:9" x14ac:dyDescent="0.25">
      <c r="B4295" s="35" t="s">
        <v>84</v>
      </c>
      <c r="C4295" s="35" t="s">
        <v>74</v>
      </c>
      <c r="D4295" s="35" t="s">
        <v>23</v>
      </c>
      <c r="E4295" s="35" t="s">
        <v>3</v>
      </c>
      <c r="F4295" s="35" t="s">
        <v>55</v>
      </c>
      <c r="G4295" s="35" t="s">
        <v>1</v>
      </c>
      <c r="H4295" s="35">
        <v>2022</v>
      </c>
      <c r="I4295" s="36">
        <v>716034.35890759877</v>
      </c>
    </row>
    <row r="4296" spans="2:9" x14ac:dyDescent="0.25">
      <c r="B4296" s="35" t="s">
        <v>84</v>
      </c>
      <c r="C4296" s="35" t="s">
        <v>74</v>
      </c>
      <c r="D4296" s="35" t="s">
        <v>23</v>
      </c>
      <c r="E4296" s="35" t="s">
        <v>3</v>
      </c>
      <c r="F4296" s="35" t="s">
        <v>55</v>
      </c>
      <c r="G4296" s="35" t="s">
        <v>1</v>
      </c>
      <c r="H4296" s="35">
        <v>2023</v>
      </c>
      <c r="I4296" s="36">
        <v>722441.80477349763</v>
      </c>
    </row>
    <row r="4297" spans="2:9" x14ac:dyDescent="0.25">
      <c r="B4297" s="35" t="s">
        <v>84</v>
      </c>
      <c r="C4297" s="35" t="s">
        <v>74</v>
      </c>
      <c r="D4297" s="35" t="s">
        <v>23</v>
      </c>
      <c r="E4297" s="35" t="s">
        <v>3</v>
      </c>
      <c r="F4297" s="35" t="s">
        <v>55</v>
      </c>
      <c r="G4297" s="35" t="s">
        <v>1</v>
      </c>
      <c r="H4297" s="35">
        <v>2024</v>
      </c>
      <c r="I4297" s="36">
        <v>728471.44912319223</v>
      </c>
    </row>
    <row r="4298" spans="2:9" x14ac:dyDescent="0.25">
      <c r="B4298" s="35" t="s">
        <v>84</v>
      </c>
      <c r="C4298" s="35" t="s">
        <v>74</v>
      </c>
      <c r="D4298" s="35" t="s">
        <v>23</v>
      </c>
      <c r="E4298" s="35" t="s">
        <v>3</v>
      </c>
      <c r="F4298" s="35" t="s">
        <v>55</v>
      </c>
      <c r="G4298" s="35" t="s">
        <v>1</v>
      </c>
      <c r="H4298" s="35">
        <v>2025</v>
      </c>
      <c r="I4298" s="36">
        <v>734119.57431915053</v>
      </c>
    </row>
    <row r="4299" spans="2:9" x14ac:dyDescent="0.25">
      <c r="B4299" s="35" t="s">
        <v>84</v>
      </c>
      <c r="C4299" s="35" t="s">
        <v>74</v>
      </c>
      <c r="D4299" s="35" t="s">
        <v>23</v>
      </c>
      <c r="E4299" s="35" t="s">
        <v>3</v>
      </c>
      <c r="F4299" s="35" t="s">
        <v>55</v>
      </c>
      <c r="G4299" s="35" t="s">
        <v>1</v>
      </c>
      <c r="H4299" s="35">
        <v>2026</v>
      </c>
      <c r="I4299" s="36">
        <v>739351.19076706877</v>
      </c>
    </row>
    <row r="4300" spans="2:9" x14ac:dyDescent="0.25">
      <c r="B4300" s="35" t="s">
        <v>84</v>
      </c>
      <c r="C4300" s="35" t="s">
        <v>74</v>
      </c>
      <c r="D4300" s="35" t="s">
        <v>23</v>
      </c>
      <c r="E4300" s="35" t="s">
        <v>3</v>
      </c>
      <c r="F4300" s="35" t="s">
        <v>55</v>
      </c>
      <c r="G4300" s="35" t="s">
        <v>1</v>
      </c>
      <c r="H4300" s="35">
        <v>2027</v>
      </c>
      <c r="I4300" s="36">
        <v>744136.3621109419</v>
      </c>
    </row>
    <row r="4301" spans="2:9" x14ac:dyDescent="0.25">
      <c r="B4301" s="35" t="s">
        <v>84</v>
      </c>
      <c r="C4301" s="35" t="s">
        <v>74</v>
      </c>
      <c r="D4301" s="35" t="s">
        <v>23</v>
      </c>
      <c r="E4301" s="35" t="s">
        <v>3</v>
      </c>
      <c r="F4301" s="35" t="s">
        <v>55</v>
      </c>
      <c r="G4301" s="35" t="s">
        <v>1</v>
      </c>
      <c r="H4301" s="35">
        <v>2028</v>
      </c>
      <c r="I4301" s="36">
        <v>748460.76052688807</v>
      </c>
    </row>
    <row r="4302" spans="2:9" x14ac:dyDescent="0.25">
      <c r="B4302" s="35" t="s">
        <v>84</v>
      </c>
      <c r="C4302" s="35" t="s">
        <v>74</v>
      </c>
      <c r="D4302" s="35" t="s">
        <v>23</v>
      </c>
      <c r="E4302" s="35" t="s">
        <v>3</v>
      </c>
      <c r="F4302" s="35" t="s">
        <v>55</v>
      </c>
      <c r="G4302" s="35" t="s">
        <v>1</v>
      </c>
      <c r="H4302" s="35">
        <v>2029</v>
      </c>
      <c r="I4302" s="36">
        <v>752306.38052550261</v>
      </c>
    </row>
    <row r="4303" spans="2:9" x14ac:dyDescent="0.25">
      <c r="B4303" s="35" t="s">
        <v>84</v>
      </c>
      <c r="C4303" s="35" t="s">
        <v>74</v>
      </c>
      <c r="D4303" s="35" t="s">
        <v>23</v>
      </c>
      <c r="E4303" s="35" t="s">
        <v>3</v>
      </c>
      <c r="F4303" s="35" t="s">
        <v>55</v>
      </c>
      <c r="G4303" s="35" t="s">
        <v>1</v>
      </c>
      <c r="H4303" s="35">
        <v>2030</v>
      </c>
      <c r="I4303" s="36">
        <v>755640.46063862997</v>
      </c>
    </row>
    <row r="4304" spans="2:9" x14ac:dyDescent="0.25">
      <c r="B4304" s="35" t="s">
        <v>84</v>
      </c>
      <c r="C4304" s="35" t="s">
        <v>74</v>
      </c>
      <c r="D4304" s="35" t="s">
        <v>23</v>
      </c>
      <c r="E4304" s="35" t="s">
        <v>3</v>
      </c>
      <c r="F4304" s="35" t="s">
        <v>55</v>
      </c>
      <c r="G4304" s="35" t="s">
        <v>1</v>
      </c>
      <c r="H4304" s="35">
        <v>2031</v>
      </c>
      <c r="I4304" s="36">
        <v>758441.0159828905</v>
      </c>
    </row>
    <row r="4305" spans="2:9" x14ac:dyDescent="0.25">
      <c r="B4305" s="35" t="s">
        <v>84</v>
      </c>
      <c r="C4305" s="35" t="s">
        <v>74</v>
      </c>
      <c r="D4305" s="35" t="s">
        <v>23</v>
      </c>
      <c r="E4305" s="35" t="s">
        <v>3</v>
      </c>
      <c r="F4305" s="35" t="s">
        <v>55</v>
      </c>
      <c r="G4305" s="35" t="s">
        <v>1</v>
      </c>
      <c r="H4305" s="35">
        <v>2032</v>
      </c>
      <c r="I4305" s="36">
        <v>760715.49511794408</v>
      </c>
    </row>
    <row r="4306" spans="2:9" x14ac:dyDescent="0.25">
      <c r="B4306" s="35" t="s">
        <v>84</v>
      </c>
      <c r="C4306" s="35" t="s">
        <v>74</v>
      </c>
      <c r="D4306" s="35" t="s">
        <v>23</v>
      </c>
      <c r="E4306" s="35" t="s">
        <v>3</v>
      </c>
      <c r="F4306" s="35" t="s">
        <v>55</v>
      </c>
      <c r="G4306" s="35" t="s">
        <v>1</v>
      </c>
      <c r="H4306" s="35">
        <v>2033</v>
      </c>
      <c r="I4306" s="36">
        <v>762427.32861461828</v>
      </c>
    </row>
    <row r="4307" spans="2:9" x14ac:dyDescent="0.25">
      <c r="B4307" s="35" t="s">
        <v>84</v>
      </c>
      <c r="C4307" s="35" t="s">
        <v>74</v>
      </c>
      <c r="D4307" s="35" t="s">
        <v>23</v>
      </c>
      <c r="E4307" s="35" t="s">
        <v>3</v>
      </c>
      <c r="F4307" s="35" t="s">
        <v>55</v>
      </c>
      <c r="G4307" s="35" t="s">
        <v>1</v>
      </c>
      <c r="H4307" s="35">
        <v>2034</v>
      </c>
      <c r="I4307" s="36">
        <v>763538.51257840521</v>
      </c>
    </row>
    <row r="4308" spans="2:9" x14ac:dyDescent="0.25">
      <c r="B4308" s="35" t="s">
        <v>84</v>
      </c>
      <c r="C4308" s="35" t="s">
        <v>74</v>
      </c>
      <c r="D4308" s="35" t="s">
        <v>23</v>
      </c>
      <c r="E4308" s="35" t="s">
        <v>3</v>
      </c>
      <c r="F4308" s="35" t="s">
        <v>55</v>
      </c>
      <c r="G4308" s="35" t="s">
        <v>1</v>
      </c>
      <c r="H4308" s="35">
        <v>2035</v>
      </c>
      <c r="I4308" s="36">
        <v>764068.69326455228</v>
      </c>
    </row>
    <row r="4309" spans="2:9" x14ac:dyDescent="0.25">
      <c r="B4309" s="35" t="s">
        <v>84</v>
      </c>
      <c r="C4309" s="35" t="s">
        <v>74</v>
      </c>
      <c r="D4309" s="35" t="s">
        <v>23</v>
      </c>
      <c r="E4309" s="35" t="s">
        <v>3</v>
      </c>
      <c r="F4309" s="35" t="s">
        <v>55</v>
      </c>
      <c r="G4309" s="35" t="s">
        <v>1</v>
      </c>
      <c r="H4309" s="35">
        <v>2036</v>
      </c>
      <c r="I4309" s="36">
        <v>764023.90390611882</v>
      </c>
    </row>
    <row r="4310" spans="2:9" x14ac:dyDescent="0.25">
      <c r="B4310" s="35" t="s">
        <v>84</v>
      </c>
      <c r="C4310" s="35" t="s">
        <v>74</v>
      </c>
      <c r="D4310" s="35" t="s">
        <v>23</v>
      </c>
      <c r="E4310" s="35" t="s">
        <v>3</v>
      </c>
      <c r="F4310" s="35" t="s">
        <v>55</v>
      </c>
      <c r="G4310" s="35" t="s">
        <v>1</v>
      </c>
      <c r="H4310" s="35">
        <v>2037</v>
      </c>
      <c r="I4310" s="36">
        <v>763411.60181849415</v>
      </c>
    </row>
    <row r="4311" spans="2:9" x14ac:dyDescent="0.25">
      <c r="B4311" s="35" t="s">
        <v>84</v>
      </c>
      <c r="C4311" s="35" t="s">
        <v>74</v>
      </c>
      <c r="D4311" s="35" t="s">
        <v>23</v>
      </c>
      <c r="E4311" s="35" t="s">
        <v>3</v>
      </c>
      <c r="F4311" s="35" t="s">
        <v>55</v>
      </c>
      <c r="G4311" s="35" t="s">
        <v>1</v>
      </c>
      <c r="H4311" s="35">
        <v>2038</v>
      </c>
      <c r="I4311" s="36">
        <v>762205.66053965862</v>
      </c>
    </row>
    <row r="4312" spans="2:9" x14ac:dyDescent="0.25">
      <c r="B4312" s="35" t="s">
        <v>84</v>
      </c>
      <c r="C4312" s="35" t="s">
        <v>74</v>
      </c>
      <c r="D4312" s="35" t="s">
        <v>23</v>
      </c>
      <c r="E4312" s="35" t="s">
        <v>3</v>
      </c>
      <c r="F4312" s="35" t="s">
        <v>55</v>
      </c>
      <c r="G4312" s="35" t="s">
        <v>1</v>
      </c>
      <c r="H4312" s="35">
        <v>2039</v>
      </c>
      <c r="I4312" s="36">
        <v>760410.63930804248</v>
      </c>
    </row>
    <row r="4313" spans="2:9" x14ac:dyDescent="0.25">
      <c r="B4313" s="35" t="s">
        <v>84</v>
      </c>
      <c r="C4313" s="35" t="s">
        <v>74</v>
      </c>
      <c r="D4313" s="35" t="s">
        <v>23</v>
      </c>
      <c r="E4313" s="35" t="s">
        <v>3</v>
      </c>
      <c r="F4313" s="35" t="s">
        <v>55</v>
      </c>
      <c r="G4313" s="35" t="s">
        <v>1</v>
      </c>
      <c r="H4313" s="35">
        <v>2040</v>
      </c>
      <c r="I4313" s="36">
        <v>758035.40628638212</v>
      </c>
    </row>
    <row r="4314" spans="2:9" x14ac:dyDescent="0.25">
      <c r="B4314" s="35" t="s">
        <v>84</v>
      </c>
      <c r="C4314" s="35" t="s">
        <v>74</v>
      </c>
      <c r="D4314" s="35" t="s">
        <v>23</v>
      </c>
      <c r="E4314" s="35" t="s">
        <v>3</v>
      </c>
      <c r="F4314" s="35" t="s">
        <v>55</v>
      </c>
      <c r="G4314" s="35" t="s">
        <v>1</v>
      </c>
      <c r="H4314" s="35">
        <v>2041</v>
      </c>
      <c r="I4314" s="36">
        <v>755094.81378369243</v>
      </c>
    </row>
    <row r="4315" spans="2:9" x14ac:dyDescent="0.25">
      <c r="B4315" s="35" t="s">
        <v>84</v>
      </c>
      <c r="C4315" s="35" t="s">
        <v>74</v>
      </c>
      <c r="D4315" s="35" t="s">
        <v>23</v>
      </c>
      <c r="E4315" s="35" t="s">
        <v>3</v>
      </c>
      <c r="F4315" s="35" t="s">
        <v>55</v>
      </c>
      <c r="G4315" s="35" t="s">
        <v>1</v>
      </c>
      <c r="H4315" s="35">
        <v>2042</v>
      </c>
      <c r="I4315" s="36">
        <v>751642.76748849684</v>
      </c>
    </row>
    <row r="4316" spans="2:9" x14ac:dyDescent="0.25">
      <c r="B4316" s="35" t="s">
        <v>84</v>
      </c>
      <c r="C4316" s="35" t="s">
        <v>74</v>
      </c>
      <c r="D4316" s="35" t="s">
        <v>23</v>
      </c>
      <c r="E4316" s="35" t="s">
        <v>3</v>
      </c>
      <c r="F4316" s="35" t="s">
        <v>55</v>
      </c>
      <c r="G4316" s="35" t="s">
        <v>1</v>
      </c>
      <c r="H4316" s="35">
        <v>2043</v>
      </c>
      <c r="I4316" s="36">
        <v>747757.95225040789</v>
      </c>
    </row>
    <row r="4317" spans="2:9" x14ac:dyDescent="0.25">
      <c r="B4317" s="35" t="s">
        <v>84</v>
      </c>
      <c r="C4317" s="35" t="s">
        <v>74</v>
      </c>
      <c r="D4317" s="35" t="s">
        <v>23</v>
      </c>
      <c r="E4317" s="35" t="s">
        <v>3</v>
      </c>
      <c r="F4317" s="35" t="s">
        <v>55</v>
      </c>
      <c r="G4317" s="35" t="s">
        <v>1</v>
      </c>
      <c r="H4317" s="35">
        <v>2044</v>
      </c>
      <c r="I4317" s="36">
        <v>743544.26372037071</v>
      </c>
    </row>
    <row r="4318" spans="2:9" x14ac:dyDescent="0.25">
      <c r="B4318" s="35" t="s">
        <v>84</v>
      </c>
      <c r="C4318" s="35" t="s">
        <v>74</v>
      </c>
      <c r="D4318" s="35" t="s">
        <v>23</v>
      </c>
      <c r="E4318" s="35" t="s">
        <v>3</v>
      </c>
      <c r="F4318" s="35" t="s">
        <v>55</v>
      </c>
      <c r="G4318" s="35" t="s">
        <v>1</v>
      </c>
      <c r="H4318" s="35">
        <v>2045</v>
      </c>
      <c r="I4318" s="36">
        <v>739074.10509998375</v>
      </c>
    </row>
    <row r="4319" spans="2:9" x14ac:dyDescent="0.25">
      <c r="B4319" s="35" t="s">
        <v>84</v>
      </c>
      <c r="C4319" s="35" t="s">
        <v>74</v>
      </c>
      <c r="D4319" s="35" t="s">
        <v>23</v>
      </c>
      <c r="E4319" s="35" t="s">
        <v>3</v>
      </c>
      <c r="F4319" s="35" t="s">
        <v>55</v>
      </c>
      <c r="G4319" s="35" t="s">
        <v>1</v>
      </c>
      <c r="H4319" s="35">
        <v>2046</v>
      </c>
      <c r="I4319" s="36">
        <v>734376.46786487126</v>
      </c>
    </row>
    <row r="4320" spans="2:9" x14ac:dyDescent="0.25">
      <c r="B4320" s="35" t="s">
        <v>84</v>
      </c>
      <c r="C4320" s="35" t="s">
        <v>74</v>
      </c>
      <c r="D4320" s="35" t="s">
        <v>23</v>
      </c>
      <c r="E4320" s="35" t="s">
        <v>3</v>
      </c>
      <c r="F4320" s="35" t="s">
        <v>55</v>
      </c>
      <c r="G4320" s="35" t="s">
        <v>1</v>
      </c>
      <c r="H4320" s="35">
        <v>2047</v>
      </c>
      <c r="I4320" s="36">
        <v>729464.65351986338</v>
      </c>
    </row>
    <row r="4321" spans="2:9" x14ac:dyDescent="0.25">
      <c r="B4321" s="35" t="s">
        <v>84</v>
      </c>
      <c r="C4321" s="35" t="s">
        <v>74</v>
      </c>
      <c r="D4321" s="35" t="s">
        <v>23</v>
      </c>
      <c r="E4321" s="35" t="s">
        <v>3</v>
      </c>
      <c r="F4321" s="35" t="s">
        <v>55</v>
      </c>
      <c r="G4321" s="35" t="s">
        <v>1</v>
      </c>
      <c r="H4321" s="35">
        <v>2048</v>
      </c>
      <c r="I4321" s="36">
        <v>724352.65461621748</v>
      </c>
    </row>
    <row r="4322" spans="2:9" x14ac:dyDescent="0.25">
      <c r="B4322" s="35" t="s">
        <v>84</v>
      </c>
      <c r="C4322" s="35" t="s">
        <v>74</v>
      </c>
      <c r="D4322" s="35" t="s">
        <v>23</v>
      </c>
      <c r="E4322" s="35" t="s">
        <v>3</v>
      </c>
      <c r="F4322" s="35" t="s">
        <v>55</v>
      </c>
      <c r="G4322" s="35" t="s">
        <v>1</v>
      </c>
      <c r="H4322" s="35">
        <v>2049</v>
      </c>
      <c r="I4322" s="36">
        <v>719045.00728692324</v>
      </c>
    </row>
    <row r="4323" spans="2:9" x14ac:dyDescent="0.25">
      <c r="B4323" s="35" t="s">
        <v>84</v>
      </c>
      <c r="C4323" s="35" t="s">
        <v>74</v>
      </c>
      <c r="D4323" s="35" t="s">
        <v>23</v>
      </c>
      <c r="E4323" s="35" t="s">
        <v>3</v>
      </c>
      <c r="F4323" s="35" t="s">
        <v>55</v>
      </c>
      <c r="G4323" s="35" t="s">
        <v>1</v>
      </c>
      <c r="H4323" s="35">
        <v>2050</v>
      </c>
      <c r="I4323" s="36">
        <v>713538.72295853728</v>
      </c>
    </row>
    <row r="4324" spans="2:9" x14ac:dyDescent="0.25">
      <c r="B4324" s="35" t="s">
        <v>84</v>
      </c>
      <c r="C4324" s="35" t="s">
        <v>74</v>
      </c>
      <c r="D4324" s="35" t="s">
        <v>23</v>
      </c>
      <c r="E4324" s="35" t="s">
        <v>3</v>
      </c>
      <c r="F4324" s="35" t="s">
        <v>55</v>
      </c>
      <c r="G4324" s="35" t="s">
        <v>1</v>
      </c>
      <c r="H4324" s="35">
        <v>2051</v>
      </c>
      <c r="I4324" s="36">
        <v>707873.28732948855</v>
      </c>
    </row>
    <row r="4325" spans="2:9" x14ac:dyDescent="0.25">
      <c r="B4325" s="35" t="s">
        <v>84</v>
      </c>
      <c r="C4325" s="35" t="s">
        <v>74</v>
      </c>
      <c r="D4325" s="35" t="s">
        <v>23</v>
      </c>
      <c r="E4325" s="35" t="s">
        <v>3</v>
      </c>
      <c r="F4325" s="35" t="s">
        <v>55</v>
      </c>
      <c r="G4325" s="35" t="s">
        <v>1</v>
      </c>
      <c r="H4325" s="35">
        <v>2052</v>
      </c>
      <c r="I4325" s="36">
        <v>702047.30053505395</v>
      </c>
    </row>
    <row r="4326" spans="2:9" x14ac:dyDescent="0.25">
      <c r="B4326" s="35" t="s">
        <v>84</v>
      </c>
      <c r="C4326" s="35" t="s">
        <v>74</v>
      </c>
      <c r="D4326" s="35" t="s">
        <v>23</v>
      </c>
      <c r="E4326" s="35" t="s">
        <v>3</v>
      </c>
      <c r="F4326" s="35" t="s">
        <v>55</v>
      </c>
      <c r="G4326" s="35" t="s">
        <v>1</v>
      </c>
      <c r="H4326" s="35">
        <v>2053</v>
      </c>
      <c r="I4326" s="36">
        <v>696066.29322539573</v>
      </c>
    </row>
    <row r="4327" spans="2:9" x14ac:dyDescent="0.25">
      <c r="B4327" s="35" t="s">
        <v>84</v>
      </c>
      <c r="C4327" s="35" t="s">
        <v>74</v>
      </c>
      <c r="D4327" s="35" t="s">
        <v>23</v>
      </c>
      <c r="E4327" s="35" t="s">
        <v>3</v>
      </c>
      <c r="F4327" s="35" t="s">
        <v>55</v>
      </c>
      <c r="G4327" s="35" t="s">
        <v>1</v>
      </c>
      <c r="H4327" s="35">
        <v>2054</v>
      </c>
      <c r="I4327" s="36">
        <v>689950.47883109399</v>
      </c>
    </row>
    <row r="4328" spans="2:9" x14ac:dyDescent="0.25">
      <c r="B4328" s="35" t="s">
        <v>84</v>
      </c>
      <c r="C4328" s="35" t="s">
        <v>74</v>
      </c>
      <c r="D4328" s="35" t="s">
        <v>23</v>
      </c>
      <c r="E4328" s="35" t="s">
        <v>3</v>
      </c>
      <c r="F4328" s="35" t="s">
        <v>55</v>
      </c>
      <c r="G4328" s="35" t="s">
        <v>1</v>
      </c>
      <c r="H4328" s="35">
        <v>2055</v>
      </c>
      <c r="I4328" s="36">
        <v>683686.41641679988</v>
      </c>
    </row>
    <row r="4329" spans="2:9" x14ac:dyDescent="0.25">
      <c r="B4329" s="35" t="s">
        <v>84</v>
      </c>
      <c r="C4329" s="35" t="s">
        <v>74</v>
      </c>
      <c r="D4329" s="35" t="s">
        <v>23</v>
      </c>
      <c r="E4329" s="35" t="s">
        <v>3</v>
      </c>
      <c r="F4329" s="35" t="s">
        <v>55</v>
      </c>
      <c r="G4329" s="35" t="s">
        <v>1</v>
      </c>
      <c r="H4329" s="35">
        <v>2056</v>
      </c>
      <c r="I4329" s="36">
        <v>677284.78829862678</v>
      </c>
    </row>
    <row r="4330" spans="2:9" x14ac:dyDescent="0.25">
      <c r="B4330" s="35" t="s">
        <v>84</v>
      </c>
      <c r="C4330" s="35" t="s">
        <v>74</v>
      </c>
      <c r="D4330" s="35" t="s">
        <v>23</v>
      </c>
      <c r="E4330" s="35" t="s">
        <v>3</v>
      </c>
      <c r="F4330" s="35" t="s">
        <v>55</v>
      </c>
      <c r="G4330" s="35" t="s">
        <v>1</v>
      </c>
      <c r="H4330" s="35">
        <v>2057</v>
      </c>
      <c r="I4330" s="36">
        <v>670743.23578436533</v>
      </c>
    </row>
    <row r="4331" spans="2:9" x14ac:dyDescent="0.25">
      <c r="B4331" s="35" t="s">
        <v>84</v>
      </c>
      <c r="C4331" s="35" t="s">
        <v>74</v>
      </c>
      <c r="D4331" s="35" t="s">
        <v>23</v>
      </c>
      <c r="E4331" s="35" t="s">
        <v>3</v>
      </c>
      <c r="F4331" s="35" t="s">
        <v>55</v>
      </c>
      <c r="G4331" s="35" t="s">
        <v>1</v>
      </c>
      <c r="H4331" s="35">
        <v>2058</v>
      </c>
      <c r="I4331" s="36">
        <v>664075.79893687251</v>
      </c>
    </row>
    <row r="4332" spans="2:9" x14ac:dyDescent="0.25">
      <c r="B4332" s="35" t="s">
        <v>84</v>
      </c>
      <c r="C4332" s="35" t="s">
        <v>74</v>
      </c>
      <c r="D4332" s="35" t="s">
        <v>23</v>
      </c>
      <c r="E4332" s="35" t="s">
        <v>3</v>
      </c>
      <c r="F4332" s="35" t="s">
        <v>55</v>
      </c>
      <c r="G4332" s="35" t="s">
        <v>1</v>
      </c>
      <c r="H4332" s="35">
        <v>2059</v>
      </c>
      <c r="I4332" s="36">
        <v>657296.09388840327</v>
      </c>
    </row>
    <row r="4333" spans="2:9" x14ac:dyDescent="0.25">
      <c r="B4333" s="35" t="s">
        <v>84</v>
      </c>
      <c r="C4333" s="35" t="s">
        <v>74</v>
      </c>
      <c r="D4333" s="35" t="s">
        <v>23</v>
      </c>
      <c r="E4333" s="35" t="s">
        <v>3</v>
      </c>
      <c r="F4333" s="35" t="s">
        <v>55</v>
      </c>
      <c r="G4333" s="35" t="s">
        <v>1</v>
      </c>
      <c r="H4333" s="35">
        <v>2060</v>
      </c>
      <c r="I4333" s="36">
        <v>650416.1031818426</v>
      </c>
    </row>
    <row r="4334" spans="2:9" x14ac:dyDescent="0.25">
      <c r="B4334" s="35" t="s">
        <v>84</v>
      </c>
      <c r="C4334" s="35" t="s">
        <v>74</v>
      </c>
      <c r="D4334" s="35" t="s">
        <v>23</v>
      </c>
      <c r="E4334" s="35" t="s">
        <v>3</v>
      </c>
      <c r="F4334" s="35" t="s">
        <v>56</v>
      </c>
      <c r="G4334" s="35" t="s">
        <v>1</v>
      </c>
      <c r="H4334" s="35">
        <v>2000</v>
      </c>
      <c r="I4334" s="36">
        <f t="array" ref="I4334:I4394">TRANSPOSE([9]EsAuxaUrbAcimM!$B$94:$BJ$94)</f>
        <v>0</v>
      </c>
    </row>
    <row r="4335" spans="2:9" x14ac:dyDescent="0.25">
      <c r="B4335" s="35" t="s">
        <v>84</v>
      </c>
      <c r="C4335" s="35" t="s">
        <v>74</v>
      </c>
      <c r="D4335" s="35" t="s">
        <v>23</v>
      </c>
      <c r="E4335" s="35" t="s">
        <v>3</v>
      </c>
      <c r="F4335" s="35" t="s">
        <v>56</v>
      </c>
      <c r="G4335" s="35" t="s">
        <v>1</v>
      </c>
      <c r="H4335" s="35">
        <v>2001</v>
      </c>
      <c r="I4335" s="36">
        <v>0</v>
      </c>
    </row>
    <row r="4336" spans="2:9" x14ac:dyDescent="0.25">
      <c r="B4336" s="35" t="s">
        <v>84</v>
      </c>
      <c r="C4336" s="35" t="s">
        <v>74</v>
      </c>
      <c r="D4336" s="35" t="s">
        <v>23</v>
      </c>
      <c r="E4336" s="35" t="s">
        <v>3</v>
      </c>
      <c r="F4336" s="35" t="s">
        <v>56</v>
      </c>
      <c r="G4336" s="35" t="s">
        <v>1</v>
      </c>
      <c r="H4336" s="35">
        <v>2002</v>
      </c>
      <c r="I4336" s="36">
        <v>0</v>
      </c>
    </row>
    <row r="4337" spans="2:9" x14ac:dyDescent="0.25">
      <c r="B4337" s="35" t="s">
        <v>84</v>
      </c>
      <c r="C4337" s="35" t="s">
        <v>74</v>
      </c>
      <c r="D4337" s="35" t="s">
        <v>23</v>
      </c>
      <c r="E4337" s="35" t="s">
        <v>3</v>
      </c>
      <c r="F4337" s="35" t="s">
        <v>56</v>
      </c>
      <c r="G4337" s="35" t="s">
        <v>1</v>
      </c>
      <c r="H4337" s="35">
        <v>2003</v>
      </c>
      <c r="I4337" s="36">
        <v>0</v>
      </c>
    </row>
    <row r="4338" spans="2:9" x14ac:dyDescent="0.25">
      <c r="B4338" s="35" t="s">
        <v>84</v>
      </c>
      <c r="C4338" s="35" t="s">
        <v>74</v>
      </c>
      <c r="D4338" s="35" t="s">
        <v>23</v>
      </c>
      <c r="E4338" s="35" t="s">
        <v>3</v>
      </c>
      <c r="F4338" s="35" t="s">
        <v>56</v>
      </c>
      <c r="G4338" s="35" t="s">
        <v>1</v>
      </c>
      <c r="H4338" s="35">
        <v>2004</v>
      </c>
      <c r="I4338" s="36">
        <v>0</v>
      </c>
    </row>
    <row r="4339" spans="2:9" x14ac:dyDescent="0.25">
      <c r="B4339" s="35" t="s">
        <v>84</v>
      </c>
      <c r="C4339" s="35" t="s">
        <v>74</v>
      </c>
      <c r="D4339" s="35" t="s">
        <v>23</v>
      </c>
      <c r="E4339" s="35" t="s">
        <v>3</v>
      </c>
      <c r="F4339" s="35" t="s">
        <v>56</v>
      </c>
      <c r="G4339" s="35" t="s">
        <v>1</v>
      </c>
      <c r="H4339" s="35">
        <v>2005</v>
      </c>
      <c r="I4339" s="36">
        <v>0</v>
      </c>
    </row>
    <row r="4340" spans="2:9" x14ac:dyDescent="0.25">
      <c r="B4340" s="35" t="s">
        <v>84</v>
      </c>
      <c r="C4340" s="35" t="s">
        <v>74</v>
      </c>
      <c r="D4340" s="35" t="s">
        <v>23</v>
      </c>
      <c r="E4340" s="35" t="s">
        <v>3</v>
      </c>
      <c r="F4340" s="35" t="s">
        <v>56</v>
      </c>
      <c r="G4340" s="35" t="s">
        <v>1</v>
      </c>
      <c r="H4340" s="35">
        <v>2006</v>
      </c>
      <c r="I4340" s="36">
        <v>0</v>
      </c>
    </row>
    <row r="4341" spans="2:9" x14ac:dyDescent="0.25">
      <c r="B4341" s="35" t="s">
        <v>84</v>
      </c>
      <c r="C4341" s="35" t="s">
        <v>74</v>
      </c>
      <c r="D4341" s="35" t="s">
        <v>23</v>
      </c>
      <c r="E4341" s="35" t="s">
        <v>3</v>
      </c>
      <c r="F4341" s="35" t="s">
        <v>56</v>
      </c>
      <c r="G4341" s="35" t="s">
        <v>1</v>
      </c>
      <c r="H4341" s="35">
        <v>2007</v>
      </c>
      <c r="I4341" s="36">
        <v>0</v>
      </c>
    </row>
    <row r="4342" spans="2:9" x14ac:dyDescent="0.25">
      <c r="B4342" s="35" t="s">
        <v>84</v>
      </c>
      <c r="C4342" s="35" t="s">
        <v>74</v>
      </c>
      <c r="D4342" s="35" t="s">
        <v>23</v>
      </c>
      <c r="E4342" s="35" t="s">
        <v>3</v>
      </c>
      <c r="F4342" s="35" t="s">
        <v>56</v>
      </c>
      <c r="G4342" s="35" t="s">
        <v>1</v>
      </c>
      <c r="H4342" s="35">
        <v>2008</v>
      </c>
      <c r="I4342" s="36">
        <v>0</v>
      </c>
    </row>
    <row r="4343" spans="2:9" x14ac:dyDescent="0.25">
      <c r="B4343" s="35" t="s">
        <v>84</v>
      </c>
      <c r="C4343" s="35" t="s">
        <v>74</v>
      </c>
      <c r="D4343" s="35" t="s">
        <v>23</v>
      </c>
      <c r="E4343" s="35" t="s">
        <v>3</v>
      </c>
      <c r="F4343" s="35" t="s">
        <v>56</v>
      </c>
      <c r="G4343" s="35" t="s">
        <v>1</v>
      </c>
      <c r="H4343" s="35">
        <v>2009</v>
      </c>
      <c r="I4343" s="36">
        <v>0</v>
      </c>
    </row>
    <row r="4344" spans="2:9" x14ac:dyDescent="0.25">
      <c r="B4344" s="35" t="s">
        <v>84</v>
      </c>
      <c r="C4344" s="35" t="s">
        <v>74</v>
      </c>
      <c r="D4344" s="35" t="s">
        <v>23</v>
      </c>
      <c r="E4344" s="35" t="s">
        <v>3</v>
      </c>
      <c r="F4344" s="35" t="s">
        <v>56</v>
      </c>
      <c r="G4344" s="35" t="s">
        <v>1</v>
      </c>
      <c r="H4344" s="35">
        <v>2010</v>
      </c>
      <c r="I4344" s="36">
        <v>0</v>
      </c>
    </row>
    <row r="4345" spans="2:9" x14ac:dyDescent="0.25">
      <c r="B4345" s="35" t="s">
        <v>84</v>
      </c>
      <c r="C4345" s="35" t="s">
        <v>74</v>
      </c>
      <c r="D4345" s="35" t="s">
        <v>23</v>
      </c>
      <c r="E4345" s="35" t="s">
        <v>3</v>
      </c>
      <c r="F4345" s="35" t="s">
        <v>56</v>
      </c>
      <c r="G4345" s="35" t="s">
        <v>1</v>
      </c>
      <c r="H4345" s="35">
        <v>2011</v>
      </c>
      <c r="I4345" s="36">
        <v>12975.106688385644</v>
      </c>
    </row>
    <row r="4346" spans="2:9" x14ac:dyDescent="0.25">
      <c r="B4346" s="35" t="s">
        <v>84</v>
      </c>
      <c r="C4346" s="35" t="s">
        <v>74</v>
      </c>
      <c r="D4346" s="35" t="s">
        <v>23</v>
      </c>
      <c r="E4346" s="35" t="s">
        <v>3</v>
      </c>
      <c r="F4346" s="35" t="s">
        <v>56</v>
      </c>
      <c r="G4346" s="35" t="s">
        <v>1</v>
      </c>
      <c r="H4346" s="35">
        <v>2012</v>
      </c>
      <c r="I4346" s="36">
        <v>13460.697871674756</v>
      </c>
    </row>
    <row r="4347" spans="2:9" x14ac:dyDescent="0.25">
      <c r="B4347" s="35" t="s">
        <v>84</v>
      </c>
      <c r="C4347" s="35" t="s">
        <v>74</v>
      </c>
      <c r="D4347" s="35" t="s">
        <v>23</v>
      </c>
      <c r="E4347" s="35" t="s">
        <v>3</v>
      </c>
      <c r="F4347" s="35" t="s">
        <v>56</v>
      </c>
      <c r="G4347" s="35" t="s">
        <v>1</v>
      </c>
      <c r="H4347" s="35">
        <v>2013</v>
      </c>
      <c r="I4347" s="36">
        <v>14159.786640179342</v>
      </c>
    </row>
    <row r="4348" spans="2:9" x14ac:dyDescent="0.25">
      <c r="B4348" s="35" t="s">
        <v>84</v>
      </c>
      <c r="C4348" s="35" t="s">
        <v>74</v>
      </c>
      <c r="D4348" s="35" t="s">
        <v>23</v>
      </c>
      <c r="E4348" s="35" t="s">
        <v>3</v>
      </c>
      <c r="F4348" s="35" t="s">
        <v>56</v>
      </c>
      <c r="G4348" s="35" t="s">
        <v>1</v>
      </c>
      <c r="H4348" s="35">
        <v>2014</v>
      </c>
      <c r="I4348" s="36">
        <v>14838.931956316643</v>
      </c>
    </row>
    <row r="4349" spans="2:9" x14ac:dyDescent="0.25">
      <c r="B4349" s="35" t="s">
        <v>84</v>
      </c>
      <c r="C4349" s="35" t="s">
        <v>74</v>
      </c>
      <c r="D4349" s="35" t="s">
        <v>23</v>
      </c>
      <c r="E4349" s="35" t="s">
        <v>3</v>
      </c>
      <c r="F4349" s="35" t="s">
        <v>56</v>
      </c>
      <c r="G4349" s="35" t="s">
        <v>1</v>
      </c>
      <c r="H4349" s="35">
        <v>2015</v>
      </c>
      <c r="I4349" s="36">
        <v>15143.346593063208</v>
      </c>
    </row>
    <row r="4350" spans="2:9" x14ac:dyDescent="0.25">
      <c r="B4350" s="35" t="s">
        <v>84</v>
      </c>
      <c r="C4350" s="35" t="s">
        <v>74</v>
      </c>
      <c r="D4350" s="35" t="s">
        <v>23</v>
      </c>
      <c r="E4350" s="35" t="s">
        <v>3</v>
      </c>
      <c r="F4350" s="35" t="s">
        <v>56</v>
      </c>
      <c r="G4350" s="35" t="s">
        <v>1</v>
      </c>
      <c r="H4350" s="35">
        <v>2016</v>
      </c>
      <c r="I4350" s="36">
        <v>15494.644224327516</v>
      </c>
    </row>
    <row r="4351" spans="2:9" x14ac:dyDescent="0.25">
      <c r="B4351" s="35" t="s">
        <v>84</v>
      </c>
      <c r="C4351" s="35" t="s">
        <v>74</v>
      </c>
      <c r="D4351" s="35" t="s">
        <v>23</v>
      </c>
      <c r="E4351" s="35" t="s">
        <v>3</v>
      </c>
      <c r="F4351" s="35" t="s">
        <v>56</v>
      </c>
      <c r="G4351" s="35" t="s">
        <v>1</v>
      </c>
      <c r="H4351" s="35">
        <v>2017</v>
      </c>
      <c r="I4351" s="36">
        <v>15847.094635908548</v>
      </c>
    </row>
    <row r="4352" spans="2:9" x14ac:dyDescent="0.25">
      <c r="B4352" s="35" t="s">
        <v>84</v>
      </c>
      <c r="C4352" s="35" t="s">
        <v>74</v>
      </c>
      <c r="D4352" s="35" t="s">
        <v>23</v>
      </c>
      <c r="E4352" s="35" t="s">
        <v>3</v>
      </c>
      <c r="F4352" s="35" t="s">
        <v>56</v>
      </c>
      <c r="G4352" s="35" t="s">
        <v>1</v>
      </c>
      <c r="H4352" s="35">
        <v>2018</v>
      </c>
      <c r="I4352" s="36">
        <v>16200.376612938238</v>
      </c>
    </row>
    <row r="4353" spans="2:9" x14ac:dyDescent="0.25">
      <c r="B4353" s="35" t="s">
        <v>84</v>
      </c>
      <c r="C4353" s="35" t="s">
        <v>74</v>
      </c>
      <c r="D4353" s="35" t="s">
        <v>23</v>
      </c>
      <c r="E4353" s="35" t="s">
        <v>3</v>
      </c>
      <c r="F4353" s="35" t="s">
        <v>56</v>
      </c>
      <c r="G4353" s="35" t="s">
        <v>1</v>
      </c>
      <c r="H4353" s="35">
        <v>2019</v>
      </c>
      <c r="I4353" s="36">
        <v>16553.685625222941</v>
      </c>
    </row>
    <row r="4354" spans="2:9" x14ac:dyDescent="0.25">
      <c r="B4354" s="35" t="s">
        <v>84</v>
      </c>
      <c r="C4354" s="35" t="s">
        <v>74</v>
      </c>
      <c r="D4354" s="35" t="s">
        <v>23</v>
      </c>
      <c r="E4354" s="35" t="s">
        <v>3</v>
      </c>
      <c r="F4354" s="35" t="s">
        <v>56</v>
      </c>
      <c r="G4354" s="35" t="s">
        <v>1</v>
      </c>
      <c r="H4354" s="35">
        <v>2020</v>
      </c>
      <c r="I4354" s="36">
        <v>16906.278875399395</v>
      </c>
    </row>
    <row r="4355" spans="2:9" x14ac:dyDescent="0.25">
      <c r="B4355" s="35" t="s">
        <v>84</v>
      </c>
      <c r="C4355" s="35" t="s">
        <v>74</v>
      </c>
      <c r="D4355" s="35" t="s">
        <v>23</v>
      </c>
      <c r="E4355" s="35" t="s">
        <v>3</v>
      </c>
      <c r="F4355" s="35" t="s">
        <v>56</v>
      </c>
      <c r="G4355" s="35" t="s">
        <v>1</v>
      </c>
      <c r="H4355" s="35">
        <v>2021</v>
      </c>
      <c r="I4355" s="36">
        <v>17257.611238953228</v>
      </c>
    </row>
    <row r="4356" spans="2:9" x14ac:dyDescent="0.25">
      <c r="B4356" s="35" t="s">
        <v>84</v>
      </c>
      <c r="C4356" s="35" t="s">
        <v>74</v>
      </c>
      <c r="D4356" s="35" t="s">
        <v>23</v>
      </c>
      <c r="E4356" s="35" t="s">
        <v>3</v>
      </c>
      <c r="F4356" s="35" t="s">
        <v>56</v>
      </c>
      <c r="G4356" s="35" t="s">
        <v>1</v>
      </c>
      <c r="H4356" s="35">
        <v>2022</v>
      </c>
      <c r="I4356" s="36">
        <v>17606.768343847147</v>
      </c>
    </row>
    <row r="4357" spans="2:9" x14ac:dyDescent="0.25">
      <c r="B4357" s="35" t="s">
        <v>84</v>
      </c>
      <c r="C4357" s="35" t="s">
        <v>74</v>
      </c>
      <c r="D4357" s="35" t="s">
        <v>23</v>
      </c>
      <c r="E4357" s="35" t="s">
        <v>3</v>
      </c>
      <c r="F4357" s="35" t="s">
        <v>56</v>
      </c>
      <c r="G4357" s="35" t="s">
        <v>1</v>
      </c>
      <c r="H4357" s="35">
        <v>2023</v>
      </c>
      <c r="I4357" s="36">
        <v>17952.863214351233</v>
      </c>
    </row>
    <row r="4358" spans="2:9" x14ac:dyDescent="0.25">
      <c r="B4358" s="35" t="s">
        <v>84</v>
      </c>
      <c r="C4358" s="35" t="s">
        <v>74</v>
      </c>
      <c r="D4358" s="35" t="s">
        <v>23</v>
      </c>
      <c r="E4358" s="35" t="s">
        <v>3</v>
      </c>
      <c r="F4358" s="35" t="s">
        <v>56</v>
      </c>
      <c r="G4358" s="35" t="s">
        <v>1</v>
      </c>
      <c r="H4358" s="35">
        <v>2024</v>
      </c>
      <c r="I4358" s="36">
        <v>18295.047600327802</v>
      </c>
    </row>
    <row r="4359" spans="2:9" x14ac:dyDescent="0.25">
      <c r="B4359" s="35" t="s">
        <v>84</v>
      </c>
      <c r="C4359" s="35" t="s">
        <v>74</v>
      </c>
      <c r="D4359" s="35" t="s">
        <v>23</v>
      </c>
      <c r="E4359" s="35" t="s">
        <v>3</v>
      </c>
      <c r="F4359" s="35" t="s">
        <v>56</v>
      </c>
      <c r="G4359" s="35" t="s">
        <v>1</v>
      </c>
      <c r="H4359" s="35">
        <v>2025</v>
      </c>
      <c r="I4359" s="36">
        <v>18631.691180452188</v>
      </c>
    </row>
    <row r="4360" spans="2:9" x14ac:dyDescent="0.25">
      <c r="B4360" s="35" t="s">
        <v>84</v>
      </c>
      <c r="C4360" s="35" t="s">
        <v>74</v>
      </c>
      <c r="D4360" s="35" t="s">
        <v>23</v>
      </c>
      <c r="E4360" s="35" t="s">
        <v>3</v>
      </c>
      <c r="F4360" s="35" t="s">
        <v>56</v>
      </c>
      <c r="G4360" s="35" t="s">
        <v>1</v>
      </c>
      <c r="H4360" s="35">
        <v>2026</v>
      </c>
      <c r="I4360" s="36">
        <v>18961.141356820521</v>
      </c>
    </row>
    <row r="4361" spans="2:9" x14ac:dyDescent="0.25">
      <c r="B4361" s="35" t="s">
        <v>84</v>
      </c>
      <c r="C4361" s="35" t="s">
        <v>74</v>
      </c>
      <c r="D4361" s="35" t="s">
        <v>23</v>
      </c>
      <c r="E4361" s="35" t="s">
        <v>3</v>
      </c>
      <c r="F4361" s="35" t="s">
        <v>56</v>
      </c>
      <c r="G4361" s="35" t="s">
        <v>1</v>
      </c>
      <c r="H4361" s="35">
        <v>2027</v>
      </c>
      <c r="I4361" s="36">
        <v>19281.928856392882</v>
      </c>
    </row>
    <row r="4362" spans="2:9" x14ac:dyDescent="0.25">
      <c r="B4362" s="35" t="s">
        <v>84</v>
      </c>
      <c r="C4362" s="35" t="s">
        <v>74</v>
      </c>
      <c r="D4362" s="35" t="s">
        <v>23</v>
      </c>
      <c r="E4362" s="35" t="s">
        <v>3</v>
      </c>
      <c r="F4362" s="35" t="s">
        <v>56</v>
      </c>
      <c r="G4362" s="35" t="s">
        <v>1</v>
      </c>
      <c r="H4362" s="35">
        <v>2028</v>
      </c>
      <c r="I4362" s="36">
        <v>19593.383296578719</v>
      </c>
    </row>
    <row r="4363" spans="2:9" x14ac:dyDescent="0.25">
      <c r="B4363" s="35" t="s">
        <v>84</v>
      </c>
      <c r="C4363" s="35" t="s">
        <v>74</v>
      </c>
      <c r="D4363" s="35" t="s">
        <v>23</v>
      </c>
      <c r="E4363" s="35" t="s">
        <v>3</v>
      </c>
      <c r="F4363" s="35" t="s">
        <v>56</v>
      </c>
      <c r="G4363" s="35" t="s">
        <v>1</v>
      </c>
      <c r="H4363" s="35">
        <v>2029</v>
      </c>
      <c r="I4363" s="36">
        <v>19894.830815284364</v>
      </c>
    </row>
    <row r="4364" spans="2:9" x14ac:dyDescent="0.25">
      <c r="B4364" s="35" t="s">
        <v>84</v>
      </c>
      <c r="C4364" s="35" t="s">
        <v>74</v>
      </c>
      <c r="D4364" s="35" t="s">
        <v>23</v>
      </c>
      <c r="E4364" s="35" t="s">
        <v>3</v>
      </c>
      <c r="F4364" s="35" t="s">
        <v>56</v>
      </c>
      <c r="G4364" s="35" t="s">
        <v>1</v>
      </c>
      <c r="H4364" s="35">
        <v>2030</v>
      </c>
      <c r="I4364" s="36">
        <v>20185.909689843746</v>
      </c>
    </row>
    <row r="4365" spans="2:9" x14ac:dyDescent="0.25">
      <c r="B4365" s="35" t="s">
        <v>84</v>
      </c>
      <c r="C4365" s="35" t="s">
        <v>74</v>
      </c>
      <c r="D4365" s="35" t="s">
        <v>23</v>
      </c>
      <c r="E4365" s="35" t="s">
        <v>3</v>
      </c>
      <c r="F4365" s="35" t="s">
        <v>56</v>
      </c>
      <c r="G4365" s="35" t="s">
        <v>1</v>
      </c>
      <c r="H4365" s="35">
        <v>2031</v>
      </c>
      <c r="I4365" s="36">
        <v>20465.440613624454</v>
      </c>
    </row>
    <row r="4366" spans="2:9" x14ac:dyDescent="0.25">
      <c r="B4366" s="35" t="s">
        <v>84</v>
      </c>
      <c r="C4366" s="35" t="s">
        <v>74</v>
      </c>
      <c r="D4366" s="35" t="s">
        <v>23</v>
      </c>
      <c r="E4366" s="35" t="s">
        <v>3</v>
      </c>
      <c r="F4366" s="35" t="s">
        <v>56</v>
      </c>
      <c r="G4366" s="35" t="s">
        <v>1</v>
      </c>
      <c r="H4366" s="35">
        <v>2032</v>
      </c>
      <c r="I4366" s="36">
        <v>20732.445932852526</v>
      </c>
    </row>
    <row r="4367" spans="2:9" x14ac:dyDescent="0.25">
      <c r="B4367" s="35" t="s">
        <v>84</v>
      </c>
      <c r="C4367" s="35" t="s">
        <v>74</v>
      </c>
      <c r="D4367" s="35" t="s">
        <v>23</v>
      </c>
      <c r="E4367" s="35" t="s">
        <v>3</v>
      </c>
      <c r="F4367" s="35" t="s">
        <v>56</v>
      </c>
      <c r="G4367" s="35" t="s">
        <v>1</v>
      </c>
      <c r="H4367" s="35">
        <v>2033</v>
      </c>
      <c r="I4367" s="36">
        <v>20986.507771137898</v>
      </c>
    </row>
    <row r="4368" spans="2:9" x14ac:dyDescent="0.25">
      <c r="B4368" s="35" t="s">
        <v>84</v>
      </c>
      <c r="C4368" s="35" t="s">
        <v>74</v>
      </c>
      <c r="D4368" s="35" t="s">
        <v>23</v>
      </c>
      <c r="E4368" s="35" t="s">
        <v>3</v>
      </c>
      <c r="F4368" s="35" t="s">
        <v>56</v>
      </c>
      <c r="G4368" s="35" t="s">
        <v>1</v>
      </c>
      <c r="H4368" s="35">
        <v>2034</v>
      </c>
      <c r="I4368" s="36">
        <v>21226.916660328199</v>
      </c>
    </row>
    <row r="4369" spans="2:9" x14ac:dyDescent="0.25">
      <c r="B4369" s="35" t="s">
        <v>84</v>
      </c>
      <c r="C4369" s="35" t="s">
        <v>74</v>
      </c>
      <c r="D4369" s="35" t="s">
        <v>23</v>
      </c>
      <c r="E4369" s="35" t="s">
        <v>3</v>
      </c>
      <c r="F4369" s="35" t="s">
        <v>56</v>
      </c>
      <c r="G4369" s="35" t="s">
        <v>1</v>
      </c>
      <c r="H4369" s="35">
        <v>2035</v>
      </c>
      <c r="I4369" s="36">
        <v>21454.125154355614</v>
      </c>
    </row>
    <row r="4370" spans="2:9" x14ac:dyDescent="0.25">
      <c r="B4370" s="35" t="s">
        <v>84</v>
      </c>
      <c r="C4370" s="35" t="s">
        <v>74</v>
      </c>
      <c r="D4370" s="35" t="s">
        <v>23</v>
      </c>
      <c r="E4370" s="35" t="s">
        <v>3</v>
      </c>
      <c r="F4370" s="35" t="s">
        <v>56</v>
      </c>
      <c r="G4370" s="35" t="s">
        <v>1</v>
      </c>
      <c r="H4370" s="35">
        <v>2036</v>
      </c>
      <c r="I4370" s="36">
        <v>21667.647313192887</v>
      </c>
    </row>
    <row r="4371" spans="2:9" x14ac:dyDescent="0.25">
      <c r="B4371" s="35" t="s">
        <v>84</v>
      </c>
      <c r="C4371" s="35" t="s">
        <v>74</v>
      </c>
      <c r="D4371" s="35" t="s">
        <v>23</v>
      </c>
      <c r="E4371" s="35" t="s">
        <v>3</v>
      </c>
      <c r="F4371" s="35" t="s">
        <v>56</v>
      </c>
      <c r="G4371" s="35" t="s">
        <v>1</v>
      </c>
      <c r="H4371" s="35">
        <v>2037</v>
      </c>
      <c r="I4371" s="36">
        <v>21867.839944241463</v>
      </c>
    </row>
    <row r="4372" spans="2:9" x14ac:dyDescent="0.25">
      <c r="B4372" s="35" t="s">
        <v>84</v>
      </c>
      <c r="C4372" s="35" t="s">
        <v>74</v>
      </c>
      <c r="D4372" s="35" t="s">
        <v>23</v>
      </c>
      <c r="E4372" s="35" t="s">
        <v>3</v>
      </c>
      <c r="F4372" s="35" t="s">
        <v>56</v>
      </c>
      <c r="G4372" s="35" t="s">
        <v>1</v>
      </c>
      <c r="H4372" s="35">
        <v>2038</v>
      </c>
      <c r="I4372" s="36">
        <v>22053.255006524432</v>
      </c>
    </row>
    <row r="4373" spans="2:9" x14ac:dyDescent="0.25">
      <c r="B4373" s="35" t="s">
        <v>84</v>
      </c>
      <c r="C4373" s="35" t="s">
        <v>74</v>
      </c>
      <c r="D4373" s="35" t="s">
        <v>23</v>
      </c>
      <c r="E4373" s="35" t="s">
        <v>3</v>
      </c>
      <c r="F4373" s="35" t="s">
        <v>56</v>
      </c>
      <c r="G4373" s="35" t="s">
        <v>1</v>
      </c>
      <c r="H4373" s="35">
        <v>2039</v>
      </c>
      <c r="I4373" s="36">
        <v>22221.363523522963</v>
      </c>
    </row>
    <row r="4374" spans="2:9" x14ac:dyDescent="0.25">
      <c r="B4374" s="35" t="s">
        <v>84</v>
      </c>
      <c r="C4374" s="35" t="s">
        <v>74</v>
      </c>
      <c r="D4374" s="35" t="s">
        <v>23</v>
      </c>
      <c r="E4374" s="35" t="s">
        <v>3</v>
      </c>
      <c r="F4374" s="35" t="s">
        <v>56</v>
      </c>
      <c r="G4374" s="35" t="s">
        <v>1</v>
      </c>
      <c r="H4374" s="35">
        <v>2040</v>
      </c>
      <c r="I4374" s="36">
        <v>22370.799194042855</v>
      </c>
    </row>
    <row r="4375" spans="2:9" x14ac:dyDescent="0.25">
      <c r="B4375" s="35" t="s">
        <v>84</v>
      </c>
      <c r="C4375" s="35" t="s">
        <v>74</v>
      </c>
      <c r="D4375" s="35" t="s">
        <v>23</v>
      </c>
      <c r="E4375" s="35" t="s">
        <v>3</v>
      </c>
      <c r="F4375" s="35" t="s">
        <v>56</v>
      </c>
      <c r="G4375" s="35" t="s">
        <v>1</v>
      </c>
      <c r="H4375" s="35">
        <v>2041</v>
      </c>
      <c r="I4375" s="36">
        <v>22501.754689426947</v>
      </c>
    </row>
    <row r="4376" spans="2:9" x14ac:dyDescent="0.25">
      <c r="B4376" s="35" t="s">
        <v>84</v>
      </c>
      <c r="C4376" s="35" t="s">
        <v>74</v>
      </c>
      <c r="D4376" s="35" t="s">
        <v>23</v>
      </c>
      <c r="E4376" s="35" t="s">
        <v>3</v>
      </c>
      <c r="F4376" s="35" t="s">
        <v>56</v>
      </c>
      <c r="G4376" s="35" t="s">
        <v>1</v>
      </c>
      <c r="H4376" s="35">
        <v>2042</v>
      </c>
      <c r="I4376" s="36">
        <v>22615.427218710523</v>
      </c>
    </row>
    <row r="4377" spans="2:9" x14ac:dyDescent="0.25">
      <c r="B4377" s="35" t="s">
        <v>84</v>
      </c>
      <c r="C4377" s="35" t="s">
        <v>74</v>
      </c>
      <c r="D4377" s="35" t="s">
        <v>23</v>
      </c>
      <c r="E4377" s="35" t="s">
        <v>3</v>
      </c>
      <c r="F4377" s="35" t="s">
        <v>56</v>
      </c>
      <c r="G4377" s="35" t="s">
        <v>1</v>
      </c>
      <c r="H4377" s="35">
        <v>2043</v>
      </c>
      <c r="I4377" s="36">
        <v>22712.779288827067</v>
      </c>
    </row>
    <row r="4378" spans="2:9" x14ac:dyDescent="0.25">
      <c r="B4378" s="35" t="s">
        <v>84</v>
      </c>
      <c r="C4378" s="35" t="s">
        <v>74</v>
      </c>
      <c r="D4378" s="35" t="s">
        <v>23</v>
      </c>
      <c r="E4378" s="35" t="s">
        <v>3</v>
      </c>
      <c r="F4378" s="35" t="s">
        <v>56</v>
      </c>
      <c r="G4378" s="35" t="s">
        <v>1</v>
      </c>
      <c r="H4378" s="35">
        <v>2044</v>
      </c>
      <c r="I4378" s="36">
        <v>22794.793592611655</v>
      </c>
    </row>
    <row r="4379" spans="2:9" x14ac:dyDescent="0.25">
      <c r="B4379" s="35" t="s">
        <v>84</v>
      </c>
      <c r="C4379" s="35" t="s">
        <v>74</v>
      </c>
      <c r="D4379" s="35" t="s">
        <v>23</v>
      </c>
      <c r="E4379" s="35" t="s">
        <v>3</v>
      </c>
      <c r="F4379" s="35" t="s">
        <v>56</v>
      </c>
      <c r="G4379" s="35" t="s">
        <v>1</v>
      </c>
      <c r="H4379" s="35">
        <v>2045</v>
      </c>
      <c r="I4379" s="36">
        <v>22863.262899854988</v>
      </c>
    </row>
    <row r="4380" spans="2:9" x14ac:dyDescent="0.25">
      <c r="B4380" s="35" t="s">
        <v>84</v>
      </c>
      <c r="C4380" s="35" t="s">
        <v>74</v>
      </c>
      <c r="D4380" s="35" t="s">
        <v>23</v>
      </c>
      <c r="E4380" s="35" t="s">
        <v>3</v>
      </c>
      <c r="F4380" s="35" t="s">
        <v>56</v>
      </c>
      <c r="G4380" s="35" t="s">
        <v>1</v>
      </c>
      <c r="H4380" s="35">
        <v>2046</v>
      </c>
      <c r="I4380" s="36">
        <v>22918.022151536843</v>
      </c>
    </row>
    <row r="4381" spans="2:9" x14ac:dyDescent="0.25">
      <c r="B4381" s="35" t="s">
        <v>84</v>
      </c>
      <c r="C4381" s="35" t="s">
        <v>74</v>
      </c>
      <c r="D4381" s="35" t="s">
        <v>23</v>
      </c>
      <c r="E4381" s="35" t="s">
        <v>3</v>
      </c>
      <c r="F4381" s="35" t="s">
        <v>56</v>
      </c>
      <c r="G4381" s="35" t="s">
        <v>1</v>
      </c>
      <c r="H4381" s="35">
        <v>2047</v>
      </c>
      <c r="I4381" s="36">
        <v>22958.644989903412</v>
      </c>
    </row>
    <row r="4382" spans="2:9" x14ac:dyDescent="0.25">
      <c r="B4382" s="35" t="s">
        <v>84</v>
      </c>
      <c r="C4382" s="35" t="s">
        <v>74</v>
      </c>
      <c r="D4382" s="35" t="s">
        <v>23</v>
      </c>
      <c r="E4382" s="35" t="s">
        <v>3</v>
      </c>
      <c r="F4382" s="35" t="s">
        <v>56</v>
      </c>
      <c r="G4382" s="35" t="s">
        <v>1</v>
      </c>
      <c r="H4382" s="35">
        <v>2048</v>
      </c>
      <c r="I4382" s="36">
        <v>22985.358409294764</v>
      </c>
    </row>
    <row r="4383" spans="2:9" x14ac:dyDescent="0.25">
      <c r="B4383" s="35" t="s">
        <v>84</v>
      </c>
      <c r="C4383" s="35" t="s">
        <v>74</v>
      </c>
      <c r="D4383" s="35" t="s">
        <v>23</v>
      </c>
      <c r="E4383" s="35" t="s">
        <v>3</v>
      </c>
      <c r="F4383" s="35" t="s">
        <v>56</v>
      </c>
      <c r="G4383" s="35" t="s">
        <v>1</v>
      </c>
      <c r="H4383" s="35">
        <v>2049</v>
      </c>
      <c r="I4383" s="36">
        <v>22999.111208845745</v>
      </c>
    </row>
    <row r="4384" spans="2:9" x14ac:dyDescent="0.25">
      <c r="B4384" s="35" t="s">
        <v>84</v>
      </c>
      <c r="C4384" s="35" t="s">
        <v>74</v>
      </c>
      <c r="D4384" s="35" t="s">
        <v>23</v>
      </c>
      <c r="E4384" s="35" t="s">
        <v>3</v>
      </c>
      <c r="F4384" s="35" t="s">
        <v>56</v>
      </c>
      <c r="G4384" s="35" t="s">
        <v>1</v>
      </c>
      <c r="H4384" s="35">
        <v>2050</v>
      </c>
      <c r="I4384" s="36">
        <v>23001.588015374153</v>
      </c>
    </row>
    <row r="4385" spans="2:9" x14ac:dyDescent="0.25">
      <c r="B4385" s="35" t="s">
        <v>84</v>
      </c>
      <c r="C4385" s="35" t="s">
        <v>74</v>
      </c>
      <c r="D4385" s="35" t="s">
        <v>23</v>
      </c>
      <c r="E4385" s="35" t="s">
        <v>3</v>
      </c>
      <c r="F4385" s="35" t="s">
        <v>56</v>
      </c>
      <c r="G4385" s="35" t="s">
        <v>1</v>
      </c>
      <c r="H4385" s="35">
        <v>2051</v>
      </c>
      <c r="I4385" s="36">
        <v>22992.185895267667</v>
      </c>
    </row>
    <row r="4386" spans="2:9" x14ac:dyDescent="0.25">
      <c r="B4386" s="35" t="s">
        <v>84</v>
      </c>
      <c r="C4386" s="35" t="s">
        <v>74</v>
      </c>
      <c r="D4386" s="35" t="s">
        <v>23</v>
      </c>
      <c r="E4386" s="35" t="s">
        <v>3</v>
      </c>
      <c r="F4386" s="35" t="s">
        <v>56</v>
      </c>
      <c r="G4386" s="35" t="s">
        <v>1</v>
      </c>
      <c r="H4386" s="35">
        <v>2052</v>
      </c>
      <c r="I4386" s="36">
        <v>22972.150433889939</v>
      </c>
    </row>
    <row r="4387" spans="2:9" x14ac:dyDescent="0.25">
      <c r="B4387" s="35" t="s">
        <v>84</v>
      </c>
      <c r="C4387" s="35" t="s">
        <v>74</v>
      </c>
      <c r="D4387" s="35" t="s">
        <v>23</v>
      </c>
      <c r="E4387" s="35" t="s">
        <v>3</v>
      </c>
      <c r="F4387" s="35" t="s">
        <v>56</v>
      </c>
      <c r="G4387" s="35" t="s">
        <v>1</v>
      </c>
      <c r="H4387" s="35">
        <v>2053</v>
      </c>
      <c r="I4387" s="36">
        <v>22941.804755489065</v>
      </c>
    </row>
    <row r="4388" spans="2:9" x14ac:dyDescent="0.25">
      <c r="B4388" s="35" t="s">
        <v>84</v>
      </c>
      <c r="C4388" s="35" t="s">
        <v>74</v>
      </c>
      <c r="D4388" s="35" t="s">
        <v>23</v>
      </c>
      <c r="E4388" s="35" t="s">
        <v>3</v>
      </c>
      <c r="F4388" s="35" t="s">
        <v>56</v>
      </c>
      <c r="G4388" s="35" t="s">
        <v>1</v>
      </c>
      <c r="H4388" s="35">
        <v>2054</v>
      </c>
      <c r="I4388" s="36">
        <v>22900.21017051044</v>
      </c>
    </row>
    <row r="4389" spans="2:9" x14ac:dyDescent="0.25">
      <c r="B4389" s="35" t="s">
        <v>84</v>
      </c>
      <c r="C4389" s="35" t="s">
        <v>74</v>
      </c>
      <c r="D4389" s="35" t="s">
        <v>23</v>
      </c>
      <c r="E4389" s="35" t="s">
        <v>3</v>
      </c>
      <c r="F4389" s="35" t="s">
        <v>56</v>
      </c>
      <c r="G4389" s="35" t="s">
        <v>1</v>
      </c>
      <c r="H4389" s="35">
        <v>2055</v>
      </c>
      <c r="I4389" s="36">
        <v>22846.566090559718</v>
      </c>
    </row>
    <row r="4390" spans="2:9" x14ac:dyDescent="0.25">
      <c r="B4390" s="35" t="s">
        <v>84</v>
      </c>
      <c r="C4390" s="35" t="s">
        <v>74</v>
      </c>
      <c r="D4390" s="35" t="s">
        <v>23</v>
      </c>
      <c r="E4390" s="35" t="s">
        <v>3</v>
      </c>
      <c r="F4390" s="35" t="s">
        <v>56</v>
      </c>
      <c r="G4390" s="35" t="s">
        <v>1</v>
      </c>
      <c r="H4390" s="35">
        <v>2056</v>
      </c>
      <c r="I4390" s="36">
        <v>22781.861589367538</v>
      </c>
    </row>
    <row r="4391" spans="2:9" x14ac:dyDescent="0.25">
      <c r="B4391" s="35" t="s">
        <v>84</v>
      </c>
      <c r="C4391" s="35" t="s">
        <v>74</v>
      </c>
      <c r="D4391" s="35" t="s">
        <v>23</v>
      </c>
      <c r="E4391" s="35" t="s">
        <v>3</v>
      </c>
      <c r="F4391" s="35" t="s">
        <v>56</v>
      </c>
      <c r="G4391" s="35" t="s">
        <v>1</v>
      </c>
      <c r="H4391" s="35">
        <v>2057</v>
      </c>
      <c r="I4391" s="36">
        <v>22706.152490971523</v>
      </c>
    </row>
    <row r="4392" spans="2:9" x14ac:dyDescent="0.25">
      <c r="B4392" s="35" t="s">
        <v>84</v>
      </c>
      <c r="C4392" s="35" t="s">
        <v>74</v>
      </c>
      <c r="D4392" s="35" t="s">
        <v>23</v>
      </c>
      <c r="E4392" s="35" t="s">
        <v>3</v>
      </c>
      <c r="F4392" s="35" t="s">
        <v>56</v>
      </c>
      <c r="G4392" s="35" t="s">
        <v>1</v>
      </c>
      <c r="H4392" s="35">
        <v>2058</v>
      </c>
      <c r="I4392" s="36">
        <v>22618.795956421927</v>
      </c>
    </row>
    <row r="4393" spans="2:9" x14ac:dyDescent="0.25">
      <c r="B4393" s="35" t="s">
        <v>84</v>
      </c>
      <c r="C4393" s="35" t="s">
        <v>74</v>
      </c>
      <c r="D4393" s="35" t="s">
        <v>23</v>
      </c>
      <c r="E4393" s="35" t="s">
        <v>3</v>
      </c>
      <c r="F4393" s="35" t="s">
        <v>56</v>
      </c>
      <c r="G4393" s="35" t="s">
        <v>1</v>
      </c>
      <c r="H4393" s="35">
        <v>2059</v>
      </c>
      <c r="I4393" s="36">
        <v>22519.254890908298</v>
      </c>
    </row>
    <row r="4394" spans="2:9" x14ac:dyDescent="0.25">
      <c r="B4394" s="35" t="s">
        <v>84</v>
      </c>
      <c r="C4394" s="35" t="s">
        <v>74</v>
      </c>
      <c r="D4394" s="35" t="s">
        <v>23</v>
      </c>
      <c r="E4394" s="35" t="s">
        <v>3</v>
      </c>
      <c r="F4394" s="35" t="s">
        <v>56</v>
      </c>
      <c r="G4394" s="35" t="s">
        <v>1</v>
      </c>
      <c r="H4394" s="35">
        <v>2060</v>
      </c>
      <c r="I4394" s="36">
        <v>22409.464572486962</v>
      </c>
    </row>
    <row r="4395" spans="2:9" x14ac:dyDescent="0.25">
      <c r="B4395" s="35" t="s">
        <v>84</v>
      </c>
      <c r="C4395" s="35" t="s">
        <v>74</v>
      </c>
      <c r="D4395" s="35" t="s">
        <v>23</v>
      </c>
      <c r="E4395" s="35" t="s">
        <v>3</v>
      </c>
      <c r="F4395" s="35" t="s">
        <v>57</v>
      </c>
      <c r="G4395" s="35" t="s">
        <v>1</v>
      </c>
      <c r="H4395" s="35">
        <v>2000</v>
      </c>
      <c r="I4395" s="36">
        <f t="array" ref="I4395:I4455">TRANSPOSE([9]EsAuxrUrbAcimM!$B$94:$BJ$94)</f>
        <v>0</v>
      </c>
    </row>
    <row r="4396" spans="2:9" x14ac:dyDescent="0.25">
      <c r="B4396" s="35" t="s">
        <v>84</v>
      </c>
      <c r="C4396" s="35" t="s">
        <v>74</v>
      </c>
      <c r="D4396" s="35" t="s">
        <v>23</v>
      </c>
      <c r="E4396" s="35" t="s">
        <v>3</v>
      </c>
      <c r="F4396" s="35" t="s">
        <v>57</v>
      </c>
      <c r="G4396" s="35" t="s">
        <v>1</v>
      </c>
      <c r="H4396" s="35">
        <v>2001</v>
      </c>
      <c r="I4396" s="36">
        <v>0</v>
      </c>
    </row>
    <row r="4397" spans="2:9" x14ac:dyDescent="0.25">
      <c r="B4397" s="35" t="s">
        <v>84</v>
      </c>
      <c r="C4397" s="35" t="s">
        <v>74</v>
      </c>
      <c r="D4397" s="35" t="s">
        <v>23</v>
      </c>
      <c r="E4397" s="35" t="s">
        <v>3</v>
      </c>
      <c r="F4397" s="35" t="s">
        <v>57</v>
      </c>
      <c r="G4397" s="35" t="s">
        <v>1</v>
      </c>
      <c r="H4397" s="35">
        <v>2002</v>
      </c>
      <c r="I4397" s="36">
        <v>0</v>
      </c>
    </row>
    <row r="4398" spans="2:9" x14ac:dyDescent="0.25">
      <c r="B4398" s="35" t="s">
        <v>84</v>
      </c>
      <c r="C4398" s="35" t="s">
        <v>74</v>
      </c>
      <c r="D4398" s="35" t="s">
        <v>23</v>
      </c>
      <c r="E4398" s="35" t="s">
        <v>3</v>
      </c>
      <c r="F4398" s="35" t="s">
        <v>57</v>
      </c>
      <c r="G4398" s="35" t="s">
        <v>1</v>
      </c>
      <c r="H4398" s="35">
        <v>2003</v>
      </c>
      <c r="I4398" s="36">
        <v>0</v>
      </c>
    </row>
    <row r="4399" spans="2:9" x14ac:dyDescent="0.25">
      <c r="B4399" s="35" t="s">
        <v>84</v>
      </c>
      <c r="C4399" s="35" t="s">
        <v>74</v>
      </c>
      <c r="D4399" s="35" t="s">
        <v>23</v>
      </c>
      <c r="E4399" s="35" t="s">
        <v>3</v>
      </c>
      <c r="F4399" s="35" t="s">
        <v>57</v>
      </c>
      <c r="G4399" s="35" t="s">
        <v>1</v>
      </c>
      <c r="H4399" s="35">
        <v>2004</v>
      </c>
      <c r="I4399" s="36">
        <v>0</v>
      </c>
    </row>
    <row r="4400" spans="2:9" x14ac:dyDescent="0.25">
      <c r="B4400" s="35" t="s">
        <v>84</v>
      </c>
      <c r="C4400" s="35" t="s">
        <v>74</v>
      </c>
      <c r="D4400" s="35" t="s">
        <v>23</v>
      </c>
      <c r="E4400" s="35" t="s">
        <v>3</v>
      </c>
      <c r="F4400" s="35" t="s">
        <v>57</v>
      </c>
      <c r="G4400" s="35" t="s">
        <v>1</v>
      </c>
      <c r="H4400" s="35">
        <v>2005</v>
      </c>
      <c r="I4400" s="36">
        <v>0</v>
      </c>
    </row>
    <row r="4401" spans="2:9" x14ac:dyDescent="0.25">
      <c r="B4401" s="35" t="s">
        <v>84</v>
      </c>
      <c r="C4401" s="35" t="s">
        <v>74</v>
      </c>
      <c r="D4401" s="35" t="s">
        <v>23</v>
      </c>
      <c r="E4401" s="35" t="s">
        <v>3</v>
      </c>
      <c r="F4401" s="35" t="s">
        <v>57</v>
      </c>
      <c r="G4401" s="35" t="s">
        <v>1</v>
      </c>
      <c r="H4401" s="35">
        <v>2006</v>
      </c>
      <c r="I4401" s="36">
        <v>0</v>
      </c>
    </row>
    <row r="4402" spans="2:9" x14ac:dyDescent="0.25">
      <c r="B4402" s="35" t="s">
        <v>84</v>
      </c>
      <c r="C4402" s="35" t="s">
        <v>74</v>
      </c>
      <c r="D4402" s="35" t="s">
        <v>23</v>
      </c>
      <c r="E4402" s="35" t="s">
        <v>3</v>
      </c>
      <c r="F4402" s="35" t="s">
        <v>57</v>
      </c>
      <c r="G4402" s="35" t="s">
        <v>1</v>
      </c>
      <c r="H4402" s="35">
        <v>2007</v>
      </c>
      <c r="I4402" s="36">
        <v>0</v>
      </c>
    </row>
    <row r="4403" spans="2:9" x14ac:dyDescent="0.25">
      <c r="B4403" s="35" t="s">
        <v>84</v>
      </c>
      <c r="C4403" s="35" t="s">
        <v>74</v>
      </c>
      <c r="D4403" s="35" t="s">
        <v>23</v>
      </c>
      <c r="E4403" s="35" t="s">
        <v>3</v>
      </c>
      <c r="F4403" s="35" t="s">
        <v>57</v>
      </c>
      <c r="G4403" s="35" t="s">
        <v>1</v>
      </c>
      <c r="H4403" s="35">
        <v>2008</v>
      </c>
      <c r="I4403" s="36">
        <v>0</v>
      </c>
    </row>
    <row r="4404" spans="2:9" x14ac:dyDescent="0.25">
      <c r="B4404" s="35" t="s">
        <v>84</v>
      </c>
      <c r="C4404" s="35" t="s">
        <v>74</v>
      </c>
      <c r="D4404" s="35" t="s">
        <v>23</v>
      </c>
      <c r="E4404" s="35" t="s">
        <v>3</v>
      </c>
      <c r="F4404" s="35" t="s">
        <v>57</v>
      </c>
      <c r="G4404" s="35" t="s">
        <v>1</v>
      </c>
      <c r="H4404" s="35">
        <v>2009</v>
      </c>
      <c r="I4404" s="36">
        <v>0</v>
      </c>
    </row>
    <row r="4405" spans="2:9" x14ac:dyDescent="0.25">
      <c r="B4405" s="35" t="s">
        <v>84</v>
      </c>
      <c r="C4405" s="35" t="s">
        <v>74</v>
      </c>
      <c r="D4405" s="35" t="s">
        <v>23</v>
      </c>
      <c r="E4405" s="35" t="s">
        <v>3</v>
      </c>
      <c r="F4405" s="35" t="s">
        <v>57</v>
      </c>
      <c r="G4405" s="35" t="s">
        <v>1</v>
      </c>
      <c r="H4405" s="35">
        <v>2010</v>
      </c>
      <c r="I4405" s="36">
        <v>0</v>
      </c>
    </row>
    <row r="4406" spans="2:9" x14ac:dyDescent="0.25">
      <c r="B4406" s="35" t="s">
        <v>84</v>
      </c>
      <c r="C4406" s="35" t="s">
        <v>74</v>
      </c>
      <c r="D4406" s="35" t="s">
        <v>23</v>
      </c>
      <c r="E4406" s="35" t="s">
        <v>3</v>
      </c>
      <c r="F4406" s="35" t="s">
        <v>57</v>
      </c>
      <c r="G4406" s="35" t="s">
        <v>1</v>
      </c>
      <c r="H4406" s="35">
        <v>2011</v>
      </c>
      <c r="I4406" s="36">
        <v>11117.587124761576</v>
      </c>
    </row>
    <row r="4407" spans="2:9" x14ac:dyDescent="0.25">
      <c r="B4407" s="35" t="s">
        <v>84</v>
      </c>
      <c r="C4407" s="35" t="s">
        <v>74</v>
      </c>
      <c r="D4407" s="35" t="s">
        <v>23</v>
      </c>
      <c r="E4407" s="35" t="s">
        <v>3</v>
      </c>
      <c r="F4407" s="35" t="s">
        <v>57</v>
      </c>
      <c r="G4407" s="35" t="s">
        <v>1</v>
      </c>
      <c r="H4407" s="35">
        <v>2012</v>
      </c>
      <c r="I4407" s="36">
        <v>12466.188482463553</v>
      </c>
    </row>
    <row r="4408" spans="2:9" x14ac:dyDescent="0.25">
      <c r="B4408" s="35" t="s">
        <v>84</v>
      </c>
      <c r="C4408" s="35" t="s">
        <v>74</v>
      </c>
      <c r="D4408" s="35" t="s">
        <v>23</v>
      </c>
      <c r="E4408" s="35" t="s">
        <v>3</v>
      </c>
      <c r="F4408" s="35" t="s">
        <v>57</v>
      </c>
      <c r="G4408" s="35" t="s">
        <v>1</v>
      </c>
      <c r="H4408" s="35">
        <v>2013</v>
      </c>
      <c r="I4408" s="36">
        <v>14059.928511885224</v>
      </c>
    </row>
    <row r="4409" spans="2:9" x14ac:dyDescent="0.25">
      <c r="B4409" s="35" t="s">
        <v>84</v>
      </c>
      <c r="C4409" s="35" t="s">
        <v>74</v>
      </c>
      <c r="D4409" s="35" t="s">
        <v>23</v>
      </c>
      <c r="E4409" s="35" t="s">
        <v>3</v>
      </c>
      <c r="F4409" s="35" t="s">
        <v>57</v>
      </c>
      <c r="G4409" s="35" t="s">
        <v>1</v>
      </c>
      <c r="H4409" s="35">
        <v>2014</v>
      </c>
      <c r="I4409" s="36">
        <v>14839.452219162862</v>
      </c>
    </row>
    <row r="4410" spans="2:9" x14ac:dyDescent="0.25">
      <c r="B4410" s="35" t="s">
        <v>84</v>
      </c>
      <c r="C4410" s="35" t="s">
        <v>74</v>
      </c>
      <c r="D4410" s="35" t="s">
        <v>23</v>
      </c>
      <c r="E4410" s="35" t="s">
        <v>3</v>
      </c>
      <c r="F4410" s="35" t="s">
        <v>57</v>
      </c>
      <c r="G4410" s="35" t="s">
        <v>1</v>
      </c>
      <c r="H4410" s="35">
        <v>2015</v>
      </c>
      <c r="I4410" s="36">
        <v>9945.0297043266037</v>
      </c>
    </row>
    <row r="4411" spans="2:9" x14ac:dyDescent="0.25">
      <c r="B4411" s="35" t="s">
        <v>84</v>
      </c>
      <c r="C4411" s="35" t="s">
        <v>74</v>
      </c>
      <c r="D4411" s="35" t="s">
        <v>23</v>
      </c>
      <c r="E4411" s="35" t="s">
        <v>3</v>
      </c>
      <c r="F4411" s="35" t="s">
        <v>57</v>
      </c>
      <c r="G4411" s="35" t="s">
        <v>1</v>
      </c>
      <c r="H4411" s="35">
        <v>2016</v>
      </c>
      <c r="I4411" s="36">
        <v>9980.5844086126253</v>
      </c>
    </row>
    <row r="4412" spans="2:9" x14ac:dyDescent="0.25">
      <c r="B4412" s="35" t="s">
        <v>84</v>
      </c>
      <c r="C4412" s="35" t="s">
        <v>74</v>
      </c>
      <c r="D4412" s="35" t="s">
        <v>23</v>
      </c>
      <c r="E4412" s="35" t="s">
        <v>3</v>
      </c>
      <c r="F4412" s="35" t="s">
        <v>57</v>
      </c>
      <c r="G4412" s="35" t="s">
        <v>1</v>
      </c>
      <c r="H4412" s="35">
        <v>2017</v>
      </c>
      <c r="I4412" s="36">
        <v>10012.166344326732</v>
      </c>
    </row>
    <row r="4413" spans="2:9" x14ac:dyDescent="0.25">
      <c r="B4413" s="35" t="s">
        <v>84</v>
      </c>
      <c r="C4413" s="35" t="s">
        <v>74</v>
      </c>
      <c r="D4413" s="35" t="s">
        <v>23</v>
      </c>
      <c r="E4413" s="35" t="s">
        <v>3</v>
      </c>
      <c r="F4413" s="35" t="s">
        <v>57</v>
      </c>
      <c r="G4413" s="35" t="s">
        <v>1</v>
      </c>
      <c r="H4413" s="35">
        <v>2018</v>
      </c>
      <c r="I4413" s="36">
        <v>10039.898154234215</v>
      </c>
    </row>
    <row r="4414" spans="2:9" x14ac:dyDescent="0.25">
      <c r="B4414" s="35" t="s">
        <v>84</v>
      </c>
      <c r="C4414" s="35" t="s">
        <v>74</v>
      </c>
      <c r="D4414" s="35" t="s">
        <v>23</v>
      </c>
      <c r="E4414" s="35" t="s">
        <v>3</v>
      </c>
      <c r="F4414" s="35" t="s">
        <v>57</v>
      </c>
      <c r="G4414" s="35" t="s">
        <v>1</v>
      </c>
      <c r="H4414" s="35">
        <v>2019</v>
      </c>
      <c r="I4414" s="36">
        <v>10064.78966173992</v>
      </c>
    </row>
    <row r="4415" spans="2:9" x14ac:dyDescent="0.25">
      <c r="B4415" s="35" t="s">
        <v>84</v>
      </c>
      <c r="C4415" s="35" t="s">
        <v>74</v>
      </c>
      <c r="D4415" s="35" t="s">
        <v>23</v>
      </c>
      <c r="E4415" s="35" t="s">
        <v>3</v>
      </c>
      <c r="F4415" s="35" t="s">
        <v>57</v>
      </c>
      <c r="G4415" s="35" t="s">
        <v>1</v>
      </c>
      <c r="H4415" s="35">
        <v>2020</v>
      </c>
      <c r="I4415" s="36">
        <v>10088.618759005856</v>
      </c>
    </row>
    <row r="4416" spans="2:9" x14ac:dyDescent="0.25">
      <c r="B4416" s="35" t="s">
        <v>84</v>
      </c>
      <c r="C4416" s="35" t="s">
        <v>74</v>
      </c>
      <c r="D4416" s="35" t="s">
        <v>23</v>
      </c>
      <c r="E4416" s="35" t="s">
        <v>3</v>
      </c>
      <c r="F4416" s="35" t="s">
        <v>57</v>
      </c>
      <c r="G4416" s="35" t="s">
        <v>1</v>
      </c>
      <c r="H4416" s="35">
        <v>2021</v>
      </c>
      <c r="I4416" s="36">
        <v>10112.407653821047</v>
      </c>
    </row>
    <row r="4417" spans="2:9" x14ac:dyDescent="0.25">
      <c r="B4417" s="35" t="s">
        <v>84</v>
      </c>
      <c r="C4417" s="35" t="s">
        <v>74</v>
      </c>
      <c r="D4417" s="35" t="s">
        <v>23</v>
      </c>
      <c r="E4417" s="35" t="s">
        <v>3</v>
      </c>
      <c r="F4417" s="35" t="s">
        <v>57</v>
      </c>
      <c r="G4417" s="35" t="s">
        <v>1</v>
      </c>
      <c r="H4417" s="35">
        <v>2022</v>
      </c>
      <c r="I4417" s="36">
        <v>10136.550467700765</v>
      </c>
    </row>
    <row r="4418" spans="2:9" x14ac:dyDescent="0.25">
      <c r="B4418" s="35" t="s">
        <v>84</v>
      </c>
      <c r="C4418" s="35" t="s">
        <v>74</v>
      </c>
      <c r="D4418" s="35" t="s">
        <v>23</v>
      </c>
      <c r="E4418" s="35" t="s">
        <v>3</v>
      </c>
      <c r="F4418" s="35" t="s">
        <v>57</v>
      </c>
      <c r="G4418" s="35" t="s">
        <v>1</v>
      </c>
      <c r="H4418" s="35">
        <v>2023</v>
      </c>
      <c r="I4418" s="36">
        <v>10161.606420445503</v>
      </c>
    </row>
    <row r="4419" spans="2:9" x14ac:dyDescent="0.25">
      <c r="B4419" s="35" t="s">
        <v>84</v>
      </c>
      <c r="C4419" s="35" t="s">
        <v>74</v>
      </c>
      <c r="D4419" s="35" t="s">
        <v>23</v>
      </c>
      <c r="E4419" s="35" t="s">
        <v>3</v>
      </c>
      <c r="F4419" s="35" t="s">
        <v>57</v>
      </c>
      <c r="G4419" s="35" t="s">
        <v>1</v>
      </c>
      <c r="H4419" s="35">
        <v>2024</v>
      </c>
      <c r="I4419" s="36">
        <v>10187.857336785599</v>
      </c>
    </row>
    <row r="4420" spans="2:9" x14ac:dyDescent="0.25">
      <c r="B4420" s="35" t="s">
        <v>84</v>
      </c>
      <c r="C4420" s="35" t="s">
        <v>74</v>
      </c>
      <c r="D4420" s="35" t="s">
        <v>23</v>
      </c>
      <c r="E4420" s="35" t="s">
        <v>3</v>
      </c>
      <c r="F4420" s="35" t="s">
        <v>57</v>
      </c>
      <c r="G4420" s="35" t="s">
        <v>1</v>
      </c>
      <c r="H4420" s="35">
        <v>2025</v>
      </c>
      <c r="I4420" s="36">
        <v>10213.636735012609</v>
      </c>
    </row>
    <row r="4421" spans="2:9" x14ac:dyDescent="0.25">
      <c r="B4421" s="35" t="s">
        <v>84</v>
      </c>
      <c r="C4421" s="35" t="s">
        <v>74</v>
      </c>
      <c r="D4421" s="35" t="s">
        <v>23</v>
      </c>
      <c r="E4421" s="35" t="s">
        <v>3</v>
      </c>
      <c r="F4421" s="35" t="s">
        <v>57</v>
      </c>
      <c r="G4421" s="35" t="s">
        <v>1</v>
      </c>
      <c r="H4421" s="35">
        <v>2026</v>
      </c>
      <c r="I4421" s="36">
        <v>10244.331683337688</v>
      </c>
    </row>
    <row r="4422" spans="2:9" x14ac:dyDescent="0.25">
      <c r="B4422" s="35" t="s">
        <v>84</v>
      </c>
      <c r="C4422" s="35" t="s">
        <v>74</v>
      </c>
      <c r="D4422" s="35" t="s">
        <v>23</v>
      </c>
      <c r="E4422" s="35" t="s">
        <v>3</v>
      </c>
      <c r="F4422" s="35" t="s">
        <v>57</v>
      </c>
      <c r="G4422" s="35" t="s">
        <v>1</v>
      </c>
      <c r="H4422" s="35">
        <v>2027</v>
      </c>
      <c r="I4422" s="36">
        <v>10270.705116253635</v>
      </c>
    </row>
    <row r="4423" spans="2:9" x14ac:dyDescent="0.25">
      <c r="B4423" s="35" t="s">
        <v>84</v>
      </c>
      <c r="C4423" s="35" t="s">
        <v>74</v>
      </c>
      <c r="D4423" s="35" t="s">
        <v>23</v>
      </c>
      <c r="E4423" s="35" t="s">
        <v>3</v>
      </c>
      <c r="F4423" s="35" t="s">
        <v>57</v>
      </c>
      <c r="G4423" s="35" t="s">
        <v>1</v>
      </c>
      <c r="H4423" s="35">
        <v>2028</v>
      </c>
      <c r="I4423" s="36">
        <v>10285.874505596872</v>
      </c>
    </row>
    <row r="4424" spans="2:9" x14ac:dyDescent="0.25">
      <c r="B4424" s="35" t="s">
        <v>84</v>
      </c>
      <c r="C4424" s="35" t="s">
        <v>74</v>
      </c>
      <c r="D4424" s="35" t="s">
        <v>23</v>
      </c>
      <c r="E4424" s="35" t="s">
        <v>3</v>
      </c>
      <c r="F4424" s="35" t="s">
        <v>57</v>
      </c>
      <c r="G4424" s="35" t="s">
        <v>1</v>
      </c>
      <c r="H4424" s="35">
        <v>2029</v>
      </c>
      <c r="I4424" s="36">
        <v>10288.666602237025</v>
      </c>
    </row>
    <row r="4425" spans="2:9" x14ac:dyDescent="0.25">
      <c r="B4425" s="35" t="s">
        <v>84</v>
      </c>
      <c r="C4425" s="35" t="s">
        <v>74</v>
      </c>
      <c r="D4425" s="35" t="s">
        <v>23</v>
      </c>
      <c r="E4425" s="35" t="s">
        <v>3</v>
      </c>
      <c r="F4425" s="35" t="s">
        <v>57</v>
      </c>
      <c r="G4425" s="35" t="s">
        <v>1</v>
      </c>
      <c r="H4425" s="35">
        <v>2030</v>
      </c>
      <c r="I4425" s="36">
        <v>10278.680249505271</v>
      </c>
    </row>
    <row r="4426" spans="2:9" x14ac:dyDescent="0.25">
      <c r="B4426" s="35" t="s">
        <v>84</v>
      </c>
      <c r="C4426" s="35" t="s">
        <v>74</v>
      </c>
      <c r="D4426" s="35" t="s">
        <v>23</v>
      </c>
      <c r="E4426" s="35" t="s">
        <v>3</v>
      </c>
      <c r="F4426" s="35" t="s">
        <v>57</v>
      </c>
      <c r="G4426" s="35" t="s">
        <v>1</v>
      </c>
      <c r="H4426" s="35">
        <v>2031</v>
      </c>
      <c r="I4426" s="36">
        <v>10257.078823852627</v>
      </c>
    </row>
    <row r="4427" spans="2:9" x14ac:dyDescent="0.25">
      <c r="B4427" s="35" t="s">
        <v>84</v>
      </c>
      <c r="C4427" s="35" t="s">
        <v>74</v>
      </c>
      <c r="D4427" s="35" t="s">
        <v>23</v>
      </c>
      <c r="E4427" s="35" t="s">
        <v>3</v>
      </c>
      <c r="F4427" s="35" t="s">
        <v>57</v>
      </c>
      <c r="G4427" s="35" t="s">
        <v>1</v>
      </c>
      <c r="H4427" s="35">
        <v>2032</v>
      </c>
      <c r="I4427" s="36">
        <v>10225.553067101757</v>
      </c>
    </row>
    <row r="4428" spans="2:9" x14ac:dyDescent="0.25">
      <c r="B4428" s="35" t="s">
        <v>84</v>
      </c>
      <c r="C4428" s="35" t="s">
        <v>74</v>
      </c>
      <c r="D4428" s="35" t="s">
        <v>23</v>
      </c>
      <c r="E4428" s="35" t="s">
        <v>3</v>
      </c>
      <c r="F4428" s="35" t="s">
        <v>57</v>
      </c>
      <c r="G4428" s="35" t="s">
        <v>1</v>
      </c>
      <c r="H4428" s="35">
        <v>2033</v>
      </c>
      <c r="I4428" s="36">
        <v>10183.3507541422</v>
      </c>
    </row>
    <row r="4429" spans="2:9" x14ac:dyDescent="0.25">
      <c r="B4429" s="35" t="s">
        <v>84</v>
      </c>
      <c r="C4429" s="35" t="s">
        <v>74</v>
      </c>
      <c r="D4429" s="35" t="s">
        <v>23</v>
      </c>
      <c r="E4429" s="35" t="s">
        <v>3</v>
      </c>
      <c r="F4429" s="35" t="s">
        <v>57</v>
      </c>
      <c r="G4429" s="35" t="s">
        <v>1</v>
      </c>
      <c r="H4429" s="35">
        <v>2034</v>
      </c>
      <c r="I4429" s="36">
        <v>10132.717405989555</v>
      </c>
    </row>
    <row r="4430" spans="2:9" x14ac:dyDescent="0.25">
      <c r="B4430" s="35" t="s">
        <v>84</v>
      </c>
      <c r="C4430" s="35" t="s">
        <v>74</v>
      </c>
      <c r="D4430" s="35" t="s">
        <v>23</v>
      </c>
      <c r="E4430" s="35" t="s">
        <v>3</v>
      </c>
      <c r="F4430" s="35" t="s">
        <v>57</v>
      </c>
      <c r="G4430" s="35" t="s">
        <v>1</v>
      </c>
      <c r="H4430" s="35">
        <v>2035</v>
      </c>
      <c r="I4430" s="36">
        <v>10074.272743583711</v>
      </c>
    </row>
    <row r="4431" spans="2:9" x14ac:dyDescent="0.25">
      <c r="B4431" s="35" t="s">
        <v>84</v>
      </c>
      <c r="C4431" s="35" t="s">
        <v>74</v>
      </c>
      <c r="D4431" s="35" t="s">
        <v>23</v>
      </c>
      <c r="E4431" s="35" t="s">
        <v>3</v>
      </c>
      <c r="F4431" s="35" t="s">
        <v>57</v>
      </c>
      <c r="G4431" s="35" t="s">
        <v>1</v>
      </c>
      <c r="H4431" s="35">
        <v>2036</v>
      </c>
      <c r="I4431" s="36">
        <v>10008.730911620709</v>
      </c>
    </row>
    <row r="4432" spans="2:9" x14ac:dyDescent="0.25">
      <c r="B4432" s="35" t="s">
        <v>84</v>
      </c>
      <c r="C4432" s="35" t="s">
        <v>74</v>
      </c>
      <c r="D4432" s="35" t="s">
        <v>23</v>
      </c>
      <c r="E4432" s="35" t="s">
        <v>3</v>
      </c>
      <c r="F4432" s="35" t="s">
        <v>57</v>
      </c>
      <c r="G4432" s="35" t="s">
        <v>1</v>
      </c>
      <c r="H4432" s="35">
        <v>2037</v>
      </c>
      <c r="I4432" s="36">
        <v>9937.555386866019</v>
      </c>
    </row>
    <row r="4433" spans="2:9" x14ac:dyDescent="0.25">
      <c r="B4433" s="35" t="s">
        <v>84</v>
      </c>
      <c r="C4433" s="35" t="s">
        <v>74</v>
      </c>
      <c r="D4433" s="35" t="s">
        <v>23</v>
      </c>
      <c r="E4433" s="35" t="s">
        <v>3</v>
      </c>
      <c r="F4433" s="35" t="s">
        <v>57</v>
      </c>
      <c r="G4433" s="35" t="s">
        <v>1</v>
      </c>
      <c r="H4433" s="35">
        <v>2038</v>
      </c>
      <c r="I4433" s="36">
        <v>9861.543062260871</v>
      </c>
    </row>
    <row r="4434" spans="2:9" x14ac:dyDescent="0.25">
      <c r="B4434" s="35" t="s">
        <v>84</v>
      </c>
      <c r="C4434" s="35" t="s">
        <v>74</v>
      </c>
      <c r="D4434" s="35" t="s">
        <v>23</v>
      </c>
      <c r="E4434" s="35" t="s">
        <v>3</v>
      </c>
      <c r="F4434" s="35" t="s">
        <v>57</v>
      </c>
      <c r="G4434" s="35" t="s">
        <v>1</v>
      </c>
      <c r="H4434" s="35">
        <v>2039</v>
      </c>
      <c r="I4434" s="36">
        <v>9782.6650296461139</v>
      </c>
    </row>
    <row r="4435" spans="2:9" x14ac:dyDescent="0.25">
      <c r="B4435" s="35" t="s">
        <v>84</v>
      </c>
      <c r="C4435" s="35" t="s">
        <v>74</v>
      </c>
      <c r="D4435" s="35" t="s">
        <v>23</v>
      </c>
      <c r="E4435" s="35" t="s">
        <v>3</v>
      </c>
      <c r="F4435" s="35" t="s">
        <v>57</v>
      </c>
      <c r="G4435" s="35" t="s">
        <v>1</v>
      </c>
      <c r="H4435" s="35">
        <v>2040</v>
      </c>
      <c r="I4435" s="36">
        <v>9701.3383075620532</v>
      </c>
    </row>
    <row r="4436" spans="2:9" x14ac:dyDescent="0.25">
      <c r="B4436" s="35" t="s">
        <v>84</v>
      </c>
      <c r="C4436" s="35" t="s">
        <v>74</v>
      </c>
      <c r="D4436" s="35" t="s">
        <v>23</v>
      </c>
      <c r="E4436" s="35" t="s">
        <v>3</v>
      </c>
      <c r="F4436" s="35" t="s">
        <v>57</v>
      </c>
      <c r="G4436" s="35" t="s">
        <v>1</v>
      </c>
      <c r="H4436" s="35">
        <v>2041</v>
      </c>
      <c r="I4436" s="36">
        <v>9618.3316697359296</v>
      </c>
    </row>
    <row r="4437" spans="2:9" x14ac:dyDescent="0.25">
      <c r="B4437" s="35" t="s">
        <v>84</v>
      </c>
      <c r="C4437" s="35" t="s">
        <v>74</v>
      </c>
      <c r="D4437" s="35" t="s">
        <v>23</v>
      </c>
      <c r="E4437" s="35" t="s">
        <v>3</v>
      </c>
      <c r="F4437" s="35" t="s">
        <v>57</v>
      </c>
      <c r="G4437" s="35" t="s">
        <v>1</v>
      </c>
      <c r="H4437" s="35">
        <v>2042</v>
      </c>
      <c r="I4437" s="36">
        <v>9534.382407749732</v>
      </c>
    </row>
    <row r="4438" spans="2:9" x14ac:dyDescent="0.25">
      <c r="B4438" s="35" t="s">
        <v>84</v>
      </c>
      <c r="C4438" s="35" t="s">
        <v>74</v>
      </c>
      <c r="D4438" s="35" t="s">
        <v>23</v>
      </c>
      <c r="E4438" s="35" t="s">
        <v>3</v>
      </c>
      <c r="F4438" s="35" t="s">
        <v>57</v>
      </c>
      <c r="G4438" s="35" t="s">
        <v>1</v>
      </c>
      <c r="H4438" s="35">
        <v>2043</v>
      </c>
      <c r="I4438" s="36">
        <v>9449.8548965668997</v>
      </c>
    </row>
    <row r="4439" spans="2:9" x14ac:dyDescent="0.25">
      <c r="B4439" s="35" t="s">
        <v>84</v>
      </c>
      <c r="C4439" s="35" t="s">
        <v>74</v>
      </c>
      <c r="D4439" s="35" t="s">
        <v>23</v>
      </c>
      <c r="E4439" s="35" t="s">
        <v>3</v>
      </c>
      <c r="F4439" s="35" t="s">
        <v>57</v>
      </c>
      <c r="G4439" s="35" t="s">
        <v>1</v>
      </c>
      <c r="H4439" s="35">
        <v>2044</v>
      </c>
      <c r="I4439" s="36">
        <v>9365.2623851765475</v>
      </c>
    </row>
    <row r="4440" spans="2:9" x14ac:dyDescent="0.25">
      <c r="B4440" s="35" t="s">
        <v>84</v>
      </c>
      <c r="C4440" s="35" t="s">
        <v>74</v>
      </c>
      <c r="D4440" s="35" t="s">
        <v>23</v>
      </c>
      <c r="E4440" s="35" t="s">
        <v>3</v>
      </c>
      <c r="F4440" s="35" t="s">
        <v>57</v>
      </c>
      <c r="G4440" s="35" t="s">
        <v>1</v>
      </c>
      <c r="H4440" s="35">
        <v>2045</v>
      </c>
      <c r="I4440" s="36">
        <v>9280.9313799639931</v>
      </c>
    </row>
    <row r="4441" spans="2:9" x14ac:dyDescent="0.25">
      <c r="B4441" s="35" t="s">
        <v>84</v>
      </c>
      <c r="C4441" s="35" t="s">
        <v>74</v>
      </c>
      <c r="D4441" s="35" t="s">
        <v>23</v>
      </c>
      <c r="E4441" s="35" t="s">
        <v>3</v>
      </c>
      <c r="F4441" s="35" t="s">
        <v>57</v>
      </c>
      <c r="G4441" s="35" t="s">
        <v>1</v>
      </c>
      <c r="H4441" s="35">
        <v>2046</v>
      </c>
      <c r="I4441" s="36">
        <v>9197.4895134286326</v>
      </c>
    </row>
    <row r="4442" spans="2:9" x14ac:dyDescent="0.25">
      <c r="B4442" s="35" t="s">
        <v>84</v>
      </c>
      <c r="C4442" s="35" t="s">
        <v>74</v>
      </c>
      <c r="D4442" s="35" t="s">
        <v>23</v>
      </c>
      <c r="E4442" s="35" t="s">
        <v>3</v>
      </c>
      <c r="F4442" s="35" t="s">
        <v>57</v>
      </c>
      <c r="G4442" s="35" t="s">
        <v>1</v>
      </c>
      <c r="H4442" s="35">
        <v>2047</v>
      </c>
      <c r="I4442" s="36">
        <v>9114.7641989817257</v>
      </c>
    </row>
    <row r="4443" spans="2:9" x14ac:dyDescent="0.25">
      <c r="B4443" s="35" t="s">
        <v>84</v>
      </c>
      <c r="C4443" s="35" t="s">
        <v>74</v>
      </c>
      <c r="D4443" s="35" t="s">
        <v>23</v>
      </c>
      <c r="E4443" s="35" t="s">
        <v>3</v>
      </c>
      <c r="F4443" s="35" t="s">
        <v>57</v>
      </c>
      <c r="G4443" s="35" t="s">
        <v>1</v>
      </c>
      <c r="H4443" s="35">
        <v>2048</v>
      </c>
      <c r="I4443" s="36">
        <v>9033.3934399383234</v>
      </c>
    </row>
    <row r="4444" spans="2:9" x14ac:dyDescent="0.25">
      <c r="B4444" s="35" t="s">
        <v>84</v>
      </c>
      <c r="C4444" s="35" t="s">
        <v>74</v>
      </c>
      <c r="D4444" s="35" t="s">
        <v>23</v>
      </c>
      <c r="E4444" s="35" t="s">
        <v>3</v>
      </c>
      <c r="F4444" s="35" t="s">
        <v>57</v>
      </c>
      <c r="G4444" s="35" t="s">
        <v>1</v>
      </c>
      <c r="H4444" s="35">
        <v>2049</v>
      </c>
      <c r="I4444" s="36">
        <v>8952.6711187414585</v>
      </c>
    </row>
    <row r="4445" spans="2:9" x14ac:dyDescent="0.25">
      <c r="B4445" s="35" t="s">
        <v>84</v>
      </c>
      <c r="C4445" s="35" t="s">
        <v>74</v>
      </c>
      <c r="D4445" s="35" t="s">
        <v>23</v>
      </c>
      <c r="E4445" s="35" t="s">
        <v>3</v>
      </c>
      <c r="F4445" s="35" t="s">
        <v>57</v>
      </c>
      <c r="G4445" s="35" t="s">
        <v>1</v>
      </c>
      <c r="H4445" s="35">
        <v>2050</v>
      </c>
      <c r="I4445" s="36">
        <v>8872.819704450083</v>
      </c>
    </row>
    <row r="4446" spans="2:9" x14ac:dyDescent="0.25">
      <c r="B4446" s="35" t="s">
        <v>84</v>
      </c>
      <c r="C4446" s="35" t="s">
        <v>74</v>
      </c>
      <c r="D4446" s="35" t="s">
        <v>23</v>
      </c>
      <c r="E4446" s="35" t="s">
        <v>3</v>
      </c>
      <c r="F4446" s="35" t="s">
        <v>57</v>
      </c>
      <c r="G4446" s="35" t="s">
        <v>1</v>
      </c>
      <c r="H4446" s="35">
        <v>2051</v>
      </c>
      <c r="I4446" s="36">
        <v>8793.892780992217</v>
      </c>
    </row>
    <row r="4447" spans="2:9" x14ac:dyDescent="0.25">
      <c r="B4447" s="35" t="s">
        <v>84</v>
      </c>
      <c r="C4447" s="35" t="s">
        <v>74</v>
      </c>
      <c r="D4447" s="35" t="s">
        <v>23</v>
      </c>
      <c r="E4447" s="35" t="s">
        <v>3</v>
      </c>
      <c r="F4447" s="35" t="s">
        <v>57</v>
      </c>
      <c r="G4447" s="35" t="s">
        <v>1</v>
      </c>
      <c r="H4447" s="35">
        <v>2052</v>
      </c>
      <c r="I4447" s="36">
        <v>8715.8077277778211</v>
      </c>
    </row>
    <row r="4448" spans="2:9" x14ac:dyDescent="0.25">
      <c r="B4448" s="35" t="s">
        <v>84</v>
      </c>
      <c r="C4448" s="35" t="s">
        <v>74</v>
      </c>
      <c r="D4448" s="35" t="s">
        <v>23</v>
      </c>
      <c r="E4448" s="35" t="s">
        <v>3</v>
      </c>
      <c r="F4448" s="35" t="s">
        <v>57</v>
      </c>
      <c r="G4448" s="35" t="s">
        <v>1</v>
      </c>
      <c r="H4448" s="35">
        <v>2053</v>
      </c>
      <c r="I4448" s="36">
        <v>8638.0196698445525</v>
      </c>
    </row>
    <row r="4449" spans="2:9" x14ac:dyDescent="0.25">
      <c r="B4449" s="35" t="s">
        <v>84</v>
      </c>
      <c r="C4449" s="35" t="s">
        <v>74</v>
      </c>
      <c r="D4449" s="35" t="s">
        <v>23</v>
      </c>
      <c r="E4449" s="35" t="s">
        <v>3</v>
      </c>
      <c r="F4449" s="35" t="s">
        <v>57</v>
      </c>
      <c r="G4449" s="35" t="s">
        <v>1</v>
      </c>
      <c r="H4449" s="35">
        <v>2054</v>
      </c>
      <c r="I4449" s="36">
        <v>8560.4408215913427</v>
      </c>
    </row>
    <row r="4450" spans="2:9" x14ac:dyDescent="0.25">
      <c r="B4450" s="35" t="s">
        <v>84</v>
      </c>
      <c r="C4450" s="35" t="s">
        <v>74</v>
      </c>
      <c r="D4450" s="35" t="s">
        <v>23</v>
      </c>
      <c r="E4450" s="35" t="s">
        <v>3</v>
      </c>
      <c r="F4450" s="35" t="s">
        <v>57</v>
      </c>
      <c r="G4450" s="35" t="s">
        <v>1</v>
      </c>
      <c r="H4450" s="35">
        <v>2055</v>
      </c>
      <c r="I4450" s="36">
        <v>8483.3116353618952</v>
      </c>
    </row>
    <row r="4451" spans="2:9" x14ac:dyDescent="0.25">
      <c r="B4451" s="35" t="s">
        <v>84</v>
      </c>
      <c r="C4451" s="35" t="s">
        <v>74</v>
      </c>
      <c r="D4451" s="35" t="s">
        <v>23</v>
      </c>
      <c r="E4451" s="35" t="s">
        <v>3</v>
      </c>
      <c r="F4451" s="35" t="s">
        <v>57</v>
      </c>
      <c r="G4451" s="35" t="s">
        <v>1</v>
      </c>
      <c r="H4451" s="35">
        <v>2056</v>
      </c>
      <c r="I4451" s="36">
        <v>8406.4560542607414</v>
      </c>
    </row>
    <row r="4452" spans="2:9" x14ac:dyDescent="0.25">
      <c r="B4452" s="35" t="s">
        <v>84</v>
      </c>
      <c r="C4452" s="35" t="s">
        <v>74</v>
      </c>
      <c r="D4452" s="35" t="s">
        <v>23</v>
      </c>
      <c r="E4452" s="35" t="s">
        <v>3</v>
      </c>
      <c r="F4452" s="35" t="s">
        <v>57</v>
      </c>
      <c r="G4452" s="35" t="s">
        <v>1</v>
      </c>
      <c r="H4452" s="35">
        <v>2057</v>
      </c>
      <c r="I4452" s="36">
        <v>8331.0366391835923</v>
      </c>
    </row>
    <row r="4453" spans="2:9" x14ac:dyDescent="0.25">
      <c r="B4453" s="35" t="s">
        <v>84</v>
      </c>
      <c r="C4453" s="35" t="s">
        <v>74</v>
      </c>
      <c r="D4453" s="35" t="s">
        <v>23</v>
      </c>
      <c r="E4453" s="35" t="s">
        <v>3</v>
      </c>
      <c r="F4453" s="35" t="s">
        <v>57</v>
      </c>
      <c r="G4453" s="35" t="s">
        <v>1</v>
      </c>
      <c r="H4453" s="35">
        <v>2058</v>
      </c>
      <c r="I4453" s="36">
        <v>8257.1764974338057</v>
      </c>
    </row>
    <row r="4454" spans="2:9" x14ac:dyDescent="0.25">
      <c r="B4454" s="35" t="s">
        <v>84</v>
      </c>
      <c r="C4454" s="35" t="s">
        <v>74</v>
      </c>
      <c r="D4454" s="35" t="s">
        <v>23</v>
      </c>
      <c r="E4454" s="35" t="s">
        <v>3</v>
      </c>
      <c r="F4454" s="35" t="s">
        <v>57</v>
      </c>
      <c r="G4454" s="35" t="s">
        <v>1</v>
      </c>
      <c r="H4454" s="35">
        <v>2059</v>
      </c>
      <c r="I4454" s="36">
        <v>8184.3102187057248</v>
      </c>
    </row>
    <row r="4455" spans="2:9" x14ac:dyDescent="0.25">
      <c r="B4455" s="35" t="s">
        <v>84</v>
      </c>
      <c r="C4455" s="35" t="s">
        <v>74</v>
      </c>
      <c r="D4455" s="35" t="s">
        <v>23</v>
      </c>
      <c r="E4455" s="35" t="s">
        <v>3</v>
      </c>
      <c r="F4455" s="35" t="s">
        <v>57</v>
      </c>
      <c r="G4455" s="35" t="s">
        <v>1</v>
      </c>
      <c r="H4455" s="35">
        <v>2060</v>
      </c>
      <c r="I4455" s="36">
        <v>8111.6718247838671</v>
      </c>
    </row>
    <row r="4456" spans="2:9" x14ac:dyDescent="0.25">
      <c r="B4456" s="35" t="s">
        <v>84</v>
      </c>
      <c r="C4456" s="35" t="s">
        <v>74</v>
      </c>
      <c r="D4456" s="35" t="s">
        <v>23</v>
      </c>
      <c r="E4456" s="35" t="s">
        <v>3</v>
      </c>
      <c r="F4456" s="35" t="s">
        <v>58</v>
      </c>
      <c r="G4456" s="35" t="s">
        <v>1</v>
      </c>
      <c r="H4456" s="35">
        <v>2000</v>
      </c>
      <c r="I4456" s="36">
        <f t="array" ref="I4456:I4516">TRANSPOSE([9]SalMatUrbAcim!$B$3:$BJ$3)</f>
        <v>0</v>
      </c>
    </row>
    <row r="4457" spans="2:9" x14ac:dyDescent="0.25">
      <c r="B4457" s="35" t="s">
        <v>84</v>
      </c>
      <c r="C4457" s="35" t="s">
        <v>74</v>
      </c>
      <c r="D4457" s="35" t="s">
        <v>23</v>
      </c>
      <c r="E4457" s="35" t="s">
        <v>3</v>
      </c>
      <c r="F4457" s="35" t="s">
        <v>58</v>
      </c>
      <c r="G4457" s="35" t="s">
        <v>1</v>
      </c>
      <c r="H4457" s="35">
        <v>2001</v>
      </c>
      <c r="I4457" s="36">
        <v>0</v>
      </c>
    </row>
    <row r="4458" spans="2:9" x14ac:dyDescent="0.25">
      <c r="B4458" s="35" t="s">
        <v>84</v>
      </c>
      <c r="C4458" s="35" t="s">
        <v>74</v>
      </c>
      <c r="D4458" s="35" t="s">
        <v>23</v>
      </c>
      <c r="E4458" s="35" t="s">
        <v>3</v>
      </c>
      <c r="F4458" s="35" t="s">
        <v>58</v>
      </c>
      <c r="G4458" s="35" t="s">
        <v>1</v>
      </c>
      <c r="H4458" s="35">
        <v>2002</v>
      </c>
      <c r="I4458" s="36">
        <v>0</v>
      </c>
    </row>
    <row r="4459" spans="2:9" x14ac:dyDescent="0.25">
      <c r="B4459" s="35" t="s">
        <v>84</v>
      </c>
      <c r="C4459" s="35" t="s">
        <v>74</v>
      </c>
      <c r="D4459" s="35" t="s">
        <v>23</v>
      </c>
      <c r="E4459" s="35" t="s">
        <v>3</v>
      </c>
      <c r="F4459" s="35" t="s">
        <v>58</v>
      </c>
      <c r="G4459" s="35" t="s">
        <v>1</v>
      </c>
      <c r="H4459" s="35">
        <v>2003</v>
      </c>
      <c r="I4459" s="36">
        <v>0</v>
      </c>
    </row>
    <row r="4460" spans="2:9" x14ac:dyDescent="0.25">
      <c r="B4460" s="35" t="s">
        <v>84</v>
      </c>
      <c r="C4460" s="35" t="s">
        <v>74</v>
      </c>
      <c r="D4460" s="35" t="s">
        <v>23</v>
      </c>
      <c r="E4460" s="35" t="s">
        <v>3</v>
      </c>
      <c r="F4460" s="35" t="s">
        <v>58</v>
      </c>
      <c r="G4460" s="35" t="s">
        <v>1</v>
      </c>
      <c r="H4460" s="35">
        <v>2004</v>
      </c>
      <c r="I4460" s="36">
        <v>0</v>
      </c>
    </row>
    <row r="4461" spans="2:9" x14ac:dyDescent="0.25">
      <c r="B4461" s="35" t="s">
        <v>84</v>
      </c>
      <c r="C4461" s="35" t="s">
        <v>74</v>
      </c>
      <c r="D4461" s="35" t="s">
        <v>23</v>
      </c>
      <c r="E4461" s="35" t="s">
        <v>3</v>
      </c>
      <c r="F4461" s="35" t="s">
        <v>58</v>
      </c>
      <c r="G4461" s="35" t="s">
        <v>1</v>
      </c>
      <c r="H4461" s="35">
        <v>2005</v>
      </c>
      <c r="I4461" s="36">
        <v>0</v>
      </c>
    </row>
    <row r="4462" spans="2:9" x14ac:dyDescent="0.25">
      <c r="B4462" s="35" t="s">
        <v>84</v>
      </c>
      <c r="C4462" s="35" t="s">
        <v>74</v>
      </c>
      <c r="D4462" s="35" t="s">
        <v>23</v>
      </c>
      <c r="E4462" s="35" t="s">
        <v>3</v>
      </c>
      <c r="F4462" s="35" t="s">
        <v>58</v>
      </c>
      <c r="G4462" s="35" t="s">
        <v>1</v>
      </c>
      <c r="H4462" s="35">
        <v>2006</v>
      </c>
      <c r="I4462" s="36">
        <v>0</v>
      </c>
    </row>
    <row r="4463" spans="2:9" x14ac:dyDescent="0.25">
      <c r="B4463" s="35" t="s">
        <v>84</v>
      </c>
      <c r="C4463" s="35" t="s">
        <v>74</v>
      </c>
      <c r="D4463" s="35" t="s">
        <v>23</v>
      </c>
      <c r="E4463" s="35" t="s">
        <v>3</v>
      </c>
      <c r="F4463" s="35" t="s">
        <v>58</v>
      </c>
      <c r="G4463" s="35" t="s">
        <v>1</v>
      </c>
      <c r="H4463" s="35">
        <v>2007</v>
      </c>
      <c r="I4463" s="36">
        <v>0</v>
      </c>
    </row>
    <row r="4464" spans="2:9" x14ac:dyDescent="0.25">
      <c r="B4464" s="35" t="s">
        <v>84</v>
      </c>
      <c r="C4464" s="35" t="s">
        <v>74</v>
      </c>
      <c r="D4464" s="35" t="s">
        <v>23</v>
      </c>
      <c r="E4464" s="35" t="s">
        <v>3</v>
      </c>
      <c r="F4464" s="35" t="s">
        <v>58</v>
      </c>
      <c r="G4464" s="35" t="s">
        <v>1</v>
      </c>
      <c r="H4464" s="35">
        <v>2008</v>
      </c>
      <c r="I4464" s="36">
        <v>0</v>
      </c>
    </row>
    <row r="4465" spans="2:9" x14ac:dyDescent="0.25">
      <c r="B4465" s="35" t="s">
        <v>84</v>
      </c>
      <c r="C4465" s="35" t="s">
        <v>74</v>
      </c>
      <c r="D4465" s="35" t="s">
        <v>23</v>
      </c>
      <c r="E4465" s="35" t="s">
        <v>3</v>
      </c>
      <c r="F4465" s="35" t="s">
        <v>58</v>
      </c>
      <c r="G4465" s="35" t="s">
        <v>1</v>
      </c>
      <c r="H4465" s="35">
        <v>2009</v>
      </c>
      <c r="I4465" s="36">
        <v>0</v>
      </c>
    </row>
    <row r="4466" spans="2:9" x14ac:dyDescent="0.25">
      <c r="B4466" s="35" t="s">
        <v>84</v>
      </c>
      <c r="C4466" s="35" t="s">
        <v>74</v>
      </c>
      <c r="D4466" s="35" t="s">
        <v>23</v>
      </c>
      <c r="E4466" s="35" t="s">
        <v>3</v>
      </c>
      <c r="F4466" s="35" t="s">
        <v>58</v>
      </c>
      <c r="G4466" s="35" t="s">
        <v>1</v>
      </c>
      <c r="H4466" s="35">
        <v>2010</v>
      </c>
      <c r="I4466" s="36">
        <v>0</v>
      </c>
    </row>
    <row r="4467" spans="2:9" x14ac:dyDescent="0.25">
      <c r="B4467" s="35" t="s">
        <v>84</v>
      </c>
      <c r="C4467" s="35" t="s">
        <v>74</v>
      </c>
      <c r="D4467" s="35" t="s">
        <v>23</v>
      </c>
      <c r="E4467" s="35" t="s">
        <v>3</v>
      </c>
      <c r="F4467" s="35" t="s">
        <v>58</v>
      </c>
      <c r="G4467" s="35" t="s">
        <v>1</v>
      </c>
      <c r="H4467" s="35">
        <v>2011</v>
      </c>
      <c r="I4467" s="36">
        <v>0</v>
      </c>
    </row>
    <row r="4468" spans="2:9" x14ac:dyDescent="0.25">
      <c r="B4468" s="35" t="s">
        <v>84</v>
      </c>
      <c r="C4468" s="35" t="s">
        <v>74</v>
      </c>
      <c r="D4468" s="35" t="s">
        <v>23</v>
      </c>
      <c r="E4468" s="35" t="s">
        <v>3</v>
      </c>
      <c r="F4468" s="35" t="s">
        <v>58</v>
      </c>
      <c r="G4468" s="35" t="s">
        <v>1</v>
      </c>
      <c r="H4468" s="35">
        <v>2012</v>
      </c>
      <c r="I4468" s="36">
        <v>0</v>
      </c>
    </row>
    <row r="4469" spans="2:9" x14ac:dyDescent="0.25">
      <c r="B4469" s="35" t="s">
        <v>84</v>
      </c>
      <c r="C4469" s="35" t="s">
        <v>74</v>
      </c>
      <c r="D4469" s="35" t="s">
        <v>23</v>
      </c>
      <c r="E4469" s="35" t="s">
        <v>3</v>
      </c>
      <c r="F4469" s="35" t="s">
        <v>58</v>
      </c>
      <c r="G4469" s="35" t="s">
        <v>1</v>
      </c>
      <c r="H4469" s="35">
        <v>2013</v>
      </c>
      <c r="I4469" s="36">
        <v>795878.69844941632</v>
      </c>
    </row>
    <row r="4470" spans="2:9" x14ac:dyDescent="0.25">
      <c r="B4470" s="35" t="s">
        <v>84</v>
      </c>
      <c r="C4470" s="35" t="s">
        <v>74</v>
      </c>
      <c r="D4470" s="35" t="s">
        <v>23</v>
      </c>
      <c r="E4470" s="35" t="s">
        <v>3</v>
      </c>
      <c r="F4470" s="35" t="s">
        <v>58</v>
      </c>
      <c r="G4470" s="35" t="s">
        <v>1</v>
      </c>
      <c r="H4470" s="35">
        <v>2014</v>
      </c>
      <c r="I4470" s="36">
        <v>791111.59491538652</v>
      </c>
    </row>
    <row r="4471" spans="2:9" x14ac:dyDescent="0.25">
      <c r="B4471" s="35" t="s">
        <v>84</v>
      </c>
      <c r="C4471" s="35" t="s">
        <v>74</v>
      </c>
      <c r="D4471" s="35" t="s">
        <v>23</v>
      </c>
      <c r="E4471" s="35" t="s">
        <v>3</v>
      </c>
      <c r="F4471" s="35" t="s">
        <v>58</v>
      </c>
      <c r="G4471" s="35" t="s">
        <v>1</v>
      </c>
      <c r="H4471" s="35">
        <v>2015</v>
      </c>
      <c r="I4471" s="36">
        <v>778901.42640554265</v>
      </c>
    </row>
    <row r="4472" spans="2:9" x14ac:dyDescent="0.25">
      <c r="B4472" s="35" t="s">
        <v>84</v>
      </c>
      <c r="C4472" s="35" t="s">
        <v>74</v>
      </c>
      <c r="D4472" s="35" t="s">
        <v>23</v>
      </c>
      <c r="E4472" s="35" t="s">
        <v>3</v>
      </c>
      <c r="F4472" s="35" t="s">
        <v>58</v>
      </c>
      <c r="G4472" s="35" t="s">
        <v>1</v>
      </c>
      <c r="H4472" s="35">
        <v>2016</v>
      </c>
      <c r="I4472" s="36">
        <v>769476.69187219837</v>
      </c>
    </row>
    <row r="4473" spans="2:9" x14ac:dyDescent="0.25">
      <c r="B4473" s="35" t="s">
        <v>84</v>
      </c>
      <c r="C4473" s="35" t="s">
        <v>74</v>
      </c>
      <c r="D4473" s="35" t="s">
        <v>23</v>
      </c>
      <c r="E4473" s="35" t="s">
        <v>3</v>
      </c>
      <c r="F4473" s="35" t="s">
        <v>58</v>
      </c>
      <c r="G4473" s="35" t="s">
        <v>1</v>
      </c>
      <c r="H4473" s="35">
        <v>2017</v>
      </c>
      <c r="I4473" s="36">
        <v>760050.06352547533</v>
      </c>
    </row>
    <row r="4474" spans="2:9" x14ac:dyDescent="0.25">
      <c r="B4474" s="35" t="s">
        <v>84</v>
      </c>
      <c r="C4474" s="35" t="s">
        <v>74</v>
      </c>
      <c r="D4474" s="35" t="s">
        <v>23</v>
      </c>
      <c r="E4474" s="35" t="s">
        <v>3</v>
      </c>
      <c r="F4474" s="35" t="s">
        <v>58</v>
      </c>
      <c r="G4474" s="35" t="s">
        <v>1</v>
      </c>
      <c r="H4474" s="35">
        <v>2018</v>
      </c>
      <c r="I4474" s="36">
        <v>751163.40973992518</v>
      </c>
    </row>
    <row r="4475" spans="2:9" x14ac:dyDescent="0.25">
      <c r="B4475" s="35" t="s">
        <v>84</v>
      </c>
      <c r="C4475" s="35" t="s">
        <v>74</v>
      </c>
      <c r="D4475" s="35" t="s">
        <v>23</v>
      </c>
      <c r="E4475" s="35" t="s">
        <v>3</v>
      </c>
      <c r="F4475" s="35" t="s">
        <v>58</v>
      </c>
      <c r="G4475" s="35" t="s">
        <v>1</v>
      </c>
      <c r="H4475" s="35">
        <v>2019</v>
      </c>
      <c r="I4475" s="36">
        <v>742778.13755770808</v>
      </c>
    </row>
    <row r="4476" spans="2:9" x14ac:dyDescent="0.25">
      <c r="B4476" s="35" t="s">
        <v>84</v>
      </c>
      <c r="C4476" s="35" t="s">
        <v>74</v>
      </c>
      <c r="D4476" s="35" t="s">
        <v>23</v>
      </c>
      <c r="E4476" s="35" t="s">
        <v>3</v>
      </c>
      <c r="F4476" s="35" t="s">
        <v>58</v>
      </c>
      <c r="G4476" s="35" t="s">
        <v>1</v>
      </c>
      <c r="H4476" s="35">
        <v>2020</v>
      </c>
      <c r="I4476" s="36">
        <v>734886.12419884675</v>
      </c>
    </row>
    <row r="4477" spans="2:9" x14ac:dyDescent="0.25">
      <c r="B4477" s="35" t="s">
        <v>84</v>
      </c>
      <c r="C4477" s="35" t="s">
        <v>74</v>
      </c>
      <c r="D4477" s="35" t="s">
        <v>23</v>
      </c>
      <c r="E4477" s="35" t="s">
        <v>3</v>
      </c>
      <c r="F4477" s="35" t="s">
        <v>58</v>
      </c>
      <c r="G4477" s="35" t="s">
        <v>1</v>
      </c>
      <c r="H4477" s="35">
        <v>2021</v>
      </c>
      <c r="I4477" s="36">
        <v>727394.8701404829</v>
      </c>
    </row>
    <row r="4478" spans="2:9" x14ac:dyDescent="0.25">
      <c r="B4478" s="35" t="s">
        <v>84</v>
      </c>
      <c r="C4478" s="35" t="s">
        <v>74</v>
      </c>
      <c r="D4478" s="35" t="s">
        <v>23</v>
      </c>
      <c r="E4478" s="35" t="s">
        <v>3</v>
      </c>
      <c r="F4478" s="35" t="s">
        <v>58</v>
      </c>
      <c r="G4478" s="35" t="s">
        <v>1</v>
      </c>
      <c r="H4478" s="35">
        <v>2022</v>
      </c>
      <c r="I4478" s="36">
        <v>720124.72256595001</v>
      </c>
    </row>
    <row r="4479" spans="2:9" x14ac:dyDescent="0.25">
      <c r="B4479" s="35" t="s">
        <v>84</v>
      </c>
      <c r="C4479" s="35" t="s">
        <v>74</v>
      </c>
      <c r="D4479" s="35" t="s">
        <v>23</v>
      </c>
      <c r="E4479" s="35" t="s">
        <v>3</v>
      </c>
      <c r="F4479" s="35" t="s">
        <v>58</v>
      </c>
      <c r="G4479" s="35" t="s">
        <v>1</v>
      </c>
      <c r="H4479" s="35">
        <v>2023</v>
      </c>
      <c r="I4479" s="36">
        <v>712881.97598362598</v>
      </c>
    </row>
    <row r="4480" spans="2:9" x14ac:dyDescent="0.25">
      <c r="B4480" s="35" t="s">
        <v>84</v>
      </c>
      <c r="C4480" s="35" t="s">
        <v>74</v>
      </c>
      <c r="D4480" s="35" t="s">
        <v>23</v>
      </c>
      <c r="E4480" s="35" t="s">
        <v>3</v>
      </c>
      <c r="F4480" s="35" t="s">
        <v>58</v>
      </c>
      <c r="G4480" s="35" t="s">
        <v>1</v>
      </c>
      <c r="H4480" s="35">
        <v>2024</v>
      </c>
      <c r="I4480" s="36">
        <v>705772.90005201963</v>
      </c>
    </row>
    <row r="4481" spans="2:9" x14ac:dyDescent="0.25">
      <c r="B4481" s="35" t="s">
        <v>84</v>
      </c>
      <c r="C4481" s="35" t="s">
        <v>74</v>
      </c>
      <c r="D4481" s="35" t="s">
        <v>23</v>
      </c>
      <c r="E4481" s="35" t="s">
        <v>3</v>
      </c>
      <c r="F4481" s="35" t="s">
        <v>58</v>
      </c>
      <c r="G4481" s="35" t="s">
        <v>1</v>
      </c>
      <c r="H4481" s="35">
        <v>2025</v>
      </c>
      <c r="I4481" s="36">
        <v>698801.41028160322</v>
      </c>
    </row>
    <row r="4482" spans="2:9" x14ac:dyDescent="0.25">
      <c r="B4482" s="35" t="s">
        <v>84</v>
      </c>
      <c r="C4482" s="35" t="s">
        <v>74</v>
      </c>
      <c r="D4482" s="35" t="s">
        <v>23</v>
      </c>
      <c r="E4482" s="35" t="s">
        <v>3</v>
      </c>
      <c r="F4482" s="35" t="s">
        <v>58</v>
      </c>
      <c r="G4482" s="35" t="s">
        <v>1</v>
      </c>
      <c r="H4482" s="35">
        <v>2026</v>
      </c>
      <c r="I4482" s="36">
        <v>692011.28424836113</v>
      </c>
    </row>
    <row r="4483" spans="2:9" x14ac:dyDescent="0.25">
      <c r="B4483" s="35" t="s">
        <v>84</v>
      </c>
      <c r="C4483" s="35" t="s">
        <v>74</v>
      </c>
      <c r="D4483" s="35" t="s">
        <v>23</v>
      </c>
      <c r="E4483" s="35" t="s">
        <v>3</v>
      </c>
      <c r="F4483" s="35" t="s">
        <v>58</v>
      </c>
      <c r="G4483" s="35" t="s">
        <v>1</v>
      </c>
      <c r="H4483" s="35">
        <v>2027</v>
      </c>
      <c r="I4483" s="36">
        <v>685395.90525556623</v>
      </c>
    </row>
    <row r="4484" spans="2:9" x14ac:dyDescent="0.25">
      <c r="B4484" s="35" t="s">
        <v>84</v>
      </c>
      <c r="C4484" s="35" t="s">
        <v>74</v>
      </c>
      <c r="D4484" s="35" t="s">
        <v>23</v>
      </c>
      <c r="E4484" s="35" t="s">
        <v>3</v>
      </c>
      <c r="F4484" s="35" t="s">
        <v>58</v>
      </c>
      <c r="G4484" s="35" t="s">
        <v>1</v>
      </c>
      <c r="H4484" s="35">
        <v>2028</v>
      </c>
      <c r="I4484" s="36">
        <v>678867.12132518284</v>
      </c>
    </row>
    <row r="4485" spans="2:9" x14ac:dyDescent="0.25">
      <c r="B4485" s="35" t="s">
        <v>84</v>
      </c>
      <c r="C4485" s="35" t="s">
        <v>74</v>
      </c>
      <c r="D4485" s="35" t="s">
        <v>23</v>
      </c>
      <c r="E4485" s="35" t="s">
        <v>3</v>
      </c>
      <c r="F4485" s="35" t="s">
        <v>58</v>
      </c>
      <c r="G4485" s="35" t="s">
        <v>1</v>
      </c>
      <c r="H4485" s="35">
        <v>2029</v>
      </c>
      <c r="I4485" s="36">
        <v>672380.65752356674</v>
      </c>
    </row>
    <row r="4486" spans="2:9" x14ac:dyDescent="0.25">
      <c r="B4486" s="35" t="s">
        <v>84</v>
      </c>
      <c r="C4486" s="35" t="s">
        <v>74</v>
      </c>
      <c r="D4486" s="35" t="s">
        <v>23</v>
      </c>
      <c r="E4486" s="35" t="s">
        <v>3</v>
      </c>
      <c r="F4486" s="35" t="s">
        <v>58</v>
      </c>
      <c r="G4486" s="35" t="s">
        <v>1</v>
      </c>
      <c r="H4486" s="35">
        <v>2030</v>
      </c>
      <c r="I4486" s="36">
        <v>665814.8095478313</v>
      </c>
    </row>
    <row r="4487" spans="2:9" x14ac:dyDescent="0.25">
      <c r="B4487" s="35" t="s">
        <v>84</v>
      </c>
      <c r="C4487" s="35" t="s">
        <v>74</v>
      </c>
      <c r="D4487" s="35" t="s">
        <v>23</v>
      </c>
      <c r="E4487" s="35" t="s">
        <v>3</v>
      </c>
      <c r="F4487" s="35" t="s">
        <v>58</v>
      </c>
      <c r="G4487" s="35" t="s">
        <v>1</v>
      </c>
      <c r="H4487" s="35">
        <v>2031</v>
      </c>
      <c r="I4487" s="36">
        <v>659978.55717562896</v>
      </c>
    </row>
    <row r="4488" spans="2:9" x14ac:dyDescent="0.25">
      <c r="B4488" s="35" t="s">
        <v>84</v>
      </c>
      <c r="C4488" s="35" t="s">
        <v>74</v>
      </c>
      <c r="D4488" s="35" t="s">
        <v>23</v>
      </c>
      <c r="E4488" s="35" t="s">
        <v>3</v>
      </c>
      <c r="F4488" s="35" t="s">
        <v>58</v>
      </c>
      <c r="G4488" s="35" t="s">
        <v>1</v>
      </c>
      <c r="H4488" s="35">
        <v>2032</v>
      </c>
      <c r="I4488" s="36">
        <v>655447.36107636115</v>
      </c>
    </row>
    <row r="4489" spans="2:9" x14ac:dyDescent="0.25">
      <c r="B4489" s="35" t="s">
        <v>84</v>
      </c>
      <c r="C4489" s="35" t="s">
        <v>74</v>
      </c>
      <c r="D4489" s="35" t="s">
        <v>23</v>
      </c>
      <c r="E4489" s="35" t="s">
        <v>3</v>
      </c>
      <c r="F4489" s="35" t="s">
        <v>58</v>
      </c>
      <c r="G4489" s="35" t="s">
        <v>1</v>
      </c>
      <c r="H4489" s="35">
        <v>2033</v>
      </c>
      <c r="I4489" s="36">
        <v>650483.19092223735</v>
      </c>
    </row>
    <row r="4490" spans="2:9" x14ac:dyDescent="0.25">
      <c r="B4490" s="35" t="s">
        <v>84</v>
      </c>
      <c r="C4490" s="35" t="s">
        <v>74</v>
      </c>
      <c r="D4490" s="35" t="s">
        <v>23</v>
      </c>
      <c r="E4490" s="35" t="s">
        <v>3</v>
      </c>
      <c r="F4490" s="35" t="s">
        <v>58</v>
      </c>
      <c r="G4490" s="35" t="s">
        <v>1</v>
      </c>
      <c r="H4490" s="35">
        <v>2034</v>
      </c>
      <c r="I4490" s="36">
        <v>645126.35125189577</v>
      </c>
    </row>
    <row r="4491" spans="2:9" x14ac:dyDescent="0.25">
      <c r="B4491" s="35" t="s">
        <v>84</v>
      </c>
      <c r="C4491" s="35" t="s">
        <v>74</v>
      </c>
      <c r="D4491" s="35" t="s">
        <v>23</v>
      </c>
      <c r="E4491" s="35" t="s">
        <v>3</v>
      </c>
      <c r="F4491" s="35" t="s">
        <v>58</v>
      </c>
      <c r="G4491" s="35" t="s">
        <v>1</v>
      </c>
      <c r="H4491" s="35">
        <v>2035</v>
      </c>
      <c r="I4491" s="36">
        <v>639342.66909679363</v>
      </c>
    </row>
    <row r="4492" spans="2:9" x14ac:dyDescent="0.25">
      <c r="B4492" s="35" t="s">
        <v>84</v>
      </c>
      <c r="C4492" s="35" t="s">
        <v>74</v>
      </c>
      <c r="D4492" s="35" t="s">
        <v>23</v>
      </c>
      <c r="E4492" s="35" t="s">
        <v>3</v>
      </c>
      <c r="F4492" s="35" t="s">
        <v>58</v>
      </c>
      <c r="G4492" s="35" t="s">
        <v>1</v>
      </c>
      <c r="H4492" s="35">
        <v>2036</v>
      </c>
      <c r="I4492" s="36">
        <v>633132.45533735421</v>
      </c>
    </row>
    <row r="4493" spans="2:9" x14ac:dyDescent="0.25">
      <c r="B4493" s="35" t="s">
        <v>84</v>
      </c>
      <c r="C4493" s="35" t="s">
        <v>74</v>
      </c>
      <c r="D4493" s="35" t="s">
        <v>23</v>
      </c>
      <c r="E4493" s="35" t="s">
        <v>3</v>
      </c>
      <c r="F4493" s="35" t="s">
        <v>58</v>
      </c>
      <c r="G4493" s="35" t="s">
        <v>1</v>
      </c>
      <c r="H4493" s="35">
        <v>2037</v>
      </c>
      <c r="I4493" s="36">
        <v>626551.09059509728</v>
      </c>
    </row>
    <row r="4494" spans="2:9" x14ac:dyDescent="0.25">
      <c r="B4494" s="35" t="s">
        <v>84</v>
      </c>
      <c r="C4494" s="35" t="s">
        <v>74</v>
      </c>
      <c r="D4494" s="35" t="s">
        <v>23</v>
      </c>
      <c r="E4494" s="35" t="s">
        <v>3</v>
      </c>
      <c r="F4494" s="35" t="s">
        <v>58</v>
      </c>
      <c r="G4494" s="35" t="s">
        <v>1</v>
      </c>
      <c r="H4494" s="35">
        <v>2038</v>
      </c>
      <c r="I4494" s="36">
        <v>619748.66510197602</v>
      </c>
    </row>
    <row r="4495" spans="2:9" x14ac:dyDescent="0.25">
      <c r="B4495" s="35" t="s">
        <v>84</v>
      </c>
      <c r="C4495" s="35" t="s">
        <v>74</v>
      </c>
      <c r="D4495" s="35" t="s">
        <v>23</v>
      </c>
      <c r="E4495" s="35" t="s">
        <v>3</v>
      </c>
      <c r="F4495" s="35" t="s">
        <v>58</v>
      </c>
      <c r="G4495" s="35" t="s">
        <v>1</v>
      </c>
      <c r="H4495" s="35">
        <v>2039</v>
      </c>
      <c r="I4495" s="36">
        <v>612795.42326285958</v>
      </c>
    </row>
    <row r="4496" spans="2:9" x14ac:dyDescent="0.25">
      <c r="B4496" s="35" t="s">
        <v>84</v>
      </c>
      <c r="C4496" s="35" t="s">
        <v>74</v>
      </c>
      <c r="D4496" s="35" t="s">
        <v>23</v>
      </c>
      <c r="E4496" s="35" t="s">
        <v>3</v>
      </c>
      <c r="F4496" s="35" t="s">
        <v>58</v>
      </c>
      <c r="G4496" s="35" t="s">
        <v>1</v>
      </c>
      <c r="H4496" s="35">
        <v>2040</v>
      </c>
      <c r="I4496" s="36">
        <v>605650.7505577472</v>
      </c>
    </row>
    <row r="4497" spans="2:9" x14ac:dyDescent="0.25">
      <c r="B4497" s="35" t="s">
        <v>84</v>
      </c>
      <c r="C4497" s="35" t="s">
        <v>74</v>
      </c>
      <c r="D4497" s="35" t="s">
        <v>23</v>
      </c>
      <c r="E4497" s="35" t="s">
        <v>3</v>
      </c>
      <c r="F4497" s="35" t="s">
        <v>58</v>
      </c>
      <c r="G4497" s="35" t="s">
        <v>1</v>
      </c>
      <c r="H4497" s="35">
        <v>2041</v>
      </c>
      <c r="I4497" s="36">
        <v>598299.03713595064</v>
      </c>
    </row>
    <row r="4498" spans="2:9" x14ac:dyDescent="0.25">
      <c r="B4498" s="35" t="s">
        <v>84</v>
      </c>
      <c r="C4498" s="35" t="s">
        <v>74</v>
      </c>
      <c r="D4498" s="35" t="s">
        <v>23</v>
      </c>
      <c r="E4498" s="35" t="s">
        <v>3</v>
      </c>
      <c r="F4498" s="35" t="s">
        <v>58</v>
      </c>
      <c r="G4498" s="35" t="s">
        <v>1</v>
      </c>
      <c r="H4498" s="35">
        <v>2042</v>
      </c>
      <c r="I4498" s="36">
        <v>590873.15411598794</v>
      </c>
    </row>
    <row r="4499" spans="2:9" x14ac:dyDescent="0.25">
      <c r="B4499" s="35" t="s">
        <v>84</v>
      </c>
      <c r="C4499" s="35" t="s">
        <v>74</v>
      </c>
      <c r="D4499" s="35" t="s">
        <v>23</v>
      </c>
      <c r="E4499" s="35" t="s">
        <v>3</v>
      </c>
      <c r="F4499" s="35" t="s">
        <v>58</v>
      </c>
      <c r="G4499" s="35" t="s">
        <v>1</v>
      </c>
      <c r="H4499" s="35">
        <v>2043</v>
      </c>
      <c r="I4499" s="36">
        <v>583511.3308361232</v>
      </c>
    </row>
    <row r="4500" spans="2:9" x14ac:dyDescent="0.25">
      <c r="B4500" s="35" t="s">
        <v>84</v>
      </c>
      <c r="C4500" s="35" t="s">
        <v>74</v>
      </c>
      <c r="D4500" s="35" t="s">
        <v>23</v>
      </c>
      <c r="E4500" s="35" t="s">
        <v>3</v>
      </c>
      <c r="F4500" s="35" t="s">
        <v>58</v>
      </c>
      <c r="G4500" s="35" t="s">
        <v>1</v>
      </c>
      <c r="H4500" s="35">
        <v>2044</v>
      </c>
      <c r="I4500" s="36">
        <v>576212.98867289873</v>
      </c>
    </row>
    <row r="4501" spans="2:9" x14ac:dyDescent="0.25">
      <c r="B4501" s="35" t="s">
        <v>84</v>
      </c>
      <c r="C4501" s="35" t="s">
        <v>74</v>
      </c>
      <c r="D4501" s="35" t="s">
        <v>23</v>
      </c>
      <c r="E4501" s="35" t="s">
        <v>3</v>
      </c>
      <c r="F4501" s="35" t="s">
        <v>58</v>
      </c>
      <c r="G4501" s="35" t="s">
        <v>1</v>
      </c>
      <c r="H4501" s="35">
        <v>2045</v>
      </c>
      <c r="I4501" s="36">
        <v>569016.00166357157</v>
      </c>
    </row>
    <row r="4502" spans="2:9" x14ac:dyDescent="0.25">
      <c r="B4502" s="35" t="s">
        <v>84</v>
      </c>
      <c r="C4502" s="35" t="s">
        <v>74</v>
      </c>
      <c r="D4502" s="35" t="s">
        <v>23</v>
      </c>
      <c r="E4502" s="35" t="s">
        <v>3</v>
      </c>
      <c r="F4502" s="35" t="s">
        <v>58</v>
      </c>
      <c r="G4502" s="35" t="s">
        <v>1</v>
      </c>
      <c r="H4502" s="35">
        <v>2046</v>
      </c>
      <c r="I4502" s="36">
        <v>561944.39052180643</v>
      </c>
    </row>
    <row r="4503" spans="2:9" x14ac:dyDescent="0.25">
      <c r="B4503" s="35" t="s">
        <v>84</v>
      </c>
      <c r="C4503" s="35" t="s">
        <v>74</v>
      </c>
      <c r="D4503" s="35" t="s">
        <v>23</v>
      </c>
      <c r="E4503" s="35" t="s">
        <v>3</v>
      </c>
      <c r="F4503" s="35" t="s">
        <v>58</v>
      </c>
      <c r="G4503" s="35" t="s">
        <v>1</v>
      </c>
      <c r="H4503" s="35">
        <v>2047</v>
      </c>
      <c r="I4503" s="36">
        <v>554971.59712408937</v>
      </c>
    </row>
    <row r="4504" spans="2:9" x14ac:dyDescent="0.25">
      <c r="B4504" s="35" t="s">
        <v>84</v>
      </c>
      <c r="C4504" s="35" t="s">
        <v>74</v>
      </c>
      <c r="D4504" s="35" t="s">
        <v>23</v>
      </c>
      <c r="E4504" s="35" t="s">
        <v>3</v>
      </c>
      <c r="F4504" s="35" t="s">
        <v>58</v>
      </c>
      <c r="G4504" s="35" t="s">
        <v>1</v>
      </c>
      <c r="H4504" s="35">
        <v>2048</v>
      </c>
      <c r="I4504" s="36">
        <v>548159.65161802387</v>
      </c>
    </row>
    <row r="4505" spans="2:9" x14ac:dyDescent="0.25">
      <c r="B4505" s="35" t="s">
        <v>84</v>
      </c>
      <c r="C4505" s="35" t="s">
        <v>74</v>
      </c>
      <c r="D4505" s="35" t="s">
        <v>23</v>
      </c>
      <c r="E4505" s="35" t="s">
        <v>3</v>
      </c>
      <c r="F4505" s="35" t="s">
        <v>58</v>
      </c>
      <c r="G4505" s="35" t="s">
        <v>1</v>
      </c>
      <c r="H4505" s="35">
        <v>2049</v>
      </c>
      <c r="I4505" s="36">
        <v>541514.45071068301</v>
      </c>
    </row>
    <row r="4506" spans="2:9" x14ac:dyDescent="0.25">
      <c r="B4506" s="35" t="s">
        <v>84</v>
      </c>
      <c r="C4506" s="35" t="s">
        <v>74</v>
      </c>
      <c r="D4506" s="35" t="s">
        <v>23</v>
      </c>
      <c r="E4506" s="35" t="s">
        <v>3</v>
      </c>
      <c r="F4506" s="35" t="s">
        <v>58</v>
      </c>
      <c r="G4506" s="35" t="s">
        <v>1</v>
      </c>
      <c r="H4506" s="35">
        <v>2050</v>
      </c>
      <c r="I4506" s="36">
        <v>535044.11389751674</v>
      </c>
    </row>
    <row r="4507" spans="2:9" x14ac:dyDescent="0.25">
      <c r="B4507" s="35" t="s">
        <v>84</v>
      </c>
      <c r="C4507" s="35" t="s">
        <v>74</v>
      </c>
      <c r="D4507" s="35" t="s">
        <v>23</v>
      </c>
      <c r="E4507" s="35" t="s">
        <v>3</v>
      </c>
      <c r="F4507" s="35" t="s">
        <v>58</v>
      </c>
      <c r="G4507" s="35" t="s">
        <v>1</v>
      </c>
      <c r="H4507" s="35">
        <v>2051</v>
      </c>
      <c r="I4507" s="36">
        <v>528754.72978941491</v>
      </c>
    </row>
    <row r="4508" spans="2:9" x14ac:dyDescent="0.25">
      <c r="B4508" s="35" t="s">
        <v>84</v>
      </c>
      <c r="C4508" s="35" t="s">
        <v>74</v>
      </c>
      <c r="D4508" s="35" t="s">
        <v>23</v>
      </c>
      <c r="E4508" s="35" t="s">
        <v>3</v>
      </c>
      <c r="F4508" s="35" t="s">
        <v>58</v>
      </c>
      <c r="G4508" s="35" t="s">
        <v>1</v>
      </c>
      <c r="H4508" s="35">
        <v>2052</v>
      </c>
      <c r="I4508" s="36">
        <v>522658.88708089088</v>
      </c>
    </row>
    <row r="4509" spans="2:9" x14ac:dyDescent="0.25">
      <c r="B4509" s="35" t="s">
        <v>84</v>
      </c>
      <c r="C4509" s="35" t="s">
        <v>74</v>
      </c>
      <c r="D4509" s="35" t="s">
        <v>23</v>
      </c>
      <c r="E4509" s="35" t="s">
        <v>3</v>
      </c>
      <c r="F4509" s="35" t="s">
        <v>58</v>
      </c>
      <c r="G4509" s="35" t="s">
        <v>1</v>
      </c>
      <c r="H4509" s="35">
        <v>2053</v>
      </c>
      <c r="I4509" s="36">
        <v>516763.52352457203</v>
      </c>
    </row>
    <row r="4510" spans="2:9" x14ac:dyDescent="0.25">
      <c r="B4510" s="35" t="s">
        <v>84</v>
      </c>
      <c r="C4510" s="35" t="s">
        <v>74</v>
      </c>
      <c r="D4510" s="35" t="s">
        <v>23</v>
      </c>
      <c r="E4510" s="35" t="s">
        <v>3</v>
      </c>
      <c r="F4510" s="35" t="s">
        <v>58</v>
      </c>
      <c r="G4510" s="35" t="s">
        <v>1</v>
      </c>
      <c r="H4510" s="35">
        <v>2054</v>
      </c>
      <c r="I4510" s="36">
        <v>511048.38729895302</v>
      </c>
    </row>
    <row r="4511" spans="2:9" x14ac:dyDescent="0.25">
      <c r="B4511" s="35" t="s">
        <v>84</v>
      </c>
      <c r="C4511" s="35" t="s">
        <v>74</v>
      </c>
      <c r="D4511" s="35" t="s">
        <v>23</v>
      </c>
      <c r="E4511" s="35" t="s">
        <v>3</v>
      </c>
      <c r="F4511" s="35" t="s">
        <v>58</v>
      </c>
      <c r="G4511" s="35" t="s">
        <v>1</v>
      </c>
      <c r="H4511" s="35">
        <v>2055</v>
      </c>
      <c r="I4511" s="36">
        <v>505495.46983829729</v>
      </c>
    </row>
    <row r="4512" spans="2:9" x14ac:dyDescent="0.25">
      <c r="B4512" s="35" t="s">
        <v>84</v>
      </c>
      <c r="C4512" s="35" t="s">
        <v>74</v>
      </c>
      <c r="D4512" s="35" t="s">
        <v>23</v>
      </c>
      <c r="E4512" s="35" t="s">
        <v>3</v>
      </c>
      <c r="F4512" s="35" t="s">
        <v>58</v>
      </c>
      <c r="G4512" s="35" t="s">
        <v>1</v>
      </c>
      <c r="H4512" s="35">
        <v>2056</v>
      </c>
      <c r="I4512" s="36">
        <v>500087.97944140458</v>
      </c>
    </row>
    <row r="4513" spans="2:9" x14ac:dyDescent="0.25">
      <c r="B4513" s="35" t="s">
        <v>84</v>
      </c>
      <c r="C4513" s="35" t="s">
        <v>74</v>
      </c>
      <c r="D4513" s="35" t="s">
        <v>23</v>
      </c>
      <c r="E4513" s="35" t="s">
        <v>3</v>
      </c>
      <c r="F4513" s="35" t="s">
        <v>58</v>
      </c>
      <c r="G4513" s="35" t="s">
        <v>1</v>
      </c>
      <c r="H4513" s="35">
        <v>2057</v>
      </c>
      <c r="I4513" s="36">
        <v>494813.00204921165</v>
      </c>
    </row>
    <row r="4514" spans="2:9" x14ac:dyDescent="0.25">
      <c r="B4514" s="35" t="s">
        <v>84</v>
      </c>
      <c r="C4514" s="35" t="s">
        <v>74</v>
      </c>
      <c r="D4514" s="35" t="s">
        <v>23</v>
      </c>
      <c r="E4514" s="35" t="s">
        <v>3</v>
      </c>
      <c r="F4514" s="35" t="s">
        <v>58</v>
      </c>
      <c r="G4514" s="35" t="s">
        <v>1</v>
      </c>
      <c r="H4514" s="35">
        <v>2058</v>
      </c>
      <c r="I4514" s="36">
        <v>489658.97445884295</v>
      </c>
    </row>
    <row r="4515" spans="2:9" x14ac:dyDescent="0.25">
      <c r="B4515" s="35" t="s">
        <v>84</v>
      </c>
      <c r="C4515" s="35" t="s">
        <v>74</v>
      </c>
      <c r="D4515" s="35" t="s">
        <v>23</v>
      </c>
      <c r="E4515" s="35" t="s">
        <v>3</v>
      </c>
      <c r="F4515" s="35" t="s">
        <v>58</v>
      </c>
      <c r="G4515" s="35" t="s">
        <v>1</v>
      </c>
      <c r="H4515" s="35">
        <v>2059</v>
      </c>
      <c r="I4515" s="36">
        <v>484607.44216393505</v>
      </c>
    </row>
    <row r="4516" spans="2:9" x14ac:dyDescent="0.25">
      <c r="B4516" s="35" t="s">
        <v>84</v>
      </c>
      <c r="C4516" s="35" t="s">
        <v>74</v>
      </c>
      <c r="D4516" s="35" t="s">
        <v>23</v>
      </c>
      <c r="E4516" s="35" t="s">
        <v>3</v>
      </c>
      <c r="F4516" s="35" t="s">
        <v>58</v>
      </c>
      <c r="G4516" s="35" t="s">
        <v>1</v>
      </c>
      <c r="H4516" s="35">
        <v>2060</v>
      </c>
      <c r="I4516" s="36">
        <v>479640.98844166758</v>
      </c>
    </row>
    <row r="4517" spans="2:9" x14ac:dyDescent="0.25">
      <c r="B4517" s="35" t="s">
        <v>84</v>
      </c>
      <c r="C4517" s="35" t="s">
        <v>74</v>
      </c>
      <c r="D4517" s="35" t="s">
        <v>23</v>
      </c>
      <c r="E4517" s="35" t="s">
        <v>3</v>
      </c>
      <c r="F4517" s="35" t="s">
        <v>59</v>
      </c>
      <c r="G4517" s="35" t="s">
        <v>1</v>
      </c>
      <c r="H4517" s="35">
        <v>2000</v>
      </c>
      <c r="I4517" s="36">
        <f t="array" ref="I4517:I4577">TRANSPOSE([9]EsPensUrbAcimM!$B$94:$BJ$94)</f>
        <v>0</v>
      </c>
    </row>
    <row r="4518" spans="2:9" x14ac:dyDescent="0.25">
      <c r="B4518" s="35" t="s">
        <v>84</v>
      </c>
      <c r="C4518" s="35" t="s">
        <v>74</v>
      </c>
      <c r="D4518" s="35" t="s">
        <v>23</v>
      </c>
      <c r="E4518" s="35" t="s">
        <v>3</v>
      </c>
      <c r="F4518" s="35" t="s">
        <v>59</v>
      </c>
      <c r="G4518" s="35" t="s">
        <v>1</v>
      </c>
      <c r="H4518" s="35">
        <v>2001</v>
      </c>
      <c r="I4518" s="36">
        <v>0</v>
      </c>
    </row>
    <row r="4519" spans="2:9" x14ac:dyDescent="0.25">
      <c r="B4519" s="35" t="s">
        <v>84</v>
      </c>
      <c r="C4519" s="35" t="s">
        <v>74</v>
      </c>
      <c r="D4519" s="35" t="s">
        <v>23</v>
      </c>
      <c r="E4519" s="35" t="s">
        <v>3</v>
      </c>
      <c r="F4519" s="35" t="s">
        <v>59</v>
      </c>
      <c r="G4519" s="35" t="s">
        <v>1</v>
      </c>
      <c r="H4519" s="35">
        <v>2002</v>
      </c>
      <c r="I4519" s="36">
        <v>0</v>
      </c>
    </row>
    <row r="4520" spans="2:9" x14ac:dyDescent="0.25">
      <c r="B4520" s="35" t="s">
        <v>84</v>
      </c>
      <c r="C4520" s="35" t="s">
        <v>74</v>
      </c>
      <c r="D4520" s="35" t="s">
        <v>23</v>
      </c>
      <c r="E4520" s="35" t="s">
        <v>3</v>
      </c>
      <c r="F4520" s="35" t="s">
        <v>59</v>
      </c>
      <c r="G4520" s="35" t="s">
        <v>1</v>
      </c>
      <c r="H4520" s="35">
        <v>2003</v>
      </c>
      <c r="I4520" s="36">
        <v>0</v>
      </c>
    </row>
    <row r="4521" spans="2:9" x14ac:dyDescent="0.25">
      <c r="B4521" s="35" t="s">
        <v>84</v>
      </c>
      <c r="C4521" s="35" t="s">
        <v>74</v>
      </c>
      <c r="D4521" s="35" t="s">
        <v>23</v>
      </c>
      <c r="E4521" s="35" t="s">
        <v>3</v>
      </c>
      <c r="F4521" s="35" t="s">
        <v>59</v>
      </c>
      <c r="G4521" s="35" t="s">
        <v>1</v>
      </c>
      <c r="H4521" s="35">
        <v>2004</v>
      </c>
      <c r="I4521" s="36">
        <v>0</v>
      </c>
    </row>
    <row r="4522" spans="2:9" x14ac:dyDescent="0.25">
      <c r="B4522" s="35" t="s">
        <v>84</v>
      </c>
      <c r="C4522" s="35" t="s">
        <v>74</v>
      </c>
      <c r="D4522" s="35" t="s">
        <v>23</v>
      </c>
      <c r="E4522" s="35" t="s">
        <v>3</v>
      </c>
      <c r="F4522" s="35" t="s">
        <v>59</v>
      </c>
      <c r="G4522" s="35" t="s">
        <v>1</v>
      </c>
      <c r="H4522" s="35">
        <v>2005</v>
      </c>
      <c r="I4522" s="36">
        <v>0</v>
      </c>
    </row>
    <row r="4523" spans="2:9" x14ac:dyDescent="0.25">
      <c r="B4523" s="35" t="s">
        <v>84</v>
      </c>
      <c r="C4523" s="35" t="s">
        <v>74</v>
      </c>
      <c r="D4523" s="35" t="s">
        <v>23</v>
      </c>
      <c r="E4523" s="35" t="s">
        <v>3</v>
      </c>
      <c r="F4523" s="35" t="s">
        <v>59</v>
      </c>
      <c r="G4523" s="35" t="s">
        <v>1</v>
      </c>
      <c r="H4523" s="35">
        <v>2006</v>
      </c>
      <c r="I4523" s="36">
        <v>0</v>
      </c>
    </row>
    <row r="4524" spans="2:9" x14ac:dyDescent="0.25">
      <c r="B4524" s="35" t="s">
        <v>84</v>
      </c>
      <c r="C4524" s="35" t="s">
        <v>74</v>
      </c>
      <c r="D4524" s="35" t="s">
        <v>23</v>
      </c>
      <c r="E4524" s="35" t="s">
        <v>3</v>
      </c>
      <c r="F4524" s="35" t="s">
        <v>59</v>
      </c>
      <c r="G4524" s="35" t="s">
        <v>1</v>
      </c>
      <c r="H4524" s="35">
        <v>2007</v>
      </c>
      <c r="I4524" s="36">
        <v>0</v>
      </c>
    </row>
    <row r="4525" spans="2:9" x14ac:dyDescent="0.25">
      <c r="B4525" s="35" t="s">
        <v>84</v>
      </c>
      <c r="C4525" s="35" t="s">
        <v>74</v>
      </c>
      <c r="D4525" s="35" t="s">
        <v>23</v>
      </c>
      <c r="E4525" s="35" t="s">
        <v>3</v>
      </c>
      <c r="F4525" s="35" t="s">
        <v>59</v>
      </c>
      <c r="G4525" s="35" t="s">
        <v>1</v>
      </c>
      <c r="H4525" s="35">
        <v>2008</v>
      </c>
      <c r="I4525" s="36">
        <v>0</v>
      </c>
    </row>
    <row r="4526" spans="2:9" x14ac:dyDescent="0.25">
      <c r="B4526" s="35" t="s">
        <v>84</v>
      </c>
      <c r="C4526" s="35" t="s">
        <v>74</v>
      </c>
      <c r="D4526" s="35" t="s">
        <v>23</v>
      </c>
      <c r="E4526" s="35" t="s">
        <v>3</v>
      </c>
      <c r="F4526" s="35" t="s">
        <v>59</v>
      </c>
      <c r="G4526" s="35" t="s">
        <v>1</v>
      </c>
      <c r="H4526" s="35">
        <v>2009</v>
      </c>
      <c r="I4526" s="36">
        <v>0</v>
      </c>
    </row>
    <row r="4527" spans="2:9" x14ac:dyDescent="0.25">
      <c r="B4527" s="35" t="s">
        <v>84</v>
      </c>
      <c r="C4527" s="35" t="s">
        <v>74</v>
      </c>
      <c r="D4527" s="35" t="s">
        <v>23</v>
      </c>
      <c r="E4527" s="35" t="s">
        <v>3</v>
      </c>
      <c r="F4527" s="35" t="s">
        <v>59</v>
      </c>
      <c r="G4527" s="35" t="s">
        <v>1</v>
      </c>
      <c r="H4527" s="35">
        <v>2010</v>
      </c>
      <c r="I4527" s="36">
        <v>0</v>
      </c>
    </row>
    <row r="4528" spans="2:9" x14ac:dyDescent="0.25">
      <c r="B4528" s="35" t="s">
        <v>84</v>
      </c>
      <c r="C4528" s="35" t="s">
        <v>74</v>
      </c>
      <c r="D4528" s="35" t="s">
        <v>23</v>
      </c>
      <c r="E4528" s="35" t="s">
        <v>3</v>
      </c>
      <c r="F4528" s="35" t="s">
        <v>59</v>
      </c>
      <c r="G4528" s="35" t="s">
        <v>1</v>
      </c>
      <c r="H4528" s="35">
        <v>2011</v>
      </c>
      <c r="I4528" s="36">
        <v>1982089.1809249402</v>
      </c>
    </row>
    <row r="4529" spans="2:9" x14ac:dyDescent="0.25">
      <c r="B4529" s="35" t="s">
        <v>84</v>
      </c>
      <c r="C4529" s="35" t="s">
        <v>74</v>
      </c>
      <c r="D4529" s="35" t="s">
        <v>23</v>
      </c>
      <c r="E4529" s="35" t="s">
        <v>3</v>
      </c>
      <c r="F4529" s="35" t="s">
        <v>59</v>
      </c>
      <c r="G4529" s="35" t="s">
        <v>1</v>
      </c>
      <c r="H4529" s="35">
        <v>2012</v>
      </c>
      <c r="I4529" s="36">
        <v>2018434.5013644174</v>
      </c>
    </row>
    <row r="4530" spans="2:9" x14ac:dyDescent="0.25">
      <c r="B4530" s="35" t="s">
        <v>84</v>
      </c>
      <c r="C4530" s="35" t="s">
        <v>74</v>
      </c>
      <c r="D4530" s="35" t="s">
        <v>23</v>
      </c>
      <c r="E4530" s="35" t="s">
        <v>3</v>
      </c>
      <c r="F4530" s="35" t="s">
        <v>59</v>
      </c>
      <c r="G4530" s="35" t="s">
        <v>1</v>
      </c>
      <c r="H4530" s="35">
        <v>2013</v>
      </c>
      <c r="I4530" s="36">
        <v>2057492.9386377854</v>
      </c>
    </row>
    <row r="4531" spans="2:9" x14ac:dyDescent="0.25">
      <c r="B4531" s="35" t="s">
        <v>84</v>
      </c>
      <c r="C4531" s="35" t="s">
        <v>74</v>
      </c>
      <c r="D4531" s="35" t="s">
        <v>23</v>
      </c>
      <c r="E4531" s="35" t="s">
        <v>3</v>
      </c>
      <c r="F4531" s="35" t="s">
        <v>59</v>
      </c>
      <c r="G4531" s="35" t="s">
        <v>1</v>
      </c>
      <c r="H4531" s="35">
        <v>2014</v>
      </c>
      <c r="I4531" s="36">
        <v>2089048.7971651147</v>
      </c>
    </row>
    <row r="4532" spans="2:9" x14ac:dyDescent="0.25">
      <c r="B4532" s="35" t="s">
        <v>84</v>
      </c>
      <c r="C4532" s="35" t="s">
        <v>74</v>
      </c>
      <c r="D4532" s="35" t="s">
        <v>23</v>
      </c>
      <c r="E4532" s="35" t="s">
        <v>3</v>
      </c>
      <c r="F4532" s="35" t="s">
        <v>59</v>
      </c>
      <c r="G4532" s="35" t="s">
        <v>1</v>
      </c>
      <c r="H4532" s="35">
        <v>2015</v>
      </c>
      <c r="I4532" s="36">
        <v>2180696.585343129</v>
      </c>
    </row>
    <row r="4533" spans="2:9" x14ac:dyDescent="0.25">
      <c r="B4533" s="35" t="s">
        <v>84</v>
      </c>
      <c r="C4533" s="35" t="s">
        <v>74</v>
      </c>
      <c r="D4533" s="35" t="s">
        <v>23</v>
      </c>
      <c r="E4533" s="35" t="s">
        <v>3</v>
      </c>
      <c r="F4533" s="35" t="s">
        <v>59</v>
      </c>
      <c r="G4533" s="35" t="s">
        <v>1</v>
      </c>
      <c r="H4533" s="35">
        <v>2016</v>
      </c>
      <c r="I4533" s="36">
        <v>2267120.8237423352</v>
      </c>
    </row>
    <row r="4534" spans="2:9" x14ac:dyDescent="0.25">
      <c r="B4534" s="35" t="s">
        <v>84</v>
      </c>
      <c r="C4534" s="35" t="s">
        <v>74</v>
      </c>
      <c r="D4534" s="35" t="s">
        <v>23</v>
      </c>
      <c r="E4534" s="35" t="s">
        <v>3</v>
      </c>
      <c r="F4534" s="35" t="s">
        <v>59</v>
      </c>
      <c r="G4534" s="35" t="s">
        <v>1</v>
      </c>
      <c r="H4534" s="35">
        <v>2017</v>
      </c>
      <c r="I4534" s="36">
        <v>2353447.2647544686</v>
      </c>
    </row>
    <row r="4535" spans="2:9" x14ac:dyDescent="0.25">
      <c r="B4535" s="35" t="s">
        <v>84</v>
      </c>
      <c r="C4535" s="35" t="s">
        <v>74</v>
      </c>
      <c r="D4535" s="35" t="s">
        <v>23</v>
      </c>
      <c r="E4535" s="35" t="s">
        <v>3</v>
      </c>
      <c r="F4535" s="35" t="s">
        <v>59</v>
      </c>
      <c r="G4535" s="35" t="s">
        <v>1</v>
      </c>
      <c r="H4535" s="35">
        <v>2018</v>
      </c>
      <c r="I4535" s="36">
        <v>2439437.1141696167</v>
      </c>
    </row>
    <row r="4536" spans="2:9" x14ac:dyDescent="0.25">
      <c r="B4536" s="35" t="s">
        <v>84</v>
      </c>
      <c r="C4536" s="35" t="s">
        <v>74</v>
      </c>
      <c r="D4536" s="35" t="s">
        <v>23</v>
      </c>
      <c r="E4536" s="35" t="s">
        <v>3</v>
      </c>
      <c r="F4536" s="35" t="s">
        <v>59</v>
      </c>
      <c r="G4536" s="35" t="s">
        <v>1</v>
      </c>
      <c r="H4536" s="35">
        <v>2019</v>
      </c>
      <c r="I4536" s="36">
        <v>2525537.9930787589</v>
      </c>
    </row>
    <row r="4537" spans="2:9" x14ac:dyDescent="0.25">
      <c r="B4537" s="35" t="s">
        <v>84</v>
      </c>
      <c r="C4537" s="35" t="s">
        <v>74</v>
      </c>
      <c r="D4537" s="35" t="s">
        <v>23</v>
      </c>
      <c r="E4537" s="35" t="s">
        <v>3</v>
      </c>
      <c r="F4537" s="35" t="s">
        <v>59</v>
      </c>
      <c r="G4537" s="35" t="s">
        <v>1</v>
      </c>
      <c r="H4537" s="35">
        <v>2020</v>
      </c>
      <c r="I4537" s="36">
        <v>2611690.6499975245</v>
      </c>
    </row>
    <row r="4538" spans="2:9" x14ac:dyDescent="0.25">
      <c r="B4538" s="35" t="s">
        <v>84</v>
      </c>
      <c r="C4538" s="35" t="s">
        <v>74</v>
      </c>
      <c r="D4538" s="35" t="s">
        <v>23</v>
      </c>
      <c r="E4538" s="35" t="s">
        <v>3</v>
      </c>
      <c r="F4538" s="35" t="s">
        <v>59</v>
      </c>
      <c r="G4538" s="35" t="s">
        <v>1</v>
      </c>
      <c r="H4538" s="35">
        <v>2021</v>
      </c>
      <c r="I4538" s="36">
        <v>2696242.7202989212</v>
      </c>
    </row>
    <row r="4539" spans="2:9" x14ac:dyDescent="0.25">
      <c r="B4539" s="35" t="s">
        <v>84</v>
      </c>
      <c r="C4539" s="35" t="s">
        <v>74</v>
      </c>
      <c r="D4539" s="35" t="s">
        <v>23</v>
      </c>
      <c r="E4539" s="35" t="s">
        <v>3</v>
      </c>
      <c r="F4539" s="35" t="s">
        <v>59</v>
      </c>
      <c r="G4539" s="35" t="s">
        <v>1</v>
      </c>
      <c r="H4539" s="35">
        <v>2022</v>
      </c>
      <c r="I4539" s="36">
        <v>2781513.7242696104</v>
      </c>
    </row>
    <row r="4540" spans="2:9" x14ac:dyDescent="0.25">
      <c r="B4540" s="35" t="s">
        <v>84</v>
      </c>
      <c r="C4540" s="35" t="s">
        <v>74</v>
      </c>
      <c r="D4540" s="35" t="s">
        <v>23</v>
      </c>
      <c r="E4540" s="35" t="s">
        <v>3</v>
      </c>
      <c r="F4540" s="35" t="s">
        <v>59</v>
      </c>
      <c r="G4540" s="35" t="s">
        <v>1</v>
      </c>
      <c r="H4540" s="35">
        <v>2023</v>
      </c>
      <c r="I4540" s="36">
        <v>2867255.9414600432</v>
      </c>
    </row>
    <row r="4541" spans="2:9" x14ac:dyDescent="0.25">
      <c r="B4541" s="35" t="s">
        <v>84</v>
      </c>
      <c r="C4541" s="35" t="s">
        <v>74</v>
      </c>
      <c r="D4541" s="35" t="s">
        <v>23</v>
      </c>
      <c r="E4541" s="35" t="s">
        <v>3</v>
      </c>
      <c r="F4541" s="35" t="s">
        <v>59</v>
      </c>
      <c r="G4541" s="35" t="s">
        <v>1</v>
      </c>
      <c r="H4541" s="35">
        <v>2024</v>
      </c>
      <c r="I4541" s="36">
        <v>2953337.0464138472</v>
      </c>
    </row>
    <row r="4542" spans="2:9" x14ac:dyDescent="0.25">
      <c r="B4542" s="35" t="s">
        <v>84</v>
      </c>
      <c r="C4542" s="35" t="s">
        <v>74</v>
      </c>
      <c r="D4542" s="35" t="s">
        <v>23</v>
      </c>
      <c r="E4542" s="35" t="s">
        <v>3</v>
      </c>
      <c r="F4542" s="35" t="s">
        <v>59</v>
      </c>
      <c r="G4542" s="35" t="s">
        <v>1</v>
      </c>
      <c r="H4542" s="35">
        <v>2025</v>
      </c>
      <c r="I4542" s="36">
        <v>3037701.7209182647</v>
      </c>
    </row>
    <row r="4543" spans="2:9" x14ac:dyDescent="0.25">
      <c r="B4543" s="35" t="s">
        <v>84</v>
      </c>
      <c r="C4543" s="35" t="s">
        <v>74</v>
      </c>
      <c r="D4543" s="35" t="s">
        <v>23</v>
      </c>
      <c r="E4543" s="35" t="s">
        <v>3</v>
      </c>
      <c r="F4543" s="35" t="s">
        <v>59</v>
      </c>
      <c r="G4543" s="35" t="s">
        <v>1</v>
      </c>
      <c r="H4543" s="35">
        <v>2026</v>
      </c>
      <c r="I4543" s="36">
        <v>3122243.6677986202</v>
      </c>
    </row>
    <row r="4544" spans="2:9" x14ac:dyDescent="0.25">
      <c r="B4544" s="35" t="s">
        <v>84</v>
      </c>
      <c r="C4544" s="35" t="s">
        <v>74</v>
      </c>
      <c r="D4544" s="35" t="s">
        <v>23</v>
      </c>
      <c r="E4544" s="35" t="s">
        <v>3</v>
      </c>
      <c r="F4544" s="35" t="s">
        <v>59</v>
      </c>
      <c r="G4544" s="35" t="s">
        <v>1</v>
      </c>
      <c r="H4544" s="35">
        <v>2027</v>
      </c>
      <c r="I4544" s="36">
        <v>3207001.0539974025</v>
      </c>
    </row>
    <row r="4545" spans="2:9" x14ac:dyDescent="0.25">
      <c r="B4545" s="35" t="s">
        <v>84</v>
      </c>
      <c r="C4545" s="35" t="s">
        <v>74</v>
      </c>
      <c r="D4545" s="35" t="s">
        <v>23</v>
      </c>
      <c r="E4545" s="35" t="s">
        <v>3</v>
      </c>
      <c r="F4545" s="35" t="s">
        <v>59</v>
      </c>
      <c r="G4545" s="35" t="s">
        <v>1</v>
      </c>
      <c r="H4545" s="35">
        <v>2028</v>
      </c>
      <c r="I4545" s="36">
        <v>3291969.8702785727</v>
      </c>
    </row>
    <row r="4546" spans="2:9" x14ac:dyDescent="0.25">
      <c r="B4546" s="35" t="s">
        <v>84</v>
      </c>
      <c r="C4546" s="35" t="s">
        <v>74</v>
      </c>
      <c r="D4546" s="35" t="s">
        <v>23</v>
      </c>
      <c r="E4546" s="35" t="s">
        <v>3</v>
      </c>
      <c r="F4546" s="35" t="s">
        <v>59</v>
      </c>
      <c r="G4546" s="35" t="s">
        <v>1</v>
      </c>
      <c r="H4546" s="35">
        <v>2029</v>
      </c>
      <c r="I4546" s="36">
        <v>3373569.9123595185</v>
      </c>
    </row>
    <row r="4547" spans="2:9" x14ac:dyDescent="0.25">
      <c r="B4547" s="35" t="s">
        <v>84</v>
      </c>
      <c r="C4547" s="35" t="s">
        <v>74</v>
      </c>
      <c r="D4547" s="35" t="s">
        <v>23</v>
      </c>
      <c r="E4547" s="35" t="s">
        <v>3</v>
      </c>
      <c r="F4547" s="35" t="s">
        <v>59</v>
      </c>
      <c r="G4547" s="35" t="s">
        <v>1</v>
      </c>
      <c r="H4547" s="35">
        <v>2030</v>
      </c>
      <c r="I4547" s="36">
        <v>3444759.7369641727</v>
      </c>
    </row>
    <row r="4548" spans="2:9" x14ac:dyDescent="0.25">
      <c r="B4548" s="35" t="s">
        <v>84</v>
      </c>
      <c r="C4548" s="35" t="s">
        <v>74</v>
      </c>
      <c r="D4548" s="35" t="s">
        <v>23</v>
      </c>
      <c r="E4548" s="35" t="s">
        <v>3</v>
      </c>
      <c r="F4548" s="35" t="s">
        <v>59</v>
      </c>
      <c r="G4548" s="35" t="s">
        <v>1</v>
      </c>
      <c r="H4548" s="35">
        <v>2031</v>
      </c>
      <c r="I4548" s="36">
        <v>3516160.0589928059</v>
      </c>
    </row>
    <row r="4549" spans="2:9" x14ac:dyDescent="0.25">
      <c r="B4549" s="35" t="s">
        <v>84</v>
      </c>
      <c r="C4549" s="35" t="s">
        <v>74</v>
      </c>
      <c r="D4549" s="35" t="s">
        <v>23</v>
      </c>
      <c r="E4549" s="35" t="s">
        <v>3</v>
      </c>
      <c r="F4549" s="35" t="s">
        <v>59</v>
      </c>
      <c r="G4549" s="35" t="s">
        <v>1</v>
      </c>
      <c r="H4549" s="35">
        <v>2032</v>
      </c>
      <c r="I4549" s="36">
        <v>3587291.7119419649</v>
      </c>
    </row>
    <row r="4550" spans="2:9" x14ac:dyDescent="0.25">
      <c r="B4550" s="35" t="s">
        <v>84</v>
      </c>
      <c r="C4550" s="35" t="s">
        <v>74</v>
      </c>
      <c r="D4550" s="35" t="s">
        <v>23</v>
      </c>
      <c r="E4550" s="35" t="s">
        <v>3</v>
      </c>
      <c r="F4550" s="35" t="s">
        <v>59</v>
      </c>
      <c r="G4550" s="35" t="s">
        <v>1</v>
      </c>
      <c r="H4550" s="35">
        <v>2033</v>
      </c>
      <c r="I4550" s="36">
        <v>3658082.4674847843</v>
      </c>
    </row>
    <row r="4551" spans="2:9" x14ac:dyDescent="0.25">
      <c r="B4551" s="35" t="s">
        <v>84</v>
      </c>
      <c r="C4551" s="35" t="s">
        <v>74</v>
      </c>
      <c r="D4551" s="35" t="s">
        <v>23</v>
      </c>
      <c r="E4551" s="35" t="s">
        <v>3</v>
      </c>
      <c r="F4551" s="35" t="s">
        <v>59</v>
      </c>
      <c r="G4551" s="35" t="s">
        <v>1</v>
      </c>
      <c r="H4551" s="35">
        <v>2034</v>
      </c>
      <c r="I4551" s="36">
        <v>3728454.8749275799</v>
      </c>
    </row>
    <row r="4552" spans="2:9" x14ac:dyDescent="0.25">
      <c r="B4552" s="35" t="s">
        <v>84</v>
      </c>
      <c r="C4552" s="35" t="s">
        <v>74</v>
      </c>
      <c r="D4552" s="35" t="s">
        <v>23</v>
      </c>
      <c r="E4552" s="35" t="s">
        <v>3</v>
      </c>
      <c r="F4552" s="35" t="s">
        <v>59</v>
      </c>
      <c r="G4552" s="35" t="s">
        <v>1</v>
      </c>
      <c r="H4552" s="35">
        <v>2035</v>
      </c>
      <c r="I4552" s="36">
        <v>3793769.3888575011</v>
      </c>
    </row>
    <row r="4553" spans="2:9" x14ac:dyDescent="0.25">
      <c r="B4553" s="35" t="s">
        <v>84</v>
      </c>
      <c r="C4553" s="35" t="s">
        <v>74</v>
      </c>
      <c r="D4553" s="35" t="s">
        <v>23</v>
      </c>
      <c r="E4553" s="35" t="s">
        <v>3</v>
      </c>
      <c r="F4553" s="35" t="s">
        <v>59</v>
      </c>
      <c r="G4553" s="35" t="s">
        <v>1</v>
      </c>
      <c r="H4553" s="35">
        <v>2036</v>
      </c>
      <c r="I4553" s="36">
        <v>3858088.8831727235</v>
      </c>
    </row>
    <row r="4554" spans="2:9" x14ac:dyDescent="0.25">
      <c r="B4554" s="35" t="s">
        <v>84</v>
      </c>
      <c r="C4554" s="35" t="s">
        <v>74</v>
      </c>
      <c r="D4554" s="35" t="s">
        <v>23</v>
      </c>
      <c r="E4554" s="35" t="s">
        <v>3</v>
      </c>
      <c r="F4554" s="35" t="s">
        <v>59</v>
      </c>
      <c r="G4554" s="35" t="s">
        <v>1</v>
      </c>
      <c r="H4554" s="35">
        <v>2037</v>
      </c>
      <c r="I4554" s="36">
        <v>3921733.0006495574</v>
      </c>
    </row>
    <row r="4555" spans="2:9" x14ac:dyDescent="0.25">
      <c r="B4555" s="35" t="s">
        <v>84</v>
      </c>
      <c r="C4555" s="35" t="s">
        <v>74</v>
      </c>
      <c r="D4555" s="35" t="s">
        <v>23</v>
      </c>
      <c r="E4555" s="35" t="s">
        <v>3</v>
      </c>
      <c r="F4555" s="35" t="s">
        <v>59</v>
      </c>
      <c r="G4555" s="35" t="s">
        <v>1</v>
      </c>
      <c r="H4555" s="35">
        <v>2038</v>
      </c>
      <c r="I4555" s="36">
        <v>3984677.1075512725</v>
      </c>
    </row>
    <row r="4556" spans="2:9" x14ac:dyDescent="0.25">
      <c r="B4556" s="35" t="s">
        <v>84</v>
      </c>
      <c r="C4556" s="35" t="s">
        <v>74</v>
      </c>
      <c r="D4556" s="35" t="s">
        <v>23</v>
      </c>
      <c r="E4556" s="35" t="s">
        <v>3</v>
      </c>
      <c r="F4556" s="35" t="s">
        <v>59</v>
      </c>
      <c r="G4556" s="35" t="s">
        <v>1</v>
      </c>
      <c r="H4556" s="35">
        <v>2039</v>
      </c>
      <c r="I4556" s="36">
        <v>4046644.892891651</v>
      </c>
    </row>
    <row r="4557" spans="2:9" x14ac:dyDescent="0.25">
      <c r="B4557" s="35" t="s">
        <v>84</v>
      </c>
      <c r="C4557" s="35" t="s">
        <v>74</v>
      </c>
      <c r="D4557" s="35" t="s">
        <v>23</v>
      </c>
      <c r="E4557" s="35" t="s">
        <v>3</v>
      </c>
      <c r="F4557" s="35" t="s">
        <v>59</v>
      </c>
      <c r="G4557" s="35" t="s">
        <v>1</v>
      </c>
      <c r="H4557" s="35">
        <v>2040</v>
      </c>
      <c r="I4557" s="36">
        <v>4107548.3518902296</v>
      </c>
    </row>
    <row r="4558" spans="2:9" x14ac:dyDescent="0.25">
      <c r="B4558" s="35" t="s">
        <v>84</v>
      </c>
      <c r="C4558" s="35" t="s">
        <v>74</v>
      </c>
      <c r="D4558" s="35" t="s">
        <v>23</v>
      </c>
      <c r="E4558" s="35" t="s">
        <v>3</v>
      </c>
      <c r="F4558" s="35" t="s">
        <v>59</v>
      </c>
      <c r="G4558" s="35" t="s">
        <v>1</v>
      </c>
      <c r="H4558" s="35">
        <v>2041</v>
      </c>
      <c r="I4558" s="36">
        <v>4167218.0301036583</v>
      </c>
    </row>
    <row r="4559" spans="2:9" x14ac:dyDescent="0.25">
      <c r="B4559" s="35" t="s">
        <v>84</v>
      </c>
      <c r="C4559" s="35" t="s">
        <v>74</v>
      </c>
      <c r="D4559" s="35" t="s">
        <v>23</v>
      </c>
      <c r="E4559" s="35" t="s">
        <v>3</v>
      </c>
      <c r="F4559" s="35" t="s">
        <v>59</v>
      </c>
      <c r="G4559" s="35" t="s">
        <v>1</v>
      </c>
      <c r="H4559" s="35">
        <v>2042</v>
      </c>
      <c r="I4559" s="36">
        <v>4225566.871151994</v>
      </c>
    </row>
    <row r="4560" spans="2:9" x14ac:dyDescent="0.25">
      <c r="B4560" s="35" t="s">
        <v>84</v>
      </c>
      <c r="C4560" s="35" t="s">
        <v>74</v>
      </c>
      <c r="D4560" s="35" t="s">
        <v>23</v>
      </c>
      <c r="E4560" s="35" t="s">
        <v>3</v>
      </c>
      <c r="F4560" s="35" t="s">
        <v>59</v>
      </c>
      <c r="G4560" s="35" t="s">
        <v>1</v>
      </c>
      <c r="H4560" s="35">
        <v>2043</v>
      </c>
      <c r="I4560" s="36">
        <v>4282728.6239465661</v>
      </c>
    </row>
    <row r="4561" spans="2:9" x14ac:dyDescent="0.25">
      <c r="B4561" s="35" t="s">
        <v>84</v>
      </c>
      <c r="C4561" s="35" t="s">
        <v>74</v>
      </c>
      <c r="D4561" s="35" t="s">
        <v>23</v>
      </c>
      <c r="E4561" s="35" t="s">
        <v>3</v>
      </c>
      <c r="F4561" s="35" t="s">
        <v>59</v>
      </c>
      <c r="G4561" s="35" t="s">
        <v>1</v>
      </c>
      <c r="H4561" s="35">
        <v>2044</v>
      </c>
      <c r="I4561" s="36">
        <v>4338616.3223817078</v>
      </c>
    </row>
    <row r="4562" spans="2:9" x14ac:dyDescent="0.25">
      <c r="B4562" s="35" t="s">
        <v>84</v>
      </c>
      <c r="C4562" s="35" t="s">
        <v>74</v>
      </c>
      <c r="D4562" s="35" t="s">
        <v>23</v>
      </c>
      <c r="E4562" s="35" t="s">
        <v>3</v>
      </c>
      <c r="F4562" s="35" t="s">
        <v>59</v>
      </c>
      <c r="G4562" s="35" t="s">
        <v>1</v>
      </c>
      <c r="H4562" s="35">
        <v>2045</v>
      </c>
      <c r="I4562" s="36">
        <v>4393382.2955300463</v>
      </c>
    </row>
    <row r="4563" spans="2:9" x14ac:dyDescent="0.25">
      <c r="B4563" s="35" t="s">
        <v>84</v>
      </c>
      <c r="C4563" s="35" t="s">
        <v>74</v>
      </c>
      <c r="D4563" s="35" t="s">
        <v>23</v>
      </c>
      <c r="E4563" s="35" t="s">
        <v>3</v>
      </c>
      <c r="F4563" s="35" t="s">
        <v>59</v>
      </c>
      <c r="G4563" s="35" t="s">
        <v>1</v>
      </c>
      <c r="H4563" s="35">
        <v>2046</v>
      </c>
      <c r="I4563" s="36">
        <v>4446937.9563419456</v>
      </c>
    </row>
    <row r="4564" spans="2:9" x14ac:dyDescent="0.25">
      <c r="B4564" s="35" t="s">
        <v>84</v>
      </c>
      <c r="C4564" s="35" t="s">
        <v>74</v>
      </c>
      <c r="D4564" s="35" t="s">
        <v>23</v>
      </c>
      <c r="E4564" s="35" t="s">
        <v>3</v>
      </c>
      <c r="F4564" s="35" t="s">
        <v>59</v>
      </c>
      <c r="G4564" s="35" t="s">
        <v>1</v>
      </c>
      <c r="H4564" s="35">
        <v>2047</v>
      </c>
      <c r="I4564" s="36">
        <v>4499422.730966243</v>
      </c>
    </row>
    <row r="4565" spans="2:9" x14ac:dyDescent="0.25">
      <c r="B4565" s="35" t="s">
        <v>84</v>
      </c>
      <c r="C4565" s="35" t="s">
        <v>74</v>
      </c>
      <c r="D4565" s="35" t="s">
        <v>23</v>
      </c>
      <c r="E4565" s="35" t="s">
        <v>3</v>
      </c>
      <c r="F4565" s="35" t="s">
        <v>59</v>
      </c>
      <c r="G4565" s="35" t="s">
        <v>1</v>
      </c>
      <c r="H4565" s="35">
        <v>2048</v>
      </c>
      <c r="I4565" s="36">
        <v>4550843.8227487626</v>
      </c>
    </row>
    <row r="4566" spans="2:9" x14ac:dyDescent="0.25">
      <c r="B4566" s="35" t="s">
        <v>84</v>
      </c>
      <c r="C4566" s="35" t="s">
        <v>74</v>
      </c>
      <c r="D4566" s="35" t="s">
        <v>23</v>
      </c>
      <c r="E4566" s="35" t="s">
        <v>3</v>
      </c>
      <c r="F4566" s="35" t="s">
        <v>59</v>
      </c>
      <c r="G4566" s="35" t="s">
        <v>1</v>
      </c>
      <c r="H4566" s="35">
        <v>2049</v>
      </c>
      <c r="I4566" s="36">
        <v>4601358.1053379821</v>
      </c>
    </row>
    <row r="4567" spans="2:9" x14ac:dyDescent="0.25">
      <c r="B4567" s="35" t="s">
        <v>84</v>
      </c>
      <c r="C4567" s="35" t="s">
        <v>74</v>
      </c>
      <c r="D4567" s="35" t="s">
        <v>23</v>
      </c>
      <c r="E4567" s="35" t="s">
        <v>3</v>
      </c>
      <c r="F4567" s="35" t="s">
        <v>59</v>
      </c>
      <c r="G4567" s="35" t="s">
        <v>1</v>
      </c>
      <c r="H4567" s="35">
        <v>2050</v>
      </c>
      <c r="I4567" s="36">
        <v>4651089.0528688608</v>
      </c>
    </row>
    <row r="4568" spans="2:9" x14ac:dyDescent="0.25">
      <c r="B4568" s="35" t="s">
        <v>84</v>
      </c>
      <c r="C4568" s="35" t="s">
        <v>74</v>
      </c>
      <c r="D4568" s="35" t="s">
        <v>23</v>
      </c>
      <c r="E4568" s="35" t="s">
        <v>3</v>
      </c>
      <c r="F4568" s="35" t="s">
        <v>59</v>
      </c>
      <c r="G4568" s="35" t="s">
        <v>1</v>
      </c>
      <c r="H4568" s="35">
        <v>2051</v>
      </c>
      <c r="I4568" s="36">
        <v>4700236.6817645179</v>
      </c>
    </row>
    <row r="4569" spans="2:9" x14ac:dyDescent="0.25">
      <c r="B4569" s="35" t="s">
        <v>84</v>
      </c>
      <c r="C4569" s="35" t="s">
        <v>74</v>
      </c>
      <c r="D4569" s="35" t="s">
        <v>23</v>
      </c>
      <c r="E4569" s="35" t="s">
        <v>3</v>
      </c>
      <c r="F4569" s="35" t="s">
        <v>59</v>
      </c>
      <c r="G4569" s="35" t="s">
        <v>1</v>
      </c>
      <c r="H4569" s="35">
        <v>2052</v>
      </c>
      <c r="I4569" s="36">
        <v>4748836.4311505444</v>
      </c>
    </row>
    <row r="4570" spans="2:9" x14ac:dyDescent="0.25">
      <c r="B4570" s="35" t="s">
        <v>84</v>
      </c>
      <c r="C4570" s="35" t="s">
        <v>74</v>
      </c>
      <c r="D4570" s="35" t="s">
        <v>23</v>
      </c>
      <c r="E4570" s="35" t="s">
        <v>3</v>
      </c>
      <c r="F4570" s="35" t="s">
        <v>59</v>
      </c>
      <c r="G4570" s="35" t="s">
        <v>1</v>
      </c>
      <c r="H4570" s="35">
        <v>2053</v>
      </c>
      <c r="I4570" s="36">
        <v>4796808.7454358758</v>
      </c>
    </row>
    <row r="4571" spans="2:9" x14ac:dyDescent="0.25">
      <c r="B4571" s="35" t="s">
        <v>84</v>
      </c>
      <c r="C4571" s="35" t="s">
        <v>74</v>
      </c>
      <c r="D4571" s="35" t="s">
        <v>23</v>
      </c>
      <c r="E4571" s="35" t="s">
        <v>3</v>
      </c>
      <c r="F4571" s="35" t="s">
        <v>59</v>
      </c>
      <c r="G4571" s="35" t="s">
        <v>1</v>
      </c>
      <c r="H4571" s="35">
        <v>2054</v>
      </c>
      <c r="I4571" s="36">
        <v>4844124.2986406842</v>
      </c>
    </row>
    <row r="4572" spans="2:9" x14ac:dyDescent="0.25">
      <c r="B4572" s="35" t="s">
        <v>84</v>
      </c>
      <c r="C4572" s="35" t="s">
        <v>74</v>
      </c>
      <c r="D4572" s="35" t="s">
        <v>23</v>
      </c>
      <c r="E4572" s="35" t="s">
        <v>3</v>
      </c>
      <c r="F4572" s="35" t="s">
        <v>59</v>
      </c>
      <c r="G4572" s="35" t="s">
        <v>1</v>
      </c>
      <c r="H4572" s="35">
        <v>2055</v>
      </c>
      <c r="I4572" s="36">
        <v>4890731.6434787596</v>
      </c>
    </row>
    <row r="4573" spans="2:9" x14ac:dyDescent="0.25">
      <c r="B4573" s="35" t="s">
        <v>84</v>
      </c>
      <c r="C4573" s="35" t="s">
        <v>74</v>
      </c>
      <c r="D4573" s="35" t="s">
        <v>23</v>
      </c>
      <c r="E4573" s="35" t="s">
        <v>3</v>
      </c>
      <c r="F4573" s="35" t="s">
        <v>59</v>
      </c>
      <c r="G4573" s="35" t="s">
        <v>1</v>
      </c>
      <c r="H4573" s="35">
        <v>2056</v>
      </c>
      <c r="I4573" s="36">
        <v>4936495.5683381418</v>
      </c>
    </row>
    <row r="4574" spans="2:9" x14ac:dyDescent="0.25">
      <c r="B4574" s="35" t="s">
        <v>84</v>
      </c>
      <c r="C4574" s="35" t="s">
        <v>74</v>
      </c>
      <c r="D4574" s="35" t="s">
        <v>23</v>
      </c>
      <c r="E4574" s="35" t="s">
        <v>3</v>
      </c>
      <c r="F4574" s="35" t="s">
        <v>59</v>
      </c>
      <c r="G4574" s="35" t="s">
        <v>1</v>
      </c>
      <c r="H4574" s="35">
        <v>2057</v>
      </c>
      <c r="I4574" s="36">
        <v>4981341.6917534042</v>
      </c>
    </row>
    <row r="4575" spans="2:9" x14ac:dyDescent="0.25">
      <c r="B4575" s="35" t="s">
        <v>84</v>
      </c>
      <c r="C4575" s="35" t="s">
        <v>74</v>
      </c>
      <c r="D4575" s="35" t="s">
        <v>23</v>
      </c>
      <c r="E4575" s="35" t="s">
        <v>3</v>
      </c>
      <c r="F4575" s="35" t="s">
        <v>59</v>
      </c>
      <c r="G4575" s="35" t="s">
        <v>1</v>
      </c>
      <c r="H4575" s="35">
        <v>2058</v>
      </c>
      <c r="I4575" s="36">
        <v>5025243.1388384895</v>
      </c>
    </row>
    <row r="4576" spans="2:9" x14ac:dyDescent="0.25">
      <c r="B4576" s="35" t="s">
        <v>84</v>
      </c>
      <c r="C4576" s="35" t="s">
        <v>74</v>
      </c>
      <c r="D4576" s="35" t="s">
        <v>23</v>
      </c>
      <c r="E4576" s="35" t="s">
        <v>3</v>
      </c>
      <c r="F4576" s="35" t="s">
        <v>59</v>
      </c>
      <c r="G4576" s="35" t="s">
        <v>1</v>
      </c>
      <c r="H4576" s="35">
        <v>2059</v>
      </c>
      <c r="I4576" s="36">
        <v>5068221.4430750106</v>
      </c>
    </row>
    <row r="4577" spans="2:9" x14ac:dyDescent="0.25">
      <c r="B4577" s="35" t="s">
        <v>84</v>
      </c>
      <c r="C4577" s="35" t="s">
        <v>74</v>
      </c>
      <c r="D4577" s="35" t="s">
        <v>23</v>
      </c>
      <c r="E4577" s="35" t="s">
        <v>3</v>
      </c>
      <c r="F4577" s="35" t="s">
        <v>59</v>
      </c>
      <c r="G4577" s="35" t="s">
        <v>1</v>
      </c>
      <c r="H4577" s="35">
        <v>2060</v>
      </c>
      <c r="I4577" s="36">
        <v>5107141.0116214342</v>
      </c>
    </row>
    <row r="4578" spans="2:9" x14ac:dyDescent="0.25">
      <c r="B4578" s="35" t="s">
        <v>84</v>
      </c>
      <c r="C4578" s="38" t="s">
        <v>74</v>
      </c>
      <c r="D4578" s="38" t="s">
        <v>60</v>
      </c>
      <c r="E4578" s="38" t="s">
        <v>61</v>
      </c>
      <c r="F4578" s="38" t="s">
        <v>62</v>
      </c>
      <c r="G4578" s="38" t="s">
        <v>1</v>
      </c>
      <c r="H4578" s="38">
        <v>2000</v>
      </c>
      <c r="I4578" s="36">
        <f t="array" ref="I4578:I4638">TRANSPOSE([9]EsLoasIdoM!$B$94:$BJ$94)</f>
        <v>0</v>
      </c>
    </row>
    <row r="4579" spans="2:9" x14ac:dyDescent="0.25">
      <c r="B4579" s="35" t="s">
        <v>84</v>
      </c>
      <c r="C4579" s="38" t="s">
        <v>74</v>
      </c>
      <c r="D4579" s="38" t="s">
        <v>60</v>
      </c>
      <c r="E4579" s="38" t="s">
        <v>61</v>
      </c>
      <c r="F4579" s="38" t="s">
        <v>62</v>
      </c>
      <c r="G4579" s="38" t="s">
        <v>1</v>
      </c>
      <c r="H4579" s="38">
        <v>2001</v>
      </c>
      <c r="I4579" s="36">
        <v>0</v>
      </c>
    </row>
    <row r="4580" spans="2:9" x14ac:dyDescent="0.25">
      <c r="B4580" s="35" t="s">
        <v>84</v>
      </c>
      <c r="C4580" s="38" t="s">
        <v>74</v>
      </c>
      <c r="D4580" s="38" t="s">
        <v>60</v>
      </c>
      <c r="E4580" s="38" t="s">
        <v>61</v>
      </c>
      <c r="F4580" s="38" t="s">
        <v>62</v>
      </c>
      <c r="G4580" s="38" t="s">
        <v>1</v>
      </c>
      <c r="H4580" s="38">
        <v>2002</v>
      </c>
      <c r="I4580" s="36">
        <v>0</v>
      </c>
    </row>
    <row r="4581" spans="2:9" x14ac:dyDescent="0.25">
      <c r="B4581" s="35" t="s">
        <v>84</v>
      </c>
      <c r="C4581" s="38" t="s">
        <v>74</v>
      </c>
      <c r="D4581" s="38" t="s">
        <v>60</v>
      </c>
      <c r="E4581" s="38" t="s">
        <v>61</v>
      </c>
      <c r="F4581" s="38" t="s">
        <v>62</v>
      </c>
      <c r="G4581" s="38" t="s">
        <v>1</v>
      </c>
      <c r="H4581" s="38">
        <v>2003</v>
      </c>
      <c r="I4581" s="36">
        <v>0</v>
      </c>
    </row>
    <row r="4582" spans="2:9" x14ac:dyDescent="0.25">
      <c r="B4582" s="35" t="s">
        <v>84</v>
      </c>
      <c r="C4582" s="38" t="s">
        <v>74</v>
      </c>
      <c r="D4582" s="38" t="s">
        <v>60</v>
      </c>
      <c r="E4582" s="38" t="s">
        <v>61</v>
      </c>
      <c r="F4582" s="38" t="s">
        <v>62</v>
      </c>
      <c r="G4582" s="38" t="s">
        <v>1</v>
      </c>
      <c r="H4582" s="38">
        <v>2004</v>
      </c>
      <c r="I4582" s="36">
        <v>0</v>
      </c>
    </row>
    <row r="4583" spans="2:9" x14ac:dyDescent="0.25">
      <c r="B4583" s="35" t="s">
        <v>84</v>
      </c>
      <c r="C4583" s="38" t="s">
        <v>74</v>
      </c>
      <c r="D4583" s="38" t="s">
        <v>60</v>
      </c>
      <c r="E4583" s="38" t="s">
        <v>61</v>
      </c>
      <c r="F4583" s="38" t="s">
        <v>62</v>
      </c>
      <c r="G4583" s="38" t="s">
        <v>1</v>
      </c>
      <c r="H4583" s="38">
        <v>2005</v>
      </c>
      <c r="I4583" s="36">
        <v>0</v>
      </c>
    </row>
    <row r="4584" spans="2:9" x14ac:dyDescent="0.25">
      <c r="B4584" s="35" t="s">
        <v>84</v>
      </c>
      <c r="C4584" s="38" t="s">
        <v>74</v>
      </c>
      <c r="D4584" s="38" t="s">
        <v>60</v>
      </c>
      <c r="E4584" s="38" t="s">
        <v>61</v>
      </c>
      <c r="F4584" s="38" t="s">
        <v>62</v>
      </c>
      <c r="G4584" s="38" t="s">
        <v>1</v>
      </c>
      <c r="H4584" s="38">
        <v>2006</v>
      </c>
      <c r="I4584" s="36">
        <v>0</v>
      </c>
    </row>
    <row r="4585" spans="2:9" x14ac:dyDescent="0.25">
      <c r="B4585" s="35" t="s">
        <v>84</v>
      </c>
      <c r="C4585" s="38" t="s">
        <v>74</v>
      </c>
      <c r="D4585" s="38" t="s">
        <v>60</v>
      </c>
      <c r="E4585" s="38" t="s">
        <v>61</v>
      </c>
      <c r="F4585" s="38" t="s">
        <v>62</v>
      </c>
      <c r="G4585" s="38" t="s">
        <v>1</v>
      </c>
      <c r="H4585" s="38">
        <v>2007</v>
      </c>
      <c r="I4585" s="36">
        <v>0</v>
      </c>
    </row>
    <row r="4586" spans="2:9" x14ac:dyDescent="0.25">
      <c r="B4586" s="35" t="s">
        <v>84</v>
      </c>
      <c r="C4586" s="38" t="s">
        <v>74</v>
      </c>
      <c r="D4586" s="38" t="s">
        <v>60</v>
      </c>
      <c r="E4586" s="38" t="s">
        <v>61</v>
      </c>
      <c r="F4586" s="38" t="s">
        <v>62</v>
      </c>
      <c r="G4586" s="38" t="s">
        <v>1</v>
      </c>
      <c r="H4586" s="38">
        <v>2008</v>
      </c>
      <c r="I4586" s="36">
        <v>0</v>
      </c>
    </row>
    <row r="4587" spans="2:9" x14ac:dyDescent="0.25">
      <c r="B4587" s="35" t="s">
        <v>84</v>
      </c>
      <c r="C4587" s="38" t="s">
        <v>74</v>
      </c>
      <c r="D4587" s="38" t="s">
        <v>60</v>
      </c>
      <c r="E4587" s="38" t="s">
        <v>61</v>
      </c>
      <c r="F4587" s="38" t="s">
        <v>62</v>
      </c>
      <c r="G4587" s="38" t="s">
        <v>1</v>
      </c>
      <c r="H4587" s="38">
        <v>2009</v>
      </c>
      <c r="I4587" s="36">
        <v>0</v>
      </c>
    </row>
    <row r="4588" spans="2:9" x14ac:dyDescent="0.25">
      <c r="B4588" s="35" t="s">
        <v>84</v>
      </c>
      <c r="C4588" s="38" t="s">
        <v>74</v>
      </c>
      <c r="D4588" s="38" t="s">
        <v>60</v>
      </c>
      <c r="E4588" s="38" t="s">
        <v>61</v>
      </c>
      <c r="F4588" s="38" t="s">
        <v>62</v>
      </c>
      <c r="G4588" s="38" t="s">
        <v>1</v>
      </c>
      <c r="H4588" s="38">
        <v>2010</v>
      </c>
      <c r="I4588" s="36">
        <v>0</v>
      </c>
    </row>
    <row r="4589" spans="2:9" x14ac:dyDescent="0.25">
      <c r="B4589" s="35" t="s">
        <v>84</v>
      </c>
      <c r="C4589" s="38" t="s">
        <v>74</v>
      </c>
      <c r="D4589" s="38" t="s">
        <v>60</v>
      </c>
      <c r="E4589" s="38" t="s">
        <v>61</v>
      </c>
      <c r="F4589" s="38" t="s">
        <v>62</v>
      </c>
      <c r="G4589" s="38" t="s">
        <v>1</v>
      </c>
      <c r="H4589" s="38">
        <v>2011</v>
      </c>
      <c r="I4589" s="36">
        <v>962383.26852050459</v>
      </c>
    </row>
    <row r="4590" spans="2:9" x14ac:dyDescent="0.25">
      <c r="B4590" s="35" t="s">
        <v>84</v>
      </c>
      <c r="C4590" s="38" t="s">
        <v>74</v>
      </c>
      <c r="D4590" s="38" t="s">
        <v>60</v>
      </c>
      <c r="E4590" s="38" t="s">
        <v>61</v>
      </c>
      <c r="F4590" s="38" t="s">
        <v>62</v>
      </c>
      <c r="G4590" s="38" t="s">
        <v>1</v>
      </c>
      <c r="H4590" s="38">
        <v>2012</v>
      </c>
      <c r="I4590" s="36">
        <v>1004173.3203577769</v>
      </c>
    </row>
    <row r="4591" spans="2:9" x14ac:dyDescent="0.25">
      <c r="B4591" s="35" t="s">
        <v>84</v>
      </c>
      <c r="C4591" s="38" t="s">
        <v>74</v>
      </c>
      <c r="D4591" s="38" t="s">
        <v>60</v>
      </c>
      <c r="E4591" s="38" t="s">
        <v>61</v>
      </c>
      <c r="F4591" s="38" t="s">
        <v>62</v>
      </c>
      <c r="G4591" s="38" t="s">
        <v>1</v>
      </c>
      <c r="H4591" s="38">
        <v>2013</v>
      </c>
      <c r="I4591" s="36">
        <v>1054473.7997110316</v>
      </c>
    </row>
    <row r="4592" spans="2:9" x14ac:dyDescent="0.25">
      <c r="B4592" s="35" t="s">
        <v>84</v>
      </c>
      <c r="C4592" s="38" t="s">
        <v>74</v>
      </c>
      <c r="D4592" s="38" t="s">
        <v>60</v>
      </c>
      <c r="E4592" s="38" t="s">
        <v>61</v>
      </c>
      <c r="F4592" s="38" t="s">
        <v>62</v>
      </c>
      <c r="G4592" s="38" t="s">
        <v>1</v>
      </c>
      <c r="H4592" s="38">
        <v>2014</v>
      </c>
      <c r="I4592" s="36">
        <v>1094136.8842210008</v>
      </c>
    </row>
    <row r="4593" spans="2:9" x14ac:dyDescent="0.25">
      <c r="B4593" s="35" t="s">
        <v>84</v>
      </c>
      <c r="C4593" s="38" t="s">
        <v>74</v>
      </c>
      <c r="D4593" s="38" t="s">
        <v>60</v>
      </c>
      <c r="E4593" s="38" t="s">
        <v>61</v>
      </c>
      <c r="F4593" s="38" t="s">
        <v>62</v>
      </c>
      <c r="G4593" s="38" t="s">
        <v>1</v>
      </c>
      <c r="H4593" s="38">
        <v>2015</v>
      </c>
      <c r="I4593" s="36">
        <v>1152284.4215673693</v>
      </c>
    </row>
    <row r="4594" spans="2:9" x14ac:dyDescent="0.25">
      <c r="B4594" s="35" t="s">
        <v>84</v>
      </c>
      <c r="C4594" s="38" t="s">
        <v>74</v>
      </c>
      <c r="D4594" s="38" t="s">
        <v>60</v>
      </c>
      <c r="E4594" s="38" t="s">
        <v>61</v>
      </c>
      <c r="F4594" s="38" t="s">
        <v>62</v>
      </c>
      <c r="G4594" s="38" t="s">
        <v>1</v>
      </c>
      <c r="H4594" s="38">
        <v>2016</v>
      </c>
      <c r="I4594" s="36">
        <v>1212687.1313851881</v>
      </c>
    </row>
    <row r="4595" spans="2:9" x14ac:dyDescent="0.25">
      <c r="B4595" s="35" t="s">
        <v>84</v>
      </c>
      <c r="C4595" s="38" t="s">
        <v>74</v>
      </c>
      <c r="D4595" s="38" t="s">
        <v>60</v>
      </c>
      <c r="E4595" s="38" t="s">
        <v>61</v>
      </c>
      <c r="F4595" s="38" t="s">
        <v>62</v>
      </c>
      <c r="G4595" s="38" t="s">
        <v>1</v>
      </c>
      <c r="H4595" s="38">
        <v>2017</v>
      </c>
      <c r="I4595" s="36">
        <v>1250072.8241248326</v>
      </c>
    </row>
    <row r="4596" spans="2:9" x14ac:dyDescent="0.25">
      <c r="B4596" s="35" t="s">
        <v>84</v>
      </c>
      <c r="C4596" s="38" t="s">
        <v>74</v>
      </c>
      <c r="D4596" s="38" t="s">
        <v>60</v>
      </c>
      <c r="E4596" s="38" t="s">
        <v>61</v>
      </c>
      <c r="F4596" s="38" t="s">
        <v>62</v>
      </c>
      <c r="G4596" s="38" t="s">
        <v>1</v>
      </c>
      <c r="H4596" s="38">
        <v>2018</v>
      </c>
      <c r="I4596" s="36">
        <v>1289661.5530489078</v>
      </c>
    </row>
    <row r="4597" spans="2:9" x14ac:dyDescent="0.25">
      <c r="B4597" s="35" t="s">
        <v>84</v>
      </c>
      <c r="C4597" s="38" t="s">
        <v>74</v>
      </c>
      <c r="D4597" s="38" t="s">
        <v>60</v>
      </c>
      <c r="E4597" s="38" t="s">
        <v>61</v>
      </c>
      <c r="F4597" s="38" t="s">
        <v>62</v>
      </c>
      <c r="G4597" s="38" t="s">
        <v>1</v>
      </c>
      <c r="H4597" s="38">
        <v>2019</v>
      </c>
      <c r="I4597" s="36">
        <v>1331456.3394110282</v>
      </c>
    </row>
    <row r="4598" spans="2:9" x14ac:dyDescent="0.25">
      <c r="B4598" s="35" t="s">
        <v>84</v>
      </c>
      <c r="C4598" s="38" t="s">
        <v>74</v>
      </c>
      <c r="D4598" s="38" t="s">
        <v>60</v>
      </c>
      <c r="E4598" s="38" t="s">
        <v>61</v>
      </c>
      <c r="F4598" s="38" t="s">
        <v>62</v>
      </c>
      <c r="G4598" s="38" t="s">
        <v>1</v>
      </c>
      <c r="H4598" s="38">
        <v>2020</v>
      </c>
      <c r="I4598" s="36">
        <v>1375261.7071105847</v>
      </c>
    </row>
    <row r="4599" spans="2:9" x14ac:dyDescent="0.25">
      <c r="B4599" s="35" t="s">
        <v>84</v>
      </c>
      <c r="C4599" s="38" t="s">
        <v>74</v>
      </c>
      <c r="D4599" s="38" t="s">
        <v>60</v>
      </c>
      <c r="E4599" s="38" t="s">
        <v>61</v>
      </c>
      <c r="F4599" s="38" t="s">
        <v>62</v>
      </c>
      <c r="G4599" s="38" t="s">
        <v>1</v>
      </c>
      <c r="H4599" s="38">
        <v>2021</v>
      </c>
      <c r="I4599" s="36">
        <v>1421118.2743799018</v>
      </c>
    </row>
    <row r="4600" spans="2:9" x14ac:dyDescent="0.25">
      <c r="B4600" s="35" t="s">
        <v>84</v>
      </c>
      <c r="C4600" s="38" t="s">
        <v>74</v>
      </c>
      <c r="D4600" s="38" t="s">
        <v>60</v>
      </c>
      <c r="E4600" s="38" t="s">
        <v>61</v>
      </c>
      <c r="F4600" s="38" t="s">
        <v>62</v>
      </c>
      <c r="G4600" s="38" t="s">
        <v>1</v>
      </c>
      <c r="H4600" s="38">
        <v>2022</v>
      </c>
      <c r="I4600" s="36">
        <v>1469165.9790487643</v>
      </c>
    </row>
    <row r="4601" spans="2:9" x14ac:dyDescent="0.25">
      <c r="B4601" s="35" t="s">
        <v>84</v>
      </c>
      <c r="C4601" s="38" t="s">
        <v>74</v>
      </c>
      <c r="D4601" s="38" t="s">
        <v>60</v>
      </c>
      <c r="E4601" s="38" t="s">
        <v>61</v>
      </c>
      <c r="F4601" s="38" t="s">
        <v>62</v>
      </c>
      <c r="G4601" s="38" t="s">
        <v>1</v>
      </c>
      <c r="H4601" s="38">
        <v>2023</v>
      </c>
      <c r="I4601" s="36">
        <v>1519279.7721631702</v>
      </c>
    </row>
    <row r="4602" spans="2:9" x14ac:dyDescent="0.25">
      <c r="B4602" s="35" t="s">
        <v>84</v>
      </c>
      <c r="C4602" s="38" t="s">
        <v>74</v>
      </c>
      <c r="D4602" s="38" t="s">
        <v>60</v>
      </c>
      <c r="E4602" s="38" t="s">
        <v>61</v>
      </c>
      <c r="F4602" s="38" t="s">
        <v>62</v>
      </c>
      <c r="G4602" s="38" t="s">
        <v>1</v>
      </c>
      <c r="H4602" s="38">
        <v>2024</v>
      </c>
      <c r="I4602" s="36">
        <v>1571733.6765114632</v>
      </c>
    </row>
    <row r="4603" spans="2:9" x14ac:dyDescent="0.25">
      <c r="B4603" s="35" t="s">
        <v>84</v>
      </c>
      <c r="C4603" s="38" t="s">
        <v>74</v>
      </c>
      <c r="D4603" s="38" t="s">
        <v>60</v>
      </c>
      <c r="E4603" s="38" t="s">
        <v>61</v>
      </c>
      <c r="F4603" s="38" t="s">
        <v>62</v>
      </c>
      <c r="G4603" s="38" t="s">
        <v>1</v>
      </c>
      <c r="H4603" s="38">
        <v>2025</v>
      </c>
      <c r="I4603" s="36">
        <v>1626252.0269787507</v>
      </c>
    </row>
    <row r="4604" spans="2:9" x14ac:dyDescent="0.25">
      <c r="B4604" s="35" t="s">
        <v>84</v>
      </c>
      <c r="C4604" s="38" t="s">
        <v>74</v>
      </c>
      <c r="D4604" s="38" t="s">
        <v>60</v>
      </c>
      <c r="E4604" s="38" t="s">
        <v>61</v>
      </c>
      <c r="F4604" s="38" t="s">
        <v>62</v>
      </c>
      <c r="G4604" s="38" t="s">
        <v>1</v>
      </c>
      <c r="H4604" s="38">
        <v>2026</v>
      </c>
      <c r="I4604" s="36">
        <v>1683010.9808173887</v>
      </c>
    </row>
    <row r="4605" spans="2:9" x14ac:dyDescent="0.25">
      <c r="B4605" s="35" t="s">
        <v>84</v>
      </c>
      <c r="C4605" s="38" t="s">
        <v>74</v>
      </c>
      <c r="D4605" s="38" t="s">
        <v>60</v>
      </c>
      <c r="E4605" s="38" t="s">
        <v>61</v>
      </c>
      <c r="F4605" s="38" t="s">
        <v>62</v>
      </c>
      <c r="G4605" s="38" t="s">
        <v>1</v>
      </c>
      <c r="H4605" s="38">
        <v>2027</v>
      </c>
      <c r="I4605" s="36">
        <v>1742008.8493307708</v>
      </c>
    </row>
    <row r="4606" spans="2:9" x14ac:dyDescent="0.25">
      <c r="B4606" s="35" t="s">
        <v>84</v>
      </c>
      <c r="C4606" s="38" t="s">
        <v>74</v>
      </c>
      <c r="D4606" s="38" t="s">
        <v>60</v>
      </c>
      <c r="E4606" s="38" t="s">
        <v>61</v>
      </c>
      <c r="F4606" s="38" t="s">
        <v>62</v>
      </c>
      <c r="G4606" s="38" t="s">
        <v>1</v>
      </c>
      <c r="H4606" s="38">
        <v>2028</v>
      </c>
      <c r="I4606" s="36">
        <v>1802650.1285248762</v>
      </c>
    </row>
    <row r="4607" spans="2:9" x14ac:dyDescent="0.25">
      <c r="B4607" s="35" t="s">
        <v>84</v>
      </c>
      <c r="C4607" s="38" t="s">
        <v>74</v>
      </c>
      <c r="D4607" s="38" t="s">
        <v>60</v>
      </c>
      <c r="E4607" s="38" t="s">
        <v>61</v>
      </c>
      <c r="F4607" s="38" t="s">
        <v>62</v>
      </c>
      <c r="G4607" s="38" t="s">
        <v>1</v>
      </c>
      <c r="H4607" s="38">
        <v>2029</v>
      </c>
      <c r="I4607" s="36">
        <v>1864134.9967287537</v>
      </c>
    </row>
    <row r="4608" spans="2:9" x14ac:dyDescent="0.25">
      <c r="B4608" s="35" t="s">
        <v>84</v>
      </c>
      <c r="C4608" s="38" t="s">
        <v>74</v>
      </c>
      <c r="D4608" s="38" t="s">
        <v>60</v>
      </c>
      <c r="E4608" s="38" t="s">
        <v>61</v>
      </c>
      <c r="F4608" s="38" t="s">
        <v>62</v>
      </c>
      <c r="G4608" s="38" t="s">
        <v>1</v>
      </c>
      <c r="H4608" s="38">
        <v>2030</v>
      </c>
      <c r="I4608" s="36">
        <v>1925759.9674437558</v>
      </c>
    </row>
    <row r="4609" spans="2:9" x14ac:dyDescent="0.25">
      <c r="B4609" s="35" t="s">
        <v>84</v>
      </c>
      <c r="C4609" s="38" t="s">
        <v>74</v>
      </c>
      <c r="D4609" s="38" t="s">
        <v>60</v>
      </c>
      <c r="E4609" s="38" t="s">
        <v>61</v>
      </c>
      <c r="F4609" s="38" t="s">
        <v>62</v>
      </c>
      <c r="G4609" s="38" t="s">
        <v>1</v>
      </c>
      <c r="H4609" s="38">
        <v>2031</v>
      </c>
      <c r="I4609" s="36">
        <v>1987573.0884720746</v>
      </c>
    </row>
    <row r="4610" spans="2:9" x14ac:dyDescent="0.25">
      <c r="B4610" s="35" t="s">
        <v>84</v>
      </c>
      <c r="C4610" s="38" t="s">
        <v>74</v>
      </c>
      <c r="D4610" s="38" t="s">
        <v>60</v>
      </c>
      <c r="E4610" s="38" t="s">
        <v>61</v>
      </c>
      <c r="F4610" s="38" t="s">
        <v>62</v>
      </c>
      <c r="G4610" s="38" t="s">
        <v>1</v>
      </c>
      <c r="H4610" s="38">
        <v>2032</v>
      </c>
      <c r="I4610" s="36">
        <v>2049515.4453065819</v>
      </c>
    </row>
    <row r="4611" spans="2:9" x14ac:dyDescent="0.25">
      <c r="B4611" s="35" t="s">
        <v>84</v>
      </c>
      <c r="C4611" s="38" t="s">
        <v>74</v>
      </c>
      <c r="D4611" s="38" t="s">
        <v>60</v>
      </c>
      <c r="E4611" s="38" t="s">
        <v>61</v>
      </c>
      <c r="F4611" s="38" t="s">
        <v>62</v>
      </c>
      <c r="G4611" s="38" t="s">
        <v>1</v>
      </c>
      <c r="H4611" s="38">
        <v>2033</v>
      </c>
      <c r="I4611" s="36">
        <v>2111382.6471326067</v>
      </c>
    </row>
    <row r="4612" spans="2:9" x14ac:dyDescent="0.25">
      <c r="B4612" s="35" t="s">
        <v>84</v>
      </c>
      <c r="C4612" s="38" t="s">
        <v>74</v>
      </c>
      <c r="D4612" s="38" t="s">
        <v>60</v>
      </c>
      <c r="E4612" s="38" t="s">
        <v>61</v>
      </c>
      <c r="F4612" s="38" t="s">
        <v>62</v>
      </c>
      <c r="G4612" s="38" t="s">
        <v>1</v>
      </c>
      <c r="H4612" s="38">
        <v>2034</v>
      </c>
      <c r="I4612" s="36">
        <v>2173289.792152721</v>
      </c>
    </row>
    <row r="4613" spans="2:9" x14ac:dyDescent="0.25">
      <c r="B4613" s="35" t="s">
        <v>84</v>
      </c>
      <c r="C4613" s="38" t="s">
        <v>74</v>
      </c>
      <c r="D4613" s="38" t="s">
        <v>60</v>
      </c>
      <c r="E4613" s="38" t="s">
        <v>61</v>
      </c>
      <c r="F4613" s="38" t="s">
        <v>62</v>
      </c>
      <c r="G4613" s="38" t="s">
        <v>1</v>
      </c>
      <c r="H4613" s="38">
        <v>2035</v>
      </c>
      <c r="I4613" s="36">
        <v>2235318.8121747598</v>
      </c>
    </row>
    <row r="4614" spans="2:9" x14ac:dyDescent="0.25">
      <c r="B4614" s="35" t="s">
        <v>84</v>
      </c>
      <c r="C4614" s="38" t="s">
        <v>74</v>
      </c>
      <c r="D4614" s="38" t="s">
        <v>60</v>
      </c>
      <c r="E4614" s="38" t="s">
        <v>61</v>
      </c>
      <c r="F4614" s="38" t="s">
        <v>62</v>
      </c>
      <c r="G4614" s="38" t="s">
        <v>1</v>
      </c>
      <c r="H4614" s="38">
        <v>2036</v>
      </c>
      <c r="I4614" s="36">
        <v>2297358.1573769692</v>
      </c>
    </row>
    <row r="4615" spans="2:9" x14ac:dyDescent="0.25">
      <c r="B4615" s="35" t="s">
        <v>84</v>
      </c>
      <c r="C4615" s="38" t="s">
        <v>74</v>
      </c>
      <c r="D4615" s="38" t="s">
        <v>60</v>
      </c>
      <c r="E4615" s="38" t="s">
        <v>61</v>
      </c>
      <c r="F4615" s="38" t="s">
        <v>62</v>
      </c>
      <c r="G4615" s="38" t="s">
        <v>1</v>
      </c>
      <c r="H4615" s="38">
        <v>2037</v>
      </c>
      <c r="I4615" s="36">
        <v>2359314.5651239618</v>
      </c>
    </row>
    <row r="4616" spans="2:9" x14ac:dyDescent="0.25">
      <c r="B4616" s="35" t="s">
        <v>84</v>
      </c>
      <c r="C4616" s="38" t="s">
        <v>74</v>
      </c>
      <c r="D4616" s="38" t="s">
        <v>60</v>
      </c>
      <c r="E4616" s="38" t="s">
        <v>61</v>
      </c>
      <c r="F4616" s="38" t="s">
        <v>62</v>
      </c>
      <c r="G4616" s="38" t="s">
        <v>1</v>
      </c>
      <c r="H4616" s="38">
        <v>2038</v>
      </c>
      <c r="I4616" s="36">
        <v>2421646.7316984022</v>
      </c>
    </row>
    <row r="4617" spans="2:9" x14ac:dyDescent="0.25">
      <c r="B4617" s="35" t="s">
        <v>84</v>
      </c>
      <c r="C4617" s="38" t="s">
        <v>74</v>
      </c>
      <c r="D4617" s="38" t="s">
        <v>60</v>
      </c>
      <c r="E4617" s="38" t="s">
        <v>61</v>
      </c>
      <c r="F4617" s="38" t="s">
        <v>62</v>
      </c>
      <c r="G4617" s="38" t="s">
        <v>1</v>
      </c>
      <c r="H4617" s="38">
        <v>2039</v>
      </c>
      <c r="I4617" s="36">
        <v>2485436.2632683646</v>
      </c>
    </row>
    <row r="4618" spans="2:9" x14ac:dyDescent="0.25">
      <c r="B4618" s="35" t="s">
        <v>84</v>
      </c>
      <c r="C4618" s="38" t="s">
        <v>74</v>
      </c>
      <c r="D4618" s="38" t="s">
        <v>60</v>
      </c>
      <c r="E4618" s="38" t="s">
        <v>61</v>
      </c>
      <c r="F4618" s="38" t="s">
        <v>62</v>
      </c>
      <c r="G4618" s="38" t="s">
        <v>1</v>
      </c>
      <c r="H4618" s="38">
        <v>2040</v>
      </c>
      <c r="I4618" s="36">
        <v>2550813.3068392309</v>
      </c>
    </row>
    <row r="4619" spans="2:9" x14ac:dyDescent="0.25">
      <c r="B4619" s="35" t="s">
        <v>84</v>
      </c>
      <c r="C4619" s="38" t="s">
        <v>74</v>
      </c>
      <c r="D4619" s="38" t="s">
        <v>60</v>
      </c>
      <c r="E4619" s="38" t="s">
        <v>61</v>
      </c>
      <c r="F4619" s="38" t="s">
        <v>62</v>
      </c>
      <c r="G4619" s="38" t="s">
        <v>1</v>
      </c>
      <c r="H4619" s="38">
        <v>2041</v>
      </c>
      <c r="I4619" s="36">
        <v>2617745.0551741263</v>
      </c>
    </row>
    <row r="4620" spans="2:9" x14ac:dyDescent="0.25">
      <c r="B4620" s="35" t="s">
        <v>84</v>
      </c>
      <c r="C4620" s="38" t="s">
        <v>74</v>
      </c>
      <c r="D4620" s="38" t="s">
        <v>60</v>
      </c>
      <c r="E4620" s="38" t="s">
        <v>61</v>
      </c>
      <c r="F4620" s="38" t="s">
        <v>62</v>
      </c>
      <c r="G4620" s="38" t="s">
        <v>1</v>
      </c>
      <c r="H4620" s="38">
        <v>2042</v>
      </c>
      <c r="I4620" s="36">
        <v>2686356.7923595188</v>
      </c>
    </row>
    <row r="4621" spans="2:9" x14ac:dyDescent="0.25">
      <c r="B4621" s="35" t="s">
        <v>84</v>
      </c>
      <c r="C4621" s="38" t="s">
        <v>74</v>
      </c>
      <c r="D4621" s="38" t="s">
        <v>60</v>
      </c>
      <c r="E4621" s="38" t="s">
        <v>61</v>
      </c>
      <c r="F4621" s="38" t="s">
        <v>62</v>
      </c>
      <c r="G4621" s="38" t="s">
        <v>1</v>
      </c>
      <c r="H4621" s="38">
        <v>2043</v>
      </c>
      <c r="I4621" s="36">
        <v>2756814.1707768701</v>
      </c>
    </row>
    <row r="4622" spans="2:9" x14ac:dyDescent="0.25">
      <c r="B4622" s="35" t="s">
        <v>84</v>
      </c>
      <c r="C4622" s="38" t="s">
        <v>74</v>
      </c>
      <c r="D4622" s="38" t="s">
        <v>60</v>
      </c>
      <c r="E4622" s="38" t="s">
        <v>61</v>
      </c>
      <c r="F4622" s="38" t="s">
        <v>62</v>
      </c>
      <c r="G4622" s="38" t="s">
        <v>1</v>
      </c>
      <c r="H4622" s="38">
        <v>2044</v>
      </c>
      <c r="I4622" s="36">
        <v>2829429.3796045799</v>
      </c>
    </row>
    <row r="4623" spans="2:9" x14ac:dyDescent="0.25">
      <c r="B4623" s="35" t="s">
        <v>84</v>
      </c>
      <c r="C4623" s="38" t="s">
        <v>74</v>
      </c>
      <c r="D4623" s="38" t="s">
        <v>60</v>
      </c>
      <c r="E4623" s="38" t="s">
        <v>61</v>
      </c>
      <c r="F4623" s="38" t="s">
        <v>62</v>
      </c>
      <c r="G4623" s="38" t="s">
        <v>1</v>
      </c>
      <c r="H4623" s="38">
        <v>2045</v>
      </c>
      <c r="I4623" s="36">
        <v>2904269.7483411613</v>
      </c>
    </row>
    <row r="4624" spans="2:9" x14ac:dyDescent="0.25">
      <c r="B4624" s="35" t="s">
        <v>84</v>
      </c>
      <c r="C4624" s="38" t="s">
        <v>74</v>
      </c>
      <c r="D4624" s="38" t="s">
        <v>60</v>
      </c>
      <c r="E4624" s="38" t="s">
        <v>61</v>
      </c>
      <c r="F4624" s="38" t="s">
        <v>62</v>
      </c>
      <c r="G4624" s="38" t="s">
        <v>1</v>
      </c>
      <c r="H4624" s="38">
        <v>2046</v>
      </c>
      <c r="I4624" s="36">
        <v>2981231.2020646096</v>
      </c>
    </row>
    <row r="4625" spans="2:9" x14ac:dyDescent="0.25">
      <c r="B4625" s="35" t="s">
        <v>84</v>
      </c>
      <c r="C4625" s="38" t="s">
        <v>74</v>
      </c>
      <c r="D4625" s="38" t="s">
        <v>60</v>
      </c>
      <c r="E4625" s="38" t="s">
        <v>61</v>
      </c>
      <c r="F4625" s="38" t="s">
        <v>62</v>
      </c>
      <c r="G4625" s="38" t="s">
        <v>1</v>
      </c>
      <c r="H4625" s="38">
        <v>2047</v>
      </c>
      <c r="I4625" s="36">
        <v>3060407.7430850137</v>
      </c>
    </row>
    <row r="4626" spans="2:9" x14ac:dyDescent="0.25">
      <c r="B4626" s="35" t="s">
        <v>84</v>
      </c>
      <c r="C4626" s="38" t="s">
        <v>74</v>
      </c>
      <c r="D4626" s="38" t="s">
        <v>60</v>
      </c>
      <c r="E4626" s="38" t="s">
        <v>61</v>
      </c>
      <c r="F4626" s="38" t="s">
        <v>62</v>
      </c>
      <c r="G4626" s="38" t="s">
        <v>1</v>
      </c>
      <c r="H4626" s="38">
        <v>2048</v>
      </c>
      <c r="I4626" s="36">
        <v>3140334.8668956161</v>
      </c>
    </row>
    <row r="4627" spans="2:9" x14ac:dyDescent="0.25">
      <c r="B4627" s="35" t="s">
        <v>84</v>
      </c>
      <c r="C4627" s="38" t="s">
        <v>74</v>
      </c>
      <c r="D4627" s="38" t="s">
        <v>60</v>
      </c>
      <c r="E4627" s="38" t="s">
        <v>61</v>
      </c>
      <c r="F4627" s="38" t="s">
        <v>62</v>
      </c>
      <c r="G4627" s="38" t="s">
        <v>1</v>
      </c>
      <c r="H4627" s="38">
        <v>2049</v>
      </c>
      <c r="I4627" s="36">
        <v>3218590.5865147859</v>
      </c>
    </row>
    <row r="4628" spans="2:9" x14ac:dyDescent="0.25">
      <c r="B4628" s="35" t="s">
        <v>84</v>
      </c>
      <c r="C4628" s="38" t="s">
        <v>74</v>
      </c>
      <c r="D4628" s="38" t="s">
        <v>60</v>
      </c>
      <c r="E4628" s="38" t="s">
        <v>61</v>
      </c>
      <c r="F4628" s="38" t="s">
        <v>62</v>
      </c>
      <c r="G4628" s="38" t="s">
        <v>1</v>
      </c>
      <c r="H4628" s="38">
        <v>2050</v>
      </c>
      <c r="I4628" s="36">
        <v>3293250.0982771395</v>
      </c>
    </row>
    <row r="4629" spans="2:9" x14ac:dyDescent="0.25">
      <c r="B4629" s="35" t="s">
        <v>84</v>
      </c>
      <c r="C4629" s="38" t="s">
        <v>74</v>
      </c>
      <c r="D4629" s="38" t="s">
        <v>60</v>
      </c>
      <c r="E4629" s="38" t="s">
        <v>61</v>
      </c>
      <c r="F4629" s="38" t="s">
        <v>62</v>
      </c>
      <c r="G4629" s="38" t="s">
        <v>1</v>
      </c>
      <c r="H4629" s="38">
        <v>2051</v>
      </c>
      <c r="I4629" s="36">
        <v>3363921.736623697</v>
      </c>
    </row>
    <row r="4630" spans="2:9" x14ac:dyDescent="0.25">
      <c r="B4630" s="35" t="s">
        <v>84</v>
      </c>
      <c r="C4630" s="38" t="s">
        <v>74</v>
      </c>
      <c r="D4630" s="38" t="s">
        <v>60</v>
      </c>
      <c r="E4630" s="38" t="s">
        <v>61</v>
      </c>
      <c r="F4630" s="38" t="s">
        <v>62</v>
      </c>
      <c r="G4630" s="38" t="s">
        <v>1</v>
      </c>
      <c r="H4630" s="38">
        <v>2052</v>
      </c>
      <c r="I4630" s="36">
        <v>3430157.1328275008</v>
      </c>
    </row>
    <row r="4631" spans="2:9" x14ac:dyDescent="0.25">
      <c r="B4631" s="35" t="s">
        <v>84</v>
      </c>
      <c r="C4631" s="38" t="s">
        <v>74</v>
      </c>
      <c r="D4631" s="38" t="s">
        <v>60</v>
      </c>
      <c r="E4631" s="38" t="s">
        <v>61</v>
      </c>
      <c r="F4631" s="38" t="s">
        <v>62</v>
      </c>
      <c r="G4631" s="38" t="s">
        <v>1</v>
      </c>
      <c r="H4631" s="38">
        <v>2053</v>
      </c>
      <c r="I4631" s="36">
        <v>3492156.0253230375</v>
      </c>
    </row>
    <row r="4632" spans="2:9" x14ac:dyDescent="0.25">
      <c r="B4632" s="35" t="s">
        <v>84</v>
      </c>
      <c r="C4632" s="38" t="s">
        <v>74</v>
      </c>
      <c r="D4632" s="38" t="s">
        <v>60</v>
      </c>
      <c r="E4632" s="38" t="s">
        <v>61</v>
      </c>
      <c r="F4632" s="38" t="s">
        <v>62</v>
      </c>
      <c r="G4632" s="38" t="s">
        <v>1</v>
      </c>
      <c r="H4632" s="38">
        <v>2054</v>
      </c>
      <c r="I4632" s="36">
        <v>3550752.7081959513</v>
      </c>
    </row>
    <row r="4633" spans="2:9" x14ac:dyDescent="0.25">
      <c r="B4633" s="35" t="s">
        <v>84</v>
      </c>
      <c r="C4633" s="38" t="s">
        <v>74</v>
      </c>
      <c r="D4633" s="38" t="s">
        <v>60</v>
      </c>
      <c r="E4633" s="38" t="s">
        <v>61</v>
      </c>
      <c r="F4633" s="38" t="s">
        <v>62</v>
      </c>
      <c r="G4633" s="38" t="s">
        <v>1</v>
      </c>
      <c r="H4633" s="38">
        <v>2055</v>
      </c>
      <c r="I4633" s="36">
        <v>3606625.5830193749</v>
      </c>
    </row>
    <row r="4634" spans="2:9" x14ac:dyDescent="0.25">
      <c r="B4634" s="35" t="s">
        <v>84</v>
      </c>
      <c r="C4634" s="38" t="s">
        <v>74</v>
      </c>
      <c r="D4634" s="38" t="s">
        <v>60</v>
      </c>
      <c r="E4634" s="38" t="s">
        <v>61</v>
      </c>
      <c r="F4634" s="38" t="s">
        <v>62</v>
      </c>
      <c r="G4634" s="38" t="s">
        <v>1</v>
      </c>
      <c r="H4634" s="38">
        <v>2056</v>
      </c>
      <c r="I4634" s="36">
        <v>3659712.5587216709</v>
      </c>
    </row>
    <row r="4635" spans="2:9" x14ac:dyDescent="0.25">
      <c r="B4635" s="35" t="s">
        <v>84</v>
      </c>
      <c r="C4635" s="38" t="s">
        <v>74</v>
      </c>
      <c r="D4635" s="38" t="s">
        <v>60</v>
      </c>
      <c r="E4635" s="38" t="s">
        <v>61</v>
      </c>
      <c r="F4635" s="38" t="s">
        <v>62</v>
      </c>
      <c r="G4635" s="38" t="s">
        <v>1</v>
      </c>
      <c r="H4635" s="38">
        <v>2057</v>
      </c>
      <c r="I4635" s="36">
        <v>3710005.3092881357</v>
      </c>
    </row>
    <row r="4636" spans="2:9" x14ac:dyDescent="0.25">
      <c r="B4636" s="35" t="s">
        <v>84</v>
      </c>
      <c r="C4636" s="38" t="s">
        <v>74</v>
      </c>
      <c r="D4636" s="38" t="s">
        <v>60</v>
      </c>
      <c r="E4636" s="38" t="s">
        <v>61</v>
      </c>
      <c r="F4636" s="38" t="s">
        <v>62</v>
      </c>
      <c r="G4636" s="38" t="s">
        <v>1</v>
      </c>
      <c r="H4636" s="38">
        <v>2058</v>
      </c>
      <c r="I4636" s="36">
        <v>3757638.3046592781</v>
      </c>
    </row>
    <row r="4637" spans="2:9" x14ac:dyDescent="0.25">
      <c r="B4637" s="35" t="s">
        <v>84</v>
      </c>
      <c r="C4637" s="38" t="s">
        <v>74</v>
      </c>
      <c r="D4637" s="38" t="s">
        <v>60</v>
      </c>
      <c r="E4637" s="38" t="s">
        <v>61</v>
      </c>
      <c r="F4637" s="38" t="s">
        <v>62</v>
      </c>
      <c r="G4637" s="38" t="s">
        <v>1</v>
      </c>
      <c r="H4637" s="38">
        <v>2059</v>
      </c>
      <c r="I4637" s="36">
        <v>3802764.3492760416</v>
      </c>
    </row>
    <row r="4638" spans="2:9" x14ac:dyDescent="0.25">
      <c r="B4638" s="35" t="s">
        <v>84</v>
      </c>
      <c r="C4638" s="38" t="s">
        <v>74</v>
      </c>
      <c r="D4638" s="38" t="s">
        <v>60</v>
      </c>
      <c r="E4638" s="38" t="s">
        <v>61</v>
      </c>
      <c r="F4638" s="38" t="s">
        <v>62</v>
      </c>
      <c r="G4638" s="38" t="s">
        <v>1</v>
      </c>
      <c r="H4638" s="38">
        <v>2060</v>
      </c>
      <c r="I4638" s="36">
        <v>3847933.7063792408</v>
      </c>
    </row>
    <row r="4639" spans="2:9" x14ac:dyDescent="0.25">
      <c r="B4639" s="35" t="s">
        <v>84</v>
      </c>
      <c r="C4639" s="38" t="s">
        <v>74</v>
      </c>
      <c r="D4639" s="38" t="s">
        <v>60</v>
      </c>
      <c r="E4639" s="38" t="s">
        <v>61</v>
      </c>
      <c r="F4639" s="38" t="s">
        <v>63</v>
      </c>
      <c r="G4639" s="38" t="s">
        <v>1</v>
      </c>
      <c r="H4639" s="38">
        <v>2000</v>
      </c>
      <c r="I4639" s="36">
        <f t="array" ref="I4639:I4699">TRANSPOSE([9]EsLoasDefM!$B$94:$BJ$94)</f>
        <v>0</v>
      </c>
    </row>
    <row r="4640" spans="2:9" x14ac:dyDescent="0.25">
      <c r="B4640" s="35" t="s">
        <v>84</v>
      </c>
      <c r="C4640" s="38" t="s">
        <v>74</v>
      </c>
      <c r="D4640" s="38" t="s">
        <v>60</v>
      </c>
      <c r="E4640" s="38" t="s">
        <v>61</v>
      </c>
      <c r="F4640" s="38" t="s">
        <v>63</v>
      </c>
      <c r="G4640" s="38" t="s">
        <v>1</v>
      </c>
      <c r="H4640" s="38">
        <v>2001</v>
      </c>
      <c r="I4640" s="36">
        <v>0</v>
      </c>
    </row>
    <row r="4641" spans="2:9" x14ac:dyDescent="0.25">
      <c r="B4641" s="35" t="s">
        <v>84</v>
      </c>
      <c r="C4641" s="38" t="s">
        <v>74</v>
      </c>
      <c r="D4641" s="38" t="s">
        <v>60</v>
      </c>
      <c r="E4641" s="38" t="s">
        <v>61</v>
      </c>
      <c r="F4641" s="38" t="s">
        <v>63</v>
      </c>
      <c r="G4641" s="38" t="s">
        <v>1</v>
      </c>
      <c r="H4641" s="38">
        <v>2002</v>
      </c>
      <c r="I4641" s="36">
        <v>0</v>
      </c>
    </row>
    <row r="4642" spans="2:9" x14ac:dyDescent="0.25">
      <c r="B4642" s="35" t="s">
        <v>84</v>
      </c>
      <c r="C4642" s="38" t="s">
        <v>74</v>
      </c>
      <c r="D4642" s="38" t="s">
        <v>60</v>
      </c>
      <c r="E4642" s="38" t="s">
        <v>61</v>
      </c>
      <c r="F4642" s="38" t="s">
        <v>63</v>
      </c>
      <c r="G4642" s="38" t="s">
        <v>1</v>
      </c>
      <c r="H4642" s="38">
        <v>2003</v>
      </c>
      <c r="I4642" s="36">
        <v>0</v>
      </c>
    </row>
    <row r="4643" spans="2:9" x14ac:dyDescent="0.25">
      <c r="B4643" s="35" t="s">
        <v>84</v>
      </c>
      <c r="C4643" s="38" t="s">
        <v>74</v>
      </c>
      <c r="D4643" s="38" t="s">
        <v>60</v>
      </c>
      <c r="E4643" s="38" t="s">
        <v>61</v>
      </c>
      <c r="F4643" s="38" t="s">
        <v>63</v>
      </c>
      <c r="G4643" s="38" t="s">
        <v>1</v>
      </c>
      <c r="H4643" s="38">
        <v>2004</v>
      </c>
      <c r="I4643" s="36">
        <v>0</v>
      </c>
    </row>
    <row r="4644" spans="2:9" x14ac:dyDescent="0.25">
      <c r="B4644" s="35" t="s">
        <v>84</v>
      </c>
      <c r="C4644" s="38" t="s">
        <v>74</v>
      </c>
      <c r="D4644" s="38" t="s">
        <v>60</v>
      </c>
      <c r="E4644" s="38" t="s">
        <v>61</v>
      </c>
      <c r="F4644" s="38" t="s">
        <v>63</v>
      </c>
      <c r="G4644" s="38" t="s">
        <v>1</v>
      </c>
      <c r="H4644" s="38">
        <v>2005</v>
      </c>
      <c r="I4644" s="36">
        <v>0</v>
      </c>
    </row>
    <row r="4645" spans="2:9" x14ac:dyDescent="0.25">
      <c r="B4645" s="35" t="s">
        <v>84</v>
      </c>
      <c r="C4645" s="38" t="s">
        <v>74</v>
      </c>
      <c r="D4645" s="38" t="s">
        <v>60</v>
      </c>
      <c r="E4645" s="38" t="s">
        <v>61</v>
      </c>
      <c r="F4645" s="38" t="s">
        <v>63</v>
      </c>
      <c r="G4645" s="38" t="s">
        <v>1</v>
      </c>
      <c r="H4645" s="38">
        <v>2006</v>
      </c>
      <c r="I4645" s="36">
        <v>0</v>
      </c>
    </row>
    <row r="4646" spans="2:9" x14ac:dyDescent="0.25">
      <c r="B4646" s="35" t="s">
        <v>84</v>
      </c>
      <c r="C4646" s="38" t="s">
        <v>74</v>
      </c>
      <c r="D4646" s="38" t="s">
        <v>60</v>
      </c>
      <c r="E4646" s="38" t="s">
        <v>61</v>
      </c>
      <c r="F4646" s="38" t="s">
        <v>63</v>
      </c>
      <c r="G4646" s="38" t="s">
        <v>1</v>
      </c>
      <c r="H4646" s="38">
        <v>2007</v>
      </c>
      <c r="I4646" s="36">
        <v>0</v>
      </c>
    </row>
    <row r="4647" spans="2:9" x14ac:dyDescent="0.25">
      <c r="B4647" s="35" t="s">
        <v>84</v>
      </c>
      <c r="C4647" s="38" t="s">
        <v>74</v>
      </c>
      <c r="D4647" s="38" t="s">
        <v>60</v>
      </c>
      <c r="E4647" s="38" t="s">
        <v>61</v>
      </c>
      <c r="F4647" s="38" t="s">
        <v>63</v>
      </c>
      <c r="G4647" s="38" t="s">
        <v>1</v>
      </c>
      <c r="H4647" s="38">
        <v>2008</v>
      </c>
      <c r="I4647" s="36">
        <v>0</v>
      </c>
    </row>
    <row r="4648" spans="2:9" x14ac:dyDescent="0.25">
      <c r="B4648" s="35" t="s">
        <v>84</v>
      </c>
      <c r="C4648" s="38" t="s">
        <v>74</v>
      </c>
      <c r="D4648" s="38" t="s">
        <v>60</v>
      </c>
      <c r="E4648" s="38" t="s">
        <v>61</v>
      </c>
      <c r="F4648" s="38" t="s">
        <v>63</v>
      </c>
      <c r="G4648" s="38" t="s">
        <v>1</v>
      </c>
      <c r="H4648" s="38">
        <v>2009</v>
      </c>
      <c r="I4648" s="36">
        <v>0</v>
      </c>
    </row>
    <row r="4649" spans="2:9" x14ac:dyDescent="0.25">
      <c r="B4649" s="35" t="s">
        <v>84</v>
      </c>
      <c r="C4649" s="38" t="s">
        <v>74</v>
      </c>
      <c r="D4649" s="38" t="s">
        <v>60</v>
      </c>
      <c r="E4649" s="38" t="s">
        <v>61</v>
      </c>
      <c r="F4649" s="38" t="s">
        <v>63</v>
      </c>
      <c r="G4649" s="38" t="s">
        <v>1</v>
      </c>
      <c r="H4649" s="38">
        <v>2010</v>
      </c>
      <c r="I4649" s="36">
        <v>0</v>
      </c>
    </row>
    <row r="4650" spans="2:9" x14ac:dyDescent="0.25">
      <c r="B4650" s="35" t="s">
        <v>84</v>
      </c>
      <c r="C4650" s="38" t="s">
        <v>74</v>
      </c>
      <c r="D4650" s="38" t="s">
        <v>60</v>
      </c>
      <c r="E4650" s="38" t="s">
        <v>61</v>
      </c>
      <c r="F4650" s="38" t="s">
        <v>63</v>
      </c>
      <c r="G4650" s="38" t="s">
        <v>1</v>
      </c>
      <c r="H4650" s="38">
        <v>2011</v>
      </c>
      <c r="I4650" s="36">
        <v>899412.78882804338</v>
      </c>
    </row>
    <row r="4651" spans="2:9" x14ac:dyDescent="0.25">
      <c r="B4651" s="35" t="s">
        <v>84</v>
      </c>
      <c r="C4651" s="38" t="s">
        <v>74</v>
      </c>
      <c r="D4651" s="38" t="s">
        <v>60</v>
      </c>
      <c r="E4651" s="38" t="s">
        <v>61</v>
      </c>
      <c r="F4651" s="38" t="s">
        <v>63</v>
      </c>
      <c r="G4651" s="38" t="s">
        <v>1</v>
      </c>
      <c r="H4651" s="38">
        <v>2012</v>
      </c>
      <c r="I4651" s="36">
        <v>953154.29328081477</v>
      </c>
    </row>
    <row r="4652" spans="2:9" x14ac:dyDescent="0.25">
      <c r="B4652" s="35" t="s">
        <v>84</v>
      </c>
      <c r="C4652" s="38" t="s">
        <v>74</v>
      </c>
      <c r="D4652" s="38" t="s">
        <v>60</v>
      </c>
      <c r="E4652" s="38" t="s">
        <v>61</v>
      </c>
      <c r="F4652" s="38" t="s">
        <v>63</v>
      </c>
      <c r="G4652" s="38" t="s">
        <v>1</v>
      </c>
      <c r="H4652" s="38">
        <v>2013</v>
      </c>
      <c r="I4652" s="36">
        <v>1011760.3390537273</v>
      </c>
    </row>
    <row r="4653" spans="2:9" x14ac:dyDescent="0.25">
      <c r="B4653" s="35" t="s">
        <v>84</v>
      </c>
      <c r="C4653" s="38" t="s">
        <v>74</v>
      </c>
      <c r="D4653" s="38" t="s">
        <v>60</v>
      </c>
      <c r="E4653" s="38" t="s">
        <v>61</v>
      </c>
      <c r="F4653" s="38" t="s">
        <v>63</v>
      </c>
      <c r="G4653" s="38" t="s">
        <v>1</v>
      </c>
      <c r="H4653" s="38">
        <v>2014</v>
      </c>
      <c r="I4653" s="36">
        <v>1065035.5957833233</v>
      </c>
    </row>
    <row r="4654" spans="2:9" x14ac:dyDescent="0.25">
      <c r="B4654" s="35" t="s">
        <v>84</v>
      </c>
      <c r="C4654" s="38" t="s">
        <v>74</v>
      </c>
      <c r="D4654" s="38" t="s">
        <v>60</v>
      </c>
      <c r="E4654" s="38" t="s">
        <v>61</v>
      </c>
      <c r="F4654" s="38" t="s">
        <v>63</v>
      </c>
      <c r="G4654" s="38" t="s">
        <v>1</v>
      </c>
      <c r="H4654" s="38">
        <v>2015</v>
      </c>
      <c r="I4654" s="36">
        <v>1120951.6419001229</v>
      </c>
    </row>
    <row r="4655" spans="2:9" x14ac:dyDescent="0.25">
      <c r="B4655" s="35" t="s">
        <v>84</v>
      </c>
      <c r="C4655" s="38" t="s">
        <v>74</v>
      </c>
      <c r="D4655" s="38" t="s">
        <v>60</v>
      </c>
      <c r="E4655" s="38" t="s">
        <v>61</v>
      </c>
      <c r="F4655" s="38" t="s">
        <v>63</v>
      </c>
      <c r="G4655" s="38" t="s">
        <v>1</v>
      </c>
      <c r="H4655" s="38">
        <v>2016</v>
      </c>
      <c r="I4655" s="36">
        <v>1176777.4599373022</v>
      </c>
    </row>
    <row r="4656" spans="2:9" x14ac:dyDescent="0.25">
      <c r="B4656" s="35" t="s">
        <v>84</v>
      </c>
      <c r="C4656" s="38" t="s">
        <v>74</v>
      </c>
      <c r="D4656" s="38" t="s">
        <v>60</v>
      </c>
      <c r="E4656" s="38" t="s">
        <v>61</v>
      </c>
      <c r="F4656" s="38" t="s">
        <v>63</v>
      </c>
      <c r="G4656" s="38" t="s">
        <v>1</v>
      </c>
      <c r="H4656" s="38">
        <v>2017</v>
      </c>
      <c r="I4656" s="36">
        <v>1243915.5802239678</v>
      </c>
    </row>
    <row r="4657" spans="2:9" x14ac:dyDescent="0.25">
      <c r="B4657" s="35" t="s">
        <v>84</v>
      </c>
      <c r="C4657" s="38" t="s">
        <v>74</v>
      </c>
      <c r="D4657" s="38" t="s">
        <v>60</v>
      </c>
      <c r="E4657" s="38" t="s">
        <v>61</v>
      </c>
      <c r="F4657" s="38" t="s">
        <v>63</v>
      </c>
      <c r="G4657" s="38" t="s">
        <v>1</v>
      </c>
      <c r="H4657" s="38">
        <v>2018</v>
      </c>
      <c r="I4657" s="36">
        <v>1310441.8614290352</v>
      </c>
    </row>
    <row r="4658" spans="2:9" x14ac:dyDescent="0.25">
      <c r="B4658" s="35" t="s">
        <v>84</v>
      </c>
      <c r="C4658" s="38" t="s">
        <v>74</v>
      </c>
      <c r="D4658" s="38" t="s">
        <v>60</v>
      </c>
      <c r="E4658" s="38" t="s">
        <v>61</v>
      </c>
      <c r="F4658" s="38" t="s">
        <v>63</v>
      </c>
      <c r="G4658" s="38" t="s">
        <v>1</v>
      </c>
      <c r="H4658" s="38">
        <v>2019</v>
      </c>
      <c r="I4658" s="36">
        <v>1376344.9201758078</v>
      </c>
    </row>
    <row r="4659" spans="2:9" x14ac:dyDescent="0.25">
      <c r="B4659" s="35" t="s">
        <v>84</v>
      </c>
      <c r="C4659" s="38" t="s">
        <v>74</v>
      </c>
      <c r="D4659" s="38" t="s">
        <v>60</v>
      </c>
      <c r="E4659" s="38" t="s">
        <v>61</v>
      </c>
      <c r="F4659" s="38" t="s">
        <v>63</v>
      </c>
      <c r="G4659" s="38" t="s">
        <v>1</v>
      </c>
      <c r="H4659" s="38">
        <v>2020</v>
      </c>
      <c r="I4659" s="36">
        <v>1441548.1785500874</v>
      </c>
    </row>
    <row r="4660" spans="2:9" x14ac:dyDescent="0.25">
      <c r="B4660" s="35" t="s">
        <v>84</v>
      </c>
      <c r="C4660" s="38" t="s">
        <v>74</v>
      </c>
      <c r="D4660" s="38" t="s">
        <v>60</v>
      </c>
      <c r="E4660" s="38" t="s">
        <v>61</v>
      </c>
      <c r="F4660" s="38" t="s">
        <v>63</v>
      </c>
      <c r="G4660" s="38" t="s">
        <v>1</v>
      </c>
      <c r="H4660" s="38">
        <v>2021</v>
      </c>
      <c r="I4660" s="36">
        <v>1505980.2607223864</v>
      </c>
    </row>
    <row r="4661" spans="2:9" x14ac:dyDescent="0.25">
      <c r="B4661" s="35" t="s">
        <v>84</v>
      </c>
      <c r="C4661" s="38" t="s">
        <v>74</v>
      </c>
      <c r="D4661" s="38" t="s">
        <v>60</v>
      </c>
      <c r="E4661" s="38" t="s">
        <v>61</v>
      </c>
      <c r="F4661" s="38" t="s">
        <v>63</v>
      </c>
      <c r="G4661" s="38" t="s">
        <v>1</v>
      </c>
      <c r="H4661" s="38">
        <v>2022</v>
      </c>
      <c r="I4661" s="36">
        <v>1569661.1957988997</v>
      </c>
    </row>
    <row r="4662" spans="2:9" x14ac:dyDescent="0.25">
      <c r="B4662" s="35" t="s">
        <v>84</v>
      </c>
      <c r="C4662" s="38" t="s">
        <v>74</v>
      </c>
      <c r="D4662" s="38" t="s">
        <v>60</v>
      </c>
      <c r="E4662" s="38" t="s">
        <v>61</v>
      </c>
      <c r="F4662" s="38" t="s">
        <v>63</v>
      </c>
      <c r="G4662" s="38" t="s">
        <v>1</v>
      </c>
      <c r="H4662" s="38">
        <v>2023</v>
      </c>
      <c r="I4662" s="36">
        <v>1632575.6418616574</v>
      </c>
    </row>
    <row r="4663" spans="2:9" x14ac:dyDescent="0.25">
      <c r="B4663" s="35" t="s">
        <v>84</v>
      </c>
      <c r="C4663" s="38" t="s">
        <v>74</v>
      </c>
      <c r="D4663" s="38" t="s">
        <v>60</v>
      </c>
      <c r="E4663" s="38" t="s">
        <v>61</v>
      </c>
      <c r="F4663" s="38" t="s">
        <v>63</v>
      </c>
      <c r="G4663" s="38" t="s">
        <v>1</v>
      </c>
      <c r="H4663" s="38">
        <v>2024</v>
      </c>
      <c r="I4663" s="36">
        <v>1694701.0920763449</v>
      </c>
    </row>
    <row r="4664" spans="2:9" x14ac:dyDescent="0.25">
      <c r="B4664" s="35" t="s">
        <v>84</v>
      </c>
      <c r="C4664" s="38" t="s">
        <v>74</v>
      </c>
      <c r="D4664" s="38" t="s">
        <v>60</v>
      </c>
      <c r="E4664" s="38" t="s">
        <v>61</v>
      </c>
      <c r="F4664" s="38" t="s">
        <v>63</v>
      </c>
      <c r="G4664" s="38" t="s">
        <v>1</v>
      </c>
      <c r="H4664" s="38">
        <v>2025</v>
      </c>
      <c r="I4664" s="36">
        <v>1755867.3535488513</v>
      </c>
    </row>
    <row r="4665" spans="2:9" x14ac:dyDescent="0.25">
      <c r="B4665" s="35" t="s">
        <v>84</v>
      </c>
      <c r="C4665" s="38" t="s">
        <v>74</v>
      </c>
      <c r="D4665" s="38" t="s">
        <v>60</v>
      </c>
      <c r="E4665" s="38" t="s">
        <v>61</v>
      </c>
      <c r="F4665" s="38" t="s">
        <v>63</v>
      </c>
      <c r="G4665" s="38" t="s">
        <v>1</v>
      </c>
      <c r="H4665" s="38">
        <v>2026</v>
      </c>
      <c r="I4665" s="36">
        <v>1815983.0828558644</v>
      </c>
    </row>
    <row r="4666" spans="2:9" x14ac:dyDescent="0.25">
      <c r="B4666" s="35" t="s">
        <v>84</v>
      </c>
      <c r="C4666" s="38" t="s">
        <v>74</v>
      </c>
      <c r="D4666" s="38" t="s">
        <v>60</v>
      </c>
      <c r="E4666" s="38" t="s">
        <v>61</v>
      </c>
      <c r="F4666" s="38" t="s">
        <v>63</v>
      </c>
      <c r="G4666" s="38" t="s">
        <v>1</v>
      </c>
      <c r="H4666" s="38">
        <v>2027</v>
      </c>
      <c r="I4666" s="36">
        <v>1875078.3418723876</v>
      </c>
    </row>
    <row r="4667" spans="2:9" x14ac:dyDescent="0.25">
      <c r="B4667" s="35" t="s">
        <v>84</v>
      </c>
      <c r="C4667" s="38" t="s">
        <v>74</v>
      </c>
      <c r="D4667" s="38" t="s">
        <v>60</v>
      </c>
      <c r="E4667" s="38" t="s">
        <v>61</v>
      </c>
      <c r="F4667" s="38" t="s">
        <v>63</v>
      </c>
      <c r="G4667" s="38" t="s">
        <v>1</v>
      </c>
      <c r="H4667" s="38">
        <v>2028</v>
      </c>
      <c r="I4667" s="36">
        <v>1933211.2805706975</v>
      </c>
    </row>
    <row r="4668" spans="2:9" x14ac:dyDescent="0.25">
      <c r="B4668" s="35" t="s">
        <v>84</v>
      </c>
      <c r="C4668" s="38" t="s">
        <v>74</v>
      </c>
      <c r="D4668" s="38" t="s">
        <v>60</v>
      </c>
      <c r="E4668" s="38" t="s">
        <v>61</v>
      </c>
      <c r="F4668" s="38" t="s">
        <v>63</v>
      </c>
      <c r="G4668" s="38" t="s">
        <v>1</v>
      </c>
      <c r="H4668" s="38">
        <v>2029</v>
      </c>
      <c r="I4668" s="36">
        <v>1990387.8569919043</v>
      </c>
    </row>
    <row r="4669" spans="2:9" x14ac:dyDescent="0.25">
      <c r="B4669" s="35" t="s">
        <v>84</v>
      </c>
      <c r="C4669" s="38" t="s">
        <v>74</v>
      </c>
      <c r="D4669" s="38" t="s">
        <v>60</v>
      </c>
      <c r="E4669" s="38" t="s">
        <v>61</v>
      </c>
      <c r="F4669" s="38" t="s">
        <v>63</v>
      </c>
      <c r="G4669" s="38" t="s">
        <v>1</v>
      </c>
      <c r="H4669" s="38">
        <v>2030</v>
      </c>
      <c r="I4669" s="36">
        <v>2046276.830035686</v>
      </c>
    </row>
    <row r="4670" spans="2:9" x14ac:dyDescent="0.25">
      <c r="B4670" s="35" t="s">
        <v>84</v>
      </c>
      <c r="C4670" s="38" t="s">
        <v>74</v>
      </c>
      <c r="D4670" s="38" t="s">
        <v>60</v>
      </c>
      <c r="E4670" s="38" t="s">
        <v>61</v>
      </c>
      <c r="F4670" s="38" t="s">
        <v>63</v>
      </c>
      <c r="G4670" s="38" t="s">
        <v>1</v>
      </c>
      <c r="H4670" s="38">
        <v>2031</v>
      </c>
      <c r="I4670" s="36">
        <v>2100909.3727176911</v>
      </c>
    </row>
    <row r="4671" spans="2:9" x14ac:dyDescent="0.25">
      <c r="B4671" s="35" t="s">
        <v>84</v>
      </c>
      <c r="C4671" s="38" t="s">
        <v>74</v>
      </c>
      <c r="D4671" s="38" t="s">
        <v>60</v>
      </c>
      <c r="E4671" s="38" t="s">
        <v>61</v>
      </c>
      <c r="F4671" s="38" t="s">
        <v>63</v>
      </c>
      <c r="G4671" s="38" t="s">
        <v>1</v>
      </c>
      <c r="H4671" s="38">
        <v>2032</v>
      </c>
      <c r="I4671" s="36">
        <v>2154620.8871525163</v>
      </c>
    </row>
    <row r="4672" spans="2:9" x14ac:dyDescent="0.25">
      <c r="B4672" s="35" t="s">
        <v>84</v>
      </c>
      <c r="C4672" s="38" t="s">
        <v>74</v>
      </c>
      <c r="D4672" s="38" t="s">
        <v>60</v>
      </c>
      <c r="E4672" s="38" t="s">
        <v>61</v>
      </c>
      <c r="F4672" s="38" t="s">
        <v>63</v>
      </c>
      <c r="G4672" s="38" t="s">
        <v>1</v>
      </c>
      <c r="H4672" s="38">
        <v>2033</v>
      </c>
      <c r="I4672" s="36">
        <v>2207367.6450968366</v>
      </c>
    </row>
    <row r="4673" spans="2:9" x14ac:dyDescent="0.25">
      <c r="B4673" s="35" t="s">
        <v>84</v>
      </c>
      <c r="C4673" s="38" t="s">
        <v>74</v>
      </c>
      <c r="D4673" s="38" t="s">
        <v>60</v>
      </c>
      <c r="E4673" s="38" t="s">
        <v>61</v>
      </c>
      <c r="F4673" s="38" t="s">
        <v>63</v>
      </c>
      <c r="G4673" s="38" t="s">
        <v>1</v>
      </c>
      <c r="H4673" s="38">
        <v>2034</v>
      </c>
      <c r="I4673" s="36">
        <v>2259163.3486698284</v>
      </c>
    </row>
    <row r="4674" spans="2:9" x14ac:dyDescent="0.25">
      <c r="B4674" s="35" t="s">
        <v>84</v>
      </c>
      <c r="C4674" s="38" t="s">
        <v>74</v>
      </c>
      <c r="D4674" s="38" t="s">
        <v>60</v>
      </c>
      <c r="E4674" s="38" t="s">
        <v>61</v>
      </c>
      <c r="F4674" s="38" t="s">
        <v>63</v>
      </c>
      <c r="G4674" s="38" t="s">
        <v>1</v>
      </c>
      <c r="H4674" s="38">
        <v>2035</v>
      </c>
      <c r="I4674" s="36">
        <v>2309991.3011958213</v>
      </c>
    </row>
    <row r="4675" spans="2:9" x14ac:dyDescent="0.25">
      <c r="B4675" s="35" t="s">
        <v>84</v>
      </c>
      <c r="C4675" s="38" t="s">
        <v>74</v>
      </c>
      <c r="D4675" s="38" t="s">
        <v>60</v>
      </c>
      <c r="E4675" s="38" t="s">
        <v>61</v>
      </c>
      <c r="F4675" s="38" t="s">
        <v>63</v>
      </c>
      <c r="G4675" s="38" t="s">
        <v>1</v>
      </c>
      <c r="H4675" s="38">
        <v>2036</v>
      </c>
      <c r="I4675" s="36">
        <v>2359823.7916914057</v>
      </c>
    </row>
    <row r="4676" spans="2:9" x14ac:dyDescent="0.25">
      <c r="B4676" s="35" t="s">
        <v>84</v>
      </c>
      <c r="C4676" s="38" t="s">
        <v>74</v>
      </c>
      <c r="D4676" s="38" t="s">
        <v>60</v>
      </c>
      <c r="E4676" s="38" t="s">
        <v>61</v>
      </c>
      <c r="F4676" s="38" t="s">
        <v>63</v>
      </c>
      <c r="G4676" s="38" t="s">
        <v>1</v>
      </c>
      <c r="H4676" s="38">
        <v>2037</v>
      </c>
      <c r="I4676" s="36">
        <v>2408588.4607986244</v>
      </c>
    </row>
    <row r="4677" spans="2:9" x14ac:dyDescent="0.25">
      <c r="B4677" s="35" t="s">
        <v>84</v>
      </c>
      <c r="C4677" s="38" t="s">
        <v>74</v>
      </c>
      <c r="D4677" s="38" t="s">
        <v>60</v>
      </c>
      <c r="E4677" s="38" t="s">
        <v>61</v>
      </c>
      <c r="F4677" s="38" t="s">
        <v>63</v>
      </c>
      <c r="G4677" s="38" t="s">
        <v>1</v>
      </c>
      <c r="H4677" s="38">
        <v>2038</v>
      </c>
      <c r="I4677" s="36">
        <v>2456246.1086258688</v>
      </c>
    </row>
    <row r="4678" spans="2:9" x14ac:dyDescent="0.25">
      <c r="B4678" s="35" t="s">
        <v>84</v>
      </c>
      <c r="C4678" s="38" t="s">
        <v>74</v>
      </c>
      <c r="D4678" s="38" t="s">
        <v>60</v>
      </c>
      <c r="E4678" s="38" t="s">
        <v>61</v>
      </c>
      <c r="F4678" s="38" t="s">
        <v>63</v>
      </c>
      <c r="G4678" s="38" t="s">
        <v>1</v>
      </c>
      <c r="H4678" s="38">
        <v>2039</v>
      </c>
      <c r="I4678" s="36">
        <v>2502743.4028811171</v>
      </c>
    </row>
    <row r="4679" spans="2:9" x14ac:dyDescent="0.25">
      <c r="B4679" s="35" t="s">
        <v>84</v>
      </c>
      <c r="C4679" s="38" t="s">
        <v>74</v>
      </c>
      <c r="D4679" s="38" t="s">
        <v>60</v>
      </c>
      <c r="E4679" s="38" t="s">
        <v>61</v>
      </c>
      <c r="F4679" s="38" t="s">
        <v>63</v>
      </c>
      <c r="G4679" s="38" t="s">
        <v>1</v>
      </c>
      <c r="H4679" s="38">
        <v>2040</v>
      </c>
      <c r="I4679" s="36">
        <v>2547995.5448425589</v>
      </c>
    </row>
    <row r="4680" spans="2:9" x14ac:dyDescent="0.25">
      <c r="B4680" s="35" t="s">
        <v>84</v>
      </c>
      <c r="C4680" s="38" t="s">
        <v>74</v>
      </c>
      <c r="D4680" s="38" t="s">
        <v>60</v>
      </c>
      <c r="E4680" s="38" t="s">
        <v>61</v>
      </c>
      <c r="F4680" s="38" t="s">
        <v>63</v>
      </c>
      <c r="G4680" s="38" t="s">
        <v>1</v>
      </c>
      <c r="H4680" s="38">
        <v>2041</v>
      </c>
      <c r="I4680" s="36">
        <v>2591903.8330291854</v>
      </c>
    </row>
    <row r="4681" spans="2:9" x14ac:dyDescent="0.25">
      <c r="B4681" s="35" t="s">
        <v>84</v>
      </c>
      <c r="C4681" s="38" t="s">
        <v>74</v>
      </c>
      <c r="D4681" s="38" t="s">
        <v>60</v>
      </c>
      <c r="E4681" s="38" t="s">
        <v>61</v>
      </c>
      <c r="F4681" s="38" t="s">
        <v>63</v>
      </c>
      <c r="G4681" s="38" t="s">
        <v>1</v>
      </c>
      <c r="H4681" s="38">
        <v>2042</v>
      </c>
      <c r="I4681" s="36">
        <v>2634399.5539070601</v>
      </c>
    </row>
    <row r="4682" spans="2:9" x14ac:dyDescent="0.25">
      <c r="B4682" s="35" t="s">
        <v>84</v>
      </c>
      <c r="C4682" s="38" t="s">
        <v>74</v>
      </c>
      <c r="D4682" s="38" t="s">
        <v>60</v>
      </c>
      <c r="E4682" s="38" t="s">
        <v>61</v>
      </c>
      <c r="F4682" s="38" t="s">
        <v>63</v>
      </c>
      <c r="G4682" s="38" t="s">
        <v>1</v>
      </c>
      <c r="H4682" s="38">
        <v>2043</v>
      </c>
      <c r="I4682" s="36">
        <v>2675394.7685984471</v>
      </c>
    </row>
    <row r="4683" spans="2:9" x14ac:dyDescent="0.25">
      <c r="B4683" s="35" t="s">
        <v>84</v>
      </c>
      <c r="C4683" s="38" t="s">
        <v>74</v>
      </c>
      <c r="D4683" s="38" t="s">
        <v>60</v>
      </c>
      <c r="E4683" s="38" t="s">
        <v>61</v>
      </c>
      <c r="F4683" s="38" t="s">
        <v>63</v>
      </c>
      <c r="G4683" s="38" t="s">
        <v>1</v>
      </c>
      <c r="H4683" s="38">
        <v>2044</v>
      </c>
      <c r="I4683" s="36">
        <v>2714795.520126224</v>
      </c>
    </row>
    <row r="4684" spans="2:9" x14ac:dyDescent="0.25">
      <c r="B4684" s="35" t="s">
        <v>84</v>
      </c>
      <c r="C4684" s="38" t="s">
        <v>74</v>
      </c>
      <c r="D4684" s="38" t="s">
        <v>60</v>
      </c>
      <c r="E4684" s="38" t="s">
        <v>61</v>
      </c>
      <c r="F4684" s="38" t="s">
        <v>63</v>
      </c>
      <c r="G4684" s="38" t="s">
        <v>1</v>
      </c>
      <c r="H4684" s="38">
        <v>2045</v>
      </c>
      <c r="I4684" s="36">
        <v>2752506.8080706256</v>
      </c>
    </row>
    <row r="4685" spans="2:9" x14ac:dyDescent="0.25">
      <c r="B4685" s="35" t="s">
        <v>84</v>
      </c>
      <c r="C4685" s="38" t="s">
        <v>74</v>
      </c>
      <c r="D4685" s="38" t="s">
        <v>60</v>
      </c>
      <c r="E4685" s="38" t="s">
        <v>61</v>
      </c>
      <c r="F4685" s="38" t="s">
        <v>63</v>
      </c>
      <c r="G4685" s="38" t="s">
        <v>1</v>
      </c>
      <c r="H4685" s="38">
        <v>2046</v>
      </c>
      <c r="I4685" s="36">
        <v>2788453.9537210334</v>
      </c>
    </row>
    <row r="4686" spans="2:9" x14ac:dyDescent="0.25">
      <c r="B4686" s="35" t="s">
        <v>84</v>
      </c>
      <c r="C4686" s="38" t="s">
        <v>74</v>
      </c>
      <c r="D4686" s="38" t="s">
        <v>60</v>
      </c>
      <c r="E4686" s="38" t="s">
        <v>61</v>
      </c>
      <c r="F4686" s="38" t="s">
        <v>63</v>
      </c>
      <c r="G4686" s="38" t="s">
        <v>1</v>
      </c>
      <c r="H4686" s="38">
        <v>2047</v>
      </c>
      <c r="I4686" s="36">
        <v>2822548.8425961523</v>
      </c>
    </row>
    <row r="4687" spans="2:9" x14ac:dyDescent="0.25">
      <c r="B4687" s="35" t="s">
        <v>84</v>
      </c>
      <c r="C4687" s="38" t="s">
        <v>74</v>
      </c>
      <c r="D4687" s="38" t="s">
        <v>60</v>
      </c>
      <c r="E4687" s="38" t="s">
        <v>61</v>
      </c>
      <c r="F4687" s="38" t="s">
        <v>63</v>
      </c>
      <c r="G4687" s="38" t="s">
        <v>1</v>
      </c>
      <c r="H4687" s="38">
        <v>2048</v>
      </c>
      <c r="I4687" s="36">
        <v>2854764.0400287579</v>
      </c>
    </row>
    <row r="4688" spans="2:9" x14ac:dyDescent="0.25">
      <c r="B4688" s="35" t="s">
        <v>84</v>
      </c>
      <c r="C4688" s="38" t="s">
        <v>74</v>
      </c>
      <c r="D4688" s="38" t="s">
        <v>60</v>
      </c>
      <c r="E4688" s="38" t="s">
        <v>61</v>
      </c>
      <c r="F4688" s="38" t="s">
        <v>63</v>
      </c>
      <c r="G4688" s="38" t="s">
        <v>1</v>
      </c>
      <c r="H4688" s="38">
        <v>2049</v>
      </c>
      <c r="I4688" s="36">
        <v>2885135.8403916396</v>
      </c>
    </row>
    <row r="4689" spans="2:9" x14ac:dyDescent="0.25">
      <c r="B4689" s="35" t="s">
        <v>84</v>
      </c>
      <c r="C4689" s="38" t="s">
        <v>74</v>
      </c>
      <c r="D4689" s="38" t="s">
        <v>60</v>
      </c>
      <c r="E4689" s="38" t="s">
        <v>61</v>
      </c>
      <c r="F4689" s="38" t="s">
        <v>63</v>
      </c>
      <c r="G4689" s="38" t="s">
        <v>1</v>
      </c>
      <c r="H4689" s="38">
        <v>2050</v>
      </c>
      <c r="I4689" s="36">
        <v>2913721.7287909738</v>
      </c>
    </row>
    <row r="4690" spans="2:9" x14ac:dyDescent="0.25">
      <c r="B4690" s="35" t="s">
        <v>84</v>
      </c>
      <c r="C4690" s="38" t="s">
        <v>74</v>
      </c>
      <c r="D4690" s="38" t="s">
        <v>60</v>
      </c>
      <c r="E4690" s="38" t="s">
        <v>61</v>
      </c>
      <c r="F4690" s="38" t="s">
        <v>63</v>
      </c>
      <c r="G4690" s="38" t="s">
        <v>1</v>
      </c>
      <c r="H4690" s="38">
        <v>2051</v>
      </c>
      <c r="I4690" s="36">
        <v>2940552.0645596921</v>
      </c>
    </row>
    <row r="4691" spans="2:9" x14ac:dyDescent="0.25">
      <c r="B4691" s="35" t="s">
        <v>84</v>
      </c>
      <c r="C4691" s="38" t="s">
        <v>74</v>
      </c>
      <c r="D4691" s="38" t="s">
        <v>60</v>
      </c>
      <c r="E4691" s="38" t="s">
        <v>61</v>
      </c>
      <c r="F4691" s="38" t="s">
        <v>63</v>
      </c>
      <c r="G4691" s="38" t="s">
        <v>1</v>
      </c>
      <c r="H4691" s="38">
        <v>2052</v>
      </c>
      <c r="I4691" s="36">
        <v>2965676.1332793101</v>
      </c>
    </row>
    <row r="4692" spans="2:9" x14ac:dyDescent="0.25">
      <c r="B4692" s="35" t="s">
        <v>84</v>
      </c>
      <c r="C4692" s="38" t="s">
        <v>74</v>
      </c>
      <c r="D4692" s="38" t="s">
        <v>60</v>
      </c>
      <c r="E4692" s="38" t="s">
        <v>61</v>
      </c>
      <c r="F4692" s="38" t="s">
        <v>63</v>
      </c>
      <c r="G4692" s="38" t="s">
        <v>1</v>
      </c>
      <c r="H4692" s="38">
        <v>2053</v>
      </c>
      <c r="I4692" s="36">
        <v>2989136.9521458</v>
      </c>
    </row>
    <row r="4693" spans="2:9" x14ac:dyDescent="0.25">
      <c r="B4693" s="35" t="s">
        <v>84</v>
      </c>
      <c r="C4693" s="38" t="s">
        <v>74</v>
      </c>
      <c r="D4693" s="38" t="s">
        <v>60</v>
      </c>
      <c r="E4693" s="38" t="s">
        <v>61</v>
      </c>
      <c r="F4693" s="38" t="s">
        <v>63</v>
      </c>
      <c r="G4693" s="38" t="s">
        <v>1</v>
      </c>
      <c r="H4693" s="38">
        <v>2054</v>
      </c>
      <c r="I4693" s="36">
        <v>3010954.5404504845</v>
      </c>
    </row>
    <row r="4694" spans="2:9" x14ac:dyDescent="0.25">
      <c r="B4694" s="35" t="s">
        <v>84</v>
      </c>
      <c r="C4694" s="38" t="s">
        <v>74</v>
      </c>
      <c r="D4694" s="38" t="s">
        <v>60</v>
      </c>
      <c r="E4694" s="38" t="s">
        <v>61</v>
      </c>
      <c r="F4694" s="38" t="s">
        <v>63</v>
      </c>
      <c r="G4694" s="38" t="s">
        <v>1</v>
      </c>
      <c r="H4694" s="38">
        <v>2055</v>
      </c>
      <c r="I4694" s="36">
        <v>3031141.3234112691</v>
      </c>
    </row>
    <row r="4695" spans="2:9" x14ac:dyDescent="0.25">
      <c r="B4695" s="35" t="s">
        <v>84</v>
      </c>
      <c r="C4695" s="38" t="s">
        <v>74</v>
      </c>
      <c r="D4695" s="38" t="s">
        <v>60</v>
      </c>
      <c r="E4695" s="38" t="s">
        <v>61</v>
      </c>
      <c r="F4695" s="38" t="s">
        <v>63</v>
      </c>
      <c r="G4695" s="38" t="s">
        <v>1</v>
      </c>
      <c r="H4695" s="38">
        <v>2056</v>
      </c>
      <c r="I4695" s="36">
        <v>3049683.0073717684</v>
      </c>
    </row>
    <row r="4696" spans="2:9" x14ac:dyDescent="0.25">
      <c r="B4696" s="35" t="s">
        <v>84</v>
      </c>
      <c r="C4696" s="38" t="s">
        <v>74</v>
      </c>
      <c r="D4696" s="38" t="s">
        <v>60</v>
      </c>
      <c r="E4696" s="38" t="s">
        <v>61</v>
      </c>
      <c r="F4696" s="38" t="s">
        <v>63</v>
      </c>
      <c r="G4696" s="38" t="s">
        <v>1</v>
      </c>
      <c r="H4696" s="38">
        <v>2057</v>
      </c>
      <c r="I4696" s="36">
        <v>3066567.3297553845</v>
      </c>
    </row>
    <row r="4697" spans="2:9" x14ac:dyDescent="0.25">
      <c r="B4697" s="35" t="s">
        <v>84</v>
      </c>
      <c r="C4697" s="38" t="s">
        <v>74</v>
      </c>
      <c r="D4697" s="38" t="s">
        <v>60</v>
      </c>
      <c r="E4697" s="38" t="s">
        <v>61</v>
      </c>
      <c r="F4697" s="38" t="s">
        <v>63</v>
      </c>
      <c r="G4697" s="38" t="s">
        <v>1</v>
      </c>
      <c r="H4697" s="38">
        <v>2058</v>
      </c>
      <c r="I4697" s="36">
        <v>3081817.3010639842</v>
      </c>
    </row>
    <row r="4698" spans="2:9" x14ac:dyDescent="0.25">
      <c r="B4698" s="35" t="s">
        <v>84</v>
      </c>
      <c r="C4698" s="38" t="s">
        <v>74</v>
      </c>
      <c r="D4698" s="38" t="s">
        <v>60</v>
      </c>
      <c r="E4698" s="38" t="s">
        <v>61</v>
      </c>
      <c r="F4698" s="38" t="s">
        <v>63</v>
      </c>
      <c r="G4698" s="38" t="s">
        <v>1</v>
      </c>
      <c r="H4698" s="38">
        <v>2059</v>
      </c>
      <c r="I4698" s="36">
        <v>3095445.2983116424</v>
      </c>
    </row>
    <row r="4699" spans="2:9" x14ac:dyDescent="0.25">
      <c r="B4699" s="35" t="s">
        <v>84</v>
      </c>
      <c r="C4699" s="38" t="s">
        <v>74</v>
      </c>
      <c r="D4699" s="38" t="s">
        <v>60</v>
      </c>
      <c r="E4699" s="38" t="s">
        <v>61</v>
      </c>
      <c r="F4699" s="38" t="s">
        <v>63</v>
      </c>
      <c r="G4699" s="38" t="s">
        <v>1</v>
      </c>
      <c r="H4699" s="38">
        <v>2060</v>
      </c>
      <c r="I4699" s="36">
        <v>3110071.8128230465</v>
      </c>
    </row>
    <row r="4700" spans="2:9" x14ac:dyDescent="0.25">
      <c r="B4700" s="35" t="s">
        <v>84</v>
      </c>
      <c r="C4700" s="38" t="s">
        <v>74</v>
      </c>
      <c r="D4700" s="38" t="s">
        <v>60</v>
      </c>
      <c r="E4700" s="38" t="s">
        <v>61</v>
      </c>
      <c r="F4700" s="38" t="s">
        <v>64</v>
      </c>
      <c r="G4700" s="38" t="s">
        <v>1</v>
      </c>
      <c r="H4700" s="38">
        <v>2000</v>
      </c>
      <c r="I4700" s="36">
        <f t="array" ref="I4700:I4760">TRANSPOSE([9]EsRmvM!$B$94:$BJ$94)</f>
        <v>0</v>
      </c>
    </row>
    <row r="4701" spans="2:9" x14ac:dyDescent="0.25">
      <c r="B4701" s="35" t="s">
        <v>84</v>
      </c>
      <c r="C4701" s="38" t="s">
        <v>74</v>
      </c>
      <c r="D4701" s="38" t="s">
        <v>60</v>
      </c>
      <c r="E4701" s="38" t="s">
        <v>61</v>
      </c>
      <c r="F4701" s="38" t="s">
        <v>64</v>
      </c>
      <c r="G4701" s="38" t="s">
        <v>1</v>
      </c>
      <c r="H4701" s="38">
        <v>2001</v>
      </c>
      <c r="I4701" s="36">
        <v>0</v>
      </c>
    </row>
    <row r="4702" spans="2:9" x14ac:dyDescent="0.25">
      <c r="B4702" s="35" t="s">
        <v>84</v>
      </c>
      <c r="C4702" s="38" t="s">
        <v>74</v>
      </c>
      <c r="D4702" s="38" t="s">
        <v>60</v>
      </c>
      <c r="E4702" s="38" t="s">
        <v>61</v>
      </c>
      <c r="F4702" s="38" t="s">
        <v>64</v>
      </c>
      <c r="G4702" s="38" t="s">
        <v>1</v>
      </c>
      <c r="H4702" s="38">
        <v>2002</v>
      </c>
      <c r="I4702" s="36">
        <v>0</v>
      </c>
    </row>
    <row r="4703" spans="2:9" x14ac:dyDescent="0.25">
      <c r="B4703" s="35" t="s">
        <v>84</v>
      </c>
      <c r="C4703" s="38" t="s">
        <v>74</v>
      </c>
      <c r="D4703" s="38" t="s">
        <v>60</v>
      </c>
      <c r="E4703" s="38" t="s">
        <v>61</v>
      </c>
      <c r="F4703" s="38" t="s">
        <v>64</v>
      </c>
      <c r="G4703" s="38" t="s">
        <v>1</v>
      </c>
      <c r="H4703" s="38">
        <v>2003</v>
      </c>
      <c r="I4703" s="36">
        <v>0</v>
      </c>
    </row>
    <row r="4704" spans="2:9" x14ac:dyDescent="0.25">
      <c r="B4704" s="35" t="s">
        <v>84</v>
      </c>
      <c r="C4704" s="38" t="s">
        <v>74</v>
      </c>
      <c r="D4704" s="38" t="s">
        <v>60</v>
      </c>
      <c r="E4704" s="38" t="s">
        <v>61</v>
      </c>
      <c r="F4704" s="38" t="s">
        <v>64</v>
      </c>
      <c r="G4704" s="38" t="s">
        <v>1</v>
      </c>
      <c r="H4704" s="38">
        <v>2004</v>
      </c>
      <c r="I4704" s="36">
        <v>0</v>
      </c>
    </row>
    <row r="4705" spans="2:9" x14ac:dyDescent="0.25">
      <c r="B4705" s="35" t="s">
        <v>84</v>
      </c>
      <c r="C4705" s="38" t="s">
        <v>74</v>
      </c>
      <c r="D4705" s="38" t="s">
        <v>60</v>
      </c>
      <c r="E4705" s="38" t="s">
        <v>61</v>
      </c>
      <c r="F4705" s="38" t="s">
        <v>64</v>
      </c>
      <c r="G4705" s="38" t="s">
        <v>1</v>
      </c>
      <c r="H4705" s="38">
        <v>2005</v>
      </c>
      <c r="I4705" s="36">
        <v>0</v>
      </c>
    </row>
    <row r="4706" spans="2:9" x14ac:dyDescent="0.25">
      <c r="B4706" s="35" t="s">
        <v>84</v>
      </c>
      <c r="C4706" s="38" t="s">
        <v>74</v>
      </c>
      <c r="D4706" s="38" t="s">
        <v>60</v>
      </c>
      <c r="E4706" s="38" t="s">
        <v>61</v>
      </c>
      <c r="F4706" s="38" t="s">
        <v>64</v>
      </c>
      <c r="G4706" s="38" t="s">
        <v>1</v>
      </c>
      <c r="H4706" s="38">
        <v>2006</v>
      </c>
      <c r="I4706" s="36">
        <v>0</v>
      </c>
    </row>
    <row r="4707" spans="2:9" x14ac:dyDescent="0.25">
      <c r="B4707" s="35" t="s">
        <v>84</v>
      </c>
      <c r="C4707" s="38" t="s">
        <v>74</v>
      </c>
      <c r="D4707" s="38" t="s">
        <v>60</v>
      </c>
      <c r="E4707" s="38" t="s">
        <v>61</v>
      </c>
      <c r="F4707" s="38" t="s">
        <v>64</v>
      </c>
      <c r="G4707" s="38" t="s">
        <v>1</v>
      </c>
      <c r="H4707" s="38">
        <v>2007</v>
      </c>
      <c r="I4707" s="36">
        <v>0</v>
      </c>
    </row>
    <row r="4708" spans="2:9" x14ac:dyDescent="0.25">
      <c r="B4708" s="35" t="s">
        <v>84</v>
      </c>
      <c r="C4708" s="38" t="s">
        <v>74</v>
      </c>
      <c r="D4708" s="38" t="s">
        <v>60</v>
      </c>
      <c r="E4708" s="38" t="s">
        <v>61</v>
      </c>
      <c r="F4708" s="38" t="s">
        <v>64</v>
      </c>
      <c r="G4708" s="38" t="s">
        <v>1</v>
      </c>
      <c r="H4708" s="38">
        <v>2008</v>
      </c>
      <c r="I4708" s="36">
        <v>0</v>
      </c>
    </row>
    <row r="4709" spans="2:9" x14ac:dyDescent="0.25">
      <c r="B4709" s="35" t="s">
        <v>84</v>
      </c>
      <c r="C4709" s="38" t="s">
        <v>74</v>
      </c>
      <c r="D4709" s="38" t="s">
        <v>60</v>
      </c>
      <c r="E4709" s="38" t="s">
        <v>61</v>
      </c>
      <c r="F4709" s="38" t="s">
        <v>64</v>
      </c>
      <c r="G4709" s="38" t="s">
        <v>1</v>
      </c>
      <c r="H4709" s="38">
        <v>2009</v>
      </c>
      <c r="I4709" s="36">
        <v>0</v>
      </c>
    </row>
    <row r="4710" spans="2:9" x14ac:dyDescent="0.25">
      <c r="B4710" s="35" t="s">
        <v>84</v>
      </c>
      <c r="C4710" s="38" t="s">
        <v>74</v>
      </c>
      <c r="D4710" s="38" t="s">
        <v>60</v>
      </c>
      <c r="E4710" s="38" t="s">
        <v>61</v>
      </c>
      <c r="F4710" s="38" t="s">
        <v>64</v>
      </c>
      <c r="G4710" s="38" t="s">
        <v>1</v>
      </c>
      <c r="H4710" s="38">
        <v>2010</v>
      </c>
      <c r="I4710" s="36">
        <v>0</v>
      </c>
    </row>
    <row r="4711" spans="2:9" x14ac:dyDescent="0.25">
      <c r="B4711" s="35" t="s">
        <v>84</v>
      </c>
      <c r="C4711" s="38" t="s">
        <v>74</v>
      </c>
      <c r="D4711" s="38" t="s">
        <v>60</v>
      </c>
      <c r="E4711" s="38" t="s">
        <v>61</v>
      </c>
      <c r="F4711" s="38" t="s">
        <v>64</v>
      </c>
      <c r="G4711" s="38" t="s">
        <v>1</v>
      </c>
      <c r="H4711" s="38">
        <v>2011</v>
      </c>
      <c r="I4711" s="36">
        <v>177564.84575470226</v>
      </c>
    </row>
    <row r="4712" spans="2:9" x14ac:dyDescent="0.25">
      <c r="B4712" s="35" t="s">
        <v>84</v>
      </c>
      <c r="C4712" s="38" t="s">
        <v>74</v>
      </c>
      <c r="D4712" s="38" t="s">
        <v>60</v>
      </c>
      <c r="E4712" s="38" t="s">
        <v>61</v>
      </c>
      <c r="F4712" s="38" t="s">
        <v>64</v>
      </c>
      <c r="G4712" s="38" t="s">
        <v>1</v>
      </c>
      <c r="H4712" s="38">
        <v>2012</v>
      </c>
      <c r="I4712" s="36">
        <v>157253.99890464501</v>
      </c>
    </row>
    <row r="4713" spans="2:9" x14ac:dyDescent="0.25">
      <c r="B4713" s="35" t="s">
        <v>84</v>
      </c>
      <c r="C4713" s="38" t="s">
        <v>74</v>
      </c>
      <c r="D4713" s="38" t="s">
        <v>60</v>
      </c>
      <c r="E4713" s="38" t="s">
        <v>61</v>
      </c>
      <c r="F4713" s="38" t="s">
        <v>64</v>
      </c>
      <c r="G4713" s="38" t="s">
        <v>1</v>
      </c>
      <c r="H4713" s="38">
        <v>2013</v>
      </c>
      <c r="I4713" s="36">
        <v>138161.85322742845</v>
      </c>
    </row>
    <row r="4714" spans="2:9" x14ac:dyDescent="0.25">
      <c r="B4714" s="35" t="s">
        <v>84</v>
      </c>
      <c r="C4714" s="38" t="s">
        <v>74</v>
      </c>
      <c r="D4714" s="38" t="s">
        <v>60</v>
      </c>
      <c r="E4714" s="38" t="s">
        <v>61</v>
      </c>
      <c r="F4714" s="38" t="s">
        <v>64</v>
      </c>
      <c r="G4714" s="38" t="s">
        <v>1</v>
      </c>
      <c r="H4714" s="38">
        <v>2014</v>
      </c>
      <c r="I4714" s="36">
        <v>121261.94371870889</v>
      </c>
    </row>
    <row r="4715" spans="2:9" x14ac:dyDescent="0.25">
      <c r="B4715" s="35" t="s">
        <v>84</v>
      </c>
      <c r="C4715" s="38" t="s">
        <v>74</v>
      </c>
      <c r="D4715" s="38" t="s">
        <v>60</v>
      </c>
      <c r="E4715" s="38" t="s">
        <v>61</v>
      </c>
      <c r="F4715" s="38" t="s">
        <v>64</v>
      </c>
      <c r="G4715" s="38" t="s">
        <v>1</v>
      </c>
      <c r="H4715" s="38">
        <v>2015</v>
      </c>
      <c r="I4715" s="36">
        <v>104887.28424515419</v>
      </c>
    </row>
    <row r="4716" spans="2:9" x14ac:dyDescent="0.25">
      <c r="B4716" s="35" t="s">
        <v>84</v>
      </c>
      <c r="C4716" s="38" t="s">
        <v>74</v>
      </c>
      <c r="D4716" s="38" t="s">
        <v>60</v>
      </c>
      <c r="E4716" s="38" t="s">
        <v>61</v>
      </c>
      <c r="F4716" s="38" t="s">
        <v>64</v>
      </c>
      <c r="G4716" s="38" t="s">
        <v>1</v>
      </c>
      <c r="H4716" s="38">
        <v>2016</v>
      </c>
      <c r="I4716" s="36">
        <v>91069.145320628304</v>
      </c>
    </row>
    <row r="4717" spans="2:9" x14ac:dyDescent="0.25">
      <c r="B4717" s="35" t="s">
        <v>84</v>
      </c>
      <c r="C4717" s="38" t="s">
        <v>74</v>
      </c>
      <c r="D4717" s="38" t="s">
        <v>60</v>
      </c>
      <c r="E4717" s="38" t="s">
        <v>61</v>
      </c>
      <c r="F4717" s="38" t="s">
        <v>64</v>
      </c>
      <c r="G4717" s="38" t="s">
        <v>1</v>
      </c>
      <c r="H4717" s="38">
        <v>2017</v>
      </c>
      <c r="I4717" s="36">
        <v>79352.744810615928</v>
      </c>
    </row>
    <row r="4718" spans="2:9" x14ac:dyDescent="0.25">
      <c r="B4718" s="35" t="s">
        <v>84</v>
      </c>
      <c r="C4718" s="38" t="s">
        <v>74</v>
      </c>
      <c r="D4718" s="38" t="s">
        <v>60</v>
      </c>
      <c r="E4718" s="38" t="s">
        <v>61</v>
      </c>
      <c r="F4718" s="38" t="s">
        <v>64</v>
      </c>
      <c r="G4718" s="38" t="s">
        <v>1</v>
      </c>
      <c r="H4718" s="38">
        <v>2018</v>
      </c>
      <c r="I4718" s="36">
        <v>69379.838302565069</v>
      </c>
    </row>
    <row r="4719" spans="2:9" x14ac:dyDescent="0.25">
      <c r="B4719" s="35" t="s">
        <v>84</v>
      </c>
      <c r="C4719" s="38" t="s">
        <v>74</v>
      </c>
      <c r="D4719" s="38" t="s">
        <v>60</v>
      </c>
      <c r="E4719" s="38" t="s">
        <v>61</v>
      </c>
      <c r="F4719" s="38" t="s">
        <v>64</v>
      </c>
      <c r="G4719" s="38" t="s">
        <v>1</v>
      </c>
      <c r="H4719" s="38">
        <v>2019</v>
      </c>
      <c r="I4719" s="36">
        <v>60869.743579607617</v>
      </c>
    </row>
    <row r="4720" spans="2:9" x14ac:dyDescent="0.25">
      <c r="B4720" s="35" t="s">
        <v>84</v>
      </c>
      <c r="C4720" s="38" t="s">
        <v>74</v>
      </c>
      <c r="D4720" s="38" t="s">
        <v>60</v>
      </c>
      <c r="E4720" s="38" t="s">
        <v>61</v>
      </c>
      <c r="F4720" s="38" t="s">
        <v>64</v>
      </c>
      <c r="G4720" s="38" t="s">
        <v>1</v>
      </c>
      <c r="H4720" s="38">
        <v>2020</v>
      </c>
      <c r="I4720" s="36">
        <v>53569.152360696979</v>
      </c>
    </row>
    <row r="4721" spans="2:9" x14ac:dyDescent="0.25">
      <c r="B4721" s="35" t="s">
        <v>84</v>
      </c>
      <c r="C4721" s="38" t="s">
        <v>74</v>
      </c>
      <c r="D4721" s="38" t="s">
        <v>60</v>
      </c>
      <c r="E4721" s="38" t="s">
        <v>61</v>
      </c>
      <c r="F4721" s="38" t="s">
        <v>64</v>
      </c>
      <c r="G4721" s="38" t="s">
        <v>1</v>
      </c>
      <c r="H4721" s="38">
        <v>2021</v>
      </c>
      <c r="I4721" s="36">
        <v>47302.828014481027</v>
      </c>
    </row>
    <row r="4722" spans="2:9" x14ac:dyDescent="0.25">
      <c r="B4722" s="35" t="s">
        <v>84</v>
      </c>
      <c r="C4722" s="38" t="s">
        <v>74</v>
      </c>
      <c r="D4722" s="38" t="s">
        <v>60</v>
      </c>
      <c r="E4722" s="38" t="s">
        <v>61</v>
      </c>
      <c r="F4722" s="38" t="s">
        <v>64</v>
      </c>
      <c r="G4722" s="38" t="s">
        <v>1</v>
      </c>
      <c r="H4722" s="38">
        <v>2022</v>
      </c>
      <c r="I4722" s="36">
        <v>41892.028257953811</v>
      </c>
    </row>
    <row r="4723" spans="2:9" x14ac:dyDescent="0.25">
      <c r="B4723" s="35" t="s">
        <v>84</v>
      </c>
      <c r="C4723" s="38" t="s">
        <v>74</v>
      </c>
      <c r="D4723" s="38" t="s">
        <v>60</v>
      </c>
      <c r="E4723" s="38" t="s">
        <v>61</v>
      </c>
      <c r="F4723" s="38" t="s">
        <v>64</v>
      </c>
      <c r="G4723" s="38" t="s">
        <v>1</v>
      </c>
      <c r="H4723" s="38">
        <v>2023</v>
      </c>
      <c r="I4723" s="36">
        <v>37211.160586204482</v>
      </c>
    </row>
    <row r="4724" spans="2:9" x14ac:dyDescent="0.25">
      <c r="B4724" s="35" t="s">
        <v>84</v>
      </c>
      <c r="C4724" s="38" t="s">
        <v>74</v>
      </c>
      <c r="D4724" s="38" t="s">
        <v>60</v>
      </c>
      <c r="E4724" s="38" t="s">
        <v>61</v>
      </c>
      <c r="F4724" s="38" t="s">
        <v>64</v>
      </c>
      <c r="G4724" s="38" t="s">
        <v>1</v>
      </c>
      <c r="H4724" s="38">
        <v>2024</v>
      </c>
      <c r="I4724" s="36">
        <v>33143.138364899038</v>
      </c>
    </row>
    <row r="4725" spans="2:9" x14ac:dyDescent="0.25">
      <c r="B4725" s="35" t="s">
        <v>84</v>
      </c>
      <c r="C4725" s="38" t="s">
        <v>74</v>
      </c>
      <c r="D4725" s="38" t="s">
        <v>60</v>
      </c>
      <c r="E4725" s="38" t="s">
        <v>61</v>
      </c>
      <c r="F4725" s="38" t="s">
        <v>64</v>
      </c>
      <c r="G4725" s="38" t="s">
        <v>1</v>
      </c>
      <c r="H4725" s="38">
        <v>2025</v>
      </c>
      <c r="I4725" s="36">
        <v>29585.521397827535</v>
      </c>
    </row>
    <row r="4726" spans="2:9" x14ac:dyDescent="0.25">
      <c r="B4726" s="35" t="s">
        <v>84</v>
      </c>
      <c r="C4726" s="38" t="s">
        <v>74</v>
      </c>
      <c r="D4726" s="38" t="s">
        <v>60</v>
      </c>
      <c r="E4726" s="38" t="s">
        <v>61</v>
      </c>
      <c r="F4726" s="38" t="s">
        <v>64</v>
      </c>
      <c r="G4726" s="38" t="s">
        <v>1</v>
      </c>
      <c r="H4726" s="38">
        <v>2026</v>
      </c>
      <c r="I4726" s="36">
        <v>26467.111242624283</v>
      </c>
    </row>
    <row r="4727" spans="2:9" x14ac:dyDescent="0.25">
      <c r="B4727" s="35" t="s">
        <v>84</v>
      </c>
      <c r="C4727" s="38" t="s">
        <v>74</v>
      </c>
      <c r="D4727" s="38" t="s">
        <v>60</v>
      </c>
      <c r="E4727" s="38" t="s">
        <v>61</v>
      </c>
      <c r="F4727" s="38" t="s">
        <v>64</v>
      </c>
      <c r="G4727" s="38" t="s">
        <v>1</v>
      </c>
      <c r="H4727" s="38">
        <v>2027</v>
      </c>
      <c r="I4727" s="36">
        <v>23720.246906097818</v>
      </c>
    </row>
    <row r="4728" spans="2:9" x14ac:dyDescent="0.25">
      <c r="B4728" s="35" t="s">
        <v>84</v>
      </c>
      <c r="C4728" s="38" t="s">
        <v>74</v>
      </c>
      <c r="D4728" s="38" t="s">
        <v>60</v>
      </c>
      <c r="E4728" s="38" t="s">
        <v>61</v>
      </c>
      <c r="F4728" s="38" t="s">
        <v>64</v>
      </c>
      <c r="G4728" s="38" t="s">
        <v>1</v>
      </c>
      <c r="H4728" s="38">
        <v>2028</v>
      </c>
      <c r="I4728" s="36">
        <v>21291.787037059385</v>
      </c>
    </row>
    <row r="4729" spans="2:9" x14ac:dyDescent="0.25">
      <c r="B4729" s="35" t="s">
        <v>84</v>
      </c>
      <c r="C4729" s="38" t="s">
        <v>74</v>
      </c>
      <c r="D4729" s="38" t="s">
        <v>60</v>
      </c>
      <c r="E4729" s="38" t="s">
        <v>61</v>
      </c>
      <c r="F4729" s="38" t="s">
        <v>64</v>
      </c>
      <c r="G4729" s="38" t="s">
        <v>1</v>
      </c>
      <c r="H4729" s="38">
        <v>2029</v>
      </c>
      <c r="I4729" s="36">
        <v>19136.416044413032</v>
      </c>
    </row>
    <row r="4730" spans="2:9" x14ac:dyDescent="0.25">
      <c r="B4730" s="35" t="s">
        <v>84</v>
      </c>
      <c r="C4730" s="38" t="s">
        <v>74</v>
      </c>
      <c r="D4730" s="38" t="s">
        <v>60</v>
      </c>
      <c r="E4730" s="38" t="s">
        <v>61</v>
      </c>
      <c r="F4730" s="38" t="s">
        <v>64</v>
      </c>
      <c r="G4730" s="38" t="s">
        <v>1</v>
      </c>
      <c r="H4730" s="38">
        <v>2030</v>
      </c>
      <c r="I4730" s="36">
        <v>17214.993431466701</v>
      </c>
    </row>
    <row r="4731" spans="2:9" x14ac:dyDescent="0.25">
      <c r="B4731" s="35" t="s">
        <v>84</v>
      </c>
      <c r="C4731" s="38" t="s">
        <v>74</v>
      </c>
      <c r="D4731" s="38" t="s">
        <v>60</v>
      </c>
      <c r="E4731" s="38" t="s">
        <v>61</v>
      </c>
      <c r="F4731" s="38" t="s">
        <v>64</v>
      </c>
      <c r="G4731" s="38" t="s">
        <v>1</v>
      </c>
      <c r="H4731" s="38">
        <v>2031</v>
      </c>
      <c r="I4731" s="36">
        <v>15500.236810387285</v>
      </c>
    </row>
    <row r="4732" spans="2:9" x14ac:dyDescent="0.25">
      <c r="B4732" s="35" t="s">
        <v>84</v>
      </c>
      <c r="C4732" s="38" t="s">
        <v>74</v>
      </c>
      <c r="D4732" s="38" t="s">
        <v>60</v>
      </c>
      <c r="E4732" s="38" t="s">
        <v>61</v>
      </c>
      <c r="F4732" s="38" t="s">
        <v>64</v>
      </c>
      <c r="G4732" s="38" t="s">
        <v>1</v>
      </c>
      <c r="H4732" s="38">
        <v>2032</v>
      </c>
      <c r="I4732" s="36">
        <v>13962.07431749721</v>
      </c>
    </row>
    <row r="4733" spans="2:9" x14ac:dyDescent="0.25">
      <c r="B4733" s="35" t="s">
        <v>84</v>
      </c>
      <c r="C4733" s="38" t="s">
        <v>74</v>
      </c>
      <c r="D4733" s="38" t="s">
        <v>60</v>
      </c>
      <c r="E4733" s="38" t="s">
        <v>61</v>
      </c>
      <c r="F4733" s="38" t="s">
        <v>64</v>
      </c>
      <c r="G4733" s="38" t="s">
        <v>1</v>
      </c>
      <c r="H4733" s="38">
        <v>2033</v>
      </c>
      <c r="I4733" s="36">
        <v>12578.363544631973</v>
      </c>
    </row>
    <row r="4734" spans="2:9" x14ac:dyDescent="0.25">
      <c r="B4734" s="35" t="s">
        <v>84</v>
      </c>
      <c r="C4734" s="38" t="s">
        <v>74</v>
      </c>
      <c r="D4734" s="38" t="s">
        <v>60</v>
      </c>
      <c r="E4734" s="38" t="s">
        <v>61</v>
      </c>
      <c r="F4734" s="38" t="s">
        <v>64</v>
      </c>
      <c r="G4734" s="38" t="s">
        <v>1</v>
      </c>
      <c r="H4734" s="38">
        <v>2034</v>
      </c>
      <c r="I4734" s="36">
        <v>11330.740679098228</v>
      </c>
    </row>
    <row r="4735" spans="2:9" x14ac:dyDescent="0.25">
      <c r="B4735" s="35" t="s">
        <v>84</v>
      </c>
      <c r="C4735" s="38" t="s">
        <v>74</v>
      </c>
      <c r="D4735" s="38" t="s">
        <v>60</v>
      </c>
      <c r="E4735" s="38" t="s">
        <v>61</v>
      </c>
      <c r="F4735" s="38" t="s">
        <v>64</v>
      </c>
      <c r="G4735" s="38" t="s">
        <v>1</v>
      </c>
      <c r="H4735" s="38">
        <v>2035</v>
      </c>
      <c r="I4735" s="36">
        <v>10202.125085495994</v>
      </c>
    </row>
    <row r="4736" spans="2:9" x14ac:dyDescent="0.25">
      <c r="B4736" s="35" t="s">
        <v>84</v>
      </c>
      <c r="C4736" s="38" t="s">
        <v>74</v>
      </c>
      <c r="D4736" s="38" t="s">
        <v>60</v>
      </c>
      <c r="E4736" s="38" t="s">
        <v>61</v>
      </c>
      <c r="F4736" s="38" t="s">
        <v>64</v>
      </c>
      <c r="G4736" s="38" t="s">
        <v>1</v>
      </c>
      <c r="H4736" s="38">
        <v>2036</v>
      </c>
      <c r="I4736" s="36">
        <v>9180.4937487134139</v>
      </c>
    </row>
    <row r="4737" spans="2:9" x14ac:dyDescent="0.25">
      <c r="B4737" s="35" t="s">
        <v>84</v>
      </c>
      <c r="C4737" s="38" t="s">
        <v>74</v>
      </c>
      <c r="D4737" s="38" t="s">
        <v>60</v>
      </c>
      <c r="E4737" s="38" t="s">
        <v>61</v>
      </c>
      <c r="F4737" s="38" t="s">
        <v>64</v>
      </c>
      <c r="G4737" s="38" t="s">
        <v>1</v>
      </c>
      <c r="H4737" s="38">
        <v>2037</v>
      </c>
      <c r="I4737" s="36">
        <v>8253.7475246984759</v>
      </c>
    </row>
    <row r="4738" spans="2:9" x14ac:dyDescent="0.25">
      <c r="B4738" s="35" t="s">
        <v>84</v>
      </c>
      <c r="C4738" s="38" t="s">
        <v>74</v>
      </c>
      <c r="D4738" s="38" t="s">
        <v>60</v>
      </c>
      <c r="E4738" s="38" t="s">
        <v>61</v>
      </c>
      <c r="F4738" s="38" t="s">
        <v>64</v>
      </c>
      <c r="G4738" s="38" t="s">
        <v>1</v>
      </c>
      <c r="H4738" s="38">
        <v>2038</v>
      </c>
      <c r="I4738" s="36">
        <v>7411.4024670186773</v>
      </c>
    </row>
    <row r="4739" spans="2:9" x14ac:dyDescent="0.25">
      <c r="B4739" s="35" t="s">
        <v>84</v>
      </c>
      <c r="C4739" s="38" t="s">
        <v>74</v>
      </c>
      <c r="D4739" s="38" t="s">
        <v>60</v>
      </c>
      <c r="E4739" s="38" t="s">
        <v>61</v>
      </c>
      <c r="F4739" s="38" t="s">
        <v>64</v>
      </c>
      <c r="G4739" s="38" t="s">
        <v>1</v>
      </c>
      <c r="H4739" s="38">
        <v>2039</v>
      </c>
      <c r="I4739" s="36">
        <v>6644.7688341343164</v>
      </c>
    </row>
    <row r="4740" spans="2:9" x14ac:dyDescent="0.25">
      <c r="B4740" s="35" t="s">
        <v>84</v>
      </c>
      <c r="C4740" s="38" t="s">
        <v>74</v>
      </c>
      <c r="D4740" s="38" t="s">
        <v>60</v>
      </c>
      <c r="E4740" s="38" t="s">
        <v>61</v>
      </c>
      <c r="F4740" s="38" t="s">
        <v>64</v>
      </c>
      <c r="G4740" s="38" t="s">
        <v>1</v>
      </c>
      <c r="H4740" s="38">
        <v>2040</v>
      </c>
      <c r="I4740" s="36">
        <v>5946.5476493129172</v>
      </c>
    </row>
    <row r="4741" spans="2:9" x14ac:dyDescent="0.25">
      <c r="B4741" s="35" t="s">
        <v>84</v>
      </c>
      <c r="C4741" s="38" t="s">
        <v>74</v>
      </c>
      <c r="D4741" s="38" t="s">
        <v>60</v>
      </c>
      <c r="E4741" s="38" t="s">
        <v>61</v>
      </c>
      <c r="F4741" s="38" t="s">
        <v>64</v>
      </c>
      <c r="G4741" s="38" t="s">
        <v>1</v>
      </c>
      <c r="H4741" s="38">
        <v>2041</v>
      </c>
      <c r="I4741" s="36">
        <v>5312.7421922638841</v>
      </c>
    </row>
    <row r="4742" spans="2:9" x14ac:dyDescent="0.25">
      <c r="B4742" s="35" t="s">
        <v>84</v>
      </c>
      <c r="C4742" s="38" t="s">
        <v>74</v>
      </c>
      <c r="D4742" s="38" t="s">
        <v>60</v>
      </c>
      <c r="E4742" s="38" t="s">
        <v>61</v>
      </c>
      <c r="F4742" s="38" t="s">
        <v>64</v>
      </c>
      <c r="G4742" s="38" t="s">
        <v>1</v>
      </c>
      <c r="H4742" s="38">
        <v>2042</v>
      </c>
      <c r="I4742" s="36">
        <v>4736.0128748923298</v>
      </c>
    </row>
    <row r="4743" spans="2:9" x14ac:dyDescent="0.25">
      <c r="B4743" s="35" t="s">
        <v>84</v>
      </c>
      <c r="C4743" s="38" t="s">
        <v>74</v>
      </c>
      <c r="D4743" s="38" t="s">
        <v>60</v>
      </c>
      <c r="E4743" s="38" t="s">
        <v>61</v>
      </c>
      <c r="F4743" s="38" t="s">
        <v>64</v>
      </c>
      <c r="G4743" s="38" t="s">
        <v>1</v>
      </c>
      <c r="H4743" s="38">
        <v>2043</v>
      </c>
      <c r="I4743" s="36">
        <v>4212.5908894664208</v>
      </c>
    </row>
    <row r="4744" spans="2:9" x14ac:dyDescent="0.25">
      <c r="B4744" s="35" t="s">
        <v>84</v>
      </c>
      <c r="C4744" s="38" t="s">
        <v>74</v>
      </c>
      <c r="D4744" s="38" t="s">
        <v>60</v>
      </c>
      <c r="E4744" s="38" t="s">
        <v>61</v>
      </c>
      <c r="F4744" s="38" t="s">
        <v>64</v>
      </c>
      <c r="G4744" s="38" t="s">
        <v>1</v>
      </c>
      <c r="H4744" s="38">
        <v>2044</v>
      </c>
      <c r="I4744" s="36">
        <v>3737.8724727414824</v>
      </c>
    </row>
    <row r="4745" spans="2:9" x14ac:dyDescent="0.25">
      <c r="B4745" s="35" t="s">
        <v>84</v>
      </c>
      <c r="C4745" s="38" t="s">
        <v>74</v>
      </c>
      <c r="D4745" s="38" t="s">
        <v>60</v>
      </c>
      <c r="E4745" s="38" t="s">
        <v>61</v>
      </c>
      <c r="F4745" s="38" t="s">
        <v>64</v>
      </c>
      <c r="G4745" s="38" t="s">
        <v>1</v>
      </c>
      <c r="H4745" s="38">
        <v>2045</v>
      </c>
      <c r="I4745" s="36">
        <v>3307.6530489980496</v>
      </c>
    </row>
    <row r="4746" spans="2:9" x14ac:dyDescent="0.25">
      <c r="B4746" s="35" t="s">
        <v>84</v>
      </c>
      <c r="C4746" s="38" t="s">
        <v>74</v>
      </c>
      <c r="D4746" s="38" t="s">
        <v>60</v>
      </c>
      <c r="E4746" s="38" t="s">
        <v>61</v>
      </c>
      <c r="F4746" s="38" t="s">
        <v>64</v>
      </c>
      <c r="G4746" s="38" t="s">
        <v>1</v>
      </c>
      <c r="H4746" s="38">
        <v>2046</v>
      </c>
      <c r="I4746" s="36">
        <v>2918.572724374475</v>
      </c>
    </row>
    <row r="4747" spans="2:9" x14ac:dyDescent="0.25">
      <c r="B4747" s="35" t="s">
        <v>84</v>
      </c>
      <c r="C4747" s="38" t="s">
        <v>74</v>
      </c>
      <c r="D4747" s="38" t="s">
        <v>60</v>
      </c>
      <c r="E4747" s="38" t="s">
        <v>61</v>
      </c>
      <c r="F4747" s="38" t="s">
        <v>64</v>
      </c>
      <c r="G4747" s="38" t="s">
        <v>1</v>
      </c>
      <c r="H4747" s="38">
        <v>2047</v>
      </c>
      <c r="I4747" s="36">
        <v>2566.8813607681668</v>
      </c>
    </row>
    <row r="4748" spans="2:9" x14ac:dyDescent="0.25">
      <c r="B4748" s="35" t="s">
        <v>84</v>
      </c>
      <c r="C4748" s="38" t="s">
        <v>74</v>
      </c>
      <c r="D4748" s="38" t="s">
        <v>60</v>
      </c>
      <c r="E4748" s="38" t="s">
        <v>61</v>
      </c>
      <c r="F4748" s="38" t="s">
        <v>64</v>
      </c>
      <c r="G4748" s="38" t="s">
        <v>1</v>
      </c>
      <c r="H4748" s="38">
        <v>2048</v>
      </c>
      <c r="I4748" s="36">
        <v>2250.1317040063232</v>
      </c>
    </row>
    <row r="4749" spans="2:9" x14ac:dyDescent="0.25">
      <c r="B4749" s="35" t="s">
        <v>84</v>
      </c>
      <c r="C4749" s="38" t="s">
        <v>74</v>
      </c>
      <c r="D4749" s="38" t="s">
        <v>60</v>
      </c>
      <c r="E4749" s="38" t="s">
        <v>61</v>
      </c>
      <c r="F4749" s="38" t="s">
        <v>64</v>
      </c>
      <c r="G4749" s="38" t="s">
        <v>1</v>
      </c>
      <c r="H4749" s="38">
        <v>2049</v>
      </c>
      <c r="I4749" s="36">
        <v>1966.2237006147559</v>
      </c>
    </row>
    <row r="4750" spans="2:9" x14ac:dyDescent="0.25">
      <c r="B4750" s="35" t="s">
        <v>84</v>
      </c>
      <c r="C4750" s="38" t="s">
        <v>74</v>
      </c>
      <c r="D4750" s="38" t="s">
        <v>60</v>
      </c>
      <c r="E4750" s="38" t="s">
        <v>61</v>
      </c>
      <c r="F4750" s="38" t="s">
        <v>64</v>
      </c>
      <c r="G4750" s="38" t="s">
        <v>1</v>
      </c>
      <c r="H4750" s="38">
        <v>2050</v>
      </c>
      <c r="I4750" s="36">
        <v>1712.3698794915931</v>
      </c>
    </row>
    <row r="4751" spans="2:9" x14ac:dyDescent="0.25">
      <c r="B4751" s="35" t="s">
        <v>84</v>
      </c>
      <c r="C4751" s="38" t="s">
        <v>74</v>
      </c>
      <c r="D4751" s="38" t="s">
        <v>60</v>
      </c>
      <c r="E4751" s="38" t="s">
        <v>61</v>
      </c>
      <c r="F4751" s="38" t="s">
        <v>64</v>
      </c>
      <c r="G4751" s="38" t="s">
        <v>1</v>
      </c>
      <c r="H4751" s="38">
        <v>2051</v>
      </c>
      <c r="I4751" s="36">
        <v>1486.3459965927316</v>
      </c>
    </row>
    <row r="4752" spans="2:9" x14ac:dyDescent="0.25">
      <c r="B4752" s="35" t="s">
        <v>84</v>
      </c>
      <c r="C4752" s="38" t="s">
        <v>74</v>
      </c>
      <c r="D4752" s="38" t="s">
        <v>60</v>
      </c>
      <c r="E4752" s="38" t="s">
        <v>61</v>
      </c>
      <c r="F4752" s="38" t="s">
        <v>64</v>
      </c>
      <c r="G4752" s="38" t="s">
        <v>1</v>
      </c>
      <c r="H4752" s="38">
        <v>2052</v>
      </c>
      <c r="I4752" s="36">
        <v>1285.3763877058652</v>
      </c>
    </row>
    <row r="4753" spans="2:9" x14ac:dyDescent="0.25">
      <c r="B4753" s="35" t="s">
        <v>84</v>
      </c>
      <c r="C4753" s="38" t="s">
        <v>74</v>
      </c>
      <c r="D4753" s="38" t="s">
        <v>60</v>
      </c>
      <c r="E4753" s="38" t="s">
        <v>61</v>
      </c>
      <c r="F4753" s="38" t="s">
        <v>64</v>
      </c>
      <c r="G4753" s="38" t="s">
        <v>1</v>
      </c>
      <c r="H4753" s="38">
        <v>2053</v>
      </c>
      <c r="I4753" s="36">
        <v>1107.4428174835389</v>
      </c>
    </row>
    <row r="4754" spans="2:9" x14ac:dyDescent="0.25">
      <c r="B4754" s="35" t="s">
        <v>84</v>
      </c>
      <c r="C4754" s="38" t="s">
        <v>74</v>
      </c>
      <c r="D4754" s="38" t="s">
        <v>60</v>
      </c>
      <c r="E4754" s="38" t="s">
        <v>61</v>
      </c>
      <c r="F4754" s="38" t="s">
        <v>64</v>
      </c>
      <c r="G4754" s="38" t="s">
        <v>1</v>
      </c>
      <c r="H4754" s="38">
        <v>2054</v>
      </c>
      <c r="I4754" s="36">
        <v>950.41062281132156</v>
      </c>
    </row>
    <row r="4755" spans="2:9" x14ac:dyDescent="0.25">
      <c r="B4755" s="35" t="s">
        <v>84</v>
      </c>
      <c r="C4755" s="38" t="s">
        <v>74</v>
      </c>
      <c r="D4755" s="38" t="s">
        <v>60</v>
      </c>
      <c r="E4755" s="38" t="s">
        <v>61</v>
      </c>
      <c r="F4755" s="38" t="s">
        <v>64</v>
      </c>
      <c r="G4755" s="38" t="s">
        <v>1</v>
      </c>
      <c r="H4755" s="38">
        <v>2055</v>
      </c>
      <c r="I4755" s="36">
        <v>812.55325579537862</v>
      </c>
    </row>
    <row r="4756" spans="2:9" x14ac:dyDescent="0.25">
      <c r="B4756" s="35" t="s">
        <v>84</v>
      </c>
      <c r="C4756" s="38" t="s">
        <v>74</v>
      </c>
      <c r="D4756" s="38" t="s">
        <v>60</v>
      </c>
      <c r="E4756" s="38" t="s">
        <v>61</v>
      </c>
      <c r="F4756" s="38" t="s">
        <v>64</v>
      </c>
      <c r="G4756" s="38" t="s">
        <v>1</v>
      </c>
      <c r="H4756" s="38">
        <v>2056</v>
      </c>
      <c r="I4756" s="36">
        <v>692.05519414605101</v>
      </c>
    </row>
    <row r="4757" spans="2:9" x14ac:dyDescent="0.25">
      <c r="B4757" s="35" t="s">
        <v>84</v>
      </c>
      <c r="C4757" s="38" t="s">
        <v>74</v>
      </c>
      <c r="D4757" s="38" t="s">
        <v>60</v>
      </c>
      <c r="E4757" s="38" t="s">
        <v>61</v>
      </c>
      <c r="F4757" s="38" t="s">
        <v>64</v>
      </c>
      <c r="G4757" s="38" t="s">
        <v>1</v>
      </c>
      <c r="H4757" s="38">
        <v>2057</v>
      </c>
      <c r="I4757" s="36">
        <v>587.48415061998708</v>
      </c>
    </row>
    <row r="4758" spans="2:9" x14ac:dyDescent="0.25">
      <c r="B4758" s="35" t="s">
        <v>84</v>
      </c>
      <c r="C4758" s="38" t="s">
        <v>74</v>
      </c>
      <c r="D4758" s="38" t="s">
        <v>60</v>
      </c>
      <c r="E4758" s="38" t="s">
        <v>61</v>
      </c>
      <c r="F4758" s="38" t="s">
        <v>64</v>
      </c>
      <c r="G4758" s="38" t="s">
        <v>1</v>
      </c>
      <c r="H4758" s="38">
        <v>2058</v>
      </c>
      <c r="I4758" s="36">
        <v>497.10788794403868</v>
      </c>
    </row>
    <row r="4759" spans="2:9" x14ac:dyDescent="0.25">
      <c r="B4759" s="35" t="s">
        <v>84</v>
      </c>
      <c r="C4759" s="38" t="s">
        <v>74</v>
      </c>
      <c r="D4759" s="38" t="s">
        <v>60</v>
      </c>
      <c r="E4759" s="38" t="s">
        <v>61</v>
      </c>
      <c r="F4759" s="38" t="s">
        <v>64</v>
      </c>
      <c r="G4759" s="38" t="s">
        <v>1</v>
      </c>
      <c r="H4759" s="38">
        <v>2059</v>
      </c>
      <c r="I4759" s="36">
        <v>419.46990603303618</v>
      </c>
    </row>
    <row r="4760" spans="2:9" x14ac:dyDescent="0.25">
      <c r="B4760" s="35" t="s">
        <v>84</v>
      </c>
      <c r="C4760" s="38" t="s">
        <v>74</v>
      </c>
      <c r="D4760" s="38" t="s">
        <v>60</v>
      </c>
      <c r="E4760" s="38" t="s">
        <v>61</v>
      </c>
      <c r="F4760" s="38" t="s">
        <v>64</v>
      </c>
      <c r="G4760" s="38" t="s">
        <v>1</v>
      </c>
      <c r="H4760" s="38">
        <v>2060</v>
      </c>
      <c r="I4760" s="36">
        <v>353.10279010535328</v>
      </c>
    </row>
    <row r="4761" spans="2:9" x14ac:dyDescent="0.25">
      <c r="B4761" s="35" t="s">
        <v>84</v>
      </c>
      <c r="C4761" s="35" t="s">
        <v>69</v>
      </c>
      <c r="D4761" s="35" t="s">
        <v>23</v>
      </c>
      <c r="E4761" s="35" t="s">
        <v>4</v>
      </c>
      <c r="F4761" s="35" t="s">
        <v>24</v>
      </c>
      <c r="G4761" s="35" t="s">
        <v>0</v>
      </c>
      <c r="H4761" s="35">
        <v>2000</v>
      </c>
      <c r="I4761" s="39">
        <f t="array" ref="I4761:I4821">TRANSPOSE('[10]Despesa_R$'!$B$2:$BJ$2)</f>
        <v>0</v>
      </c>
    </row>
    <row r="4762" spans="2:9" x14ac:dyDescent="0.25">
      <c r="B4762" s="35" t="s">
        <v>84</v>
      </c>
      <c r="C4762" s="35" t="s">
        <v>69</v>
      </c>
      <c r="D4762" s="35" t="s">
        <v>23</v>
      </c>
      <c r="E4762" s="35" t="s">
        <v>4</v>
      </c>
      <c r="F4762" s="35" t="s">
        <v>24</v>
      </c>
      <c r="G4762" s="35" t="s">
        <v>0</v>
      </c>
      <c r="H4762" s="35">
        <v>2001</v>
      </c>
      <c r="I4762" s="39">
        <v>0</v>
      </c>
    </row>
    <row r="4763" spans="2:9" x14ac:dyDescent="0.25">
      <c r="B4763" s="35" t="s">
        <v>84</v>
      </c>
      <c r="C4763" s="35" t="s">
        <v>69</v>
      </c>
      <c r="D4763" s="35" t="s">
        <v>23</v>
      </c>
      <c r="E4763" s="35" t="s">
        <v>4</v>
      </c>
      <c r="F4763" s="35" t="s">
        <v>24</v>
      </c>
      <c r="G4763" s="35" t="s">
        <v>0</v>
      </c>
      <c r="H4763" s="35">
        <v>2002</v>
      </c>
      <c r="I4763" s="39">
        <v>0</v>
      </c>
    </row>
    <row r="4764" spans="2:9" x14ac:dyDescent="0.25">
      <c r="B4764" s="35" t="s">
        <v>84</v>
      </c>
      <c r="C4764" s="35" t="s">
        <v>69</v>
      </c>
      <c r="D4764" s="35" t="s">
        <v>23</v>
      </c>
      <c r="E4764" s="35" t="s">
        <v>4</v>
      </c>
      <c r="F4764" s="35" t="s">
        <v>24</v>
      </c>
      <c r="G4764" s="35" t="s">
        <v>0</v>
      </c>
      <c r="H4764" s="35">
        <v>2003</v>
      </c>
      <c r="I4764" s="39">
        <v>0</v>
      </c>
    </row>
    <row r="4765" spans="2:9" x14ac:dyDescent="0.25">
      <c r="B4765" s="35" t="s">
        <v>84</v>
      </c>
      <c r="C4765" s="35" t="s">
        <v>69</v>
      </c>
      <c r="D4765" s="35" t="s">
        <v>23</v>
      </c>
      <c r="E4765" s="35" t="s">
        <v>4</v>
      </c>
      <c r="F4765" s="35" t="s">
        <v>24</v>
      </c>
      <c r="G4765" s="35" t="s">
        <v>0</v>
      </c>
      <c r="H4765" s="35">
        <v>2004</v>
      </c>
      <c r="I4765" s="39">
        <v>0</v>
      </c>
    </row>
    <row r="4766" spans="2:9" x14ac:dyDescent="0.25">
      <c r="B4766" s="35" t="s">
        <v>84</v>
      </c>
      <c r="C4766" s="35" t="s">
        <v>69</v>
      </c>
      <c r="D4766" s="35" t="s">
        <v>23</v>
      </c>
      <c r="E4766" s="35" t="s">
        <v>4</v>
      </c>
      <c r="F4766" s="35" t="s">
        <v>24</v>
      </c>
      <c r="G4766" s="35" t="s">
        <v>0</v>
      </c>
      <c r="H4766" s="35">
        <v>2005</v>
      </c>
      <c r="I4766" s="39">
        <v>0</v>
      </c>
    </row>
    <row r="4767" spans="2:9" x14ac:dyDescent="0.25">
      <c r="B4767" s="35" t="s">
        <v>84</v>
      </c>
      <c r="C4767" s="35" t="s">
        <v>69</v>
      </c>
      <c r="D4767" s="35" t="s">
        <v>23</v>
      </c>
      <c r="E4767" s="35" t="s">
        <v>4</v>
      </c>
      <c r="F4767" s="35" t="s">
        <v>24</v>
      </c>
      <c r="G4767" s="35" t="s">
        <v>0</v>
      </c>
      <c r="H4767" s="35">
        <v>2006</v>
      </c>
      <c r="I4767" s="39">
        <v>0</v>
      </c>
    </row>
    <row r="4768" spans="2:9" x14ac:dyDescent="0.25">
      <c r="B4768" s="35" t="s">
        <v>84</v>
      </c>
      <c r="C4768" s="35" t="s">
        <v>69</v>
      </c>
      <c r="D4768" s="35" t="s">
        <v>23</v>
      </c>
      <c r="E4768" s="35" t="s">
        <v>4</v>
      </c>
      <c r="F4768" s="35" t="s">
        <v>24</v>
      </c>
      <c r="G4768" s="35" t="s">
        <v>0</v>
      </c>
      <c r="H4768" s="35">
        <v>2007</v>
      </c>
      <c r="I4768" s="39">
        <v>0</v>
      </c>
    </row>
    <row r="4769" spans="2:9" x14ac:dyDescent="0.25">
      <c r="B4769" s="35" t="s">
        <v>84</v>
      </c>
      <c r="C4769" s="35" t="s">
        <v>69</v>
      </c>
      <c r="D4769" s="35" t="s">
        <v>23</v>
      </c>
      <c r="E4769" s="35" t="s">
        <v>4</v>
      </c>
      <c r="F4769" s="35" t="s">
        <v>24</v>
      </c>
      <c r="G4769" s="35" t="s">
        <v>0</v>
      </c>
      <c r="H4769" s="35">
        <v>2008</v>
      </c>
      <c r="I4769" s="39">
        <v>0</v>
      </c>
    </row>
    <row r="4770" spans="2:9" x14ac:dyDescent="0.25">
      <c r="B4770" s="35" t="s">
        <v>84</v>
      </c>
      <c r="C4770" s="35" t="s">
        <v>69</v>
      </c>
      <c r="D4770" s="35" t="s">
        <v>23</v>
      </c>
      <c r="E4770" s="35" t="s">
        <v>4</v>
      </c>
      <c r="F4770" s="35" t="s">
        <v>24</v>
      </c>
      <c r="G4770" s="35" t="s">
        <v>0</v>
      </c>
      <c r="H4770" s="35">
        <v>2009</v>
      </c>
      <c r="I4770" s="39">
        <v>0</v>
      </c>
    </row>
    <row r="4771" spans="2:9" x14ac:dyDescent="0.25">
      <c r="B4771" s="35" t="s">
        <v>84</v>
      </c>
      <c r="C4771" s="35" t="s">
        <v>69</v>
      </c>
      <c r="D4771" s="35" t="s">
        <v>23</v>
      </c>
      <c r="E4771" s="35" t="s">
        <v>4</v>
      </c>
      <c r="F4771" s="35" t="s">
        <v>24</v>
      </c>
      <c r="G4771" s="35" t="s">
        <v>0</v>
      </c>
      <c r="H4771" s="35">
        <v>2010</v>
      </c>
      <c r="I4771" s="39">
        <v>0</v>
      </c>
    </row>
    <row r="4772" spans="2:9" x14ac:dyDescent="0.25">
      <c r="B4772" s="35" t="s">
        <v>84</v>
      </c>
      <c r="C4772" s="35" t="s">
        <v>69</v>
      </c>
      <c r="D4772" s="35" t="s">
        <v>23</v>
      </c>
      <c r="E4772" s="35" t="s">
        <v>4</v>
      </c>
      <c r="F4772" s="35" t="s">
        <v>24</v>
      </c>
      <c r="G4772" s="35" t="s">
        <v>0</v>
      </c>
      <c r="H4772" s="35">
        <v>2011</v>
      </c>
      <c r="I4772" s="39">
        <v>0</v>
      </c>
    </row>
    <row r="4773" spans="2:9" x14ac:dyDescent="0.25">
      <c r="B4773" s="35" t="s">
        <v>84</v>
      </c>
      <c r="C4773" s="35" t="s">
        <v>69</v>
      </c>
      <c r="D4773" s="35" t="s">
        <v>23</v>
      </c>
      <c r="E4773" s="35" t="s">
        <v>4</v>
      </c>
      <c r="F4773" s="35" t="s">
        <v>24</v>
      </c>
      <c r="G4773" s="35" t="s">
        <v>0</v>
      </c>
      <c r="H4773" s="35">
        <v>2012</v>
      </c>
      <c r="I4773" s="39">
        <v>0</v>
      </c>
    </row>
    <row r="4774" spans="2:9" x14ac:dyDescent="0.25">
      <c r="B4774" s="35" t="s">
        <v>84</v>
      </c>
      <c r="C4774" s="35" t="s">
        <v>69</v>
      </c>
      <c r="D4774" s="35" t="s">
        <v>23</v>
      </c>
      <c r="E4774" s="35" t="s">
        <v>4</v>
      </c>
      <c r="F4774" s="35" t="s">
        <v>24</v>
      </c>
      <c r="G4774" s="35" t="s">
        <v>0</v>
      </c>
      <c r="H4774" s="35">
        <v>2013</v>
      </c>
      <c r="I4774" s="39">
        <v>20701.368390650328</v>
      </c>
    </row>
    <row r="4775" spans="2:9" x14ac:dyDescent="0.25">
      <c r="B4775" s="35" t="s">
        <v>84</v>
      </c>
      <c r="C4775" s="35" t="s">
        <v>69</v>
      </c>
      <c r="D4775" s="35" t="s">
        <v>23</v>
      </c>
      <c r="E4775" s="35" t="s">
        <v>4</v>
      </c>
      <c r="F4775" s="35" t="s">
        <v>24</v>
      </c>
      <c r="G4775" s="35" t="s">
        <v>0</v>
      </c>
      <c r="H4775" s="35">
        <v>2014</v>
      </c>
      <c r="I4775" s="39">
        <v>22617.637036747601</v>
      </c>
    </row>
    <row r="4776" spans="2:9" x14ac:dyDescent="0.25">
      <c r="B4776" s="35" t="s">
        <v>84</v>
      </c>
      <c r="C4776" s="35" t="s">
        <v>69</v>
      </c>
      <c r="D4776" s="35" t="s">
        <v>23</v>
      </c>
      <c r="E4776" s="35" t="s">
        <v>4</v>
      </c>
      <c r="F4776" s="35" t="s">
        <v>24</v>
      </c>
      <c r="G4776" s="35" t="s">
        <v>0</v>
      </c>
      <c r="H4776" s="35">
        <v>2015</v>
      </c>
      <c r="I4776" s="39">
        <v>25049.6140077528</v>
      </c>
    </row>
    <row r="4777" spans="2:9" x14ac:dyDescent="0.25">
      <c r="B4777" s="35" t="s">
        <v>84</v>
      </c>
      <c r="C4777" s="35" t="s">
        <v>69</v>
      </c>
      <c r="D4777" s="35" t="s">
        <v>23</v>
      </c>
      <c r="E4777" s="35" t="s">
        <v>4</v>
      </c>
      <c r="F4777" s="35" t="s">
        <v>24</v>
      </c>
      <c r="G4777" s="35" t="s">
        <v>0</v>
      </c>
      <c r="H4777" s="35">
        <v>2016</v>
      </c>
      <c r="I4777" s="39">
        <v>28269.369323226358</v>
      </c>
    </row>
    <row r="4778" spans="2:9" x14ac:dyDescent="0.25">
      <c r="B4778" s="35" t="s">
        <v>84</v>
      </c>
      <c r="C4778" s="35" t="s">
        <v>69</v>
      </c>
      <c r="D4778" s="35" t="s">
        <v>23</v>
      </c>
      <c r="E4778" s="35" t="s">
        <v>4</v>
      </c>
      <c r="F4778" s="35" t="s">
        <v>24</v>
      </c>
      <c r="G4778" s="35" t="s">
        <v>0</v>
      </c>
      <c r="H4778" s="35">
        <v>2017</v>
      </c>
      <c r="I4778" s="39">
        <v>30773.095610999328</v>
      </c>
    </row>
    <row r="4779" spans="2:9" x14ac:dyDescent="0.25">
      <c r="B4779" s="35" t="s">
        <v>84</v>
      </c>
      <c r="C4779" s="35" t="s">
        <v>69</v>
      </c>
      <c r="D4779" s="35" t="s">
        <v>23</v>
      </c>
      <c r="E4779" s="35" t="s">
        <v>4</v>
      </c>
      <c r="F4779" s="35" t="s">
        <v>24</v>
      </c>
      <c r="G4779" s="35" t="s">
        <v>0</v>
      </c>
      <c r="H4779" s="35">
        <v>2018</v>
      </c>
      <c r="I4779" s="39">
        <v>31501.222770103115</v>
      </c>
    </row>
    <row r="4780" spans="2:9" x14ac:dyDescent="0.25">
      <c r="B4780" s="35" t="s">
        <v>84</v>
      </c>
      <c r="C4780" s="35" t="s">
        <v>69</v>
      </c>
      <c r="D4780" s="35" t="s">
        <v>23</v>
      </c>
      <c r="E4780" s="35" t="s">
        <v>4</v>
      </c>
      <c r="F4780" s="35" t="s">
        <v>24</v>
      </c>
      <c r="G4780" s="35" t="s">
        <v>0</v>
      </c>
      <c r="H4780" s="35">
        <v>2019</v>
      </c>
      <c r="I4780" s="39">
        <v>32446.127290919321</v>
      </c>
    </row>
    <row r="4781" spans="2:9" x14ac:dyDescent="0.25">
      <c r="B4781" s="35" t="s">
        <v>84</v>
      </c>
      <c r="C4781" s="35" t="s">
        <v>69</v>
      </c>
      <c r="D4781" s="35" t="s">
        <v>23</v>
      </c>
      <c r="E4781" s="35" t="s">
        <v>4</v>
      </c>
      <c r="F4781" s="35" t="s">
        <v>24</v>
      </c>
      <c r="G4781" s="35" t="s">
        <v>0</v>
      </c>
      <c r="H4781" s="35">
        <v>2020</v>
      </c>
      <c r="I4781" s="39">
        <v>34116.11023708876</v>
      </c>
    </row>
    <row r="4782" spans="2:9" x14ac:dyDescent="0.25">
      <c r="B4782" s="35" t="s">
        <v>84</v>
      </c>
      <c r="C4782" s="35" t="s">
        <v>69</v>
      </c>
      <c r="D4782" s="35" t="s">
        <v>23</v>
      </c>
      <c r="E4782" s="35" t="s">
        <v>4</v>
      </c>
      <c r="F4782" s="35" t="s">
        <v>24</v>
      </c>
      <c r="G4782" s="35" t="s">
        <v>0</v>
      </c>
      <c r="H4782" s="35">
        <v>2021</v>
      </c>
      <c r="I4782" s="39">
        <v>35905.246109921594</v>
      </c>
    </row>
    <row r="4783" spans="2:9" x14ac:dyDescent="0.25">
      <c r="B4783" s="35" t="s">
        <v>84</v>
      </c>
      <c r="C4783" s="35" t="s">
        <v>69</v>
      </c>
      <c r="D4783" s="35" t="s">
        <v>23</v>
      </c>
      <c r="E4783" s="35" t="s">
        <v>4</v>
      </c>
      <c r="F4783" s="35" t="s">
        <v>24</v>
      </c>
      <c r="G4783" s="35" t="s">
        <v>0</v>
      </c>
      <c r="H4783" s="35">
        <v>2022</v>
      </c>
      <c r="I4783" s="39">
        <v>37851.804089622572</v>
      </c>
    </row>
    <row r="4784" spans="2:9" x14ac:dyDescent="0.25">
      <c r="B4784" s="35" t="s">
        <v>84</v>
      </c>
      <c r="C4784" s="35" t="s">
        <v>69</v>
      </c>
      <c r="D4784" s="35" t="s">
        <v>23</v>
      </c>
      <c r="E4784" s="35" t="s">
        <v>4</v>
      </c>
      <c r="F4784" s="35" t="s">
        <v>24</v>
      </c>
      <c r="G4784" s="35" t="s">
        <v>0</v>
      </c>
      <c r="H4784" s="35">
        <v>2023</v>
      </c>
      <c r="I4784" s="39">
        <v>40038.530478299814</v>
      </c>
    </row>
    <row r="4785" spans="2:9" x14ac:dyDescent="0.25">
      <c r="B4785" s="35" t="s">
        <v>84</v>
      </c>
      <c r="C4785" s="35" t="s">
        <v>69</v>
      </c>
      <c r="D4785" s="35" t="s">
        <v>23</v>
      </c>
      <c r="E4785" s="35" t="s">
        <v>4</v>
      </c>
      <c r="F4785" s="35" t="s">
        <v>24</v>
      </c>
      <c r="G4785" s="35" t="s">
        <v>0</v>
      </c>
      <c r="H4785" s="35">
        <v>2024</v>
      </c>
      <c r="I4785" s="39">
        <v>42332.326671838688</v>
      </c>
    </row>
    <row r="4786" spans="2:9" x14ac:dyDescent="0.25">
      <c r="B4786" s="35" t="s">
        <v>84</v>
      </c>
      <c r="C4786" s="35" t="s">
        <v>69</v>
      </c>
      <c r="D4786" s="35" t="s">
        <v>23</v>
      </c>
      <c r="E4786" s="35" t="s">
        <v>4</v>
      </c>
      <c r="F4786" s="35" t="s">
        <v>24</v>
      </c>
      <c r="G4786" s="35" t="s">
        <v>0</v>
      </c>
      <c r="H4786" s="35">
        <v>2025</v>
      </c>
      <c r="I4786" s="39">
        <v>44730.473127280296</v>
      </c>
    </row>
    <row r="4787" spans="2:9" x14ac:dyDescent="0.25">
      <c r="B4787" s="35" t="s">
        <v>84</v>
      </c>
      <c r="C4787" s="35" t="s">
        <v>69</v>
      </c>
      <c r="D4787" s="35" t="s">
        <v>23</v>
      </c>
      <c r="E4787" s="35" t="s">
        <v>4</v>
      </c>
      <c r="F4787" s="35" t="s">
        <v>24</v>
      </c>
      <c r="G4787" s="35" t="s">
        <v>0</v>
      </c>
      <c r="H4787" s="35">
        <v>2026</v>
      </c>
      <c r="I4787" s="39">
        <v>47214.352853975659</v>
      </c>
    </row>
    <row r="4788" spans="2:9" x14ac:dyDescent="0.25">
      <c r="B4788" s="35" t="s">
        <v>84</v>
      </c>
      <c r="C4788" s="35" t="s">
        <v>69</v>
      </c>
      <c r="D4788" s="35" t="s">
        <v>23</v>
      </c>
      <c r="E4788" s="35" t="s">
        <v>4</v>
      </c>
      <c r="F4788" s="35" t="s">
        <v>24</v>
      </c>
      <c r="G4788" s="35" t="s">
        <v>0</v>
      </c>
      <c r="H4788" s="35">
        <v>2027</v>
      </c>
      <c r="I4788" s="39">
        <v>49782.00415267967</v>
      </c>
    </row>
    <row r="4789" spans="2:9" x14ac:dyDescent="0.25">
      <c r="B4789" s="35" t="s">
        <v>84</v>
      </c>
      <c r="C4789" s="35" t="s">
        <v>69</v>
      </c>
      <c r="D4789" s="35" t="s">
        <v>23</v>
      </c>
      <c r="E4789" s="35" t="s">
        <v>4</v>
      </c>
      <c r="F4789" s="35" t="s">
        <v>24</v>
      </c>
      <c r="G4789" s="35" t="s">
        <v>0</v>
      </c>
      <c r="H4789" s="35">
        <v>2028</v>
      </c>
      <c r="I4789" s="39">
        <v>52428.626334697845</v>
      </c>
    </row>
    <row r="4790" spans="2:9" x14ac:dyDescent="0.25">
      <c r="B4790" s="35" t="s">
        <v>84</v>
      </c>
      <c r="C4790" s="35" t="s">
        <v>69</v>
      </c>
      <c r="D4790" s="35" t="s">
        <v>23</v>
      </c>
      <c r="E4790" s="35" t="s">
        <v>4</v>
      </c>
      <c r="F4790" s="35" t="s">
        <v>24</v>
      </c>
      <c r="G4790" s="35" t="s">
        <v>0</v>
      </c>
      <c r="H4790" s="35">
        <v>2029</v>
      </c>
      <c r="I4790" s="39">
        <v>55150.590981834634</v>
      </c>
    </row>
    <row r="4791" spans="2:9" x14ac:dyDescent="0.25">
      <c r="B4791" s="35" t="s">
        <v>84</v>
      </c>
      <c r="C4791" s="35" t="s">
        <v>69</v>
      </c>
      <c r="D4791" s="35" t="s">
        <v>23</v>
      </c>
      <c r="E4791" s="35" t="s">
        <v>4</v>
      </c>
      <c r="F4791" s="35" t="s">
        <v>24</v>
      </c>
      <c r="G4791" s="35" t="s">
        <v>0</v>
      </c>
      <c r="H4791" s="35">
        <v>2030</v>
      </c>
      <c r="I4791" s="39">
        <v>57943.295135196051</v>
      </c>
    </row>
    <row r="4792" spans="2:9" x14ac:dyDescent="0.25">
      <c r="B4792" s="35" t="s">
        <v>84</v>
      </c>
      <c r="C4792" s="35" t="s">
        <v>69</v>
      </c>
      <c r="D4792" s="35" t="s">
        <v>23</v>
      </c>
      <c r="E4792" s="35" t="s">
        <v>4</v>
      </c>
      <c r="F4792" s="35" t="s">
        <v>24</v>
      </c>
      <c r="G4792" s="35" t="s">
        <v>0</v>
      </c>
      <c r="H4792" s="35">
        <v>2031</v>
      </c>
      <c r="I4792" s="39">
        <v>60805.428886291826</v>
      </c>
    </row>
    <row r="4793" spans="2:9" x14ac:dyDescent="0.25">
      <c r="B4793" s="35" t="s">
        <v>84</v>
      </c>
      <c r="C4793" s="35" t="s">
        <v>69</v>
      </c>
      <c r="D4793" s="35" t="s">
        <v>23</v>
      </c>
      <c r="E4793" s="35" t="s">
        <v>4</v>
      </c>
      <c r="F4793" s="35" t="s">
        <v>24</v>
      </c>
      <c r="G4793" s="35" t="s">
        <v>0</v>
      </c>
      <c r="H4793" s="35">
        <v>2032</v>
      </c>
      <c r="I4793" s="39">
        <v>63736.089696447787</v>
      </c>
    </row>
    <row r="4794" spans="2:9" x14ac:dyDescent="0.25">
      <c r="B4794" s="35" t="s">
        <v>84</v>
      </c>
      <c r="C4794" s="35" t="s">
        <v>69</v>
      </c>
      <c r="D4794" s="35" t="s">
        <v>23</v>
      </c>
      <c r="E4794" s="35" t="s">
        <v>4</v>
      </c>
      <c r="F4794" s="35" t="s">
        <v>24</v>
      </c>
      <c r="G4794" s="35" t="s">
        <v>0</v>
      </c>
      <c r="H4794" s="35">
        <v>2033</v>
      </c>
      <c r="I4794" s="39">
        <v>66732.34237062966</v>
      </c>
    </row>
    <row r="4795" spans="2:9" x14ac:dyDescent="0.25">
      <c r="B4795" s="35" t="s">
        <v>84</v>
      </c>
      <c r="C4795" s="35" t="s">
        <v>69</v>
      </c>
      <c r="D4795" s="35" t="s">
        <v>23</v>
      </c>
      <c r="E4795" s="35" t="s">
        <v>4</v>
      </c>
      <c r="F4795" s="35" t="s">
        <v>24</v>
      </c>
      <c r="G4795" s="35" t="s">
        <v>0</v>
      </c>
      <c r="H4795" s="35">
        <v>2034</v>
      </c>
      <c r="I4795" s="39">
        <v>69810.937758012471</v>
      </c>
    </row>
    <row r="4796" spans="2:9" x14ac:dyDescent="0.25">
      <c r="B4796" s="35" t="s">
        <v>84</v>
      </c>
      <c r="C4796" s="35" t="s">
        <v>69</v>
      </c>
      <c r="D4796" s="35" t="s">
        <v>23</v>
      </c>
      <c r="E4796" s="35" t="s">
        <v>4</v>
      </c>
      <c r="F4796" s="35" t="s">
        <v>24</v>
      </c>
      <c r="G4796" s="35" t="s">
        <v>0</v>
      </c>
      <c r="H4796" s="35">
        <v>2035</v>
      </c>
      <c r="I4796" s="39">
        <v>72985.946495617245</v>
      </c>
    </row>
    <row r="4797" spans="2:9" x14ac:dyDescent="0.25">
      <c r="B4797" s="35" t="s">
        <v>84</v>
      </c>
      <c r="C4797" s="35" t="s">
        <v>69</v>
      </c>
      <c r="D4797" s="35" t="s">
        <v>23</v>
      </c>
      <c r="E4797" s="35" t="s">
        <v>4</v>
      </c>
      <c r="F4797" s="35" t="s">
        <v>24</v>
      </c>
      <c r="G4797" s="35" t="s">
        <v>0</v>
      </c>
      <c r="H4797" s="35">
        <v>2036</v>
      </c>
      <c r="I4797" s="39">
        <v>76260.732143039946</v>
      </c>
    </row>
    <row r="4798" spans="2:9" x14ac:dyDescent="0.25">
      <c r="B4798" s="35" t="s">
        <v>84</v>
      </c>
      <c r="C4798" s="35" t="s">
        <v>69</v>
      </c>
      <c r="D4798" s="35" t="s">
        <v>23</v>
      </c>
      <c r="E4798" s="35" t="s">
        <v>4</v>
      </c>
      <c r="F4798" s="35" t="s">
        <v>24</v>
      </c>
      <c r="G4798" s="35" t="s">
        <v>0</v>
      </c>
      <c r="H4798" s="35">
        <v>2037</v>
      </c>
      <c r="I4798" s="39">
        <v>79635.398695683834</v>
      </c>
    </row>
    <row r="4799" spans="2:9" x14ac:dyDescent="0.25">
      <c r="B4799" s="35" t="s">
        <v>84</v>
      </c>
      <c r="C4799" s="35" t="s">
        <v>69</v>
      </c>
      <c r="D4799" s="35" t="s">
        <v>23</v>
      </c>
      <c r="E4799" s="35" t="s">
        <v>4</v>
      </c>
      <c r="F4799" s="35" t="s">
        <v>24</v>
      </c>
      <c r="G4799" s="35" t="s">
        <v>0</v>
      </c>
      <c r="H4799" s="35">
        <v>2038</v>
      </c>
      <c r="I4799" s="39">
        <v>83100.160446381429</v>
      </c>
    </row>
    <row r="4800" spans="2:9" x14ac:dyDescent="0.25">
      <c r="B4800" s="35" t="s">
        <v>84</v>
      </c>
      <c r="C4800" s="35" t="s">
        <v>69</v>
      </c>
      <c r="D4800" s="35" t="s">
        <v>23</v>
      </c>
      <c r="E4800" s="35" t="s">
        <v>4</v>
      </c>
      <c r="F4800" s="35" t="s">
        <v>24</v>
      </c>
      <c r="G4800" s="35" t="s">
        <v>0</v>
      </c>
      <c r="H4800" s="35">
        <v>2039</v>
      </c>
      <c r="I4800" s="39">
        <v>86662.80606633304</v>
      </c>
    </row>
    <row r="4801" spans="2:9" x14ac:dyDescent="0.25">
      <c r="B4801" s="35" t="s">
        <v>84</v>
      </c>
      <c r="C4801" s="35" t="s">
        <v>69</v>
      </c>
      <c r="D4801" s="35" t="s">
        <v>23</v>
      </c>
      <c r="E4801" s="35" t="s">
        <v>4</v>
      </c>
      <c r="F4801" s="35" t="s">
        <v>24</v>
      </c>
      <c r="G4801" s="35" t="s">
        <v>0</v>
      </c>
      <c r="H4801" s="35">
        <v>2040</v>
      </c>
      <c r="I4801" s="39">
        <v>90330.45540839521</v>
      </c>
    </row>
    <row r="4802" spans="2:9" x14ac:dyDescent="0.25">
      <c r="B4802" s="35" t="s">
        <v>84</v>
      </c>
      <c r="C4802" s="35" t="s">
        <v>69</v>
      </c>
      <c r="D4802" s="35" t="s">
        <v>23</v>
      </c>
      <c r="E4802" s="35" t="s">
        <v>4</v>
      </c>
      <c r="F4802" s="35" t="s">
        <v>24</v>
      </c>
      <c r="G4802" s="35" t="s">
        <v>0</v>
      </c>
      <c r="H4802" s="35">
        <v>2041</v>
      </c>
      <c r="I4802" s="39">
        <v>94101.193491851096</v>
      </c>
    </row>
    <row r="4803" spans="2:9" x14ac:dyDescent="0.25">
      <c r="B4803" s="35" t="s">
        <v>84</v>
      </c>
      <c r="C4803" s="35" t="s">
        <v>69</v>
      </c>
      <c r="D4803" s="35" t="s">
        <v>23</v>
      </c>
      <c r="E4803" s="35" t="s">
        <v>4</v>
      </c>
      <c r="F4803" s="35" t="s">
        <v>24</v>
      </c>
      <c r="G4803" s="35" t="s">
        <v>0</v>
      </c>
      <c r="H4803" s="35">
        <v>2042</v>
      </c>
      <c r="I4803" s="39">
        <v>97972.737470644133</v>
      </c>
    </row>
    <row r="4804" spans="2:9" x14ac:dyDescent="0.25">
      <c r="B4804" s="35" t="s">
        <v>84</v>
      </c>
      <c r="C4804" s="35" t="s">
        <v>69</v>
      </c>
      <c r="D4804" s="35" t="s">
        <v>23</v>
      </c>
      <c r="E4804" s="35" t="s">
        <v>4</v>
      </c>
      <c r="F4804" s="35" t="s">
        <v>24</v>
      </c>
      <c r="G4804" s="35" t="s">
        <v>0</v>
      </c>
      <c r="H4804" s="35">
        <v>2043</v>
      </c>
      <c r="I4804" s="39">
        <v>101926.19949981566</v>
      </c>
    </row>
    <row r="4805" spans="2:9" x14ac:dyDescent="0.25">
      <c r="B4805" s="35" t="s">
        <v>84</v>
      </c>
      <c r="C4805" s="35" t="s">
        <v>69</v>
      </c>
      <c r="D4805" s="35" t="s">
        <v>23</v>
      </c>
      <c r="E4805" s="35" t="s">
        <v>4</v>
      </c>
      <c r="F4805" s="35" t="s">
        <v>24</v>
      </c>
      <c r="G4805" s="35" t="s">
        <v>0</v>
      </c>
      <c r="H4805" s="35">
        <v>2044</v>
      </c>
      <c r="I4805" s="39">
        <v>105903.12534195135</v>
      </c>
    </row>
    <row r="4806" spans="2:9" x14ac:dyDescent="0.25">
      <c r="B4806" s="35" t="s">
        <v>84</v>
      </c>
      <c r="C4806" s="35" t="s">
        <v>69</v>
      </c>
      <c r="D4806" s="35" t="s">
        <v>23</v>
      </c>
      <c r="E4806" s="35" t="s">
        <v>4</v>
      </c>
      <c r="F4806" s="35" t="s">
        <v>24</v>
      </c>
      <c r="G4806" s="35" t="s">
        <v>0</v>
      </c>
      <c r="H4806" s="35">
        <v>2045</v>
      </c>
      <c r="I4806" s="39">
        <v>109831.13869161994</v>
      </c>
    </row>
    <row r="4807" spans="2:9" x14ac:dyDescent="0.25">
      <c r="B4807" s="35" t="s">
        <v>84</v>
      </c>
      <c r="C4807" s="35" t="s">
        <v>69</v>
      </c>
      <c r="D4807" s="35" t="s">
        <v>23</v>
      </c>
      <c r="E4807" s="35" t="s">
        <v>4</v>
      </c>
      <c r="F4807" s="35" t="s">
        <v>24</v>
      </c>
      <c r="G4807" s="35" t="s">
        <v>0</v>
      </c>
      <c r="H4807" s="35">
        <v>2046</v>
      </c>
      <c r="I4807" s="39">
        <v>113660.96087213751</v>
      </c>
    </row>
    <row r="4808" spans="2:9" x14ac:dyDescent="0.25">
      <c r="B4808" s="35" t="s">
        <v>84</v>
      </c>
      <c r="C4808" s="35" t="s">
        <v>69</v>
      </c>
      <c r="D4808" s="35" t="s">
        <v>23</v>
      </c>
      <c r="E4808" s="35" t="s">
        <v>4</v>
      </c>
      <c r="F4808" s="35" t="s">
        <v>24</v>
      </c>
      <c r="G4808" s="35" t="s">
        <v>0</v>
      </c>
      <c r="H4808" s="35">
        <v>2047</v>
      </c>
      <c r="I4808" s="39">
        <v>117380.2806485102</v>
      </c>
    </row>
    <row r="4809" spans="2:9" x14ac:dyDescent="0.25">
      <c r="B4809" s="35" t="s">
        <v>84</v>
      </c>
      <c r="C4809" s="35" t="s">
        <v>69</v>
      </c>
      <c r="D4809" s="35" t="s">
        <v>23</v>
      </c>
      <c r="E4809" s="35" t="s">
        <v>4</v>
      </c>
      <c r="F4809" s="35" t="s">
        <v>24</v>
      </c>
      <c r="G4809" s="35" t="s">
        <v>0</v>
      </c>
      <c r="H4809" s="35">
        <v>2048</v>
      </c>
      <c r="I4809" s="39">
        <v>120978.04782232975</v>
      </c>
    </row>
    <row r="4810" spans="2:9" x14ac:dyDescent="0.25">
      <c r="B4810" s="35" t="s">
        <v>84</v>
      </c>
      <c r="C4810" s="35" t="s">
        <v>69</v>
      </c>
      <c r="D4810" s="35" t="s">
        <v>23</v>
      </c>
      <c r="E4810" s="35" t="s">
        <v>4</v>
      </c>
      <c r="F4810" s="35" t="s">
        <v>24</v>
      </c>
      <c r="G4810" s="35" t="s">
        <v>0</v>
      </c>
      <c r="H4810" s="35">
        <v>2049</v>
      </c>
      <c r="I4810" s="39">
        <v>124459.71263723131</v>
      </c>
    </row>
    <row r="4811" spans="2:9" x14ac:dyDescent="0.25">
      <c r="B4811" s="35" t="s">
        <v>84</v>
      </c>
      <c r="C4811" s="35" t="s">
        <v>69</v>
      </c>
      <c r="D4811" s="35" t="s">
        <v>23</v>
      </c>
      <c r="E4811" s="35" t="s">
        <v>4</v>
      </c>
      <c r="F4811" s="35" t="s">
        <v>24</v>
      </c>
      <c r="G4811" s="35" t="s">
        <v>0</v>
      </c>
      <c r="H4811" s="35">
        <v>2050</v>
      </c>
      <c r="I4811" s="39">
        <v>127849.99126266692</v>
      </c>
    </row>
    <row r="4812" spans="2:9" x14ac:dyDescent="0.25">
      <c r="B4812" s="35" t="s">
        <v>84</v>
      </c>
      <c r="C4812" s="35" t="s">
        <v>69</v>
      </c>
      <c r="D4812" s="35" t="s">
        <v>23</v>
      </c>
      <c r="E4812" s="35" t="s">
        <v>4</v>
      </c>
      <c r="F4812" s="35" t="s">
        <v>24</v>
      </c>
      <c r="G4812" s="35" t="s">
        <v>0</v>
      </c>
      <c r="H4812" s="35">
        <v>2051</v>
      </c>
      <c r="I4812" s="39">
        <v>131162.84467988039</v>
      </c>
    </row>
    <row r="4813" spans="2:9" x14ac:dyDescent="0.25">
      <c r="B4813" s="35" t="s">
        <v>84</v>
      </c>
      <c r="C4813" s="35" t="s">
        <v>69</v>
      </c>
      <c r="D4813" s="35" t="s">
        <v>23</v>
      </c>
      <c r="E4813" s="35" t="s">
        <v>4</v>
      </c>
      <c r="F4813" s="35" t="s">
        <v>24</v>
      </c>
      <c r="G4813" s="35" t="s">
        <v>0</v>
      </c>
      <c r="H4813" s="35">
        <v>2052</v>
      </c>
      <c r="I4813" s="39">
        <v>134386.41343703869</v>
      </c>
    </row>
    <row r="4814" spans="2:9" x14ac:dyDescent="0.25">
      <c r="B4814" s="35" t="s">
        <v>84</v>
      </c>
      <c r="C4814" s="35" t="s">
        <v>69</v>
      </c>
      <c r="D4814" s="35" t="s">
        <v>23</v>
      </c>
      <c r="E4814" s="35" t="s">
        <v>4</v>
      </c>
      <c r="F4814" s="35" t="s">
        <v>24</v>
      </c>
      <c r="G4814" s="35" t="s">
        <v>0</v>
      </c>
      <c r="H4814" s="35">
        <v>2053</v>
      </c>
      <c r="I4814" s="39">
        <v>137525.33928656418</v>
      </c>
    </row>
    <row r="4815" spans="2:9" x14ac:dyDescent="0.25">
      <c r="B4815" s="35" t="s">
        <v>84</v>
      </c>
      <c r="C4815" s="35" t="s">
        <v>69</v>
      </c>
      <c r="D4815" s="35" t="s">
        <v>23</v>
      </c>
      <c r="E4815" s="35" t="s">
        <v>4</v>
      </c>
      <c r="F4815" s="35" t="s">
        <v>24</v>
      </c>
      <c r="G4815" s="35" t="s">
        <v>0</v>
      </c>
      <c r="H4815" s="35">
        <v>2054</v>
      </c>
      <c r="I4815" s="39">
        <v>140565.23403256081</v>
      </c>
    </row>
    <row r="4816" spans="2:9" x14ac:dyDescent="0.25">
      <c r="B4816" s="35" t="s">
        <v>84</v>
      </c>
      <c r="C4816" s="35" t="s">
        <v>69</v>
      </c>
      <c r="D4816" s="35" t="s">
        <v>23</v>
      </c>
      <c r="E4816" s="35" t="s">
        <v>4</v>
      </c>
      <c r="F4816" s="35" t="s">
        <v>24</v>
      </c>
      <c r="G4816" s="35" t="s">
        <v>0</v>
      </c>
      <c r="H4816" s="35">
        <v>2055</v>
      </c>
      <c r="I4816" s="39">
        <v>143523.70558381692</v>
      </c>
    </row>
    <row r="4817" spans="2:9" x14ac:dyDescent="0.25">
      <c r="B4817" s="35" t="s">
        <v>84</v>
      </c>
      <c r="C4817" s="35" t="s">
        <v>69</v>
      </c>
      <c r="D4817" s="35" t="s">
        <v>23</v>
      </c>
      <c r="E4817" s="35" t="s">
        <v>4</v>
      </c>
      <c r="F4817" s="35" t="s">
        <v>24</v>
      </c>
      <c r="G4817" s="35" t="s">
        <v>0</v>
      </c>
      <c r="H4817" s="35">
        <v>2056</v>
      </c>
      <c r="I4817" s="39">
        <v>146395.09651173817</v>
      </c>
    </row>
    <row r="4818" spans="2:9" x14ac:dyDescent="0.25">
      <c r="B4818" s="35" t="s">
        <v>84</v>
      </c>
      <c r="C4818" s="35" t="s">
        <v>69</v>
      </c>
      <c r="D4818" s="35" t="s">
        <v>23</v>
      </c>
      <c r="E4818" s="35" t="s">
        <v>4</v>
      </c>
      <c r="F4818" s="35" t="s">
        <v>24</v>
      </c>
      <c r="G4818" s="35" t="s">
        <v>0</v>
      </c>
      <c r="H4818" s="35">
        <v>2057</v>
      </c>
      <c r="I4818" s="39">
        <v>149182.13981637888</v>
      </c>
    </row>
    <row r="4819" spans="2:9" x14ac:dyDescent="0.25">
      <c r="B4819" s="35" t="s">
        <v>84</v>
      </c>
      <c r="C4819" s="35" t="s">
        <v>69</v>
      </c>
      <c r="D4819" s="35" t="s">
        <v>23</v>
      </c>
      <c r="E4819" s="35" t="s">
        <v>4</v>
      </c>
      <c r="F4819" s="35" t="s">
        <v>24</v>
      </c>
      <c r="G4819" s="35" t="s">
        <v>0</v>
      </c>
      <c r="H4819" s="35">
        <v>2058</v>
      </c>
      <c r="I4819" s="39">
        <v>151895.92119207291</v>
      </c>
    </row>
    <row r="4820" spans="2:9" x14ac:dyDescent="0.25">
      <c r="B4820" s="35" t="s">
        <v>84</v>
      </c>
      <c r="C4820" s="35" t="s">
        <v>69</v>
      </c>
      <c r="D4820" s="35" t="s">
        <v>23</v>
      </c>
      <c r="E4820" s="35" t="s">
        <v>4</v>
      </c>
      <c r="F4820" s="35" t="s">
        <v>24</v>
      </c>
      <c r="G4820" s="35" t="s">
        <v>0</v>
      </c>
      <c r="H4820" s="35">
        <v>2059</v>
      </c>
      <c r="I4820" s="39">
        <v>154536.37312581748</v>
      </c>
    </row>
    <row r="4821" spans="2:9" x14ac:dyDescent="0.25">
      <c r="B4821" s="35" t="s">
        <v>84</v>
      </c>
      <c r="C4821" s="35" t="s">
        <v>69</v>
      </c>
      <c r="D4821" s="35" t="s">
        <v>23</v>
      </c>
      <c r="E4821" s="35" t="s">
        <v>4</v>
      </c>
      <c r="F4821" s="35" t="s">
        <v>24</v>
      </c>
      <c r="G4821" s="35" t="s">
        <v>0</v>
      </c>
      <c r="H4821" s="35">
        <v>2060</v>
      </c>
      <c r="I4821" s="39">
        <v>157110.09071995039</v>
      </c>
    </row>
    <row r="4822" spans="2:9" x14ac:dyDescent="0.25">
      <c r="B4822" s="35" t="s">
        <v>84</v>
      </c>
      <c r="C4822" s="35" t="s">
        <v>69</v>
      </c>
      <c r="D4822" s="35" t="s">
        <v>23</v>
      </c>
      <c r="E4822" s="35" t="s">
        <v>4</v>
      </c>
      <c r="F4822" s="35" t="s">
        <v>25</v>
      </c>
      <c r="G4822" s="35" t="s">
        <v>0</v>
      </c>
      <c r="H4822" s="35">
        <v>2000</v>
      </c>
      <c r="I4822" s="39">
        <f t="array" ref="I4822:I4882">TRANSPOSE('[10]Despesa_R$'!$B$4:$BJ$4)</f>
        <v>0</v>
      </c>
    </row>
    <row r="4823" spans="2:9" x14ac:dyDescent="0.25">
      <c r="B4823" s="35" t="s">
        <v>84</v>
      </c>
      <c r="C4823" s="35" t="s">
        <v>69</v>
      </c>
      <c r="D4823" s="35" t="s">
        <v>23</v>
      </c>
      <c r="E4823" s="35" t="s">
        <v>4</v>
      </c>
      <c r="F4823" s="35" t="s">
        <v>25</v>
      </c>
      <c r="G4823" s="35" t="s">
        <v>0</v>
      </c>
      <c r="H4823" s="35">
        <v>2001</v>
      </c>
      <c r="I4823" s="39">
        <v>0</v>
      </c>
    </row>
    <row r="4824" spans="2:9" x14ac:dyDescent="0.25">
      <c r="B4824" s="35" t="s">
        <v>84</v>
      </c>
      <c r="C4824" s="35" t="s">
        <v>69</v>
      </c>
      <c r="D4824" s="35" t="s">
        <v>23</v>
      </c>
      <c r="E4824" s="35" t="s">
        <v>4</v>
      </c>
      <c r="F4824" s="35" t="s">
        <v>25</v>
      </c>
      <c r="G4824" s="35" t="s">
        <v>0</v>
      </c>
      <c r="H4824" s="35">
        <v>2002</v>
      </c>
      <c r="I4824" s="39">
        <v>0</v>
      </c>
    </row>
    <row r="4825" spans="2:9" x14ac:dyDescent="0.25">
      <c r="B4825" s="35" t="s">
        <v>84</v>
      </c>
      <c r="C4825" s="35" t="s">
        <v>69</v>
      </c>
      <c r="D4825" s="35" t="s">
        <v>23</v>
      </c>
      <c r="E4825" s="35" t="s">
        <v>4</v>
      </c>
      <c r="F4825" s="35" t="s">
        <v>25</v>
      </c>
      <c r="G4825" s="35" t="s">
        <v>0</v>
      </c>
      <c r="H4825" s="35">
        <v>2003</v>
      </c>
      <c r="I4825" s="39">
        <v>0</v>
      </c>
    </row>
    <row r="4826" spans="2:9" x14ac:dyDescent="0.25">
      <c r="B4826" s="35" t="s">
        <v>84</v>
      </c>
      <c r="C4826" s="35" t="s">
        <v>69</v>
      </c>
      <c r="D4826" s="35" t="s">
        <v>23</v>
      </c>
      <c r="E4826" s="35" t="s">
        <v>4</v>
      </c>
      <c r="F4826" s="35" t="s">
        <v>25</v>
      </c>
      <c r="G4826" s="35" t="s">
        <v>0</v>
      </c>
      <c r="H4826" s="35">
        <v>2004</v>
      </c>
      <c r="I4826" s="39">
        <v>0</v>
      </c>
    </row>
    <row r="4827" spans="2:9" x14ac:dyDescent="0.25">
      <c r="B4827" s="35" t="s">
        <v>84</v>
      </c>
      <c r="C4827" s="35" t="s">
        <v>69</v>
      </c>
      <c r="D4827" s="35" t="s">
        <v>23</v>
      </c>
      <c r="E4827" s="35" t="s">
        <v>4</v>
      </c>
      <c r="F4827" s="35" t="s">
        <v>25</v>
      </c>
      <c r="G4827" s="35" t="s">
        <v>0</v>
      </c>
      <c r="H4827" s="35">
        <v>2005</v>
      </c>
      <c r="I4827" s="39">
        <v>0</v>
      </c>
    </row>
    <row r="4828" spans="2:9" x14ac:dyDescent="0.25">
      <c r="B4828" s="35" t="s">
        <v>84</v>
      </c>
      <c r="C4828" s="35" t="s">
        <v>69</v>
      </c>
      <c r="D4828" s="35" t="s">
        <v>23</v>
      </c>
      <c r="E4828" s="35" t="s">
        <v>4</v>
      </c>
      <c r="F4828" s="35" t="s">
        <v>25</v>
      </c>
      <c r="G4828" s="35" t="s">
        <v>0</v>
      </c>
      <c r="H4828" s="35">
        <v>2006</v>
      </c>
      <c r="I4828" s="39">
        <v>0</v>
      </c>
    </row>
    <row r="4829" spans="2:9" x14ac:dyDescent="0.25">
      <c r="B4829" s="35" t="s">
        <v>84</v>
      </c>
      <c r="C4829" s="35" t="s">
        <v>69</v>
      </c>
      <c r="D4829" s="35" t="s">
        <v>23</v>
      </c>
      <c r="E4829" s="35" t="s">
        <v>4</v>
      </c>
      <c r="F4829" s="35" t="s">
        <v>25</v>
      </c>
      <c r="G4829" s="35" t="s">
        <v>0</v>
      </c>
      <c r="H4829" s="35">
        <v>2007</v>
      </c>
      <c r="I4829" s="39">
        <v>0</v>
      </c>
    </row>
    <row r="4830" spans="2:9" x14ac:dyDescent="0.25">
      <c r="B4830" s="35" t="s">
        <v>84</v>
      </c>
      <c r="C4830" s="35" t="s">
        <v>69</v>
      </c>
      <c r="D4830" s="35" t="s">
        <v>23</v>
      </c>
      <c r="E4830" s="35" t="s">
        <v>4</v>
      </c>
      <c r="F4830" s="35" t="s">
        <v>25</v>
      </c>
      <c r="G4830" s="35" t="s">
        <v>0</v>
      </c>
      <c r="H4830" s="35">
        <v>2008</v>
      </c>
      <c r="I4830" s="39">
        <v>0</v>
      </c>
    </row>
    <row r="4831" spans="2:9" x14ac:dyDescent="0.25">
      <c r="B4831" s="35" t="s">
        <v>84</v>
      </c>
      <c r="C4831" s="35" t="s">
        <v>69</v>
      </c>
      <c r="D4831" s="35" t="s">
        <v>23</v>
      </c>
      <c r="E4831" s="35" t="s">
        <v>4</v>
      </c>
      <c r="F4831" s="35" t="s">
        <v>25</v>
      </c>
      <c r="G4831" s="35" t="s">
        <v>0</v>
      </c>
      <c r="H4831" s="35">
        <v>2009</v>
      </c>
      <c r="I4831" s="39">
        <v>0</v>
      </c>
    </row>
    <row r="4832" spans="2:9" x14ac:dyDescent="0.25">
      <c r="B4832" s="35" t="s">
        <v>84</v>
      </c>
      <c r="C4832" s="35" t="s">
        <v>69</v>
      </c>
      <c r="D4832" s="35" t="s">
        <v>23</v>
      </c>
      <c r="E4832" s="35" t="s">
        <v>4</v>
      </c>
      <c r="F4832" s="35" t="s">
        <v>25</v>
      </c>
      <c r="G4832" s="35" t="s">
        <v>0</v>
      </c>
      <c r="H4832" s="35">
        <v>2010</v>
      </c>
      <c r="I4832" s="39">
        <v>0</v>
      </c>
    </row>
    <row r="4833" spans="2:9" x14ac:dyDescent="0.25">
      <c r="B4833" s="35" t="s">
        <v>84</v>
      </c>
      <c r="C4833" s="35" t="s">
        <v>69</v>
      </c>
      <c r="D4833" s="35" t="s">
        <v>23</v>
      </c>
      <c r="E4833" s="35" t="s">
        <v>4</v>
      </c>
      <c r="F4833" s="35" t="s">
        <v>25</v>
      </c>
      <c r="G4833" s="35" t="s">
        <v>0</v>
      </c>
      <c r="H4833" s="35">
        <v>2011</v>
      </c>
      <c r="I4833" s="39">
        <v>0</v>
      </c>
    </row>
    <row r="4834" spans="2:9" x14ac:dyDescent="0.25">
      <c r="B4834" s="35" t="s">
        <v>84</v>
      </c>
      <c r="C4834" s="35" t="s">
        <v>69</v>
      </c>
      <c r="D4834" s="35" t="s">
        <v>23</v>
      </c>
      <c r="E4834" s="35" t="s">
        <v>4</v>
      </c>
      <c r="F4834" s="35" t="s">
        <v>25</v>
      </c>
      <c r="G4834" s="35" t="s">
        <v>0</v>
      </c>
      <c r="H4834" s="35">
        <v>2012</v>
      </c>
      <c r="I4834" s="39">
        <v>0</v>
      </c>
    </row>
    <row r="4835" spans="2:9" x14ac:dyDescent="0.25">
      <c r="B4835" s="35" t="s">
        <v>84</v>
      </c>
      <c r="C4835" s="35" t="s">
        <v>69</v>
      </c>
      <c r="D4835" s="35" t="s">
        <v>23</v>
      </c>
      <c r="E4835" s="35" t="s">
        <v>4</v>
      </c>
      <c r="F4835" s="35" t="s">
        <v>25</v>
      </c>
      <c r="G4835" s="35" t="s">
        <v>0</v>
      </c>
      <c r="H4835" s="35">
        <v>2013</v>
      </c>
      <c r="I4835" s="39">
        <v>0</v>
      </c>
    </row>
    <row r="4836" spans="2:9" x14ac:dyDescent="0.25">
      <c r="B4836" s="35" t="s">
        <v>84</v>
      </c>
      <c r="C4836" s="35" t="s">
        <v>69</v>
      </c>
      <c r="D4836" s="35" t="s">
        <v>23</v>
      </c>
      <c r="E4836" s="35" t="s">
        <v>4</v>
      </c>
      <c r="F4836" s="35" t="s">
        <v>25</v>
      </c>
      <c r="G4836" s="35" t="s">
        <v>0</v>
      </c>
      <c r="H4836" s="35">
        <v>2014</v>
      </c>
      <c r="I4836" s="39">
        <v>0</v>
      </c>
    </row>
    <row r="4837" spans="2:9" x14ac:dyDescent="0.25">
      <c r="B4837" s="35" t="s">
        <v>84</v>
      </c>
      <c r="C4837" s="35" t="s">
        <v>69</v>
      </c>
      <c r="D4837" s="35" t="s">
        <v>23</v>
      </c>
      <c r="E4837" s="35" t="s">
        <v>4</v>
      </c>
      <c r="F4837" s="35" t="s">
        <v>25</v>
      </c>
      <c r="G4837" s="35" t="s">
        <v>0</v>
      </c>
      <c r="H4837" s="35">
        <v>2015</v>
      </c>
      <c r="I4837" s="39">
        <v>0</v>
      </c>
    </row>
    <row r="4838" spans="2:9" x14ac:dyDescent="0.25">
      <c r="B4838" s="35" t="s">
        <v>84</v>
      </c>
      <c r="C4838" s="35" t="s">
        <v>69</v>
      </c>
      <c r="D4838" s="35" t="s">
        <v>23</v>
      </c>
      <c r="E4838" s="35" t="s">
        <v>4</v>
      </c>
      <c r="F4838" s="35" t="s">
        <v>25</v>
      </c>
      <c r="G4838" s="35" t="s">
        <v>0</v>
      </c>
      <c r="H4838" s="35">
        <v>2016</v>
      </c>
      <c r="I4838" s="39">
        <v>0</v>
      </c>
    </row>
    <row r="4839" spans="2:9" x14ac:dyDescent="0.25">
      <c r="B4839" s="35" t="s">
        <v>84</v>
      </c>
      <c r="C4839" s="35" t="s">
        <v>69</v>
      </c>
      <c r="D4839" s="35" t="s">
        <v>23</v>
      </c>
      <c r="E4839" s="35" t="s">
        <v>4</v>
      </c>
      <c r="F4839" s="35" t="s">
        <v>25</v>
      </c>
      <c r="G4839" s="35" t="s">
        <v>0</v>
      </c>
      <c r="H4839" s="35">
        <v>2017</v>
      </c>
      <c r="I4839" s="39">
        <v>0</v>
      </c>
    </row>
    <row r="4840" spans="2:9" x14ac:dyDescent="0.25">
      <c r="B4840" s="35" t="s">
        <v>84</v>
      </c>
      <c r="C4840" s="35" t="s">
        <v>69</v>
      </c>
      <c r="D4840" s="35" t="s">
        <v>23</v>
      </c>
      <c r="E4840" s="35" t="s">
        <v>4</v>
      </c>
      <c r="F4840" s="35" t="s">
        <v>25</v>
      </c>
      <c r="G4840" s="35" t="s">
        <v>0</v>
      </c>
      <c r="H4840" s="35">
        <v>2018</v>
      </c>
      <c r="I4840" s="39">
        <v>0</v>
      </c>
    </row>
    <row r="4841" spans="2:9" x14ac:dyDescent="0.25">
      <c r="B4841" s="35" t="s">
        <v>84</v>
      </c>
      <c r="C4841" s="35" t="s">
        <v>69</v>
      </c>
      <c r="D4841" s="35" t="s">
        <v>23</v>
      </c>
      <c r="E4841" s="35" t="s">
        <v>4</v>
      </c>
      <c r="F4841" s="35" t="s">
        <v>25</v>
      </c>
      <c r="G4841" s="35" t="s">
        <v>0</v>
      </c>
      <c r="H4841" s="35">
        <v>2019</v>
      </c>
      <c r="I4841" s="39">
        <v>0</v>
      </c>
    </row>
    <row r="4842" spans="2:9" x14ac:dyDescent="0.25">
      <c r="B4842" s="35" t="s">
        <v>84</v>
      </c>
      <c r="C4842" s="35" t="s">
        <v>69</v>
      </c>
      <c r="D4842" s="35" t="s">
        <v>23</v>
      </c>
      <c r="E4842" s="35" t="s">
        <v>4</v>
      </c>
      <c r="F4842" s="35" t="s">
        <v>25</v>
      </c>
      <c r="G4842" s="35" t="s">
        <v>0</v>
      </c>
      <c r="H4842" s="35">
        <v>2020</v>
      </c>
      <c r="I4842" s="39">
        <v>0</v>
      </c>
    </row>
    <row r="4843" spans="2:9" x14ac:dyDescent="0.25">
      <c r="B4843" s="35" t="s">
        <v>84</v>
      </c>
      <c r="C4843" s="35" t="s">
        <v>69</v>
      </c>
      <c r="D4843" s="35" t="s">
        <v>23</v>
      </c>
      <c r="E4843" s="35" t="s">
        <v>4</v>
      </c>
      <c r="F4843" s="35" t="s">
        <v>25</v>
      </c>
      <c r="G4843" s="35" t="s">
        <v>0</v>
      </c>
      <c r="H4843" s="35">
        <v>2021</v>
      </c>
      <c r="I4843" s="39">
        <v>0</v>
      </c>
    </row>
    <row r="4844" spans="2:9" x14ac:dyDescent="0.25">
      <c r="B4844" s="35" t="s">
        <v>84</v>
      </c>
      <c r="C4844" s="35" t="s">
        <v>69</v>
      </c>
      <c r="D4844" s="35" t="s">
        <v>23</v>
      </c>
      <c r="E4844" s="35" t="s">
        <v>4</v>
      </c>
      <c r="F4844" s="35" t="s">
        <v>25</v>
      </c>
      <c r="G4844" s="35" t="s">
        <v>0</v>
      </c>
      <c r="H4844" s="35">
        <v>2022</v>
      </c>
      <c r="I4844" s="39">
        <v>0</v>
      </c>
    </row>
    <row r="4845" spans="2:9" x14ac:dyDescent="0.25">
      <c r="B4845" s="35" t="s">
        <v>84</v>
      </c>
      <c r="C4845" s="35" t="s">
        <v>69</v>
      </c>
      <c r="D4845" s="35" t="s">
        <v>23</v>
      </c>
      <c r="E4845" s="35" t="s">
        <v>4</v>
      </c>
      <c r="F4845" s="35" t="s">
        <v>25</v>
      </c>
      <c r="G4845" s="35" t="s">
        <v>0</v>
      </c>
      <c r="H4845" s="35">
        <v>2023</v>
      </c>
      <c r="I4845" s="39">
        <v>0</v>
      </c>
    </row>
    <row r="4846" spans="2:9" x14ac:dyDescent="0.25">
      <c r="B4846" s="35" t="s">
        <v>84</v>
      </c>
      <c r="C4846" s="35" t="s">
        <v>69</v>
      </c>
      <c r="D4846" s="35" t="s">
        <v>23</v>
      </c>
      <c r="E4846" s="35" t="s">
        <v>4</v>
      </c>
      <c r="F4846" s="35" t="s">
        <v>25</v>
      </c>
      <c r="G4846" s="35" t="s">
        <v>0</v>
      </c>
      <c r="H4846" s="35">
        <v>2024</v>
      </c>
      <c r="I4846" s="39">
        <v>0</v>
      </c>
    </row>
    <row r="4847" spans="2:9" x14ac:dyDescent="0.25">
      <c r="B4847" s="35" t="s">
        <v>84</v>
      </c>
      <c r="C4847" s="35" t="s">
        <v>69</v>
      </c>
      <c r="D4847" s="35" t="s">
        <v>23</v>
      </c>
      <c r="E4847" s="35" t="s">
        <v>4</v>
      </c>
      <c r="F4847" s="35" t="s">
        <v>25</v>
      </c>
      <c r="G4847" s="35" t="s">
        <v>0</v>
      </c>
      <c r="H4847" s="35">
        <v>2025</v>
      </c>
      <c r="I4847" s="39">
        <v>0</v>
      </c>
    </row>
    <row r="4848" spans="2:9" x14ac:dyDescent="0.25">
      <c r="B4848" s="35" t="s">
        <v>84</v>
      </c>
      <c r="C4848" s="35" t="s">
        <v>69</v>
      </c>
      <c r="D4848" s="35" t="s">
        <v>23</v>
      </c>
      <c r="E4848" s="35" t="s">
        <v>4</v>
      </c>
      <c r="F4848" s="35" t="s">
        <v>25</v>
      </c>
      <c r="G4848" s="35" t="s">
        <v>0</v>
      </c>
      <c r="H4848" s="35">
        <v>2026</v>
      </c>
      <c r="I4848" s="39">
        <v>0</v>
      </c>
    </row>
    <row r="4849" spans="2:9" x14ac:dyDescent="0.25">
      <c r="B4849" s="35" t="s">
        <v>84</v>
      </c>
      <c r="C4849" s="35" t="s">
        <v>69</v>
      </c>
      <c r="D4849" s="35" t="s">
        <v>23</v>
      </c>
      <c r="E4849" s="35" t="s">
        <v>4</v>
      </c>
      <c r="F4849" s="35" t="s">
        <v>25</v>
      </c>
      <c r="G4849" s="35" t="s">
        <v>0</v>
      </c>
      <c r="H4849" s="35">
        <v>2027</v>
      </c>
      <c r="I4849" s="39">
        <v>0</v>
      </c>
    </row>
    <row r="4850" spans="2:9" x14ac:dyDescent="0.25">
      <c r="B4850" s="35" t="s">
        <v>84</v>
      </c>
      <c r="C4850" s="35" t="s">
        <v>69</v>
      </c>
      <c r="D4850" s="35" t="s">
        <v>23</v>
      </c>
      <c r="E4850" s="35" t="s">
        <v>4</v>
      </c>
      <c r="F4850" s="35" t="s">
        <v>25</v>
      </c>
      <c r="G4850" s="35" t="s">
        <v>0</v>
      </c>
      <c r="H4850" s="35">
        <v>2028</v>
      </c>
      <c r="I4850" s="39">
        <v>0</v>
      </c>
    </row>
    <row r="4851" spans="2:9" x14ac:dyDescent="0.25">
      <c r="B4851" s="35" t="s">
        <v>84</v>
      </c>
      <c r="C4851" s="35" t="s">
        <v>69</v>
      </c>
      <c r="D4851" s="35" t="s">
        <v>23</v>
      </c>
      <c r="E4851" s="35" t="s">
        <v>4</v>
      </c>
      <c r="F4851" s="35" t="s">
        <v>25</v>
      </c>
      <c r="G4851" s="35" t="s">
        <v>0</v>
      </c>
      <c r="H4851" s="35">
        <v>2029</v>
      </c>
      <c r="I4851" s="39">
        <v>0</v>
      </c>
    </row>
    <row r="4852" spans="2:9" x14ac:dyDescent="0.25">
      <c r="B4852" s="35" t="s">
        <v>84</v>
      </c>
      <c r="C4852" s="35" t="s">
        <v>69</v>
      </c>
      <c r="D4852" s="35" t="s">
        <v>23</v>
      </c>
      <c r="E4852" s="35" t="s">
        <v>4</v>
      </c>
      <c r="F4852" s="35" t="s">
        <v>25</v>
      </c>
      <c r="G4852" s="35" t="s">
        <v>0</v>
      </c>
      <c r="H4852" s="35">
        <v>2030</v>
      </c>
      <c r="I4852" s="39">
        <v>0</v>
      </c>
    </row>
    <row r="4853" spans="2:9" x14ac:dyDescent="0.25">
      <c r="B4853" s="35" t="s">
        <v>84</v>
      </c>
      <c r="C4853" s="35" t="s">
        <v>69</v>
      </c>
      <c r="D4853" s="35" t="s">
        <v>23</v>
      </c>
      <c r="E4853" s="35" t="s">
        <v>4</v>
      </c>
      <c r="F4853" s="35" t="s">
        <v>25</v>
      </c>
      <c r="G4853" s="35" t="s">
        <v>0</v>
      </c>
      <c r="H4853" s="35">
        <v>2031</v>
      </c>
      <c r="I4853" s="39">
        <v>0</v>
      </c>
    </row>
    <row r="4854" spans="2:9" x14ac:dyDescent="0.25">
      <c r="B4854" s="35" t="s">
        <v>84</v>
      </c>
      <c r="C4854" s="35" t="s">
        <v>69</v>
      </c>
      <c r="D4854" s="35" t="s">
        <v>23</v>
      </c>
      <c r="E4854" s="35" t="s">
        <v>4</v>
      </c>
      <c r="F4854" s="35" t="s">
        <v>25</v>
      </c>
      <c r="G4854" s="35" t="s">
        <v>0</v>
      </c>
      <c r="H4854" s="35">
        <v>2032</v>
      </c>
      <c r="I4854" s="39">
        <v>0</v>
      </c>
    </row>
    <row r="4855" spans="2:9" x14ac:dyDescent="0.25">
      <c r="B4855" s="35" t="s">
        <v>84</v>
      </c>
      <c r="C4855" s="35" t="s">
        <v>69</v>
      </c>
      <c r="D4855" s="35" t="s">
        <v>23</v>
      </c>
      <c r="E4855" s="35" t="s">
        <v>4</v>
      </c>
      <c r="F4855" s="35" t="s">
        <v>25</v>
      </c>
      <c r="G4855" s="35" t="s">
        <v>0</v>
      </c>
      <c r="H4855" s="35">
        <v>2033</v>
      </c>
      <c r="I4855" s="39">
        <v>0</v>
      </c>
    </row>
    <row r="4856" spans="2:9" x14ac:dyDescent="0.25">
      <c r="B4856" s="35" t="s">
        <v>84</v>
      </c>
      <c r="C4856" s="35" t="s">
        <v>69</v>
      </c>
      <c r="D4856" s="35" t="s">
        <v>23</v>
      </c>
      <c r="E4856" s="35" t="s">
        <v>4</v>
      </c>
      <c r="F4856" s="35" t="s">
        <v>25</v>
      </c>
      <c r="G4856" s="35" t="s">
        <v>0</v>
      </c>
      <c r="H4856" s="35">
        <v>2034</v>
      </c>
      <c r="I4856" s="39">
        <v>0</v>
      </c>
    </row>
    <row r="4857" spans="2:9" x14ac:dyDescent="0.25">
      <c r="B4857" s="35" t="s">
        <v>84</v>
      </c>
      <c r="C4857" s="35" t="s">
        <v>69</v>
      </c>
      <c r="D4857" s="35" t="s">
        <v>23</v>
      </c>
      <c r="E4857" s="35" t="s">
        <v>4</v>
      </c>
      <c r="F4857" s="35" t="s">
        <v>25</v>
      </c>
      <c r="G4857" s="35" t="s">
        <v>0</v>
      </c>
      <c r="H4857" s="35">
        <v>2035</v>
      </c>
      <c r="I4857" s="39">
        <v>0</v>
      </c>
    </row>
    <row r="4858" spans="2:9" x14ac:dyDescent="0.25">
      <c r="B4858" s="35" t="s">
        <v>84</v>
      </c>
      <c r="C4858" s="35" t="s">
        <v>69</v>
      </c>
      <c r="D4858" s="35" t="s">
        <v>23</v>
      </c>
      <c r="E4858" s="35" t="s">
        <v>4</v>
      </c>
      <c r="F4858" s="35" t="s">
        <v>25</v>
      </c>
      <c r="G4858" s="35" t="s">
        <v>0</v>
      </c>
      <c r="H4858" s="35">
        <v>2036</v>
      </c>
      <c r="I4858" s="39">
        <v>0</v>
      </c>
    </row>
    <row r="4859" spans="2:9" x14ac:dyDescent="0.25">
      <c r="B4859" s="35" t="s">
        <v>84</v>
      </c>
      <c r="C4859" s="35" t="s">
        <v>69</v>
      </c>
      <c r="D4859" s="35" t="s">
        <v>23</v>
      </c>
      <c r="E4859" s="35" t="s">
        <v>4</v>
      </c>
      <c r="F4859" s="35" t="s">
        <v>25</v>
      </c>
      <c r="G4859" s="35" t="s">
        <v>0</v>
      </c>
      <c r="H4859" s="35">
        <v>2037</v>
      </c>
      <c r="I4859" s="39">
        <v>0</v>
      </c>
    </row>
    <row r="4860" spans="2:9" x14ac:dyDescent="0.25">
      <c r="B4860" s="35" t="s">
        <v>84</v>
      </c>
      <c r="C4860" s="35" t="s">
        <v>69</v>
      </c>
      <c r="D4860" s="35" t="s">
        <v>23</v>
      </c>
      <c r="E4860" s="35" t="s">
        <v>4</v>
      </c>
      <c r="F4860" s="35" t="s">
        <v>25</v>
      </c>
      <c r="G4860" s="35" t="s">
        <v>0</v>
      </c>
      <c r="H4860" s="35">
        <v>2038</v>
      </c>
      <c r="I4860" s="39">
        <v>0</v>
      </c>
    </row>
    <row r="4861" spans="2:9" x14ac:dyDescent="0.25">
      <c r="B4861" s="35" t="s">
        <v>84</v>
      </c>
      <c r="C4861" s="35" t="s">
        <v>69</v>
      </c>
      <c r="D4861" s="35" t="s">
        <v>23</v>
      </c>
      <c r="E4861" s="35" t="s">
        <v>4</v>
      </c>
      <c r="F4861" s="35" t="s">
        <v>25</v>
      </c>
      <c r="G4861" s="35" t="s">
        <v>0</v>
      </c>
      <c r="H4861" s="35">
        <v>2039</v>
      </c>
      <c r="I4861" s="39">
        <v>0</v>
      </c>
    </row>
    <row r="4862" spans="2:9" x14ac:dyDescent="0.25">
      <c r="B4862" s="35" t="s">
        <v>84</v>
      </c>
      <c r="C4862" s="35" t="s">
        <v>69</v>
      </c>
      <c r="D4862" s="35" t="s">
        <v>23</v>
      </c>
      <c r="E4862" s="35" t="s">
        <v>4</v>
      </c>
      <c r="F4862" s="35" t="s">
        <v>25</v>
      </c>
      <c r="G4862" s="35" t="s">
        <v>0</v>
      </c>
      <c r="H4862" s="35">
        <v>2040</v>
      </c>
      <c r="I4862" s="39">
        <v>0</v>
      </c>
    </row>
    <row r="4863" spans="2:9" x14ac:dyDescent="0.25">
      <c r="B4863" s="35" t="s">
        <v>84</v>
      </c>
      <c r="C4863" s="35" t="s">
        <v>69</v>
      </c>
      <c r="D4863" s="35" t="s">
        <v>23</v>
      </c>
      <c r="E4863" s="35" t="s">
        <v>4</v>
      </c>
      <c r="F4863" s="35" t="s">
        <v>25</v>
      </c>
      <c r="G4863" s="35" t="s">
        <v>0</v>
      </c>
      <c r="H4863" s="35">
        <v>2041</v>
      </c>
      <c r="I4863" s="39">
        <v>0</v>
      </c>
    </row>
    <row r="4864" spans="2:9" x14ac:dyDescent="0.25">
      <c r="B4864" s="35" t="s">
        <v>84</v>
      </c>
      <c r="C4864" s="35" t="s">
        <v>69</v>
      </c>
      <c r="D4864" s="35" t="s">
        <v>23</v>
      </c>
      <c r="E4864" s="35" t="s">
        <v>4</v>
      </c>
      <c r="F4864" s="35" t="s">
        <v>25</v>
      </c>
      <c r="G4864" s="35" t="s">
        <v>0</v>
      </c>
      <c r="H4864" s="35">
        <v>2042</v>
      </c>
      <c r="I4864" s="39">
        <v>0</v>
      </c>
    </row>
    <row r="4865" spans="2:9" x14ac:dyDescent="0.25">
      <c r="B4865" s="35" t="s">
        <v>84</v>
      </c>
      <c r="C4865" s="35" t="s">
        <v>69</v>
      </c>
      <c r="D4865" s="35" t="s">
        <v>23</v>
      </c>
      <c r="E4865" s="35" t="s">
        <v>4</v>
      </c>
      <c r="F4865" s="35" t="s">
        <v>25</v>
      </c>
      <c r="G4865" s="35" t="s">
        <v>0</v>
      </c>
      <c r="H4865" s="35">
        <v>2043</v>
      </c>
      <c r="I4865" s="39">
        <v>0</v>
      </c>
    </row>
    <row r="4866" spans="2:9" x14ac:dyDescent="0.25">
      <c r="B4866" s="35" t="s">
        <v>84</v>
      </c>
      <c r="C4866" s="35" t="s">
        <v>69</v>
      </c>
      <c r="D4866" s="35" t="s">
        <v>23</v>
      </c>
      <c r="E4866" s="35" t="s">
        <v>4</v>
      </c>
      <c r="F4866" s="35" t="s">
        <v>25</v>
      </c>
      <c r="G4866" s="35" t="s">
        <v>0</v>
      </c>
      <c r="H4866" s="35">
        <v>2044</v>
      </c>
      <c r="I4866" s="39">
        <v>0</v>
      </c>
    </row>
    <row r="4867" spans="2:9" x14ac:dyDescent="0.25">
      <c r="B4867" s="35" t="s">
        <v>84</v>
      </c>
      <c r="C4867" s="35" t="s">
        <v>69</v>
      </c>
      <c r="D4867" s="35" t="s">
        <v>23</v>
      </c>
      <c r="E4867" s="35" t="s">
        <v>4</v>
      </c>
      <c r="F4867" s="35" t="s">
        <v>25</v>
      </c>
      <c r="G4867" s="35" t="s">
        <v>0</v>
      </c>
      <c r="H4867" s="35">
        <v>2045</v>
      </c>
      <c r="I4867" s="39">
        <v>0</v>
      </c>
    </row>
    <row r="4868" spans="2:9" x14ac:dyDescent="0.25">
      <c r="B4868" s="35" t="s">
        <v>84</v>
      </c>
      <c r="C4868" s="35" t="s">
        <v>69</v>
      </c>
      <c r="D4868" s="35" t="s">
        <v>23</v>
      </c>
      <c r="E4868" s="35" t="s">
        <v>4</v>
      </c>
      <c r="F4868" s="35" t="s">
        <v>25</v>
      </c>
      <c r="G4868" s="35" t="s">
        <v>0</v>
      </c>
      <c r="H4868" s="35">
        <v>2046</v>
      </c>
      <c r="I4868" s="39">
        <v>0</v>
      </c>
    </row>
    <row r="4869" spans="2:9" x14ac:dyDescent="0.25">
      <c r="B4869" s="35" t="s">
        <v>84</v>
      </c>
      <c r="C4869" s="35" t="s">
        <v>69</v>
      </c>
      <c r="D4869" s="35" t="s">
        <v>23</v>
      </c>
      <c r="E4869" s="35" t="s">
        <v>4</v>
      </c>
      <c r="F4869" s="35" t="s">
        <v>25</v>
      </c>
      <c r="G4869" s="35" t="s">
        <v>0</v>
      </c>
      <c r="H4869" s="35">
        <v>2047</v>
      </c>
      <c r="I4869" s="39">
        <v>0</v>
      </c>
    </row>
    <row r="4870" spans="2:9" x14ac:dyDescent="0.25">
      <c r="B4870" s="35" t="s">
        <v>84</v>
      </c>
      <c r="C4870" s="35" t="s">
        <v>69</v>
      </c>
      <c r="D4870" s="35" t="s">
        <v>23</v>
      </c>
      <c r="E4870" s="35" t="s">
        <v>4</v>
      </c>
      <c r="F4870" s="35" t="s">
        <v>25</v>
      </c>
      <c r="G4870" s="35" t="s">
        <v>0</v>
      </c>
      <c r="H4870" s="35">
        <v>2048</v>
      </c>
      <c r="I4870" s="39">
        <v>0</v>
      </c>
    </row>
    <row r="4871" spans="2:9" x14ac:dyDescent="0.25">
      <c r="B4871" s="35" t="s">
        <v>84</v>
      </c>
      <c r="C4871" s="35" t="s">
        <v>69</v>
      </c>
      <c r="D4871" s="35" t="s">
        <v>23</v>
      </c>
      <c r="E4871" s="35" t="s">
        <v>4</v>
      </c>
      <c r="F4871" s="35" t="s">
        <v>25</v>
      </c>
      <c r="G4871" s="35" t="s">
        <v>0</v>
      </c>
      <c r="H4871" s="35">
        <v>2049</v>
      </c>
      <c r="I4871" s="39">
        <v>0</v>
      </c>
    </row>
    <row r="4872" spans="2:9" x14ac:dyDescent="0.25">
      <c r="B4872" s="35" t="s">
        <v>84</v>
      </c>
      <c r="C4872" s="35" t="s">
        <v>69</v>
      </c>
      <c r="D4872" s="35" t="s">
        <v>23</v>
      </c>
      <c r="E4872" s="35" t="s">
        <v>4</v>
      </c>
      <c r="F4872" s="35" t="s">
        <v>25</v>
      </c>
      <c r="G4872" s="35" t="s">
        <v>0</v>
      </c>
      <c r="H4872" s="35">
        <v>2050</v>
      </c>
      <c r="I4872" s="39">
        <v>0</v>
      </c>
    </row>
    <row r="4873" spans="2:9" x14ac:dyDescent="0.25">
      <c r="B4873" s="35" t="s">
        <v>84</v>
      </c>
      <c r="C4873" s="35" t="s">
        <v>69</v>
      </c>
      <c r="D4873" s="35" t="s">
        <v>23</v>
      </c>
      <c r="E4873" s="35" t="s">
        <v>4</v>
      </c>
      <c r="F4873" s="35" t="s">
        <v>25</v>
      </c>
      <c r="G4873" s="35" t="s">
        <v>0</v>
      </c>
      <c r="H4873" s="35">
        <v>2051</v>
      </c>
      <c r="I4873" s="39">
        <v>0</v>
      </c>
    </row>
    <row r="4874" spans="2:9" x14ac:dyDescent="0.25">
      <c r="B4874" s="35" t="s">
        <v>84</v>
      </c>
      <c r="C4874" s="35" t="s">
        <v>69</v>
      </c>
      <c r="D4874" s="35" t="s">
        <v>23</v>
      </c>
      <c r="E4874" s="35" t="s">
        <v>4</v>
      </c>
      <c r="F4874" s="35" t="s">
        <v>25</v>
      </c>
      <c r="G4874" s="35" t="s">
        <v>0</v>
      </c>
      <c r="H4874" s="35">
        <v>2052</v>
      </c>
      <c r="I4874" s="39">
        <v>0</v>
      </c>
    </row>
    <row r="4875" spans="2:9" x14ac:dyDescent="0.25">
      <c r="B4875" s="35" t="s">
        <v>84</v>
      </c>
      <c r="C4875" s="35" t="s">
        <v>69</v>
      </c>
      <c r="D4875" s="35" t="s">
        <v>23</v>
      </c>
      <c r="E4875" s="35" t="s">
        <v>4</v>
      </c>
      <c r="F4875" s="35" t="s">
        <v>25</v>
      </c>
      <c r="G4875" s="35" t="s">
        <v>0</v>
      </c>
      <c r="H4875" s="35">
        <v>2053</v>
      </c>
      <c r="I4875" s="39">
        <v>0</v>
      </c>
    </row>
    <row r="4876" spans="2:9" x14ac:dyDescent="0.25">
      <c r="B4876" s="35" t="s">
        <v>84</v>
      </c>
      <c r="C4876" s="35" t="s">
        <v>69</v>
      </c>
      <c r="D4876" s="35" t="s">
        <v>23</v>
      </c>
      <c r="E4876" s="35" t="s">
        <v>4</v>
      </c>
      <c r="F4876" s="35" t="s">
        <v>25</v>
      </c>
      <c r="G4876" s="35" t="s">
        <v>0</v>
      </c>
      <c r="H4876" s="35">
        <v>2054</v>
      </c>
      <c r="I4876" s="39">
        <v>0</v>
      </c>
    </row>
    <row r="4877" spans="2:9" x14ac:dyDescent="0.25">
      <c r="B4877" s="35" t="s">
        <v>84</v>
      </c>
      <c r="C4877" s="35" t="s">
        <v>69</v>
      </c>
      <c r="D4877" s="35" t="s">
        <v>23</v>
      </c>
      <c r="E4877" s="35" t="s">
        <v>4</v>
      </c>
      <c r="F4877" s="35" t="s">
        <v>25</v>
      </c>
      <c r="G4877" s="35" t="s">
        <v>0</v>
      </c>
      <c r="H4877" s="35">
        <v>2055</v>
      </c>
      <c r="I4877" s="39">
        <v>0</v>
      </c>
    </row>
    <row r="4878" spans="2:9" x14ac:dyDescent="0.25">
      <c r="B4878" s="35" t="s">
        <v>84</v>
      </c>
      <c r="C4878" s="35" t="s">
        <v>69</v>
      </c>
      <c r="D4878" s="35" t="s">
        <v>23</v>
      </c>
      <c r="E4878" s="35" t="s">
        <v>4</v>
      </c>
      <c r="F4878" s="35" t="s">
        <v>25</v>
      </c>
      <c r="G4878" s="35" t="s">
        <v>0</v>
      </c>
      <c r="H4878" s="35">
        <v>2056</v>
      </c>
      <c r="I4878" s="39">
        <v>0</v>
      </c>
    </row>
    <row r="4879" spans="2:9" x14ac:dyDescent="0.25">
      <c r="B4879" s="35" t="s">
        <v>84</v>
      </c>
      <c r="C4879" s="35" t="s">
        <v>69</v>
      </c>
      <c r="D4879" s="35" t="s">
        <v>23</v>
      </c>
      <c r="E4879" s="35" t="s">
        <v>4</v>
      </c>
      <c r="F4879" s="35" t="s">
        <v>25</v>
      </c>
      <c r="G4879" s="35" t="s">
        <v>0</v>
      </c>
      <c r="H4879" s="35">
        <v>2057</v>
      </c>
      <c r="I4879" s="39">
        <v>0</v>
      </c>
    </row>
    <row r="4880" spans="2:9" x14ac:dyDescent="0.25">
      <c r="B4880" s="35" t="s">
        <v>84</v>
      </c>
      <c r="C4880" s="35" t="s">
        <v>69</v>
      </c>
      <c r="D4880" s="35" t="s">
        <v>23</v>
      </c>
      <c r="E4880" s="35" t="s">
        <v>4</v>
      </c>
      <c r="F4880" s="35" t="s">
        <v>25</v>
      </c>
      <c r="G4880" s="35" t="s">
        <v>0</v>
      </c>
      <c r="H4880" s="35">
        <v>2058</v>
      </c>
      <c r="I4880" s="39">
        <v>0</v>
      </c>
    </row>
    <row r="4881" spans="2:9" x14ac:dyDescent="0.25">
      <c r="B4881" s="35" t="s">
        <v>84</v>
      </c>
      <c r="C4881" s="35" t="s">
        <v>69</v>
      </c>
      <c r="D4881" s="35" t="s">
        <v>23</v>
      </c>
      <c r="E4881" s="35" t="s">
        <v>4</v>
      </c>
      <c r="F4881" s="35" t="s">
        <v>25</v>
      </c>
      <c r="G4881" s="35" t="s">
        <v>0</v>
      </c>
      <c r="H4881" s="35">
        <v>2059</v>
      </c>
      <c r="I4881" s="39">
        <v>0</v>
      </c>
    </row>
    <row r="4882" spans="2:9" x14ac:dyDescent="0.25">
      <c r="B4882" s="35" t="s">
        <v>84</v>
      </c>
      <c r="C4882" s="35" t="s">
        <v>69</v>
      </c>
      <c r="D4882" s="35" t="s">
        <v>23</v>
      </c>
      <c r="E4882" s="35" t="s">
        <v>4</v>
      </c>
      <c r="F4882" s="35" t="s">
        <v>25</v>
      </c>
      <c r="G4882" s="35" t="s">
        <v>0</v>
      </c>
      <c r="H4882" s="35">
        <v>2060</v>
      </c>
      <c r="I4882" s="39">
        <v>0</v>
      </c>
    </row>
    <row r="4883" spans="2:9" x14ac:dyDescent="0.25">
      <c r="B4883" s="35" t="s">
        <v>84</v>
      </c>
      <c r="C4883" s="35" t="s">
        <v>69</v>
      </c>
      <c r="D4883" s="35" t="s">
        <v>23</v>
      </c>
      <c r="E4883" s="35" t="s">
        <v>4</v>
      </c>
      <c r="F4883" s="35" t="s">
        <v>26</v>
      </c>
      <c r="G4883" s="35" t="s">
        <v>0</v>
      </c>
      <c r="H4883" s="35">
        <v>2000</v>
      </c>
      <c r="I4883" s="39">
        <f t="array" ref="I4883:I4943">TRANSPOSE('[10]Despesa_R$'!$B$6:$BJ$6)</f>
        <v>0</v>
      </c>
    </row>
    <row r="4884" spans="2:9" x14ac:dyDescent="0.25">
      <c r="B4884" s="35" t="s">
        <v>84</v>
      </c>
      <c r="C4884" s="35" t="s">
        <v>69</v>
      </c>
      <c r="D4884" s="35" t="s">
        <v>23</v>
      </c>
      <c r="E4884" s="35" t="s">
        <v>4</v>
      </c>
      <c r="F4884" s="35" t="s">
        <v>26</v>
      </c>
      <c r="G4884" s="35" t="s">
        <v>0</v>
      </c>
      <c r="H4884" s="35">
        <v>2001</v>
      </c>
      <c r="I4884" s="39">
        <v>0</v>
      </c>
    </row>
    <row r="4885" spans="2:9" x14ac:dyDescent="0.25">
      <c r="B4885" s="35" t="s">
        <v>84</v>
      </c>
      <c r="C4885" s="35" t="s">
        <v>69</v>
      </c>
      <c r="D4885" s="35" t="s">
        <v>23</v>
      </c>
      <c r="E4885" s="35" t="s">
        <v>4</v>
      </c>
      <c r="F4885" s="35" t="s">
        <v>26</v>
      </c>
      <c r="G4885" s="35" t="s">
        <v>0</v>
      </c>
      <c r="H4885" s="35">
        <v>2002</v>
      </c>
      <c r="I4885" s="39">
        <v>0</v>
      </c>
    </row>
    <row r="4886" spans="2:9" x14ac:dyDescent="0.25">
      <c r="B4886" s="35" t="s">
        <v>84</v>
      </c>
      <c r="C4886" s="35" t="s">
        <v>69</v>
      </c>
      <c r="D4886" s="35" t="s">
        <v>23</v>
      </c>
      <c r="E4886" s="35" t="s">
        <v>4</v>
      </c>
      <c r="F4886" s="35" t="s">
        <v>26</v>
      </c>
      <c r="G4886" s="35" t="s">
        <v>0</v>
      </c>
      <c r="H4886" s="35">
        <v>2003</v>
      </c>
      <c r="I4886" s="39">
        <v>0</v>
      </c>
    </row>
    <row r="4887" spans="2:9" x14ac:dyDescent="0.25">
      <c r="B4887" s="35" t="s">
        <v>84</v>
      </c>
      <c r="C4887" s="35" t="s">
        <v>69</v>
      </c>
      <c r="D4887" s="35" t="s">
        <v>23</v>
      </c>
      <c r="E4887" s="35" t="s">
        <v>4</v>
      </c>
      <c r="F4887" s="35" t="s">
        <v>26</v>
      </c>
      <c r="G4887" s="35" t="s">
        <v>0</v>
      </c>
      <c r="H4887" s="35">
        <v>2004</v>
      </c>
      <c r="I4887" s="39">
        <v>0</v>
      </c>
    </row>
    <row r="4888" spans="2:9" x14ac:dyDescent="0.25">
      <c r="B4888" s="35" t="s">
        <v>84</v>
      </c>
      <c r="C4888" s="35" t="s">
        <v>69</v>
      </c>
      <c r="D4888" s="35" t="s">
        <v>23</v>
      </c>
      <c r="E4888" s="35" t="s">
        <v>4</v>
      </c>
      <c r="F4888" s="35" t="s">
        <v>26</v>
      </c>
      <c r="G4888" s="35" t="s">
        <v>0</v>
      </c>
      <c r="H4888" s="35">
        <v>2005</v>
      </c>
      <c r="I4888" s="39">
        <v>0</v>
      </c>
    </row>
    <row r="4889" spans="2:9" x14ac:dyDescent="0.25">
      <c r="B4889" s="35" t="s">
        <v>84</v>
      </c>
      <c r="C4889" s="35" t="s">
        <v>69</v>
      </c>
      <c r="D4889" s="35" t="s">
        <v>23</v>
      </c>
      <c r="E4889" s="35" t="s">
        <v>4</v>
      </c>
      <c r="F4889" s="35" t="s">
        <v>26</v>
      </c>
      <c r="G4889" s="35" t="s">
        <v>0</v>
      </c>
      <c r="H4889" s="35">
        <v>2006</v>
      </c>
      <c r="I4889" s="39">
        <v>0</v>
      </c>
    </row>
    <row r="4890" spans="2:9" x14ac:dyDescent="0.25">
      <c r="B4890" s="35" t="s">
        <v>84</v>
      </c>
      <c r="C4890" s="35" t="s">
        <v>69</v>
      </c>
      <c r="D4890" s="35" t="s">
        <v>23</v>
      </c>
      <c r="E4890" s="35" t="s">
        <v>4</v>
      </c>
      <c r="F4890" s="35" t="s">
        <v>26</v>
      </c>
      <c r="G4890" s="35" t="s">
        <v>0</v>
      </c>
      <c r="H4890" s="35">
        <v>2007</v>
      </c>
      <c r="I4890" s="39">
        <v>0</v>
      </c>
    </row>
    <row r="4891" spans="2:9" x14ac:dyDescent="0.25">
      <c r="B4891" s="35" t="s">
        <v>84</v>
      </c>
      <c r="C4891" s="35" t="s">
        <v>69</v>
      </c>
      <c r="D4891" s="35" t="s">
        <v>23</v>
      </c>
      <c r="E4891" s="35" t="s">
        <v>4</v>
      </c>
      <c r="F4891" s="35" t="s">
        <v>26</v>
      </c>
      <c r="G4891" s="35" t="s">
        <v>0</v>
      </c>
      <c r="H4891" s="35">
        <v>2008</v>
      </c>
      <c r="I4891" s="39">
        <v>0</v>
      </c>
    </row>
    <row r="4892" spans="2:9" x14ac:dyDescent="0.25">
      <c r="B4892" s="35" t="s">
        <v>84</v>
      </c>
      <c r="C4892" s="35" t="s">
        <v>69</v>
      </c>
      <c r="D4892" s="35" t="s">
        <v>23</v>
      </c>
      <c r="E4892" s="35" t="s">
        <v>4</v>
      </c>
      <c r="F4892" s="35" t="s">
        <v>26</v>
      </c>
      <c r="G4892" s="35" t="s">
        <v>0</v>
      </c>
      <c r="H4892" s="35">
        <v>2009</v>
      </c>
      <c r="I4892" s="39">
        <v>0</v>
      </c>
    </row>
    <row r="4893" spans="2:9" x14ac:dyDescent="0.25">
      <c r="B4893" s="35" t="s">
        <v>84</v>
      </c>
      <c r="C4893" s="35" t="s">
        <v>69</v>
      </c>
      <c r="D4893" s="35" t="s">
        <v>23</v>
      </c>
      <c r="E4893" s="35" t="s">
        <v>4</v>
      </c>
      <c r="F4893" s="35" t="s">
        <v>26</v>
      </c>
      <c r="G4893" s="35" t="s">
        <v>0</v>
      </c>
      <c r="H4893" s="35">
        <v>2010</v>
      </c>
      <c r="I4893" s="39">
        <v>0</v>
      </c>
    </row>
    <row r="4894" spans="2:9" x14ac:dyDescent="0.25">
      <c r="B4894" s="35" t="s">
        <v>84</v>
      </c>
      <c r="C4894" s="35" t="s">
        <v>69</v>
      </c>
      <c r="D4894" s="35" t="s">
        <v>23</v>
      </c>
      <c r="E4894" s="35" t="s">
        <v>4</v>
      </c>
      <c r="F4894" s="35" t="s">
        <v>26</v>
      </c>
      <c r="G4894" s="35" t="s">
        <v>0</v>
      </c>
      <c r="H4894" s="35">
        <v>2011</v>
      </c>
      <c r="I4894" s="39">
        <v>0</v>
      </c>
    </row>
    <row r="4895" spans="2:9" x14ac:dyDescent="0.25">
      <c r="B4895" s="35" t="s">
        <v>84</v>
      </c>
      <c r="C4895" s="35" t="s">
        <v>69</v>
      </c>
      <c r="D4895" s="35" t="s">
        <v>23</v>
      </c>
      <c r="E4895" s="35" t="s">
        <v>4</v>
      </c>
      <c r="F4895" s="35" t="s">
        <v>26</v>
      </c>
      <c r="G4895" s="35" t="s">
        <v>0</v>
      </c>
      <c r="H4895" s="35">
        <v>2012</v>
      </c>
      <c r="I4895" s="39">
        <v>0</v>
      </c>
    </row>
    <row r="4896" spans="2:9" x14ac:dyDescent="0.25">
      <c r="B4896" s="35" t="s">
        <v>84</v>
      </c>
      <c r="C4896" s="35" t="s">
        <v>69</v>
      </c>
      <c r="D4896" s="35" t="s">
        <v>23</v>
      </c>
      <c r="E4896" s="35" t="s">
        <v>4</v>
      </c>
      <c r="F4896" s="35" t="s">
        <v>26</v>
      </c>
      <c r="G4896" s="35" t="s">
        <v>0</v>
      </c>
      <c r="H4896" s="35">
        <v>2013</v>
      </c>
      <c r="I4896" s="39">
        <v>191.83703680603233</v>
      </c>
    </row>
    <row r="4897" spans="2:9" x14ac:dyDescent="0.25">
      <c r="B4897" s="35" t="s">
        <v>84</v>
      </c>
      <c r="C4897" s="35" t="s">
        <v>69</v>
      </c>
      <c r="D4897" s="35" t="s">
        <v>23</v>
      </c>
      <c r="E4897" s="35" t="s">
        <v>4</v>
      </c>
      <c r="F4897" s="35" t="s">
        <v>26</v>
      </c>
      <c r="G4897" s="35" t="s">
        <v>0</v>
      </c>
      <c r="H4897" s="35">
        <v>2014</v>
      </c>
      <c r="I4897" s="39">
        <v>213.68319438733005</v>
      </c>
    </row>
    <row r="4898" spans="2:9" x14ac:dyDescent="0.25">
      <c r="B4898" s="35" t="s">
        <v>84</v>
      </c>
      <c r="C4898" s="35" t="s">
        <v>69</v>
      </c>
      <c r="D4898" s="35" t="s">
        <v>23</v>
      </c>
      <c r="E4898" s="35" t="s">
        <v>4</v>
      </c>
      <c r="F4898" s="35" t="s">
        <v>26</v>
      </c>
      <c r="G4898" s="35" t="s">
        <v>0</v>
      </c>
      <c r="H4898" s="35">
        <v>2015</v>
      </c>
      <c r="I4898" s="39">
        <v>244.28010490216326</v>
      </c>
    </row>
    <row r="4899" spans="2:9" x14ac:dyDescent="0.25">
      <c r="B4899" s="35" t="s">
        <v>84</v>
      </c>
      <c r="C4899" s="35" t="s">
        <v>69</v>
      </c>
      <c r="D4899" s="35" t="s">
        <v>23</v>
      </c>
      <c r="E4899" s="35" t="s">
        <v>4</v>
      </c>
      <c r="F4899" s="35" t="s">
        <v>26</v>
      </c>
      <c r="G4899" s="35" t="s">
        <v>0</v>
      </c>
      <c r="H4899" s="35">
        <v>2016</v>
      </c>
      <c r="I4899" s="39">
        <v>286.95258822658803</v>
      </c>
    </row>
    <row r="4900" spans="2:9" x14ac:dyDescent="0.25">
      <c r="B4900" s="35" t="s">
        <v>84</v>
      </c>
      <c r="C4900" s="35" t="s">
        <v>69</v>
      </c>
      <c r="D4900" s="35" t="s">
        <v>23</v>
      </c>
      <c r="E4900" s="35" t="s">
        <v>4</v>
      </c>
      <c r="F4900" s="35" t="s">
        <v>26</v>
      </c>
      <c r="G4900" s="35" t="s">
        <v>0</v>
      </c>
      <c r="H4900" s="35">
        <v>2017</v>
      </c>
      <c r="I4900" s="39">
        <v>320.93616215048513</v>
      </c>
    </row>
    <row r="4901" spans="2:9" x14ac:dyDescent="0.25">
      <c r="B4901" s="35" t="s">
        <v>84</v>
      </c>
      <c r="C4901" s="35" t="s">
        <v>69</v>
      </c>
      <c r="D4901" s="35" t="s">
        <v>23</v>
      </c>
      <c r="E4901" s="35" t="s">
        <v>4</v>
      </c>
      <c r="F4901" s="35" t="s">
        <v>26</v>
      </c>
      <c r="G4901" s="35" t="s">
        <v>0</v>
      </c>
      <c r="H4901" s="35">
        <v>2018</v>
      </c>
      <c r="I4901" s="39">
        <v>336.41627183377727</v>
      </c>
    </row>
    <row r="4902" spans="2:9" x14ac:dyDescent="0.25">
      <c r="B4902" s="35" t="s">
        <v>84</v>
      </c>
      <c r="C4902" s="35" t="s">
        <v>69</v>
      </c>
      <c r="D4902" s="35" t="s">
        <v>23</v>
      </c>
      <c r="E4902" s="35" t="s">
        <v>4</v>
      </c>
      <c r="F4902" s="35" t="s">
        <v>26</v>
      </c>
      <c r="G4902" s="35" t="s">
        <v>0</v>
      </c>
      <c r="H4902" s="35">
        <v>2019</v>
      </c>
      <c r="I4902" s="39">
        <v>353.7253400938904</v>
      </c>
    </row>
    <row r="4903" spans="2:9" x14ac:dyDescent="0.25">
      <c r="B4903" s="35" t="s">
        <v>84</v>
      </c>
      <c r="C4903" s="35" t="s">
        <v>69</v>
      </c>
      <c r="D4903" s="35" t="s">
        <v>23</v>
      </c>
      <c r="E4903" s="35" t="s">
        <v>4</v>
      </c>
      <c r="F4903" s="35" t="s">
        <v>26</v>
      </c>
      <c r="G4903" s="35" t="s">
        <v>0</v>
      </c>
      <c r="H4903" s="35">
        <v>2020</v>
      </c>
      <c r="I4903" s="39">
        <v>378.48841257341468</v>
      </c>
    </row>
    <row r="4904" spans="2:9" x14ac:dyDescent="0.25">
      <c r="B4904" s="35" t="s">
        <v>84</v>
      </c>
      <c r="C4904" s="35" t="s">
        <v>69</v>
      </c>
      <c r="D4904" s="35" t="s">
        <v>23</v>
      </c>
      <c r="E4904" s="35" t="s">
        <v>4</v>
      </c>
      <c r="F4904" s="35" t="s">
        <v>26</v>
      </c>
      <c r="G4904" s="35" t="s">
        <v>0</v>
      </c>
      <c r="H4904" s="35">
        <v>2021</v>
      </c>
      <c r="I4904" s="39">
        <v>404.1009582585088</v>
      </c>
    </row>
    <row r="4905" spans="2:9" x14ac:dyDescent="0.25">
      <c r="B4905" s="35" t="s">
        <v>84</v>
      </c>
      <c r="C4905" s="35" t="s">
        <v>69</v>
      </c>
      <c r="D4905" s="35" t="s">
        <v>23</v>
      </c>
      <c r="E4905" s="35" t="s">
        <v>4</v>
      </c>
      <c r="F4905" s="35" t="s">
        <v>26</v>
      </c>
      <c r="G4905" s="35" t="s">
        <v>0</v>
      </c>
      <c r="H4905" s="35">
        <v>2022</v>
      </c>
      <c r="I4905" s="39">
        <v>430.91044037247963</v>
      </c>
    </row>
    <row r="4906" spans="2:9" x14ac:dyDescent="0.25">
      <c r="B4906" s="35" t="s">
        <v>84</v>
      </c>
      <c r="C4906" s="35" t="s">
        <v>69</v>
      </c>
      <c r="D4906" s="35" t="s">
        <v>23</v>
      </c>
      <c r="E4906" s="35" t="s">
        <v>4</v>
      </c>
      <c r="F4906" s="35" t="s">
        <v>26</v>
      </c>
      <c r="G4906" s="35" t="s">
        <v>0</v>
      </c>
      <c r="H4906" s="35">
        <v>2023</v>
      </c>
      <c r="I4906" s="39">
        <v>459.94138967125332</v>
      </c>
    </row>
    <row r="4907" spans="2:9" x14ac:dyDescent="0.25">
      <c r="B4907" s="35" t="s">
        <v>84</v>
      </c>
      <c r="C4907" s="35" t="s">
        <v>69</v>
      </c>
      <c r="D4907" s="35" t="s">
        <v>23</v>
      </c>
      <c r="E4907" s="35" t="s">
        <v>4</v>
      </c>
      <c r="F4907" s="35" t="s">
        <v>26</v>
      </c>
      <c r="G4907" s="35" t="s">
        <v>0</v>
      </c>
      <c r="H4907" s="35">
        <v>2024</v>
      </c>
      <c r="I4907" s="39">
        <v>489.83358803396931</v>
      </c>
    </row>
    <row r="4908" spans="2:9" x14ac:dyDescent="0.25">
      <c r="B4908" s="35" t="s">
        <v>84</v>
      </c>
      <c r="C4908" s="35" t="s">
        <v>69</v>
      </c>
      <c r="D4908" s="35" t="s">
        <v>23</v>
      </c>
      <c r="E4908" s="35" t="s">
        <v>4</v>
      </c>
      <c r="F4908" s="35" t="s">
        <v>26</v>
      </c>
      <c r="G4908" s="35" t="s">
        <v>0</v>
      </c>
      <c r="H4908" s="35">
        <v>2025</v>
      </c>
      <c r="I4908" s="39">
        <v>520.57411190232199</v>
      </c>
    </row>
    <row r="4909" spans="2:9" x14ac:dyDescent="0.25">
      <c r="B4909" s="35" t="s">
        <v>84</v>
      </c>
      <c r="C4909" s="35" t="s">
        <v>69</v>
      </c>
      <c r="D4909" s="35" t="s">
        <v>23</v>
      </c>
      <c r="E4909" s="35" t="s">
        <v>4</v>
      </c>
      <c r="F4909" s="35" t="s">
        <v>26</v>
      </c>
      <c r="G4909" s="35" t="s">
        <v>0</v>
      </c>
      <c r="H4909" s="35">
        <v>2026</v>
      </c>
      <c r="I4909" s="39">
        <v>551.97649733473179</v>
      </c>
    </row>
    <row r="4910" spans="2:9" x14ac:dyDescent="0.25">
      <c r="B4910" s="35" t="s">
        <v>84</v>
      </c>
      <c r="C4910" s="35" t="s">
        <v>69</v>
      </c>
      <c r="D4910" s="35" t="s">
        <v>23</v>
      </c>
      <c r="E4910" s="35" t="s">
        <v>4</v>
      </c>
      <c r="F4910" s="35" t="s">
        <v>26</v>
      </c>
      <c r="G4910" s="35" t="s">
        <v>0</v>
      </c>
      <c r="H4910" s="35">
        <v>2027</v>
      </c>
      <c r="I4910" s="39">
        <v>584.20672836218148</v>
      </c>
    </row>
    <row r="4911" spans="2:9" x14ac:dyDescent="0.25">
      <c r="B4911" s="35" t="s">
        <v>84</v>
      </c>
      <c r="C4911" s="35" t="s">
        <v>69</v>
      </c>
      <c r="D4911" s="35" t="s">
        <v>23</v>
      </c>
      <c r="E4911" s="35" t="s">
        <v>4</v>
      </c>
      <c r="F4911" s="35" t="s">
        <v>26</v>
      </c>
      <c r="G4911" s="35" t="s">
        <v>0</v>
      </c>
      <c r="H4911" s="35">
        <v>2028</v>
      </c>
      <c r="I4911" s="39">
        <v>617.41800575354898</v>
      </c>
    </row>
    <row r="4912" spans="2:9" x14ac:dyDescent="0.25">
      <c r="B4912" s="35" t="s">
        <v>84</v>
      </c>
      <c r="C4912" s="35" t="s">
        <v>69</v>
      </c>
      <c r="D4912" s="35" t="s">
        <v>23</v>
      </c>
      <c r="E4912" s="35" t="s">
        <v>4</v>
      </c>
      <c r="F4912" s="35" t="s">
        <v>26</v>
      </c>
      <c r="G4912" s="35" t="s">
        <v>0</v>
      </c>
      <c r="H4912" s="35">
        <v>2029</v>
      </c>
      <c r="I4912" s="39">
        <v>651.56301455268567</v>
      </c>
    </row>
    <row r="4913" spans="2:9" x14ac:dyDescent="0.25">
      <c r="B4913" s="35" t="s">
        <v>84</v>
      </c>
      <c r="C4913" s="35" t="s">
        <v>69</v>
      </c>
      <c r="D4913" s="35" t="s">
        <v>23</v>
      </c>
      <c r="E4913" s="35" t="s">
        <v>4</v>
      </c>
      <c r="F4913" s="35" t="s">
        <v>26</v>
      </c>
      <c r="G4913" s="35" t="s">
        <v>0</v>
      </c>
      <c r="H4913" s="35">
        <v>2030</v>
      </c>
      <c r="I4913" s="39">
        <v>686.57302516014602</v>
      </c>
    </row>
    <row r="4914" spans="2:9" x14ac:dyDescent="0.25">
      <c r="B4914" s="35" t="s">
        <v>84</v>
      </c>
      <c r="C4914" s="35" t="s">
        <v>69</v>
      </c>
      <c r="D4914" s="35" t="s">
        <v>23</v>
      </c>
      <c r="E4914" s="35" t="s">
        <v>4</v>
      </c>
      <c r="F4914" s="35" t="s">
        <v>26</v>
      </c>
      <c r="G4914" s="35" t="s">
        <v>0</v>
      </c>
      <c r="H4914" s="35">
        <v>2031</v>
      </c>
      <c r="I4914" s="39">
        <v>722.38479811789182</v>
      </c>
    </row>
    <row r="4915" spans="2:9" x14ac:dyDescent="0.25">
      <c r="B4915" s="35" t="s">
        <v>84</v>
      </c>
      <c r="C4915" s="35" t="s">
        <v>69</v>
      </c>
      <c r="D4915" s="35" t="s">
        <v>23</v>
      </c>
      <c r="E4915" s="35" t="s">
        <v>4</v>
      </c>
      <c r="F4915" s="35" t="s">
        <v>26</v>
      </c>
      <c r="G4915" s="35" t="s">
        <v>0</v>
      </c>
      <c r="H4915" s="35">
        <v>2032</v>
      </c>
      <c r="I4915" s="39">
        <v>758.73289311873305</v>
      </c>
    </row>
    <row r="4916" spans="2:9" x14ac:dyDescent="0.25">
      <c r="B4916" s="35" t="s">
        <v>84</v>
      </c>
      <c r="C4916" s="35" t="s">
        <v>69</v>
      </c>
      <c r="D4916" s="35" t="s">
        <v>23</v>
      </c>
      <c r="E4916" s="35" t="s">
        <v>4</v>
      </c>
      <c r="F4916" s="35" t="s">
        <v>26</v>
      </c>
      <c r="G4916" s="35" t="s">
        <v>0</v>
      </c>
      <c r="H4916" s="35">
        <v>2033</v>
      </c>
      <c r="I4916" s="39">
        <v>795.41743279105697</v>
      </c>
    </row>
    <row r="4917" spans="2:9" x14ac:dyDescent="0.25">
      <c r="B4917" s="35" t="s">
        <v>84</v>
      </c>
      <c r="C4917" s="35" t="s">
        <v>69</v>
      </c>
      <c r="D4917" s="35" t="s">
        <v>23</v>
      </c>
      <c r="E4917" s="35" t="s">
        <v>4</v>
      </c>
      <c r="F4917" s="35" t="s">
        <v>26</v>
      </c>
      <c r="G4917" s="35" t="s">
        <v>0</v>
      </c>
      <c r="H4917" s="35">
        <v>2034</v>
      </c>
      <c r="I4917" s="39">
        <v>832.61065595255025</v>
      </c>
    </row>
    <row r="4918" spans="2:9" x14ac:dyDescent="0.25">
      <c r="B4918" s="35" t="s">
        <v>84</v>
      </c>
      <c r="C4918" s="35" t="s">
        <v>69</v>
      </c>
      <c r="D4918" s="35" t="s">
        <v>23</v>
      </c>
      <c r="E4918" s="35" t="s">
        <v>4</v>
      </c>
      <c r="F4918" s="35" t="s">
        <v>26</v>
      </c>
      <c r="G4918" s="35" t="s">
        <v>0</v>
      </c>
      <c r="H4918" s="35">
        <v>2035</v>
      </c>
      <c r="I4918" s="39">
        <v>870.33938085915952</v>
      </c>
    </row>
    <row r="4919" spans="2:9" x14ac:dyDescent="0.25">
      <c r="B4919" s="35" t="s">
        <v>84</v>
      </c>
      <c r="C4919" s="35" t="s">
        <v>69</v>
      </c>
      <c r="D4919" s="35" t="s">
        <v>23</v>
      </c>
      <c r="E4919" s="35" t="s">
        <v>4</v>
      </c>
      <c r="F4919" s="35" t="s">
        <v>26</v>
      </c>
      <c r="G4919" s="35" t="s">
        <v>0</v>
      </c>
      <c r="H4919" s="35">
        <v>2036</v>
      </c>
      <c r="I4919" s="39">
        <v>908.34906617977776</v>
      </c>
    </row>
    <row r="4920" spans="2:9" x14ac:dyDescent="0.25">
      <c r="B4920" s="35" t="s">
        <v>84</v>
      </c>
      <c r="C4920" s="35" t="s">
        <v>69</v>
      </c>
      <c r="D4920" s="35" t="s">
        <v>23</v>
      </c>
      <c r="E4920" s="35" t="s">
        <v>4</v>
      </c>
      <c r="F4920" s="35" t="s">
        <v>26</v>
      </c>
      <c r="G4920" s="35" t="s">
        <v>0</v>
      </c>
      <c r="H4920" s="35">
        <v>2037</v>
      </c>
      <c r="I4920" s="39">
        <v>946.438984398569</v>
      </c>
    </row>
    <row r="4921" spans="2:9" x14ac:dyDescent="0.25">
      <c r="B4921" s="35" t="s">
        <v>84</v>
      </c>
      <c r="C4921" s="35" t="s">
        <v>69</v>
      </c>
      <c r="D4921" s="35" t="s">
        <v>23</v>
      </c>
      <c r="E4921" s="35" t="s">
        <v>4</v>
      </c>
      <c r="F4921" s="35" t="s">
        <v>26</v>
      </c>
      <c r="G4921" s="35" t="s">
        <v>0</v>
      </c>
      <c r="H4921" s="35">
        <v>2038</v>
      </c>
      <c r="I4921" s="39">
        <v>984.52062249325002</v>
      </c>
    </row>
    <row r="4922" spans="2:9" x14ac:dyDescent="0.25">
      <c r="B4922" s="35" t="s">
        <v>84</v>
      </c>
      <c r="C4922" s="35" t="s">
        <v>69</v>
      </c>
      <c r="D4922" s="35" t="s">
        <v>23</v>
      </c>
      <c r="E4922" s="35" t="s">
        <v>4</v>
      </c>
      <c r="F4922" s="35" t="s">
        <v>26</v>
      </c>
      <c r="G4922" s="35" t="s">
        <v>0</v>
      </c>
      <c r="H4922" s="35">
        <v>2039</v>
      </c>
      <c r="I4922" s="39">
        <v>1022.4986880824492</v>
      </c>
    </row>
    <row r="4923" spans="2:9" x14ac:dyDescent="0.25">
      <c r="B4923" s="35" t="s">
        <v>84</v>
      </c>
      <c r="C4923" s="35" t="s">
        <v>69</v>
      </c>
      <c r="D4923" s="35" t="s">
        <v>23</v>
      </c>
      <c r="E4923" s="35" t="s">
        <v>4</v>
      </c>
      <c r="F4923" s="35" t="s">
        <v>26</v>
      </c>
      <c r="G4923" s="35" t="s">
        <v>0</v>
      </c>
      <c r="H4923" s="35">
        <v>2040</v>
      </c>
      <c r="I4923" s="39">
        <v>1060.1946446437562</v>
      </c>
    </row>
    <row r="4924" spans="2:9" x14ac:dyDescent="0.25">
      <c r="B4924" s="35" t="s">
        <v>84</v>
      </c>
      <c r="C4924" s="35" t="s">
        <v>69</v>
      </c>
      <c r="D4924" s="35" t="s">
        <v>23</v>
      </c>
      <c r="E4924" s="35" t="s">
        <v>4</v>
      </c>
      <c r="F4924" s="35" t="s">
        <v>26</v>
      </c>
      <c r="G4924" s="35" t="s">
        <v>0</v>
      </c>
      <c r="H4924" s="35">
        <v>2041</v>
      </c>
      <c r="I4924" s="39">
        <v>1097.7056847308133</v>
      </c>
    </row>
    <row r="4925" spans="2:9" x14ac:dyDescent="0.25">
      <c r="B4925" s="35" t="s">
        <v>84</v>
      </c>
      <c r="C4925" s="35" t="s">
        <v>69</v>
      </c>
      <c r="D4925" s="35" t="s">
        <v>23</v>
      </c>
      <c r="E4925" s="35" t="s">
        <v>4</v>
      </c>
      <c r="F4925" s="35" t="s">
        <v>26</v>
      </c>
      <c r="G4925" s="35" t="s">
        <v>0</v>
      </c>
      <c r="H4925" s="35">
        <v>2042</v>
      </c>
      <c r="I4925" s="39">
        <v>1134.9258113803071</v>
      </c>
    </row>
    <row r="4926" spans="2:9" x14ac:dyDescent="0.25">
      <c r="B4926" s="35" t="s">
        <v>84</v>
      </c>
      <c r="C4926" s="35" t="s">
        <v>69</v>
      </c>
      <c r="D4926" s="35" t="s">
        <v>23</v>
      </c>
      <c r="E4926" s="35" t="s">
        <v>4</v>
      </c>
      <c r="F4926" s="35" t="s">
        <v>26</v>
      </c>
      <c r="G4926" s="35" t="s">
        <v>0</v>
      </c>
      <c r="H4926" s="35">
        <v>2043</v>
      </c>
      <c r="I4926" s="39">
        <v>1171.8375833431892</v>
      </c>
    </row>
    <row r="4927" spans="2:9" x14ac:dyDescent="0.25">
      <c r="B4927" s="35" t="s">
        <v>84</v>
      </c>
      <c r="C4927" s="35" t="s">
        <v>69</v>
      </c>
      <c r="D4927" s="35" t="s">
        <v>23</v>
      </c>
      <c r="E4927" s="35" t="s">
        <v>4</v>
      </c>
      <c r="F4927" s="35" t="s">
        <v>26</v>
      </c>
      <c r="G4927" s="35" t="s">
        <v>0</v>
      </c>
      <c r="H4927" s="35">
        <v>2044</v>
      </c>
      <c r="I4927" s="39">
        <v>1208.6265951674782</v>
      </c>
    </row>
    <row r="4928" spans="2:9" x14ac:dyDescent="0.25">
      <c r="B4928" s="35" t="s">
        <v>84</v>
      </c>
      <c r="C4928" s="35" t="s">
        <v>69</v>
      </c>
      <c r="D4928" s="35" t="s">
        <v>23</v>
      </c>
      <c r="E4928" s="35" t="s">
        <v>4</v>
      </c>
      <c r="F4928" s="35" t="s">
        <v>26</v>
      </c>
      <c r="G4928" s="35" t="s">
        <v>0</v>
      </c>
      <c r="H4928" s="35">
        <v>2045</v>
      </c>
      <c r="I4928" s="39">
        <v>1244.8309172419388</v>
      </c>
    </row>
    <row r="4929" spans="2:9" x14ac:dyDescent="0.25">
      <c r="B4929" s="35" t="s">
        <v>84</v>
      </c>
      <c r="C4929" s="35" t="s">
        <v>69</v>
      </c>
      <c r="D4929" s="35" t="s">
        <v>23</v>
      </c>
      <c r="E4929" s="35" t="s">
        <v>4</v>
      </c>
      <c r="F4929" s="35" t="s">
        <v>26</v>
      </c>
      <c r="G4929" s="35" t="s">
        <v>0</v>
      </c>
      <c r="H4929" s="35">
        <v>2046</v>
      </c>
      <c r="I4929" s="39">
        <v>1279.9574412076383</v>
      </c>
    </row>
    <row r="4930" spans="2:9" x14ac:dyDescent="0.25">
      <c r="B4930" s="35" t="s">
        <v>84</v>
      </c>
      <c r="C4930" s="35" t="s">
        <v>69</v>
      </c>
      <c r="D4930" s="35" t="s">
        <v>23</v>
      </c>
      <c r="E4930" s="35" t="s">
        <v>4</v>
      </c>
      <c r="F4930" s="35" t="s">
        <v>26</v>
      </c>
      <c r="G4930" s="35" t="s">
        <v>0</v>
      </c>
      <c r="H4930" s="35">
        <v>2047</v>
      </c>
      <c r="I4930" s="39">
        <v>1314.4076929002069</v>
      </c>
    </row>
    <row r="4931" spans="2:9" x14ac:dyDescent="0.25">
      <c r="B4931" s="35" t="s">
        <v>84</v>
      </c>
      <c r="C4931" s="35" t="s">
        <v>69</v>
      </c>
      <c r="D4931" s="35" t="s">
        <v>23</v>
      </c>
      <c r="E4931" s="35" t="s">
        <v>4</v>
      </c>
      <c r="F4931" s="35" t="s">
        <v>26</v>
      </c>
      <c r="G4931" s="35" t="s">
        <v>0</v>
      </c>
      <c r="H4931" s="35">
        <v>2048</v>
      </c>
      <c r="I4931" s="39">
        <v>1348.0339425665788</v>
      </c>
    </row>
    <row r="4932" spans="2:9" x14ac:dyDescent="0.25">
      <c r="B4932" s="35" t="s">
        <v>84</v>
      </c>
      <c r="C4932" s="35" t="s">
        <v>69</v>
      </c>
      <c r="D4932" s="35" t="s">
        <v>23</v>
      </c>
      <c r="E4932" s="35" t="s">
        <v>4</v>
      </c>
      <c r="F4932" s="35" t="s">
        <v>26</v>
      </c>
      <c r="G4932" s="35" t="s">
        <v>0</v>
      </c>
      <c r="H4932" s="35">
        <v>2049</v>
      </c>
      <c r="I4932" s="39">
        <v>1380.3104678052032</v>
      </c>
    </row>
    <row r="4933" spans="2:9" x14ac:dyDescent="0.25">
      <c r="B4933" s="35" t="s">
        <v>84</v>
      </c>
      <c r="C4933" s="35" t="s">
        <v>69</v>
      </c>
      <c r="D4933" s="35" t="s">
        <v>23</v>
      </c>
      <c r="E4933" s="35" t="s">
        <v>4</v>
      </c>
      <c r="F4933" s="35" t="s">
        <v>26</v>
      </c>
      <c r="G4933" s="35" t="s">
        <v>0</v>
      </c>
      <c r="H4933" s="35">
        <v>2050</v>
      </c>
      <c r="I4933" s="39">
        <v>1411.2925666673036</v>
      </c>
    </row>
    <row r="4934" spans="2:9" x14ac:dyDescent="0.25">
      <c r="B4934" s="35" t="s">
        <v>84</v>
      </c>
      <c r="C4934" s="35" t="s">
        <v>69</v>
      </c>
      <c r="D4934" s="35" t="s">
        <v>23</v>
      </c>
      <c r="E4934" s="35" t="s">
        <v>4</v>
      </c>
      <c r="F4934" s="35" t="s">
        <v>26</v>
      </c>
      <c r="G4934" s="35" t="s">
        <v>0</v>
      </c>
      <c r="H4934" s="35">
        <v>2051</v>
      </c>
      <c r="I4934" s="39">
        <v>1441.3378186834445</v>
      </c>
    </row>
    <row r="4935" spans="2:9" x14ac:dyDescent="0.25">
      <c r="B4935" s="35" t="s">
        <v>84</v>
      </c>
      <c r="C4935" s="35" t="s">
        <v>69</v>
      </c>
      <c r="D4935" s="35" t="s">
        <v>23</v>
      </c>
      <c r="E4935" s="35" t="s">
        <v>4</v>
      </c>
      <c r="F4935" s="35" t="s">
        <v>26</v>
      </c>
      <c r="G4935" s="35" t="s">
        <v>0</v>
      </c>
      <c r="H4935" s="35">
        <v>2052</v>
      </c>
      <c r="I4935" s="39">
        <v>1470.6027814561178</v>
      </c>
    </row>
    <row r="4936" spans="2:9" x14ac:dyDescent="0.25">
      <c r="B4936" s="35" t="s">
        <v>84</v>
      </c>
      <c r="C4936" s="35" t="s">
        <v>69</v>
      </c>
      <c r="D4936" s="35" t="s">
        <v>23</v>
      </c>
      <c r="E4936" s="35" t="s">
        <v>4</v>
      </c>
      <c r="F4936" s="35" t="s">
        <v>26</v>
      </c>
      <c r="G4936" s="35" t="s">
        <v>0</v>
      </c>
      <c r="H4936" s="35">
        <v>2053</v>
      </c>
      <c r="I4936" s="39">
        <v>1498.9943349100743</v>
      </c>
    </row>
    <row r="4937" spans="2:9" x14ac:dyDescent="0.25">
      <c r="B4937" s="35" t="s">
        <v>84</v>
      </c>
      <c r="C4937" s="35" t="s">
        <v>69</v>
      </c>
      <c r="D4937" s="35" t="s">
        <v>23</v>
      </c>
      <c r="E4937" s="35" t="s">
        <v>4</v>
      </c>
      <c r="F4937" s="35" t="s">
        <v>26</v>
      </c>
      <c r="G4937" s="35" t="s">
        <v>0</v>
      </c>
      <c r="H4937" s="35">
        <v>2054</v>
      </c>
      <c r="I4937" s="39">
        <v>1526.3038637539144</v>
      </c>
    </row>
    <row r="4938" spans="2:9" x14ac:dyDescent="0.25">
      <c r="B4938" s="35" t="s">
        <v>84</v>
      </c>
      <c r="C4938" s="35" t="s">
        <v>69</v>
      </c>
      <c r="D4938" s="35" t="s">
        <v>23</v>
      </c>
      <c r="E4938" s="35" t="s">
        <v>4</v>
      </c>
      <c r="F4938" s="35" t="s">
        <v>26</v>
      </c>
      <c r="G4938" s="35" t="s">
        <v>0</v>
      </c>
      <c r="H4938" s="35">
        <v>2055</v>
      </c>
      <c r="I4938" s="39">
        <v>1552.7193747917956</v>
      </c>
    </row>
    <row r="4939" spans="2:9" x14ac:dyDescent="0.25">
      <c r="B4939" s="35" t="s">
        <v>84</v>
      </c>
      <c r="C4939" s="35" t="s">
        <v>69</v>
      </c>
      <c r="D4939" s="35" t="s">
        <v>23</v>
      </c>
      <c r="E4939" s="35" t="s">
        <v>4</v>
      </c>
      <c r="F4939" s="35" t="s">
        <v>26</v>
      </c>
      <c r="G4939" s="35" t="s">
        <v>0</v>
      </c>
      <c r="H4939" s="35">
        <v>2056</v>
      </c>
      <c r="I4939" s="39">
        <v>1578.0514000315097</v>
      </c>
    </row>
    <row r="4940" spans="2:9" x14ac:dyDescent="0.25">
      <c r="B4940" s="35" t="s">
        <v>84</v>
      </c>
      <c r="C4940" s="35" t="s">
        <v>69</v>
      </c>
      <c r="D4940" s="35" t="s">
        <v>23</v>
      </c>
      <c r="E4940" s="35" t="s">
        <v>4</v>
      </c>
      <c r="F4940" s="35" t="s">
        <v>26</v>
      </c>
      <c r="G4940" s="35" t="s">
        <v>0</v>
      </c>
      <c r="H4940" s="35">
        <v>2057</v>
      </c>
      <c r="I4940" s="39">
        <v>1602.294775559466</v>
      </c>
    </row>
    <row r="4941" spans="2:9" x14ac:dyDescent="0.25">
      <c r="B4941" s="35" t="s">
        <v>84</v>
      </c>
      <c r="C4941" s="35" t="s">
        <v>69</v>
      </c>
      <c r="D4941" s="35" t="s">
        <v>23</v>
      </c>
      <c r="E4941" s="35" t="s">
        <v>4</v>
      </c>
      <c r="F4941" s="35" t="s">
        <v>26</v>
      </c>
      <c r="G4941" s="35" t="s">
        <v>0</v>
      </c>
      <c r="H4941" s="35">
        <v>2058</v>
      </c>
      <c r="I4941" s="39">
        <v>1625.4409933684169</v>
      </c>
    </row>
    <row r="4942" spans="2:9" x14ac:dyDescent="0.25">
      <c r="B4942" s="35" t="s">
        <v>84</v>
      </c>
      <c r="C4942" s="35" t="s">
        <v>69</v>
      </c>
      <c r="D4942" s="35" t="s">
        <v>23</v>
      </c>
      <c r="E4942" s="35" t="s">
        <v>4</v>
      </c>
      <c r="F4942" s="35" t="s">
        <v>26</v>
      </c>
      <c r="G4942" s="35" t="s">
        <v>0</v>
      </c>
      <c r="H4942" s="35">
        <v>2059</v>
      </c>
      <c r="I4942" s="39">
        <v>1647.3472082550727</v>
      </c>
    </row>
    <row r="4943" spans="2:9" x14ac:dyDescent="0.25">
      <c r="B4943" s="35" t="s">
        <v>84</v>
      </c>
      <c r="C4943" s="35" t="s">
        <v>69</v>
      </c>
      <c r="D4943" s="35" t="s">
        <v>23</v>
      </c>
      <c r="E4943" s="35" t="s">
        <v>4</v>
      </c>
      <c r="F4943" s="35" t="s">
        <v>26</v>
      </c>
      <c r="G4943" s="35" t="s">
        <v>0</v>
      </c>
      <c r="H4943" s="35">
        <v>2060</v>
      </c>
      <c r="I4943" s="39">
        <v>1667.5666342759871</v>
      </c>
    </row>
    <row r="4944" spans="2:9" x14ac:dyDescent="0.25">
      <c r="B4944" s="35" t="s">
        <v>84</v>
      </c>
      <c r="C4944" s="35" t="s">
        <v>69</v>
      </c>
      <c r="D4944" s="35" t="s">
        <v>23</v>
      </c>
      <c r="E4944" s="35" t="s">
        <v>4</v>
      </c>
      <c r="F4944" s="35" t="s">
        <v>27</v>
      </c>
      <c r="G4944" s="35" t="s">
        <v>0</v>
      </c>
      <c r="H4944" s="35">
        <v>2000</v>
      </c>
      <c r="I4944" s="39">
        <f t="array" ref="I4944:I5004">TRANSPOSE('[10]Despesa_R$'!$B$10:$BJ$10)</f>
        <v>0</v>
      </c>
    </row>
    <row r="4945" spans="2:9" x14ac:dyDescent="0.25">
      <c r="B4945" s="35" t="s">
        <v>84</v>
      </c>
      <c r="C4945" s="35" t="s">
        <v>69</v>
      </c>
      <c r="D4945" s="35" t="s">
        <v>23</v>
      </c>
      <c r="E4945" s="35" t="s">
        <v>4</v>
      </c>
      <c r="F4945" s="35" t="s">
        <v>27</v>
      </c>
      <c r="G4945" s="35" t="s">
        <v>0</v>
      </c>
      <c r="H4945" s="35">
        <v>2001</v>
      </c>
      <c r="I4945" s="39">
        <v>0</v>
      </c>
    </row>
    <row r="4946" spans="2:9" x14ac:dyDescent="0.25">
      <c r="B4946" s="35" t="s">
        <v>84</v>
      </c>
      <c r="C4946" s="35" t="s">
        <v>69</v>
      </c>
      <c r="D4946" s="35" t="s">
        <v>23</v>
      </c>
      <c r="E4946" s="35" t="s">
        <v>4</v>
      </c>
      <c r="F4946" s="35" t="s">
        <v>27</v>
      </c>
      <c r="G4946" s="35" t="s">
        <v>0</v>
      </c>
      <c r="H4946" s="35">
        <v>2002</v>
      </c>
      <c r="I4946" s="39">
        <v>0</v>
      </c>
    </row>
    <row r="4947" spans="2:9" x14ac:dyDescent="0.25">
      <c r="B4947" s="35" t="s">
        <v>84</v>
      </c>
      <c r="C4947" s="35" t="s">
        <v>69</v>
      </c>
      <c r="D4947" s="35" t="s">
        <v>23</v>
      </c>
      <c r="E4947" s="35" t="s">
        <v>4</v>
      </c>
      <c r="F4947" s="35" t="s">
        <v>27</v>
      </c>
      <c r="G4947" s="35" t="s">
        <v>0</v>
      </c>
      <c r="H4947" s="35">
        <v>2003</v>
      </c>
      <c r="I4947" s="39">
        <v>0</v>
      </c>
    </row>
    <row r="4948" spans="2:9" x14ac:dyDescent="0.25">
      <c r="B4948" s="35" t="s">
        <v>84</v>
      </c>
      <c r="C4948" s="35" t="s">
        <v>69</v>
      </c>
      <c r="D4948" s="35" t="s">
        <v>23</v>
      </c>
      <c r="E4948" s="35" t="s">
        <v>4</v>
      </c>
      <c r="F4948" s="35" t="s">
        <v>27</v>
      </c>
      <c r="G4948" s="35" t="s">
        <v>0</v>
      </c>
      <c r="H4948" s="35">
        <v>2004</v>
      </c>
      <c r="I4948" s="39">
        <v>0</v>
      </c>
    </row>
    <row r="4949" spans="2:9" x14ac:dyDescent="0.25">
      <c r="B4949" s="35" t="s">
        <v>84</v>
      </c>
      <c r="C4949" s="35" t="s">
        <v>69</v>
      </c>
      <c r="D4949" s="35" t="s">
        <v>23</v>
      </c>
      <c r="E4949" s="35" t="s">
        <v>4</v>
      </c>
      <c r="F4949" s="35" t="s">
        <v>27</v>
      </c>
      <c r="G4949" s="35" t="s">
        <v>0</v>
      </c>
      <c r="H4949" s="35">
        <v>2005</v>
      </c>
      <c r="I4949" s="39">
        <v>0</v>
      </c>
    </row>
    <row r="4950" spans="2:9" x14ac:dyDescent="0.25">
      <c r="B4950" s="35" t="s">
        <v>84</v>
      </c>
      <c r="C4950" s="35" t="s">
        <v>69</v>
      </c>
      <c r="D4950" s="35" t="s">
        <v>23</v>
      </c>
      <c r="E4950" s="35" t="s">
        <v>4</v>
      </c>
      <c r="F4950" s="35" t="s">
        <v>27</v>
      </c>
      <c r="G4950" s="35" t="s">
        <v>0</v>
      </c>
      <c r="H4950" s="35">
        <v>2006</v>
      </c>
      <c r="I4950" s="39">
        <v>0</v>
      </c>
    </row>
    <row r="4951" spans="2:9" x14ac:dyDescent="0.25">
      <c r="B4951" s="35" t="s">
        <v>84</v>
      </c>
      <c r="C4951" s="35" t="s">
        <v>69</v>
      </c>
      <c r="D4951" s="35" t="s">
        <v>23</v>
      </c>
      <c r="E4951" s="35" t="s">
        <v>4</v>
      </c>
      <c r="F4951" s="35" t="s">
        <v>27</v>
      </c>
      <c r="G4951" s="35" t="s">
        <v>0</v>
      </c>
      <c r="H4951" s="35">
        <v>2007</v>
      </c>
      <c r="I4951" s="39">
        <v>0</v>
      </c>
    </row>
    <row r="4952" spans="2:9" x14ac:dyDescent="0.25">
      <c r="B4952" s="35" t="s">
        <v>84</v>
      </c>
      <c r="C4952" s="35" t="s">
        <v>69</v>
      </c>
      <c r="D4952" s="35" t="s">
        <v>23</v>
      </c>
      <c r="E4952" s="35" t="s">
        <v>4</v>
      </c>
      <c r="F4952" s="35" t="s">
        <v>27</v>
      </c>
      <c r="G4952" s="35" t="s">
        <v>0</v>
      </c>
      <c r="H4952" s="35">
        <v>2008</v>
      </c>
      <c r="I4952" s="39">
        <v>0</v>
      </c>
    </row>
    <row r="4953" spans="2:9" x14ac:dyDescent="0.25">
      <c r="B4953" s="35" t="s">
        <v>84</v>
      </c>
      <c r="C4953" s="35" t="s">
        <v>69</v>
      </c>
      <c r="D4953" s="35" t="s">
        <v>23</v>
      </c>
      <c r="E4953" s="35" t="s">
        <v>4</v>
      </c>
      <c r="F4953" s="35" t="s">
        <v>27</v>
      </c>
      <c r="G4953" s="35" t="s">
        <v>0</v>
      </c>
      <c r="H4953" s="35">
        <v>2009</v>
      </c>
      <c r="I4953" s="39">
        <v>0</v>
      </c>
    </row>
    <row r="4954" spans="2:9" x14ac:dyDescent="0.25">
      <c r="B4954" s="35" t="s">
        <v>84</v>
      </c>
      <c r="C4954" s="35" t="s">
        <v>69</v>
      </c>
      <c r="D4954" s="35" t="s">
        <v>23</v>
      </c>
      <c r="E4954" s="35" t="s">
        <v>4</v>
      </c>
      <c r="F4954" s="35" t="s">
        <v>27</v>
      </c>
      <c r="G4954" s="35" t="s">
        <v>0</v>
      </c>
      <c r="H4954" s="35">
        <v>2010</v>
      </c>
      <c r="I4954" s="39">
        <v>0</v>
      </c>
    </row>
    <row r="4955" spans="2:9" x14ac:dyDescent="0.25">
      <c r="B4955" s="35" t="s">
        <v>84</v>
      </c>
      <c r="C4955" s="35" t="s">
        <v>69</v>
      </c>
      <c r="D4955" s="35" t="s">
        <v>23</v>
      </c>
      <c r="E4955" s="35" t="s">
        <v>4</v>
      </c>
      <c r="F4955" s="35" t="s">
        <v>27</v>
      </c>
      <c r="G4955" s="35" t="s">
        <v>0</v>
      </c>
      <c r="H4955" s="35">
        <v>2011</v>
      </c>
      <c r="I4955" s="39">
        <v>0</v>
      </c>
    </row>
    <row r="4956" spans="2:9" x14ac:dyDescent="0.25">
      <c r="B4956" s="35" t="s">
        <v>84</v>
      </c>
      <c r="C4956" s="35" t="s">
        <v>69</v>
      </c>
      <c r="D4956" s="35" t="s">
        <v>23</v>
      </c>
      <c r="E4956" s="35" t="s">
        <v>4</v>
      </c>
      <c r="F4956" s="35" t="s">
        <v>27</v>
      </c>
      <c r="G4956" s="35" t="s">
        <v>0</v>
      </c>
      <c r="H4956" s="35">
        <v>2012</v>
      </c>
      <c r="I4956" s="39">
        <v>0</v>
      </c>
    </row>
    <row r="4957" spans="2:9" x14ac:dyDescent="0.25">
      <c r="B4957" s="35" t="s">
        <v>84</v>
      </c>
      <c r="C4957" s="35" t="s">
        <v>69</v>
      </c>
      <c r="D4957" s="35" t="s">
        <v>23</v>
      </c>
      <c r="E4957" s="35" t="s">
        <v>4</v>
      </c>
      <c r="F4957" s="35" t="s">
        <v>27</v>
      </c>
      <c r="G4957" s="35" t="s">
        <v>0</v>
      </c>
      <c r="H4957" s="35">
        <v>2013</v>
      </c>
      <c r="I4957" s="39">
        <v>0</v>
      </c>
    </row>
    <row r="4958" spans="2:9" x14ac:dyDescent="0.25">
      <c r="B4958" s="35" t="s">
        <v>84</v>
      </c>
      <c r="C4958" s="35" t="s">
        <v>69</v>
      </c>
      <c r="D4958" s="35" t="s">
        <v>23</v>
      </c>
      <c r="E4958" s="35" t="s">
        <v>4</v>
      </c>
      <c r="F4958" s="35" t="s">
        <v>27</v>
      </c>
      <c r="G4958" s="35" t="s">
        <v>0</v>
      </c>
      <c r="H4958" s="35">
        <v>2014</v>
      </c>
      <c r="I4958" s="39">
        <v>0</v>
      </c>
    </row>
    <row r="4959" spans="2:9" x14ac:dyDescent="0.25">
      <c r="B4959" s="35" t="s">
        <v>84</v>
      </c>
      <c r="C4959" s="35" t="s">
        <v>69</v>
      </c>
      <c r="D4959" s="35" t="s">
        <v>23</v>
      </c>
      <c r="E4959" s="35" t="s">
        <v>4</v>
      </c>
      <c r="F4959" s="35" t="s">
        <v>27</v>
      </c>
      <c r="G4959" s="35" t="s">
        <v>0</v>
      </c>
      <c r="H4959" s="35">
        <v>2015</v>
      </c>
      <c r="I4959" s="39">
        <v>0</v>
      </c>
    </row>
    <row r="4960" spans="2:9" x14ac:dyDescent="0.25">
      <c r="B4960" s="35" t="s">
        <v>84</v>
      </c>
      <c r="C4960" s="35" t="s">
        <v>69</v>
      </c>
      <c r="D4960" s="35" t="s">
        <v>23</v>
      </c>
      <c r="E4960" s="35" t="s">
        <v>4</v>
      </c>
      <c r="F4960" s="35" t="s">
        <v>27</v>
      </c>
      <c r="G4960" s="35" t="s">
        <v>0</v>
      </c>
      <c r="H4960" s="35">
        <v>2016</v>
      </c>
      <c r="I4960" s="39">
        <v>0</v>
      </c>
    </row>
    <row r="4961" spans="2:9" x14ac:dyDescent="0.25">
      <c r="B4961" s="35" t="s">
        <v>84</v>
      </c>
      <c r="C4961" s="35" t="s">
        <v>69</v>
      </c>
      <c r="D4961" s="35" t="s">
        <v>23</v>
      </c>
      <c r="E4961" s="35" t="s">
        <v>4</v>
      </c>
      <c r="F4961" s="35" t="s">
        <v>27</v>
      </c>
      <c r="G4961" s="35" t="s">
        <v>0</v>
      </c>
      <c r="H4961" s="35">
        <v>2017</v>
      </c>
      <c r="I4961" s="39">
        <v>0</v>
      </c>
    </row>
    <row r="4962" spans="2:9" x14ac:dyDescent="0.25">
      <c r="B4962" s="35" t="s">
        <v>84</v>
      </c>
      <c r="C4962" s="35" t="s">
        <v>69</v>
      </c>
      <c r="D4962" s="35" t="s">
        <v>23</v>
      </c>
      <c r="E4962" s="35" t="s">
        <v>4</v>
      </c>
      <c r="F4962" s="35" t="s">
        <v>27</v>
      </c>
      <c r="G4962" s="35" t="s">
        <v>0</v>
      </c>
      <c r="H4962" s="35">
        <v>2018</v>
      </c>
      <c r="I4962" s="39">
        <v>0</v>
      </c>
    </row>
    <row r="4963" spans="2:9" x14ac:dyDescent="0.25">
      <c r="B4963" s="35" t="s">
        <v>84</v>
      </c>
      <c r="C4963" s="35" t="s">
        <v>69</v>
      </c>
      <c r="D4963" s="35" t="s">
        <v>23</v>
      </c>
      <c r="E4963" s="35" t="s">
        <v>4</v>
      </c>
      <c r="F4963" s="35" t="s">
        <v>27</v>
      </c>
      <c r="G4963" s="35" t="s">
        <v>0</v>
      </c>
      <c r="H4963" s="35">
        <v>2019</v>
      </c>
      <c r="I4963" s="39">
        <v>0</v>
      </c>
    </row>
    <row r="4964" spans="2:9" x14ac:dyDescent="0.25">
      <c r="B4964" s="35" t="s">
        <v>84</v>
      </c>
      <c r="C4964" s="35" t="s">
        <v>69</v>
      </c>
      <c r="D4964" s="35" t="s">
        <v>23</v>
      </c>
      <c r="E4964" s="35" t="s">
        <v>4</v>
      </c>
      <c r="F4964" s="35" t="s">
        <v>27</v>
      </c>
      <c r="G4964" s="35" t="s">
        <v>0</v>
      </c>
      <c r="H4964" s="35">
        <v>2020</v>
      </c>
      <c r="I4964" s="39">
        <v>0</v>
      </c>
    </row>
    <row r="4965" spans="2:9" x14ac:dyDescent="0.25">
      <c r="B4965" s="35" t="s">
        <v>84</v>
      </c>
      <c r="C4965" s="35" t="s">
        <v>69</v>
      </c>
      <c r="D4965" s="35" t="s">
        <v>23</v>
      </c>
      <c r="E4965" s="35" t="s">
        <v>4</v>
      </c>
      <c r="F4965" s="35" t="s">
        <v>27</v>
      </c>
      <c r="G4965" s="35" t="s">
        <v>0</v>
      </c>
      <c r="H4965" s="35">
        <v>2021</v>
      </c>
      <c r="I4965" s="39">
        <v>0</v>
      </c>
    </row>
    <row r="4966" spans="2:9" x14ac:dyDescent="0.25">
      <c r="B4966" s="35" t="s">
        <v>84</v>
      </c>
      <c r="C4966" s="35" t="s">
        <v>69</v>
      </c>
      <c r="D4966" s="35" t="s">
        <v>23</v>
      </c>
      <c r="E4966" s="35" t="s">
        <v>4</v>
      </c>
      <c r="F4966" s="35" t="s">
        <v>27</v>
      </c>
      <c r="G4966" s="35" t="s">
        <v>0</v>
      </c>
      <c r="H4966" s="35">
        <v>2022</v>
      </c>
      <c r="I4966" s="39">
        <v>0</v>
      </c>
    </row>
    <row r="4967" spans="2:9" x14ac:dyDescent="0.25">
      <c r="B4967" s="35" t="s">
        <v>84</v>
      </c>
      <c r="C4967" s="35" t="s">
        <v>69</v>
      </c>
      <c r="D4967" s="35" t="s">
        <v>23</v>
      </c>
      <c r="E4967" s="35" t="s">
        <v>4</v>
      </c>
      <c r="F4967" s="35" t="s">
        <v>27</v>
      </c>
      <c r="G4967" s="35" t="s">
        <v>0</v>
      </c>
      <c r="H4967" s="35">
        <v>2023</v>
      </c>
      <c r="I4967" s="39">
        <v>0</v>
      </c>
    </row>
    <row r="4968" spans="2:9" x14ac:dyDescent="0.25">
      <c r="B4968" s="35" t="s">
        <v>84</v>
      </c>
      <c r="C4968" s="35" t="s">
        <v>69</v>
      </c>
      <c r="D4968" s="35" t="s">
        <v>23</v>
      </c>
      <c r="E4968" s="35" t="s">
        <v>4</v>
      </c>
      <c r="F4968" s="35" t="s">
        <v>27</v>
      </c>
      <c r="G4968" s="35" t="s">
        <v>0</v>
      </c>
      <c r="H4968" s="35">
        <v>2024</v>
      </c>
      <c r="I4968" s="39">
        <v>0</v>
      </c>
    </row>
    <row r="4969" spans="2:9" x14ac:dyDescent="0.25">
      <c r="B4969" s="35" t="s">
        <v>84</v>
      </c>
      <c r="C4969" s="35" t="s">
        <v>69</v>
      </c>
      <c r="D4969" s="35" t="s">
        <v>23</v>
      </c>
      <c r="E4969" s="35" t="s">
        <v>4</v>
      </c>
      <c r="F4969" s="35" t="s">
        <v>27</v>
      </c>
      <c r="G4969" s="35" t="s">
        <v>0</v>
      </c>
      <c r="H4969" s="35">
        <v>2025</v>
      </c>
      <c r="I4969" s="39">
        <v>0</v>
      </c>
    </row>
    <row r="4970" spans="2:9" x14ac:dyDescent="0.25">
      <c r="B4970" s="35" t="s">
        <v>84</v>
      </c>
      <c r="C4970" s="35" t="s">
        <v>69</v>
      </c>
      <c r="D4970" s="35" t="s">
        <v>23</v>
      </c>
      <c r="E4970" s="35" t="s">
        <v>4</v>
      </c>
      <c r="F4970" s="35" t="s">
        <v>27</v>
      </c>
      <c r="G4970" s="35" t="s">
        <v>0</v>
      </c>
      <c r="H4970" s="35">
        <v>2026</v>
      </c>
      <c r="I4970" s="39">
        <v>0</v>
      </c>
    </row>
    <row r="4971" spans="2:9" x14ac:dyDescent="0.25">
      <c r="B4971" s="35" t="s">
        <v>84</v>
      </c>
      <c r="C4971" s="35" t="s">
        <v>69</v>
      </c>
      <c r="D4971" s="35" t="s">
        <v>23</v>
      </c>
      <c r="E4971" s="35" t="s">
        <v>4</v>
      </c>
      <c r="F4971" s="35" t="s">
        <v>27</v>
      </c>
      <c r="G4971" s="35" t="s">
        <v>0</v>
      </c>
      <c r="H4971" s="35">
        <v>2027</v>
      </c>
      <c r="I4971" s="39">
        <v>0</v>
      </c>
    </row>
    <row r="4972" spans="2:9" x14ac:dyDescent="0.25">
      <c r="B4972" s="35" t="s">
        <v>84</v>
      </c>
      <c r="C4972" s="35" t="s">
        <v>69</v>
      </c>
      <c r="D4972" s="35" t="s">
        <v>23</v>
      </c>
      <c r="E4972" s="35" t="s">
        <v>4</v>
      </c>
      <c r="F4972" s="35" t="s">
        <v>27</v>
      </c>
      <c r="G4972" s="35" t="s">
        <v>0</v>
      </c>
      <c r="H4972" s="35">
        <v>2028</v>
      </c>
      <c r="I4972" s="39">
        <v>0</v>
      </c>
    </row>
    <row r="4973" spans="2:9" x14ac:dyDescent="0.25">
      <c r="B4973" s="35" t="s">
        <v>84</v>
      </c>
      <c r="C4973" s="35" t="s">
        <v>69</v>
      </c>
      <c r="D4973" s="35" t="s">
        <v>23</v>
      </c>
      <c r="E4973" s="35" t="s">
        <v>4</v>
      </c>
      <c r="F4973" s="35" t="s">
        <v>27</v>
      </c>
      <c r="G4973" s="35" t="s">
        <v>0</v>
      </c>
      <c r="H4973" s="35">
        <v>2029</v>
      </c>
      <c r="I4973" s="39">
        <v>0</v>
      </c>
    </row>
    <row r="4974" spans="2:9" x14ac:dyDescent="0.25">
      <c r="B4974" s="35" t="s">
        <v>84</v>
      </c>
      <c r="C4974" s="35" t="s">
        <v>69</v>
      </c>
      <c r="D4974" s="35" t="s">
        <v>23</v>
      </c>
      <c r="E4974" s="35" t="s">
        <v>4</v>
      </c>
      <c r="F4974" s="35" t="s">
        <v>27</v>
      </c>
      <c r="G4974" s="35" t="s">
        <v>0</v>
      </c>
      <c r="H4974" s="35">
        <v>2030</v>
      </c>
      <c r="I4974" s="39">
        <v>0</v>
      </c>
    </row>
    <row r="4975" spans="2:9" x14ac:dyDescent="0.25">
      <c r="B4975" s="35" t="s">
        <v>84</v>
      </c>
      <c r="C4975" s="35" t="s">
        <v>69</v>
      </c>
      <c r="D4975" s="35" t="s">
        <v>23</v>
      </c>
      <c r="E4975" s="35" t="s">
        <v>4</v>
      </c>
      <c r="F4975" s="35" t="s">
        <v>27</v>
      </c>
      <c r="G4975" s="35" t="s">
        <v>0</v>
      </c>
      <c r="H4975" s="35">
        <v>2031</v>
      </c>
      <c r="I4975" s="39">
        <v>0</v>
      </c>
    </row>
    <row r="4976" spans="2:9" x14ac:dyDescent="0.25">
      <c r="B4976" s="35" t="s">
        <v>84</v>
      </c>
      <c r="C4976" s="35" t="s">
        <v>69</v>
      </c>
      <c r="D4976" s="35" t="s">
        <v>23</v>
      </c>
      <c r="E4976" s="35" t="s">
        <v>4</v>
      </c>
      <c r="F4976" s="35" t="s">
        <v>27</v>
      </c>
      <c r="G4976" s="35" t="s">
        <v>0</v>
      </c>
      <c r="H4976" s="35">
        <v>2032</v>
      </c>
      <c r="I4976" s="39">
        <v>0</v>
      </c>
    </row>
    <row r="4977" spans="2:9" x14ac:dyDescent="0.25">
      <c r="B4977" s="35" t="s">
        <v>84</v>
      </c>
      <c r="C4977" s="35" t="s">
        <v>69</v>
      </c>
      <c r="D4977" s="35" t="s">
        <v>23</v>
      </c>
      <c r="E4977" s="35" t="s">
        <v>4</v>
      </c>
      <c r="F4977" s="35" t="s">
        <v>27</v>
      </c>
      <c r="G4977" s="35" t="s">
        <v>0</v>
      </c>
      <c r="H4977" s="35">
        <v>2033</v>
      </c>
      <c r="I4977" s="39">
        <v>0</v>
      </c>
    </row>
    <row r="4978" spans="2:9" x14ac:dyDescent="0.25">
      <c r="B4978" s="35" t="s">
        <v>84</v>
      </c>
      <c r="C4978" s="35" t="s">
        <v>69</v>
      </c>
      <c r="D4978" s="35" t="s">
        <v>23</v>
      </c>
      <c r="E4978" s="35" t="s">
        <v>4</v>
      </c>
      <c r="F4978" s="35" t="s">
        <v>27</v>
      </c>
      <c r="G4978" s="35" t="s">
        <v>0</v>
      </c>
      <c r="H4978" s="35">
        <v>2034</v>
      </c>
      <c r="I4978" s="39">
        <v>0</v>
      </c>
    </row>
    <row r="4979" spans="2:9" x14ac:dyDescent="0.25">
      <c r="B4979" s="35" t="s">
        <v>84</v>
      </c>
      <c r="C4979" s="35" t="s">
        <v>69</v>
      </c>
      <c r="D4979" s="35" t="s">
        <v>23</v>
      </c>
      <c r="E4979" s="35" t="s">
        <v>4</v>
      </c>
      <c r="F4979" s="35" t="s">
        <v>27</v>
      </c>
      <c r="G4979" s="35" t="s">
        <v>0</v>
      </c>
      <c r="H4979" s="35">
        <v>2035</v>
      </c>
      <c r="I4979" s="39">
        <v>0</v>
      </c>
    </row>
    <row r="4980" spans="2:9" x14ac:dyDescent="0.25">
      <c r="B4980" s="35" t="s">
        <v>84</v>
      </c>
      <c r="C4980" s="35" t="s">
        <v>69</v>
      </c>
      <c r="D4980" s="35" t="s">
        <v>23</v>
      </c>
      <c r="E4980" s="35" t="s">
        <v>4</v>
      </c>
      <c r="F4980" s="35" t="s">
        <v>27</v>
      </c>
      <c r="G4980" s="35" t="s">
        <v>0</v>
      </c>
      <c r="H4980" s="35">
        <v>2036</v>
      </c>
      <c r="I4980" s="39">
        <v>0</v>
      </c>
    </row>
    <row r="4981" spans="2:9" x14ac:dyDescent="0.25">
      <c r="B4981" s="35" t="s">
        <v>84</v>
      </c>
      <c r="C4981" s="35" t="s">
        <v>69</v>
      </c>
      <c r="D4981" s="35" t="s">
        <v>23</v>
      </c>
      <c r="E4981" s="35" t="s">
        <v>4</v>
      </c>
      <c r="F4981" s="35" t="s">
        <v>27</v>
      </c>
      <c r="G4981" s="35" t="s">
        <v>0</v>
      </c>
      <c r="H4981" s="35">
        <v>2037</v>
      </c>
      <c r="I4981" s="39">
        <v>0</v>
      </c>
    </row>
    <row r="4982" spans="2:9" x14ac:dyDescent="0.25">
      <c r="B4982" s="35" t="s">
        <v>84</v>
      </c>
      <c r="C4982" s="35" t="s">
        <v>69</v>
      </c>
      <c r="D4982" s="35" t="s">
        <v>23</v>
      </c>
      <c r="E4982" s="35" t="s">
        <v>4</v>
      </c>
      <c r="F4982" s="35" t="s">
        <v>27</v>
      </c>
      <c r="G4982" s="35" t="s">
        <v>0</v>
      </c>
      <c r="H4982" s="35">
        <v>2038</v>
      </c>
      <c r="I4982" s="39">
        <v>0</v>
      </c>
    </row>
    <row r="4983" spans="2:9" x14ac:dyDescent="0.25">
      <c r="B4983" s="35" t="s">
        <v>84</v>
      </c>
      <c r="C4983" s="35" t="s">
        <v>69</v>
      </c>
      <c r="D4983" s="35" t="s">
        <v>23</v>
      </c>
      <c r="E4983" s="35" t="s">
        <v>4</v>
      </c>
      <c r="F4983" s="35" t="s">
        <v>27</v>
      </c>
      <c r="G4983" s="35" t="s">
        <v>0</v>
      </c>
      <c r="H4983" s="35">
        <v>2039</v>
      </c>
      <c r="I4983" s="39">
        <v>0</v>
      </c>
    </row>
    <row r="4984" spans="2:9" x14ac:dyDescent="0.25">
      <c r="B4984" s="35" t="s">
        <v>84</v>
      </c>
      <c r="C4984" s="35" t="s">
        <v>69</v>
      </c>
      <c r="D4984" s="35" t="s">
        <v>23</v>
      </c>
      <c r="E4984" s="35" t="s">
        <v>4</v>
      </c>
      <c r="F4984" s="35" t="s">
        <v>27</v>
      </c>
      <c r="G4984" s="35" t="s">
        <v>0</v>
      </c>
      <c r="H4984" s="35">
        <v>2040</v>
      </c>
      <c r="I4984" s="39">
        <v>0</v>
      </c>
    </row>
    <row r="4985" spans="2:9" x14ac:dyDescent="0.25">
      <c r="B4985" s="35" t="s">
        <v>84</v>
      </c>
      <c r="C4985" s="35" t="s">
        <v>69</v>
      </c>
      <c r="D4985" s="35" t="s">
        <v>23</v>
      </c>
      <c r="E4985" s="35" t="s">
        <v>4</v>
      </c>
      <c r="F4985" s="35" t="s">
        <v>27</v>
      </c>
      <c r="G4985" s="35" t="s">
        <v>0</v>
      </c>
      <c r="H4985" s="35">
        <v>2041</v>
      </c>
      <c r="I4985" s="39">
        <v>0</v>
      </c>
    </row>
    <row r="4986" spans="2:9" x14ac:dyDescent="0.25">
      <c r="B4986" s="35" t="s">
        <v>84</v>
      </c>
      <c r="C4986" s="35" t="s">
        <v>69</v>
      </c>
      <c r="D4986" s="35" t="s">
        <v>23</v>
      </c>
      <c r="E4986" s="35" t="s">
        <v>4</v>
      </c>
      <c r="F4986" s="35" t="s">
        <v>27</v>
      </c>
      <c r="G4986" s="35" t="s">
        <v>0</v>
      </c>
      <c r="H4986" s="35">
        <v>2042</v>
      </c>
      <c r="I4986" s="39">
        <v>0</v>
      </c>
    </row>
    <row r="4987" spans="2:9" x14ac:dyDescent="0.25">
      <c r="B4987" s="35" t="s">
        <v>84</v>
      </c>
      <c r="C4987" s="35" t="s">
        <v>69</v>
      </c>
      <c r="D4987" s="35" t="s">
        <v>23</v>
      </c>
      <c r="E4987" s="35" t="s">
        <v>4</v>
      </c>
      <c r="F4987" s="35" t="s">
        <v>27</v>
      </c>
      <c r="G4987" s="35" t="s">
        <v>0</v>
      </c>
      <c r="H4987" s="35">
        <v>2043</v>
      </c>
      <c r="I4987" s="39">
        <v>0</v>
      </c>
    </row>
    <row r="4988" spans="2:9" x14ac:dyDescent="0.25">
      <c r="B4988" s="35" t="s">
        <v>84</v>
      </c>
      <c r="C4988" s="35" t="s">
        <v>69</v>
      </c>
      <c r="D4988" s="35" t="s">
        <v>23</v>
      </c>
      <c r="E4988" s="35" t="s">
        <v>4</v>
      </c>
      <c r="F4988" s="35" t="s">
        <v>27</v>
      </c>
      <c r="G4988" s="35" t="s">
        <v>0</v>
      </c>
      <c r="H4988" s="35">
        <v>2044</v>
      </c>
      <c r="I4988" s="39">
        <v>0</v>
      </c>
    </row>
    <row r="4989" spans="2:9" x14ac:dyDescent="0.25">
      <c r="B4989" s="35" t="s">
        <v>84</v>
      </c>
      <c r="C4989" s="35" t="s">
        <v>69</v>
      </c>
      <c r="D4989" s="35" t="s">
        <v>23</v>
      </c>
      <c r="E4989" s="35" t="s">
        <v>4</v>
      </c>
      <c r="F4989" s="35" t="s">
        <v>27</v>
      </c>
      <c r="G4989" s="35" t="s">
        <v>0</v>
      </c>
      <c r="H4989" s="35">
        <v>2045</v>
      </c>
      <c r="I4989" s="39">
        <v>0</v>
      </c>
    </row>
    <row r="4990" spans="2:9" x14ac:dyDescent="0.25">
      <c r="B4990" s="35" t="s">
        <v>84</v>
      </c>
      <c r="C4990" s="35" t="s">
        <v>69</v>
      </c>
      <c r="D4990" s="35" t="s">
        <v>23</v>
      </c>
      <c r="E4990" s="35" t="s">
        <v>4</v>
      </c>
      <c r="F4990" s="35" t="s">
        <v>27</v>
      </c>
      <c r="G4990" s="35" t="s">
        <v>0</v>
      </c>
      <c r="H4990" s="35">
        <v>2046</v>
      </c>
      <c r="I4990" s="39">
        <v>0</v>
      </c>
    </row>
    <row r="4991" spans="2:9" x14ac:dyDescent="0.25">
      <c r="B4991" s="35" t="s">
        <v>84</v>
      </c>
      <c r="C4991" s="35" t="s">
        <v>69</v>
      </c>
      <c r="D4991" s="35" t="s">
        <v>23</v>
      </c>
      <c r="E4991" s="35" t="s">
        <v>4</v>
      </c>
      <c r="F4991" s="35" t="s">
        <v>27</v>
      </c>
      <c r="G4991" s="35" t="s">
        <v>0</v>
      </c>
      <c r="H4991" s="35">
        <v>2047</v>
      </c>
      <c r="I4991" s="39">
        <v>0</v>
      </c>
    </row>
    <row r="4992" spans="2:9" x14ac:dyDescent="0.25">
      <c r="B4992" s="35" t="s">
        <v>84</v>
      </c>
      <c r="C4992" s="35" t="s">
        <v>69</v>
      </c>
      <c r="D4992" s="35" t="s">
        <v>23</v>
      </c>
      <c r="E4992" s="35" t="s">
        <v>4</v>
      </c>
      <c r="F4992" s="35" t="s">
        <v>27</v>
      </c>
      <c r="G4992" s="35" t="s">
        <v>0</v>
      </c>
      <c r="H4992" s="35">
        <v>2048</v>
      </c>
      <c r="I4992" s="39">
        <v>0</v>
      </c>
    </row>
    <row r="4993" spans="2:9" x14ac:dyDescent="0.25">
      <c r="B4993" s="35" t="s">
        <v>84</v>
      </c>
      <c r="C4993" s="35" t="s">
        <v>69</v>
      </c>
      <c r="D4993" s="35" t="s">
        <v>23</v>
      </c>
      <c r="E4993" s="35" t="s">
        <v>4</v>
      </c>
      <c r="F4993" s="35" t="s">
        <v>27</v>
      </c>
      <c r="G4993" s="35" t="s">
        <v>0</v>
      </c>
      <c r="H4993" s="35">
        <v>2049</v>
      </c>
      <c r="I4993" s="39">
        <v>0</v>
      </c>
    </row>
    <row r="4994" spans="2:9" x14ac:dyDescent="0.25">
      <c r="B4994" s="35" t="s">
        <v>84</v>
      </c>
      <c r="C4994" s="35" t="s">
        <v>69</v>
      </c>
      <c r="D4994" s="35" t="s">
        <v>23</v>
      </c>
      <c r="E4994" s="35" t="s">
        <v>4</v>
      </c>
      <c r="F4994" s="35" t="s">
        <v>27</v>
      </c>
      <c r="G4994" s="35" t="s">
        <v>0</v>
      </c>
      <c r="H4994" s="35">
        <v>2050</v>
      </c>
      <c r="I4994" s="39">
        <v>0</v>
      </c>
    </row>
    <row r="4995" spans="2:9" x14ac:dyDescent="0.25">
      <c r="B4995" s="35" t="s">
        <v>84</v>
      </c>
      <c r="C4995" s="35" t="s">
        <v>69</v>
      </c>
      <c r="D4995" s="35" t="s">
        <v>23</v>
      </c>
      <c r="E4995" s="35" t="s">
        <v>4</v>
      </c>
      <c r="F4995" s="35" t="s">
        <v>27</v>
      </c>
      <c r="G4995" s="35" t="s">
        <v>0</v>
      </c>
      <c r="H4995" s="35">
        <v>2051</v>
      </c>
      <c r="I4995" s="39">
        <v>0</v>
      </c>
    </row>
    <row r="4996" spans="2:9" x14ac:dyDescent="0.25">
      <c r="B4996" s="35" t="s">
        <v>84</v>
      </c>
      <c r="C4996" s="35" t="s">
        <v>69</v>
      </c>
      <c r="D4996" s="35" t="s">
        <v>23</v>
      </c>
      <c r="E4996" s="35" t="s">
        <v>4</v>
      </c>
      <c r="F4996" s="35" t="s">
        <v>27</v>
      </c>
      <c r="G4996" s="35" t="s">
        <v>0</v>
      </c>
      <c r="H4996" s="35">
        <v>2052</v>
      </c>
      <c r="I4996" s="39">
        <v>0</v>
      </c>
    </row>
    <row r="4997" spans="2:9" x14ac:dyDescent="0.25">
      <c r="B4997" s="35" t="s">
        <v>84</v>
      </c>
      <c r="C4997" s="35" t="s">
        <v>69</v>
      </c>
      <c r="D4997" s="35" t="s">
        <v>23</v>
      </c>
      <c r="E4997" s="35" t="s">
        <v>4</v>
      </c>
      <c r="F4997" s="35" t="s">
        <v>27</v>
      </c>
      <c r="G4997" s="35" t="s">
        <v>0</v>
      </c>
      <c r="H4997" s="35">
        <v>2053</v>
      </c>
      <c r="I4997" s="39">
        <v>0</v>
      </c>
    </row>
    <row r="4998" spans="2:9" x14ac:dyDescent="0.25">
      <c r="B4998" s="35" t="s">
        <v>84</v>
      </c>
      <c r="C4998" s="35" t="s">
        <v>69</v>
      </c>
      <c r="D4998" s="35" t="s">
        <v>23</v>
      </c>
      <c r="E4998" s="35" t="s">
        <v>4</v>
      </c>
      <c r="F4998" s="35" t="s">
        <v>27</v>
      </c>
      <c r="G4998" s="35" t="s">
        <v>0</v>
      </c>
      <c r="H4998" s="35">
        <v>2054</v>
      </c>
      <c r="I4998" s="39">
        <v>0</v>
      </c>
    </row>
    <row r="4999" spans="2:9" x14ac:dyDescent="0.25">
      <c r="B4999" s="35" t="s">
        <v>84</v>
      </c>
      <c r="C4999" s="35" t="s">
        <v>69</v>
      </c>
      <c r="D4999" s="35" t="s">
        <v>23</v>
      </c>
      <c r="E4999" s="35" t="s">
        <v>4</v>
      </c>
      <c r="F4999" s="35" t="s">
        <v>27</v>
      </c>
      <c r="G4999" s="35" t="s">
        <v>0</v>
      </c>
      <c r="H4999" s="35">
        <v>2055</v>
      </c>
      <c r="I4999" s="39">
        <v>0</v>
      </c>
    </row>
    <row r="5000" spans="2:9" x14ac:dyDescent="0.25">
      <c r="B5000" s="35" t="s">
        <v>84</v>
      </c>
      <c r="C5000" s="35" t="s">
        <v>69</v>
      </c>
      <c r="D5000" s="35" t="s">
        <v>23</v>
      </c>
      <c r="E5000" s="35" t="s">
        <v>4</v>
      </c>
      <c r="F5000" s="35" t="s">
        <v>27</v>
      </c>
      <c r="G5000" s="35" t="s">
        <v>0</v>
      </c>
      <c r="H5000" s="35">
        <v>2056</v>
      </c>
      <c r="I5000" s="39">
        <v>0</v>
      </c>
    </row>
    <row r="5001" spans="2:9" x14ac:dyDescent="0.25">
      <c r="B5001" s="35" t="s">
        <v>84</v>
      </c>
      <c r="C5001" s="35" t="s">
        <v>69</v>
      </c>
      <c r="D5001" s="35" t="s">
        <v>23</v>
      </c>
      <c r="E5001" s="35" t="s">
        <v>4</v>
      </c>
      <c r="F5001" s="35" t="s">
        <v>27</v>
      </c>
      <c r="G5001" s="35" t="s">
        <v>0</v>
      </c>
      <c r="H5001" s="35">
        <v>2057</v>
      </c>
      <c r="I5001" s="39">
        <v>0</v>
      </c>
    </row>
    <row r="5002" spans="2:9" x14ac:dyDescent="0.25">
      <c r="B5002" s="35" t="s">
        <v>84</v>
      </c>
      <c r="C5002" s="35" t="s">
        <v>69</v>
      </c>
      <c r="D5002" s="35" t="s">
        <v>23</v>
      </c>
      <c r="E5002" s="35" t="s">
        <v>4</v>
      </c>
      <c r="F5002" s="35" t="s">
        <v>27</v>
      </c>
      <c r="G5002" s="35" t="s">
        <v>0</v>
      </c>
      <c r="H5002" s="35">
        <v>2058</v>
      </c>
      <c r="I5002" s="39">
        <v>0</v>
      </c>
    </row>
    <row r="5003" spans="2:9" x14ac:dyDescent="0.25">
      <c r="B5003" s="35" t="s">
        <v>84</v>
      </c>
      <c r="C5003" s="35" t="s">
        <v>69</v>
      </c>
      <c r="D5003" s="35" t="s">
        <v>23</v>
      </c>
      <c r="E5003" s="35" t="s">
        <v>4</v>
      </c>
      <c r="F5003" s="35" t="s">
        <v>27</v>
      </c>
      <c r="G5003" s="35" t="s">
        <v>0</v>
      </c>
      <c r="H5003" s="35">
        <v>2059</v>
      </c>
      <c r="I5003" s="39">
        <v>0</v>
      </c>
    </row>
    <row r="5004" spans="2:9" x14ac:dyDescent="0.25">
      <c r="B5004" s="35" t="s">
        <v>84</v>
      </c>
      <c r="C5004" s="35" t="s">
        <v>69</v>
      </c>
      <c r="D5004" s="35" t="s">
        <v>23</v>
      </c>
      <c r="E5004" s="35" t="s">
        <v>4</v>
      </c>
      <c r="F5004" s="35" t="s">
        <v>27</v>
      </c>
      <c r="G5004" s="35" t="s">
        <v>0</v>
      </c>
      <c r="H5004" s="35">
        <v>2060</v>
      </c>
      <c r="I5004" s="39">
        <v>0</v>
      </c>
    </row>
    <row r="5005" spans="2:9" x14ac:dyDescent="0.25">
      <c r="B5005" s="35" t="s">
        <v>84</v>
      </c>
      <c r="C5005" s="35" t="s">
        <v>69</v>
      </c>
      <c r="D5005" s="35" t="s">
        <v>23</v>
      </c>
      <c r="E5005" s="35" t="s">
        <v>4</v>
      </c>
      <c r="F5005" s="35" t="s">
        <v>28</v>
      </c>
      <c r="G5005" s="35" t="s">
        <v>0</v>
      </c>
      <c r="H5005" s="35">
        <v>2000</v>
      </c>
      <c r="I5005" s="39">
        <f t="array" ref="I5005:I5065">TRANSPOSE('[10]Despesa_R$'!$B$12:$BJ$12)</f>
        <v>0</v>
      </c>
    </row>
    <row r="5006" spans="2:9" x14ac:dyDescent="0.25">
      <c r="B5006" s="35" t="s">
        <v>84</v>
      </c>
      <c r="C5006" s="35" t="s">
        <v>69</v>
      </c>
      <c r="D5006" s="35" t="s">
        <v>23</v>
      </c>
      <c r="E5006" s="35" t="s">
        <v>4</v>
      </c>
      <c r="F5006" s="35" t="s">
        <v>28</v>
      </c>
      <c r="G5006" s="35" t="s">
        <v>0</v>
      </c>
      <c r="H5006" s="35">
        <v>2001</v>
      </c>
      <c r="I5006" s="39">
        <v>0</v>
      </c>
    </row>
    <row r="5007" spans="2:9" x14ac:dyDescent="0.25">
      <c r="B5007" s="35" t="s">
        <v>84</v>
      </c>
      <c r="C5007" s="35" t="s">
        <v>69</v>
      </c>
      <c r="D5007" s="35" t="s">
        <v>23</v>
      </c>
      <c r="E5007" s="35" t="s">
        <v>4</v>
      </c>
      <c r="F5007" s="35" t="s">
        <v>28</v>
      </c>
      <c r="G5007" s="35" t="s">
        <v>0</v>
      </c>
      <c r="H5007" s="35">
        <v>2002</v>
      </c>
      <c r="I5007" s="39">
        <v>0</v>
      </c>
    </row>
    <row r="5008" spans="2:9" x14ac:dyDescent="0.25">
      <c r="B5008" s="35" t="s">
        <v>84</v>
      </c>
      <c r="C5008" s="35" t="s">
        <v>69</v>
      </c>
      <c r="D5008" s="35" t="s">
        <v>23</v>
      </c>
      <c r="E5008" s="35" t="s">
        <v>4</v>
      </c>
      <c r="F5008" s="35" t="s">
        <v>28</v>
      </c>
      <c r="G5008" s="35" t="s">
        <v>0</v>
      </c>
      <c r="H5008" s="35">
        <v>2003</v>
      </c>
      <c r="I5008" s="39">
        <v>0</v>
      </c>
    </row>
    <row r="5009" spans="2:9" x14ac:dyDescent="0.25">
      <c r="B5009" s="35" t="s">
        <v>84</v>
      </c>
      <c r="C5009" s="35" t="s">
        <v>69</v>
      </c>
      <c r="D5009" s="35" t="s">
        <v>23</v>
      </c>
      <c r="E5009" s="35" t="s">
        <v>4</v>
      </c>
      <c r="F5009" s="35" t="s">
        <v>28</v>
      </c>
      <c r="G5009" s="35" t="s">
        <v>0</v>
      </c>
      <c r="H5009" s="35">
        <v>2004</v>
      </c>
      <c r="I5009" s="39">
        <v>0</v>
      </c>
    </row>
    <row r="5010" spans="2:9" x14ac:dyDescent="0.25">
      <c r="B5010" s="35" t="s">
        <v>84</v>
      </c>
      <c r="C5010" s="35" t="s">
        <v>69</v>
      </c>
      <c r="D5010" s="35" t="s">
        <v>23</v>
      </c>
      <c r="E5010" s="35" t="s">
        <v>4</v>
      </c>
      <c r="F5010" s="35" t="s">
        <v>28</v>
      </c>
      <c r="G5010" s="35" t="s">
        <v>0</v>
      </c>
      <c r="H5010" s="35">
        <v>2005</v>
      </c>
      <c r="I5010" s="39">
        <v>0</v>
      </c>
    </row>
    <row r="5011" spans="2:9" x14ac:dyDescent="0.25">
      <c r="B5011" s="35" t="s">
        <v>84</v>
      </c>
      <c r="C5011" s="35" t="s">
        <v>69</v>
      </c>
      <c r="D5011" s="35" t="s">
        <v>23</v>
      </c>
      <c r="E5011" s="35" t="s">
        <v>4</v>
      </c>
      <c r="F5011" s="35" t="s">
        <v>28</v>
      </c>
      <c r="G5011" s="35" t="s">
        <v>0</v>
      </c>
      <c r="H5011" s="35">
        <v>2006</v>
      </c>
      <c r="I5011" s="39">
        <v>0</v>
      </c>
    </row>
    <row r="5012" spans="2:9" x14ac:dyDescent="0.25">
      <c r="B5012" s="35" t="s">
        <v>84</v>
      </c>
      <c r="C5012" s="35" t="s">
        <v>69</v>
      </c>
      <c r="D5012" s="35" t="s">
        <v>23</v>
      </c>
      <c r="E5012" s="35" t="s">
        <v>4</v>
      </c>
      <c r="F5012" s="35" t="s">
        <v>28</v>
      </c>
      <c r="G5012" s="35" t="s">
        <v>0</v>
      </c>
      <c r="H5012" s="35">
        <v>2007</v>
      </c>
      <c r="I5012" s="39">
        <v>0</v>
      </c>
    </row>
    <row r="5013" spans="2:9" x14ac:dyDescent="0.25">
      <c r="B5013" s="35" t="s">
        <v>84</v>
      </c>
      <c r="C5013" s="35" t="s">
        <v>69</v>
      </c>
      <c r="D5013" s="35" t="s">
        <v>23</v>
      </c>
      <c r="E5013" s="35" t="s">
        <v>4</v>
      </c>
      <c r="F5013" s="35" t="s">
        <v>28</v>
      </c>
      <c r="G5013" s="35" t="s">
        <v>0</v>
      </c>
      <c r="H5013" s="35">
        <v>2008</v>
      </c>
      <c r="I5013" s="39">
        <v>0</v>
      </c>
    </row>
    <row r="5014" spans="2:9" x14ac:dyDescent="0.25">
      <c r="B5014" s="35" t="s">
        <v>84</v>
      </c>
      <c r="C5014" s="35" t="s">
        <v>69</v>
      </c>
      <c r="D5014" s="35" t="s">
        <v>23</v>
      </c>
      <c r="E5014" s="35" t="s">
        <v>4</v>
      </c>
      <c r="F5014" s="35" t="s">
        <v>28</v>
      </c>
      <c r="G5014" s="35" t="s">
        <v>0</v>
      </c>
      <c r="H5014" s="35">
        <v>2009</v>
      </c>
      <c r="I5014" s="39">
        <v>0</v>
      </c>
    </row>
    <row r="5015" spans="2:9" x14ac:dyDescent="0.25">
      <c r="B5015" s="35" t="s">
        <v>84</v>
      </c>
      <c r="C5015" s="35" t="s">
        <v>69</v>
      </c>
      <c r="D5015" s="35" t="s">
        <v>23</v>
      </c>
      <c r="E5015" s="35" t="s">
        <v>4</v>
      </c>
      <c r="F5015" s="35" t="s">
        <v>28</v>
      </c>
      <c r="G5015" s="35" t="s">
        <v>0</v>
      </c>
      <c r="H5015" s="35">
        <v>2010</v>
      </c>
      <c r="I5015" s="39">
        <v>0</v>
      </c>
    </row>
    <row r="5016" spans="2:9" x14ac:dyDescent="0.25">
      <c r="B5016" s="35" t="s">
        <v>84</v>
      </c>
      <c r="C5016" s="35" t="s">
        <v>69</v>
      </c>
      <c r="D5016" s="35" t="s">
        <v>23</v>
      </c>
      <c r="E5016" s="35" t="s">
        <v>4</v>
      </c>
      <c r="F5016" s="35" t="s">
        <v>28</v>
      </c>
      <c r="G5016" s="35" t="s">
        <v>0</v>
      </c>
      <c r="H5016" s="35">
        <v>2011</v>
      </c>
      <c r="I5016" s="39">
        <v>0</v>
      </c>
    </row>
    <row r="5017" spans="2:9" x14ac:dyDescent="0.25">
      <c r="B5017" s="35" t="s">
        <v>84</v>
      </c>
      <c r="C5017" s="35" t="s">
        <v>69</v>
      </c>
      <c r="D5017" s="35" t="s">
        <v>23</v>
      </c>
      <c r="E5017" s="35" t="s">
        <v>4</v>
      </c>
      <c r="F5017" s="35" t="s">
        <v>28</v>
      </c>
      <c r="G5017" s="35" t="s">
        <v>0</v>
      </c>
      <c r="H5017" s="35">
        <v>2012</v>
      </c>
      <c r="I5017" s="39">
        <v>0</v>
      </c>
    </row>
    <row r="5018" spans="2:9" x14ac:dyDescent="0.25">
      <c r="B5018" s="35" t="s">
        <v>84</v>
      </c>
      <c r="C5018" s="35" t="s">
        <v>69</v>
      </c>
      <c r="D5018" s="35" t="s">
        <v>23</v>
      </c>
      <c r="E5018" s="35" t="s">
        <v>4</v>
      </c>
      <c r="F5018" s="35" t="s">
        <v>28</v>
      </c>
      <c r="G5018" s="35" t="s">
        <v>0</v>
      </c>
      <c r="H5018" s="35">
        <v>2013</v>
      </c>
      <c r="I5018" s="39">
        <v>0</v>
      </c>
    </row>
    <row r="5019" spans="2:9" x14ac:dyDescent="0.25">
      <c r="B5019" s="35" t="s">
        <v>84</v>
      </c>
      <c r="C5019" s="35" t="s">
        <v>69</v>
      </c>
      <c r="D5019" s="35" t="s">
        <v>23</v>
      </c>
      <c r="E5019" s="35" t="s">
        <v>4</v>
      </c>
      <c r="F5019" s="35" t="s">
        <v>28</v>
      </c>
      <c r="G5019" s="35" t="s">
        <v>0</v>
      </c>
      <c r="H5019" s="35">
        <v>2014</v>
      </c>
      <c r="I5019" s="39">
        <v>0</v>
      </c>
    </row>
    <row r="5020" spans="2:9" x14ac:dyDescent="0.25">
      <c r="B5020" s="35" t="s">
        <v>84</v>
      </c>
      <c r="C5020" s="35" t="s">
        <v>69</v>
      </c>
      <c r="D5020" s="35" t="s">
        <v>23</v>
      </c>
      <c r="E5020" s="35" t="s">
        <v>4</v>
      </c>
      <c r="F5020" s="35" t="s">
        <v>28</v>
      </c>
      <c r="G5020" s="35" t="s">
        <v>0</v>
      </c>
      <c r="H5020" s="35">
        <v>2015</v>
      </c>
      <c r="I5020" s="39">
        <v>0</v>
      </c>
    </row>
    <row r="5021" spans="2:9" x14ac:dyDescent="0.25">
      <c r="B5021" s="35" t="s">
        <v>84</v>
      </c>
      <c r="C5021" s="35" t="s">
        <v>69</v>
      </c>
      <c r="D5021" s="35" t="s">
        <v>23</v>
      </c>
      <c r="E5021" s="35" t="s">
        <v>4</v>
      </c>
      <c r="F5021" s="35" t="s">
        <v>28</v>
      </c>
      <c r="G5021" s="35" t="s">
        <v>0</v>
      </c>
      <c r="H5021" s="35">
        <v>2016</v>
      </c>
      <c r="I5021" s="39">
        <v>0</v>
      </c>
    </row>
    <row r="5022" spans="2:9" x14ac:dyDescent="0.25">
      <c r="B5022" s="35" t="s">
        <v>84</v>
      </c>
      <c r="C5022" s="35" t="s">
        <v>69</v>
      </c>
      <c r="D5022" s="35" t="s">
        <v>23</v>
      </c>
      <c r="E5022" s="35" t="s">
        <v>4</v>
      </c>
      <c r="F5022" s="35" t="s">
        <v>28</v>
      </c>
      <c r="G5022" s="35" t="s">
        <v>0</v>
      </c>
      <c r="H5022" s="35">
        <v>2017</v>
      </c>
      <c r="I5022" s="39">
        <v>0</v>
      </c>
    </row>
    <row r="5023" spans="2:9" x14ac:dyDescent="0.25">
      <c r="B5023" s="35" t="s">
        <v>84</v>
      </c>
      <c r="C5023" s="35" t="s">
        <v>69</v>
      </c>
      <c r="D5023" s="35" t="s">
        <v>23</v>
      </c>
      <c r="E5023" s="35" t="s">
        <v>4</v>
      </c>
      <c r="F5023" s="35" t="s">
        <v>28</v>
      </c>
      <c r="G5023" s="35" t="s">
        <v>0</v>
      </c>
      <c r="H5023" s="35">
        <v>2018</v>
      </c>
      <c r="I5023" s="39">
        <v>0</v>
      </c>
    </row>
    <row r="5024" spans="2:9" x14ac:dyDescent="0.25">
      <c r="B5024" s="35" t="s">
        <v>84</v>
      </c>
      <c r="C5024" s="35" t="s">
        <v>69</v>
      </c>
      <c r="D5024" s="35" t="s">
        <v>23</v>
      </c>
      <c r="E5024" s="35" t="s">
        <v>4</v>
      </c>
      <c r="F5024" s="35" t="s">
        <v>28</v>
      </c>
      <c r="G5024" s="35" t="s">
        <v>0</v>
      </c>
      <c r="H5024" s="35">
        <v>2019</v>
      </c>
      <c r="I5024" s="39">
        <v>0</v>
      </c>
    </row>
    <row r="5025" spans="2:9" x14ac:dyDescent="0.25">
      <c r="B5025" s="35" t="s">
        <v>84</v>
      </c>
      <c r="C5025" s="35" t="s">
        <v>69</v>
      </c>
      <c r="D5025" s="35" t="s">
        <v>23</v>
      </c>
      <c r="E5025" s="35" t="s">
        <v>4</v>
      </c>
      <c r="F5025" s="35" t="s">
        <v>28</v>
      </c>
      <c r="G5025" s="35" t="s">
        <v>0</v>
      </c>
      <c r="H5025" s="35">
        <v>2020</v>
      </c>
      <c r="I5025" s="39">
        <v>0</v>
      </c>
    </row>
    <row r="5026" spans="2:9" x14ac:dyDescent="0.25">
      <c r="B5026" s="35" t="s">
        <v>84</v>
      </c>
      <c r="C5026" s="35" t="s">
        <v>69</v>
      </c>
      <c r="D5026" s="35" t="s">
        <v>23</v>
      </c>
      <c r="E5026" s="35" t="s">
        <v>4</v>
      </c>
      <c r="F5026" s="35" t="s">
        <v>28</v>
      </c>
      <c r="G5026" s="35" t="s">
        <v>0</v>
      </c>
      <c r="H5026" s="35">
        <v>2021</v>
      </c>
      <c r="I5026" s="39">
        <v>0</v>
      </c>
    </row>
    <row r="5027" spans="2:9" x14ac:dyDescent="0.25">
      <c r="B5027" s="35" t="s">
        <v>84</v>
      </c>
      <c r="C5027" s="35" t="s">
        <v>69</v>
      </c>
      <c r="D5027" s="35" t="s">
        <v>23</v>
      </c>
      <c r="E5027" s="35" t="s">
        <v>4</v>
      </c>
      <c r="F5027" s="35" t="s">
        <v>28</v>
      </c>
      <c r="G5027" s="35" t="s">
        <v>0</v>
      </c>
      <c r="H5027" s="35">
        <v>2022</v>
      </c>
      <c r="I5027" s="39">
        <v>0</v>
      </c>
    </row>
    <row r="5028" spans="2:9" x14ac:dyDescent="0.25">
      <c r="B5028" s="35" t="s">
        <v>84</v>
      </c>
      <c r="C5028" s="35" t="s">
        <v>69</v>
      </c>
      <c r="D5028" s="35" t="s">
        <v>23</v>
      </c>
      <c r="E5028" s="35" t="s">
        <v>4</v>
      </c>
      <c r="F5028" s="35" t="s">
        <v>28</v>
      </c>
      <c r="G5028" s="35" t="s">
        <v>0</v>
      </c>
      <c r="H5028" s="35">
        <v>2023</v>
      </c>
      <c r="I5028" s="39">
        <v>0</v>
      </c>
    </row>
    <row r="5029" spans="2:9" x14ac:dyDescent="0.25">
      <c r="B5029" s="35" t="s">
        <v>84</v>
      </c>
      <c r="C5029" s="35" t="s">
        <v>69</v>
      </c>
      <c r="D5029" s="35" t="s">
        <v>23</v>
      </c>
      <c r="E5029" s="35" t="s">
        <v>4</v>
      </c>
      <c r="F5029" s="35" t="s">
        <v>28</v>
      </c>
      <c r="G5029" s="35" t="s">
        <v>0</v>
      </c>
      <c r="H5029" s="35">
        <v>2024</v>
      </c>
      <c r="I5029" s="39">
        <v>0</v>
      </c>
    </row>
    <row r="5030" spans="2:9" x14ac:dyDescent="0.25">
      <c r="B5030" s="35" t="s">
        <v>84</v>
      </c>
      <c r="C5030" s="35" t="s">
        <v>69</v>
      </c>
      <c r="D5030" s="35" t="s">
        <v>23</v>
      </c>
      <c r="E5030" s="35" t="s">
        <v>4</v>
      </c>
      <c r="F5030" s="35" t="s">
        <v>28</v>
      </c>
      <c r="G5030" s="35" t="s">
        <v>0</v>
      </c>
      <c r="H5030" s="35">
        <v>2025</v>
      </c>
      <c r="I5030" s="39">
        <v>0</v>
      </c>
    </row>
    <row r="5031" spans="2:9" x14ac:dyDescent="0.25">
      <c r="B5031" s="35" t="s">
        <v>84</v>
      </c>
      <c r="C5031" s="35" t="s">
        <v>69</v>
      </c>
      <c r="D5031" s="35" t="s">
        <v>23</v>
      </c>
      <c r="E5031" s="35" t="s">
        <v>4</v>
      </c>
      <c r="F5031" s="35" t="s">
        <v>28</v>
      </c>
      <c r="G5031" s="35" t="s">
        <v>0</v>
      </c>
      <c r="H5031" s="35">
        <v>2026</v>
      </c>
      <c r="I5031" s="39">
        <v>0</v>
      </c>
    </row>
    <row r="5032" spans="2:9" x14ac:dyDescent="0.25">
      <c r="B5032" s="35" t="s">
        <v>84</v>
      </c>
      <c r="C5032" s="35" t="s">
        <v>69</v>
      </c>
      <c r="D5032" s="35" t="s">
        <v>23</v>
      </c>
      <c r="E5032" s="35" t="s">
        <v>4</v>
      </c>
      <c r="F5032" s="35" t="s">
        <v>28</v>
      </c>
      <c r="G5032" s="35" t="s">
        <v>0</v>
      </c>
      <c r="H5032" s="35">
        <v>2027</v>
      </c>
      <c r="I5032" s="39">
        <v>0</v>
      </c>
    </row>
    <row r="5033" spans="2:9" x14ac:dyDescent="0.25">
      <c r="B5033" s="35" t="s">
        <v>84</v>
      </c>
      <c r="C5033" s="35" t="s">
        <v>69</v>
      </c>
      <c r="D5033" s="35" t="s">
        <v>23</v>
      </c>
      <c r="E5033" s="35" t="s">
        <v>4</v>
      </c>
      <c r="F5033" s="35" t="s">
        <v>28</v>
      </c>
      <c r="G5033" s="35" t="s">
        <v>0</v>
      </c>
      <c r="H5033" s="35">
        <v>2028</v>
      </c>
      <c r="I5033" s="39">
        <v>0</v>
      </c>
    </row>
    <row r="5034" spans="2:9" x14ac:dyDescent="0.25">
      <c r="B5034" s="35" t="s">
        <v>84</v>
      </c>
      <c r="C5034" s="35" t="s">
        <v>69</v>
      </c>
      <c r="D5034" s="35" t="s">
        <v>23</v>
      </c>
      <c r="E5034" s="35" t="s">
        <v>4</v>
      </c>
      <c r="F5034" s="35" t="s">
        <v>28</v>
      </c>
      <c r="G5034" s="35" t="s">
        <v>0</v>
      </c>
      <c r="H5034" s="35">
        <v>2029</v>
      </c>
      <c r="I5034" s="39">
        <v>0</v>
      </c>
    </row>
    <row r="5035" spans="2:9" x14ac:dyDescent="0.25">
      <c r="B5035" s="35" t="s">
        <v>84</v>
      </c>
      <c r="C5035" s="35" t="s">
        <v>69</v>
      </c>
      <c r="D5035" s="35" t="s">
        <v>23</v>
      </c>
      <c r="E5035" s="35" t="s">
        <v>4</v>
      </c>
      <c r="F5035" s="35" t="s">
        <v>28</v>
      </c>
      <c r="G5035" s="35" t="s">
        <v>0</v>
      </c>
      <c r="H5035" s="35">
        <v>2030</v>
      </c>
      <c r="I5035" s="39">
        <v>0</v>
      </c>
    </row>
    <row r="5036" spans="2:9" x14ac:dyDescent="0.25">
      <c r="B5036" s="35" t="s">
        <v>84</v>
      </c>
      <c r="C5036" s="35" t="s">
        <v>69</v>
      </c>
      <c r="D5036" s="35" t="s">
        <v>23</v>
      </c>
      <c r="E5036" s="35" t="s">
        <v>4</v>
      </c>
      <c r="F5036" s="35" t="s">
        <v>28</v>
      </c>
      <c r="G5036" s="35" t="s">
        <v>0</v>
      </c>
      <c r="H5036" s="35">
        <v>2031</v>
      </c>
      <c r="I5036" s="39">
        <v>0</v>
      </c>
    </row>
    <row r="5037" spans="2:9" x14ac:dyDescent="0.25">
      <c r="B5037" s="35" t="s">
        <v>84</v>
      </c>
      <c r="C5037" s="35" t="s">
        <v>69</v>
      </c>
      <c r="D5037" s="35" t="s">
        <v>23</v>
      </c>
      <c r="E5037" s="35" t="s">
        <v>4</v>
      </c>
      <c r="F5037" s="35" t="s">
        <v>28</v>
      </c>
      <c r="G5037" s="35" t="s">
        <v>0</v>
      </c>
      <c r="H5037" s="35">
        <v>2032</v>
      </c>
      <c r="I5037" s="39">
        <v>0</v>
      </c>
    </row>
    <row r="5038" spans="2:9" x14ac:dyDescent="0.25">
      <c r="B5038" s="35" t="s">
        <v>84</v>
      </c>
      <c r="C5038" s="35" t="s">
        <v>69</v>
      </c>
      <c r="D5038" s="35" t="s">
        <v>23</v>
      </c>
      <c r="E5038" s="35" t="s">
        <v>4</v>
      </c>
      <c r="F5038" s="35" t="s">
        <v>28</v>
      </c>
      <c r="G5038" s="35" t="s">
        <v>0</v>
      </c>
      <c r="H5038" s="35">
        <v>2033</v>
      </c>
      <c r="I5038" s="39">
        <v>0</v>
      </c>
    </row>
    <row r="5039" spans="2:9" x14ac:dyDescent="0.25">
      <c r="B5039" s="35" t="s">
        <v>84</v>
      </c>
      <c r="C5039" s="35" t="s">
        <v>69</v>
      </c>
      <c r="D5039" s="35" t="s">
        <v>23</v>
      </c>
      <c r="E5039" s="35" t="s">
        <v>4</v>
      </c>
      <c r="F5039" s="35" t="s">
        <v>28</v>
      </c>
      <c r="G5039" s="35" t="s">
        <v>0</v>
      </c>
      <c r="H5039" s="35">
        <v>2034</v>
      </c>
      <c r="I5039" s="39">
        <v>0</v>
      </c>
    </row>
    <row r="5040" spans="2:9" x14ac:dyDescent="0.25">
      <c r="B5040" s="35" t="s">
        <v>84</v>
      </c>
      <c r="C5040" s="35" t="s">
        <v>69</v>
      </c>
      <c r="D5040" s="35" t="s">
        <v>23</v>
      </c>
      <c r="E5040" s="35" t="s">
        <v>4</v>
      </c>
      <c r="F5040" s="35" t="s">
        <v>28</v>
      </c>
      <c r="G5040" s="35" t="s">
        <v>0</v>
      </c>
      <c r="H5040" s="35">
        <v>2035</v>
      </c>
      <c r="I5040" s="39">
        <v>0</v>
      </c>
    </row>
    <row r="5041" spans="2:9" x14ac:dyDescent="0.25">
      <c r="B5041" s="35" t="s">
        <v>84</v>
      </c>
      <c r="C5041" s="35" t="s">
        <v>69</v>
      </c>
      <c r="D5041" s="35" t="s">
        <v>23</v>
      </c>
      <c r="E5041" s="35" t="s">
        <v>4</v>
      </c>
      <c r="F5041" s="35" t="s">
        <v>28</v>
      </c>
      <c r="G5041" s="35" t="s">
        <v>0</v>
      </c>
      <c r="H5041" s="35">
        <v>2036</v>
      </c>
      <c r="I5041" s="39">
        <v>0</v>
      </c>
    </row>
    <row r="5042" spans="2:9" x14ac:dyDescent="0.25">
      <c r="B5042" s="35" t="s">
        <v>84</v>
      </c>
      <c r="C5042" s="35" t="s">
        <v>69</v>
      </c>
      <c r="D5042" s="35" t="s">
        <v>23</v>
      </c>
      <c r="E5042" s="35" t="s">
        <v>4</v>
      </c>
      <c r="F5042" s="35" t="s">
        <v>28</v>
      </c>
      <c r="G5042" s="35" t="s">
        <v>0</v>
      </c>
      <c r="H5042" s="35">
        <v>2037</v>
      </c>
      <c r="I5042" s="39">
        <v>0</v>
      </c>
    </row>
    <row r="5043" spans="2:9" x14ac:dyDescent="0.25">
      <c r="B5043" s="35" t="s">
        <v>84</v>
      </c>
      <c r="C5043" s="35" t="s">
        <v>69</v>
      </c>
      <c r="D5043" s="35" t="s">
        <v>23</v>
      </c>
      <c r="E5043" s="35" t="s">
        <v>4</v>
      </c>
      <c r="F5043" s="35" t="s">
        <v>28</v>
      </c>
      <c r="G5043" s="35" t="s">
        <v>0</v>
      </c>
      <c r="H5043" s="35">
        <v>2038</v>
      </c>
      <c r="I5043" s="39">
        <v>0</v>
      </c>
    </row>
    <row r="5044" spans="2:9" x14ac:dyDescent="0.25">
      <c r="B5044" s="35" t="s">
        <v>84</v>
      </c>
      <c r="C5044" s="35" t="s">
        <v>69</v>
      </c>
      <c r="D5044" s="35" t="s">
        <v>23</v>
      </c>
      <c r="E5044" s="35" t="s">
        <v>4</v>
      </c>
      <c r="F5044" s="35" t="s">
        <v>28</v>
      </c>
      <c r="G5044" s="35" t="s">
        <v>0</v>
      </c>
      <c r="H5044" s="35">
        <v>2039</v>
      </c>
      <c r="I5044" s="39">
        <v>0</v>
      </c>
    </row>
    <row r="5045" spans="2:9" x14ac:dyDescent="0.25">
      <c r="B5045" s="35" t="s">
        <v>84</v>
      </c>
      <c r="C5045" s="35" t="s">
        <v>69</v>
      </c>
      <c r="D5045" s="35" t="s">
        <v>23</v>
      </c>
      <c r="E5045" s="35" t="s">
        <v>4</v>
      </c>
      <c r="F5045" s="35" t="s">
        <v>28</v>
      </c>
      <c r="G5045" s="35" t="s">
        <v>0</v>
      </c>
      <c r="H5045" s="35">
        <v>2040</v>
      </c>
      <c r="I5045" s="39">
        <v>0</v>
      </c>
    </row>
    <row r="5046" spans="2:9" x14ac:dyDescent="0.25">
      <c r="B5046" s="35" t="s">
        <v>84</v>
      </c>
      <c r="C5046" s="35" t="s">
        <v>69</v>
      </c>
      <c r="D5046" s="35" t="s">
        <v>23</v>
      </c>
      <c r="E5046" s="35" t="s">
        <v>4</v>
      </c>
      <c r="F5046" s="35" t="s">
        <v>28</v>
      </c>
      <c r="G5046" s="35" t="s">
        <v>0</v>
      </c>
      <c r="H5046" s="35">
        <v>2041</v>
      </c>
      <c r="I5046" s="39">
        <v>0</v>
      </c>
    </row>
    <row r="5047" spans="2:9" x14ac:dyDescent="0.25">
      <c r="B5047" s="35" t="s">
        <v>84</v>
      </c>
      <c r="C5047" s="35" t="s">
        <v>69</v>
      </c>
      <c r="D5047" s="35" t="s">
        <v>23</v>
      </c>
      <c r="E5047" s="35" t="s">
        <v>4</v>
      </c>
      <c r="F5047" s="35" t="s">
        <v>28</v>
      </c>
      <c r="G5047" s="35" t="s">
        <v>0</v>
      </c>
      <c r="H5047" s="35">
        <v>2042</v>
      </c>
      <c r="I5047" s="39">
        <v>0</v>
      </c>
    </row>
    <row r="5048" spans="2:9" x14ac:dyDescent="0.25">
      <c r="B5048" s="35" t="s">
        <v>84</v>
      </c>
      <c r="C5048" s="35" t="s">
        <v>69</v>
      </c>
      <c r="D5048" s="35" t="s">
        <v>23</v>
      </c>
      <c r="E5048" s="35" t="s">
        <v>4</v>
      </c>
      <c r="F5048" s="35" t="s">
        <v>28</v>
      </c>
      <c r="G5048" s="35" t="s">
        <v>0</v>
      </c>
      <c r="H5048" s="35">
        <v>2043</v>
      </c>
      <c r="I5048" s="39">
        <v>0</v>
      </c>
    </row>
    <row r="5049" spans="2:9" x14ac:dyDescent="0.25">
      <c r="B5049" s="35" t="s">
        <v>84</v>
      </c>
      <c r="C5049" s="35" t="s">
        <v>69</v>
      </c>
      <c r="D5049" s="35" t="s">
        <v>23</v>
      </c>
      <c r="E5049" s="35" t="s">
        <v>4</v>
      </c>
      <c r="F5049" s="35" t="s">
        <v>28</v>
      </c>
      <c r="G5049" s="35" t="s">
        <v>0</v>
      </c>
      <c r="H5049" s="35">
        <v>2044</v>
      </c>
      <c r="I5049" s="39">
        <v>0</v>
      </c>
    </row>
    <row r="5050" spans="2:9" x14ac:dyDescent="0.25">
      <c r="B5050" s="35" t="s">
        <v>84</v>
      </c>
      <c r="C5050" s="35" t="s">
        <v>69</v>
      </c>
      <c r="D5050" s="35" t="s">
        <v>23</v>
      </c>
      <c r="E5050" s="35" t="s">
        <v>4</v>
      </c>
      <c r="F5050" s="35" t="s">
        <v>28</v>
      </c>
      <c r="G5050" s="35" t="s">
        <v>0</v>
      </c>
      <c r="H5050" s="35">
        <v>2045</v>
      </c>
      <c r="I5050" s="39">
        <v>0</v>
      </c>
    </row>
    <row r="5051" spans="2:9" x14ac:dyDescent="0.25">
      <c r="B5051" s="35" t="s">
        <v>84</v>
      </c>
      <c r="C5051" s="35" t="s">
        <v>69</v>
      </c>
      <c r="D5051" s="35" t="s">
        <v>23</v>
      </c>
      <c r="E5051" s="35" t="s">
        <v>4</v>
      </c>
      <c r="F5051" s="35" t="s">
        <v>28</v>
      </c>
      <c r="G5051" s="35" t="s">
        <v>0</v>
      </c>
      <c r="H5051" s="35">
        <v>2046</v>
      </c>
      <c r="I5051" s="39">
        <v>0</v>
      </c>
    </row>
    <row r="5052" spans="2:9" x14ac:dyDescent="0.25">
      <c r="B5052" s="35" t="s">
        <v>84</v>
      </c>
      <c r="C5052" s="35" t="s">
        <v>69</v>
      </c>
      <c r="D5052" s="35" t="s">
        <v>23</v>
      </c>
      <c r="E5052" s="35" t="s">
        <v>4</v>
      </c>
      <c r="F5052" s="35" t="s">
        <v>28</v>
      </c>
      <c r="G5052" s="35" t="s">
        <v>0</v>
      </c>
      <c r="H5052" s="35">
        <v>2047</v>
      </c>
      <c r="I5052" s="39">
        <v>0</v>
      </c>
    </row>
    <row r="5053" spans="2:9" x14ac:dyDescent="0.25">
      <c r="B5053" s="35" t="s">
        <v>84</v>
      </c>
      <c r="C5053" s="35" t="s">
        <v>69</v>
      </c>
      <c r="D5053" s="35" t="s">
        <v>23</v>
      </c>
      <c r="E5053" s="35" t="s">
        <v>4</v>
      </c>
      <c r="F5053" s="35" t="s">
        <v>28</v>
      </c>
      <c r="G5053" s="35" t="s">
        <v>0</v>
      </c>
      <c r="H5053" s="35">
        <v>2048</v>
      </c>
      <c r="I5053" s="39">
        <v>0</v>
      </c>
    </row>
    <row r="5054" spans="2:9" x14ac:dyDescent="0.25">
      <c r="B5054" s="35" t="s">
        <v>84</v>
      </c>
      <c r="C5054" s="35" t="s">
        <v>69</v>
      </c>
      <c r="D5054" s="35" t="s">
        <v>23</v>
      </c>
      <c r="E5054" s="35" t="s">
        <v>4</v>
      </c>
      <c r="F5054" s="35" t="s">
        <v>28</v>
      </c>
      <c r="G5054" s="35" t="s">
        <v>0</v>
      </c>
      <c r="H5054" s="35">
        <v>2049</v>
      </c>
      <c r="I5054" s="39">
        <v>0</v>
      </c>
    </row>
    <row r="5055" spans="2:9" x14ac:dyDescent="0.25">
      <c r="B5055" s="35" t="s">
        <v>84</v>
      </c>
      <c r="C5055" s="35" t="s">
        <v>69</v>
      </c>
      <c r="D5055" s="35" t="s">
        <v>23</v>
      </c>
      <c r="E5055" s="35" t="s">
        <v>4</v>
      </c>
      <c r="F5055" s="35" t="s">
        <v>28</v>
      </c>
      <c r="G5055" s="35" t="s">
        <v>0</v>
      </c>
      <c r="H5055" s="35">
        <v>2050</v>
      </c>
      <c r="I5055" s="39">
        <v>0</v>
      </c>
    </row>
    <row r="5056" spans="2:9" x14ac:dyDescent="0.25">
      <c r="B5056" s="35" t="s">
        <v>84</v>
      </c>
      <c r="C5056" s="35" t="s">
        <v>69</v>
      </c>
      <c r="D5056" s="35" t="s">
        <v>23</v>
      </c>
      <c r="E5056" s="35" t="s">
        <v>4</v>
      </c>
      <c r="F5056" s="35" t="s">
        <v>28</v>
      </c>
      <c r="G5056" s="35" t="s">
        <v>0</v>
      </c>
      <c r="H5056" s="35">
        <v>2051</v>
      </c>
      <c r="I5056" s="39">
        <v>0</v>
      </c>
    </row>
    <row r="5057" spans="2:9" x14ac:dyDescent="0.25">
      <c r="B5057" s="35" t="s">
        <v>84</v>
      </c>
      <c r="C5057" s="35" t="s">
        <v>69</v>
      </c>
      <c r="D5057" s="35" t="s">
        <v>23</v>
      </c>
      <c r="E5057" s="35" t="s">
        <v>4</v>
      </c>
      <c r="F5057" s="35" t="s">
        <v>28</v>
      </c>
      <c r="G5057" s="35" t="s">
        <v>0</v>
      </c>
      <c r="H5057" s="35">
        <v>2052</v>
      </c>
      <c r="I5057" s="39">
        <v>0</v>
      </c>
    </row>
    <row r="5058" spans="2:9" x14ac:dyDescent="0.25">
      <c r="B5058" s="35" t="s">
        <v>84</v>
      </c>
      <c r="C5058" s="35" t="s">
        <v>69</v>
      </c>
      <c r="D5058" s="35" t="s">
        <v>23</v>
      </c>
      <c r="E5058" s="35" t="s">
        <v>4</v>
      </c>
      <c r="F5058" s="35" t="s">
        <v>28</v>
      </c>
      <c r="G5058" s="35" t="s">
        <v>0</v>
      </c>
      <c r="H5058" s="35">
        <v>2053</v>
      </c>
      <c r="I5058" s="39">
        <v>0</v>
      </c>
    </row>
    <row r="5059" spans="2:9" x14ac:dyDescent="0.25">
      <c r="B5059" s="35" t="s">
        <v>84</v>
      </c>
      <c r="C5059" s="35" t="s">
        <v>69</v>
      </c>
      <c r="D5059" s="35" t="s">
        <v>23</v>
      </c>
      <c r="E5059" s="35" t="s">
        <v>4</v>
      </c>
      <c r="F5059" s="35" t="s">
        <v>28</v>
      </c>
      <c r="G5059" s="35" t="s">
        <v>0</v>
      </c>
      <c r="H5059" s="35">
        <v>2054</v>
      </c>
      <c r="I5059" s="39">
        <v>0</v>
      </c>
    </row>
    <row r="5060" spans="2:9" x14ac:dyDescent="0.25">
      <c r="B5060" s="35" t="s">
        <v>84</v>
      </c>
      <c r="C5060" s="35" t="s">
        <v>69</v>
      </c>
      <c r="D5060" s="35" t="s">
        <v>23</v>
      </c>
      <c r="E5060" s="35" t="s">
        <v>4</v>
      </c>
      <c r="F5060" s="35" t="s">
        <v>28</v>
      </c>
      <c r="G5060" s="35" t="s">
        <v>0</v>
      </c>
      <c r="H5060" s="35">
        <v>2055</v>
      </c>
      <c r="I5060" s="39">
        <v>0</v>
      </c>
    </row>
    <row r="5061" spans="2:9" x14ac:dyDescent="0.25">
      <c r="B5061" s="35" t="s">
        <v>84</v>
      </c>
      <c r="C5061" s="35" t="s">
        <v>69</v>
      </c>
      <c r="D5061" s="35" t="s">
        <v>23</v>
      </c>
      <c r="E5061" s="35" t="s">
        <v>4</v>
      </c>
      <c r="F5061" s="35" t="s">
        <v>28</v>
      </c>
      <c r="G5061" s="35" t="s">
        <v>0</v>
      </c>
      <c r="H5061" s="35">
        <v>2056</v>
      </c>
      <c r="I5061" s="39">
        <v>0</v>
      </c>
    </row>
    <row r="5062" spans="2:9" x14ac:dyDescent="0.25">
      <c r="B5062" s="35" t="s">
        <v>84</v>
      </c>
      <c r="C5062" s="35" t="s">
        <v>69</v>
      </c>
      <c r="D5062" s="35" t="s">
        <v>23</v>
      </c>
      <c r="E5062" s="35" t="s">
        <v>4</v>
      </c>
      <c r="F5062" s="35" t="s">
        <v>28</v>
      </c>
      <c r="G5062" s="35" t="s">
        <v>0</v>
      </c>
      <c r="H5062" s="35">
        <v>2057</v>
      </c>
      <c r="I5062" s="39">
        <v>0</v>
      </c>
    </row>
    <row r="5063" spans="2:9" x14ac:dyDescent="0.25">
      <c r="B5063" s="35" t="s">
        <v>84</v>
      </c>
      <c r="C5063" s="35" t="s">
        <v>69</v>
      </c>
      <c r="D5063" s="35" t="s">
        <v>23</v>
      </c>
      <c r="E5063" s="35" t="s">
        <v>4</v>
      </c>
      <c r="F5063" s="35" t="s">
        <v>28</v>
      </c>
      <c r="G5063" s="35" t="s">
        <v>0</v>
      </c>
      <c r="H5063" s="35">
        <v>2058</v>
      </c>
      <c r="I5063" s="39">
        <v>0</v>
      </c>
    </row>
    <row r="5064" spans="2:9" x14ac:dyDescent="0.25">
      <c r="B5064" s="35" t="s">
        <v>84</v>
      </c>
      <c r="C5064" s="35" t="s">
        <v>69</v>
      </c>
      <c r="D5064" s="35" t="s">
        <v>23</v>
      </c>
      <c r="E5064" s="35" t="s">
        <v>4</v>
      </c>
      <c r="F5064" s="35" t="s">
        <v>28</v>
      </c>
      <c r="G5064" s="35" t="s">
        <v>0</v>
      </c>
      <c r="H5064" s="35">
        <v>2059</v>
      </c>
      <c r="I5064" s="39">
        <v>0</v>
      </c>
    </row>
    <row r="5065" spans="2:9" x14ac:dyDescent="0.25">
      <c r="B5065" s="35" t="s">
        <v>84</v>
      </c>
      <c r="C5065" s="35" t="s">
        <v>69</v>
      </c>
      <c r="D5065" s="35" t="s">
        <v>23</v>
      </c>
      <c r="E5065" s="35" t="s">
        <v>4</v>
      </c>
      <c r="F5065" s="35" t="s">
        <v>28</v>
      </c>
      <c r="G5065" s="35" t="s">
        <v>0</v>
      </c>
      <c r="H5065" s="35">
        <v>2060</v>
      </c>
      <c r="I5065" s="39">
        <v>0</v>
      </c>
    </row>
    <row r="5066" spans="2:9" x14ac:dyDescent="0.25">
      <c r="B5066" s="35" t="s">
        <v>84</v>
      </c>
      <c r="C5066" s="35" t="s">
        <v>69</v>
      </c>
      <c r="D5066" s="35" t="s">
        <v>23</v>
      </c>
      <c r="E5066" s="35" t="s">
        <v>4</v>
      </c>
      <c r="F5066" s="35" t="s">
        <v>29</v>
      </c>
      <c r="G5066" s="35" t="s">
        <v>0</v>
      </c>
      <c r="H5066" s="35">
        <v>2000</v>
      </c>
      <c r="I5066" s="39">
        <f t="array" ref="I5066:I5126">TRANSPOSE('[10]Despesa_R$'!$B$8:$BJ$8)</f>
        <v>0</v>
      </c>
    </row>
    <row r="5067" spans="2:9" x14ac:dyDescent="0.25">
      <c r="B5067" s="35" t="s">
        <v>84</v>
      </c>
      <c r="C5067" s="35" t="s">
        <v>69</v>
      </c>
      <c r="D5067" s="35" t="s">
        <v>23</v>
      </c>
      <c r="E5067" s="35" t="s">
        <v>4</v>
      </c>
      <c r="F5067" s="35" t="s">
        <v>29</v>
      </c>
      <c r="G5067" s="35" t="s">
        <v>0</v>
      </c>
      <c r="H5067" s="35">
        <v>2001</v>
      </c>
      <c r="I5067" s="39">
        <v>0</v>
      </c>
    </row>
    <row r="5068" spans="2:9" x14ac:dyDescent="0.25">
      <c r="B5068" s="35" t="s">
        <v>84</v>
      </c>
      <c r="C5068" s="35" t="s">
        <v>69</v>
      </c>
      <c r="D5068" s="35" t="s">
        <v>23</v>
      </c>
      <c r="E5068" s="35" t="s">
        <v>4</v>
      </c>
      <c r="F5068" s="35" t="s">
        <v>29</v>
      </c>
      <c r="G5068" s="35" t="s">
        <v>0</v>
      </c>
      <c r="H5068" s="35">
        <v>2002</v>
      </c>
      <c r="I5068" s="39">
        <v>0</v>
      </c>
    </row>
    <row r="5069" spans="2:9" x14ac:dyDescent="0.25">
      <c r="B5069" s="35" t="s">
        <v>84</v>
      </c>
      <c r="C5069" s="35" t="s">
        <v>69</v>
      </c>
      <c r="D5069" s="35" t="s">
        <v>23</v>
      </c>
      <c r="E5069" s="35" t="s">
        <v>4</v>
      </c>
      <c r="F5069" s="35" t="s">
        <v>29</v>
      </c>
      <c r="G5069" s="35" t="s">
        <v>0</v>
      </c>
      <c r="H5069" s="35">
        <v>2003</v>
      </c>
      <c r="I5069" s="39">
        <v>0</v>
      </c>
    </row>
    <row r="5070" spans="2:9" x14ac:dyDescent="0.25">
      <c r="B5070" s="35" t="s">
        <v>84</v>
      </c>
      <c r="C5070" s="35" t="s">
        <v>69</v>
      </c>
      <c r="D5070" s="35" t="s">
        <v>23</v>
      </c>
      <c r="E5070" s="35" t="s">
        <v>4</v>
      </c>
      <c r="F5070" s="35" t="s">
        <v>29</v>
      </c>
      <c r="G5070" s="35" t="s">
        <v>0</v>
      </c>
      <c r="H5070" s="35">
        <v>2004</v>
      </c>
      <c r="I5070" s="39">
        <v>0</v>
      </c>
    </row>
    <row r="5071" spans="2:9" x14ac:dyDescent="0.25">
      <c r="B5071" s="35" t="s">
        <v>84</v>
      </c>
      <c r="C5071" s="35" t="s">
        <v>69</v>
      </c>
      <c r="D5071" s="35" t="s">
        <v>23</v>
      </c>
      <c r="E5071" s="35" t="s">
        <v>4</v>
      </c>
      <c r="F5071" s="35" t="s">
        <v>29</v>
      </c>
      <c r="G5071" s="35" t="s">
        <v>0</v>
      </c>
      <c r="H5071" s="35">
        <v>2005</v>
      </c>
      <c r="I5071" s="39">
        <v>0</v>
      </c>
    </row>
    <row r="5072" spans="2:9" x14ac:dyDescent="0.25">
      <c r="B5072" s="35" t="s">
        <v>84</v>
      </c>
      <c r="C5072" s="35" t="s">
        <v>69</v>
      </c>
      <c r="D5072" s="35" t="s">
        <v>23</v>
      </c>
      <c r="E5072" s="35" t="s">
        <v>4</v>
      </c>
      <c r="F5072" s="35" t="s">
        <v>29</v>
      </c>
      <c r="G5072" s="35" t="s">
        <v>0</v>
      </c>
      <c r="H5072" s="35">
        <v>2006</v>
      </c>
      <c r="I5072" s="39">
        <v>0</v>
      </c>
    </row>
    <row r="5073" spans="2:9" x14ac:dyDescent="0.25">
      <c r="B5073" s="35" t="s">
        <v>84</v>
      </c>
      <c r="C5073" s="35" t="s">
        <v>69</v>
      </c>
      <c r="D5073" s="35" t="s">
        <v>23</v>
      </c>
      <c r="E5073" s="35" t="s">
        <v>4</v>
      </c>
      <c r="F5073" s="35" t="s">
        <v>29</v>
      </c>
      <c r="G5073" s="35" t="s">
        <v>0</v>
      </c>
      <c r="H5073" s="35">
        <v>2007</v>
      </c>
      <c r="I5073" s="39">
        <v>0</v>
      </c>
    </row>
    <row r="5074" spans="2:9" x14ac:dyDescent="0.25">
      <c r="B5074" s="35" t="s">
        <v>84</v>
      </c>
      <c r="C5074" s="35" t="s">
        <v>69</v>
      </c>
      <c r="D5074" s="35" t="s">
        <v>23</v>
      </c>
      <c r="E5074" s="35" t="s">
        <v>4</v>
      </c>
      <c r="F5074" s="35" t="s">
        <v>29</v>
      </c>
      <c r="G5074" s="35" t="s">
        <v>0</v>
      </c>
      <c r="H5074" s="35">
        <v>2008</v>
      </c>
      <c r="I5074" s="39">
        <v>0</v>
      </c>
    </row>
    <row r="5075" spans="2:9" x14ac:dyDescent="0.25">
      <c r="B5075" s="35" t="s">
        <v>84</v>
      </c>
      <c r="C5075" s="35" t="s">
        <v>69</v>
      </c>
      <c r="D5075" s="35" t="s">
        <v>23</v>
      </c>
      <c r="E5075" s="35" t="s">
        <v>4</v>
      </c>
      <c r="F5075" s="35" t="s">
        <v>29</v>
      </c>
      <c r="G5075" s="35" t="s">
        <v>0</v>
      </c>
      <c r="H5075" s="35">
        <v>2009</v>
      </c>
      <c r="I5075" s="39">
        <v>0</v>
      </c>
    </row>
    <row r="5076" spans="2:9" x14ac:dyDescent="0.25">
      <c r="B5076" s="35" t="s">
        <v>84</v>
      </c>
      <c r="C5076" s="35" t="s">
        <v>69</v>
      </c>
      <c r="D5076" s="35" t="s">
        <v>23</v>
      </c>
      <c r="E5076" s="35" t="s">
        <v>4</v>
      </c>
      <c r="F5076" s="35" t="s">
        <v>29</v>
      </c>
      <c r="G5076" s="35" t="s">
        <v>0</v>
      </c>
      <c r="H5076" s="35">
        <v>2010</v>
      </c>
      <c r="I5076" s="39">
        <v>0</v>
      </c>
    </row>
    <row r="5077" spans="2:9" x14ac:dyDescent="0.25">
      <c r="B5077" s="35" t="s">
        <v>84</v>
      </c>
      <c r="C5077" s="35" t="s">
        <v>69</v>
      </c>
      <c r="D5077" s="35" t="s">
        <v>23</v>
      </c>
      <c r="E5077" s="35" t="s">
        <v>4</v>
      </c>
      <c r="F5077" s="35" t="s">
        <v>29</v>
      </c>
      <c r="G5077" s="35" t="s">
        <v>0</v>
      </c>
      <c r="H5077" s="35">
        <v>2011</v>
      </c>
      <c r="I5077" s="39">
        <v>0</v>
      </c>
    </row>
    <row r="5078" spans="2:9" x14ac:dyDescent="0.25">
      <c r="B5078" s="35" t="s">
        <v>84</v>
      </c>
      <c r="C5078" s="35" t="s">
        <v>69</v>
      </c>
      <c r="D5078" s="35" t="s">
        <v>23</v>
      </c>
      <c r="E5078" s="35" t="s">
        <v>4</v>
      </c>
      <c r="F5078" s="35" t="s">
        <v>29</v>
      </c>
      <c r="G5078" s="35" t="s">
        <v>0</v>
      </c>
      <c r="H5078" s="35">
        <v>2012</v>
      </c>
      <c r="I5078" s="39">
        <v>0</v>
      </c>
    </row>
    <row r="5079" spans="2:9" x14ac:dyDescent="0.25">
      <c r="B5079" s="35" t="s">
        <v>84</v>
      </c>
      <c r="C5079" s="35" t="s">
        <v>69</v>
      </c>
      <c r="D5079" s="35" t="s">
        <v>23</v>
      </c>
      <c r="E5079" s="35" t="s">
        <v>4</v>
      </c>
      <c r="F5079" s="35" t="s">
        <v>29</v>
      </c>
      <c r="G5079" s="35" t="s">
        <v>0</v>
      </c>
      <c r="H5079" s="35">
        <v>2013</v>
      </c>
      <c r="I5079" s="39">
        <v>0</v>
      </c>
    </row>
    <row r="5080" spans="2:9" x14ac:dyDescent="0.25">
      <c r="B5080" s="35" t="s">
        <v>84</v>
      </c>
      <c r="C5080" s="35" t="s">
        <v>69</v>
      </c>
      <c r="D5080" s="35" t="s">
        <v>23</v>
      </c>
      <c r="E5080" s="35" t="s">
        <v>4</v>
      </c>
      <c r="F5080" s="35" t="s">
        <v>29</v>
      </c>
      <c r="G5080" s="35" t="s">
        <v>0</v>
      </c>
      <c r="H5080" s="35">
        <v>2014</v>
      </c>
      <c r="I5080" s="39">
        <v>0</v>
      </c>
    </row>
    <row r="5081" spans="2:9" x14ac:dyDescent="0.25">
      <c r="B5081" s="35" t="s">
        <v>84</v>
      </c>
      <c r="C5081" s="35" t="s">
        <v>69</v>
      </c>
      <c r="D5081" s="35" t="s">
        <v>23</v>
      </c>
      <c r="E5081" s="35" t="s">
        <v>4</v>
      </c>
      <c r="F5081" s="35" t="s">
        <v>29</v>
      </c>
      <c r="G5081" s="35" t="s">
        <v>0</v>
      </c>
      <c r="H5081" s="35">
        <v>2015</v>
      </c>
      <c r="I5081" s="39">
        <v>0</v>
      </c>
    </row>
    <row r="5082" spans="2:9" x14ac:dyDescent="0.25">
      <c r="B5082" s="35" t="s">
        <v>84</v>
      </c>
      <c r="C5082" s="35" t="s">
        <v>69</v>
      </c>
      <c r="D5082" s="35" t="s">
        <v>23</v>
      </c>
      <c r="E5082" s="35" t="s">
        <v>4</v>
      </c>
      <c r="F5082" s="35" t="s">
        <v>29</v>
      </c>
      <c r="G5082" s="35" t="s">
        <v>0</v>
      </c>
      <c r="H5082" s="35">
        <v>2016</v>
      </c>
      <c r="I5082" s="39">
        <v>0</v>
      </c>
    </row>
    <row r="5083" spans="2:9" x14ac:dyDescent="0.25">
      <c r="B5083" s="35" t="s">
        <v>84</v>
      </c>
      <c r="C5083" s="35" t="s">
        <v>69</v>
      </c>
      <c r="D5083" s="35" t="s">
        <v>23</v>
      </c>
      <c r="E5083" s="35" t="s">
        <v>4</v>
      </c>
      <c r="F5083" s="35" t="s">
        <v>29</v>
      </c>
      <c r="G5083" s="35" t="s">
        <v>0</v>
      </c>
      <c r="H5083" s="35">
        <v>2017</v>
      </c>
      <c r="I5083" s="39">
        <v>0</v>
      </c>
    </row>
    <row r="5084" spans="2:9" x14ac:dyDescent="0.25">
      <c r="B5084" s="35" t="s">
        <v>84</v>
      </c>
      <c r="C5084" s="35" t="s">
        <v>69</v>
      </c>
      <c r="D5084" s="35" t="s">
        <v>23</v>
      </c>
      <c r="E5084" s="35" t="s">
        <v>4</v>
      </c>
      <c r="F5084" s="35" t="s">
        <v>29</v>
      </c>
      <c r="G5084" s="35" t="s">
        <v>0</v>
      </c>
      <c r="H5084" s="35">
        <v>2018</v>
      </c>
      <c r="I5084" s="39">
        <v>0</v>
      </c>
    </row>
    <row r="5085" spans="2:9" x14ac:dyDescent="0.25">
      <c r="B5085" s="35" t="s">
        <v>84</v>
      </c>
      <c r="C5085" s="35" t="s">
        <v>69</v>
      </c>
      <c r="D5085" s="35" t="s">
        <v>23</v>
      </c>
      <c r="E5085" s="35" t="s">
        <v>4</v>
      </c>
      <c r="F5085" s="35" t="s">
        <v>29</v>
      </c>
      <c r="G5085" s="35" t="s">
        <v>0</v>
      </c>
      <c r="H5085" s="35">
        <v>2019</v>
      </c>
      <c r="I5085" s="39">
        <v>0</v>
      </c>
    </row>
    <row r="5086" spans="2:9" x14ac:dyDescent="0.25">
      <c r="B5086" s="35" t="s">
        <v>84</v>
      </c>
      <c r="C5086" s="35" t="s">
        <v>69</v>
      </c>
      <c r="D5086" s="35" t="s">
        <v>23</v>
      </c>
      <c r="E5086" s="35" t="s">
        <v>4</v>
      </c>
      <c r="F5086" s="35" t="s">
        <v>29</v>
      </c>
      <c r="G5086" s="35" t="s">
        <v>0</v>
      </c>
      <c r="H5086" s="35">
        <v>2020</v>
      </c>
      <c r="I5086" s="39">
        <v>0</v>
      </c>
    </row>
    <row r="5087" spans="2:9" x14ac:dyDescent="0.25">
      <c r="B5087" s="35" t="s">
        <v>84</v>
      </c>
      <c r="C5087" s="35" t="s">
        <v>69</v>
      </c>
      <c r="D5087" s="35" t="s">
        <v>23</v>
      </c>
      <c r="E5087" s="35" t="s">
        <v>4</v>
      </c>
      <c r="F5087" s="35" t="s">
        <v>29</v>
      </c>
      <c r="G5087" s="35" t="s">
        <v>0</v>
      </c>
      <c r="H5087" s="35">
        <v>2021</v>
      </c>
      <c r="I5087" s="39">
        <v>0</v>
      </c>
    </row>
    <row r="5088" spans="2:9" x14ac:dyDescent="0.25">
      <c r="B5088" s="35" t="s">
        <v>84</v>
      </c>
      <c r="C5088" s="35" t="s">
        <v>69</v>
      </c>
      <c r="D5088" s="35" t="s">
        <v>23</v>
      </c>
      <c r="E5088" s="35" t="s">
        <v>4</v>
      </c>
      <c r="F5088" s="35" t="s">
        <v>29</v>
      </c>
      <c r="G5088" s="35" t="s">
        <v>0</v>
      </c>
      <c r="H5088" s="35">
        <v>2022</v>
      </c>
      <c r="I5088" s="39">
        <v>0</v>
      </c>
    </row>
    <row r="5089" spans="2:9" x14ac:dyDescent="0.25">
      <c r="B5089" s="35" t="s">
        <v>84</v>
      </c>
      <c r="C5089" s="35" t="s">
        <v>69</v>
      </c>
      <c r="D5089" s="35" t="s">
        <v>23</v>
      </c>
      <c r="E5089" s="35" t="s">
        <v>4</v>
      </c>
      <c r="F5089" s="35" t="s">
        <v>29</v>
      </c>
      <c r="G5089" s="35" t="s">
        <v>0</v>
      </c>
      <c r="H5089" s="35">
        <v>2023</v>
      </c>
      <c r="I5089" s="39">
        <v>0</v>
      </c>
    </row>
    <row r="5090" spans="2:9" x14ac:dyDescent="0.25">
      <c r="B5090" s="35" t="s">
        <v>84</v>
      </c>
      <c r="C5090" s="35" t="s">
        <v>69</v>
      </c>
      <c r="D5090" s="35" t="s">
        <v>23</v>
      </c>
      <c r="E5090" s="35" t="s">
        <v>4</v>
      </c>
      <c r="F5090" s="35" t="s">
        <v>29</v>
      </c>
      <c r="G5090" s="35" t="s">
        <v>0</v>
      </c>
      <c r="H5090" s="35">
        <v>2024</v>
      </c>
      <c r="I5090" s="39">
        <v>0</v>
      </c>
    </row>
    <row r="5091" spans="2:9" x14ac:dyDescent="0.25">
      <c r="B5091" s="35" t="s">
        <v>84</v>
      </c>
      <c r="C5091" s="35" t="s">
        <v>69</v>
      </c>
      <c r="D5091" s="35" t="s">
        <v>23</v>
      </c>
      <c r="E5091" s="35" t="s">
        <v>4</v>
      </c>
      <c r="F5091" s="35" t="s">
        <v>29</v>
      </c>
      <c r="G5091" s="35" t="s">
        <v>0</v>
      </c>
      <c r="H5091" s="35">
        <v>2025</v>
      </c>
      <c r="I5091" s="39">
        <v>0</v>
      </c>
    </row>
    <row r="5092" spans="2:9" x14ac:dyDescent="0.25">
      <c r="B5092" s="35" t="s">
        <v>84</v>
      </c>
      <c r="C5092" s="35" t="s">
        <v>69</v>
      </c>
      <c r="D5092" s="35" t="s">
        <v>23</v>
      </c>
      <c r="E5092" s="35" t="s">
        <v>4</v>
      </c>
      <c r="F5092" s="35" t="s">
        <v>29</v>
      </c>
      <c r="G5092" s="35" t="s">
        <v>0</v>
      </c>
      <c r="H5092" s="35">
        <v>2026</v>
      </c>
      <c r="I5092" s="39">
        <v>0</v>
      </c>
    </row>
    <row r="5093" spans="2:9" x14ac:dyDescent="0.25">
      <c r="B5093" s="35" t="s">
        <v>84</v>
      </c>
      <c r="C5093" s="35" t="s">
        <v>69</v>
      </c>
      <c r="D5093" s="35" t="s">
        <v>23</v>
      </c>
      <c r="E5093" s="35" t="s">
        <v>4</v>
      </c>
      <c r="F5093" s="35" t="s">
        <v>29</v>
      </c>
      <c r="G5093" s="35" t="s">
        <v>0</v>
      </c>
      <c r="H5093" s="35">
        <v>2027</v>
      </c>
      <c r="I5093" s="39">
        <v>0</v>
      </c>
    </row>
    <row r="5094" spans="2:9" x14ac:dyDescent="0.25">
      <c r="B5094" s="35" t="s">
        <v>84</v>
      </c>
      <c r="C5094" s="35" t="s">
        <v>69</v>
      </c>
      <c r="D5094" s="35" t="s">
        <v>23</v>
      </c>
      <c r="E5094" s="35" t="s">
        <v>4</v>
      </c>
      <c r="F5094" s="35" t="s">
        <v>29</v>
      </c>
      <c r="G5094" s="35" t="s">
        <v>0</v>
      </c>
      <c r="H5094" s="35">
        <v>2028</v>
      </c>
      <c r="I5094" s="39">
        <v>0</v>
      </c>
    </row>
    <row r="5095" spans="2:9" x14ac:dyDescent="0.25">
      <c r="B5095" s="35" t="s">
        <v>84</v>
      </c>
      <c r="C5095" s="35" t="s">
        <v>69</v>
      </c>
      <c r="D5095" s="35" t="s">
        <v>23</v>
      </c>
      <c r="E5095" s="35" t="s">
        <v>4</v>
      </c>
      <c r="F5095" s="35" t="s">
        <v>29</v>
      </c>
      <c r="G5095" s="35" t="s">
        <v>0</v>
      </c>
      <c r="H5095" s="35">
        <v>2029</v>
      </c>
      <c r="I5095" s="39">
        <v>0</v>
      </c>
    </row>
    <row r="5096" spans="2:9" x14ac:dyDescent="0.25">
      <c r="B5096" s="35" t="s">
        <v>84</v>
      </c>
      <c r="C5096" s="35" t="s">
        <v>69</v>
      </c>
      <c r="D5096" s="35" t="s">
        <v>23</v>
      </c>
      <c r="E5096" s="35" t="s">
        <v>4</v>
      </c>
      <c r="F5096" s="35" t="s">
        <v>29</v>
      </c>
      <c r="G5096" s="35" t="s">
        <v>0</v>
      </c>
      <c r="H5096" s="35">
        <v>2030</v>
      </c>
      <c r="I5096" s="39">
        <v>0</v>
      </c>
    </row>
    <row r="5097" spans="2:9" x14ac:dyDescent="0.25">
      <c r="B5097" s="35" t="s">
        <v>84</v>
      </c>
      <c r="C5097" s="35" t="s">
        <v>69</v>
      </c>
      <c r="D5097" s="35" t="s">
        <v>23</v>
      </c>
      <c r="E5097" s="35" t="s">
        <v>4</v>
      </c>
      <c r="F5097" s="35" t="s">
        <v>29</v>
      </c>
      <c r="G5097" s="35" t="s">
        <v>0</v>
      </c>
      <c r="H5097" s="35">
        <v>2031</v>
      </c>
      <c r="I5097" s="39">
        <v>0</v>
      </c>
    </row>
    <row r="5098" spans="2:9" x14ac:dyDescent="0.25">
      <c r="B5098" s="35" t="s">
        <v>84</v>
      </c>
      <c r="C5098" s="35" t="s">
        <v>69</v>
      </c>
      <c r="D5098" s="35" t="s">
        <v>23</v>
      </c>
      <c r="E5098" s="35" t="s">
        <v>4</v>
      </c>
      <c r="F5098" s="35" t="s">
        <v>29</v>
      </c>
      <c r="G5098" s="35" t="s">
        <v>0</v>
      </c>
      <c r="H5098" s="35">
        <v>2032</v>
      </c>
      <c r="I5098" s="39">
        <v>0</v>
      </c>
    </row>
    <row r="5099" spans="2:9" x14ac:dyDescent="0.25">
      <c r="B5099" s="35" t="s">
        <v>84</v>
      </c>
      <c r="C5099" s="35" t="s">
        <v>69</v>
      </c>
      <c r="D5099" s="35" t="s">
        <v>23</v>
      </c>
      <c r="E5099" s="35" t="s">
        <v>4</v>
      </c>
      <c r="F5099" s="35" t="s">
        <v>29</v>
      </c>
      <c r="G5099" s="35" t="s">
        <v>0</v>
      </c>
      <c r="H5099" s="35">
        <v>2033</v>
      </c>
      <c r="I5099" s="39">
        <v>0</v>
      </c>
    </row>
    <row r="5100" spans="2:9" x14ac:dyDescent="0.25">
      <c r="B5100" s="35" t="s">
        <v>84</v>
      </c>
      <c r="C5100" s="35" t="s">
        <v>69</v>
      </c>
      <c r="D5100" s="35" t="s">
        <v>23</v>
      </c>
      <c r="E5100" s="35" t="s">
        <v>4</v>
      </c>
      <c r="F5100" s="35" t="s">
        <v>29</v>
      </c>
      <c r="G5100" s="35" t="s">
        <v>0</v>
      </c>
      <c r="H5100" s="35">
        <v>2034</v>
      </c>
      <c r="I5100" s="39">
        <v>0</v>
      </c>
    </row>
    <row r="5101" spans="2:9" x14ac:dyDescent="0.25">
      <c r="B5101" s="35" t="s">
        <v>84</v>
      </c>
      <c r="C5101" s="35" t="s">
        <v>69</v>
      </c>
      <c r="D5101" s="35" t="s">
        <v>23</v>
      </c>
      <c r="E5101" s="35" t="s">
        <v>4</v>
      </c>
      <c r="F5101" s="35" t="s">
        <v>29</v>
      </c>
      <c r="G5101" s="35" t="s">
        <v>0</v>
      </c>
      <c r="H5101" s="35">
        <v>2035</v>
      </c>
      <c r="I5101" s="39">
        <v>0</v>
      </c>
    </row>
    <row r="5102" spans="2:9" x14ac:dyDescent="0.25">
      <c r="B5102" s="35" t="s">
        <v>84</v>
      </c>
      <c r="C5102" s="35" t="s">
        <v>69</v>
      </c>
      <c r="D5102" s="35" t="s">
        <v>23</v>
      </c>
      <c r="E5102" s="35" t="s">
        <v>4</v>
      </c>
      <c r="F5102" s="35" t="s">
        <v>29</v>
      </c>
      <c r="G5102" s="35" t="s">
        <v>0</v>
      </c>
      <c r="H5102" s="35">
        <v>2036</v>
      </c>
      <c r="I5102" s="39">
        <v>0</v>
      </c>
    </row>
    <row r="5103" spans="2:9" x14ac:dyDescent="0.25">
      <c r="B5103" s="35" t="s">
        <v>84</v>
      </c>
      <c r="C5103" s="35" t="s">
        <v>69</v>
      </c>
      <c r="D5103" s="35" t="s">
        <v>23</v>
      </c>
      <c r="E5103" s="35" t="s">
        <v>4</v>
      </c>
      <c r="F5103" s="35" t="s">
        <v>29</v>
      </c>
      <c r="G5103" s="35" t="s">
        <v>0</v>
      </c>
      <c r="H5103" s="35">
        <v>2037</v>
      </c>
      <c r="I5103" s="39">
        <v>0</v>
      </c>
    </row>
    <row r="5104" spans="2:9" x14ac:dyDescent="0.25">
      <c r="B5104" s="35" t="s">
        <v>84</v>
      </c>
      <c r="C5104" s="35" t="s">
        <v>69</v>
      </c>
      <c r="D5104" s="35" t="s">
        <v>23</v>
      </c>
      <c r="E5104" s="35" t="s">
        <v>4</v>
      </c>
      <c r="F5104" s="35" t="s">
        <v>29</v>
      </c>
      <c r="G5104" s="35" t="s">
        <v>0</v>
      </c>
      <c r="H5104" s="35">
        <v>2038</v>
      </c>
      <c r="I5104" s="39">
        <v>0</v>
      </c>
    </row>
    <row r="5105" spans="2:9" x14ac:dyDescent="0.25">
      <c r="B5105" s="35" t="s">
        <v>84</v>
      </c>
      <c r="C5105" s="35" t="s">
        <v>69</v>
      </c>
      <c r="D5105" s="35" t="s">
        <v>23</v>
      </c>
      <c r="E5105" s="35" t="s">
        <v>4</v>
      </c>
      <c r="F5105" s="35" t="s">
        <v>29</v>
      </c>
      <c r="G5105" s="35" t="s">
        <v>0</v>
      </c>
      <c r="H5105" s="35">
        <v>2039</v>
      </c>
      <c r="I5105" s="39">
        <v>0</v>
      </c>
    </row>
    <row r="5106" spans="2:9" x14ac:dyDescent="0.25">
      <c r="B5106" s="35" t="s">
        <v>84</v>
      </c>
      <c r="C5106" s="35" t="s">
        <v>69</v>
      </c>
      <c r="D5106" s="35" t="s">
        <v>23</v>
      </c>
      <c r="E5106" s="35" t="s">
        <v>4</v>
      </c>
      <c r="F5106" s="35" t="s">
        <v>29</v>
      </c>
      <c r="G5106" s="35" t="s">
        <v>0</v>
      </c>
      <c r="H5106" s="35">
        <v>2040</v>
      </c>
      <c r="I5106" s="39">
        <v>0</v>
      </c>
    </row>
    <row r="5107" spans="2:9" x14ac:dyDescent="0.25">
      <c r="B5107" s="35" t="s">
        <v>84</v>
      </c>
      <c r="C5107" s="35" t="s">
        <v>69</v>
      </c>
      <c r="D5107" s="35" t="s">
        <v>23</v>
      </c>
      <c r="E5107" s="35" t="s">
        <v>4</v>
      </c>
      <c r="F5107" s="35" t="s">
        <v>29</v>
      </c>
      <c r="G5107" s="35" t="s">
        <v>0</v>
      </c>
      <c r="H5107" s="35">
        <v>2041</v>
      </c>
      <c r="I5107" s="39">
        <v>0</v>
      </c>
    </row>
    <row r="5108" spans="2:9" x14ac:dyDescent="0.25">
      <c r="B5108" s="35" t="s">
        <v>84</v>
      </c>
      <c r="C5108" s="35" t="s">
        <v>69</v>
      </c>
      <c r="D5108" s="35" t="s">
        <v>23</v>
      </c>
      <c r="E5108" s="35" t="s">
        <v>4</v>
      </c>
      <c r="F5108" s="35" t="s">
        <v>29</v>
      </c>
      <c r="G5108" s="35" t="s">
        <v>0</v>
      </c>
      <c r="H5108" s="35">
        <v>2042</v>
      </c>
      <c r="I5108" s="39">
        <v>0</v>
      </c>
    </row>
    <row r="5109" spans="2:9" x14ac:dyDescent="0.25">
      <c r="B5109" s="35" t="s">
        <v>84</v>
      </c>
      <c r="C5109" s="35" t="s">
        <v>69</v>
      </c>
      <c r="D5109" s="35" t="s">
        <v>23</v>
      </c>
      <c r="E5109" s="35" t="s">
        <v>4</v>
      </c>
      <c r="F5109" s="35" t="s">
        <v>29</v>
      </c>
      <c r="G5109" s="35" t="s">
        <v>0</v>
      </c>
      <c r="H5109" s="35">
        <v>2043</v>
      </c>
      <c r="I5109" s="39">
        <v>0</v>
      </c>
    </row>
    <row r="5110" spans="2:9" x14ac:dyDescent="0.25">
      <c r="B5110" s="35" t="s">
        <v>84</v>
      </c>
      <c r="C5110" s="35" t="s">
        <v>69</v>
      </c>
      <c r="D5110" s="35" t="s">
        <v>23</v>
      </c>
      <c r="E5110" s="35" t="s">
        <v>4</v>
      </c>
      <c r="F5110" s="35" t="s">
        <v>29</v>
      </c>
      <c r="G5110" s="35" t="s">
        <v>0</v>
      </c>
      <c r="H5110" s="35">
        <v>2044</v>
      </c>
      <c r="I5110" s="39">
        <v>0</v>
      </c>
    </row>
    <row r="5111" spans="2:9" x14ac:dyDescent="0.25">
      <c r="B5111" s="35" t="s">
        <v>84</v>
      </c>
      <c r="C5111" s="35" t="s">
        <v>69</v>
      </c>
      <c r="D5111" s="35" t="s">
        <v>23</v>
      </c>
      <c r="E5111" s="35" t="s">
        <v>4</v>
      </c>
      <c r="F5111" s="35" t="s">
        <v>29</v>
      </c>
      <c r="G5111" s="35" t="s">
        <v>0</v>
      </c>
      <c r="H5111" s="35">
        <v>2045</v>
      </c>
      <c r="I5111" s="39">
        <v>0</v>
      </c>
    </row>
    <row r="5112" spans="2:9" x14ac:dyDescent="0.25">
      <c r="B5112" s="35" t="s">
        <v>84</v>
      </c>
      <c r="C5112" s="35" t="s">
        <v>69</v>
      </c>
      <c r="D5112" s="35" t="s">
        <v>23</v>
      </c>
      <c r="E5112" s="35" t="s">
        <v>4</v>
      </c>
      <c r="F5112" s="35" t="s">
        <v>29</v>
      </c>
      <c r="G5112" s="35" t="s">
        <v>0</v>
      </c>
      <c r="H5112" s="35">
        <v>2046</v>
      </c>
      <c r="I5112" s="39">
        <v>0</v>
      </c>
    </row>
    <row r="5113" spans="2:9" x14ac:dyDescent="0.25">
      <c r="B5113" s="35" t="s">
        <v>84</v>
      </c>
      <c r="C5113" s="35" t="s">
        <v>69</v>
      </c>
      <c r="D5113" s="35" t="s">
        <v>23</v>
      </c>
      <c r="E5113" s="35" t="s">
        <v>4</v>
      </c>
      <c r="F5113" s="35" t="s">
        <v>29</v>
      </c>
      <c r="G5113" s="35" t="s">
        <v>0</v>
      </c>
      <c r="H5113" s="35">
        <v>2047</v>
      </c>
      <c r="I5113" s="39">
        <v>0</v>
      </c>
    </row>
    <row r="5114" spans="2:9" x14ac:dyDescent="0.25">
      <c r="B5114" s="35" t="s">
        <v>84</v>
      </c>
      <c r="C5114" s="35" t="s">
        <v>69</v>
      </c>
      <c r="D5114" s="35" t="s">
        <v>23</v>
      </c>
      <c r="E5114" s="35" t="s">
        <v>4</v>
      </c>
      <c r="F5114" s="35" t="s">
        <v>29</v>
      </c>
      <c r="G5114" s="35" t="s">
        <v>0</v>
      </c>
      <c r="H5114" s="35">
        <v>2048</v>
      </c>
      <c r="I5114" s="39">
        <v>0</v>
      </c>
    </row>
    <row r="5115" spans="2:9" x14ac:dyDescent="0.25">
      <c r="B5115" s="35" t="s">
        <v>84</v>
      </c>
      <c r="C5115" s="35" t="s">
        <v>69</v>
      </c>
      <c r="D5115" s="35" t="s">
        <v>23</v>
      </c>
      <c r="E5115" s="35" t="s">
        <v>4</v>
      </c>
      <c r="F5115" s="35" t="s">
        <v>29</v>
      </c>
      <c r="G5115" s="35" t="s">
        <v>0</v>
      </c>
      <c r="H5115" s="35">
        <v>2049</v>
      </c>
      <c r="I5115" s="39">
        <v>0</v>
      </c>
    </row>
    <row r="5116" spans="2:9" x14ac:dyDescent="0.25">
      <c r="B5116" s="35" t="s">
        <v>84</v>
      </c>
      <c r="C5116" s="35" t="s">
        <v>69</v>
      </c>
      <c r="D5116" s="35" t="s">
        <v>23</v>
      </c>
      <c r="E5116" s="35" t="s">
        <v>4</v>
      </c>
      <c r="F5116" s="35" t="s">
        <v>29</v>
      </c>
      <c r="G5116" s="35" t="s">
        <v>0</v>
      </c>
      <c r="H5116" s="35">
        <v>2050</v>
      </c>
      <c r="I5116" s="39">
        <v>0</v>
      </c>
    </row>
    <row r="5117" spans="2:9" x14ac:dyDescent="0.25">
      <c r="B5117" s="35" t="s">
        <v>84</v>
      </c>
      <c r="C5117" s="35" t="s">
        <v>69</v>
      </c>
      <c r="D5117" s="35" t="s">
        <v>23</v>
      </c>
      <c r="E5117" s="35" t="s">
        <v>4</v>
      </c>
      <c r="F5117" s="35" t="s">
        <v>29</v>
      </c>
      <c r="G5117" s="35" t="s">
        <v>0</v>
      </c>
      <c r="H5117" s="35">
        <v>2051</v>
      </c>
      <c r="I5117" s="39">
        <v>0</v>
      </c>
    </row>
    <row r="5118" spans="2:9" x14ac:dyDescent="0.25">
      <c r="B5118" s="35" t="s">
        <v>84</v>
      </c>
      <c r="C5118" s="35" t="s">
        <v>69</v>
      </c>
      <c r="D5118" s="35" t="s">
        <v>23</v>
      </c>
      <c r="E5118" s="35" t="s">
        <v>4</v>
      </c>
      <c r="F5118" s="35" t="s">
        <v>29</v>
      </c>
      <c r="G5118" s="35" t="s">
        <v>0</v>
      </c>
      <c r="H5118" s="35">
        <v>2052</v>
      </c>
      <c r="I5118" s="39">
        <v>0</v>
      </c>
    </row>
    <row r="5119" spans="2:9" x14ac:dyDescent="0.25">
      <c r="B5119" s="35" t="s">
        <v>84</v>
      </c>
      <c r="C5119" s="35" t="s">
        <v>69</v>
      </c>
      <c r="D5119" s="35" t="s">
        <v>23</v>
      </c>
      <c r="E5119" s="35" t="s">
        <v>4</v>
      </c>
      <c r="F5119" s="35" t="s">
        <v>29</v>
      </c>
      <c r="G5119" s="35" t="s">
        <v>0</v>
      </c>
      <c r="H5119" s="35">
        <v>2053</v>
      </c>
      <c r="I5119" s="39">
        <v>0</v>
      </c>
    </row>
    <row r="5120" spans="2:9" x14ac:dyDescent="0.25">
      <c r="B5120" s="35" t="s">
        <v>84</v>
      </c>
      <c r="C5120" s="35" t="s">
        <v>69</v>
      </c>
      <c r="D5120" s="35" t="s">
        <v>23</v>
      </c>
      <c r="E5120" s="35" t="s">
        <v>4</v>
      </c>
      <c r="F5120" s="35" t="s">
        <v>29</v>
      </c>
      <c r="G5120" s="35" t="s">
        <v>0</v>
      </c>
      <c r="H5120" s="35">
        <v>2054</v>
      </c>
      <c r="I5120" s="39">
        <v>0</v>
      </c>
    </row>
    <row r="5121" spans="2:9" x14ac:dyDescent="0.25">
      <c r="B5121" s="35" t="s">
        <v>84</v>
      </c>
      <c r="C5121" s="35" t="s">
        <v>69</v>
      </c>
      <c r="D5121" s="35" t="s">
        <v>23</v>
      </c>
      <c r="E5121" s="35" t="s">
        <v>4</v>
      </c>
      <c r="F5121" s="35" t="s">
        <v>29</v>
      </c>
      <c r="G5121" s="35" t="s">
        <v>0</v>
      </c>
      <c r="H5121" s="35">
        <v>2055</v>
      </c>
      <c r="I5121" s="39">
        <v>0</v>
      </c>
    </row>
    <row r="5122" spans="2:9" x14ac:dyDescent="0.25">
      <c r="B5122" s="35" t="s">
        <v>84</v>
      </c>
      <c r="C5122" s="35" t="s">
        <v>69</v>
      </c>
      <c r="D5122" s="35" t="s">
        <v>23</v>
      </c>
      <c r="E5122" s="35" t="s">
        <v>4</v>
      </c>
      <c r="F5122" s="35" t="s">
        <v>29</v>
      </c>
      <c r="G5122" s="35" t="s">
        <v>0</v>
      </c>
      <c r="H5122" s="35">
        <v>2056</v>
      </c>
      <c r="I5122" s="39">
        <v>0</v>
      </c>
    </row>
    <row r="5123" spans="2:9" x14ac:dyDescent="0.25">
      <c r="B5123" s="35" t="s">
        <v>84</v>
      </c>
      <c r="C5123" s="35" t="s">
        <v>69</v>
      </c>
      <c r="D5123" s="35" t="s">
        <v>23</v>
      </c>
      <c r="E5123" s="35" t="s">
        <v>4</v>
      </c>
      <c r="F5123" s="35" t="s">
        <v>29</v>
      </c>
      <c r="G5123" s="35" t="s">
        <v>0</v>
      </c>
      <c r="H5123" s="35">
        <v>2057</v>
      </c>
      <c r="I5123" s="39">
        <v>0</v>
      </c>
    </row>
    <row r="5124" spans="2:9" x14ac:dyDescent="0.25">
      <c r="B5124" s="35" t="s">
        <v>84</v>
      </c>
      <c r="C5124" s="35" t="s">
        <v>69</v>
      </c>
      <c r="D5124" s="35" t="s">
        <v>23</v>
      </c>
      <c r="E5124" s="35" t="s">
        <v>4</v>
      </c>
      <c r="F5124" s="35" t="s">
        <v>29</v>
      </c>
      <c r="G5124" s="35" t="s">
        <v>0</v>
      </c>
      <c r="H5124" s="35">
        <v>2058</v>
      </c>
      <c r="I5124" s="39">
        <v>0</v>
      </c>
    </row>
    <row r="5125" spans="2:9" x14ac:dyDescent="0.25">
      <c r="B5125" s="35" t="s">
        <v>84</v>
      </c>
      <c r="C5125" s="35" t="s">
        <v>69</v>
      </c>
      <c r="D5125" s="35" t="s">
        <v>23</v>
      </c>
      <c r="E5125" s="35" t="s">
        <v>4</v>
      </c>
      <c r="F5125" s="35" t="s">
        <v>29</v>
      </c>
      <c r="G5125" s="35" t="s">
        <v>0</v>
      </c>
      <c r="H5125" s="35">
        <v>2059</v>
      </c>
      <c r="I5125" s="39">
        <v>0</v>
      </c>
    </row>
    <row r="5126" spans="2:9" x14ac:dyDescent="0.25">
      <c r="B5126" s="35" t="s">
        <v>84</v>
      </c>
      <c r="C5126" s="35" t="s">
        <v>69</v>
      </c>
      <c r="D5126" s="35" t="s">
        <v>23</v>
      </c>
      <c r="E5126" s="35" t="s">
        <v>4</v>
      </c>
      <c r="F5126" s="35" t="s">
        <v>29</v>
      </c>
      <c r="G5126" s="35" t="s">
        <v>0</v>
      </c>
      <c r="H5126" s="35">
        <v>2060</v>
      </c>
      <c r="I5126" s="39">
        <v>0</v>
      </c>
    </row>
    <row r="5127" spans="2:9" x14ac:dyDescent="0.25">
      <c r="B5127" s="35" t="s">
        <v>84</v>
      </c>
      <c r="C5127" s="35" t="s">
        <v>69</v>
      </c>
      <c r="D5127" s="35" t="s">
        <v>23</v>
      </c>
      <c r="E5127" s="35" t="s">
        <v>4</v>
      </c>
      <c r="F5127" s="35" t="s">
        <v>30</v>
      </c>
      <c r="G5127" s="35" t="s">
        <v>0</v>
      </c>
      <c r="H5127" s="35">
        <v>2000</v>
      </c>
      <c r="I5127" s="39">
        <f t="array" ref="I5127:I5187">TRANSPOSE('[10]Despesa_R$'!$B$14:$BJ$14)</f>
        <v>0</v>
      </c>
    </row>
    <row r="5128" spans="2:9" x14ac:dyDescent="0.25">
      <c r="B5128" s="35" t="s">
        <v>84</v>
      </c>
      <c r="C5128" s="35" t="s">
        <v>69</v>
      </c>
      <c r="D5128" s="35" t="s">
        <v>23</v>
      </c>
      <c r="E5128" s="35" t="s">
        <v>4</v>
      </c>
      <c r="F5128" s="35" t="s">
        <v>30</v>
      </c>
      <c r="G5128" s="35" t="s">
        <v>0</v>
      </c>
      <c r="H5128" s="35">
        <v>2001</v>
      </c>
      <c r="I5128" s="39">
        <v>0</v>
      </c>
    </row>
    <row r="5129" spans="2:9" x14ac:dyDescent="0.25">
      <c r="B5129" s="35" t="s">
        <v>84</v>
      </c>
      <c r="C5129" s="35" t="s">
        <v>69</v>
      </c>
      <c r="D5129" s="35" t="s">
        <v>23</v>
      </c>
      <c r="E5129" s="35" t="s">
        <v>4</v>
      </c>
      <c r="F5129" s="35" t="s">
        <v>30</v>
      </c>
      <c r="G5129" s="35" t="s">
        <v>0</v>
      </c>
      <c r="H5129" s="35">
        <v>2002</v>
      </c>
      <c r="I5129" s="39">
        <v>0</v>
      </c>
    </row>
    <row r="5130" spans="2:9" x14ac:dyDescent="0.25">
      <c r="B5130" s="35" t="s">
        <v>84</v>
      </c>
      <c r="C5130" s="35" t="s">
        <v>69</v>
      </c>
      <c r="D5130" s="35" t="s">
        <v>23</v>
      </c>
      <c r="E5130" s="35" t="s">
        <v>4</v>
      </c>
      <c r="F5130" s="35" t="s">
        <v>30</v>
      </c>
      <c r="G5130" s="35" t="s">
        <v>0</v>
      </c>
      <c r="H5130" s="35">
        <v>2003</v>
      </c>
      <c r="I5130" s="39">
        <v>0</v>
      </c>
    </row>
    <row r="5131" spans="2:9" x14ac:dyDescent="0.25">
      <c r="B5131" s="35" t="s">
        <v>84</v>
      </c>
      <c r="C5131" s="35" t="s">
        <v>69</v>
      </c>
      <c r="D5131" s="35" t="s">
        <v>23</v>
      </c>
      <c r="E5131" s="35" t="s">
        <v>4</v>
      </c>
      <c r="F5131" s="35" t="s">
        <v>30</v>
      </c>
      <c r="G5131" s="35" t="s">
        <v>0</v>
      </c>
      <c r="H5131" s="35">
        <v>2004</v>
      </c>
      <c r="I5131" s="39">
        <v>0</v>
      </c>
    </row>
    <row r="5132" spans="2:9" x14ac:dyDescent="0.25">
      <c r="B5132" s="35" t="s">
        <v>84</v>
      </c>
      <c r="C5132" s="35" t="s">
        <v>69</v>
      </c>
      <c r="D5132" s="35" t="s">
        <v>23</v>
      </c>
      <c r="E5132" s="35" t="s">
        <v>4</v>
      </c>
      <c r="F5132" s="35" t="s">
        <v>30</v>
      </c>
      <c r="G5132" s="35" t="s">
        <v>0</v>
      </c>
      <c r="H5132" s="35">
        <v>2005</v>
      </c>
      <c r="I5132" s="39">
        <v>0</v>
      </c>
    </row>
    <row r="5133" spans="2:9" x14ac:dyDescent="0.25">
      <c r="B5133" s="35" t="s">
        <v>84</v>
      </c>
      <c r="C5133" s="35" t="s">
        <v>69</v>
      </c>
      <c r="D5133" s="35" t="s">
        <v>23</v>
      </c>
      <c r="E5133" s="35" t="s">
        <v>4</v>
      </c>
      <c r="F5133" s="35" t="s">
        <v>30</v>
      </c>
      <c r="G5133" s="35" t="s">
        <v>0</v>
      </c>
      <c r="H5133" s="35">
        <v>2006</v>
      </c>
      <c r="I5133" s="39">
        <v>0</v>
      </c>
    </row>
    <row r="5134" spans="2:9" x14ac:dyDescent="0.25">
      <c r="B5134" s="35" t="s">
        <v>84</v>
      </c>
      <c r="C5134" s="35" t="s">
        <v>69</v>
      </c>
      <c r="D5134" s="35" t="s">
        <v>23</v>
      </c>
      <c r="E5134" s="35" t="s">
        <v>4</v>
      </c>
      <c r="F5134" s="35" t="s">
        <v>30</v>
      </c>
      <c r="G5134" s="35" t="s">
        <v>0</v>
      </c>
      <c r="H5134" s="35">
        <v>2007</v>
      </c>
      <c r="I5134" s="39">
        <v>0</v>
      </c>
    </row>
    <row r="5135" spans="2:9" x14ac:dyDescent="0.25">
      <c r="B5135" s="35" t="s">
        <v>84</v>
      </c>
      <c r="C5135" s="35" t="s">
        <v>69</v>
      </c>
      <c r="D5135" s="35" t="s">
        <v>23</v>
      </c>
      <c r="E5135" s="35" t="s">
        <v>4</v>
      </c>
      <c r="F5135" s="35" t="s">
        <v>30</v>
      </c>
      <c r="G5135" s="35" t="s">
        <v>0</v>
      </c>
      <c r="H5135" s="35">
        <v>2008</v>
      </c>
      <c r="I5135" s="39">
        <v>0</v>
      </c>
    </row>
    <row r="5136" spans="2:9" x14ac:dyDescent="0.25">
      <c r="B5136" s="35" t="s">
        <v>84</v>
      </c>
      <c r="C5136" s="35" t="s">
        <v>69</v>
      </c>
      <c r="D5136" s="35" t="s">
        <v>23</v>
      </c>
      <c r="E5136" s="35" t="s">
        <v>4</v>
      </c>
      <c r="F5136" s="35" t="s">
        <v>30</v>
      </c>
      <c r="G5136" s="35" t="s">
        <v>0</v>
      </c>
      <c r="H5136" s="35">
        <v>2009</v>
      </c>
      <c r="I5136" s="39">
        <v>0</v>
      </c>
    </row>
    <row r="5137" spans="2:9" x14ac:dyDescent="0.25">
      <c r="B5137" s="35" t="s">
        <v>84</v>
      </c>
      <c r="C5137" s="35" t="s">
        <v>69</v>
      </c>
      <c r="D5137" s="35" t="s">
        <v>23</v>
      </c>
      <c r="E5137" s="35" t="s">
        <v>4</v>
      </c>
      <c r="F5137" s="35" t="s">
        <v>30</v>
      </c>
      <c r="G5137" s="35" t="s">
        <v>0</v>
      </c>
      <c r="H5137" s="35">
        <v>2010</v>
      </c>
      <c r="I5137" s="39">
        <v>0</v>
      </c>
    </row>
    <row r="5138" spans="2:9" x14ac:dyDescent="0.25">
      <c r="B5138" s="35" t="s">
        <v>84</v>
      </c>
      <c r="C5138" s="35" t="s">
        <v>69</v>
      </c>
      <c r="D5138" s="35" t="s">
        <v>23</v>
      </c>
      <c r="E5138" s="35" t="s">
        <v>4</v>
      </c>
      <c r="F5138" s="35" t="s">
        <v>30</v>
      </c>
      <c r="G5138" s="35" t="s">
        <v>0</v>
      </c>
      <c r="H5138" s="35">
        <v>2011</v>
      </c>
      <c r="I5138" s="39">
        <v>0</v>
      </c>
    </row>
    <row r="5139" spans="2:9" x14ac:dyDescent="0.25">
      <c r="B5139" s="35" t="s">
        <v>84</v>
      </c>
      <c r="C5139" s="35" t="s">
        <v>69</v>
      </c>
      <c r="D5139" s="35" t="s">
        <v>23</v>
      </c>
      <c r="E5139" s="35" t="s">
        <v>4</v>
      </c>
      <c r="F5139" s="35" t="s">
        <v>30</v>
      </c>
      <c r="G5139" s="35" t="s">
        <v>0</v>
      </c>
      <c r="H5139" s="35">
        <v>2012</v>
      </c>
      <c r="I5139" s="39">
        <v>0</v>
      </c>
    </row>
    <row r="5140" spans="2:9" x14ac:dyDescent="0.25">
      <c r="B5140" s="35" t="s">
        <v>84</v>
      </c>
      <c r="C5140" s="35" t="s">
        <v>69</v>
      </c>
      <c r="D5140" s="35" t="s">
        <v>23</v>
      </c>
      <c r="E5140" s="35" t="s">
        <v>4</v>
      </c>
      <c r="F5140" s="35" t="s">
        <v>30</v>
      </c>
      <c r="G5140" s="35" t="s">
        <v>0</v>
      </c>
      <c r="H5140" s="35">
        <v>2013</v>
      </c>
      <c r="I5140" s="39">
        <v>2734.4021528898052</v>
      </c>
    </row>
    <row r="5141" spans="2:9" x14ac:dyDescent="0.25">
      <c r="B5141" s="35" t="s">
        <v>84</v>
      </c>
      <c r="C5141" s="35" t="s">
        <v>69</v>
      </c>
      <c r="D5141" s="35" t="s">
        <v>23</v>
      </c>
      <c r="E5141" s="35" t="s">
        <v>4</v>
      </c>
      <c r="F5141" s="35" t="s">
        <v>30</v>
      </c>
      <c r="G5141" s="35" t="s">
        <v>0</v>
      </c>
      <c r="H5141" s="35">
        <v>2014</v>
      </c>
      <c r="I5141" s="39">
        <v>2936.5111557941937</v>
      </c>
    </row>
    <row r="5142" spans="2:9" x14ac:dyDescent="0.25">
      <c r="B5142" s="35" t="s">
        <v>84</v>
      </c>
      <c r="C5142" s="35" t="s">
        <v>69</v>
      </c>
      <c r="D5142" s="35" t="s">
        <v>23</v>
      </c>
      <c r="E5142" s="35" t="s">
        <v>4</v>
      </c>
      <c r="F5142" s="35" t="s">
        <v>30</v>
      </c>
      <c r="G5142" s="35" t="s">
        <v>0</v>
      </c>
      <c r="H5142" s="35">
        <v>2015</v>
      </c>
      <c r="I5142" s="39">
        <v>3240.8663508415502</v>
      </c>
    </row>
    <row r="5143" spans="2:9" x14ac:dyDescent="0.25">
      <c r="B5143" s="35" t="s">
        <v>84</v>
      </c>
      <c r="C5143" s="35" t="s">
        <v>69</v>
      </c>
      <c r="D5143" s="35" t="s">
        <v>23</v>
      </c>
      <c r="E5143" s="35" t="s">
        <v>4</v>
      </c>
      <c r="F5143" s="35" t="s">
        <v>30</v>
      </c>
      <c r="G5143" s="35" t="s">
        <v>0</v>
      </c>
      <c r="H5143" s="35">
        <v>2016</v>
      </c>
      <c r="I5143" s="39">
        <v>3608.4766961392261</v>
      </c>
    </row>
    <row r="5144" spans="2:9" x14ac:dyDescent="0.25">
      <c r="B5144" s="35" t="s">
        <v>84</v>
      </c>
      <c r="C5144" s="35" t="s">
        <v>69</v>
      </c>
      <c r="D5144" s="35" t="s">
        <v>23</v>
      </c>
      <c r="E5144" s="35" t="s">
        <v>4</v>
      </c>
      <c r="F5144" s="35" t="s">
        <v>30</v>
      </c>
      <c r="G5144" s="35" t="s">
        <v>0</v>
      </c>
      <c r="H5144" s="35">
        <v>2017</v>
      </c>
      <c r="I5144" s="39">
        <v>3878.614418069616</v>
      </c>
    </row>
    <row r="5145" spans="2:9" x14ac:dyDescent="0.25">
      <c r="B5145" s="35" t="s">
        <v>84</v>
      </c>
      <c r="C5145" s="35" t="s">
        <v>69</v>
      </c>
      <c r="D5145" s="35" t="s">
        <v>23</v>
      </c>
      <c r="E5145" s="35" t="s">
        <v>4</v>
      </c>
      <c r="F5145" s="35" t="s">
        <v>30</v>
      </c>
      <c r="G5145" s="35" t="s">
        <v>0</v>
      </c>
      <c r="H5145" s="35">
        <v>2018</v>
      </c>
      <c r="I5145" s="39">
        <v>3922.0814052173901</v>
      </c>
    </row>
    <row r="5146" spans="2:9" x14ac:dyDescent="0.25">
      <c r="B5146" s="35" t="s">
        <v>84</v>
      </c>
      <c r="C5146" s="35" t="s">
        <v>69</v>
      </c>
      <c r="D5146" s="35" t="s">
        <v>23</v>
      </c>
      <c r="E5146" s="35" t="s">
        <v>4</v>
      </c>
      <c r="F5146" s="35" t="s">
        <v>30</v>
      </c>
      <c r="G5146" s="35" t="s">
        <v>0</v>
      </c>
      <c r="H5146" s="35">
        <v>2019</v>
      </c>
      <c r="I5146" s="39">
        <v>3991.9871005514874</v>
      </c>
    </row>
    <row r="5147" spans="2:9" x14ac:dyDescent="0.25">
      <c r="B5147" s="35" t="s">
        <v>84</v>
      </c>
      <c r="C5147" s="35" t="s">
        <v>69</v>
      </c>
      <c r="D5147" s="35" t="s">
        <v>23</v>
      </c>
      <c r="E5147" s="35" t="s">
        <v>4</v>
      </c>
      <c r="F5147" s="35" t="s">
        <v>30</v>
      </c>
      <c r="G5147" s="35" t="s">
        <v>0</v>
      </c>
      <c r="H5147" s="35">
        <v>2020</v>
      </c>
      <c r="I5147" s="39">
        <v>4148.9526124288832</v>
      </c>
    </row>
    <row r="5148" spans="2:9" x14ac:dyDescent="0.25">
      <c r="B5148" s="35" t="s">
        <v>84</v>
      </c>
      <c r="C5148" s="35" t="s">
        <v>69</v>
      </c>
      <c r="D5148" s="35" t="s">
        <v>23</v>
      </c>
      <c r="E5148" s="35" t="s">
        <v>4</v>
      </c>
      <c r="F5148" s="35" t="s">
        <v>30</v>
      </c>
      <c r="G5148" s="35" t="s">
        <v>0</v>
      </c>
      <c r="H5148" s="35">
        <v>2021</v>
      </c>
      <c r="I5148" s="39">
        <v>4317.0113250678478</v>
      </c>
    </row>
    <row r="5149" spans="2:9" x14ac:dyDescent="0.25">
      <c r="B5149" s="35" t="s">
        <v>84</v>
      </c>
      <c r="C5149" s="35" t="s">
        <v>69</v>
      </c>
      <c r="D5149" s="35" t="s">
        <v>23</v>
      </c>
      <c r="E5149" s="35" t="s">
        <v>4</v>
      </c>
      <c r="F5149" s="35" t="s">
        <v>30</v>
      </c>
      <c r="G5149" s="35" t="s">
        <v>0</v>
      </c>
      <c r="H5149" s="35">
        <v>2022</v>
      </c>
      <c r="I5149" s="39">
        <v>4499.8786104263399</v>
      </c>
    </row>
    <row r="5150" spans="2:9" x14ac:dyDescent="0.25">
      <c r="B5150" s="35" t="s">
        <v>84</v>
      </c>
      <c r="C5150" s="35" t="s">
        <v>69</v>
      </c>
      <c r="D5150" s="35" t="s">
        <v>23</v>
      </c>
      <c r="E5150" s="35" t="s">
        <v>4</v>
      </c>
      <c r="F5150" s="35" t="s">
        <v>30</v>
      </c>
      <c r="G5150" s="35" t="s">
        <v>0</v>
      </c>
      <c r="H5150" s="35">
        <v>2023</v>
      </c>
      <c r="I5150" s="39">
        <v>4706.9546900851601</v>
      </c>
    </row>
    <row r="5151" spans="2:9" x14ac:dyDescent="0.25">
      <c r="B5151" s="35" t="s">
        <v>84</v>
      </c>
      <c r="C5151" s="35" t="s">
        <v>69</v>
      </c>
      <c r="D5151" s="35" t="s">
        <v>23</v>
      </c>
      <c r="E5151" s="35" t="s">
        <v>4</v>
      </c>
      <c r="F5151" s="35" t="s">
        <v>30</v>
      </c>
      <c r="G5151" s="35" t="s">
        <v>0</v>
      </c>
      <c r="H5151" s="35">
        <v>2024</v>
      </c>
      <c r="I5151" s="39">
        <v>4923.2941726529471</v>
      </c>
    </row>
    <row r="5152" spans="2:9" x14ac:dyDescent="0.25">
      <c r="B5152" s="35" t="s">
        <v>84</v>
      </c>
      <c r="C5152" s="35" t="s">
        <v>69</v>
      </c>
      <c r="D5152" s="35" t="s">
        <v>23</v>
      </c>
      <c r="E5152" s="35" t="s">
        <v>4</v>
      </c>
      <c r="F5152" s="35" t="s">
        <v>30</v>
      </c>
      <c r="G5152" s="35" t="s">
        <v>0</v>
      </c>
      <c r="H5152" s="35">
        <v>2025</v>
      </c>
      <c r="I5152" s="39">
        <v>5149.8727628854094</v>
      </c>
    </row>
    <row r="5153" spans="2:9" x14ac:dyDescent="0.25">
      <c r="B5153" s="35" t="s">
        <v>84</v>
      </c>
      <c r="C5153" s="35" t="s">
        <v>69</v>
      </c>
      <c r="D5153" s="35" t="s">
        <v>23</v>
      </c>
      <c r="E5153" s="35" t="s">
        <v>4</v>
      </c>
      <c r="F5153" s="35" t="s">
        <v>30</v>
      </c>
      <c r="G5153" s="35" t="s">
        <v>0</v>
      </c>
      <c r="H5153" s="35">
        <v>2026</v>
      </c>
      <c r="I5153" s="39">
        <v>5385.3040267931929</v>
      </c>
    </row>
    <row r="5154" spans="2:9" x14ac:dyDescent="0.25">
      <c r="B5154" s="35" t="s">
        <v>84</v>
      </c>
      <c r="C5154" s="35" t="s">
        <v>69</v>
      </c>
      <c r="D5154" s="35" t="s">
        <v>23</v>
      </c>
      <c r="E5154" s="35" t="s">
        <v>4</v>
      </c>
      <c r="F5154" s="35" t="s">
        <v>30</v>
      </c>
      <c r="G5154" s="35" t="s">
        <v>0</v>
      </c>
      <c r="H5154" s="35">
        <v>2027</v>
      </c>
      <c r="I5154" s="39">
        <v>5629.39859259888</v>
      </c>
    </row>
    <row r="5155" spans="2:9" x14ac:dyDescent="0.25">
      <c r="B5155" s="35" t="s">
        <v>84</v>
      </c>
      <c r="C5155" s="35" t="s">
        <v>69</v>
      </c>
      <c r="D5155" s="35" t="s">
        <v>23</v>
      </c>
      <c r="E5155" s="35" t="s">
        <v>4</v>
      </c>
      <c r="F5155" s="35" t="s">
        <v>30</v>
      </c>
      <c r="G5155" s="35" t="s">
        <v>0</v>
      </c>
      <c r="H5155" s="35">
        <v>2028</v>
      </c>
      <c r="I5155" s="39">
        <v>5881.8740507010471</v>
      </c>
    </row>
    <row r="5156" spans="2:9" x14ac:dyDescent="0.25">
      <c r="B5156" s="35" t="s">
        <v>84</v>
      </c>
      <c r="C5156" s="35" t="s">
        <v>69</v>
      </c>
      <c r="D5156" s="35" t="s">
        <v>23</v>
      </c>
      <c r="E5156" s="35" t="s">
        <v>4</v>
      </c>
      <c r="F5156" s="35" t="s">
        <v>30</v>
      </c>
      <c r="G5156" s="35" t="s">
        <v>0</v>
      </c>
      <c r="H5156" s="35">
        <v>2029</v>
      </c>
      <c r="I5156" s="39">
        <v>6142.5886797951016</v>
      </c>
    </row>
    <row r="5157" spans="2:9" x14ac:dyDescent="0.25">
      <c r="B5157" s="35" t="s">
        <v>84</v>
      </c>
      <c r="C5157" s="35" t="s">
        <v>69</v>
      </c>
      <c r="D5157" s="35" t="s">
        <v>23</v>
      </c>
      <c r="E5157" s="35" t="s">
        <v>4</v>
      </c>
      <c r="F5157" s="35" t="s">
        <v>30</v>
      </c>
      <c r="G5157" s="35" t="s">
        <v>0</v>
      </c>
      <c r="H5157" s="35">
        <v>2030</v>
      </c>
      <c r="I5157" s="39">
        <v>6410.9777501590679</v>
      </c>
    </row>
    <row r="5158" spans="2:9" x14ac:dyDescent="0.25">
      <c r="B5158" s="35" t="s">
        <v>84</v>
      </c>
      <c r="C5158" s="35" t="s">
        <v>69</v>
      </c>
      <c r="D5158" s="35" t="s">
        <v>23</v>
      </c>
      <c r="E5158" s="35" t="s">
        <v>4</v>
      </c>
      <c r="F5158" s="35" t="s">
        <v>30</v>
      </c>
      <c r="G5158" s="35" t="s">
        <v>0</v>
      </c>
      <c r="H5158" s="35">
        <v>2031</v>
      </c>
      <c r="I5158" s="39">
        <v>6686.6455557949294</v>
      </c>
    </row>
    <row r="5159" spans="2:9" x14ac:dyDescent="0.25">
      <c r="B5159" s="35" t="s">
        <v>84</v>
      </c>
      <c r="C5159" s="35" t="s">
        <v>69</v>
      </c>
      <c r="D5159" s="35" t="s">
        <v>23</v>
      </c>
      <c r="E5159" s="35" t="s">
        <v>4</v>
      </c>
      <c r="F5159" s="35" t="s">
        <v>30</v>
      </c>
      <c r="G5159" s="35" t="s">
        <v>0</v>
      </c>
      <c r="H5159" s="35">
        <v>2032</v>
      </c>
      <c r="I5159" s="39">
        <v>6969.6843949924505</v>
      </c>
    </row>
    <row r="5160" spans="2:9" x14ac:dyDescent="0.25">
      <c r="B5160" s="35" t="s">
        <v>84</v>
      </c>
      <c r="C5160" s="35" t="s">
        <v>69</v>
      </c>
      <c r="D5160" s="35" t="s">
        <v>23</v>
      </c>
      <c r="E5160" s="35" t="s">
        <v>4</v>
      </c>
      <c r="F5160" s="35" t="s">
        <v>30</v>
      </c>
      <c r="G5160" s="35" t="s">
        <v>0</v>
      </c>
      <c r="H5160" s="35">
        <v>2033</v>
      </c>
      <c r="I5160" s="39">
        <v>7259.482314240382</v>
      </c>
    </row>
    <row r="5161" spans="2:9" x14ac:dyDescent="0.25">
      <c r="B5161" s="35" t="s">
        <v>84</v>
      </c>
      <c r="C5161" s="35" t="s">
        <v>69</v>
      </c>
      <c r="D5161" s="35" t="s">
        <v>23</v>
      </c>
      <c r="E5161" s="35" t="s">
        <v>4</v>
      </c>
      <c r="F5161" s="35" t="s">
        <v>30</v>
      </c>
      <c r="G5161" s="35" t="s">
        <v>0</v>
      </c>
      <c r="H5161" s="35">
        <v>2034</v>
      </c>
      <c r="I5161" s="39">
        <v>7555.7883048112517</v>
      </c>
    </row>
    <row r="5162" spans="2:9" x14ac:dyDescent="0.25">
      <c r="B5162" s="35" t="s">
        <v>84</v>
      </c>
      <c r="C5162" s="35" t="s">
        <v>69</v>
      </c>
      <c r="D5162" s="35" t="s">
        <v>23</v>
      </c>
      <c r="E5162" s="35" t="s">
        <v>4</v>
      </c>
      <c r="F5162" s="35" t="s">
        <v>30</v>
      </c>
      <c r="G5162" s="35" t="s">
        <v>0</v>
      </c>
      <c r="H5162" s="35">
        <v>2035</v>
      </c>
      <c r="I5162" s="39">
        <v>7857.5664345017722</v>
      </c>
    </row>
    <row r="5163" spans="2:9" x14ac:dyDescent="0.25">
      <c r="B5163" s="35" t="s">
        <v>84</v>
      </c>
      <c r="C5163" s="35" t="s">
        <v>69</v>
      </c>
      <c r="D5163" s="35" t="s">
        <v>23</v>
      </c>
      <c r="E5163" s="35" t="s">
        <v>4</v>
      </c>
      <c r="F5163" s="35" t="s">
        <v>30</v>
      </c>
      <c r="G5163" s="35" t="s">
        <v>0</v>
      </c>
      <c r="H5163" s="35">
        <v>2036</v>
      </c>
      <c r="I5163" s="39">
        <v>8163.8635732341736</v>
      </c>
    </row>
    <row r="5164" spans="2:9" x14ac:dyDescent="0.25">
      <c r="B5164" s="35" t="s">
        <v>84</v>
      </c>
      <c r="C5164" s="35" t="s">
        <v>69</v>
      </c>
      <c r="D5164" s="35" t="s">
        <v>23</v>
      </c>
      <c r="E5164" s="35" t="s">
        <v>4</v>
      </c>
      <c r="F5164" s="35" t="s">
        <v>30</v>
      </c>
      <c r="G5164" s="35" t="s">
        <v>0</v>
      </c>
      <c r="H5164" s="35">
        <v>2037</v>
      </c>
      <c r="I5164" s="39">
        <v>8474.1281606981793</v>
      </c>
    </row>
    <row r="5165" spans="2:9" x14ac:dyDescent="0.25">
      <c r="B5165" s="35" t="s">
        <v>84</v>
      </c>
      <c r="C5165" s="35" t="s">
        <v>69</v>
      </c>
      <c r="D5165" s="35" t="s">
        <v>23</v>
      </c>
      <c r="E5165" s="35" t="s">
        <v>4</v>
      </c>
      <c r="F5165" s="35" t="s">
        <v>30</v>
      </c>
      <c r="G5165" s="35" t="s">
        <v>0</v>
      </c>
      <c r="H5165" s="35">
        <v>2038</v>
      </c>
      <c r="I5165" s="39">
        <v>8786.3329824254452</v>
      </c>
    </row>
    <row r="5166" spans="2:9" x14ac:dyDescent="0.25">
      <c r="B5166" s="35" t="s">
        <v>84</v>
      </c>
      <c r="C5166" s="35" t="s">
        <v>69</v>
      </c>
      <c r="D5166" s="35" t="s">
        <v>23</v>
      </c>
      <c r="E5166" s="35" t="s">
        <v>4</v>
      </c>
      <c r="F5166" s="35" t="s">
        <v>30</v>
      </c>
      <c r="G5166" s="35" t="s">
        <v>0</v>
      </c>
      <c r="H5166" s="35">
        <v>2039</v>
      </c>
      <c r="I5166" s="39">
        <v>9099.3261670686861</v>
      </c>
    </row>
    <row r="5167" spans="2:9" x14ac:dyDescent="0.25">
      <c r="B5167" s="35" t="s">
        <v>84</v>
      </c>
      <c r="C5167" s="35" t="s">
        <v>69</v>
      </c>
      <c r="D5167" s="35" t="s">
        <v>23</v>
      </c>
      <c r="E5167" s="35" t="s">
        <v>4</v>
      </c>
      <c r="F5167" s="35" t="s">
        <v>30</v>
      </c>
      <c r="G5167" s="35" t="s">
        <v>0</v>
      </c>
      <c r="H5167" s="35">
        <v>2040</v>
      </c>
      <c r="I5167" s="39">
        <v>9411.70764786773</v>
      </c>
    </row>
    <row r="5168" spans="2:9" x14ac:dyDescent="0.25">
      <c r="B5168" s="35" t="s">
        <v>84</v>
      </c>
      <c r="C5168" s="35" t="s">
        <v>69</v>
      </c>
      <c r="D5168" s="35" t="s">
        <v>23</v>
      </c>
      <c r="E5168" s="35" t="s">
        <v>4</v>
      </c>
      <c r="F5168" s="35" t="s">
        <v>30</v>
      </c>
      <c r="G5168" s="35" t="s">
        <v>0</v>
      </c>
      <c r="H5168" s="35">
        <v>2041</v>
      </c>
      <c r="I5168" s="39">
        <v>9721.7605708928586</v>
      </c>
    </row>
    <row r="5169" spans="2:9" x14ac:dyDescent="0.25">
      <c r="B5169" s="35" t="s">
        <v>84</v>
      </c>
      <c r="C5169" s="35" t="s">
        <v>69</v>
      </c>
      <c r="D5169" s="35" t="s">
        <v>23</v>
      </c>
      <c r="E5169" s="35" t="s">
        <v>4</v>
      </c>
      <c r="F5169" s="35" t="s">
        <v>30</v>
      </c>
      <c r="G5169" s="35" t="s">
        <v>0</v>
      </c>
      <c r="H5169" s="35">
        <v>2042</v>
      </c>
      <c r="I5169" s="39">
        <v>10027.593740125392</v>
      </c>
    </row>
    <row r="5170" spans="2:9" x14ac:dyDescent="0.25">
      <c r="B5170" s="35" t="s">
        <v>84</v>
      </c>
      <c r="C5170" s="35" t="s">
        <v>69</v>
      </c>
      <c r="D5170" s="35" t="s">
        <v>23</v>
      </c>
      <c r="E5170" s="35" t="s">
        <v>4</v>
      </c>
      <c r="F5170" s="35" t="s">
        <v>30</v>
      </c>
      <c r="G5170" s="35" t="s">
        <v>0</v>
      </c>
      <c r="H5170" s="35">
        <v>2043</v>
      </c>
      <c r="I5170" s="39">
        <v>10328.095698777812</v>
      </c>
    </row>
    <row r="5171" spans="2:9" x14ac:dyDescent="0.25">
      <c r="B5171" s="35" t="s">
        <v>84</v>
      </c>
      <c r="C5171" s="35" t="s">
        <v>69</v>
      </c>
      <c r="D5171" s="35" t="s">
        <v>23</v>
      </c>
      <c r="E5171" s="35" t="s">
        <v>4</v>
      </c>
      <c r="F5171" s="35" t="s">
        <v>30</v>
      </c>
      <c r="G5171" s="35" t="s">
        <v>0</v>
      </c>
      <c r="H5171" s="35">
        <v>2044</v>
      </c>
      <c r="I5171" s="39">
        <v>10622.415524043248</v>
      </c>
    </row>
    <row r="5172" spans="2:9" x14ac:dyDescent="0.25">
      <c r="B5172" s="35" t="s">
        <v>84</v>
      </c>
      <c r="C5172" s="35" t="s">
        <v>69</v>
      </c>
      <c r="D5172" s="35" t="s">
        <v>23</v>
      </c>
      <c r="E5172" s="35" t="s">
        <v>4</v>
      </c>
      <c r="F5172" s="35" t="s">
        <v>30</v>
      </c>
      <c r="G5172" s="35" t="s">
        <v>0</v>
      </c>
      <c r="H5172" s="35">
        <v>2045</v>
      </c>
      <c r="I5172" s="39">
        <v>10909.866700734563</v>
      </c>
    </row>
    <row r="5173" spans="2:9" x14ac:dyDescent="0.25">
      <c r="B5173" s="35" t="s">
        <v>84</v>
      </c>
      <c r="C5173" s="35" t="s">
        <v>69</v>
      </c>
      <c r="D5173" s="35" t="s">
        <v>23</v>
      </c>
      <c r="E5173" s="35" t="s">
        <v>4</v>
      </c>
      <c r="F5173" s="35" t="s">
        <v>30</v>
      </c>
      <c r="G5173" s="35" t="s">
        <v>0</v>
      </c>
      <c r="H5173" s="35">
        <v>2046</v>
      </c>
      <c r="I5173" s="39">
        <v>11189.526080729416</v>
      </c>
    </row>
    <row r="5174" spans="2:9" x14ac:dyDescent="0.25">
      <c r="B5174" s="35" t="s">
        <v>84</v>
      </c>
      <c r="C5174" s="35" t="s">
        <v>69</v>
      </c>
      <c r="D5174" s="35" t="s">
        <v>23</v>
      </c>
      <c r="E5174" s="35" t="s">
        <v>4</v>
      </c>
      <c r="F5174" s="35" t="s">
        <v>30</v>
      </c>
      <c r="G5174" s="35" t="s">
        <v>0</v>
      </c>
      <c r="H5174" s="35">
        <v>2047</v>
      </c>
      <c r="I5174" s="39">
        <v>11461.784762155858</v>
      </c>
    </row>
    <row r="5175" spans="2:9" x14ac:dyDescent="0.25">
      <c r="B5175" s="35" t="s">
        <v>84</v>
      </c>
      <c r="C5175" s="35" t="s">
        <v>69</v>
      </c>
      <c r="D5175" s="35" t="s">
        <v>23</v>
      </c>
      <c r="E5175" s="35" t="s">
        <v>4</v>
      </c>
      <c r="F5175" s="35" t="s">
        <v>30</v>
      </c>
      <c r="G5175" s="35" t="s">
        <v>0</v>
      </c>
      <c r="H5175" s="35">
        <v>2048</v>
      </c>
      <c r="I5175" s="39">
        <v>11726.299994860696</v>
      </c>
    </row>
    <row r="5176" spans="2:9" x14ac:dyDescent="0.25">
      <c r="B5176" s="35" t="s">
        <v>84</v>
      </c>
      <c r="C5176" s="35" t="s">
        <v>69</v>
      </c>
      <c r="D5176" s="35" t="s">
        <v>23</v>
      </c>
      <c r="E5176" s="35" t="s">
        <v>4</v>
      </c>
      <c r="F5176" s="35" t="s">
        <v>30</v>
      </c>
      <c r="G5176" s="35" t="s">
        <v>0</v>
      </c>
      <c r="H5176" s="35">
        <v>2049</v>
      </c>
      <c r="I5176" s="39">
        <v>11982.393874684039</v>
      </c>
    </row>
    <row r="5177" spans="2:9" x14ac:dyDescent="0.25">
      <c r="B5177" s="35" t="s">
        <v>84</v>
      </c>
      <c r="C5177" s="35" t="s">
        <v>69</v>
      </c>
      <c r="D5177" s="35" t="s">
        <v>23</v>
      </c>
      <c r="E5177" s="35" t="s">
        <v>4</v>
      </c>
      <c r="F5177" s="35" t="s">
        <v>30</v>
      </c>
      <c r="G5177" s="35" t="s">
        <v>0</v>
      </c>
      <c r="H5177" s="35">
        <v>2050</v>
      </c>
      <c r="I5177" s="39">
        <v>12230.306662530547</v>
      </c>
    </row>
    <row r="5178" spans="2:9" x14ac:dyDescent="0.25">
      <c r="B5178" s="35" t="s">
        <v>84</v>
      </c>
      <c r="C5178" s="35" t="s">
        <v>69</v>
      </c>
      <c r="D5178" s="35" t="s">
        <v>23</v>
      </c>
      <c r="E5178" s="35" t="s">
        <v>4</v>
      </c>
      <c r="F5178" s="35" t="s">
        <v>30</v>
      </c>
      <c r="G5178" s="35" t="s">
        <v>0</v>
      </c>
      <c r="H5178" s="35">
        <v>2051</v>
      </c>
      <c r="I5178" s="39">
        <v>12470.631180833798</v>
      </c>
    </row>
    <row r="5179" spans="2:9" x14ac:dyDescent="0.25">
      <c r="B5179" s="35" t="s">
        <v>84</v>
      </c>
      <c r="C5179" s="35" t="s">
        <v>69</v>
      </c>
      <c r="D5179" s="35" t="s">
        <v>23</v>
      </c>
      <c r="E5179" s="35" t="s">
        <v>4</v>
      </c>
      <c r="F5179" s="35" t="s">
        <v>30</v>
      </c>
      <c r="G5179" s="35" t="s">
        <v>0</v>
      </c>
      <c r="H5179" s="35">
        <v>2052</v>
      </c>
      <c r="I5179" s="39">
        <v>12702.497839949765</v>
      </c>
    </row>
    <row r="5180" spans="2:9" x14ac:dyDescent="0.25">
      <c r="B5180" s="35" t="s">
        <v>84</v>
      </c>
      <c r="C5180" s="35" t="s">
        <v>69</v>
      </c>
      <c r="D5180" s="35" t="s">
        <v>23</v>
      </c>
      <c r="E5180" s="35" t="s">
        <v>4</v>
      </c>
      <c r="F5180" s="35" t="s">
        <v>30</v>
      </c>
      <c r="G5180" s="35" t="s">
        <v>0</v>
      </c>
      <c r="H5180" s="35">
        <v>2053</v>
      </c>
      <c r="I5180" s="39">
        <v>12926.18832279153</v>
      </c>
    </row>
    <row r="5181" spans="2:9" x14ac:dyDescent="0.25">
      <c r="B5181" s="35" t="s">
        <v>84</v>
      </c>
      <c r="C5181" s="35" t="s">
        <v>69</v>
      </c>
      <c r="D5181" s="35" t="s">
        <v>23</v>
      </c>
      <c r="E5181" s="35" t="s">
        <v>4</v>
      </c>
      <c r="F5181" s="35" t="s">
        <v>30</v>
      </c>
      <c r="G5181" s="35" t="s">
        <v>0</v>
      </c>
      <c r="H5181" s="35">
        <v>2054</v>
      </c>
      <c r="I5181" s="39">
        <v>13139.931302258028</v>
      </c>
    </row>
    <row r="5182" spans="2:9" x14ac:dyDescent="0.25">
      <c r="B5182" s="35" t="s">
        <v>84</v>
      </c>
      <c r="C5182" s="35" t="s">
        <v>69</v>
      </c>
      <c r="D5182" s="35" t="s">
        <v>23</v>
      </c>
      <c r="E5182" s="35" t="s">
        <v>4</v>
      </c>
      <c r="F5182" s="35" t="s">
        <v>30</v>
      </c>
      <c r="G5182" s="35" t="s">
        <v>0</v>
      </c>
      <c r="H5182" s="35">
        <v>2055</v>
      </c>
      <c r="I5182" s="39">
        <v>13344.851920520716</v>
      </c>
    </row>
    <row r="5183" spans="2:9" x14ac:dyDescent="0.25">
      <c r="B5183" s="35" t="s">
        <v>84</v>
      </c>
      <c r="C5183" s="35" t="s">
        <v>69</v>
      </c>
      <c r="D5183" s="35" t="s">
        <v>23</v>
      </c>
      <c r="E5183" s="35" t="s">
        <v>4</v>
      </c>
      <c r="F5183" s="35" t="s">
        <v>30</v>
      </c>
      <c r="G5183" s="35" t="s">
        <v>0</v>
      </c>
      <c r="H5183" s="35">
        <v>2056</v>
      </c>
      <c r="I5183" s="39">
        <v>13539.938699532715</v>
      </c>
    </row>
    <row r="5184" spans="2:9" x14ac:dyDescent="0.25">
      <c r="B5184" s="35" t="s">
        <v>84</v>
      </c>
      <c r="C5184" s="35" t="s">
        <v>69</v>
      </c>
      <c r="D5184" s="35" t="s">
        <v>23</v>
      </c>
      <c r="E5184" s="35" t="s">
        <v>4</v>
      </c>
      <c r="F5184" s="35" t="s">
        <v>30</v>
      </c>
      <c r="G5184" s="35" t="s">
        <v>0</v>
      </c>
      <c r="H5184" s="35">
        <v>2057</v>
      </c>
      <c r="I5184" s="39">
        <v>13725.014088278767</v>
      </c>
    </row>
    <row r="5185" spans="2:9" x14ac:dyDescent="0.25">
      <c r="B5185" s="35" t="s">
        <v>84</v>
      </c>
      <c r="C5185" s="35" t="s">
        <v>69</v>
      </c>
      <c r="D5185" s="35" t="s">
        <v>23</v>
      </c>
      <c r="E5185" s="35" t="s">
        <v>4</v>
      </c>
      <c r="F5185" s="35" t="s">
        <v>30</v>
      </c>
      <c r="G5185" s="35" t="s">
        <v>0</v>
      </c>
      <c r="H5185" s="35">
        <v>2058</v>
      </c>
      <c r="I5185" s="39">
        <v>13900.501317357688</v>
      </c>
    </row>
    <row r="5186" spans="2:9" x14ac:dyDescent="0.25">
      <c r="B5186" s="35" t="s">
        <v>84</v>
      </c>
      <c r="C5186" s="35" t="s">
        <v>69</v>
      </c>
      <c r="D5186" s="35" t="s">
        <v>23</v>
      </c>
      <c r="E5186" s="35" t="s">
        <v>4</v>
      </c>
      <c r="F5186" s="35" t="s">
        <v>30</v>
      </c>
      <c r="G5186" s="35" t="s">
        <v>0</v>
      </c>
      <c r="H5186" s="35">
        <v>2059</v>
      </c>
      <c r="I5186" s="39">
        <v>14065.858589314284</v>
      </c>
    </row>
    <row r="5187" spans="2:9" x14ac:dyDescent="0.25">
      <c r="B5187" s="35" t="s">
        <v>84</v>
      </c>
      <c r="C5187" s="35" t="s">
        <v>69</v>
      </c>
      <c r="D5187" s="35" t="s">
        <v>23</v>
      </c>
      <c r="E5187" s="35" t="s">
        <v>4</v>
      </c>
      <c r="F5187" s="35" t="s">
        <v>30</v>
      </c>
      <c r="G5187" s="35" t="s">
        <v>0</v>
      </c>
      <c r="H5187" s="35">
        <v>2060</v>
      </c>
      <c r="I5187" s="39">
        <v>14224.989180189114</v>
      </c>
    </row>
    <row r="5188" spans="2:9" x14ac:dyDescent="0.25">
      <c r="B5188" s="35" t="s">
        <v>84</v>
      </c>
      <c r="C5188" s="35" t="s">
        <v>69</v>
      </c>
      <c r="D5188" s="35" t="s">
        <v>23</v>
      </c>
      <c r="E5188" s="35" t="s">
        <v>4</v>
      </c>
      <c r="F5188" s="35" t="s">
        <v>31</v>
      </c>
      <c r="G5188" s="35" t="s">
        <v>0</v>
      </c>
      <c r="H5188" s="35">
        <v>2000</v>
      </c>
      <c r="I5188" s="39">
        <f t="array" ref="I5188:I5248">TRANSPOSE('[10]Despesa_R$'!$B$16:$BJ$16)</f>
        <v>0</v>
      </c>
    </row>
    <row r="5189" spans="2:9" x14ac:dyDescent="0.25">
      <c r="B5189" s="35" t="s">
        <v>84</v>
      </c>
      <c r="C5189" s="35" t="s">
        <v>69</v>
      </c>
      <c r="D5189" s="35" t="s">
        <v>23</v>
      </c>
      <c r="E5189" s="35" t="s">
        <v>4</v>
      </c>
      <c r="F5189" s="35" t="s">
        <v>31</v>
      </c>
      <c r="G5189" s="35" t="s">
        <v>0</v>
      </c>
      <c r="H5189" s="35">
        <v>2001</v>
      </c>
      <c r="I5189" s="39">
        <v>0</v>
      </c>
    </row>
    <row r="5190" spans="2:9" x14ac:dyDescent="0.25">
      <c r="B5190" s="35" t="s">
        <v>84</v>
      </c>
      <c r="C5190" s="35" t="s">
        <v>69</v>
      </c>
      <c r="D5190" s="35" t="s">
        <v>23</v>
      </c>
      <c r="E5190" s="35" t="s">
        <v>4</v>
      </c>
      <c r="F5190" s="35" t="s">
        <v>31</v>
      </c>
      <c r="G5190" s="35" t="s">
        <v>0</v>
      </c>
      <c r="H5190" s="35">
        <v>2002</v>
      </c>
      <c r="I5190" s="39">
        <v>0</v>
      </c>
    </row>
    <row r="5191" spans="2:9" x14ac:dyDescent="0.25">
      <c r="B5191" s="35" t="s">
        <v>84</v>
      </c>
      <c r="C5191" s="35" t="s">
        <v>69</v>
      </c>
      <c r="D5191" s="35" t="s">
        <v>23</v>
      </c>
      <c r="E5191" s="35" t="s">
        <v>4</v>
      </c>
      <c r="F5191" s="35" t="s">
        <v>31</v>
      </c>
      <c r="G5191" s="35" t="s">
        <v>0</v>
      </c>
      <c r="H5191" s="35">
        <v>2003</v>
      </c>
      <c r="I5191" s="39">
        <v>0</v>
      </c>
    </row>
    <row r="5192" spans="2:9" x14ac:dyDescent="0.25">
      <c r="B5192" s="35" t="s">
        <v>84</v>
      </c>
      <c r="C5192" s="35" t="s">
        <v>69</v>
      </c>
      <c r="D5192" s="35" t="s">
        <v>23</v>
      </c>
      <c r="E5192" s="35" t="s">
        <v>4</v>
      </c>
      <c r="F5192" s="35" t="s">
        <v>31</v>
      </c>
      <c r="G5192" s="35" t="s">
        <v>0</v>
      </c>
      <c r="H5192" s="35">
        <v>2004</v>
      </c>
      <c r="I5192" s="39">
        <v>0</v>
      </c>
    </row>
    <row r="5193" spans="2:9" x14ac:dyDescent="0.25">
      <c r="B5193" s="35" t="s">
        <v>84</v>
      </c>
      <c r="C5193" s="35" t="s">
        <v>69</v>
      </c>
      <c r="D5193" s="35" t="s">
        <v>23</v>
      </c>
      <c r="E5193" s="35" t="s">
        <v>4</v>
      </c>
      <c r="F5193" s="35" t="s">
        <v>31</v>
      </c>
      <c r="G5193" s="35" t="s">
        <v>0</v>
      </c>
      <c r="H5193" s="35">
        <v>2005</v>
      </c>
      <c r="I5193" s="39">
        <v>0</v>
      </c>
    </row>
    <row r="5194" spans="2:9" x14ac:dyDescent="0.25">
      <c r="B5194" s="35" t="s">
        <v>84</v>
      </c>
      <c r="C5194" s="35" t="s">
        <v>69</v>
      </c>
      <c r="D5194" s="35" t="s">
        <v>23</v>
      </c>
      <c r="E5194" s="35" t="s">
        <v>4</v>
      </c>
      <c r="F5194" s="35" t="s">
        <v>31</v>
      </c>
      <c r="G5194" s="35" t="s">
        <v>0</v>
      </c>
      <c r="H5194" s="35">
        <v>2006</v>
      </c>
      <c r="I5194" s="39">
        <v>0</v>
      </c>
    </row>
    <row r="5195" spans="2:9" x14ac:dyDescent="0.25">
      <c r="B5195" s="35" t="s">
        <v>84</v>
      </c>
      <c r="C5195" s="35" t="s">
        <v>69</v>
      </c>
      <c r="D5195" s="35" t="s">
        <v>23</v>
      </c>
      <c r="E5195" s="35" t="s">
        <v>4</v>
      </c>
      <c r="F5195" s="35" t="s">
        <v>31</v>
      </c>
      <c r="G5195" s="35" t="s">
        <v>0</v>
      </c>
      <c r="H5195" s="35">
        <v>2007</v>
      </c>
      <c r="I5195" s="39">
        <v>0</v>
      </c>
    </row>
    <row r="5196" spans="2:9" x14ac:dyDescent="0.25">
      <c r="B5196" s="35" t="s">
        <v>84</v>
      </c>
      <c r="C5196" s="35" t="s">
        <v>69</v>
      </c>
      <c r="D5196" s="35" t="s">
        <v>23</v>
      </c>
      <c r="E5196" s="35" t="s">
        <v>4</v>
      </c>
      <c r="F5196" s="35" t="s">
        <v>31</v>
      </c>
      <c r="G5196" s="35" t="s">
        <v>0</v>
      </c>
      <c r="H5196" s="35">
        <v>2008</v>
      </c>
      <c r="I5196" s="39">
        <v>0</v>
      </c>
    </row>
    <row r="5197" spans="2:9" x14ac:dyDescent="0.25">
      <c r="B5197" s="35" t="s">
        <v>84</v>
      </c>
      <c r="C5197" s="35" t="s">
        <v>69</v>
      </c>
      <c r="D5197" s="35" t="s">
        <v>23</v>
      </c>
      <c r="E5197" s="35" t="s">
        <v>4</v>
      </c>
      <c r="F5197" s="35" t="s">
        <v>31</v>
      </c>
      <c r="G5197" s="35" t="s">
        <v>0</v>
      </c>
      <c r="H5197" s="35">
        <v>2009</v>
      </c>
      <c r="I5197" s="39">
        <v>0</v>
      </c>
    </row>
    <row r="5198" spans="2:9" x14ac:dyDescent="0.25">
      <c r="B5198" s="35" t="s">
        <v>84</v>
      </c>
      <c r="C5198" s="35" t="s">
        <v>69</v>
      </c>
      <c r="D5198" s="35" t="s">
        <v>23</v>
      </c>
      <c r="E5198" s="35" t="s">
        <v>4</v>
      </c>
      <c r="F5198" s="35" t="s">
        <v>31</v>
      </c>
      <c r="G5198" s="35" t="s">
        <v>0</v>
      </c>
      <c r="H5198" s="35">
        <v>2010</v>
      </c>
      <c r="I5198" s="39">
        <v>0</v>
      </c>
    </row>
    <row r="5199" spans="2:9" x14ac:dyDescent="0.25">
      <c r="B5199" s="35" t="s">
        <v>84</v>
      </c>
      <c r="C5199" s="35" t="s">
        <v>69</v>
      </c>
      <c r="D5199" s="35" t="s">
        <v>23</v>
      </c>
      <c r="E5199" s="35" t="s">
        <v>4</v>
      </c>
      <c r="F5199" s="35" t="s">
        <v>31</v>
      </c>
      <c r="G5199" s="35" t="s">
        <v>0</v>
      </c>
      <c r="H5199" s="35">
        <v>2011</v>
      </c>
      <c r="I5199" s="39">
        <v>0</v>
      </c>
    </row>
    <row r="5200" spans="2:9" x14ac:dyDescent="0.25">
      <c r="B5200" s="35" t="s">
        <v>84</v>
      </c>
      <c r="C5200" s="35" t="s">
        <v>69</v>
      </c>
      <c r="D5200" s="35" t="s">
        <v>23</v>
      </c>
      <c r="E5200" s="35" t="s">
        <v>4</v>
      </c>
      <c r="F5200" s="35" t="s">
        <v>31</v>
      </c>
      <c r="G5200" s="35" t="s">
        <v>0</v>
      </c>
      <c r="H5200" s="35">
        <v>2012</v>
      </c>
      <c r="I5200" s="39">
        <v>0</v>
      </c>
    </row>
    <row r="5201" spans="2:9" x14ac:dyDescent="0.25">
      <c r="B5201" s="35" t="s">
        <v>84</v>
      </c>
      <c r="C5201" s="35" t="s">
        <v>69</v>
      </c>
      <c r="D5201" s="35" t="s">
        <v>23</v>
      </c>
      <c r="E5201" s="35" t="s">
        <v>4</v>
      </c>
      <c r="F5201" s="35" t="s">
        <v>31</v>
      </c>
      <c r="G5201" s="35" t="s">
        <v>0</v>
      </c>
      <c r="H5201" s="35">
        <v>2013</v>
      </c>
      <c r="I5201" s="39">
        <v>1088.2124270487029</v>
      </c>
    </row>
    <row r="5202" spans="2:9" x14ac:dyDescent="0.25">
      <c r="B5202" s="35" t="s">
        <v>84</v>
      </c>
      <c r="C5202" s="35" t="s">
        <v>69</v>
      </c>
      <c r="D5202" s="35" t="s">
        <v>23</v>
      </c>
      <c r="E5202" s="35" t="s">
        <v>4</v>
      </c>
      <c r="F5202" s="35" t="s">
        <v>31</v>
      </c>
      <c r="G5202" s="35" t="s">
        <v>0</v>
      </c>
      <c r="H5202" s="35">
        <v>2014</v>
      </c>
      <c r="I5202" s="39">
        <v>1073.1885017703471</v>
      </c>
    </row>
    <row r="5203" spans="2:9" x14ac:dyDescent="0.25">
      <c r="B5203" s="35" t="s">
        <v>84</v>
      </c>
      <c r="C5203" s="35" t="s">
        <v>69</v>
      </c>
      <c r="D5203" s="35" t="s">
        <v>23</v>
      </c>
      <c r="E5203" s="35" t="s">
        <v>4</v>
      </c>
      <c r="F5203" s="35" t="s">
        <v>31</v>
      </c>
      <c r="G5203" s="35" t="s">
        <v>0</v>
      </c>
      <c r="H5203" s="35">
        <v>2015</v>
      </c>
      <c r="I5203" s="39">
        <v>1173.1617447306687</v>
      </c>
    </row>
    <row r="5204" spans="2:9" x14ac:dyDescent="0.25">
      <c r="B5204" s="35" t="s">
        <v>84</v>
      </c>
      <c r="C5204" s="35" t="s">
        <v>69</v>
      </c>
      <c r="D5204" s="35" t="s">
        <v>23</v>
      </c>
      <c r="E5204" s="35" t="s">
        <v>4</v>
      </c>
      <c r="F5204" s="35" t="s">
        <v>31</v>
      </c>
      <c r="G5204" s="35" t="s">
        <v>0</v>
      </c>
      <c r="H5204" s="35">
        <v>2016</v>
      </c>
      <c r="I5204" s="39">
        <v>1500.6183278376186</v>
      </c>
    </row>
    <row r="5205" spans="2:9" x14ac:dyDescent="0.25">
      <c r="B5205" s="35" t="s">
        <v>84</v>
      </c>
      <c r="C5205" s="35" t="s">
        <v>69</v>
      </c>
      <c r="D5205" s="35" t="s">
        <v>23</v>
      </c>
      <c r="E5205" s="35" t="s">
        <v>4</v>
      </c>
      <c r="F5205" s="35" t="s">
        <v>31</v>
      </c>
      <c r="G5205" s="35" t="s">
        <v>0</v>
      </c>
      <c r="H5205" s="35">
        <v>2017</v>
      </c>
      <c r="I5205" s="39">
        <v>1625.0454650319843</v>
      </c>
    </row>
    <row r="5206" spans="2:9" x14ac:dyDescent="0.25">
      <c r="B5206" s="35" t="s">
        <v>84</v>
      </c>
      <c r="C5206" s="35" t="s">
        <v>69</v>
      </c>
      <c r="D5206" s="35" t="s">
        <v>23</v>
      </c>
      <c r="E5206" s="35" t="s">
        <v>4</v>
      </c>
      <c r="F5206" s="35" t="s">
        <v>31</v>
      </c>
      <c r="G5206" s="35" t="s">
        <v>0</v>
      </c>
      <c r="H5206" s="35">
        <v>2018</v>
      </c>
      <c r="I5206" s="39">
        <v>1651.4584999602116</v>
      </c>
    </row>
    <row r="5207" spans="2:9" x14ac:dyDescent="0.25">
      <c r="B5207" s="35" t="s">
        <v>84</v>
      </c>
      <c r="C5207" s="35" t="s">
        <v>69</v>
      </c>
      <c r="D5207" s="35" t="s">
        <v>23</v>
      </c>
      <c r="E5207" s="35" t="s">
        <v>4</v>
      </c>
      <c r="F5207" s="35" t="s">
        <v>31</v>
      </c>
      <c r="G5207" s="35" t="s">
        <v>0</v>
      </c>
      <c r="H5207" s="35">
        <v>2019</v>
      </c>
      <c r="I5207" s="39">
        <v>1685.2722694640997</v>
      </c>
    </row>
    <row r="5208" spans="2:9" x14ac:dyDescent="0.25">
      <c r="B5208" s="35" t="s">
        <v>84</v>
      </c>
      <c r="C5208" s="35" t="s">
        <v>69</v>
      </c>
      <c r="D5208" s="35" t="s">
        <v>23</v>
      </c>
      <c r="E5208" s="35" t="s">
        <v>4</v>
      </c>
      <c r="F5208" s="35" t="s">
        <v>31</v>
      </c>
      <c r="G5208" s="35" t="s">
        <v>0</v>
      </c>
      <c r="H5208" s="35">
        <v>2020</v>
      </c>
      <c r="I5208" s="39">
        <v>1752.2183179644437</v>
      </c>
    </row>
    <row r="5209" spans="2:9" x14ac:dyDescent="0.25">
      <c r="B5209" s="35" t="s">
        <v>84</v>
      </c>
      <c r="C5209" s="35" t="s">
        <v>69</v>
      </c>
      <c r="D5209" s="35" t="s">
        <v>23</v>
      </c>
      <c r="E5209" s="35" t="s">
        <v>4</v>
      </c>
      <c r="F5209" s="35" t="s">
        <v>31</v>
      </c>
      <c r="G5209" s="35" t="s">
        <v>0</v>
      </c>
      <c r="H5209" s="35">
        <v>2021</v>
      </c>
      <c r="I5209" s="39">
        <v>1820.2172129233224</v>
      </c>
    </row>
    <row r="5210" spans="2:9" x14ac:dyDescent="0.25">
      <c r="B5210" s="35" t="s">
        <v>84</v>
      </c>
      <c r="C5210" s="35" t="s">
        <v>69</v>
      </c>
      <c r="D5210" s="35" t="s">
        <v>23</v>
      </c>
      <c r="E5210" s="35" t="s">
        <v>4</v>
      </c>
      <c r="F5210" s="35" t="s">
        <v>31</v>
      </c>
      <c r="G5210" s="35" t="s">
        <v>0</v>
      </c>
      <c r="H5210" s="35">
        <v>2022</v>
      </c>
      <c r="I5210" s="39">
        <v>1890.825191599361</v>
      </c>
    </row>
    <row r="5211" spans="2:9" x14ac:dyDescent="0.25">
      <c r="B5211" s="35" t="s">
        <v>84</v>
      </c>
      <c r="C5211" s="35" t="s">
        <v>69</v>
      </c>
      <c r="D5211" s="35" t="s">
        <v>23</v>
      </c>
      <c r="E5211" s="35" t="s">
        <v>4</v>
      </c>
      <c r="F5211" s="35" t="s">
        <v>31</v>
      </c>
      <c r="G5211" s="35" t="s">
        <v>0</v>
      </c>
      <c r="H5211" s="35">
        <v>2023</v>
      </c>
      <c r="I5211" s="39">
        <v>1968.426226177688</v>
      </c>
    </row>
    <row r="5212" spans="2:9" x14ac:dyDescent="0.25">
      <c r="B5212" s="35" t="s">
        <v>84</v>
      </c>
      <c r="C5212" s="35" t="s">
        <v>69</v>
      </c>
      <c r="D5212" s="35" t="s">
        <v>23</v>
      </c>
      <c r="E5212" s="35" t="s">
        <v>4</v>
      </c>
      <c r="F5212" s="35" t="s">
        <v>31</v>
      </c>
      <c r="G5212" s="35" t="s">
        <v>0</v>
      </c>
      <c r="H5212" s="35">
        <v>2024</v>
      </c>
      <c r="I5212" s="39">
        <v>2047.2078969804852</v>
      </c>
    </row>
    <row r="5213" spans="2:9" x14ac:dyDescent="0.25">
      <c r="B5213" s="35" t="s">
        <v>84</v>
      </c>
      <c r="C5213" s="35" t="s">
        <v>69</v>
      </c>
      <c r="D5213" s="35" t="s">
        <v>23</v>
      </c>
      <c r="E5213" s="35" t="s">
        <v>4</v>
      </c>
      <c r="F5213" s="35" t="s">
        <v>31</v>
      </c>
      <c r="G5213" s="35" t="s">
        <v>0</v>
      </c>
      <c r="H5213" s="35">
        <v>2025</v>
      </c>
      <c r="I5213" s="39">
        <v>2127.8409804389521</v>
      </c>
    </row>
    <row r="5214" spans="2:9" x14ac:dyDescent="0.25">
      <c r="B5214" s="35" t="s">
        <v>84</v>
      </c>
      <c r="C5214" s="35" t="s">
        <v>69</v>
      </c>
      <c r="D5214" s="35" t="s">
        <v>23</v>
      </c>
      <c r="E5214" s="35" t="s">
        <v>4</v>
      </c>
      <c r="F5214" s="35" t="s">
        <v>31</v>
      </c>
      <c r="G5214" s="35" t="s">
        <v>0</v>
      </c>
      <c r="H5214" s="35">
        <v>2026</v>
      </c>
      <c r="I5214" s="39">
        <v>2209.7470151947573</v>
      </c>
    </row>
    <row r="5215" spans="2:9" x14ac:dyDescent="0.25">
      <c r="B5215" s="35" t="s">
        <v>84</v>
      </c>
      <c r="C5215" s="35" t="s">
        <v>69</v>
      </c>
      <c r="D5215" s="35" t="s">
        <v>23</v>
      </c>
      <c r="E5215" s="35" t="s">
        <v>4</v>
      </c>
      <c r="F5215" s="35" t="s">
        <v>31</v>
      </c>
      <c r="G5215" s="35" t="s">
        <v>0</v>
      </c>
      <c r="H5215" s="35">
        <v>2027</v>
      </c>
      <c r="I5215" s="39">
        <v>2292.7192251666438</v>
      </c>
    </row>
    <row r="5216" spans="2:9" x14ac:dyDescent="0.25">
      <c r="B5216" s="35" t="s">
        <v>84</v>
      </c>
      <c r="C5216" s="35" t="s">
        <v>69</v>
      </c>
      <c r="D5216" s="35" t="s">
        <v>23</v>
      </c>
      <c r="E5216" s="35" t="s">
        <v>4</v>
      </c>
      <c r="F5216" s="35" t="s">
        <v>31</v>
      </c>
      <c r="G5216" s="35" t="s">
        <v>0</v>
      </c>
      <c r="H5216" s="35">
        <v>2028</v>
      </c>
      <c r="I5216" s="39">
        <v>2376.5813868481214</v>
      </c>
    </row>
    <row r="5217" spans="2:9" x14ac:dyDescent="0.25">
      <c r="B5217" s="35" t="s">
        <v>84</v>
      </c>
      <c r="C5217" s="35" t="s">
        <v>69</v>
      </c>
      <c r="D5217" s="35" t="s">
        <v>23</v>
      </c>
      <c r="E5217" s="35" t="s">
        <v>4</v>
      </c>
      <c r="F5217" s="35" t="s">
        <v>31</v>
      </c>
      <c r="G5217" s="35" t="s">
        <v>0</v>
      </c>
      <c r="H5217" s="35">
        <v>2029</v>
      </c>
      <c r="I5217" s="39">
        <v>2461.1291368894804</v>
      </c>
    </row>
    <row r="5218" spans="2:9" x14ac:dyDescent="0.25">
      <c r="B5218" s="35" t="s">
        <v>84</v>
      </c>
      <c r="C5218" s="35" t="s">
        <v>69</v>
      </c>
      <c r="D5218" s="35" t="s">
        <v>23</v>
      </c>
      <c r="E5218" s="35" t="s">
        <v>4</v>
      </c>
      <c r="F5218" s="35" t="s">
        <v>31</v>
      </c>
      <c r="G5218" s="35" t="s">
        <v>0</v>
      </c>
      <c r="H5218" s="35">
        <v>2030</v>
      </c>
      <c r="I5218" s="39">
        <v>2546.0192207710675</v>
      </c>
    </row>
    <row r="5219" spans="2:9" x14ac:dyDescent="0.25">
      <c r="B5219" s="35" t="s">
        <v>84</v>
      </c>
      <c r="C5219" s="35" t="s">
        <v>69</v>
      </c>
      <c r="D5219" s="35" t="s">
        <v>23</v>
      </c>
      <c r="E5219" s="35" t="s">
        <v>4</v>
      </c>
      <c r="F5219" s="35" t="s">
        <v>31</v>
      </c>
      <c r="G5219" s="35" t="s">
        <v>0</v>
      </c>
      <c r="H5219" s="35">
        <v>2031</v>
      </c>
      <c r="I5219" s="39">
        <v>2630.9774244907831</v>
      </c>
    </row>
    <row r="5220" spans="2:9" x14ac:dyDescent="0.25">
      <c r="B5220" s="35" t="s">
        <v>84</v>
      </c>
      <c r="C5220" s="35" t="s">
        <v>69</v>
      </c>
      <c r="D5220" s="35" t="s">
        <v>23</v>
      </c>
      <c r="E5220" s="35" t="s">
        <v>4</v>
      </c>
      <c r="F5220" s="35" t="s">
        <v>31</v>
      </c>
      <c r="G5220" s="35" t="s">
        <v>0</v>
      </c>
      <c r="H5220" s="35">
        <v>2032</v>
      </c>
      <c r="I5220" s="39">
        <v>2715.8791770137377</v>
      </c>
    </row>
    <row r="5221" spans="2:9" x14ac:dyDescent="0.25">
      <c r="B5221" s="35" t="s">
        <v>84</v>
      </c>
      <c r="C5221" s="35" t="s">
        <v>69</v>
      </c>
      <c r="D5221" s="35" t="s">
        <v>23</v>
      </c>
      <c r="E5221" s="35" t="s">
        <v>4</v>
      </c>
      <c r="F5221" s="35" t="s">
        <v>31</v>
      </c>
      <c r="G5221" s="35" t="s">
        <v>0</v>
      </c>
      <c r="H5221" s="35">
        <v>2033</v>
      </c>
      <c r="I5221" s="39">
        <v>2799.6635297861158</v>
      </c>
    </row>
    <row r="5222" spans="2:9" x14ac:dyDescent="0.25">
      <c r="B5222" s="35" t="s">
        <v>84</v>
      </c>
      <c r="C5222" s="35" t="s">
        <v>69</v>
      </c>
      <c r="D5222" s="35" t="s">
        <v>23</v>
      </c>
      <c r="E5222" s="35" t="s">
        <v>4</v>
      </c>
      <c r="F5222" s="35" t="s">
        <v>31</v>
      </c>
      <c r="G5222" s="35" t="s">
        <v>0</v>
      </c>
      <c r="H5222" s="35">
        <v>2034</v>
      </c>
      <c r="I5222" s="39">
        <v>2881.2463816900872</v>
      </c>
    </row>
    <row r="5223" spans="2:9" x14ac:dyDescent="0.25">
      <c r="B5223" s="35" t="s">
        <v>84</v>
      </c>
      <c r="C5223" s="35" t="s">
        <v>69</v>
      </c>
      <c r="D5223" s="35" t="s">
        <v>23</v>
      </c>
      <c r="E5223" s="35" t="s">
        <v>4</v>
      </c>
      <c r="F5223" s="35" t="s">
        <v>31</v>
      </c>
      <c r="G5223" s="35" t="s">
        <v>0</v>
      </c>
      <c r="H5223" s="35">
        <v>2035</v>
      </c>
      <c r="I5223" s="39">
        <v>2959.791052609351</v>
      </c>
    </row>
    <row r="5224" spans="2:9" x14ac:dyDescent="0.25">
      <c r="B5224" s="35" t="s">
        <v>84</v>
      </c>
      <c r="C5224" s="35" t="s">
        <v>69</v>
      </c>
      <c r="D5224" s="35" t="s">
        <v>23</v>
      </c>
      <c r="E5224" s="35" t="s">
        <v>4</v>
      </c>
      <c r="F5224" s="35" t="s">
        <v>31</v>
      </c>
      <c r="G5224" s="35" t="s">
        <v>0</v>
      </c>
      <c r="H5224" s="35">
        <v>2036</v>
      </c>
      <c r="I5224" s="39">
        <v>3034.9067790047848</v>
      </c>
    </row>
    <row r="5225" spans="2:9" x14ac:dyDescent="0.25">
      <c r="B5225" s="35" t="s">
        <v>84</v>
      </c>
      <c r="C5225" s="35" t="s">
        <v>69</v>
      </c>
      <c r="D5225" s="35" t="s">
        <v>23</v>
      </c>
      <c r="E5225" s="35" t="s">
        <v>4</v>
      </c>
      <c r="F5225" s="35" t="s">
        <v>31</v>
      </c>
      <c r="G5225" s="35" t="s">
        <v>0</v>
      </c>
      <c r="H5225" s="35">
        <v>2037</v>
      </c>
      <c r="I5225" s="39">
        <v>3106.3023392791711</v>
      </c>
    </row>
    <row r="5226" spans="2:9" x14ac:dyDescent="0.25">
      <c r="B5226" s="35" t="s">
        <v>84</v>
      </c>
      <c r="C5226" s="35" t="s">
        <v>69</v>
      </c>
      <c r="D5226" s="35" t="s">
        <v>23</v>
      </c>
      <c r="E5226" s="35" t="s">
        <v>4</v>
      </c>
      <c r="F5226" s="35" t="s">
        <v>31</v>
      </c>
      <c r="G5226" s="35" t="s">
        <v>0</v>
      </c>
      <c r="H5226" s="35">
        <v>2038</v>
      </c>
      <c r="I5226" s="39">
        <v>3172.8082499464472</v>
      </c>
    </row>
    <row r="5227" spans="2:9" x14ac:dyDescent="0.25">
      <c r="B5227" s="35" t="s">
        <v>84</v>
      </c>
      <c r="C5227" s="35" t="s">
        <v>69</v>
      </c>
      <c r="D5227" s="35" t="s">
        <v>23</v>
      </c>
      <c r="E5227" s="35" t="s">
        <v>4</v>
      </c>
      <c r="F5227" s="35" t="s">
        <v>31</v>
      </c>
      <c r="G5227" s="35" t="s">
        <v>0</v>
      </c>
      <c r="H5227" s="35">
        <v>2039</v>
      </c>
      <c r="I5227" s="39">
        <v>3233.626452672876</v>
      </c>
    </row>
    <row r="5228" spans="2:9" x14ac:dyDescent="0.25">
      <c r="B5228" s="35" t="s">
        <v>84</v>
      </c>
      <c r="C5228" s="35" t="s">
        <v>69</v>
      </c>
      <c r="D5228" s="35" t="s">
        <v>23</v>
      </c>
      <c r="E5228" s="35" t="s">
        <v>4</v>
      </c>
      <c r="F5228" s="35" t="s">
        <v>31</v>
      </c>
      <c r="G5228" s="35" t="s">
        <v>0</v>
      </c>
      <c r="H5228" s="35">
        <v>2040</v>
      </c>
      <c r="I5228" s="39">
        <v>3287.9270822363137</v>
      </c>
    </row>
    <row r="5229" spans="2:9" x14ac:dyDescent="0.25">
      <c r="B5229" s="35" t="s">
        <v>84</v>
      </c>
      <c r="C5229" s="35" t="s">
        <v>69</v>
      </c>
      <c r="D5229" s="35" t="s">
        <v>23</v>
      </c>
      <c r="E5229" s="35" t="s">
        <v>4</v>
      </c>
      <c r="F5229" s="35" t="s">
        <v>31</v>
      </c>
      <c r="G5229" s="35" t="s">
        <v>0</v>
      </c>
      <c r="H5229" s="35">
        <v>2041</v>
      </c>
      <c r="I5229" s="39">
        <v>3335.1440498357329</v>
      </c>
    </row>
    <row r="5230" spans="2:9" x14ac:dyDescent="0.25">
      <c r="B5230" s="35" t="s">
        <v>84</v>
      </c>
      <c r="C5230" s="35" t="s">
        <v>69</v>
      </c>
      <c r="D5230" s="35" t="s">
        <v>23</v>
      </c>
      <c r="E5230" s="35" t="s">
        <v>4</v>
      </c>
      <c r="F5230" s="35" t="s">
        <v>31</v>
      </c>
      <c r="G5230" s="35" t="s">
        <v>0</v>
      </c>
      <c r="H5230" s="35">
        <v>2042</v>
      </c>
      <c r="I5230" s="39">
        <v>3375.2571057108848</v>
      </c>
    </row>
    <row r="5231" spans="2:9" x14ac:dyDescent="0.25">
      <c r="B5231" s="35" t="s">
        <v>84</v>
      </c>
      <c r="C5231" s="35" t="s">
        <v>69</v>
      </c>
      <c r="D5231" s="35" t="s">
        <v>23</v>
      </c>
      <c r="E5231" s="35" t="s">
        <v>4</v>
      </c>
      <c r="F5231" s="35" t="s">
        <v>31</v>
      </c>
      <c r="G5231" s="35" t="s">
        <v>0</v>
      </c>
      <c r="H5231" s="35">
        <v>2043</v>
      </c>
      <c r="I5231" s="39">
        <v>3410.1115847047899</v>
      </c>
    </row>
    <row r="5232" spans="2:9" x14ac:dyDescent="0.25">
      <c r="B5232" s="35" t="s">
        <v>84</v>
      </c>
      <c r="C5232" s="35" t="s">
        <v>69</v>
      </c>
      <c r="D5232" s="35" t="s">
        <v>23</v>
      </c>
      <c r="E5232" s="35" t="s">
        <v>4</v>
      </c>
      <c r="F5232" s="35" t="s">
        <v>31</v>
      </c>
      <c r="G5232" s="35" t="s">
        <v>0</v>
      </c>
      <c r="H5232" s="35">
        <v>2044</v>
      </c>
      <c r="I5232" s="39">
        <v>3442.3108291820349</v>
      </c>
    </row>
    <row r="5233" spans="2:9" x14ac:dyDescent="0.25">
      <c r="B5233" s="35" t="s">
        <v>84</v>
      </c>
      <c r="C5233" s="35" t="s">
        <v>69</v>
      </c>
      <c r="D5233" s="35" t="s">
        <v>23</v>
      </c>
      <c r="E5233" s="35" t="s">
        <v>4</v>
      </c>
      <c r="F5233" s="35" t="s">
        <v>31</v>
      </c>
      <c r="G5233" s="35" t="s">
        <v>0</v>
      </c>
      <c r="H5233" s="35">
        <v>2045</v>
      </c>
      <c r="I5233" s="39">
        <v>3473.3790995990385</v>
      </c>
    </row>
    <row r="5234" spans="2:9" x14ac:dyDescent="0.25">
      <c r="B5234" s="35" t="s">
        <v>84</v>
      </c>
      <c r="C5234" s="35" t="s">
        <v>69</v>
      </c>
      <c r="D5234" s="35" t="s">
        <v>23</v>
      </c>
      <c r="E5234" s="35" t="s">
        <v>4</v>
      </c>
      <c r="F5234" s="35" t="s">
        <v>31</v>
      </c>
      <c r="G5234" s="35" t="s">
        <v>0</v>
      </c>
      <c r="H5234" s="35">
        <v>2046</v>
      </c>
      <c r="I5234" s="39">
        <v>3503.376433477119</v>
      </c>
    </row>
    <row r="5235" spans="2:9" x14ac:dyDescent="0.25">
      <c r="B5235" s="35" t="s">
        <v>84</v>
      </c>
      <c r="C5235" s="35" t="s">
        <v>69</v>
      </c>
      <c r="D5235" s="35" t="s">
        <v>23</v>
      </c>
      <c r="E5235" s="35" t="s">
        <v>4</v>
      </c>
      <c r="F5235" s="35" t="s">
        <v>31</v>
      </c>
      <c r="G5235" s="35" t="s">
        <v>0</v>
      </c>
      <c r="H5235" s="35">
        <v>2047</v>
      </c>
      <c r="I5235" s="39">
        <v>3532.6752323135593</v>
      </c>
    </row>
    <row r="5236" spans="2:9" x14ac:dyDescent="0.25">
      <c r="B5236" s="35" t="s">
        <v>84</v>
      </c>
      <c r="C5236" s="35" t="s">
        <v>69</v>
      </c>
      <c r="D5236" s="35" t="s">
        <v>23</v>
      </c>
      <c r="E5236" s="35" t="s">
        <v>4</v>
      </c>
      <c r="F5236" s="35" t="s">
        <v>31</v>
      </c>
      <c r="G5236" s="35" t="s">
        <v>0</v>
      </c>
      <c r="H5236" s="35">
        <v>2048</v>
      </c>
      <c r="I5236" s="39">
        <v>3560.7087039908806</v>
      </c>
    </row>
    <row r="5237" spans="2:9" x14ac:dyDescent="0.25">
      <c r="B5237" s="35" t="s">
        <v>84</v>
      </c>
      <c r="C5237" s="35" t="s">
        <v>69</v>
      </c>
      <c r="D5237" s="35" t="s">
        <v>23</v>
      </c>
      <c r="E5237" s="35" t="s">
        <v>4</v>
      </c>
      <c r="F5237" s="35" t="s">
        <v>31</v>
      </c>
      <c r="G5237" s="35" t="s">
        <v>0</v>
      </c>
      <c r="H5237" s="35">
        <v>2049</v>
      </c>
      <c r="I5237" s="39">
        <v>3586.3486066136516</v>
      </c>
    </row>
    <row r="5238" spans="2:9" x14ac:dyDescent="0.25">
      <c r="B5238" s="35" t="s">
        <v>84</v>
      </c>
      <c r="C5238" s="35" t="s">
        <v>69</v>
      </c>
      <c r="D5238" s="35" t="s">
        <v>23</v>
      </c>
      <c r="E5238" s="35" t="s">
        <v>4</v>
      </c>
      <c r="F5238" s="35" t="s">
        <v>31</v>
      </c>
      <c r="G5238" s="35" t="s">
        <v>0</v>
      </c>
      <c r="H5238" s="35">
        <v>2050</v>
      </c>
      <c r="I5238" s="39">
        <v>3609.4872413623684</v>
      </c>
    </row>
    <row r="5239" spans="2:9" x14ac:dyDescent="0.25">
      <c r="B5239" s="35" t="s">
        <v>84</v>
      </c>
      <c r="C5239" s="35" t="s">
        <v>69</v>
      </c>
      <c r="D5239" s="35" t="s">
        <v>23</v>
      </c>
      <c r="E5239" s="35" t="s">
        <v>4</v>
      </c>
      <c r="F5239" s="35" t="s">
        <v>31</v>
      </c>
      <c r="G5239" s="35" t="s">
        <v>0</v>
      </c>
      <c r="H5239" s="35">
        <v>2051</v>
      </c>
      <c r="I5239" s="39">
        <v>3630.4414087926921</v>
      </c>
    </row>
    <row r="5240" spans="2:9" x14ac:dyDescent="0.25">
      <c r="B5240" s="35" t="s">
        <v>84</v>
      </c>
      <c r="C5240" s="35" t="s">
        <v>69</v>
      </c>
      <c r="D5240" s="35" t="s">
        <v>23</v>
      </c>
      <c r="E5240" s="35" t="s">
        <v>4</v>
      </c>
      <c r="F5240" s="35" t="s">
        <v>31</v>
      </c>
      <c r="G5240" s="35" t="s">
        <v>0</v>
      </c>
      <c r="H5240" s="35">
        <v>2052</v>
      </c>
      <c r="I5240" s="39">
        <v>3648.8845073235143</v>
      </c>
    </row>
    <row r="5241" spans="2:9" x14ac:dyDescent="0.25">
      <c r="B5241" s="35" t="s">
        <v>84</v>
      </c>
      <c r="C5241" s="35" t="s">
        <v>69</v>
      </c>
      <c r="D5241" s="35" t="s">
        <v>23</v>
      </c>
      <c r="E5241" s="35" t="s">
        <v>4</v>
      </c>
      <c r="F5241" s="35" t="s">
        <v>31</v>
      </c>
      <c r="G5241" s="35" t="s">
        <v>0</v>
      </c>
      <c r="H5241" s="35">
        <v>2053</v>
      </c>
      <c r="I5241" s="39">
        <v>3664.7390225645818</v>
      </c>
    </row>
    <row r="5242" spans="2:9" x14ac:dyDescent="0.25">
      <c r="B5242" s="35" t="s">
        <v>84</v>
      </c>
      <c r="C5242" s="35" t="s">
        <v>69</v>
      </c>
      <c r="D5242" s="35" t="s">
        <v>23</v>
      </c>
      <c r="E5242" s="35" t="s">
        <v>4</v>
      </c>
      <c r="F5242" s="35" t="s">
        <v>31</v>
      </c>
      <c r="G5242" s="35" t="s">
        <v>0</v>
      </c>
      <c r="H5242" s="35">
        <v>2054</v>
      </c>
      <c r="I5242" s="39">
        <v>3677.4850805354049</v>
      </c>
    </row>
    <row r="5243" spans="2:9" x14ac:dyDescent="0.25">
      <c r="B5243" s="35" t="s">
        <v>84</v>
      </c>
      <c r="C5243" s="35" t="s">
        <v>69</v>
      </c>
      <c r="D5243" s="35" t="s">
        <v>23</v>
      </c>
      <c r="E5243" s="35" t="s">
        <v>4</v>
      </c>
      <c r="F5243" s="35" t="s">
        <v>31</v>
      </c>
      <c r="G5243" s="35" t="s">
        <v>0</v>
      </c>
      <c r="H5243" s="35">
        <v>2055</v>
      </c>
      <c r="I5243" s="39">
        <v>3687.0481731654745</v>
      </c>
    </row>
    <row r="5244" spans="2:9" x14ac:dyDescent="0.25">
      <c r="B5244" s="35" t="s">
        <v>84</v>
      </c>
      <c r="C5244" s="35" t="s">
        <v>69</v>
      </c>
      <c r="D5244" s="35" t="s">
        <v>23</v>
      </c>
      <c r="E5244" s="35" t="s">
        <v>4</v>
      </c>
      <c r="F5244" s="35" t="s">
        <v>31</v>
      </c>
      <c r="G5244" s="35" t="s">
        <v>0</v>
      </c>
      <c r="H5244" s="35">
        <v>2056</v>
      </c>
      <c r="I5244" s="39">
        <v>3693.1723639292391</v>
      </c>
    </row>
    <row r="5245" spans="2:9" x14ac:dyDescent="0.25">
      <c r="B5245" s="35" t="s">
        <v>84</v>
      </c>
      <c r="C5245" s="35" t="s">
        <v>69</v>
      </c>
      <c r="D5245" s="35" t="s">
        <v>23</v>
      </c>
      <c r="E5245" s="35" t="s">
        <v>4</v>
      </c>
      <c r="F5245" s="35" t="s">
        <v>31</v>
      </c>
      <c r="G5245" s="35" t="s">
        <v>0</v>
      </c>
      <c r="H5245" s="35">
        <v>2057</v>
      </c>
      <c r="I5245" s="39">
        <v>3695.8679337412741</v>
      </c>
    </row>
    <row r="5246" spans="2:9" x14ac:dyDescent="0.25">
      <c r="B5246" s="35" t="s">
        <v>84</v>
      </c>
      <c r="C5246" s="35" t="s">
        <v>69</v>
      </c>
      <c r="D5246" s="35" t="s">
        <v>23</v>
      </c>
      <c r="E5246" s="35" t="s">
        <v>4</v>
      </c>
      <c r="F5246" s="35" t="s">
        <v>31</v>
      </c>
      <c r="G5246" s="35" t="s">
        <v>0</v>
      </c>
      <c r="H5246" s="35">
        <v>2058</v>
      </c>
      <c r="I5246" s="39">
        <v>3694.9052823533798</v>
      </c>
    </row>
    <row r="5247" spans="2:9" x14ac:dyDescent="0.25">
      <c r="B5247" s="35" t="s">
        <v>84</v>
      </c>
      <c r="C5247" s="35" t="s">
        <v>69</v>
      </c>
      <c r="D5247" s="35" t="s">
        <v>23</v>
      </c>
      <c r="E5247" s="35" t="s">
        <v>4</v>
      </c>
      <c r="F5247" s="35" t="s">
        <v>31</v>
      </c>
      <c r="G5247" s="35" t="s">
        <v>0</v>
      </c>
      <c r="H5247" s="35">
        <v>2059</v>
      </c>
      <c r="I5247" s="39">
        <v>3690.358365091251</v>
      </c>
    </row>
    <row r="5248" spans="2:9" x14ac:dyDescent="0.25">
      <c r="B5248" s="35" t="s">
        <v>84</v>
      </c>
      <c r="C5248" s="35" t="s">
        <v>69</v>
      </c>
      <c r="D5248" s="35" t="s">
        <v>23</v>
      </c>
      <c r="E5248" s="35" t="s">
        <v>4</v>
      </c>
      <c r="F5248" s="35" t="s">
        <v>31</v>
      </c>
      <c r="G5248" s="35" t="s">
        <v>0</v>
      </c>
      <c r="H5248" s="35">
        <v>2060</v>
      </c>
      <c r="I5248" s="39">
        <v>3681.8721195441371</v>
      </c>
    </row>
    <row r="5249" spans="2:9" x14ac:dyDescent="0.25">
      <c r="B5249" s="35" t="s">
        <v>84</v>
      </c>
      <c r="C5249" s="35" t="s">
        <v>69</v>
      </c>
      <c r="D5249" s="35" t="s">
        <v>23</v>
      </c>
      <c r="E5249" s="35" t="s">
        <v>4</v>
      </c>
      <c r="F5249" s="35" t="s">
        <v>32</v>
      </c>
      <c r="G5249" s="35" t="s">
        <v>0</v>
      </c>
      <c r="H5249" s="35">
        <v>2000</v>
      </c>
      <c r="I5249" s="39">
        <f t="array" ref="I5249:I5309">TRANSPOSE('[10]Despesa_R$'!$B$18:$BJ$18)</f>
        <v>0</v>
      </c>
    </row>
    <row r="5250" spans="2:9" x14ac:dyDescent="0.25">
      <c r="B5250" s="35" t="s">
        <v>84</v>
      </c>
      <c r="C5250" s="35" t="s">
        <v>69</v>
      </c>
      <c r="D5250" s="35" t="s">
        <v>23</v>
      </c>
      <c r="E5250" s="35" t="s">
        <v>4</v>
      </c>
      <c r="F5250" s="35" t="s">
        <v>32</v>
      </c>
      <c r="G5250" s="35" t="s">
        <v>0</v>
      </c>
      <c r="H5250" s="35">
        <v>2001</v>
      </c>
      <c r="I5250" s="39">
        <v>0</v>
      </c>
    </row>
    <row r="5251" spans="2:9" x14ac:dyDescent="0.25">
      <c r="B5251" s="35" t="s">
        <v>84</v>
      </c>
      <c r="C5251" s="35" t="s">
        <v>69</v>
      </c>
      <c r="D5251" s="35" t="s">
        <v>23</v>
      </c>
      <c r="E5251" s="35" t="s">
        <v>4</v>
      </c>
      <c r="F5251" s="35" t="s">
        <v>32</v>
      </c>
      <c r="G5251" s="35" t="s">
        <v>0</v>
      </c>
      <c r="H5251" s="35">
        <v>2002</v>
      </c>
      <c r="I5251" s="39">
        <v>0</v>
      </c>
    </row>
    <row r="5252" spans="2:9" x14ac:dyDescent="0.25">
      <c r="B5252" s="35" t="s">
        <v>84</v>
      </c>
      <c r="C5252" s="35" t="s">
        <v>69</v>
      </c>
      <c r="D5252" s="35" t="s">
        <v>23</v>
      </c>
      <c r="E5252" s="35" t="s">
        <v>4</v>
      </c>
      <c r="F5252" s="35" t="s">
        <v>32</v>
      </c>
      <c r="G5252" s="35" t="s">
        <v>0</v>
      </c>
      <c r="H5252" s="35">
        <v>2003</v>
      </c>
      <c r="I5252" s="39">
        <v>0</v>
      </c>
    </row>
    <row r="5253" spans="2:9" x14ac:dyDescent="0.25">
      <c r="B5253" s="35" t="s">
        <v>84</v>
      </c>
      <c r="C5253" s="35" t="s">
        <v>69</v>
      </c>
      <c r="D5253" s="35" t="s">
        <v>23</v>
      </c>
      <c r="E5253" s="35" t="s">
        <v>4</v>
      </c>
      <c r="F5253" s="35" t="s">
        <v>32</v>
      </c>
      <c r="G5253" s="35" t="s">
        <v>0</v>
      </c>
      <c r="H5253" s="35">
        <v>2004</v>
      </c>
      <c r="I5253" s="39">
        <v>0</v>
      </c>
    </row>
    <row r="5254" spans="2:9" x14ac:dyDescent="0.25">
      <c r="B5254" s="35" t="s">
        <v>84</v>
      </c>
      <c r="C5254" s="35" t="s">
        <v>69</v>
      </c>
      <c r="D5254" s="35" t="s">
        <v>23</v>
      </c>
      <c r="E5254" s="35" t="s">
        <v>4</v>
      </c>
      <c r="F5254" s="35" t="s">
        <v>32</v>
      </c>
      <c r="G5254" s="35" t="s">
        <v>0</v>
      </c>
      <c r="H5254" s="35">
        <v>2005</v>
      </c>
      <c r="I5254" s="39">
        <v>0</v>
      </c>
    </row>
    <row r="5255" spans="2:9" x14ac:dyDescent="0.25">
      <c r="B5255" s="35" t="s">
        <v>84</v>
      </c>
      <c r="C5255" s="35" t="s">
        <v>69</v>
      </c>
      <c r="D5255" s="35" t="s">
        <v>23</v>
      </c>
      <c r="E5255" s="35" t="s">
        <v>4</v>
      </c>
      <c r="F5255" s="35" t="s">
        <v>32</v>
      </c>
      <c r="G5255" s="35" t="s">
        <v>0</v>
      </c>
      <c r="H5255" s="35">
        <v>2006</v>
      </c>
      <c r="I5255" s="39">
        <v>0</v>
      </c>
    </row>
    <row r="5256" spans="2:9" x14ac:dyDescent="0.25">
      <c r="B5256" s="35" t="s">
        <v>84</v>
      </c>
      <c r="C5256" s="35" t="s">
        <v>69</v>
      </c>
      <c r="D5256" s="35" t="s">
        <v>23</v>
      </c>
      <c r="E5256" s="35" t="s">
        <v>4</v>
      </c>
      <c r="F5256" s="35" t="s">
        <v>32</v>
      </c>
      <c r="G5256" s="35" t="s">
        <v>0</v>
      </c>
      <c r="H5256" s="35">
        <v>2007</v>
      </c>
      <c r="I5256" s="39">
        <v>0</v>
      </c>
    </row>
    <row r="5257" spans="2:9" x14ac:dyDescent="0.25">
      <c r="B5257" s="35" t="s">
        <v>84</v>
      </c>
      <c r="C5257" s="35" t="s">
        <v>69</v>
      </c>
      <c r="D5257" s="35" t="s">
        <v>23</v>
      </c>
      <c r="E5257" s="35" t="s">
        <v>4</v>
      </c>
      <c r="F5257" s="35" t="s">
        <v>32</v>
      </c>
      <c r="G5257" s="35" t="s">
        <v>0</v>
      </c>
      <c r="H5257" s="35">
        <v>2008</v>
      </c>
      <c r="I5257" s="39">
        <v>0</v>
      </c>
    </row>
    <row r="5258" spans="2:9" x14ac:dyDescent="0.25">
      <c r="B5258" s="35" t="s">
        <v>84</v>
      </c>
      <c r="C5258" s="35" t="s">
        <v>69</v>
      </c>
      <c r="D5258" s="35" t="s">
        <v>23</v>
      </c>
      <c r="E5258" s="35" t="s">
        <v>4</v>
      </c>
      <c r="F5258" s="35" t="s">
        <v>32</v>
      </c>
      <c r="G5258" s="35" t="s">
        <v>0</v>
      </c>
      <c r="H5258" s="35">
        <v>2009</v>
      </c>
      <c r="I5258" s="39">
        <v>0</v>
      </c>
    </row>
    <row r="5259" spans="2:9" x14ac:dyDescent="0.25">
      <c r="B5259" s="35" t="s">
        <v>84</v>
      </c>
      <c r="C5259" s="35" t="s">
        <v>69</v>
      </c>
      <c r="D5259" s="35" t="s">
        <v>23</v>
      </c>
      <c r="E5259" s="35" t="s">
        <v>4</v>
      </c>
      <c r="F5259" s="35" t="s">
        <v>32</v>
      </c>
      <c r="G5259" s="35" t="s">
        <v>0</v>
      </c>
      <c r="H5259" s="35">
        <v>2010</v>
      </c>
      <c r="I5259" s="39">
        <v>0</v>
      </c>
    </row>
    <row r="5260" spans="2:9" x14ac:dyDescent="0.25">
      <c r="B5260" s="35" t="s">
        <v>84</v>
      </c>
      <c r="C5260" s="35" t="s">
        <v>69</v>
      </c>
      <c r="D5260" s="35" t="s">
        <v>23</v>
      </c>
      <c r="E5260" s="35" t="s">
        <v>4</v>
      </c>
      <c r="F5260" s="35" t="s">
        <v>32</v>
      </c>
      <c r="G5260" s="35" t="s">
        <v>0</v>
      </c>
      <c r="H5260" s="35">
        <v>2011</v>
      </c>
      <c r="I5260" s="39">
        <v>0</v>
      </c>
    </row>
    <row r="5261" spans="2:9" x14ac:dyDescent="0.25">
      <c r="B5261" s="35" t="s">
        <v>84</v>
      </c>
      <c r="C5261" s="35" t="s">
        <v>69</v>
      </c>
      <c r="D5261" s="35" t="s">
        <v>23</v>
      </c>
      <c r="E5261" s="35" t="s">
        <v>4</v>
      </c>
      <c r="F5261" s="35" t="s">
        <v>32</v>
      </c>
      <c r="G5261" s="35" t="s">
        <v>0</v>
      </c>
      <c r="H5261" s="35">
        <v>2012</v>
      </c>
      <c r="I5261" s="39">
        <v>0</v>
      </c>
    </row>
    <row r="5262" spans="2:9" x14ac:dyDescent="0.25">
      <c r="B5262" s="35" t="s">
        <v>84</v>
      </c>
      <c r="C5262" s="35" t="s">
        <v>69</v>
      </c>
      <c r="D5262" s="35" t="s">
        <v>23</v>
      </c>
      <c r="E5262" s="35" t="s">
        <v>4</v>
      </c>
      <c r="F5262" s="35" t="s">
        <v>32</v>
      </c>
      <c r="G5262" s="35" t="s">
        <v>0</v>
      </c>
      <c r="H5262" s="35">
        <v>2013</v>
      </c>
      <c r="I5262" s="39">
        <v>73.493187025037258</v>
      </c>
    </row>
    <row r="5263" spans="2:9" x14ac:dyDescent="0.25">
      <c r="B5263" s="35" t="s">
        <v>84</v>
      </c>
      <c r="C5263" s="35" t="s">
        <v>69</v>
      </c>
      <c r="D5263" s="35" t="s">
        <v>23</v>
      </c>
      <c r="E5263" s="35" t="s">
        <v>4</v>
      </c>
      <c r="F5263" s="35" t="s">
        <v>32</v>
      </c>
      <c r="G5263" s="35" t="s">
        <v>0</v>
      </c>
      <c r="H5263" s="35">
        <v>2014</v>
      </c>
      <c r="I5263" s="39">
        <v>76.433511212908513</v>
      </c>
    </row>
    <row r="5264" spans="2:9" x14ac:dyDescent="0.25">
      <c r="B5264" s="35" t="s">
        <v>84</v>
      </c>
      <c r="C5264" s="35" t="s">
        <v>69</v>
      </c>
      <c r="D5264" s="35" t="s">
        <v>23</v>
      </c>
      <c r="E5264" s="35" t="s">
        <v>4</v>
      </c>
      <c r="F5264" s="35" t="s">
        <v>32</v>
      </c>
      <c r="G5264" s="35" t="s">
        <v>0</v>
      </c>
      <c r="H5264" s="35">
        <v>2015</v>
      </c>
      <c r="I5264" s="39">
        <v>95.532001278317409</v>
      </c>
    </row>
    <row r="5265" spans="2:9" x14ac:dyDescent="0.25">
      <c r="B5265" s="35" t="s">
        <v>84</v>
      </c>
      <c r="C5265" s="35" t="s">
        <v>69</v>
      </c>
      <c r="D5265" s="35" t="s">
        <v>23</v>
      </c>
      <c r="E5265" s="35" t="s">
        <v>4</v>
      </c>
      <c r="F5265" s="35" t="s">
        <v>32</v>
      </c>
      <c r="G5265" s="35" t="s">
        <v>0</v>
      </c>
      <c r="H5265" s="35">
        <v>2016</v>
      </c>
      <c r="I5265" s="39">
        <v>112.61893643661145</v>
      </c>
    </row>
    <row r="5266" spans="2:9" x14ac:dyDescent="0.25">
      <c r="B5266" s="35" t="s">
        <v>84</v>
      </c>
      <c r="C5266" s="35" t="s">
        <v>69</v>
      </c>
      <c r="D5266" s="35" t="s">
        <v>23</v>
      </c>
      <c r="E5266" s="35" t="s">
        <v>4</v>
      </c>
      <c r="F5266" s="35" t="s">
        <v>32</v>
      </c>
      <c r="G5266" s="35" t="s">
        <v>0</v>
      </c>
      <c r="H5266" s="35">
        <v>2017</v>
      </c>
      <c r="I5266" s="39">
        <v>122.05648782437454</v>
      </c>
    </row>
    <row r="5267" spans="2:9" x14ac:dyDescent="0.25">
      <c r="B5267" s="35" t="s">
        <v>84</v>
      </c>
      <c r="C5267" s="35" t="s">
        <v>69</v>
      </c>
      <c r="D5267" s="35" t="s">
        <v>23</v>
      </c>
      <c r="E5267" s="35" t="s">
        <v>4</v>
      </c>
      <c r="F5267" s="35" t="s">
        <v>32</v>
      </c>
      <c r="G5267" s="35" t="s">
        <v>0</v>
      </c>
      <c r="H5267" s="35">
        <v>2018</v>
      </c>
      <c r="I5267" s="39">
        <v>124.14637541843088</v>
      </c>
    </row>
    <row r="5268" spans="2:9" x14ac:dyDescent="0.25">
      <c r="B5268" s="35" t="s">
        <v>84</v>
      </c>
      <c r="C5268" s="35" t="s">
        <v>69</v>
      </c>
      <c r="D5268" s="35" t="s">
        <v>23</v>
      </c>
      <c r="E5268" s="35" t="s">
        <v>4</v>
      </c>
      <c r="F5268" s="35" t="s">
        <v>32</v>
      </c>
      <c r="G5268" s="35" t="s">
        <v>0</v>
      </c>
      <c r="H5268" s="35">
        <v>2019</v>
      </c>
      <c r="I5268" s="39">
        <v>126.80921203956534</v>
      </c>
    </row>
    <row r="5269" spans="2:9" x14ac:dyDescent="0.25">
      <c r="B5269" s="35" t="s">
        <v>84</v>
      </c>
      <c r="C5269" s="35" t="s">
        <v>69</v>
      </c>
      <c r="D5269" s="35" t="s">
        <v>23</v>
      </c>
      <c r="E5269" s="35" t="s">
        <v>4</v>
      </c>
      <c r="F5269" s="35" t="s">
        <v>32</v>
      </c>
      <c r="G5269" s="35" t="s">
        <v>0</v>
      </c>
      <c r="H5269" s="35">
        <v>2020</v>
      </c>
      <c r="I5269" s="39">
        <v>131.98915124757369</v>
      </c>
    </row>
    <row r="5270" spans="2:9" x14ac:dyDescent="0.25">
      <c r="B5270" s="35" t="s">
        <v>84</v>
      </c>
      <c r="C5270" s="35" t="s">
        <v>69</v>
      </c>
      <c r="D5270" s="35" t="s">
        <v>23</v>
      </c>
      <c r="E5270" s="35" t="s">
        <v>4</v>
      </c>
      <c r="F5270" s="35" t="s">
        <v>32</v>
      </c>
      <c r="G5270" s="35" t="s">
        <v>0</v>
      </c>
      <c r="H5270" s="35">
        <v>2021</v>
      </c>
      <c r="I5270" s="39">
        <v>137.27413326451943</v>
      </c>
    </row>
    <row r="5271" spans="2:9" x14ac:dyDescent="0.25">
      <c r="B5271" s="35" t="s">
        <v>84</v>
      </c>
      <c r="C5271" s="35" t="s">
        <v>69</v>
      </c>
      <c r="D5271" s="35" t="s">
        <v>23</v>
      </c>
      <c r="E5271" s="35" t="s">
        <v>4</v>
      </c>
      <c r="F5271" s="35" t="s">
        <v>32</v>
      </c>
      <c r="G5271" s="35" t="s">
        <v>0</v>
      </c>
      <c r="H5271" s="35">
        <v>2022</v>
      </c>
      <c r="I5271" s="39">
        <v>142.77886012900805</v>
      </c>
    </row>
    <row r="5272" spans="2:9" x14ac:dyDescent="0.25">
      <c r="B5272" s="35" t="s">
        <v>84</v>
      </c>
      <c r="C5272" s="35" t="s">
        <v>69</v>
      </c>
      <c r="D5272" s="35" t="s">
        <v>23</v>
      </c>
      <c r="E5272" s="35" t="s">
        <v>4</v>
      </c>
      <c r="F5272" s="35" t="s">
        <v>32</v>
      </c>
      <c r="G5272" s="35" t="s">
        <v>0</v>
      </c>
      <c r="H5272" s="35">
        <v>2023</v>
      </c>
      <c r="I5272" s="39">
        <v>148.81682180524206</v>
      </c>
    </row>
    <row r="5273" spans="2:9" x14ac:dyDescent="0.25">
      <c r="B5273" s="35" t="s">
        <v>84</v>
      </c>
      <c r="C5273" s="35" t="s">
        <v>69</v>
      </c>
      <c r="D5273" s="35" t="s">
        <v>23</v>
      </c>
      <c r="E5273" s="35" t="s">
        <v>4</v>
      </c>
      <c r="F5273" s="35" t="s">
        <v>32</v>
      </c>
      <c r="G5273" s="35" t="s">
        <v>0</v>
      </c>
      <c r="H5273" s="35">
        <v>2024</v>
      </c>
      <c r="I5273" s="39">
        <v>154.92585574208425</v>
      </c>
    </row>
    <row r="5274" spans="2:9" x14ac:dyDescent="0.25">
      <c r="B5274" s="35" t="s">
        <v>84</v>
      </c>
      <c r="C5274" s="35" t="s">
        <v>69</v>
      </c>
      <c r="D5274" s="35" t="s">
        <v>23</v>
      </c>
      <c r="E5274" s="35" t="s">
        <v>4</v>
      </c>
      <c r="F5274" s="35" t="s">
        <v>32</v>
      </c>
      <c r="G5274" s="35" t="s">
        <v>0</v>
      </c>
      <c r="H5274" s="35">
        <v>2025</v>
      </c>
      <c r="I5274" s="39">
        <v>161.14985971791563</v>
      </c>
    </row>
    <row r="5275" spans="2:9" x14ac:dyDescent="0.25">
      <c r="B5275" s="35" t="s">
        <v>84</v>
      </c>
      <c r="C5275" s="35" t="s">
        <v>69</v>
      </c>
      <c r="D5275" s="35" t="s">
        <v>23</v>
      </c>
      <c r="E5275" s="35" t="s">
        <v>4</v>
      </c>
      <c r="F5275" s="35" t="s">
        <v>32</v>
      </c>
      <c r="G5275" s="35" t="s">
        <v>0</v>
      </c>
      <c r="H5275" s="35">
        <v>2026</v>
      </c>
      <c r="I5275" s="39">
        <v>167.44486955765205</v>
      </c>
    </row>
    <row r="5276" spans="2:9" x14ac:dyDescent="0.25">
      <c r="B5276" s="35" t="s">
        <v>84</v>
      </c>
      <c r="C5276" s="35" t="s">
        <v>69</v>
      </c>
      <c r="D5276" s="35" t="s">
        <v>23</v>
      </c>
      <c r="E5276" s="35" t="s">
        <v>4</v>
      </c>
      <c r="F5276" s="35" t="s">
        <v>32</v>
      </c>
      <c r="G5276" s="35" t="s">
        <v>0</v>
      </c>
      <c r="H5276" s="35">
        <v>2027</v>
      </c>
      <c r="I5276" s="39">
        <v>173.79103201189335</v>
      </c>
    </row>
    <row r="5277" spans="2:9" x14ac:dyDescent="0.25">
      <c r="B5277" s="35" t="s">
        <v>84</v>
      </c>
      <c r="C5277" s="35" t="s">
        <v>69</v>
      </c>
      <c r="D5277" s="35" t="s">
        <v>23</v>
      </c>
      <c r="E5277" s="35" t="s">
        <v>4</v>
      </c>
      <c r="F5277" s="35" t="s">
        <v>32</v>
      </c>
      <c r="G5277" s="35" t="s">
        <v>0</v>
      </c>
      <c r="H5277" s="35">
        <v>2028</v>
      </c>
      <c r="I5277" s="39">
        <v>180.16302038321919</v>
      </c>
    </row>
    <row r="5278" spans="2:9" x14ac:dyDescent="0.25">
      <c r="B5278" s="35" t="s">
        <v>84</v>
      </c>
      <c r="C5278" s="35" t="s">
        <v>69</v>
      </c>
      <c r="D5278" s="35" t="s">
        <v>23</v>
      </c>
      <c r="E5278" s="35" t="s">
        <v>4</v>
      </c>
      <c r="F5278" s="35" t="s">
        <v>32</v>
      </c>
      <c r="G5278" s="35" t="s">
        <v>0</v>
      </c>
      <c r="H5278" s="35">
        <v>2029</v>
      </c>
      <c r="I5278" s="39">
        <v>186.53352544491858</v>
      </c>
    </row>
    <row r="5279" spans="2:9" x14ac:dyDescent="0.25">
      <c r="B5279" s="35" t="s">
        <v>84</v>
      </c>
      <c r="C5279" s="35" t="s">
        <v>69</v>
      </c>
      <c r="D5279" s="35" t="s">
        <v>23</v>
      </c>
      <c r="E5279" s="35" t="s">
        <v>4</v>
      </c>
      <c r="F5279" s="35" t="s">
        <v>32</v>
      </c>
      <c r="G5279" s="35" t="s">
        <v>0</v>
      </c>
      <c r="H5279" s="35">
        <v>2030</v>
      </c>
      <c r="I5279" s="39">
        <v>192.88504536649828</v>
      </c>
    </row>
    <row r="5280" spans="2:9" x14ac:dyDescent="0.25">
      <c r="B5280" s="35" t="s">
        <v>84</v>
      </c>
      <c r="C5280" s="35" t="s">
        <v>69</v>
      </c>
      <c r="D5280" s="35" t="s">
        <v>23</v>
      </c>
      <c r="E5280" s="35" t="s">
        <v>4</v>
      </c>
      <c r="F5280" s="35" t="s">
        <v>32</v>
      </c>
      <c r="G5280" s="35" t="s">
        <v>0</v>
      </c>
      <c r="H5280" s="35">
        <v>2031</v>
      </c>
      <c r="I5280" s="39">
        <v>199.18933002874752</v>
      </c>
    </row>
    <row r="5281" spans="2:9" x14ac:dyDescent="0.25">
      <c r="B5281" s="35" t="s">
        <v>84</v>
      </c>
      <c r="C5281" s="35" t="s">
        <v>69</v>
      </c>
      <c r="D5281" s="35" t="s">
        <v>23</v>
      </c>
      <c r="E5281" s="35" t="s">
        <v>4</v>
      </c>
      <c r="F5281" s="35" t="s">
        <v>32</v>
      </c>
      <c r="G5281" s="35" t="s">
        <v>0</v>
      </c>
      <c r="H5281" s="35">
        <v>2032</v>
      </c>
      <c r="I5281" s="39">
        <v>205.44557215695369</v>
      </c>
    </row>
    <row r="5282" spans="2:9" x14ac:dyDescent="0.25">
      <c r="B5282" s="35" t="s">
        <v>84</v>
      </c>
      <c r="C5282" s="35" t="s">
        <v>69</v>
      </c>
      <c r="D5282" s="35" t="s">
        <v>23</v>
      </c>
      <c r="E5282" s="35" t="s">
        <v>4</v>
      </c>
      <c r="F5282" s="35" t="s">
        <v>32</v>
      </c>
      <c r="G5282" s="35" t="s">
        <v>0</v>
      </c>
      <c r="H5282" s="35">
        <v>2033</v>
      </c>
      <c r="I5282" s="39">
        <v>211.61224137587058</v>
      </c>
    </row>
    <row r="5283" spans="2:9" x14ac:dyDescent="0.25">
      <c r="B5283" s="35" t="s">
        <v>84</v>
      </c>
      <c r="C5283" s="35" t="s">
        <v>69</v>
      </c>
      <c r="D5283" s="35" t="s">
        <v>23</v>
      </c>
      <c r="E5283" s="35" t="s">
        <v>4</v>
      </c>
      <c r="F5283" s="35" t="s">
        <v>32</v>
      </c>
      <c r="G5283" s="35" t="s">
        <v>0</v>
      </c>
      <c r="H5283" s="35">
        <v>2034</v>
      </c>
      <c r="I5283" s="39">
        <v>217.62340098918713</v>
      </c>
    </row>
    <row r="5284" spans="2:9" x14ac:dyDescent="0.25">
      <c r="B5284" s="35" t="s">
        <v>84</v>
      </c>
      <c r="C5284" s="35" t="s">
        <v>69</v>
      </c>
      <c r="D5284" s="35" t="s">
        <v>23</v>
      </c>
      <c r="E5284" s="35" t="s">
        <v>4</v>
      </c>
      <c r="F5284" s="35" t="s">
        <v>32</v>
      </c>
      <c r="G5284" s="35" t="s">
        <v>0</v>
      </c>
      <c r="H5284" s="35">
        <v>2035</v>
      </c>
      <c r="I5284" s="39">
        <v>223.43304406176392</v>
      </c>
    </row>
    <row r="5285" spans="2:9" x14ac:dyDescent="0.25">
      <c r="B5285" s="35" t="s">
        <v>84</v>
      </c>
      <c r="C5285" s="35" t="s">
        <v>69</v>
      </c>
      <c r="D5285" s="35" t="s">
        <v>23</v>
      </c>
      <c r="E5285" s="35" t="s">
        <v>4</v>
      </c>
      <c r="F5285" s="35" t="s">
        <v>32</v>
      </c>
      <c r="G5285" s="35" t="s">
        <v>0</v>
      </c>
      <c r="H5285" s="35">
        <v>2036</v>
      </c>
      <c r="I5285" s="39">
        <v>229.00394602022203</v>
      </c>
    </row>
    <row r="5286" spans="2:9" x14ac:dyDescent="0.25">
      <c r="B5286" s="35" t="s">
        <v>84</v>
      </c>
      <c r="C5286" s="35" t="s">
        <v>69</v>
      </c>
      <c r="D5286" s="35" t="s">
        <v>23</v>
      </c>
      <c r="E5286" s="35" t="s">
        <v>4</v>
      </c>
      <c r="F5286" s="35" t="s">
        <v>32</v>
      </c>
      <c r="G5286" s="35" t="s">
        <v>0</v>
      </c>
      <c r="H5286" s="35">
        <v>2037</v>
      </c>
      <c r="I5286" s="39">
        <v>234.31827744911632</v>
      </c>
    </row>
    <row r="5287" spans="2:9" x14ac:dyDescent="0.25">
      <c r="B5287" s="35" t="s">
        <v>84</v>
      </c>
      <c r="C5287" s="35" t="s">
        <v>69</v>
      </c>
      <c r="D5287" s="35" t="s">
        <v>23</v>
      </c>
      <c r="E5287" s="35" t="s">
        <v>4</v>
      </c>
      <c r="F5287" s="35" t="s">
        <v>32</v>
      </c>
      <c r="G5287" s="35" t="s">
        <v>0</v>
      </c>
      <c r="H5287" s="35">
        <v>2038</v>
      </c>
      <c r="I5287" s="39">
        <v>239.33426042727396</v>
      </c>
    </row>
    <row r="5288" spans="2:9" x14ac:dyDescent="0.25">
      <c r="B5288" s="35" t="s">
        <v>84</v>
      </c>
      <c r="C5288" s="35" t="s">
        <v>69</v>
      </c>
      <c r="D5288" s="35" t="s">
        <v>23</v>
      </c>
      <c r="E5288" s="35" t="s">
        <v>4</v>
      </c>
      <c r="F5288" s="35" t="s">
        <v>32</v>
      </c>
      <c r="G5288" s="35" t="s">
        <v>0</v>
      </c>
      <c r="H5288" s="35">
        <v>2039</v>
      </c>
      <c r="I5288" s="39">
        <v>244.00240634078105</v>
      </c>
    </row>
    <row r="5289" spans="2:9" x14ac:dyDescent="0.25">
      <c r="B5289" s="35" t="s">
        <v>84</v>
      </c>
      <c r="C5289" s="35" t="s">
        <v>69</v>
      </c>
      <c r="D5289" s="35" t="s">
        <v>23</v>
      </c>
      <c r="E5289" s="35" t="s">
        <v>4</v>
      </c>
      <c r="F5289" s="35" t="s">
        <v>32</v>
      </c>
      <c r="G5289" s="35" t="s">
        <v>0</v>
      </c>
      <c r="H5289" s="35">
        <v>2040</v>
      </c>
      <c r="I5289" s="39">
        <v>248.31053478899432</v>
      </c>
    </row>
    <row r="5290" spans="2:9" x14ac:dyDescent="0.25">
      <c r="B5290" s="35" t="s">
        <v>84</v>
      </c>
      <c r="C5290" s="35" t="s">
        <v>69</v>
      </c>
      <c r="D5290" s="35" t="s">
        <v>23</v>
      </c>
      <c r="E5290" s="35" t="s">
        <v>4</v>
      </c>
      <c r="F5290" s="35" t="s">
        <v>32</v>
      </c>
      <c r="G5290" s="35" t="s">
        <v>0</v>
      </c>
      <c r="H5290" s="35">
        <v>2041</v>
      </c>
      <c r="I5290" s="39">
        <v>252.20933503852527</v>
      </c>
    </row>
    <row r="5291" spans="2:9" x14ac:dyDescent="0.25">
      <c r="B5291" s="35" t="s">
        <v>84</v>
      </c>
      <c r="C5291" s="35" t="s">
        <v>69</v>
      </c>
      <c r="D5291" s="35" t="s">
        <v>23</v>
      </c>
      <c r="E5291" s="35" t="s">
        <v>4</v>
      </c>
      <c r="F5291" s="35" t="s">
        <v>32</v>
      </c>
      <c r="G5291" s="35" t="s">
        <v>0</v>
      </c>
      <c r="H5291" s="35">
        <v>2042</v>
      </c>
      <c r="I5291" s="39">
        <v>255.65883644816094</v>
      </c>
    </row>
    <row r="5292" spans="2:9" x14ac:dyDescent="0.25">
      <c r="B5292" s="35" t="s">
        <v>84</v>
      </c>
      <c r="C5292" s="35" t="s">
        <v>69</v>
      </c>
      <c r="D5292" s="35" t="s">
        <v>23</v>
      </c>
      <c r="E5292" s="35" t="s">
        <v>4</v>
      </c>
      <c r="F5292" s="35" t="s">
        <v>32</v>
      </c>
      <c r="G5292" s="35" t="s">
        <v>0</v>
      </c>
      <c r="H5292" s="35">
        <v>2043</v>
      </c>
      <c r="I5292" s="39">
        <v>258.74067033299463</v>
      </c>
    </row>
    <row r="5293" spans="2:9" x14ac:dyDescent="0.25">
      <c r="B5293" s="35" t="s">
        <v>84</v>
      </c>
      <c r="C5293" s="35" t="s">
        <v>69</v>
      </c>
      <c r="D5293" s="35" t="s">
        <v>23</v>
      </c>
      <c r="E5293" s="35" t="s">
        <v>4</v>
      </c>
      <c r="F5293" s="35" t="s">
        <v>32</v>
      </c>
      <c r="G5293" s="35" t="s">
        <v>0</v>
      </c>
      <c r="H5293" s="35">
        <v>2044</v>
      </c>
      <c r="I5293" s="39">
        <v>261.55102693705498</v>
      </c>
    </row>
    <row r="5294" spans="2:9" x14ac:dyDescent="0.25">
      <c r="B5294" s="35" t="s">
        <v>84</v>
      </c>
      <c r="C5294" s="35" t="s">
        <v>69</v>
      </c>
      <c r="D5294" s="35" t="s">
        <v>23</v>
      </c>
      <c r="E5294" s="35" t="s">
        <v>4</v>
      </c>
      <c r="F5294" s="35" t="s">
        <v>32</v>
      </c>
      <c r="G5294" s="35" t="s">
        <v>0</v>
      </c>
      <c r="H5294" s="35">
        <v>2045</v>
      </c>
      <c r="I5294" s="39">
        <v>264.17972382542291</v>
      </c>
    </row>
    <row r="5295" spans="2:9" x14ac:dyDescent="0.25">
      <c r="B5295" s="35" t="s">
        <v>84</v>
      </c>
      <c r="C5295" s="35" t="s">
        <v>69</v>
      </c>
      <c r="D5295" s="35" t="s">
        <v>23</v>
      </c>
      <c r="E5295" s="35" t="s">
        <v>4</v>
      </c>
      <c r="F5295" s="35" t="s">
        <v>32</v>
      </c>
      <c r="G5295" s="35" t="s">
        <v>0</v>
      </c>
      <c r="H5295" s="35">
        <v>2046</v>
      </c>
      <c r="I5295" s="39">
        <v>266.64660560565352</v>
      </c>
    </row>
    <row r="5296" spans="2:9" x14ac:dyDescent="0.25">
      <c r="B5296" s="35" t="s">
        <v>84</v>
      </c>
      <c r="C5296" s="35" t="s">
        <v>69</v>
      </c>
      <c r="D5296" s="35" t="s">
        <v>23</v>
      </c>
      <c r="E5296" s="35" t="s">
        <v>4</v>
      </c>
      <c r="F5296" s="35" t="s">
        <v>32</v>
      </c>
      <c r="G5296" s="35" t="s">
        <v>0</v>
      </c>
      <c r="H5296" s="35">
        <v>2047</v>
      </c>
      <c r="I5296" s="39">
        <v>268.97235591887033</v>
      </c>
    </row>
    <row r="5297" spans="2:9" x14ac:dyDescent="0.25">
      <c r="B5297" s="35" t="s">
        <v>84</v>
      </c>
      <c r="C5297" s="35" t="s">
        <v>69</v>
      </c>
      <c r="D5297" s="35" t="s">
        <v>23</v>
      </c>
      <c r="E5297" s="35" t="s">
        <v>4</v>
      </c>
      <c r="F5297" s="35" t="s">
        <v>32</v>
      </c>
      <c r="G5297" s="35" t="s">
        <v>0</v>
      </c>
      <c r="H5297" s="35">
        <v>2048</v>
      </c>
      <c r="I5297" s="39">
        <v>271.12901247913635</v>
      </c>
    </row>
    <row r="5298" spans="2:9" x14ac:dyDescent="0.25">
      <c r="B5298" s="35" t="s">
        <v>84</v>
      </c>
      <c r="C5298" s="35" t="s">
        <v>69</v>
      </c>
      <c r="D5298" s="35" t="s">
        <v>23</v>
      </c>
      <c r="E5298" s="35" t="s">
        <v>4</v>
      </c>
      <c r="F5298" s="35" t="s">
        <v>32</v>
      </c>
      <c r="G5298" s="35" t="s">
        <v>0</v>
      </c>
      <c r="H5298" s="35">
        <v>2049</v>
      </c>
      <c r="I5298" s="39">
        <v>273.09940689662011</v>
      </c>
    </row>
    <row r="5299" spans="2:9" x14ac:dyDescent="0.25">
      <c r="B5299" s="35" t="s">
        <v>84</v>
      </c>
      <c r="C5299" s="35" t="s">
        <v>69</v>
      </c>
      <c r="D5299" s="35" t="s">
        <v>23</v>
      </c>
      <c r="E5299" s="35" t="s">
        <v>4</v>
      </c>
      <c r="F5299" s="35" t="s">
        <v>32</v>
      </c>
      <c r="G5299" s="35" t="s">
        <v>0</v>
      </c>
      <c r="H5299" s="35">
        <v>2050</v>
      </c>
      <c r="I5299" s="39">
        <v>274.85682638625082</v>
      </c>
    </row>
    <row r="5300" spans="2:9" x14ac:dyDescent="0.25">
      <c r="B5300" s="35" t="s">
        <v>84</v>
      </c>
      <c r="C5300" s="35" t="s">
        <v>69</v>
      </c>
      <c r="D5300" s="35" t="s">
        <v>23</v>
      </c>
      <c r="E5300" s="35" t="s">
        <v>4</v>
      </c>
      <c r="F5300" s="35" t="s">
        <v>32</v>
      </c>
      <c r="G5300" s="35" t="s">
        <v>0</v>
      </c>
      <c r="H5300" s="35">
        <v>2051</v>
      </c>
      <c r="I5300" s="39">
        <v>276.43898612060599</v>
      </c>
    </row>
    <row r="5301" spans="2:9" x14ac:dyDescent="0.25">
      <c r="B5301" s="35" t="s">
        <v>84</v>
      </c>
      <c r="C5301" s="35" t="s">
        <v>69</v>
      </c>
      <c r="D5301" s="35" t="s">
        <v>23</v>
      </c>
      <c r="E5301" s="35" t="s">
        <v>4</v>
      </c>
      <c r="F5301" s="35" t="s">
        <v>32</v>
      </c>
      <c r="G5301" s="35" t="s">
        <v>0</v>
      </c>
      <c r="H5301" s="35">
        <v>2052</v>
      </c>
      <c r="I5301" s="39">
        <v>277.8158041028197</v>
      </c>
    </row>
    <row r="5302" spans="2:9" x14ac:dyDescent="0.25">
      <c r="B5302" s="35" t="s">
        <v>84</v>
      </c>
      <c r="C5302" s="35" t="s">
        <v>69</v>
      </c>
      <c r="D5302" s="35" t="s">
        <v>23</v>
      </c>
      <c r="E5302" s="35" t="s">
        <v>4</v>
      </c>
      <c r="F5302" s="35" t="s">
        <v>32</v>
      </c>
      <c r="G5302" s="35" t="s">
        <v>0</v>
      </c>
      <c r="H5302" s="35">
        <v>2053</v>
      </c>
      <c r="I5302" s="39">
        <v>279.0249693810822</v>
      </c>
    </row>
    <row r="5303" spans="2:9" x14ac:dyDescent="0.25">
      <c r="B5303" s="35" t="s">
        <v>84</v>
      </c>
      <c r="C5303" s="35" t="s">
        <v>69</v>
      </c>
      <c r="D5303" s="35" t="s">
        <v>23</v>
      </c>
      <c r="E5303" s="35" t="s">
        <v>4</v>
      </c>
      <c r="F5303" s="35" t="s">
        <v>32</v>
      </c>
      <c r="G5303" s="35" t="s">
        <v>0</v>
      </c>
      <c r="H5303" s="35">
        <v>2054</v>
      </c>
      <c r="I5303" s="39">
        <v>279.99093526564832</v>
      </c>
    </row>
    <row r="5304" spans="2:9" x14ac:dyDescent="0.25">
      <c r="B5304" s="35" t="s">
        <v>84</v>
      </c>
      <c r="C5304" s="35" t="s">
        <v>69</v>
      </c>
      <c r="D5304" s="35" t="s">
        <v>23</v>
      </c>
      <c r="E5304" s="35" t="s">
        <v>4</v>
      </c>
      <c r="F5304" s="35" t="s">
        <v>32</v>
      </c>
      <c r="G5304" s="35" t="s">
        <v>0</v>
      </c>
      <c r="H5304" s="35">
        <v>2055</v>
      </c>
      <c r="I5304" s="39">
        <v>280.76536521041299</v>
      </c>
    </row>
    <row r="5305" spans="2:9" x14ac:dyDescent="0.25">
      <c r="B5305" s="35" t="s">
        <v>84</v>
      </c>
      <c r="C5305" s="35" t="s">
        <v>69</v>
      </c>
      <c r="D5305" s="35" t="s">
        <v>23</v>
      </c>
      <c r="E5305" s="35" t="s">
        <v>4</v>
      </c>
      <c r="F5305" s="35" t="s">
        <v>32</v>
      </c>
      <c r="G5305" s="35" t="s">
        <v>0</v>
      </c>
      <c r="H5305" s="35">
        <v>2056</v>
      </c>
      <c r="I5305" s="39">
        <v>281.28161255457121</v>
      </c>
    </row>
    <row r="5306" spans="2:9" x14ac:dyDescent="0.25">
      <c r="B5306" s="35" t="s">
        <v>84</v>
      </c>
      <c r="C5306" s="35" t="s">
        <v>69</v>
      </c>
      <c r="D5306" s="35" t="s">
        <v>23</v>
      </c>
      <c r="E5306" s="35" t="s">
        <v>4</v>
      </c>
      <c r="F5306" s="35" t="s">
        <v>32</v>
      </c>
      <c r="G5306" s="35" t="s">
        <v>0</v>
      </c>
      <c r="H5306" s="35">
        <v>2057</v>
      </c>
      <c r="I5306" s="39">
        <v>281.57048816644595</v>
      </c>
    </row>
    <row r="5307" spans="2:9" x14ac:dyDescent="0.25">
      <c r="B5307" s="35" t="s">
        <v>84</v>
      </c>
      <c r="C5307" s="35" t="s">
        <v>69</v>
      </c>
      <c r="D5307" s="35" t="s">
        <v>23</v>
      </c>
      <c r="E5307" s="35" t="s">
        <v>4</v>
      </c>
      <c r="F5307" s="35" t="s">
        <v>32</v>
      </c>
      <c r="G5307" s="35" t="s">
        <v>0</v>
      </c>
      <c r="H5307" s="35">
        <v>2058</v>
      </c>
      <c r="I5307" s="39">
        <v>281.66586933792166</v>
      </c>
    </row>
    <row r="5308" spans="2:9" x14ac:dyDescent="0.25">
      <c r="B5308" s="35" t="s">
        <v>84</v>
      </c>
      <c r="C5308" s="35" t="s">
        <v>69</v>
      </c>
      <c r="D5308" s="35" t="s">
        <v>23</v>
      </c>
      <c r="E5308" s="35" t="s">
        <v>4</v>
      </c>
      <c r="F5308" s="35" t="s">
        <v>32</v>
      </c>
      <c r="G5308" s="35" t="s">
        <v>0</v>
      </c>
      <c r="H5308" s="35">
        <v>2059</v>
      </c>
      <c r="I5308" s="39">
        <v>281.52964571325964</v>
      </c>
    </row>
    <row r="5309" spans="2:9" x14ac:dyDescent="0.25">
      <c r="B5309" s="35" t="s">
        <v>84</v>
      </c>
      <c r="C5309" s="35" t="s">
        <v>69</v>
      </c>
      <c r="D5309" s="35" t="s">
        <v>23</v>
      </c>
      <c r="E5309" s="35" t="s">
        <v>4</v>
      </c>
      <c r="F5309" s="35" t="s">
        <v>32</v>
      </c>
      <c r="G5309" s="35" t="s">
        <v>0</v>
      </c>
      <c r="H5309" s="35">
        <v>2060</v>
      </c>
      <c r="I5309" s="39">
        <v>281.19052596190903</v>
      </c>
    </row>
    <row r="5310" spans="2:9" x14ac:dyDescent="0.25">
      <c r="B5310" s="35" t="s">
        <v>84</v>
      </c>
      <c r="C5310" s="35" t="s">
        <v>69</v>
      </c>
      <c r="D5310" s="35" t="s">
        <v>23</v>
      </c>
      <c r="E5310" s="35" t="s">
        <v>4</v>
      </c>
      <c r="F5310" s="35" t="s">
        <v>33</v>
      </c>
      <c r="G5310" s="35" t="s">
        <v>0</v>
      </c>
      <c r="H5310" s="35">
        <v>2000</v>
      </c>
      <c r="I5310" s="39">
        <f t="array" ref="I5310:I5370">TRANSPOSE('[10]Despesa_R$'!$B$20:$BJ$20)</f>
        <v>0</v>
      </c>
    </row>
    <row r="5311" spans="2:9" x14ac:dyDescent="0.25">
      <c r="B5311" s="35" t="s">
        <v>84</v>
      </c>
      <c r="C5311" s="35" t="s">
        <v>69</v>
      </c>
      <c r="D5311" s="35" t="s">
        <v>23</v>
      </c>
      <c r="E5311" s="35" t="s">
        <v>4</v>
      </c>
      <c r="F5311" s="35" t="s">
        <v>33</v>
      </c>
      <c r="G5311" s="35" t="s">
        <v>0</v>
      </c>
      <c r="H5311" s="35">
        <v>2001</v>
      </c>
      <c r="I5311" s="39">
        <v>0</v>
      </c>
    </row>
    <row r="5312" spans="2:9" x14ac:dyDescent="0.25">
      <c r="B5312" s="35" t="s">
        <v>84</v>
      </c>
      <c r="C5312" s="35" t="s">
        <v>69</v>
      </c>
      <c r="D5312" s="35" t="s">
        <v>23</v>
      </c>
      <c r="E5312" s="35" t="s">
        <v>4</v>
      </c>
      <c r="F5312" s="35" t="s">
        <v>33</v>
      </c>
      <c r="G5312" s="35" t="s">
        <v>0</v>
      </c>
      <c r="H5312" s="35">
        <v>2002</v>
      </c>
      <c r="I5312" s="39">
        <v>0</v>
      </c>
    </row>
    <row r="5313" spans="2:9" x14ac:dyDescent="0.25">
      <c r="B5313" s="35" t="s">
        <v>84</v>
      </c>
      <c r="C5313" s="35" t="s">
        <v>69</v>
      </c>
      <c r="D5313" s="35" t="s">
        <v>23</v>
      </c>
      <c r="E5313" s="35" t="s">
        <v>4</v>
      </c>
      <c r="F5313" s="35" t="s">
        <v>33</v>
      </c>
      <c r="G5313" s="35" t="s">
        <v>0</v>
      </c>
      <c r="H5313" s="35">
        <v>2003</v>
      </c>
      <c r="I5313" s="39">
        <v>0</v>
      </c>
    </row>
    <row r="5314" spans="2:9" x14ac:dyDescent="0.25">
      <c r="B5314" s="35" t="s">
        <v>84</v>
      </c>
      <c r="C5314" s="35" t="s">
        <v>69</v>
      </c>
      <c r="D5314" s="35" t="s">
        <v>23</v>
      </c>
      <c r="E5314" s="35" t="s">
        <v>4</v>
      </c>
      <c r="F5314" s="35" t="s">
        <v>33</v>
      </c>
      <c r="G5314" s="35" t="s">
        <v>0</v>
      </c>
      <c r="H5314" s="35">
        <v>2004</v>
      </c>
      <c r="I5314" s="39">
        <v>0</v>
      </c>
    </row>
    <row r="5315" spans="2:9" x14ac:dyDescent="0.25">
      <c r="B5315" s="35" t="s">
        <v>84</v>
      </c>
      <c r="C5315" s="35" t="s">
        <v>69</v>
      </c>
      <c r="D5315" s="35" t="s">
        <v>23</v>
      </c>
      <c r="E5315" s="35" t="s">
        <v>4</v>
      </c>
      <c r="F5315" s="35" t="s">
        <v>33</v>
      </c>
      <c r="G5315" s="35" t="s">
        <v>0</v>
      </c>
      <c r="H5315" s="35">
        <v>2005</v>
      </c>
      <c r="I5315" s="39">
        <v>0</v>
      </c>
    </row>
    <row r="5316" spans="2:9" x14ac:dyDescent="0.25">
      <c r="B5316" s="35" t="s">
        <v>84</v>
      </c>
      <c r="C5316" s="35" t="s">
        <v>69</v>
      </c>
      <c r="D5316" s="35" t="s">
        <v>23</v>
      </c>
      <c r="E5316" s="35" t="s">
        <v>4</v>
      </c>
      <c r="F5316" s="35" t="s">
        <v>33</v>
      </c>
      <c r="G5316" s="35" t="s">
        <v>0</v>
      </c>
      <c r="H5316" s="35">
        <v>2006</v>
      </c>
      <c r="I5316" s="39">
        <v>0</v>
      </c>
    </row>
    <row r="5317" spans="2:9" x14ac:dyDescent="0.25">
      <c r="B5317" s="35" t="s">
        <v>84</v>
      </c>
      <c r="C5317" s="35" t="s">
        <v>69</v>
      </c>
      <c r="D5317" s="35" t="s">
        <v>23</v>
      </c>
      <c r="E5317" s="35" t="s">
        <v>4</v>
      </c>
      <c r="F5317" s="35" t="s">
        <v>33</v>
      </c>
      <c r="G5317" s="35" t="s">
        <v>0</v>
      </c>
      <c r="H5317" s="35">
        <v>2007</v>
      </c>
      <c r="I5317" s="39">
        <v>0</v>
      </c>
    </row>
    <row r="5318" spans="2:9" x14ac:dyDescent="0.25">
      <c r="B5318" s="35" t="s">
        <v>84</v>
      </c>
      <c r="C5318" s="35" t="s">
        <v>69</v>
      </c>
      <c r="D5318" s="35" t="s">
        <v>23</v>
      </c>
      <c r="E5318" s="35" t="s">
        <v>4</v>
      </c>
      <c r="F5318" s="35" t="s">
        <v>33</v>
      </c>
      <c r="G5318" s="35" t="s">
        <v>0</v>
      </c>
      <c r="H5318" s="35">
        <v>2008</v>
      </c>
      <c r="I5318" s="39">
        <v>0</v>
      </c>
    </row>
    <row r="5319" spans="2:9" x14ac:dyDescent="0.25">
      <c r="B5319" s="35" t="s">
        <v>84</v>
      </c>
      <c r="C5319" s="35" t="s">
        <v>69</v>
      </c>
      <c r="D5319" s="35" t="s">
        <v>23</v>
      </c>
      <c r="E5319" s="35" t="s">
        <v>4</v>
      </c>
      <c r="F5319" s="35" t="s">
        <v>33</v>
      </c>
      <c r="G5319" s="35" t="s">
        <v>0</v>
      </c>
      <c r="H5319" s="35">
        <v>2009</v>
      </c>
      <c r="I5319" s="39">
        <v>0</v>
      </c>
    </row>
    <row r="5320" spans="2:9" x14ac:dyDescent="0.25">
      <c r="B5320" s="35" t="s">
        <v>84</v>
      </c>
      <c r="C5320" s="35" t="s">
        <v>69</v>
      </c>
      <c r="D5320" s="35" t="s">
        <v>23</v>
      </c>
      <c r="E5320" s="35" t="s">
        <v>4</v>
      </c>
      <c r="F5320" s="35" t="s">
        <v>33</v>
      </c>
      <c r="G5320" s="35" t="s">
        <v>0</v>
      </c>
      <c r="H5320" s="35">
        <v>2010</v>
      </c>
      <c r="I5320" s="39">
        <v>0</v>
      </c>
    </row>
    <row r="5321" spans="2:9" x14ac:dyDescent="0.25">
      <c r="B5321" s="35" t="s">
        <v>84</v>
      </c>
      <c r="C5321" s="35" t="s">
        <v>69</v>
      </c>
      <c r="D5321" s="35" t="s">
        <v>23</v>
      </c>
      <c r="E5321" s="35" t="s">
        <v>4</v>
      </c>
      <c r="F5321" s="35" t="s">
        <v>33</v>
      </c>
      <c r="G5321" s="35" t="s">
        <v>0</v>
      </c>
      <c r="H5321" s="35">
        <v>2011</v>
      </c>
      <c r="I5321" s="39">
        <v>0</v>
      </c>
    </row>
    <row r="5322" spans="2:9" x14ac:dyDescent="0.25">
      <c r="B5322" s="35" t="s">
        <v>84</v>
      </c>
      <c r="C5322" s="35" t="s">
        <v>69</v>
      </c>
      <c r="D5322" s="35" t="s">
        <v>23</v>
      </c>
      <c r="E5322" s="35" t="s">
        <v>4</v>
      </c>
      <c r="F5322" s="35" t="s">
        <v>33</v>
      </c>
      <c r="G5322" s="35" t="s">
        <v>0</v>
      </c>
      <c r="H5322" s="35">
        <v>2012</v>
      </c>
      <c r="I5322" s="39">
        <v>0</v>
      </c>
    </row>
    <row r="5323" spans="2:9" x14ac:dyDescent="0.25">
      <c r="B5323" s="35" t="s">
        <v>84</v>
      </c>
      <c r="C5323" s="35" t="s">
        <v>69</v>
      </c>
      <c r="D5323" s="35" t="s">
        <v>23</v>
      </c>
      <c r="E5323" s="35" t="s">
        <v>4</v>
      </c>
      <c r="F5323" s="35" t="s">
        <v>33</v>
      </c>
      <c r="G5323" s="35" t="s">
        <v>0</v>
      </c>
      <c r="H5323" s="35">
        <v>2013</v>
      </c>
      <c r="I5323" s="39">
        <v>10.94590367</v>
      </c>
    </row>
    <row r="5324" spans="2:9" x14ac:dyDescent="0.25">
      <c r="B5324" s="35" t="s">
        <v>84</v>
      </c>
      <c r="C5324" s="35" t="s">
        <v>69</v>
      </c>
      <c r="D5324" s="35" t="s">
        <v>23</v>
      </c>
      <c r="E5324" s="35" t="s">
        <v>4</v>
      </c>
      <c r="F5324" s="35" t="s">
        <v>33</v>
      </c>
      <c r="G5324" s="35" t="s">
        <v>0</v>
      </c>
      <c r="H5324" s="35">
        <v>2014</v>
      </c>
      <c r="I5324" s="39">
        <v>10.881033239999999</v>
      </c>
    </row>
    <row r="5325" spans="2:9" x14ac:dyDescent="0.25">
      <c r="B5325" s="35" t="s">
        <v>84</v>
      </c>
      <c r="C5325" s="35" t="s">
        <v>69</v>
      </c>
      <c r="D5325" s="35" t="s">
        <v>23</v>
      </c>
      <c r="E5325" s="35" t="s">
        <v>4</v>
      </c>
      <c r="F5325" s="35" t="s">
        <v>33</v>
      </c>
      <c r="G5325" s="35" t="s">
        <v>0</v>
      </c>
      <c r="H5325" s="35">
        <v>2015</v>
      </c>
      <c r="I5325" s="39">
        <v>12.011573474276835</v>
      </c>
    </row>
    <row r="5326" spans="2:9" x14ac:dyDescent="0.25">
      <c r="B5326" s="35" t="s">
        <v>84</v>
      </c>
      <c r="C5326" s="35" t="s">
        <v>69</v>
      </c>
      <c r="D5326" s="35" t="s">
        <v>23</v>
      </c>
      <c r="E5326" s="35" t="s">
        <v>4</v>
      </c>
      <c r="F5326" s="35" t="s">
        <v>33</v>
      </c>
      <c r="G5326" s="35" t="s">
        <v>0</v>
      </c>
      <c r="H5326" s="35">
        <v>2016</v>
      </c>
      <c r="I5326" s="39">
        <v>13.647574023534737</v>
      </c>
    </row>
    <row r="5327" spans="2:9" x14ac:dyDescent="0.25">
      <c r="B5327" s="35" t="s">
        <v>84</v>
      </c>
      <c r="C5327" s="35" t="s">
        <v>69</v>
      </c>
      <c r="D5327" s="35" t="s">
        <v>23</v>
      </c>
      <c r="E5327" s="35" t="s">
        <v>4</v>
      </c>
      <c r="F5327" s="35" t="s">
        <v>33</v>
      </c>
      <c r="G5327" s="35" t="s">
        <v>0</v>
      </c>
      <c r="H5327" s="35">
        <v>2017</v>
      </c>
      <c r="I5327" s="39">
        <v>18.239859876017555</v>
      </c>
    </row>
    <row r="5328" spans="2:9" x14ac:dyDescent="0.25">
      <c r="B5328" s="35" t="s">
        <v>84</v>
      </c>
      <c r="C5328" s="35" t="s">
        <v>69</v>
      </c>
      <c r="D5328" s="35" t="s">
        <v>23</v>
      </c>
      <c r="E5328" s="35" t="s">
        <v>4</v>
      </c>
      <c r="F5328" s="35" t="s">
        <v>33</v>
      </c>
      <c r="G5328" s="35" t="s">
        <v>0</v>
      </c>
      <c r="H5328" s="35">
        <v>2018</v>
      </c>
      <c r="I5328" s="39">
        <v>18.025304033140941</v>
      </c>
    </row>
    <row r="5329" spans="2:9" x14ac:dyDescent="0.25">
      <c r="B5329" s="35" t="s">
        <v>84</v>
      </c>
      <c r="C5329" s="35" t="s">
        <v>69</v>
      </c>
      <c r="D5329" s="35" t="s">
        <v>23</v>
      </c>
      <c r="E5329" s="35" t="s">
        <v>4</v>
      </c>
      <c r="F5329" s="35" t="s">
        <v>33</v>
      </c>
      <c r="G5329" s="35" t="s">
        <v>0</v>
      </c>
      <c r="H5329" s="35">
        <v>2019</v>
      </c>
      <c r="I5329" s="39">
        <v>17.897801044490492</v>
      </c>
    </row>
    <row r="5330" spans="2:9" x14ac:dyDescent="0.25">
      <c r="B5330" s="35" t="s">
        <v>84</v>
      </c>
      <c r="C5330" s="35" t="s">
        <v>69</v>
      </c>
      <c r="D5330" s="35" t="s">
        <v>23</v>
      </c>
      <c r="E5330" s="35" t="s">
        <v>4</v>
      </c>
      <c r="F5330" s="35" t="s">
        <v>33</v>
      </c>
      <c r="G5330" s="35" t="s">
        <v>0</v>
      </c>
      <c r="H5330" s="35">
        <v>2020</v>
      </c>
      <c r="I5330" s="39">
        <v>18.120092382207293</v>
      </c>
    </row>
    <row r="5331" spans="2:9" x14ac:dyDescent="0.25">
      <c r="B5331" s="35" t="s">
        <v>84</v>
      </c>
      <c r="C5331" s="35" t="s">
        <v>69</v>
      </c>
      <c r="D5331" s="35" t="s">
        <v>23</v>
      </c>
      <c r="E5331" s="35" t="s">
        <v>4</v>
      </c>
      <c r="F5331" s="35" t="s">
        <v>33</v>
      </c>
      <c r="G5331" s="35" t="s">
        <v>0</v>
      </c>
      <c r="H5331" s="35">
        <v>2021</v>
      </c>
      <c r="I5331" s="39">
        <v>18.344095063977289</v>
      </c>
    </row>
    <row r="5332" spans="2:9" x14ac:dyDescent="0.25">
      <c r="B5332" s="35" t="s">
        <v>84</v>
      </c>
      <c r="C5332" s="35" t="s">
        <v>69</v>
      </c>
      <c r="D5332" s="35" t="s">
        <v>23</v>
      </c>
      <c r="E5332" s="35" t="s">
        <v>4</v>
      </c>
      <c r="F5332" s="35" t="s">
        <v>33</v>
      </c>
      <c r="G5332" s="35" t="s">
        <v>0</v>
      </c>
      <c r="H5332" s="35">
        <v>2022</v>
      </c>
      <c r="I5332" s="39">
        <v>18.585751109364463</v>
      </c>
    </row>
    <row r="5333" spans="2:9" x14ac:dyDescent="0.25">
      <c r="B5333" s="35" t="s">
        <v>84</v>
      </c>
      <c r="C5333" s="35" t="s">
        <v>69</v>
      </c>
      <c r="D5333" s="35" t="s">
        <v>23</v>
      </c>
      <c r="E5333" s="35" t="s">
        <v>4</v>
      </c>
      <c r="F5333" s="35" t="s">
        <v>33</v>
      </c>
      <c r="G5333" s="35" t="s">
        <v>0</v>
      </c>
      <c r="H5333" s="35">
        <v>2023</v>
      </c>
      <c r="I5333" s="39">
        <v>18.887126926259977</v>
      </c>
    </row>
    <row r="5334" spans="2:9" x14ac:dyDescent="0.25">
      <c r="B5334" s="35" t="s">
        <v>84</v>
      </c>
      <c r="C5334" s="35" t="s">
        <v>69</v>
      </c>
      <c r="D5334" s="35" t="s">
        <v>23</v>
      </c>
      <c r="E5334" s="35" t="s">
        <v>4</v>
      </c>
      <c r="F5334" s="35" t="s">
        <v>33</v>
      </c>
      <c r="G5334" s="35" t="s">
        <v>0</v>
      </c>
      <c r="H5334" s="35">
        <v>2024</v>
      </c>
      <c r="I5334" s="39">
        <v>19.184659211812331</v>
      </c>
    </row>
    <row r="5335" spans="2:9" x14ac:dyDescent="0.25">
      <c r="B5335" s="35" t="s">
        <v>84</v>
      </c>
      <c r="C5335" s="35" t="s">
        <v>69</v>
      </c>
      <c r="D5335" s="35" t="s">
        <v>23</v>
      </c>
      <c r="E5335" s="35" t="s">
        <v>4</v>
      </c>
      <c r="F5335" s="35" t="s">
        <v>33</v>
      </c>
      <c r="G5335" s="35" t="s">
        <v>0</v>
      </c>
      <c r="H5335" s="35">
        <v>2025</v>
      </c>
      <c r="I5335" s="39">
        <v>19.482145118222579</v>
      </c>
    </row>
    <row r="5336" spans="2:9" x14ac:dyDescent="0.25">
      <c r="B5336" s="35" t="s">
        <v>84</v>
      </c>
      <c r="C5336" s="35" t="s">
        <v>69</v>
      </c>
      <c r="D5336" s="35" t="s">
        <v>23</v>
      </c>
      <c r="E5336" s="35" t="s">
        <v>4</v>
      </c>
      <c r="F5336" s="35" t="s">
        <v>33</v>
      </c>
      <c r="G5336" s="35" t="s">
        <v>0</v>
      </c>
      <c r="H5336" s="35">
        <v>2026</v>
      </c>
      <c r="I5336" s="39">
        <v>19.775043083479531</v>
      </c>
    </row>
    <row r="5337" spans="2:9" x14ac:dyDescent="0.25">
      <c r="B5337" s="35" t="s">
        <v>84</v>
      </c>
      <c r="C5337" s="35" t="s">
        <v>69</v>
      </c>
      <c r="D5337" s="35" t="s">
        <v>23</v>
      </c>
      <c r="E5337" s="35" t="s">
        <v>4</v>
      </c>
      <c r="F5337" s="35" t="s">
        <v>33</v>
      </c>
      <c r="G5337" s="35" t="s">
        <v>0</v>
      </c>
      <c r="H5337" s="35">
        <v>2027</v>
      </c>
      <c r="I5337" s="39">
        <v>20.062588691683114</v>
      </c>
    </row>
    <row r="5338" spans="2:9" x14ac:dyDescent="0.25">
      <c r="B5338" s="35" t="s">
        <v>84</v>
      </c>
      <c r="C5338" s="35" t="s">
        <v>69</v>
      </c>
      <c r="D5338" s="35" t="s">
        <v>23</v>
      </c>
      <c r="E5338" s="35" t="s">
        <v>4</v>
      </c>
      <c r="F5338" s="35" t="s">
        <v>33</v>
      </c>
      <c r="G5338" s="35" t="s">
        <v>0</v>
      </c>
      <c r="H5338" s="35">
        <v>2028</v>
      </c>
      <c r="I5338" s="39">
        <v>20.343670126948112</v>
      </c>
    </row>
    <row r="5339" spans="2:9" x14ac:dyDescent="0.25">
      <c r="B5339" s="35" t="s">
        <v>84</v>
      </c>
      <c r="C5339" s="35" t="s">
        <v>69</v>
      </c>
      <c r="D5339" s="35" t="s">
        <v>23</v>
      </c>
      <c r="E5339" s="35" t="s">
        <v>4</v>
      </c>
      <c r="F5339" s="35" t="s">
        <v>33</v>
      </c>
      <c r="G5339" s="35" t="s">
        <v>0</v>
      </c>
      <c r="H5339" s="35">
        <v>2029</v>
      </c>
      <c r="I5339" s="39">
        <v>20.618377050123453</v>
      </c>
    </row>
    <row r="5340" spans="2:9" x14ac:dyDescent="0.25">
      <c r="B5340" s="35" t="s">
        <v>84</v>
      </c>
      <c r="C5340" s="35" t="s">
        <v>69</v>
      </c>
      <c r="D5340" s="35" t="s">
        <v>23</v>
      </c>
      <c r="E5340" s="35" t="s">
        <v>4</v>
      </c>
      <c r="F5340" s="35" t="s">
        <v>33</v>
      </c>
      <c r="G5340" s="35" t="s">
        <v>0</v>
      </c>
      <c r="H5340" s="35">
        <v>2030</v>
      </c>
      <c r="I5340" s="39">
        <v>20.887493222085919</v>
      </c>
    </row>
    <row r="5341" spans="2:9" x14ac:dyDescent="0.25">
      <c r="B5341" s="35" t="s">
        <v>84</v>
      </c>
      <c r="C5341" s="35" t="s">
        <v>69</v>
      </c>
      <c r="D5341" s="35" t="s">
        <v>23</v>
      </c>
      <c r="E5341" s="35" t="s">
        <v>4</v>
      </c>
      <c r="F5341" s="35" t="s">
        <v>33</v>
      </c>
      <c r="G5341" s="35" t="s">
        <v>0</v>
      </c>
      <c r="H5341" s="35">
        <v>2031</v>
      </c>
      <c r="I5341" s="39">
        <v>21.148887596848638</v>
      </c>
    </row>
    <row r="5342" spans="2:9" x14ac:dyDescent="0.25">
      <c r="B5342" s="35" t="s">
        <v>84</v>
      </c>
      <c r="C5342" s="35" t="s">
        <v>69</v>
      </c>
      <c r="D5342" s="35" t="s">
        <v>23</v>
      </c>
      <c r="E5342" s="35" t="s">
        <v>4</v>
      </c>
      <c r="F5342" s="35" t="s">
        <v>33</v>
      </c>
      <c r="G5342" s="35" t="s">
        <v>0</v>
      </c>
      <c r="H5342" s="35">
        <v>2032</v>
      </c>
      <c r="I5342" s="39">
        <v>21.404302302014479</v>
      </c>
    </row>
    <row r="5343" spans="2:9" x14ac:dyDescent="0.25">
      <c r="B5343" s="35" t="s">
        <v>84</v>
      </c>
      <c r="C5343" s="35" t="s">
        <v>69</v>
      </c>
      <c r="D5343" s="35" t="s">
        <v>23</v>
      </c>
      <c r="E5343" s="35" t="s">
        <v>4</v>
      </c>
      <c r="F5343" s="35" t="s">
        <v>33</v>
      </c>
      <c r="G5343" s="35" t="s">
        <v>0</v>
      </c>
      <c r="H5343" s="35">
        <v>2033</v>
      </c>
      <c r="I5343" s="39">
        <v>21.652975112195307</v>
      </c>
    </row>
    <row r="5344" spans="2:9" x14ac:dyDescent="0.25">
      <c r="B5344" s="35" t="s">
        <v>84</v>
      </c>
      <c r="C5344" s="35" t="s">
        <v>69</v>
      </c>
      <c r="D5344" s="35" t="s">
        <v>23</v>
      </c>
      <c r="E5344" s="35" t="s">
        <v>4</v>
      </c>
      <c r="F5344" s="35" t="s">
        <v>33</v>
      </c>
      <c r="G5344" s="35" t="s">
        <v>0</v>
      </c>
      <c r="H5344" s="35">
        <v>2034</v>
      </c>
      <c r="I5344" s="39">
        <v>21.894376998230516</v>
      </c>
    </row>
    <row r="5345" spans="2:9" x14ac:dyDescent="0.25">
      <c r="B5345" s="35" t="s">
        <v>84</v>
      </c>
      <c r="C5345" s="35" t="s">
        <v>69</v>
      </c>
      <c r="D5345" s="35" t="s">
        <v>23</v>
      </c>
      <c r="E5345" s="35" t="s">
        <v>4</v>
      </c>
      <c r="F5345" s="35" t="s">
        <v>33</v>
      </c>
      <c r="G5345" s="35" t="s">
        <v>0</v>
      </c>
      <c r="H5345" s="35">
        <v>2035</v>
      </c>
      <c r="I5345" s="39">
        <v>22.125808123910563</v>
      </c>
    </row>
    <row r="5346" spans="2:9" x14ac:dyDescent="0.25">
      <c r="B5346" s="35" t="s">
        <v>84</v>
      </c>
      <c r="C5346" s="35" t="s">
        <v>69</v>
      </c>
      <c r="D5346" s="35" t="s">
        <v>23</v>
      </c>
      <c r="E5346" s="35" t="s">
        <v>4</v>
      </c>
      <c r="F5346" s="35" t="s">
        <v>33</v>
      </c>
      <c r="G5346" s="35" t="s">
        <v>0</v>
      </c>
      <c r="H5346" s="35">
        <v>2036</v>
      </c>
      <c r="I5346" s="39">
        <v>22.345675766448085</v>
      </c>
    </row>
    <row r="5347" spans="2:9" x14ac:dyDescent="0.25">
      <c r="B5347" s="35" t="s">
        <v>84</v>
      </c>
      <c r="C5347" s="35" t="s">
        <v>69</v>
      </c>
      <c r="D5347" s="35" t="s">
        <v>23</v>
      </c>
      <c r="E5347" s="35" t="s">
        <v>4</v>
      </c>
      <c r="F5347" s="35" t="s">
        <v>33</v>
      </c>
      <c r="G5347" s="35" t="s">
        <v>0</v>
      </c>
      <c r="H5347" s="35">
        <v>2037</v>
      </c>
      <c r="I5347" s="39">
        <v>22.554855183403959</v>
      </c>
    </row>
    <row r="5348" spans="2:9" x14ac:dyDescent="0.25">
      <c r="B5348" s="35" t="s">
        <v>84</v>
      </c>
      <c r="C5348" s="35" t="s">
        <v>69</v>
      </c>
      <c r="D5348" s="35" t="s">
        <v>23</v>
      </c>
      <c r="E5348" s="35" t="s">
        <v>4</v>
      </c>
      <c r="F5348" s="35" t="s">
        <v>33</v>
      </c>
      <c r="G5348" s="35" t="s">
        <v>0</v>
      </c>
      <c r="H5348" s="35">
        <v>2038</v>
      </c>
      <c r="I5348" s="39">
        <v>22.749458744100185</v>
      </c>
    </row>
    <row r="5349" spans="2:9" x14ac:dyDescent="0.25">
      <c r="B5349" s="35" t="s">
        <v>84</v>
      </c>
      <c r="C5349" s="35" t="s">
        <v>69</v>
      </c>
      <c r="D5349" s="35" t="s">
        <v>23</v>
      </c>
      <c r="E5349" s="35" t="s">
        <v>4</v>
      </c>
      <c r="F5349" s="35" t="s">
        <v>33</v>
      </c>
      <c r="G5349" s="35" t="s">
        <v>0</v>
      </c>
      <c r="H5349" s="35">
        <v>2039</v>
      </c>
      <c r="I5349" s="39">
        <v>22.930067325135553</v>
      </c>
    </row>
    <row r="5350" spans="2:9" x14ac:dyDescent="0.25">
      <c r="B5350" s="35" t="s">
        <v>84</v>
      </c>
      <c r="C5350" s="35" t="s">
        <v>69</v>
      </c>
      <c r="D5350" s="35" t="s">
        <v>23</v>
      </c>
      <c r="E5350" s="35" t="s">
        <v>4</v>
      </c>
      <c r="F5350" s="35" t="s">
        <v>33</v>
      </c>
      <c r="G5350" s="35" t="s">
        <v>0</v>
      </c>
      <c r="H5350" s="35">
        <v>2040</v>
      </c>
      <c r="I5350" s="39">
        <v>23.094327615717841</v>
      </c>
    </row>
    <row r="5351" spans="2:9" x14ac:dyDescent="0.25">
      <c r="B5351" s="35" t="s">
        <v>84</v>
      </c>
      <c r="C5351" s="35" t="s">
        <v>69</v>
      </c>
      <c r="D5351" s="35" t="s">
        <v>23</v>
      </c>
      <c r="E5351" s="35" t="s">
        <v>4</v>
      </c>
      <c r="F5351" s="35" t="s">
        <v>33</v>
      </c>
      <c r="G5351" s="35" t="s">
        <v>0</v>
      </c>
      <c r="H5351" s="35">
        <v>2041</v>
      </c>
      <c r="I5351" s="39">
        <v>23.239800526791932</v>
      </c>
    </row>
    <row r="5352" spans="2:9" x14ac:dyDescent="0.25">
      <c r="B5352" s="35" t="s">
        <v>84</v>
      </c>
      <c r="C5352" s="35" t="s">
        <v>69</v>
      </c>
      <c r="D5352" s="35" t="s">
        <v>23</v>
      </c>
      <c r="E5352" s="35" t="s">
        <v>4</v>
      </c>
      <c r="F5352" s="35" t="s">
        <v>33</v>
      </c>
      <c r="G5352" s="35" t="s">
        <v>0</v>
      </c>
      <c r="H5352" s="35">
        <v>2042</v>
      </c>
      <c r="I5352" s="39">
        <v>23.367481119406367</v>
      </c>
    </row>
    <row r="5353" spans="2:9" x14ac:dyDescent="0.25">
      <c r="B5353" s="35" t="s">
        <v>84</v>
      </c>
      <c r="C5353" s="35" t="s">
        <v>69</v>
      </c>
      <c r="D5353" s="35" t="s">
        <v>23</v>
      </c>
      <c r="E5353" s="35" t="s">
        <v>4</v>
      </c>
      <c r="F5353" s="35" t="s">
        <v>33</v>
      </c>
      <c r="G5353" s="35" t="s">
        <v>0</v>
      </c>
      <c r="H5353" s="35">
        <v>2043</v>
      </c>
      <c r="I5353" s="39">
        <v>23.477079564698769</v>
      </c>
    </row>
    <row r="5354" spans="2:9" x14ac:dyDescent="0.25">
      <c r="B5354" s="35" t="s">
        <v>84</v>
      </c>
      <c r="C5354" s="35" t="s">
        <v>69</v>
      </c>
      <c r="D5354" s="35" t="s">
        <v>23</v>
      </c>
      <c r="E5354" s="35" t="s">
        <v>4</v>
      </c>
      <c r="F5354" s="35" t="s">
        <v>33</v>
      </c>
      <c r="G5354" s="35" t="s">
        <v>0</v>
      </c>
      <c r="H5354" s="35">
        <v>2044</v>
      </c>
      <c r="I5354" s="39">
        <v>23.569602613334869</v>
      </c>
    </row>
    <row r="5355" spans="2:9" x14ac:dyDescent="0.25">
      <c r="B5355" s="35" t="s">
        <v>84</v>
      </c>
      <c r="C5355" s="35" t="s">
        <v>69</v>
      </c>
      <c r="D5355" s="35" t="s">
        <v>23</v>
      </c>
      <c r="E5355" s="35" t="s">
        <v>4</v>
      </c>
      <c r="F5355" s="35" t="s">
        <v>33</v>
      </c>
      <c r="G5355" s="35" t="s">
        <v>0</v>
      </c>
      <c r="H5355" s="35">
        <v>2045</v>
      </c>
      <c r="I5355" s="39">
        <v>23.646088023328868</v>
      </c>
    </row>
    <row r="5356" spans="2:9" x14ac:dyDescent="0.25">
      <c r="B5356" s="35" t="s">
        <v>84</v>
      </c>
      <c r="C5356" s="35" t="s">
        <v>69</v>
      </c>
      <c r="D5356" s="35" t="s">
        <v>23</v>
      </c>
      <c r="E5356" s="35" t="s">
        <v>4</v>
      </c>
      <c r="F5356" s="35" t="s">
        <v>33</v>
      </c>
      <c r="G5356" s="35" t="s">
        <v>0</v>
      </c>
      <c r="H5356" s="35">
        <v>2046</v>
      </c>
      <c r="I5356" s="39">
        <v>23.705408764111322</v>
      </c>
    </row>
    <row r="5357" spans="2:9" x14ac:dyDescent="0.25">
      <c r="B5357" s="35" t="s">
        <v>84</v>
      </c>
      <c r="C5357" s="35" t="s">
        <v>69</v>
      </c>
      <c r="D5357" s="35" t="s">
        <v>23</v>
      </c>
      <c r="E5357" s="35" t="s">
        <v>4</v>
      </c>
      <c r="F5357" s="35" t="s">
        <v>33</v>
      </c>
      <c r="G5357" s="35" t="s">
        <v>0</v>
      </c>
      <c r="H5357" s="35">
        <v>2047</v>
      </c>
      <c r="I5357" s="39">
        <v>23.74970180789785</v>
      </c>
    </row>
    <row r="5358" spans="2:9" x14ac:dyDescent="0.25">
      <c r="B5358" s="35" t="s">
        <v>84</v>
      </c>
      <c r="C5358" s="35" t="s">
        <v>69</v>
      </c>
      <c r="D5358" s="35" t="s">
        <v>23</v>
      </c>
      <c r="E5358" s="35" t="s">
        <v>4</v>
      </c>
      <c r="F5358" s="35" t="s">
        <v>33</v>
      </c>
      <c r="G5358" s="35" t="s">
        <v>0</v>
      </c>
      <c r="H5358" s="35">
        <v>2048</v>
      </c>
      <c r="I5358" s="39">
        <v>23.777939040637236</v>
      </c>
    </row>
    <row r="5359" spans="2:9" x14ac:dyDescent="0.25">
      <c r="B5359" s="35" t="s">
        <v>84</v>
      </c>
      <c r="C5359" s="35" t="s">
        <v>69</v>
      </c>
      <c r="D5359" s="35" t="s">
        <v>23</v>
      </c>
      <c r="E5359" s="35" t="s">
        <v>4</v>
      </c>
      <c r="F5359" s="35" t="s">
        <v>33</v>
      </c>
      <c r="G5359" s="35" t="s">
        <v>0</v>
      </c>
      <c r="H5359" s="35">
        <v>2049</v>
      </c>
      <c r="I5359" s="39">
        <v>23.789707177079833</v>
      </c>
    </row>
    <row r="5360" spans="2:9" x14ac:dyDescent="0.25">
      <c r="B5360" s="35" t="s">
        <v>84</v>
      </c>
      <c r="C5360" s="35" t="s">
        <v>69</v>
      </c>
      <c r="D5360" s="35" t="s">
        <v>23</v>
      </c>
      <c r="E5360" s="35" t="s">
        <v>4</v>
      </c>
      <c r="F5360" s="35" t="s">
        <v>33</v>
      </c>
      <c r="G5360" s="35" t="s">
        <v>0</v>
      </c>
      <c r="H5360" s="35">
        <v>2050</v>
      </c>
      <c r="I5360" s="39">
        <v>23.787326108398286</v>
      </c>
    </row>
    <row r="5361" spans="2:9" x14ac:dyDescent="0.25">
      <c r="B5361" s="35" t="s">
        <v>84</v>
      </c>
      <c r="C5361" s="35" t="s">
        <v>69</v>
      </c>
      <c r="D5361" s="35" t="s">
        <v>23</v>
      </c>
      <c r="E5361" s="35" t="s">
        <v>4</v>
      </c>
      <c r="F5361" s="35" t="s">
        <v>33</v>
      </c>
      <c r="G5361" s="35" t="s">
        <v>0</v>
      </c>
      <c r="H5361" s="35">
        <v>2051</v>
      </c>
      <c r="I5361" s="39">
        <v>23.772772732979586</v>
      </c>
    </row>
    <row r="5362" spans="2:9" x14ac:dyDescent="0.25">
      <c r="B5362" s="35" t="s">
        <v>84</v>
      </c>
      <c r="C5362" s="35" t="s">
        <v>69</v>
      </c>
      <c r="D5362" s="35" t="s">
        <v>23</v>
      </c>
      <c r="E5362" s="35" t="s">
        <v>4</v>
      </c>
      <c r="F5362" s="35" t="s">
        <v>33</v>
      </c>
      <c r="G5362" s="35" t="s">
        <v>0</v>
      </c>
      <c r="H5362" s="35">
        <v>2052</v>
      </c>
      <c r="I5362" s="39">
        <v>23.748731669597824</v>
      </c>
    </row>
    <row r="5363" spans="2:9" x14ac:dyDescent="0.25">
      <c r="B5363" s="35" t="s">
        <v>84</v>
      </c>
      <c r="C5363" s="35" t="s">
        <v>69</v>
      </c>
      <c r="D5363" s="35" t="s">
        <v>23</v>
      </c>
      <c r="E5363" s="35" t="s">
        <v>4</v>
      </c>
      <c r="F5363" s="35" t="s">
        <v>33</v>
      </c>
      <c r="G5363" s="35" t="s">
        <v>0</v>
      </c>
      <c r="H5363" s="35">
        <v>2053</v>
      </c>
      <c r="I5363" s="39">
        <v>23.711141690113973</v>
      </c>
    </row>
    <row r="5364" spans="2:9" x14ac:dyDescent="0.25">
      <c r="B5364" s="35" t="s">
        <v>84</v>
      </c>
      <c r="C5364" s="35" t="s">
        <v>69</v>
      </c>
      <c r="D5364" s="35" t="s">
        <v>23</v>
      </c>
      <c r="E5364" s="35" t="s">
        <v>4</v>
      </c>
      <c r="F5364" s="35" t="s">
        <v>33</v>
      </c>
      <c r="G5364" s="35" t="s">
        <v>0</v>
      </c>
      <c r="H5364" s="35">
        <v>2054</v>
      </c>
      <c r="I5364" s="39">
        <v>23.662539684129928</v>
      </c>
    </row>
    <row r="5365" spans="2:9" x14ac:dyDescent="0.25">
      <c r="B5365" s="35" t="s">
        <v>84</v>
      </c>
      <c r="C5365" s="35" t="s">
        <v>69</v>
      </c>
      <c r="D5365" s="35" t="s">
        <v>23</v>
      </c>
      <c r="E5365" s="35" t="s">
        <v>4</v>
      </c>
      <c r="F5365" s="35" t="s">
        <v>33</v>
      </c>
      <c r="G5365" s="35" t="s">
        <v>0</v>
      </c>
      <c r="H5365" s="35">
        <v>2055</v>
      </c>
      <c r="I5365" s="39">
        <v>23.606783003370271</v>
      </c>
    </row>
    <row r="5366" spans="2:9" x14ac:dyDescent="0.25">
      <c r="B5366" s="35" t="s">
        <v>84</v>
      </c>
      <c r="C5366" s="35" t="s">
        <v>69</v>
      </c>
      <c r="D5366" s="35" t="s">
        <v>23</v>
      </c>
      <c r="E5366" s="35" t="s">
        <v>4</v>
      </c>
      <c r="F5366" s="35" t="s">
        <v>33</v>
      </c>
      <c r="G5366" s="35" t="s">
        <v>0</v>
      </c>
      <c r="H5366" s="35">
        <v>2056</v>
      </c>
      <c r="I5366" s="39">
        <v>23.543384471911956</v>
      </c>
    </row>
    <row r="5367" spans="2:9" x14ac:dyDescent="0.25">
      <c r="B5367" s="35" t="s">
        <v>84</v>
      </c>
      <c r="C5367" s="35" t="s">
        <v>69</v>
      </c>
      <c r="D5367" s="35" t="s">
        <v>23</v>
      </c>
      <c r="E5367" s="35" t="s">
        <v>4</v>
      </c>
      <c r="F5367" s="35" t="s">
        <v>33</v>
      </c>
      <c r="G5367" s="35" t="s">
        <v>0</v>
      </c>
      <c r="H5367" s="35">
        <v>2057</v>
      </c>
      <c r="I5367" s="39">
        <v>23.472854647250511</v>
      </c>
    </row>
    <row r="5368" spans="2:9" x14ac:dyDescent="0.25">
      <c r="B5368" s="35" t="s">
        <v>84</v>
      </c>
      <c r="C5368" s="35" t="s">
        <v>69</v>
      </c>
      <c r="D5368" s="35" t="s">
        <v>23</v>
      </c>
      <c r="E5368" s="35" t="s">
        <v>4</v>
      </c>
      <c r="F5368" s="35" t="s">
        <v>33</v>
      </c>
      <c r="G5368" s="35" t="s">
        <v>0</v>
      </c>
      <c r="H5368" s="35">
        <v>2058</v>
      </c>
      <c r="I5368" s="39">
        <v>23.402391876987494</v>
      </c>
    </row>
    <row r="5369" spans="2:9" x14ac:dyDescent="0.25">
      <c r="B5369" s="35" t="s">
        <v>84</v>
      </c>
      <c r="C5369" s="35" t="s">
        <v>69</v>
      </c>
      <c r="D5369" s="35" t="s">
        <v>23</v>
      </c>
      <c r="E5369" s="35" t="s">
        <v>4</v>
      </c>
      <c r="F5369" s="35" t="s">
        <v>33</v>
      </c>
      <c r="G5369" s="35" t="s">
        <v>0</v>
      </c>
      <c r="H5369" s="35">
        <v>2059</v>
      </c>
      <c r="I5369" s="39">
        <v>23.322666711354017</v>
      </c>
    </row>
    <row r="5370" spans="2:9" x14ac:dyDescent="0.25">
      <c r="B5370" s="35" t="s">
        <v>84</v>
      </c>
      <c r="C5370" s="35" t="s">
        <v>69</v>
      </c>
      <c r="D5370" s="35" t="s">
        <v>23</v>
      </c>
      <c r="E5370" s="35" t="s">
        <v>4</v>
      </c>
      <c r="F5370" s="35" t="s">
        <v>33</v>
      </c>
      <c r="G5370" s="35" t="s">
        <v>0</v>
      </c>
      <c r="H5370" s="35">
        <v>2060</v>
      </c>
      <c r="I5370" s="39">
        <v>23.239901487066533</v>
      </c>
    </row>
    <row r="5371" spans="2:9" x14ac:dyDescent="0.25">
      <c r="B5371" s="35" t="s">
        <v>84</v>
      </c>
      <c r="C5371" s="35" t="s">
        <v>69</v>
      </c>
      <c r="D5371" s="35" t="s">
        <v>23</v>
      </c>
      <c r="E5371" s="35" t="s">
        <v>4</v>
      </c>
      <c r="F5371" s="35" t="s">
        <v>34</v>
      </c>
      <c r="G5371" s="35" t="s">
        <v>0</v>
      </c>
      <c r="H5371" s="35">
        <v>2000</v>
      </c>
      <c r="I5371" s="39">
        <v>0</v>
      </c>
    </row>
    <row r="5372" spans="2:9" x14ac:dyDescent="0.25">
      <c r="B5372" s="35" t="s">
        <v>84</v>
      </c>
      <c r="C5372" s="35" t="s">
        <v>69</v>
      </c>
      <c r="D5372" s="35" t="s">
        <v>23</v>
      </c>
      <c r="E5372" s="35" t="s">
        <v>4</v>
      </c>
      <c r="F5372" s="35" t="s">
        <v>34</v>
      </c>
      <c r="G5372" s="35" t="s">
        <v>0</v>
      </c>
      <c r="H5372" s="35">
        <v>2001</v>
      </c>
      <c r="I5372" s="39">
        <v>0</v>
      </c>
    </row>
    <row r="5373" spans="2:9" x14ac:dyDescent="0.25">
      <c r="B5373" s="35" t="s">
        <v>84</v>
      </c>
      <c r="C5373" s="35" t="s">
        <v>69</v>
      </c>
      <c r="D5373" s="35" t="s">
        <v>23</v>
      </c>
      <c r="E5373" s="35" t="s">
        <v>4</v>
      </c>
      <c r="F5373" s="35" t="s">
        <v>34</v>
      </c>
      <c r="G5373" s="35" t="s">
        <v>0</v>
      </c>
      <c r="H5373" s="35">
        <v>2002</v>
      </c>
      <c r="I5373" s="39">
        <v>0</v>
      </c>
    </row>
    <row r="5374" spans="2:9" x14ac:dyDescent="0.25">
      <c r="B5374" s="35" t="s">
        <v>84</v>
      </c>
      <c r="C5374" s="35" t="s">
        <v>69</v>
      </c>
      <c r="D5374" s="35" t="s">
        <v>23</v>
      </c>
      <c r="E5374" s="35" t="s">
        <v>4</v>
      </c>
      <c r="F5374" s="35" t="s">
        <v>34</v>
      </c>
      <c r="G5374" s="35" t="s">
        <v>0</v>
      </c>
      <c r="H5374" s="35">
        <v>2003</v>
      </c>
      <c r="I5374" s="39">
        <v>0</v>
      </c>
    </row>
    <row r="5375" spans="2:9" x14ac:dyDescent="0.25">
      <c r="B5375" s="35" t="s">
        <v>84</v>
      </c>
      <c r="C5375" s="35" t="s">
        <v>69</v>
      </c>
      <c r="D5375" s="35" t="s">
        <v>23</v>
      </c>
      <c r="E5375" s="35" t="s">
        <v>4</v>
      </c>
      <c r="F5375" s="35" t="s">
        <v>34</v>
      </c>
      <c r="G5375" s="35" t="s">
        <v>0</v>
      </c>
      <c r="H5375" s="35">
        <v>2004</v>
      </c>
      <c r="I5375" s="39">
        <v>0</v>
      </c>
    </row>
    <row r="5376" spans="2:9" x14ac:dyDescent="0.25">
      <c r="B5376" s="35" t="s">
        <v>84</v>
      </c>
      <c r="C5376" s="35" t="s">
        <v>69</v>
      </c>
      <c r="D5376" s="35" t="s">
        <v>23</v>
      </c>
      <c r="E5376" s="35" t="s">
        <v>4</v>
      </c>
      <c r="F5376" s="35" t="s">
        <v>34</v>
      </c>
      <c r="G5376" s="35" t="s">
        <v>0</v>
      </c>
      <c r="H5376" s="35">
        <v>2005</v>
      </c>
      <c r="I5376" s="39">
        <v>0</v>
      </c>
    </row>
    <row r="5377" spans="2:9" x14ac:dyDescent="0.25">
      <c r="B5377" s="35" t="s">
        <v>84</v>
      </c>
      <c r="C5377" s="35" t="s">
        <v>69</v>
      </c>
      <c r="D5377" s="35" t="s">
        <v>23</v>
      </c>
      <c r="E5377" s="35" t="s">
        <v>4</v>
      </c>
      <c r="F5377" s="35" t="s">
        <v>34</v>
      </c>
      <c r="G5377" s="35" t="s">
        <v>0</v>
      </c>
      <c r="H5377" s="35">
        <v>2006</v>
      </c>
      <c r="I5377" s="39">
        <v>0</v>
      </c>
    </row>
    <row r="5378" spans="2:9" x14ac:dyDescent="0.25">
      <c r="B5378" s="35" t="s">
        <v>84</v>
      </c>
      <c r="C5378" s="35" t="s">
        <v>69</v>
      </c>
      <c r="D5378" s="35" t="s">
        <v>23</v>
      </c>
      <c r="E5378" s="35" t="s">
        <v>4</v>
      </c>
      <c r="F5378" s="35" t="s">
        <v>34</v>
      </c>
      <c r="G5378" s="35" t="s">
        <v>0</v>
      </c>
      <c r="H5378" s="35">
        <v>2007</v>
      </c>
      <c r="I5378" s="39">
        <v>0</v>
      </c>
    </row>
    <row r="5379" spans="2:9" x14ac:dyDescent="0.25">
      <c r="B5379" s="35" t="s">
        <v>84</v>
      </c>
      <c r="C5379" s="35" t="s">
        <v>69</v>
      </c>
      <c r="D5379" s="35" t="s">
        <v>23</v>
      </c>
      <c r="E5379" s="35" t="s">
        <v>4</v>
      </c>
      <c r="F5379" s="35" t="s">
        <v>34</v>
      </c>
      <c r="G5379" s="35" t="s">
        <v>0</v>
      </c>
      <c r="H5379" s="35">
        <v>2008</v>
      </c>
      <c r="I5379" s="39">
        <v>0</v>
      </c>
    </row>
    <row r="5380" spans="2:9" x14ac:dyDescent="0.25">
      <c r="B5380" s="35" t="s">
        <v>84</v>
      </c>
      <c r="C5380" s="35" t="s">
        <v>69</v>
      </c>
      <c r="D5380" s="35" t="s">
        <v>23</v>
      </c>
      <c r="E5380" s="35" t="s">
        <v>4</v>
      </c>
      <c r="F5380" s="35" t="s">
        <v>34</v>
      </c>
      <c r="G5380" s="35" t="s">
        <v>0</v>
      </c>
      <c r="H5380" s="35">
        <v>2009</v>
      </c>
      <c r="I5380" s="39">
        <v>0</v>
      </c>
    </row>
    <row r="5381" spans="2:9" x14ac:dyDescent="0.25">
      <c r="B5381" s="35" t="s">
        <v>84</v>
      </c>
      <c r="C5381" s="35" t="s">
        <v>69</v>
      </c>
      <c r="D5381" s="35" t="s">
        <v>23</v>
      </c>
      <c r="E5381" s="35" t="s">
        <v>4</v>
      </c>
      <c r="F5381" s="35" t="s">
        <v>34</v>
      </c>
      <c r="G5381" s="35" t="s">
        <v>0</v>
      </c>
      <c r="H5381" s="35">
        <v>2010</v>
      </c>
      <c r="I5381" s="39">
        <v>0</v>
      </c>
    </row>
    <row r="5382" spans="2:9" x14ac:dyDescent="0.25">
      <c r="B5382" s="35" t="s">
        <v>84</v>
      </c>
      <c r="C5382" s="35" t="s">
        <v>69</v>
      </c>
      <c r="D5382" s="35" t="s">
        <v>23</v>
      </c>
      <c r="E5382" s="35" t="s">
        <v>4</v>
      </c>
      <c r="F5382" s="35" t="s">
        <v>34</v>
      </c>
      <c r="G5382" s="35" t="s">
        <v>0</v>
      </c>
      <c r="H5382" s="35">
        <v>2011</v>
      </c>
      <c r="I5382" s="39">
        <v>0</v>
      </c>
    </row>
    <row r="5383" spans="2:9" x14ac:dyDescent="0.25">
      <c r="B5383" s="35" t="s">
        <v>84</v>
      </c>
      <c r="C5383" s="35" t="s">
        <v>69</v>
      </c>
      <c r="D5383" s="35" t="s">
        <v>23</v>
      </c>
      <c r="E5383" s="35" t="s">
        <v>4</v>
      </c>
      <c r="F5383" s="35" t="s">
        <v>34</v>
      </c>
      <c r="G5383" s="35" t="s">
        <v>0</v>
      </c>
      <c r="H5383" s="35">
        <v>2012</v>
      </c>
      <c r="I5383" s="39">
        <v>0</v>
      </c>
    </row>
    <row r="5384" spans="2:9" x14ac:dyDescent="0.25">
      <c r="B5384" s="35" t="s">
        <v>84</v>
      </c>
      <c r="C5384" s="35" t="s">
        <v>69</v>
      </c>
      <c r="D5384" s="35" t="s">
        <v>23</v>
      </c>
      <c r="E5384" s="35" t="s">
        <v>4</v>
      </c>
      <c r="F5384" s="35" t="s">
        <v>34</v>
      </c>
      <c r="G5384" s="35" t="s">
        <v>0</v>
      </c>
      <c r="H5384" s="35">
        <v>2013</v>
      </c>
      <c r="I5384" s="39">
        <v>0</v>
      </c>
    </row>
    <row r="5385" spans="2:9" x14ac:dyDescent="0.25">
      <c r="B5385" s="35" t="s">
        <v>84</v>
      </c>
      <c r="C5385" s="35" t="s">
        <v>69</v>
      </c>
      <c r="D5385" s="35" t="s">
        <v>23</v>
      </c>
      <c r="E5385" s="35" t="s">
        <v>4</v>
      </c>
      <c r="F5385" s="35" t="s">
        <v>34</v>
      </c>
      <c r="G5385" s="35" t="s">
        <v>0</v>
      </c>
      <c r="H5385" s="35">
        <v>2014</v>
      </c>
      <c r="I5385" s="39">
        <v>0</v>
      </c>
    </row>
    <row r="5386" spans="2:9" x14ac:dyDescent="0.25">
      <c r="B5386" s="35" t="s">
        <v>84</v>
      </c>
      <c r="C5386" s="35" t="s">
        <v>69</v>
      </c>
      <c r="D5386" s="35" t="s">
        <v>23</v>
      </c>
      <c r="E5386" s="35" t="s">
        <v>4</v>
      </c>
      <c r="F5386" s="35" t="s">
        <v>34</v>
      </c>
      <c r="G5386" s="35" t="s">
        <v>0</v>
      </c>
      <c r="H5386" s="35">
        <v>2015</v>
      </c>
      <c r="I5386" s="39">
        <v>0</v>
      </c>
    </row>
    <row r="5387" spans="2:9" x14ac:dyDescent="0.25">
      <c r="B5387" s="35" t="s">
        <v>84</v>
      </c>
      <c r="C5387" s="35" t="s">
        <v>69</v>
      </c>
      <c r="D5387" s="35" t="s">
        <v>23</v>
      </c>
      <c r="E5387" s="35" t="s">
        <v>4</v>
      </c>
      <c r="F5387" s="35" t="s">
        <v>34</v>
      </c>
      <c r="G5387" s="35" t="s">
        <v>0</v>
      </c>
      <c r="H5387" s="35">
        <v>2016</v>
      </c>
      <c r="I5387" s="39">
        <v>0</v>
      </c>
    </row>
    <row r="5388" spans="2:9" x14ac:dyDescent="0.25">
      <c r="B5388" s="35" t="s">
        <v>84</v>
      </c>
      <c r="C5388" s="35" t="s">
        <v>69</v>
      </c>
      <c r="D5388" s="35" t="s">
        <v>23</v>
      </c>
      <c r="E5388" s="35" t="s">
        <v>4</v>
      </c>
      <c r="F5388" s="35" t="s">
        <v>34</v>
      </c>
      <c r="G5388" s="35" t="s">
        <v>0</v>
      </c>
      <c r="H5388" s="35">
        <v>2017</v>
      </c>
      <c r="I5388" s="39">
        <v>0</v>
      </c>
    </row>
    <row r="5389" spans="2:9" x14ac:dyDescent="0.25">
      <c r="B5389" s="35" t="s">
        <v>84</v>
      </c>
      <c r="C5389" s="35" t="s">
        <v>69</v>
      </c>
      <c r="D5389" s="35" t="s">
        <v>23</v>
      </c>
      <c r="E5389" s="35" t="s">
        <v>4</v>
      </c>
      <c r="F5389" s="35" t="s">
        <v>34</v>
      </c>
      <c r="G5389" s="35" t="s">
        <v>0</v>
      </c>
      <c r="H5389" s="35">
        <v>2018</v>
      </c>
      <c r="I5389" s="39">
        <v>0</v>
      </c>
    </row>
    <row r="5390" spans="2:9" x14ac:dyDescent="0.25">
      <c r="B5390" s="35" t="s">
        <v>84</v>
      </c>
      <c r="C5390" s="35" t="s">
        <v>69</v>
      </c>
      <c r="D5390" s="35" t="s">
        <v>23</v>
      </c>
      <c r="E5390" s="35" t="s">
        <v>4</v>
      </c>
      <c r="F5390" s="35" t="s">
        <v>34</v>
      </c>
      <c r="G5390" s="35" t="s">
        <v>0</v>
      </c>
      <c r="H5390" s="35">
        <v>2019</v>
      </c>
      <c r="I5390" s="39">
        <v>0</v>
      </c>
    </row>
    <row r="5391" spans="2:9" x14ac:dyDescent="0.25">
      <c r="B5391" s="35" t="s">
        <v>84</v>
      </c>
      <c r="C5391" s="35" t="s">
        <v>69</v>
      </c>
      <c r="D5391" s="35" t="s">
        <v>23</v>
      </c>
      <c r="E5391" s="35" t="s">
        <v>4</v>
      </c>
      <c r="F5391" s="35" t="s">
        <v>34</v>
      </c>
      <c r="G5391" s="35" t="s">
        <v>0</v>
      </c>
      <c r="H5391" s="35">
        <v>2020</v>
      </c>
      <c r="I5391" s="39">
        <v>0</v>
      </c>
    </row>
    <row r="5392" spans="2:9" x14ac:dyDescent="0.25">
      <c r="B5392" s="35" t="s">
        <v>84</v>
      </c>
      <c r="C5392" s="35" t="s">
        <v>69</v>
      </c>
      <c r="D5392" s="35" t="s">
        <v>23</v>
      </c>
      <c r="E5392" s="35" t="s">
        <v>4</v>
      </c>
      <c r="F5392" s="35" t="s">
        <v>34</v>
      </c>
      <c r="G5392" s="35" t="s">
        <v>0</v>
      </c>
      <c r="H5392" s="35">
        <v>2021</v>
      </c>
      <c r="I5392" s="39">
        <v>0</v>
      </c>
    </row>
    <row r="5393" spans="2:9" x14ac:dyDescent="0.25">
      <c r="B5393" s="35" t="s">
        <v>84</v>
      </c>
      <c r="C5393" s="35" t="s">
        <v>69</v>
      </c>
      <c r="D5393" s="35" t="s">
        <v>23</v>
      </c>
      <c r="E5393" s="35" t="s">
        <v>4</v>
      </c>
      <c r="F5393" s="35" t="s">
        <v>34</v>
      </c>
      <c r="G5393" s="35" t="s">
        <v>0</v>
      </c>
      <c r="H5393" s="35">
        <v>2022</v>
      </c>
      <c r="I5393" s="39">
        <v>0</v>
      </c>
    </row>
    <row r="5394" spans="2:9" x14ac:dyDescent="0.25">
      <c r="B5394" s="35" t="s">
        <v>84</v>
      </c>
      <c r="C5394" s="35" t="s">
        <v>69</v>
      </c>
      <c r="D5394" s="35" t="s">
        <v>23</v>
      </c>
      <c r="E5394" s="35" t="s">
        <v>4</v>
      </c>
      <c r="F5394" s="35" t="s">
        <v>34</v>
      </c>
      <c r="G5394" s="35" t="s">
        <v>0</v>
      </c>
      <c r="H5394" s="35">
        <v>2023</v>
      </c>
      <c r="I5394" s="39">
        <v>0</v>
      </c>
    </row>
    <row r="5395" spans="2:9" x14ac:dyDescent="0.25">
      <c r="B5395" s="35" t="s">
        <v>84</v>
      </c>
      <c r="C5395" s="35" t="s">
        <v>69</v>
      </c>
      <c r="D5395" s="35" t="s">
        <v>23</v>
      </c>
      <c r="E5395" s="35" t="s">
        <v>4</v>
      </c>
      <c r="F5395" s="35" t="s">
        <v>34</v>
      </c>
      <c r="G5395" s="35" t="s">
        <v>0</v>
      </c>
      <c r="H5395" s="35">
        <v>2024</v>
      </c>
      <c r="I5395" s="39">
        <v>0</v>
      </c>
    </row>
    <row r="5396" spans="2:9" x14ac:dyDescent="0.25">
      <c r="B5396" s="35" t="s">
        <v>84</v>
      </c>
      <c r="C5396" s="35" t="s">
        <v>69</v>
      </c>
      <c r="D5396" s="35" t="s">
        <v>23</v>
      </c>
      <c r="E5396" s="35" t="s">
        <v>4</v>
      </c>
      <c r="F5396" s="35" t="s">
        <v>34</v>
      </c>
      <c r="G5396" s="35" t="s">
        <v>0</v>
      </c>
      <c r="H5396" s="35">
        <v>2025</v>
      </c>
      <c r="I5396" s="39">
        <v>0</v>
      </c>
    </row>
    <row r="5397" spans="2:9" x14ac:dyDescent="0.25">
      <c r="B5397" s="35" t="s">
        <v>84</v>
      </c>
      <c r="C5397" s="35" t="s">
        <v>69</v>
      </c>
      <c r="D5397" s="35" t="s">
        <v>23</v>
      </c>
      <c r="E5397" s="35" t="s">
        <v>4</v>
      </c>
      <c r="F5397" s="35" t="s">
        <v>34</v>
      </c>
      <c r="G5397" s="35" t="s">
        <v>0</v>
      </c>
      <c r="H5397" s="35">
        <v>2026</v>
      </c>
      <c r="I5397" s="39">
        <v>0</v>
      </c>
    </row>
    <row r="5398" spans="2:9" x14ac:dyDescent="0.25">
      <c r="B5398" s="35" t="s">
        <v>84</v>
      </c>
      <c r="C5398" s="35" t="s">
        <v>69</v>
      </c>
      <c r="D5398" s="35" t="s">
        <v>23</v>
      </c>
      <c r="E5398" s="35" t="s">
        <v>4</v>
      </c>
      <c r="F5398" s="35" t="s">
        <v>34</v>
      </c>
      <c r="G5398" s="35" t="s">
        <v>0</v>
      </c>
      <c r="H5398" s="35">
        <v>2027</v>
      </c>
      <c r="I5398" s="39">
        <v>0</v>
      </c>
    </row>
    <row r="5399" spans="2:9" x14ac:dyDescent="0.25">
      <c r="B5399" s="35" t="s">
        <v>84</v>
      </c>
      <c r="C5399" s="35" t="s">
        <v>69</v>
      </c>
      <c r="D5399" s="35" t="s">
        <v>23</v>
      </c>
      <c r="E5399" s="35" t="s">
        <v>4</v>
      </c>
      <c r="F5399" s="35" t="s">
        <v>34</v>
      </c>
      <c r="G5399" s="35" t="s">
        <v>0</v>
      </c>
      <c r="H5399" s="35">
        <v>2028</v>
      </c>
      <c r="I5399" s="39">
        <v>0</v>
      </c>
    </row>
    <row r="5400" spans="2:9" x14ac:dyDescent="0.25">
      <c r="B5400" s="35" t="s">
        <v>84</v>
      </c>
      <c r="C5400" s="35" t="s">
        <v>69</v>
      </c>
      <c r="D5400" s="35" t="s">
        <v>23</v>
      </c>
      <c r="E5400" s="35" t="s">
        <v>4</v>
      </c>
      <c r="F5400" s="35" t="s">
        <v>34</v>
      </c>
      <c r="G5400" s="35" t="s">
        <v>0</v>
      </c>
      <c r="H5400" s="35">
        <v>2029</v>
      </c>
      <c r="I5400" s="39">
        <v>0</v>
      </c>
    </row>
    <row r="5401" spans="2:9" x14ac:dyDescent="0.25">
      <c r="B5401" s="35" t="s">
        <v>84</v>
      </c>
      <c r="C5401" s="35" t="s">
        <v>69</v>
      </c>
      <c r="D5401" s="35" t="s">
        <v>23</v>
      </c>
      <c r="E5401" s="35" t="s">
        <v>4</v>
      </c>
      <c r="F5401" s="35" t="s">
        <v>34</v>
      </c>
      <c r="G5401" s="35" t="s">
        <v>0</v>
      </c>
      <c r="H5401" s="35">
        <v>2030</v>
      </c>
      <c r="I5401" s="39">
        <v>0</v>
      </c>
    </row>
    <row r="5402" spans="2:9" x14ac:dyDescent="0.25">
      <c r="B5402" s="35" t="s">
        <v>84</v>
      </c>
      <c r="C5402" s="35" t="s">
        <v>69</v>
      </c>
      <c r="D5402" s="35" t="s">
        <v>23</v>
      </c>
      <c r="E5402" s="35" t="s">
        <v>4</v>
      </c>
      <c r="F5402" s="35" t="s">
        <v>34</v>
      </c>
      <c r="G5402" s="35" t="s">
        <v>0</v>
      </c>
      <c r="H5402" s="35">
        <v>2031</v>
      </c>
      <c r="I5402" s="39">
        <v>0</v>
      </c>
    </row>
    <row r="5403" spans="2:9" x14ac:dyDescent="0.25">
      <c r="B5403" s="35" t="s">
        <v>84</v>
      </c>
      <c r="C5403" s="35" t="s">
        <v>69</v>
      </c>
      <c r="D5403" s="35" t="s">
        <v>23</v>
      </c>
      <c r="E5403" s="35" t="s">
        <v>4</v>
      </c>
      <c r="F5403" s="35" t="s">
        <v>34</v>
      </c>
      <c r="G5403" s="35" t="s">
        <v>0</v>
      </c>
      <c r="H5403" s="35">
        <v>2032</v>
      </c>
      <c r="I5403" s="39">
        <v>0</v>
      </c>
    </row>
    <row r="5404" spans="2:9" x14ac:dyDescent="0.25">
      <c r="B5404" s="35" t="s">
        <v>84</v>
      </c>
      <c r="C5404" s="35" t="s">
        <v>69</v>
      </c>
      <c r="D5404" s="35" t="s">
        <v>23</v>
      </c>
      <c r="E5404" s="35" t="s">
        <v>4</v>
      </c>
      <c r="F5404" s="35" t="s">
        <v>34</v>
      </c>
      <c r="G5404" s="35" t="s">
        <v>0</v>
      </c>
      <c r="H5404" s="35">
        <v>2033</v>
      </c>
      <c r="I5404" s="39">
        <v>0</v>
      </c>
    </row>
    <row r="5405" spans="2:9" x14ac:dyDescent="0.25">
      <c r="B5405" s="35" t="s">
        <v>84</v>
      </c>
      <c r="C5405" s="35" t="s">
        <v>69</v>
      </c>
      <c r="D5405" s="35" t="s">
        <v>23</v>
      </c>
      <c r="E5405" s="35" t="s">
        <v>4</v>
      </c>
      <c r="F5405" s="35" t="s">
        <v>34</v>
      </c>
      <c r="G5405" s="35" t="s">
        <v>0</v>
      </c>
      <c r="H5405" s="35">
        <v>2034</v>
      </c>
      <c r="I5405" s="39">
        <v>0</v>
      </c>
    </row>
    <row r="5406" spans="2:9" x14ac:dyDescent="0.25">
      <c r="B5406" s="35" t="s">
        <v>84</v>
      </c>
      <c r="C5406" s="35" t="s">
        <v>69</v>
      </c>
      <c r="D5406" s="35" t="s">
        <v>23</v>
      </c>
      <c r="E5406" s="35" t="s">
        <v>4</v>
      </c>
      <c r="F5406" s="35" t="s">
        <v>34</v>
      </c>
      <c r="G5406" s="35" t="s">
        <v>0</v>
      </c>
      <c r="H5406" s="35">
        <v>2035</v>
      </c>
      <c r="I5406" s="39">
        <v>0</v>
      </c>
    </row>
    <row r="5407" spans="2:9" x14ac:dyDescent="0.25">
      <c r="B5407" s="35" t="s">
        <v>84</v>
      </c>
      <c r="C5407" s="35" t="s">
        <v>69</v>
      </c>
      <c r="D5407" s="35" t="s">
        <v>23</v>
      </c>
      <c r="E5407" s="35" t="s">
        <v>4</v>
      </c>
      <c r="F5407" s="35" t="s">
        <v>34</v>
      </c>
      <c r="G5407" s="35" t="s">
        <v>0</v>
      </c>
      <c r="H5407" s="35">
        <v>2036</v>
      </c>
      <c r="I5407" s="39">
        <v>0</v>
      </c>
    </row>
    <row r="5408" spans="2:9" x14ac:dyDescent="0.25">
      <c r="B5408" s="35" t="s">
        <v>84</v>
      </c>
      <c r="C5408" s="35" t="s">
        <v>69</v>
      </c>
      <c r="D5408" s="35" t="s">
        <v>23</v>
      </c>
      <c r="E5408" s="35" t="s">
        <v>4</v>
      </c>
      <c r="F5408" s="35" t="s">
        <v>34</v>
      </c>
      <c r="G5408" s="35" t="s">
        <v>0</v>
      </c>
      <c r="H5408" s="35">
        <v>2037</v>
      </c>
      <c r="I5408" s="39">
        <v>0</v>
      </c>
    </row>
    <row r="5409" spans="2:9" x14ac:dyDescent="0.25">
      <c r="B5409" s="35" t="s">
        <v>84</v>
      </c>
      <c r="C5409" s="35" t="s">
        <v>69</v>
      </c>
      <c r="D5409" s="35" t="s">
        <v>23</v>
      </c>
      <c r="E5409" s="35" t="s">
        <v>4</v>
      </c>
      <c r="F5409" s="35" t="s">
        <v>34</v>
      </c>
      <c r="G5409" s="35" t="s">
        <v>0</v>
      </c>
      <c r="H5409" s="35">
        <v>2038</v>
      </c>
      <c r="I5409" s="39">
        <v>0</v>
      </c>
    </row>
    <row r="5410" spans="2:9" x14ac:dyDescent="0.25">
      <c r="B5410" s="35" t="s">
        <v>84</v>
      </c>
      <c r="C5410" s="35" t="s">
        <v>69</v>
      </c>
      <c r="D5410" s="35" t="s">
        <v>23</v>
      </c>
      <c r="E5410" s="35" t="s">
        <v>4</v>
      </c>
      <c r="F5410" s="35" t="s">
        <v>34</v>
      </c>
      <c r="G5410" s="35" t="s">
        <v>0</v>
      </c>
      <c r="H5410" s="35">
        <v>2039</v>
      </c>
      <c r="I5410" s="39">
        <v>0</v>
      </c>
    </row>
    <row r="5411" spans="2:9" x14ac:dyDescent="0.25">
      <c r="B5411" s="35" t="s">
        <v>84</v>
      </c>
      <c r="C5411" s="35" t="s">
        <v>69</v>
      </c>
      <c r="D5411" s="35" t="s">
        <v>23</v>
      </c>
      <c r="E5411" s="35" t="s">
        <v>4</v>
      </c>
      <c r="F5411" s="35" t="s">
        <v>34</v>
      </c>
      <c r="G5411" s="35" t="s">
        <v>0</v>
      </c>
      <c r="H5411" s="35">
        <v>2040</v>
      </c>
      <c r="I5411" s="39">
        <v>0</v>
      </c>
    </row>
    <row r="5412" spans="2:9" x14ac:dyDescent="0.25">
      <c r="B5412" s="35" t="s">
        <v>84</v>
      </c>
      <c r="C5412" s="35" t="s">
        <v>69</v>
      </c>
      <c r="D5412" s="35" t="s">
        <v>23</v>
      </c>
      <c r="E5412" s="35" t="s">
        <v>4</v>
      </c>
      <c r="F5412" s="35" t="s">
        <v>34</v>
      </c>
      <c r="G5412" s="35" t="s">
        <v>0</v>
      </c>
      <c r="H5412" s="35">
        <v>2041</v>
      </c>
      <c r="I5412" s="39">
        <v>0</v>
      </c>
    </row>
    <row r="5413" spans="2:9" x14ac:dyDescent="0.25">
      <c r="B5413" s="35" t="s">
        <v>84</v>
      </c>
      <c r="C5413" s="35" t="s">
        <v>69</v>
      </c>
      <c r="D5413" s="35" t="s">
        <v>23</v>
      </c>
      <c r="E5413" s="35" t="s">
        <v>4</v>
      </c>
      <c r="F5413" s="35" t="s">
        <v>34</v>
      </c>
      <c r="G5413" s="35" t="s">
        <v>0</v>
      </c>
      <c r="H5413" s="35">
        <v>2042</v>
      </c>
      <c r="I5413" s="39">
        <v>0</v>
      </c>
    </row>
    <row r="5414" spans="2:9" x14ac:dyDescent="0.25">
      <c r="B5414" s="35" t="s">
        <v>84</v>
      </c>
      <c r="C5414" s="35" t="s">
        <v>69</v>
      </c>
      <c r="D5414" s="35" t="s">
        <v>23</v>
      </c>
      <c r="E5414" s="35" t="s">
        <v>4</v>
      </c>
      <c r="F5414" s="35" t="s">
        <v>34</v>
      </c>
      <c r="G5414" s="35" t="s">
        <v>0</v>
      </c>
      <c r="H5414" s="35">
        <v>2043</v>
      </c>
      <c r="I5414" s="39">
        <v>0</v>
      </c>
    </row>
    <row r="5415" spans="2:9" x14ac:dyDescent="0.25">
      <c r="B5415" s="35" t="s">
        <v>84</v>
      </c>
      <c r="C5415" s="35" t="s">
        <v>69</v>
      </c>
      <c r="D5415" s="35" t="s">
        <v>23</v>
      </c>
      <c r="E5415" s="35" t="s">
        <v>4</v>
      </c>
      <c r="F5415" s="35" t="s">
        <v>34</v>
      </c>
      <c r="G5415" s="35" t="s">
        <v>0</v>
      </c>
      <c r="H5415" s="35">
        <v>2044</v>
      </c>
      <c r="I5415" s="39">
        <v>0</v>
      </c>
    </row>
    <row r="5416" spans="2:9" x14ac:dyDescent="0.25">
      <c r="B5416" s="35" t="s">
        <v>84</v>
      </c>
      <c r="C5416" s="35" t="s">
        <v>69</v>
      </c>
      <c r="D5416" s="35" t="s">
        <v>23</v>
      </c>
      <c r="E5416" s="35" t="s">
        <v>4</v>
      </c>
      <c r="F5416" s="35" t="s">
        <v>34</v>
      </c>
      <c r="G5416" s="35" t="s">
        <v>0</v>
      </c>
      <c r="H5416" s="35">
        <v>2045</v>
      </c>
      <c r="I5416" s="39">
        <v>0</v>
      </c>
    </row>
    <row r="5417" spans="2:9" x14ac:dyDescent="0.25">
      <c r="B5417" s="35" t="s">
        <v>84</v>
      </c>
      <c r="C5417" s="35" t="s">
        <v>69</v>
      </c>
      <c r="D5417" s="35" t="s">
        <v>23</v>
      </c>
      <c r="E5417" s="35" t="s">
        <v>4</v>
      </c>
      <c r="F5417" s="35" t="s">
        <v>34</v>
      </c>
      <c r="G5417" s="35" t="s">
        <v>0</v>
      </c>
      <c r="H5417" s="35">
        <v>2046</v>
      </c>
      <c r="I5417" s="39">
        <v>0</v>
      </c>
    </row>
    <row r="5418" spans="2:9" x14ac:dyDescent="0.25">
      <c r="B5418" s="35" t="s">
        <v>84</v>
      </c>
      <c r="C5418" s="35" t="s">
        <v>69</v>
      </c>
      <c r="D5418" s="35" t="s">
        <v>23</v>
      </c>
      <c r="E5418" s="35" t="s">
        <v>4</v>
      </c>
      <c r="F5418" s="35" t="s">
        <v>34</v>
      </c>
      <c r="G5418" s="35" t="s">
        <v>0</v>
      </c>
      <c r="H5418" s="35">
        <v>2047</v>
      </c>
      <c r="I5418" s="39">
        <v>0</v>
      </c>
    </row>
    <row r="5419" spans="2:9" x14ac:dyDescent="0.25">
      <c r="B5419" s="35" t="s">
        <v>84</v>
      </c>
      <c r="C5419" s="35" t="s">
        <v>69</v>
      </c>
      <c r="D5419" s="35" t="s">
        <v>23</v>
      </c>
      <c r="E5419" s="35" t="s">
        <v>4</v>
      </c>
      <c r="F5419" s="35" t="s">
        <v>34</v>
      </c>
      <c r="G5419" s="35" t="s">
        <v>0</v>
      </c>
      <c r="H5419" s="35">
        <v>2048</v>
      </c>
      <c r="I5419" s="39">
        <v>0</v>
      </c>
    </row>
    <row r="5420" spans="2:9" x14ac:dyDescent="0.25">
      <c r="B5420" s="35" t="s">
        <v>84</v>
      </c>
      <c r="C5420" s="35" t="s">
        <v>69</v>
      </c>
      <c r="D5420" s="35" t="s">
        <v>23</v>
      </c>
      <c r="E5420" s="35" t="s">
        <v>4</v>
      </c>
      <c r="F5420" s="35" t="s">
        <v>34</v>
      </c>
      <c r="G5420" s="35" t="s">
        <v>0</v>
      </c>
      <c r="H5420" s="35">
        <v>2049</v>
      </c>
      <c r="I5420" s="39">
        <v>0</v>
      </c>
    </row>
    <row r="5421" spans="2:9" x14ac:dyDescent="0.25">
      <c r="B5421" s="35" t="s">
        <v>84</v>
      </c>
      <c r="C5421" s="35" t="s">
        <v>69</v>
      </c>
      <c r="D5421" s="35" t="s">
        <v>23</v>
      </c>
      <c r="E5421" s="35" t="s">
        <v>4</v>
      </c>
      <c r="F5421" s="35" t="s">
        <v>34</v>
      </c>
      <c r="G5421" s="35" t="s">
        <v>0</v>
      </c>
      <c r="H5421" s="35">
        <v>2050</v>
      </c>
      <c r="I5421" s="39">
        <v>0</v>
      </c>
    </row>
    <row r="5422" spans="2:9" x14ac:dyDescent="0.25">
      <c r="B5422" s="35" t="s">
        <v>84</v>
      </c>
      <c r="C5422" s="35" t="s">
        <v>69</v>
      </c>
      <c r="D5422" s="35" t="s">
        <v>23</v>
      </c>
      <c r="E5422" s="35" t="s">
        <v>4</v>
      </c>
      <c r="F5422" s="35" t="s">
        <v>34</v>
      </c>
      <c r="G5422" s="35" t="s">
        <v>0</v>
      </c>
      <c r="H5422" s="35">
        <v>2051</v>
      </c>
      <c r="I5422" s="39">
        <v>0</v>
      </c>
    </row>
    <row r="5423" spans="2:9" x14ac:dyDescent="0.25">
      <c r="B5423" s="35" t="s">
        <v>84</v>
      </c>
      <c r="C5423" s="35" t="s">
        <v>69</v>
      </c>
      <c r="D5423" s="35" t="s">
        <v>23</v>
      </c>
      <c r="E5423" s="35" t="s">
        <v>4</v>
      </c>
      <c r="F5423" s="35" t="s">
        <v>34</v>
      </c>
      <c r="G5423" s="35" t="s">
        <v>0</v>
      </c>
      <c r="H5423" s="35">
        <v>2052</v>
      </c>
      <c r="I5423" s="39">
        <v>0</v>
      </c>
    </row>
    <row r="5424" spans="2:9" x14ac:dyDescent="0.25">
      <c r="B5424" s="35" t="s">
        <v>84</v>
      </c>
      <c r="C5424" s="35" t="s">
        <v>69</v>
      </c>
      <c r="D5424" s="35" t="s">
        <v>23</v>
      </c>
      <c r="E5424" s="35" t="s">
        <v>4</v>
      </c>
      <c r="F5424" s="35" t="s">
        <v>34</v>
      </c>
      <c r="G5424" s="35" t="s">
        <v>0</v>
      </c>
      <c r="H5424" s="35">
        <v>2053</v>
      </c>
      <c r="I5424" s="39">
        <v>0</v>
      </c>
    </row>
    <row r="5425" spans="2:9" x14ac:dyDescent="0.25">
      <c r="B5425" s="35" t="s">
        <v>84</v>
      </c>
      <c r="C5425" s="35" t="s">
        <v>69</v>
      </c>
      <c r="D5425" s="35" t="s">
        <v>23</v>
      </c>
      <c r="E5425" s="35" t="s">
        <v>4</v>
      </c>
      <c r="F5425" s="35" t="s">
        <v>34</v>
      </c>
      <c r="G5425" s="35" t="s">
        <v>0</v>
      </c>
      <c r="H5425" s="35">
        <v>2054</v>
      </c>
      <c r="I5425" s="39">
        <v>0</v>
      </c>
    </row>
    <row r="5426" spans="2:9" x14ac:dyDescent="0.25">
      <c r="B5426" s="35" t="s">
        <v>84</v>
      </c>
      <c r="C5426" s="35" t="s">
        <v>69</v>
      </c>
      <c r="D5426" s="35" t="s">
        <v>23</v>
      </c>
      <c r="E5426" s="35" t="s">
        <v>4</v>
      </c>
      <c r="F5426" s="35" t="s">
        <v>34</v>
      </c>
      <c r="G5426" s="35" t="s">
        <v>0</v>
      </c>
      <c r="H5426" s="35">
        <v>2055</v>
      </c>
      <c r="I5426" s="39">
        <v>0</v>
      </c>
    </row>
    <row r="5427" spans="2:9" x14ac:dyDescent="0.25">
      <c r="B5427" s="35" t="s">
        <v>84</v>
      </c>
      <c r="C5427" s="35" t="s">
        <v>69</v>
      </c>
      <c r="D5427" s="35" t="s">
        <v>23</v>
      </c>
      <c r="E5427" s="35" t="s">
        <v>4</v>
      </c>
      <c r="F5427" s="35" t="s">
        <v>34</v>
      </c>
      <c r="G5427" s="35" t="s">
        <v>0</v>
      </c>
      <c r="H5427" s="35">
        <v>2056</v>
      </c>
      <c r="I5427" s="39">
        <v>0</v>
      </c>
    </row>
    <row r="5428" spans="2:9" x14ac:dyDescent="0.25">
      <c r="B5428" s="35" t="s">
        <v>84</v>
      </c>
      <c r="C5428" s="35" t="s">
        <v>69</v>
      </c>
      <c r="D5428" s="35" t="s">
        <v>23</v>
      </c>
      <c r="E5428" s="35" t="s">
        <v>4</v>
      </c>
      <c r="F5428" s="35" t="s">
        <v>34</v>
      </c>
      <c r="G5428" s="35" t="s">
        <v>0</v>
      </c>
      <c r="H5428" s="35">
        <v>2057</v>
      </c>
      <c r="I5428" s="39">
        <v>0</v>
      </c>
    </row>
    <row r="5429" spans="2:9" x14ac:dyDescent="0.25">
      <c r="B5429" s="35" t="s">
        <v>84</v>
      </c>
      <c r="C5429" s="35" t="s">
        <v>69</v>
      </c>
      <c r="D5429" s="35" t="s">
        <v>23</v>
      </c>
      <c r="E5429" s="35" t="s">
        <v>4</v>
      </c>
      <c r="F5429" s="35" t="s">
        <v>34</v>
      </c>
      <c r="G5429" s="35" t="s">
        <v>0</v>
      </c>
      <c r="H5429" s="35">
        <v>2058</v>
      </c>
      <c r="I5429" s="39">
        <v>0</v>
      </c>
    </row>
    <row r="5430" spans="2:9" x14ac:dyDescent="0.25">
      <c r="B5430" s="35" t="s">
        <v>84</v>
      </c>
      <c r="C5430" s="35" t="s">
        <v>69</v>
      </c>
      <c r="D5430" s="35" t="s">
        <v>23</v>
      </c>
      <c r="E5430" s="35" t="s">
        <v>4</v>
      </c>
      <c r="F5430" s="35" t="s">
        <v>34</v>
      </c>
      <c r="G5430" s="35" t="s">
        <v>0</v>
      </c>
      <c r="H5430" s="35">
        <v>2059</v>
      </c>
      <c r="I5430" s="39">
        <v>0</v>
      </c>
    </row>
    <row r="5431" spans="2:9" x14ac:dyDescent="0.25">
      <c r="B5431" s="35" t="s">
        <v>84</v>
      </c>
      <c r="C5431" s="35" t="s">
        <v>69</v>
      </c>
      <c r="D5431" s="35" t="s">
        <v>23</v>
      </c>
      <c r="E5431" s="35" t="s">
        <v>4</v>
      </c>
      <c r="F5431" s="35" t="s">
        <v>34</v>
      </c>
      <c r="G5431" s="35" t="s">
        <v>0</v>
      </c>
      <c r="H5431" s="35">
        <v>2060</v>
      </c>
      <c r="I5431" s="39">
        <v>0</v>
      </c>
    </row>
    <row r="5432" spans="2:9" x14ac:dyDescent="0.25">
      <c r="B5432" s="35" t="s">
        <v>84</v>
      </c>
      <c r="C5432" s="35" t="s">
        <v>69</v>
      </c>
      <c r="D5432" s="35" t="s">
        <v>23</v>
      </c>
      <c r="E5432" s="35" t="s">
        <v>4</v>
      </c>
      <c r="F5432" s="35" t="s">
        <v>35</v>
      </c>
      <c r="G5432" s="35" t="s">
        <v>0</v>
      </c>
      <c r="H5432" s="35">
        <v>2000</v>
      </c>
      <c r="I5432" s="39">
        <f t="array" ref="I5432:I5492">TRANSPOSE('[10]Despesa_R$'!$B$23:$BJ$23)</f>
        <v>0</v>
      </c>
    </row>
    <row r="5433" spans="2:9" x14ac:dyDescent="0.25">
      <c r="B5433" s="35" t="s">
        <v>84</v>
      </c>
      <c r="C5433" s="35" t="s">
        <v>69</v>
      </c>
      <c r="D5433" s="35" t="s">
        <v>23</v>
      </c>
      <c r="E5433" s="35" t="s">
        <v>4</v>
      </c>
      <c r="F5433" s="35" t="s">
        <v>35</v>
      </c>
      <c r="G5433" s="35" t="s">
        <v>0</v>
      </c>
      <c r="H5433" s="35">
        <v>2001</v>
      </c>
      <c r="I5433" s="39">
        <v>0</v>
      </c>
    </row>
    <row r="5434" spans="2:9" x14ac:dyDescent="0.25">
      <c r="B5434" s="35" t="s">
        <v>84</v>
      </c>
      <c r="C5434" s="35" t="s">
        <v>69</v>
      </c>
      <c r="D5434" s="35" t="s">
        <v>23</v>
      </c>
      <c r="E5434" s="35" t="s">
        <v>4</v>
      </c>
      <c r="F5434" s="35" t="s">
        <v>35</v>
      </c>
      <c r="G5434" s="35" t="s">
        <v>0</v>
      </c>
      <c r="H5434" s="35">
        <v>2002</v>
      </c>
      <c r="I5434" s="39">
        <v>0</v>
      </c>
    </row>
    <row r="5435" spans="2:9" x14ac:dyDescent="0.25">
      <c r="B5435" s="35" t="s">
        <v>84</v>
      </c>
      <c r="C5435" s="35" t="s">
        <v>69</v>
      </c>
      <c r="D5435" s="35" t="s">
        <v>23</v>
      </c>
      <c r="E5435" s="35" t="s">
        <v>4</v>
      </c>
      <c r="F5435" s="35" t="s">
        <v>35</v>
      </c>
      <c r="G5435" s="35" t="s">
        <v>0</v>
      </c>
      <c r="H5435" s="35">
        <v>2003</v>
      </c>
      <c r="I5435" s="39">
        <v>0</v>
      </c>
    </row>
    <row r="5436" spans="2:9" x14ac:dyDescent="0.25">
      <c r="B5436" s="35" t="s">
        <v>84</v>
      </c>
      <c r="C5436" s="35" t="s">
        <v>69</v>
      </c>
      <c r="D5436" s="35" t="s">
        <v>23</v>
      </c>
      <c r="E5436" s="35" t="s">
        <v>4</v>
      </c>
      <c r="F5436" s="35" t="s">
        <v>35</v>
      </c>
      <c r="G5436" s="35" t="s">
        <v>0</v>
      </c>
      <c r="H5436" s="35">
        <v>2004</v>
      </c>
      <c r="I5436" s="39">
        <v>0</v>
      </c>
    </row>
    <row r="5437" spans="2:9" x14ac:dyDescent="0.25">
      <c r="B5437" s="35" t="s">
        <v>84</v>
      </c>
      <c r="C5437" s="35" t="s">
        <v>69</v>
      </c>
      <c r="D5437" s="35" t="s">
        <v>23</v>
      </c>
      <c r="E5437" s="35" t="s">
        <v>4</v>
      </c>
      <c r="F5437" s="35" t="s">
        <v>35</v>
      </c>
      <c r="G5437" s="35" t="s">
        <v>0</v>
      </c>
      <c r="H5437" s="35">
        <v>2005</v>
      </c>
      <c r="I5437" s="39">
        <v>0</v>
      </c>
    </row>
    <row r="5438" spans="2:9" x14ac:dyDescent="0.25">
      <c r="B5438" s="35" t="s">
        <v>84</v>
      </c>
      <c r="C5438" s="35" t="s">
        <v>69</v>
      </c>
      <c r="D5438" s="35" t="s">
        <v>23</v>
      </c>
      <c r="E5438" s="35" t="s">
        <v>4</v>
      </c>
      <c r="F5438" s="35" t="s">
        <v>35</v>
      </c>
      <c r="G5438" s="35" t="s">
        <v>0</v>
      </c>
      <c r="H5438" s="35">
        <v>2006</v>
      </c>
      <c r="I5438" s="39">
        <v>0</v>
      </c>
    </row>
    <row r="5439" spans="2:9" x14ac:dyDescent="0.25">
      <c r="B5439" s="35" t="s">
        <v>84</v>
      </c>
      <c r="C5439" s="35" t="s">
        <v>69</v>
      </c>
      <c r="D5439" s="35" t="s">
        <v>23</v>
      </c>
      <c r="E5439" s="35" t="s">
        <v>4</v>
      </c>
      <c r="F5439" s="35" t="s">
        <v>35</v>
      </c>
      <c r="G5439" s="35" t="s">
        <v>0</v>
      </c>
      <c r="H5439" s="35">
        <v>2007</v>
      </c>
      <c r="I5439" s="39">
        <v>0</v>
      </c>
    </row>
    <row r="5440" spans="2:9" x14ac:dyDescent="0.25">
      <c r="B5440" s="35" t="s">
        <v>84</v>
      </c>
      <c r="C5440" s="35" t="s">
        <v>69</v>
      </c>
      <c r="D5440" s="35" t="s">
        <v>23</v>
      </c>
      <c r="E5440" s="35" t="s">
        <v>4</v>
      </c>
      <c r="F5440" s="35" t="s">
        <v>35</v>
      </c>
      <c r="G5440" s="35" t="s">
        <v>0</v>
      </c>
      <c r="H5440" s="35">
        <v>2008</v>
      </c>
      <c r="I5440" s="39">
        <v>0</v>
      </c>
    </row>
    <row r="5441" spans="2:9" x14ac:dyDescent="0.25">
      <c r="B5441" s="35" t="s">
        <v>84</v>
      </c>
      <c r="C5441" s="35" t="s">
        <v>69</v>
      </c>
      <c r="D5441" s="35" t="s">
        <v>23</v>
      </c>
      <c r="E5441" s="35" t="s">
        <v>4</v>
      </c>
      <c r="F5441" s="35" t="s">
        <v>35</v>
      </c>
      <c r="G5441" s="35" t="s">
        <v>0</v>
      </c>
      <c r="H5441" s="35">
        <v>2009</v>
      </c>
      <c r="I5441" s="39">
        <v>0</v>
      </c>
    </row>
    <row r="5442" spans="2:9" x14ac:dyDescent="0.25">
      <c r="B5442" s="35" t="s">
        <v>84</v>
      </c>
      <c r="C5442" s="35" t="s">
        <v>69</v>
      </c>
      <c r="D5442" s="35" t="s">
        <v>23</v>
      </c>
      <c r="E5442" s="35" t="s">
        <v>4</v>
      </c>
      <c r="F5442" s="35" t="s">
        <v>35</v>
      </c>
      <c r="G5442" s="35" t="s">
        <v>0</v>
      </c>
      <c r="H5442" s="35">
        <v>2010</v>
      </c>
      <c r="I5442" s="39">
        <v>0</v>
      </c>
    </row>
    <row r="5443" spans="2:9" x14ac:dyDescent="0.25">
      <c r="B5443" s="35" t="s">
        <v>84</v>
      </c>
      <c r="C5443" s="35" t="s">
        <v>69</v>
      </c>
      <c r="D5443" s="35" t="s">
        <v>23</v>
      </c>
      <c r="E5443" s="35" t="s">
        <v>4</v>
      </c>
      <c r="F5443" s="35" t="s">
        <v>35</v>
      </c>
      <c r="G5443" s="35" t="s">
        <v>0</v>
      </c>
      <c r="H5443" s="35">
        <v>2011</v>
      </c>
      <c r="I5443" s="39">
        <v>0</v>
      </c>
    </row>
    <row r="5444" spans="2:9" x14ac:dyDescent="0.25">
      <c r="B5444" s="35" t="s">
        <v>84</v>
      </c>
      <c r="C5444" s="35" t="s">
        <v>69</v>
      </c>
      <c r="D5444" s="35" t="s">
        <v>23</v>
      </c>
      <c r="E5444" s="35" t="s">
        <v>4</v>
      </c>
      <c r="F5444" s="35" t="s">
        <v>35</v>
      </c>
      <c r="G5444" s="35" t="s">
        <v>0</v>
      </c>
      <c r="H5444" s="35">
        <v>2012</v>
      </c>
      <c r="I5444" s="39">
        <v>0</v>
      </c>
    </row>
    <row r="5445" spans="2:9" x14ac:dyDescent="0.25">
      <c r="B5445" s="35" t="s">
        <v>84</v>
      </c>
      <c r="C5445" s="35" t="s">
        <v>69</v>
      </c>
      <c r="D5445" s="35" t="s">
        <v>23</v>
      </c>
      <c r="E5445" s="35" t="s">
        <v>4</v>
      </c>
      <c r="F5445" s="35" t="s">
        <v>35</v>
      </c>
      <c r="G5445" s="35" t="s">
        <v>0</v>
      </c>
      <c r="H5445" s="35">
        <v>2013</v>
      </c>
      <c r="I5445" s="39">
        <v>3577.627643228253</v>
      </c>
    </row>
    <row r="5446" spans="2:9" x14ac:dyDescent="0.25">
      <c r="B5446" s="35" t="s">
        <v>84</v>
      </c>
      <c r="C5446" s="35" t="s">
        <v>69</v>
      </c>
      <c r="D5446" s="35" t="s">
        <v>23</v>
      </c>
      <c r="E5446" s="35" t="s">
        <v>4</v>
      </c>
      <c r="F5446" s="35" t="s">
        <v>35</v>
      </c>
      <c r="G5446" s="35" t="s">
        <v>0</v>
      </c>
      <c r="H5446" s="35">
        <v>2014</v>
      </c>
      <c r="I5446" s="39">
        <v>4023.9418186437015</v>
      </c>
    </row>
    <row r="5447" spans="2:9" x14ac:dyDescent="0.25">
      <c r="B5447" s="35" t="s">
        <v>84</v>
      </c>
      <c r="C5447" s="35" t="s">
        <v>69</v>
      </c>
      <c r="D5447" s="35" t="s">
        <v>23</v>
      </c>
      <c r="E5447" s="35" t="s">
        <v>4</v>
      </c>
      <c r="F5447" s="35" t="s">
        <v>35</v>
      </c>
      <c r="G5447" s="35" t="s">
        <v>0</v>
      </c>
      <c r="H5447" s="35">
        <v>2015</v>
      </c>
      <c r="I5447" s="39">
        <v>4651.2792642162467</v>
      </c>
    </row>
    <row r="5448" spans="2:9" x14ac:dyDescent="0.25">
      <c r="B5448" s="35" t="s">
        <v>84</v>
      </c>
      <c r="C5448" s="35" t="s">
        <v>69</v>
      </c>
      <c r="D5448" s="35" t="s">
        <v>23</v>
      </c>
      <c r="E5448" s="35" t="s">
        <v>4</v>
      </c>
      <c r="F5448" s="35" t="s">
        <v>35</v>
      </c>
      <c r="G5448" s="35" t="s">
        <v>0</v>
      </c>
      <c r="H5448" s="35">
        <v>2016</v>
      </c>
      <c r="I5448" s="39">
        <v>5406.1451173084797</v>
      </c>
    </row>
    <row r="5449" spans="2:9" x14ac:dyDescent="0.25">
      <c r="B5449" s="35" t="s">
        <v>84</v>
      </c>
      <c r="C5449" s="35" t="s">
        <v>69</v>
      </c>
      <c r="D5449" s="35" t="s">
        <v>23</v>
      </c>
      <c r="E5449" s="35" t="s">
        <v>4</v>
      </c>
      <c r="F5449" s="35" t="s">
        <v>35</v>
      </c>
      <c r="G5449" s="35" t="s">
        <v>0</v>
      </c>
      <c r="H5449" s="35">
        <v>2017</v>
      </c>
      <c r="I5449" s="39">
        <v>5993.1991274375223</v>
      </c>
    </row>
    <row r="5450" spans="2:9" x14ac:dyDescent="0.25">
      <c r="B5450" s="35" t="s">
        <v>84</v>
      </c>
      <c r="C5450" s="35" t="s">
        <v>69</v>
      </c>
      <c r="D5450" s="35" t="s">
        <v>23</v>
      </c>
      <c r="E5450" s="35" t="s">
        <v>4</v>
      </c>
      <c r="F5450" s="35" t="s">
        <v>35</v>
      </c>
      <c r="G5450" s="35" t="s">
        <v>0</v>
      </c>
      <c r="H5450" s="35">
        <v>2018</v>
      </c>
      <c r="I5450" s="39">
        <v>6223.2581466024676</v>
      </c>
    </row>
    <row r="5451" spans="2:9" x14ac:dyDescent="0.25">
      <c r="B5451" s="35" t="s">
        <v>84</v>
      </c>
      <c r="C5451" s="35" t="s">
        <v>69</v>
      </c>
      <c r="D5451" s="35" t="s">
        <v>23</v>
      </c>
      <c r="E5451" s="35" t="s">
        <v>4</v>
      </c>
      <c r="F5451" s="35" t="s">
        <v>35</v>
      </c>
      <c r="G5451" s="35" t="s">
        <v>0</v>
      </c>
      <c r="H5451" s="35">
        <v>2019</v>
      </c>
      <c r="I5451" s="39">
        <v>6480.5271379962333</v>
      </c>
    </row>
    <row r="5452" spans="2:9" x14ac:dyDescent="0.25">
      <c r="B5452" s="35" t="s">
        <v>84</v>
      </c>
      <c r="C5452" s="35" t="s">
        <v>69</v>
      </c>
      <c r="D5452" s="35" t="s">
        <v>23</v>
      </c>
      <c r="E5452" s="35" t="s">
        <v>4</v>
      </c>
      <c r="F5452" s="35" t="s">
        <v>35</v>
      </c>
      <c r="G5452" s="35" t="s">
        <v>0</v>
      </c>
      <c r="H5452" s="35">
        <v>2020</v>
      </c>
      <c r="I5452" s="39">
        <v>6868.6280171173448</v>
      </c>
    </row>
    <row r="5453" spans="2:9" x14ac:dyDescent="0.25">
      <c r="B5453" s="35" t="s">
        <v>84</v>
      </c>
      <c r="C5453" s="35" t="s">
        <v>69</v>
      </c>
      <c r="D5453" s="35" t="s">
        <v>23</v>
      </c>
      <c r="E5453" s="35" t="s">
        <v>4</v>
      </c>
      <c r="F5453" s="35" t="s">
        <v>35</v>
      </c>
      <c r="G5453" s="35" t="s">
        <v>0</v>
      </c>
      <c r="H5453" s="35">
        <v>2021</v>
      </c>
      <c r="I5453" s="39">
        <v>7263.9265154892701</v>
      </c>
    </row>
    <row r="5454" spans="2:9" x14ac:dyDescent="0.25">
      <c r="B5454" s="35" t="s">
        <v>84</v>
      </c>
      <c r="C5454" s="35" t="s">
        <v>69</v>
      </c>
      <c r="D5454" s="35" t="s">
        <v>23</v>
      </c>
      <c r="E5454" s="35" t="s">
        <v>4</v>
      </c>
      <c r="F5454" s="35" t="s">
        <v>35</v>
      </c>
      <c r="G5454" s="35" t="s">
        <v>0</v>
      </c>
      <c r="H5454" s="35">
        <v>2022</v>
      </c>
      <c r="I5454" s="39">
        <v>7675.6425149003881</v>
      </c>
    </row>
    <row r="5455" spans="2:9" x14ac:dyDescent="0.25">
      <c r="B5455" s="35" t="s">
        <v>84</v>
      </c>
      <c r="C5455" s="35" t="s">
        <v>69</v>
      </c>
      <c r="D5455" s="35" t="s">
        <v>23</v>
      </c>
      <c r="E5455" s="35" t="s">
        <v>4</v>
      </c>
      <c r="F5455" s="35" t="s">
        <v>35</v>
      </c>
      <c r="G5455" s="35" t="s">
        <v>0</v>
      </c>
      <c r="H5455" s="35">
        <v>2023</v>
      </c>
      <c r="I5455" s="39">
        <v>8125.2065144299759</v>
      </c>
    </row>
    <row r="5456" spans="2:9" x14ac:dyDescent="0.25">
      <c r="B5456" s="35" t="s">
        <v>84</v>
      </c>
      <c r="C5456" s="35" t="s">
        <v>69</v>
      </c>
      <c r="D5456" s="35" t="s">
        <v>23</v>
      </c>
      <c r="E5456" s="35" t="s">
        <v>4</v>
      </c>
      <c r="F5456" s="35" t="s">
        <v>35</v>
      </c>
      <c r="G5456" s="35" t="s">
        <v>0</v>
      </c>
      <c r="H5456" s="35">
        <v>2024</v>
      </c>
      <c r="I5456" s="39">
        <v>8586.7508983432363</v>
      </c>
    </row>
    <row r="5457" spans="2:9" x14ac:dyDescent="0.25">
      <c r="B5457" s="35" t="s">
        <v>84</v>
      </c>
      <c r="C5457" s="35" t="s">
        <v>69</v>
      </c>
      <c r="D5457" s="35" t="s">
        <v>23</v>
      </c>
      <c r="E5457" s="35" t="s">
        <v>4</v>
      </c>
      <c r="F5457" s="35" t="s">
        <v>35</v>
      </c>
      <c r="G5457" s="35" t="s">
        <v>0</v>
      </c>
      <c r="H5457" s="35">
        <v>2025</v>
      </c>
      <c r="I5457" s="39">
        <v>9062.0092684209594</v>
      </c>
    </row>
    <row r="5458" spans="2:9" x14ac:dyDescent="0.25">
      <c r="B5458" s="35" t="s">
        <v>84</v>
      </c>
      <c r="C5458" s="35" t="s">
        <v>69</v>
      </c>
      <c r="D5458" s="35" t="s">
        <v>23</v>
      </c>
      <c r="E5458" s="35" t="s">
        <v>4</v>
      </c>
      <c r="F5458" s="35" t="s">
        <v>35</v>
      </c>
      <c r="G5458" s="35" t="s">
        <v>0</v>
      </c>
      <c r="H5458" s="35">
        <v>2026</v>
      </c>
      <c r="I5458" s="39">
        <v>9548.3734108017761</v>
      </c>
    </row>
    <row r="5459" spans="2:9" x14ac:dyDescent="0.25">
      <c r="B5459" s="35" t="s">
        <v>84</v>
      </c>
      <c r="C5459" s="35" t="s">
        <v>69</v>
      </c>
      <c r="D5459" s="35" t="s">
        <v>23</v>
      </c>
      <c r="E5459" s="35" t="s">
        <v>4</v>
      </c>
      <c r="F5459" s="35" t="s">
        <v>35</v>
      </c>
      <c r="G5459" s="35" t="s">
        <v>0</v>
      </c>
      <c r="H5459" s="35">
        <v>2027</v>
      </c>
      <c r="I5459" s="39">
        <v>10047.511288481242</v>
      </c>
    </row>
    <row r="5460" spans="2:9" x14ac:dyDescent="0.25">
      <c r="B5460" s="35" t="s">
        <v>84</v>
      </c>
      <c r="C5460" s="35" t="s">
        <v>69</v>
      </c>
      <c r="D5460" s="35" t="s">
        <v>23</v>
      </c>
      <c r="E5460" s="35" t="s">
        <v>4</v>
      </c>
      <c r="F5460" s="35" t="s">
        <v>35</v>
      </c>
      <c r="G5460" s="35" t="s">
        <v>0</v>
      </c>
      <c r="H5460" s="35">
        <v>2028</v>
      </c>
      <c r="I5460" s="39">
        <v>10557.999473226084</v>
      </c>
    </row>
    <row r="5461" spans="2:9" x14ac:dyDescent="0.25">
      <c r="B5461" s="35" t="s">
        <v>84</v>
      </c>
      <c r="C5461" s="35" t="s">
        <v>69</v>
      </c>
      <c r="D5461" s="35" t="s">
        <v>23</v>
      </c>
      <c r="E5461" s="35" t="s">
        <v>4</v>
      </c>
      <c r="F5461" s="35" t="s">
        <v>35</v>
      </c>
      <c r="G5461" s="35" t="s">
        <v>0</v>
      </c>
      <c r="H5461" s="35">
        <v>2029</v>
      </c>
      <c r="I5461" s="39">
        <v>11074.274816939758</v>
      </c>
    </row>
    <row r="5462" spans="2:9" x14ac:dyDescent="0.25">
      <c r="B5462" s="35" t="s">
        <v>84</v>
      </c>
      <c r="C5462" s="35" t="s">
        <v>69</v>
      </c>
      <c r="D5462" s="35" t="s">
        <v>23</v>
      </c>
      <c r="E5462" s="35" t="s">
        <v>4</v>
      </c>
      <c r="F5462" s="35" t="s">
        <v>35</v>
      </c>
      <c r="G5462" s="35" t="s">
        <v>0</v>
      </c>
      <c r="H5462" s="35">
        <v>2030</v>
      </c>
      <c r="I5462" s="39">
        <v>11586.585984892334</v>
      </c>
    </row>
    <row r="5463" spans="2:9" x14ac:dyDescent="0.25">
      <c r="B5463" s="35" t="s">
        <v>84</v>
      </c>
      <c r="C5463" s="35" t="s">
        <v>69</v>
      </c>
      <c r="D5463" s="35" t="s">
        <v>23</v>
      </c>
      <c r="E5463" s="35" t="s">
        <v>4</v>
      </c>
      <c r="F5463" s="35" t="s">
        <v>35</v>
      </c>
      <c r="G5463" s="35" t="s">
        <v>0</v>
      </c>
      <c r="H5463" s="35">
        <v>2031</v>
      </c>
      <c r="I5463" s="39">
        <v>12099.679118454733</v>
      </c>
    </row>
    <row r="5464" spans="2:9" x14ac:dyDescent="0.25">
      <c r="B5464" s="35" t="s">
        <v>84</v>
      </c>
      <c r="C5464" s="35" t="s">
        <v>69</v>
      </c>
      <c r="D5464" s="35" t="s">
        <v>23</v>
      </c>
      <c r="E5464" s="35" t="s">
        <v>4</v>
      </c>
      <c r="F5464" s="35" t="s">
        <v>35</v>
      </c>
      <c r="G5464" s="35" t="s">
        <v>0</v>
      </c>
      <c r="H5464" s="35">
        <v>2032</v>
      </c>
      <c r="I5464" s="39">
        <v>12549.448397352533</v>
      </c>
    </row>
    <row r="5465" spans="2:9" x14ac:dyDescent="0.25">
      <c r="B5465" s="35" t="s">
        <v>84</v>
      </c>
      <c r="C5465" s="35" t="s">
        <v>69</v>
      </c>
      <c r="D5465" s="35" t="s">
        <v>23</v>
      </c>
      <c r="E5465" s="35" t="s">
        <v>4</v>
      </c>
      <c r="F5465" s="35" t="s">
        <v>35</v>
      </c>
      <c r="G5465" s="35" t="s">
        <v>0</v>
      </c>
      <c r="H5465" s="35">
        <v>2033</v>
      </c>
      <c r="I5465" s="39">
        <v>13074.703341245244</v>
      </c>
    </row>
    <row r="5466" spans="2:9" x14ac:dyDescent="0.25">
      <c r="B5466" s="35" t="s">
        <v>84</v>
      </c>
      <c r="C5466" s="35" t="s">
        <v>69</v>
      </c>
      <c r="D5466" s="35" t="s">
        <v>23</v>
      </c>
      <c r="E5466" s="35" t="s">
        <v>4</v>
      </c>
      <c r="F5466" s="35" t="s">
        <v>35</v>
      </c>
      <c r="G5466" s="35" t="s">
        <v>0</v>
      </c>
      <c r="H5466" s="35">
        <v>2034</v>
      </c>
      <c r="I5466" s="39">
        <v>13679.653875127644</v>
      </c>
    </row>
    <row r="5467" spans="2:9" x14ac:dyDescent="0.25">
      <c r="B5467" s="35" t="s">
        <v>84</v>
      </c>
      <c r="C5467" s="35" t="s">
        <v>69</v>
      </c>
      <c r="D5467" s="35" t="s">
        <v>23</v>
      </c>
      <c r="E5467" s="35" t="s">
        <v>4</v>
      </c>
      <c r="F5467" s="35" t="s">
        <v>35</v>
      </c>
      <c r="G5467" s="35" t="s">
        <v>0</v>
      </c>
      <c r="H5467" s="35">
        <v>2035</v>
      </c>
      <c r="I5467" s="39">
        <v>14206.556727302668</v>
      </c>
    </row>
    <row r="5468" spans="2:9" x14ac:dyDescent="0.25">
      <c r="B5468" s="35" t="s">
        <v>84</v>
      </c>
      <c r="C5468" s="35" t="s">
        <v>69</v>
      </c>
      <c r="D5468" s="35" t="s">
        <v>23</v>
      </c>
      <c r="E5468" s="35" t="s">
        <v>4</v>
      </c>
      <c r="F5468" s="35" t="s">
        <v>35</v>
      </c>
      <c r="G5468" s="35" t="s">
        <v>0</v>
      </c>
      <c r="H5468" s="35">
        <v>2036</v>
      </c>
      <c r="I5468" s="39">
        <v>14726.328664659564</v>
      </c>
    </row>
    <row r="5469" spans="2:9" x14ac:dyDescent="0.25">
      <c r="B5469" s="35" t="s">
        <v>84</v>
      </c>
      <c r="C5469" s="35" t="s">
        <v>69</v>
      </c>
      <c r="D5469" s="35" t="s">
        <v>23</v>
      </c>
      <c r="E5469" s="35" t="s">
        <v>4</v>
      </c>
      <c r="F5469" s="35" t="s">
        <v>35</v>
      </c>
      <c r="G5469" s="35" t="s">
        <v>0</v>
      </c>
      <c r="H5469" s="35">
        <v>2037</v>
      </c>
      <c r="I5469" s="39">
        <v>15246.010417285082</v>
      </c>
    </row>
    <row r="5470" spans="2:9" x14ac:dyDescent="0.25">
      <c r="B5470" s="35" t="s">
        <v>84</v>
      </c>
      <c r="C5470" s="35" t="s">
        <v>69</v>
      </c>
      <c r="D5470" s="35" t="s">
        <v>23</v>
      </c>
      <c r="E5470" s="35" t="s">
        <v>4</v>
      </c>
      <c r="F5470" s="35" t="s">
        <v>35</v>
      </c>
      <c r="G5470" s="35" t="s">
        <v>0</v>
      </c>
      <c r="H5470" s="35">
        <v>2038</v>
      </c>
      <c r="I5470" s="39">
        <v>15764.174035518223</v>
      </c>
    </row>
    <row r="5471" spans="2:9" x14ac:dyDescent="0.25">
      <c r="B5471" s="35" t="s">
        <v>84</v>
      </c>
      <c r="C5471" s="35" t="s">
        <v>69</v>
      </c>
      <c r="D5471" s="35" t="s">
        <v>23</v>
      </c>
      <c r="E5471" s="35" t="s">
        <v>4</v>
      </c>
      <c r="F5471" s="35" t="s">
        <v>35</v>
      </c>
      <c r="G5471" s="35" t="s">
        <v>0</v>
      </c>
      <c r="H5471" s="35">
        <v>2039</v>
      </c>
      <c r="I5471" s="39">
        <v>16279.340587213364</v>
      </c>
    </row>
    <row r="5472" spans="2:9" x14ac:dyDescent="0.25">
      <c r="B5472" s="35" t="s">
        <v>84</v>
      </c>
      <c r="C5472" s="35" t="s">
        <v>69</v>
      </c>
      <c r="D5472" s="35" t="s">
        <v>23</v>
      </c>
      <c r="E5472" s="35" t="s">
        <v>4</v>
      </c>
      <c r="F5472" s="35" t="s">
        <v>35</v>
      </c>
      <c r="G5472" s="35" t="s">
        <v>0</v>
      </c>
      <c r="H5472" s="35">
        <v>2040</v>
      </c>
      <c r="I5472" s="39">
        <v>16790.937444117684</v>
      </c>
    </row>
    <row r="5473" spans="2:9" x14ac:dyDescent="0.25">
      <c r="B5473" s="35" t="s">
        <v>84</v>
      </c>
      <c r="C5473" s="35" t="s">
        <v>69</v>
      </c>
      <c r="D5473" s="35" t="s">
        <v>23</v>
      </c>
      <c r="E5473" s="35" t="s">
        <v>4</v>
      </c>
      <c r="F5473" s="35" t="s">
        <v>35</v>
      </c>
      <c r="G5473" s="35" t="s">
        <v>0</v>
      </c>
      <c r="H5473" s="35">
        <v>2041</v>
      </c>
      <c r="I5473" s="39">
        <v>17297.715311995231</v>
      </c>
    </row>
    <row r="5474" spans="2:9" x14ac:dyDescent="0.25">
      <c r="B5474" s="35" t="s">
        <v>84</v>
      </c>
      <c r="C5474" s="35" t="s">
        <v>69</v>
      </c>
      <c r="D5474" s="35" t="s">
        <v>23</v>
      </c>
      <c r="E5474" s="35" t="s">
        <v>4</v>
      </c>
      <c r="F5474" s="35" t="s">
        <v>35</v>
      </c>
      <c r="G5474" s="35" t="s">
        <v>0</v>
      </c>
      <c r="H5474" s="35">
        <v>2042</v>
      </c>
      <c r="I5474" s="39">
        <v>17798.419343911744</v>
      </c>
    </row>
    <row r="5475" spans="2:9" x14ac:dyDescent="0.25">
      <c r="B5475" s="35" t="s">
        <v>84</v>
      </c>
      <c r="C5475" s="35" t="s">
        <v>69</v>
      </c>
      <c r="D5475" s="35" t="s">
        <v>23</v>
      </c>
      <c r="E5475" s="35" t="s">
        <v>4</v>
      </c>
      <c r="F5475" s="35" t="s">
        <v>35</v>
      </c>
      <c r="G5475" s="35" t="s">
        <v>0</v>
      </c>
      <c r="H5475" s="35">
        <v>2043</v>
      </c>
      <c r="I5475" s="39">
        <v>18293.35122445209</v>
      </c>
    </row>
    <row r="5476" spans="2:9" x14ac:dyDescent="0.25">
      <c r="B5476" s="35" t="s">
        <v>84</v>
      </c>
      <c r="C5476" s="35" t="s">
        <v>69</v>
      </c>
      <c r="D5476" s="35" t="s">
        <v>23</v>
      </c>
      <c r="E5476" s="35" t="s">
        <v>4</v>
      </c>
      <c r="F5476" s="35" t="s">
        <v>35</v>
      </c>
      <c r="G5476" s="35" t="s">
        <v>0</v>
      </c>
      <c r="H5476" s="35">
        <v>2044</v>
      </c>
      <c r="I5476" s="39">
        <v>18782.356772422725</v>
      </c>
    </row>
    <row r="5477" spans="2:9" x14ac:dyDescent="0.25">
      <c r="B5477" s="35" t="s">
        <v>84</v>
      </c>
      <c r="C5477" s="35" t="s">
        <v>69</v>
      </c>
      <c r="D5477" s="35" t="s">
        <v>23</v>
      </c>
      <c r="E5477" s="35" t="s">
        <v>4</v>
      </c>
      <c r="F5477" s="35" t="s">
        <v>35</v>
      </c>
      <c r="G5477" s="35" t="s">
        <v>0</v>
      </c>
      <c r="H5477" s="35">
        <v>2045</v>
      </c>
      <c r="I5477" s="39">
        <v>19264.37546226928</v>
      </c>
    </row>
    <row r="5478" spans="2:9" x14ac:dyDescent="0.25">
      <c r="B5478" s="35" t="s">
        <v>84</v>
      </c>
      <c r="C5478" s="35" t="s">
        <v>69</v>
      </c>
      <c r="D5478" s="35" t="s">
        <v>23</v>
      </c>
      <c r="E5478" s="35" t="s">
        <v>4</v>
      </c>
      <c r="F5478" s="35" t="s">
        <v>35</v>
      </c>
      <c r="G5478" s="35" t="s">
        <v>0</v>
      </c>
      <c r="H5478" s="35">
        <v>2046</v>
      </c>
      <c r="I5478" s="39">
        <v>19737.613659488354</v>
      </c>
    </row>
    <row r="5479" spans="2:9" x14ac:dyDescent="0.25">
      <c r="B5479" s="35" t="s">
        <v>84</v>
      </c>
      <c r="C5479" s="35" t="s">
        <v>69</v>
      </c>
      <c r="D5479" s="35" t="s">
        <v>23</v>
      </c>
      <c r="E5479" s="35" t="s">
        <v>4</v>
      </c>
      <c r="F5479" s="35" t="s">
        <v>35</v>
      </c>
      <c r="G5479" s="35" t="s">
        <v>0</v>
      </c>
      <c r="H5479" s="35">
        <v>2047</v>
      </c>
      <c r="I5479" s="39">
        <v>20203.479323843905</v>
      </c>
    </row>
    <row r="5480" spans="2:9" x14ac:dyDescent="0.25">
      <c r="B5480" s="35" t="s">
        <v>84</v>
      </c>
      <c r="C5480" s="35" t="s">
        <v>69</v>
      </c>
      <c r="D5480" s="35" t="s">
        <v>23</v>
      </c>
      <c r="E5480" s="35" t="s">
        <v>4</v>
      </c>
      <c r="F5480" s="35" t="s">
        <v>35</v>
      </c>
      <c r="G5480" s="35" t="s">
        <v>0</v>
      </c>
      <c r="H5480" s="35">
        <v>2048</v>
      </c>
      <c r="I5480" s="39">
        <v>20662.444663144539</v>
      </c>
    </row>
    <row r="5481" spans="2:9" x14ac:dyDescent="0.25">
      <c r="B5481" s="35" t="s">
        <v>84</v>
      </c>
      <c r="C5481" s="35" t="s">
        <v>69</v>
      </c>
      <c r="D5481" s="35" t="s">
        <v>23</v>
      </c>
      <c r="E5481" s="35" t="s">
        <v>4</v>
      </c>
      <c r="F5481" s="35" t="s">
        <v>35</v>
      </c>
      <c r="G5481" s="35" t="s">
        <v>0</v>
      </c>
      <c r="H5481" s="35">
        <v>2049</v>
      </c>
      <c r="I5481" s="39">
        <v>21113.722967802441</v>
      </c>
    </row>
    <row r="5482" spans="2:9" x14ac:dyDescent="0.25">
      <c r="B5482" s="35" t="s">
        <v>84</v>
      </c>
      <c r="C5482" s="35" t="s">
        <v>69</v>
      </c>
      <c r="D5482" s="35" t="s">
        <v>23</v>
      </c>
      <c r="E5482" s="35" t="s">
        <v>4</v>
      </c>
      <c r="F5482" s="35" t="s">
        <v>35</v>
      </c>
      <c r="G5482" s="35" t="s">
        <v>0</v>
      </c>
      <c r="H5482" s="35">
        <v>2050</v>
      </c>
      <c r="I5482" s="39">
        <v>21557.889415033675</v>
      </c>
    </row>
    <row r="5483" spans="2:9" x14ac:dyDescent="0.25">
      <c r="B5483" s="35" t="s">
        <v>84</v>
      </c>
      <c r="C5483" s="35" t="s">
        <v>69</v>
      </c>
      <c r="D5483" s="35" t="s">
        <v>23</v>
      </c>
      <c r="E5483" s="35" t="s">
        <v>4</v>
      </c>
      <c r="F5483" s="35" t="s">
        <v>35</v>
      </c>
      <c r="G5483" s="35" t="s">
        <v>0</v>
      </c>
      <c r="H5483" s="35">
        <v>2051</v>
      </c>
      <c r="I5483" s="39">
        <v>21996.165475855087</v>
      </c>
    </row>
    <row r="5484" spans="2:9" x14ac:dyDescent="0.25">
      <c r="B5484" s="35" t="s">
        <v>84</v>
      </c>
      <c r="C5484" s="35" t="s">
        <v>69</v>
      </c>
      <c r="D5484" s="35" t="s">
        <v>23</v>
      </c>
      <c r="E5484" s="35" t="s">
        <v>4</v>
      </c>
      <c r="F5484" s="35" t="s">
        <v>35</v>
      </c>
      <c r="G5484" s="35" t="s">
        <v>0</v>
      </c>
      <c r="H5484" s="35">
        <v>2052</v>
      </c>
      <c r="I5484" s="39">
        <v>22426.935087574249</v>
      </c>
    </row>
    <row r="5485" spans="2:9" x14ac:dyDescent="0.25">
      <c r="B5485" s="35" t="s">
        <v>84</v>
      </c>
      <c r="C5485" s="35" t="s">
        <v>69</v>
      </c>
      <c r="D5485" s="35" t="s">
        <v>23</v>
      </c>
      <c r="E5485" s="35" t="s">
        <v>4</v>
      </c>
      <c r="F5485" s="35" t="s">
        <v>35</v>
      </c>
      <c r="G5485" s="35" t="s">
        <v>0</v>
      </c>
      <c r="H5485" s="35">
        <v>2053</v>
      </c>
      <c r="I5485" s="39">
        <v>22850.092785286593</v>
      </c>
    </row>
    <row r="5486" spans="2:9" x14ac:dyDescent="0.25">
      <c r="B5486" s="35" t="s">
        <v>84</v>
      </c>
      <c r="C5486" s="35" t="s">
        <v>69</v>
      </c>
      <c r="D5486" s="35" t="s">
        <v>23</v>
      </c>
      <c r="E5486" s="35" t="s">
        <v>4</v>
      </c>
      <c r="F5486" s="35" t="s">
        <v>35</v>
      </c>
      <c r="G5486" s="35" t="s">
        <v>0</v>
      </c>
      <c r="H5486" s="35">
        <v>2054</v>
      </c>
      <c r="I5486" s="39">
        <v>23261.984261947007</v>
      </c>
    </row>
    <row r="5487" spans="2:9" x14ac:dyDescent="0.25">
      <c r="B5487" s="35" t="s">
        <v>84</v>
      </c>
      <c r="C5487" s="35" t="s">
        <v>69</v>
      </c>
      <c r="D5487" s="35" t="s">
        <v>23</v>
      </c>
      <c r="E5487" s="35" t="s">
        <v>4</v>
      </c>
      <c r="F5487" s="35" t="s">
        <v>35</v>
      </c>
      <c r="G5487" s="35" t="s">
        <v>0</v>
      </c>
      <c r="H5487" s="35">
        <v>2055</v>
      </c>
      <c r="I5487" s="39">
        <v>23664.347147775399</v>
      </c>
    </row>
    <row r="5488" spans="2:9" x14ac:dyDescent="0.25">
      <c r="B5488" s="35" t="s">
        <v>84</v>
      </c>
      <c r="C5488" s="35" t="s">
        <v>69</v>
      </c>
      <c r="D5488" s="35" t="s">
        <v>23</v>
      </c>
      <c r="E5488" s="35" t="s">
        <v>4</v>
      </c>
      <c r="F5488" s="35" t="s">
        <v>35</v>
      </c>
      <c r="G5488" s="35" t="s">
        <v>0</v>
      </c>
      <c r="H5488" s="35">
        <v>2056</v>
      </c>
      <c r="I5488" s="39">
        <v>24055.283320529546</v>
      </c>
    </row>
    <row r="5489" spans="2:9" x14ac:dyDescent="0.25">
      <c r="B5489" s="35" t="s">
        <v>84</v>
      </c>
      <c r="C5489" s="35" t="s">
        <v>69</v>
      </c>
      <c r="D5489" s="35" t="s">
        <v>23</v>
      </c>
      <c r="E5489" s="35" t="s">
        <v>4</v>
      </c>
      <c r="F5489" s="35" t="s">
        <v>35</v>
      </c>
      <c r="G5489" s="35" t="s">
        <v>0</v>
      </c>
      <c r="H5489" s="35">
        <v>2057</v>
      </c>
      <c r="I5489" s="39">
        <v>24434.337163513894</v>
      </c>
    </row>
    <row r="5490" spans="2:9" x14ac:dyDescent="0.25">
      <c r="B5490" s="35" t="s">
        <v>84</v>
      </c>
      <c r="C5490" s="35" t="s">
        <v>69</v>
      </c>
      <c r="D5490" s="35" t="s">
        <v>23</v>
      </c>
      <c r="E5490" s="35" t="s">
        <v>4</v>
      </c>
      <c r="F5490" s="35" t="s">
        <v>35</v>
      </c>
      <c r="G5490" s="35" t="s">
        <v>0</v>
      </c>
      <c r="H5490" s="35">
        <v>2058</v>
      </c>
      <c r="I5490" s="39">
        <v>24760.58915252933</v>
      </c>
    </row>
    <row r="5491" spans="2:9" x14ac:dyDescent="0.25">
      <c r="B5491" s="35" t="s">
        <v>84</v>
      </c>
      <c r="C5491" s="35" t="s">
        <v>69</v>
      </c>
      <c r="D5491" s="35" t="s">
        <v>23</v>
      </c>
      <c r="E5491" s="35" t="s">
        <v>4</v>
      </c>
      <c r="F5491" s="35" t="s">
        <v>35</v>
      </c>
      <c r="G5491" s="35" t="s">
        <v>0</v>
      </c>
      <c r="H5491" s="35">
        <v>2059</v>
      </c>
      <c r="I5491" s="39">
        <v>25115.193563448498</v>
      </c>
    </row>
    <row r="5492" spans="2:9" x14ac:dyDescent="0.25">
      <c r="B5492" s="35" t="s">
        <v>84</v>
      </c>
      <c r="C5492" s="35" t="s">
        <v>69</v>
      </c>
      <c r="D5492" s="35" t="s">
        <v>23</v>
      </c>
      <c r="E5492" s="35" t="s">
        <v>4</v>
      </c>
      <c r="F5492" s="35" t="s">
        <v>35</v>
      </c>
      <c r="G5492" s="35" t="s">
        <v>0</v>
      </c>
      <c r="H5492" s="35">
        <v>2060</v>
      </c>
      <c r="I5492" s="39">
        <v>25475.821006411596</v>
      </c>
    </row>
    <row r="5493" spans="2:9" x14ac:dyDescent="0.25">
      <c r="B5493" s="35" t="s">
        <v>84</v>
      </c>
      <c r="C5493" s="35" t="s">
        <v>69</v>
      </c>
      <c r="D5493" s="35" t="s">
        <v>23</v>
      </c>
      <c r="E5493" s="35" t="s">
        <v>5</v>
      </c>
      <c r="F5493" s="35" t="s">
        <v>36</v>
      </c>
      <c r="G5493" s="35" t="s">
        <v>0</v>
      </c>
      <c r="H5493" s="35">
        <v>2000</v>
      </c>
      <c r="I5493" s="39">
        <f t="array" ref="I5493:I5553">TRANSPOSE('[10]Despesa_R$'!$B$25:$BJ$25)</f>
        <v>0</v>
      </c>
    </row>
    <row r="5494" spans="2:9" x14ac:dyDescent="0.25">
      <c r="B5494" s="35" t="s">
        <v>84</v>
      </c>
      <c r="C5494" s="35" t="s">
        <v>69</v>
      </c>
      <c r="D5494" s="35" t="s">
        <v>23</v>
      </c>
      <c r="E5494" s="35" t="s">
        <v>5</v>
      </c>
      <c r="F5494" s="35" t="s">
        <v>36</v>
      </c>
      <c r="G5494" s="35" t="s">
        <v>0</v>
      </c>
      <c r="H5494" s="35">
        <v>2001</v>
      </c>
      <c r="I5494" s="39">
        <v>0</v>
      </c>
    </row>
    <row r="5495" spans="2:9" x14ac:dyDescent="0.25">
      <c r="B5495" s="35" t="s">
        <v>84</v>
      </c>
      <c r="C5495" s="35" t="s">
        <v>69</v>
      </c>
      <c r="D5495" s="35" t="s">
        <v>23</v>
      </c>
      <c r="E5495" s="35" t="s">
        <v>5</v>
      </c>
      <c r="F5495" s="35" t="s">
        <v>36</v>
      </c>
      <c r="G5495" s="35" t="s">
        <v>0</v>
      </c>
      <c r="H5495" s="35">
        <v>2002</v>
      </c>
      <c r="I5495" s="39">
        <v>0</v>
      </c>
    </row>
    <row r="5496" spans="2:9" x14ac:dyDescent="0.25">
      <c r="B5496" s="35" t="s">
        <v>84</v>
      </c>
      <c r="C5496" s="35" t="s">
        <v>69</v>
      </c>
      <c r="D5496" s="35" t="s">
        <v>23</v>
      </c>
      <c r="E5496" s="35" t="s">
        <v>5</v>
      </c>
      <c r="F5496" s="35" t="s">
        <v>36</v>
      </c>
      <c r="G5496" s="35" t="s">
        <v>0</v>
      </c>
      <c r="H5496" s="35">
        <v>2003</v>
      </c>
      <c r="I5496" s="39">
        <v>0</v>
      </c>
    </row>
    <row r="5497" spans="2:9" x14ac:dyDescent="0.25">
      <c r="B5497" s="35" t="s">
        <v>84</v>
      </c>
      <c r="C5497" s="35" t="s">
        <v>69</v>
      </c>
      <c r="D5497" s="35" t="s">
        <v>23</v>
      </c>
      <c r="E5497" s="35" t="s">
        <v>5</v>
      </c>
      <c r="F5497" s="35" t="s">
        <v>36</v>
      </c>
      <c r="G5497" s="35" t="s">
        <v>0</v>
      </c>
      <c r="H5497" s="35">
        <v>2004</v>
      </c>
      <c r="I5497" s="39">
        <v>0</v>
      </c>
    </row>
    <row r="5498" spans="2:9" x14ac:dyDescent="0.25">
      <c r="B5498" s="35" t="s">
        <v>84</v>
      </c>
      <c r="C5498" s="35" t="s">
        <v>69</v>
      </c>
      <c r="D5498" s="35" t="s">
        <v>23</v>
      </c>
      <c r="E5498" s="35" t="s">
        <v>5</v>
      </c>
      <c r="F5498" s="35" t="s">
        <v>36</v>
      </c>
      <c r="G5498" s="35" t="s">
        <v>0</v>
      </c>
      <c r="H5498" s="35">
        <v>2005</v>
      </c>
      <c r="I5498" s="39">
        <v>0</v>
      </c>
    </row>
    <row r="5499" spans="2:9" x14ac:dyDescent="0.25">
      <c r="B5499" s="35" t="s">
        <v>84</v>
      </c>
      <c r="C5499" s="35" t="s">
        <v>69</v>
      </c>
      <c r="D5499" s="35" t="s">
        <v>23</v>
      </c>
      <c r="E5499" s="35" t="s">
        <v>5</v>
      </c>
      <c r="F5499" s="35" t="s">
        <v>36</v>
      </c>
      <c r="G5499" s="35" t="s">
        <v>0</v>
      </c>
      <c r="H5499" s="35">
        <v>2006</v>
      </c>
      <c r="I5499" s="39">
        <v>0</v>
      </c>
    </row>
    <row r="5500" spans="2:9" x14ac:dyDescent="0.25">
      <c r="B5500" s="35" t="s">
        <v>84</v>
      </c>
      <c r="C5500" s="35" t="s">
        <v>69</v>
      </c>
      <c r="D5500" s="35" t="s">
        <v>23</v>
      </c>
      <c r="E5500" s="35" t="s">
        <v>5</v>
      </c>
      <c r="F5500" s="35" t="s">
        <v>36</v>
      </c>
      <c r="G5500" s="35" t="s">
        <v>0</v>
      </c>
      <c r="H5500" s="35">
        <v>2007</v>
      </c>
      <c r="I5500" s="39">
        <v>0</v>
      </c>
    </row>
    <row r="5501" spans="2:9" x14ac:dyDescent="0.25">
      <c r="B5501" s="35" t="s">
        <v>84</v>
      </c>
      <c r="C5501" s="35" t="s">
        <v>69</v>
      </c>
      <c r="D5501" s="35" t="s">
        <v>23</v>
      </c>
      <c r="E5501" s="35" t="s">
        <v>5</v>
      </c>
      <c r="F5501" s="35" t="s">
        <v>36</v>
      </c>
      <c r="G5501" s="35" t="s">
        <v>0</v>
      </c>
      <c r="H5501" s="35">
        <v>2008</v>
      </c>
      <c r="I5501" s="39">
        <v>0</v>
      </c>
    </row>
    <row r="5502" spans="2:9" x14ac:dyDescent="0.25">
      <c r="B5502" s="35" t="s">
        <v>84</v>
      </c>
      <c r="C5502" s="35" t="s">
        <v>69</v>
      </c>
      <c r="D5502" s="35" t="s">
        <v>23</v>
      </c>
      <c r="E5502" s="35" t="s">
        <v>5</v>
      </c>
      <c r="F5502" s="35" t="s">
        <v>36</v>
      </c>
      <c r="G5502" s="35" t="s">
        <v>0</v>
      </c>
      <c r="H5502" s="35">
        <v>2009</v>
      </c>
      <c r="I5502" s="39">
        <v>0</v>
      </c>
    </row>
    <row r="5503" spans="2:9" x14ac:dyDescent="0.25">
      <c r="B5503" s="35" t="s">
        <v>84</v>
      </c>
      <c r="C5503" s="35" t="s">
        <v>69</v>
      </c>
      <c r="D5503" s="35" t="s">
        <v>23</v>
      </c>
      <c r="E5503" s="35" t="s">
        <v>5</v>
      </c>
      <c r="F5503" s="35" t="s">
        <v>36</v>
      </c>
      <c r="G5503" s="35" t="s">
        <v>0</v>
      </c>
      <c r="H5503" s="35">
        <v>2010</v>
      </c>
      <c r="I5503" s="39">
        <v>0</v>
      </c>
    </row>
    <row r="5504" spans="2:9" x14ac:dyDescent="0.25">
      <c r="B5504" s="35" t="s">
        <v>84</v>
      </c>
      <c r="C5504" s="35" t="s">
        <v>69</v>
      </c>
      <c r="D5504" s="35" t="s">
        <v>23</v>
      </c>
      <c r="E5504" s="35" t="s">
        <v>5</v>
      </c>
      <c r="F5504" s="35" t="s">
        <v>36</v>
      </c>
      <c r="G5504" s="35" t="s">
        <v>0</v>
      </c>
      <c r="H5504" s="35">
        <v>2011</v>
      </c>
      <c r="I5504" s="39">
        <v>0</v>
      </c>
    </row>
    <row r="5505" spans="2:9" x14ac:dyDescent="0.25">
      <c r="B5505" s="35" t="s">
        <v>84</v>
      </c>
      <c r="C5505" s="35" t="s">
        <v>69</v>
      </c>
      <c r="D5505" s="35" t="s">
        <v>23</v>
      </c>
      <c r="E5505" s="35" t="s">
        <v>5</v>
      </c>
      <c r="F5505" s="35" t="s">
        <v>36</v>
      </c>
      <c r="G5505" s="35" t="s">
        <v>0</v>
      </c>
      <c r="H5505" s="35">
        <v>2012</v>
      </c>
      <c r="I5505" s="39">
        <v>0</v>
      </c>
    </row>
    <row r="5506" spans="2:9" x14ac:dyDescent="0.25">
      <c r="B5506" s="35" t="s">
        <v>84</v>
      </c>
      <c r="C5506" s="35" t="s">
        <v>69</v>
      </c>
      <c r="D5506" s="35" t="s">
        <v>23</v>
      </c>
      <c r="E5506" s="35" t="s">
        <v>5</v>
      </c>
      <c r="F5506" s="35" t="s">
        <v>36</v>
      </c>
      <c r="G5506" s="35" t="s">
        <v>0</v>
      </c>
      <c r="H5506" s="35">
        <v>2013</v>
      </c>
      <c r="I5506" s="39">
        <v>5774.9927050429233</v>
      </c>
    </row>
    <row r="5507" spans="2:9" x14ac:dyDescent="0.25">
      <c r="B5507" s="35" t="s">
        <v>84</v>
      </c>
      <c r="C5507" s="35" t="s">
        <v>69</v>
      </c>
      <c r="D5507" s="35" t="s">
        <v>23</v>
      </c>
      <c r="E5507" s="35" t="s">
        <v>5</v>
      </c>
      <c r="F5507" s="35" t="s">
        <v>36</v>
      </c>
      <c r="G5507" s="35" t="s">
        <v>0</v>
      </c>
      <c r="H5507" s="35">
        <v>2014</v>
      </c>
      <c r="I5507" s="39">
        <v>6546.7996715824893</v>
      </c>
    </row>
    <row r="5508" spans="2:9" x14ac:dyDescent="0.25">
      <c r="B5508" s="35" t="s">
        <v>84</v>
      </c>
      <c r="C5508" s="35" t="s">
        <v>69</v>
      </c>
      <c r="D5508" s="35" t="s">
        <v>23</v>
      </c>
      <c r="E5508" s="35" t="s">
        <v>5</v>
      </c>
      <c r="F5508" s="35" t="s">
        <v>36</v>
      </c>
      <c r="G5508" s="35" t="s">
        <v>0</v>
      </c>
      <c r="H5508" s="35">
        <v>2015</v>
      </c>
      <c r="I5508" s="39">
        <v>7353.1951066866986</v>
      </c>
    </row>
    <row r="5509" spans="2:9" x14ac:dyDescent="0.25">
      <c r="B5509" s="35" t="s">
        <v>84</v>
      </c>
      <c r="C5509" s="35" t="s">
        <v>69</v>
      </c>
      <c r="D5509" s="35" t="s">
        <v>23</v>
      </c>
      <c r="E5509" s="35" t="s">
        <v>5</v>
      </c>
      <c r="F5509" s="35" t="s">
        <v>36</v>
      </c>
      <c r="G5509" s="35" t="s">
        <v>0</v>
      </c>
      <c r="H5509" s="35">
        <v>2016</v>
      </c>
      <c r="I5509" s="39">
        <v>8811.5422587660596</v>
      </c>
    </row>
    <row r="5510" spans="2:9" x14ac:dyDescent="0.25">
      <c r="B5510" s="35" t="s">
        <v>84</v>
      </c>
      <c r="C5510" s="35" t="s">
        <v>69</v>
      </c>
      <c r="D5510" s="35" t="s">
        <v>23</v>
      </c>
      <c r="E5510" s="35" t="s">
        <v>5</v>
      </c>
      <c r="F5510" s="35" t="s">
        <v>36</v>
      </c>
      <c r="G5510" s="35" t="s">
        <v>0</v>
      </c>
      <c r="H5510" s="35">
        <v>2017</v>
      </c>
      <c r="I5510" s="39">
        <v>9875.7233181316169</v>
      </c>
    </row>
    <row r="5511" spans="2:9" x14ac:dyDescent="0.25">
      <c r="B5511" s="35" t="s">
        <v>84</v>
      </c>
      <c r="C5511" s="35" t="s">
        <v>69</v>
      </c>
      <c r="D5511" s="35" t="s">
        <v>23</v>
      </c>
      <c r="E5511" s="35" t="s">
        <v>5</v>
      </c>
      <c r="F5511" s="35" t="s">
        <v>36</v>
      </c>
      <c r="G5511" s="35" t="s">
        <v>0</v>
      </c>
      <c r="H5511" s="35">
        <v>2018</v>
      </c>
      <c r="I5511" s="39">
        <v>10394.575754662093</v>
      </c>
    </row>
    <row r="5512" spans="2:9" x14ac:dyDescent="0.25">
      <c r="B5512" s="35" t="s">
        <v>84</v>
      </c>
      <c r="C5512" s="35" t="s">
        <v>69</v>
      </c>
      <c r="D5512" s="35" t="s">
        <v>23</v>
      </c>
      <c r="E5512" s="35" t="s">
        <v>5</v>
      </c>
      <c r="F5512" s="35" t="s">
        <v>36</v>
      </c>
      <c r="G5512" s="35" t="s">
        <v>0</v>
      </c>
      <c r="H5512" s="35">
        <v>2019</v>
      </c>
      <c r="I5512" s="39">
        <v>10993.479020816028</v>
      </c>
    </row>
    <row r="5513" spans="2:9" x14ac:dyDescent="0.25">
      <c r="B5513" s="35" t="s">
        <v>84</v>
      </c>
      <c r="C5513" s="35" t="s">
        <v>69</v>
      </c>
      <c r="D5513" s="35" t="s">
        <v>23</v>
      </c>
      <c r="E5513" s="35" t="s">
        <v>5</v>
      </c>
      <c r="F5513" s="35" t="s">
        <v>36</v>
      </c>
      <c r="G5513" s="35" t="s">
        <v>0</v>
      </c>
      <c r="H5513" s="35">
        <v>2020</v>
      </c>
      <c r="I5513" s="39">
        <v>11852.793880138024</v>
      </c>
    </row>
    <row r="5514" spans="2:9" x14ac:dyDescent="0.25">
      <c r="B5514" s="35" t="s">
        <v>84</v>
      </c>
      <c r="C5514" s="35" t="s">
        <v>69</v>
      </c>
      <c r="D5514" s="35" t="s">
        <v>23</v>
      </c>
      <c r="E5514" s="35" t="s">
        <v>5</v>
      </c>
      <c r="F5514" s="35" t="s">
        <v>36</v>
      </c>
      <c r="G5514" s="35" t="s">
        <v>0</v>
      </c>
      <c r="H5514" s="35">
        <v>2021</v>
      </c>
      <c r="I5514" s="39">
        <v>12772.967115393003</v>
      </c>
    </row>
    <row r="5515" spans="2:9" x14ac:dyDescent="0.25">
      <c r="B5515" s="35" t="s">
        <v>84</v>
      </c>
      <c r="C5515" s="35" t="s">
        <v>69</v>
      </c>
      <c r="D5515" s="35" t="s">
        <v>23</v>
      </c>
      <c r="E5515" s="35" t="s">
        <v>5</v>
      </c>
      <c r="F5515" s="35" t="s">
        <v>36</v>
      </c>
      <c r="G5515" s="35" t="s">
        <v>0</v>
      </c>
      <c r="H5515" s="35">
        <v>2022</v>
      </c>
      <c r="I5515" s="39">
        <v>13767.587256640471</v>
      </c>
    </row>
    <row r="5516" spans="2:9" x14ac:dyDescent="0.25">
      <c r="B5516" s="35" t="s">
        <v>84</v>
      </c>
      <c r="C5516" s="35" t="s">
        <v>69</v>
      </c>
      <c r="D5516" s="35" t="s">
        <v>23</v>
      </c>
      <c r="E5516" s="35" t="s">
        <v>5</v>
      </c>
      <c r="F5516" s="35" t="s">
        <v>36</v>
      </c>
      <c r="G5516" s="35" t="s">
        <v>0</v>
      </c>
      <c r="H5516" s="35">
        <v>2023</v>
      </c>
      <c r="I5516" s="39">
        <v>14869.95740012772</v>
      </c>
    </row>
    <row r="5517" spans="2:9" x14ac:dyDescent="0.25">
      <c r="B5517" s="35" t="s">
        <v>84</v>
      </c>
      <c r="C5517" s="35" t="s">
        <v>69</v>
      </c>
      <c r="D5517" s="35" t="s">
        <v>23</v>
      </c>
      <c r="E5517" s="35" t="s">
        <v>5</v>
      </c>
      <c r="F5517" s="35" t="s">
        <v>36</v>
      </c>
      <c r="G5517" s="35" t="s">
        <v>0</v>
      </c>
      <c r="H5517" s="35">
        <v>2024</v>
      </c>
      <c r="I5517" s="39">
        <v>16037.351995544346</v>
      </c>
    </row>
    <row r="5518" spans="2:9" x14ac:dyDescent="0.25">
      <c r="B5518" s="35" t="s">
        <v>84</v>
      </c>
      <c r="C5518" s="35" t="s">
        <v>69</v>
      </c>
      <c r="D5518" s="35" t="s">
        <v>23</v>
      </c>
      <c r="E5518" s="35" t="s">
        <v>5</v>
      </c>
      <c r="F5518" s="35" t="s">
        <v>36</v>
      </c>
      <c r="G5518" s="35" t="s">
        <v>0</v>
      </c>
      <c r="H5518" s="35">
        <v>2025</v>
      </c>
      <c r="I5518" s="39">
        <v>17274.408559678432</v>
      </c>
    </row>
    <row r="5519" spans="2:9" x14ac:dyDescent="0.25">
      <c r="B5519" s="35" t="s">
        <v>84</v>
      </c>
      <c r="C5519" s="35" t="s">
        <v>69</v>
      </c>
      <c r="D5519" s="35" t="s">
        <v>23</v>
      </c>
      <c r="E5519" s="35" t="s">
        <v>5</v>
      </c>
      <c r="F5519" s="35" t="s">
        <v>36</v>
      </c>
      <c r="G5519" s="35" t="s">
        <v>0</v>
      </c>
      <c r="H5519" s="35">
        <v>2026</v>
      </c>
      <c r="I5519" s="39">
        <v>18577.013326471959</v>
      </c>
    </row>
    <row r="5520" spans="2:9" x14ac:dyDescent="0.25">
      <c r="B5520" s="35" t="s">
        <v>84</v>
      </c>
      <c r="C5520" s="35" t="s">
        <v>69</v>
      </c>
      <c r="D5520" s="35" t="s">
        <v>23</v>
      </c>
      <c r="E5520" s="35" t="s">
        <v>5</v>
      </c>
      <c r="F5520" s="35" t="s">
        <v>36</v>
      </c>
      <c r="G5520" s="35" t="s">
        <v>0</v>
      </c>
      <c r="H5520" s="35">
        <v>2027</v>
      </c>
      <c r="I5520" s="39">
        <v>19944.943873597396</v>
      </c>
    </row>
    <row r="5521" spans="2:9" x14ac:dyDescent="0.25">
      <c r="B5521" s="35" t="s">
        <v>84</v>
      </c>
      <c r="C5521" s="35" t="s">
        <v>69</v>
      </c>
      <c r="D5521" s="35" t="s">
        <v>23</v>
      </c>
      <c r="E5521" s="35" t="s">
        <v>5</v>
      </c>
      <c r="F5521" s="35" t="s">
        <v>36</v>
      </c>
      <c r="G5521" s="35" t="s">
        <v>0</v>
      </c>
      <c r="H5521" s="35">
        <v>2028</v>
      </c>
      <c r="I5521" s="39">
        <v>21374.047073813283</v>
      </c>
    </row>
    <row r="5522" spans="2:9" x14ac:dyDescent="0.25">
      <c r="B5522" s="35" t="s">
        <v>84</v>
      </c>
      <c r="C5522" s="35" t="s">
        <v>69</v>
      </c>
      <c r="D5522" s="35" t="s">
        <v>23</v>
      </c>
      <c r="E5522" s="35" t="s">
        <v>5</v>
      </c>
      <c r="F5522" s="35" t="s">
        <v>36</v>
      </c>
      <c r="G5522" s="35" t="s">
        <v>0</v>
      </c>
      <c r="H5522" s="35">
        <v>2029</v>
      </c>
      <c r="I5522" s="39">
        <v>22853.924767435077</v>
      </c>
    </row>
    <row r="5523" spans="2:9" x14ac:dyDescent="0.25">
      <c r="B5523" s="35" t="s">
        <v>84</v>
      </c>
      <c r="C5523" s="35" t="s">
        <v>69</v>
      </c>
      <c r="D5523" s="35" t="s">
        <v>23</v>
      </c>
      <c r="E5523" s="35" t="s">
        <v>5</v>
      </c>
      <c r="F5523" s="35" t="s">
        <v>36</v>
      </c>
      <c r="G5523" s="35" t="s">
        <v>0</v>
      </c>
      <c r="H5523" s="35">
        <v>2030</v>
      </c>
      <c r="I5523" s="39">
        <v>24372.195076310334</v>
      </c>
    </row>
    <row r="5524" spans="2:9" x14ac:dyDescent="0.25">
      <c r="B5524" s="35" t="s">
        <v>84</v>
      </c>
      <c r="C5524" s="35" t="s">
        <v>69</v>
      </c>
      <c r="D5524" s="35" t="s">
        <v>23</v>
      </c>
      <c r="E5524" s="35" t="s">
        <v>5</v>
      </c>
      <c r="F5524" s="35" t="s">
        <v>36</v>
      </c>
      <c r="G5524" s="35" t="s">
        <v>0</v>
      </c>
      <c r="H5524" s="35">
        <v>2031</v>
      </c>
      <c r="I5524" s="39">
        <v>25922.159556334769</v>
      </c>
    </row>
    <row r="5525" spans="2:9" x14ac:dyDescent="0.25">
      <c r="B5525" s="35" t="s">
        <v>84</v>
      </c>
      <c r="C5525" s="35" t="s">
        <v>69</v>
      </c>
      <c r="D5525" s="35" t="s">
        <v>23</v>
      </c>
      <c r="E5525" s="35" t="s">
        <v>5</v>
      </c>
      <c r="F5525" s="35" t="s">
        <v>36</v>
      </c>
      <c r="G5525" s="35" t="s">
        <v>0</v>
      </c>
      <c r="H5525" s="35">
        <v>2032</v>
      </c>
      <c r="I5525" s="39">
        <v>27501.775108948063</v>
      </c>
    </row>
    <row r="5526" spans="2:9" x14ac:dyDescent="0.25">
      <c r="B5526" s="35" t="s">
        <v>84</v>
      </c>
      <c r="C5526" s="35" t="s">
        <v>69</v>
      </c>
      <c r="D5526" s="35" t="s">
        <v>23</v>
      </c>
      <c r="E5526" s="35" t="s">
        <v>5</v>
      </c>
      <c r="F5526" s="35" t="s">
        <v>36</v>
      </c>
      <c r="G5526" s="35" t="s">
        <v>0</v>
      </c>
      <c r="H5526" s="35">
        <v>2033</v>
      </c>
      <c r="I5526" s="39">
        <v>29105.796912858059</v>
      </c>
    </row>
    <row r="5527" spans="2:9" x14ac:dyDescent="0.25">
      <c r="B5527" s="35" t="s">
        <v>84</v>
      </c>
      <c r="C5527" s="35" t="s">
        <v>69</v>
      </c>
      <c r="D5527" s="35" t="s">
        <v>23</v>
      </c>
      <c r="E5527" s="35" t="s">
        <v>5</v>
      </c>
      <c r="F5527" s="35" t="s">
        <v>36</v>
      </c>
      <c r="G5527" s="35" t="s">
        <v>0</v>
      </c>
      <c r="H5527" s="35">
        <v>2034</v>
      </c>
      <c r="I5527" s="39">
        <v>30731.811771205848</v>
      </c>
    </row>
    <row r="5528" spans="2:9" x14ac:dyDescent="0.25">
      <c r="B5528" s="35" t="s">
        <v>84</v>
      </c>
      <c r="C5528" s="35" t="s">
        <v>69</v>
      </c>
      <c r="D5528" s="35" t="s">
        <v>23</v>
      </c>
      <c r="E5528" s="35" t="s">
        <v>5</v>
      </c>
      <c r="F5528" s="35" t="s">
        <v>36</v>
      </c>
      <c r="G5528" s="35" t="s">
        <v>0</v>
      </c>
      <c r="H5528" s="35">
        <v>2035</v>
      </c>
      <c r="I5528" s="39">
        <v>32376.441408319806</v>
      </c>
    </row>
    <row r="5529" spans="2:9" x14ac:dyDescent="0.25">
      <c r="B5529" s="35" t="s">
        <v>84</v>
      </c>
      <c r="C5529" s="35" t="s">
        <v>69</v>
      </c>
      <c r="D5529" s="35" t="s">
        <v>23</v>
      </c>
      <c r="E5529" s="35" t="s">
        <v>5</v>
      </c>
      <c r="F5529" s="35" t="s">
        <v>36</v>
      </c>
      <c r="G5529" s="35" t="s">
        <v>0</v>
      </c>
      <c r="H5529" s="35">
        <v>2036</v>
      </c>
      <c r="I5529" s="39">
        <v>34036.612783339682</v>
      </c>
    </row>
    <row r="5530" spans="2:9" x14ac:dyDescent="0.25">
      <c r="B5530" s="35" t="s">
        <v>84</v>
      </c>
      <c r="C5530" s="35" t="s">
        <v>69</v>
      </c>
      <c r="D5530" s="35" t="s">
        <v>23</v>
      </c>
      <c r="E5530" s="35" t="s">
        <v>5</v>
      </c>
      <c r="F5530" s="35" t="s">
        <v>36</v>
      </c>
      <c r="G5530" s="35" t="s">
        <v>0</v>
      </c>
      <c r="H5530" s="35">
        <v>2037</v>
      </c>
      <c r="I5530" s="39">
        <v>35710.053630866991</v>
      </c>
    </row>
    <row r="5531" spans="2:9" x14ac:dyDescent="0.25">
      <c r="B5531" s="35" t="s">
        <v>84</v>
      </c>
      <c r="C5531" s="35" t="s">
        <v>69</v>
      </c>
      <c r="D5531" s="35" t="s">
        <v>23</v>
      </c>
      <c r="E5531" s="35" t="s">
        <v>5</v>
      </c>
      <c r="F5531" s="35" t="s">
        <v>36</v>
      </c>
      <c r="G5531" s="35" t="s">
        <v>0</v>
      </c>
      <c r="H5531" s="35">
        <v>2038</v>
      </c>
      <c r="I5531" s="39">
        <v>37394.047955900947</v>
      </c>
    </row>
    <row r="5532" spans="2:9" x14ac:dyDescent="0.25">
      <c r="B5532" s="35" t="s">
        <v>84</v>
      </c>
      <c r="C5532" s="35" t="s">
        <v>69</v>
      </c>
      <c r="D5532" s="35" t="s">
        <v>23</v>
      </c>
      <c r="E5532" s="35" t="s">
        <v>5</v>
      </c>
      <c r="F5532" s="35" t="s">
        <v>36</v>
      </c>
      <c r="G5532" s="35" t="s">
        <v>0</v>
      </c>
      <c r="H5532" s="35">
        <v>2039</v>
      </c>
      <c r="I5532" s="39">
        <v>39100.444076797321</v>
      </c>
    </row>
    <row r="5533" spans="2:9" x14ac:dyDescent="0.25">
      <c r="B5533" s="35" t="s">
        <v>84</v>
      </c>
      <c r="C5533" s="35" t="s">
        <v>69</v>
      </c>
      <c r="D5533" s="35" t="s">
        <v>23</v>
      </c>
      <c r="E5533" s="35" t="s">
        <v>5</v>
      </c>
      <c r="F5533" s="35" t="s">
        <v>36</v>
      </c>
      <c r="G5533" s="35" t="s">
        <v>0</v>
      </c>
      <c r="H5533" s="35">
        <v>2040</v>
      </c>
      <c r="I5533" s="39">
        <v>40841.658949568395</v>
      </c>
    </row>
    <row r="5534" spans="2:9" x14ac:dyDescent="0.25">
      <c r="B5534" s="35" t="s">
        <v>84</v>
      </c>
      <c r="C5534" s="35" t="s">
        <v>69</v>
      </c>
      <c r="D5534" s="35" t="s">
        <v>23</v>
      </c>
      <c r="E5534" s="35" t="s">
        <v>5</v>
      </c>
      <c r="F5534" s="35" t="s">
        <v>36</v>
      </c>
      <c r="G5534" s="35" t="s">
        <v>0</v>
      </c>
      <c r="H5534" s="35">
        <v>2041</v>
      </c>
      <c r="I5534" s="39">
        <v>42619.325105751115</v>
      </c>
    </row>
    <row r="5535" spans="2:9" x14ac:dyDescent="0.25">
      <c r="B5535" s="35" t="s">
        <v>84</v>
      </c>
      <c r="C5535" s="35" t="s">
        <v>69</v>
      </c>
      <c r="D5535" s="35" t="s">
        <v>23</v>
      </c>
      <c r="E5535" s="35" t="s">
        <v>5</v>
      </c>
      <c r="F5535" s="35" t="s">
        <v>36</v>
      </c>
      <c r="G5535" s="35" t="s">
        <v>0</v>
      </c>
      <c r="H5535" s="35">
        <v>2042</v>
      </c>
      <c r="I5535" s="39">
        <v>44429.764164910528</v>
      </c>
    </row>
    <row r="5536" spans="2:9" x14ac:dyDescent="0.25">
      <c r="B5536" s="35" t="s">
        <v>84</v>
      </c>
      <c r="C5536" s="35" t="s">
        <v>69</v>
      </c>
      <c r="D5536" s="35" t="s">
        <v>23</v>
      </c>
      <c r="E5536" s="35" t="s">
        <v>5</v>
      </c>
      <c r="F5536" s="35" t="s">
        <v>36</v>
      </c>
      <c r="G5536" s="35" t="s">
        <v>0</v>
      </c>
      <c r="H5536" s="35">
        <v>2043</v>
      </c>
      <c r="I5536" s="39">
        <v>46275.391703032736</v>
      </c>
    </row>
    <row r="5537" spans="2:9" x14ac:dyDescent="0.25">
      <c r="B5537" s="35" t="s">
        <v>84</v>
      </c>
      <c r="C5537" s="35" t="s">
        <v>69</v>
      </c>
      <c r="D5537" s="35" t="s">
        <v>23</v>
      </c>
      <c r="E5537" s="35" t="s">
        <v>5</v>
      </c>
      <c r="F5537" s="35" t="s">
        <v>36</v>
      </c>
      <c r="G5537" s="35" t="s">
        <v>0</v>
      </c>
      <c r="H5537" s="35">
        <v>2044</v>
      </c>
      <c r="I5537" s="39">
        <v>48162.55597191328</v>
      </c>
    </row>
    <row r="5538" spans="2:9" x14ac:dyDescent="0.25">
      <c r="B5538" s="35" t="s">
        <v>84</v>
      </c>
      <c r="C5538" s="35" t="s">
        <v>69</v>
      </c>
      <c r="D5538" s="35" t="s">
        <v>23</v>
      </c>
      <c r="E5538" s="35" t="s">
        <v>5</v>
      </c>
      <c r="F5538" s="35" t="s">
        <v>36</v>
      </c>
      <c r="G5538" s="35" t="s">
        <v>0</v>
      </c>
      <c r="H5538" s="35">
        <v>2045</v>
      </c>
      <c r="I5538" s="39">
        <v>50095.506201319702</v>
      </c>
    </row>
    <row r="5539" spans="2:9" x14ac:dyDescent="0.25">
      <c r="B5539" s="35" t="s">
        <v>84</v>
      </c>
      <c r="C5539" s="35" t="s">
        <v>69</v>
      </c>
      <c r="D5539" s="35" t="s">
        <v>23</v>
      </c>
      <c r="E5539" s="35" t="s">
        <v>5</v>
      </c>
      <c r="F5539" s="35" t="s">
        <v>36</v>
      </c>
      <c r="G5539" s="35" t="s">
        <v>0</v>
      </c>
      <c r="H5539" s="35">
        <v>2046</v>
      </c>
      <c r="I5539" s="39">
        <v>52071.789090463906</v>
      </c>
    </row>
    <row r="5540" spans="2:9" x14ac:dyDescent="0.25">
      <c r="B5540" s="35" t="s">
        <v>84</v>
      </c>
      <c r="C5540" s="35" t="s">
        <v>69</v>
      </c>
      <c r="D5540" s="35" t="s">
        <v>23</v>
      </c>
      <c r="E5540" s="35" t="s">
        <v>5</v>
      </c>
      <c r="F5540" s="35" t="s">
        <v>36</v>
      </c>
      <c r="G5540" s="35" t="s">
        <v>0</v>
      </c>
      <c r="H5540" s="35">
        <v>2047</v>
      </c>
      <c r="I5540" s="39">
        <v>54095.303099937955</v>
      </c>
    </row>
    <row r="5541" spans="2:9" x14ac:dyDescent="0.25">
      <c r="B5541" s="35" t="s">
        <v>84</v>
      </c>
      <c r="C5541" s="35" t="s">
        <v>69</v>
      </c>
      <c r="D5541" s="35" t="s">
        <v>23</v>
      </c>
      <c r="E5541" s="35" t="s">
        <v>5</v>
      </c>
      <c r="F5541" s="35" t="s">
        <v>36</v>
      </c>
      <c r="G5541" s="35" t="s">
        <v>0</v>
      </c>
      <c r="H5541" s="35">
        <v>2048</v>
      </c>
      <c r="I5541" s="39">
        <v>56151.499982814479</v>
      </c>
    </row>
    <row r="5542" spans="2:9" x14ac:dyDescent="0.25">
      <c r="B5542" s="35" t="s">
        <v>84</v>
      </c>
      <c r="C5542" s="35" t="s">
        <v>69</v>
      </c>
      <c r="D5542" s="35" t="s">
        <v>23</v>
      </c>
      <c r="E5542" s="35" t="s">
        <v>5</v>
      </c>
      <c r="F5542" s="35" t="s">
        <v>36</v>
      </c>
      <c r="G5542" s="35" t="s">
        <v>0</v>
      </c>
      <c r="H5542" s="35">
        <v>2049</v>
      </c>
      <c r="I5542" s="39">
        <v>58195.694010715844</v>
      </c>
    </row>
    <row r="5543" spans="2:9" x14ac:dyDescent="0.25">
      <c r="B5543" s="35" t="s">
        <v>84</v>
      </c>
      <c r="C5543" s="35" t="s">
        <v>69</v>
      </c>
      <c r="D5543" s="35" t="s">
        <v>23</v>
      </c>
      <c r="E5543" s="35" t="s">
        <v>5</v>
      </c>
      <c r="F5543" s="35" t="s">
        <v>36</v>
      </c>
      <c r="G5543" s="35" t="s">
        <v>0</v>
      </c>
      <c r="H5543" s="35">
        <v>2050</v>
      </c>
      <c r="I5543" s="39">
        <v>60184.257930225118</v>
      </c>
    </row>
    <row r="5544" spans="2:9" x14ac:dyDescent="0.25">
      <c r="B5544" s="35" t="s">
        <v>84</v>
      </c>
      <c r="C5544" s="35" t="s">
        <v>69</v>
      </c>
      <c r="D5544" s="35" t="s">
        <v>23</v>
      </c>
      <c r="E5544" s="35" t="s">
        <v>5</v>
      </c>
      <c r="F5544" s="35" t="s">
        <v>36</v>
      </c>
      <c r="G5544" s="35" t="s">
        <v>0</v>
      </c>
      <c r="H5544" s="35">
        <v>2051</v>
      </c>
      <c r="I5544" s="39">
        <v>62098.734400966401</v>
      </c>
    </row>
    <row r="5545" spans="2:9" x14ac:dyDescent="0.25">
      <c r="B5545" s="35" t="s">
        <v>84</v>
      </c>
      <c r="C5545" s="35" t="s">
        <v>69</v>
      </c>
      <c r="D5545" s="35" t="s">
        <v>23</v>
      </c>
      <c r="E5545" s="35" t="s">
        <v>5</v>
      </c>
      <c r="F5545" s="35" t="s">
        <v>36</v>
      </c>
      <c r="G5545" s="35" t="s">
        <v>0</v>
      </c>
      <c r="H5545" s="35">
        <v>2052</v>
      </c>
      <c r="I5545" s="39">
        <v>63928.664312181339</v>
      </c>
    </row>
    <row r="5546" spans="2:9" x14ac:dyDescent="0.25">
      <c r="B5546" s="35" t="s">
        <v>84</v>
      </c>
      <c r="C5546" s="35" t="s">
        <v>69</v>
      </c>
      <c r="D5546" s="35" t="s">
        <v>23</v>
      </c>
      <c r="E5546" s="35" t="s">
        <v>5</v>
      </c>
      <c r="F5546" s="35" t="s">
        <v>36</v>
      </c>
      <c r="G5546" s="35" t="s">
        <v>0</v>
      </c>
      <c r="H5546" s="35">
        <v>2053</v>
      </c>
      <c r="I5546" s="39">
        <v>65674.384925731531</v>
      </c>
    </row>
    <row r="5547" spans="2:9" x14ac:dyDescent="0.25">
      <c r="B5547" s="35" t="s">
        <v>84</v>
      </c>
      <c r="C5547" s="35" t="s">
        <v>69</v>
      </c>
      <c r="D5547" s="35" t="s">
        <v>23</v>
      </c>
      <c r="E5547" s="35" t="s">
        <v>5</v>
      </c>
      <c r="F5547" s="35" t="s">
        <v>36</v>
      </c>
      <c r="G5547" s="35" t="s">
        <v>0</v>
      </c>
      <c r="H5547" s="35">
        <v>2054</v>
      </c>
      <c r="I5547" s="39">
        <v>67339.941321811551</v>
      </c>
    </row>
    <row r="5548" spans="2:9" x14ac:dyDescent="0.25">
      <c r="B5548" s="35" t="s">
        <v>84</v>
      </c>
      <c r="C5548" s="35" t="s">
        <v>69</v>
      </c>
      <c r="D5548" s="35" t="s">
        <v>23</v>
      </c>
      <c r="E5548" s="35" t="s">
        <v>5</v>
      </c>
      <c r="F5548" s="35" t="s">
        <v>36</v>
      </c>
      <c r="G5548" s="35" t="s">
        <v>0</v>
      </c>
      <c r="H5548" s="35">
        <v>2055</v>
      </c>
      <c r="I5548" s="39">
        <v>68949.01270263255</v>
      </c>
    </row>
    <row r="5549" spans="2:9" x14ac:dyDescent="0.25">
      <c r="B5549" s="35" t="s">
        <v>84</v>
      </c>
      <c r="C5549" s="35" t="s">
        <v>69</v>
      </c>
      <c r="D5549" s="35" t="s">
        <v>23</v>
      </c>
      <c r="E5549" s="35" t="s">
        <v>5</v>
      </c>
      <c r="F5549" s="35" t="s">
        <v>36</v>
      </c>
      <c r="G5549" s="35" t="s">
        <v>0</v>
      </c>
      <c r="H5549" s="35">
        <v>2056</v>
      </c>
      <c r="I5549" s="39">
        <v>70502.694603332784</v>
      </c>
    </row>
    <row r="5550" spans="2:9" x14ac:dyDescent="0.25">
      <c r="B5550" s="35" t="s">
        <v>84</v>
      </c>
      <c r="C5550" s="35" t="s">
        <v>69</v>
      </c>
      <c r="D5550" s="35" t="s">
        <v>23</v>
      </c>
      <c r="E5550" s="35" t="s">
        <v>5</v>
      </c>
      <c r="F5550" s="35" t="s">
        <v>36</v>
      </c>
      <c r="G5550" s="35" t="s">
        <v>0</v>
      </c>
      <c r="H5550" s="35">
        <v>2057</v>
      </c>
      <c r="I5550" s="39">
        <v>71998.537748053102</v>
      </c>
    </row>
    <row r="5551" spans="2:9" x14ac:dyDescent="0.25">
      <c r="B5551" s="35" t="s">
        <v>84</v>
      </c>
      <c r="C5551" s="35" t="s">
        <v>69</v>
      </c>
      <c r="D5551" s="35" t="s">
        <v>23</v>
      </c>
      <c r="E5551" s="35" t="s">
        <v>5</v>
      </c>
      <c r="F5551" s="35" t="s">
        <v>36</v>
      </c>
      <c r="G5551" s="35" t="s">
        <v>0</v>
      </c>
      <c r="H5551" s="35">
        <v>2058</v>
      </c>
      <c r="I5551" s="39">
        <v>73441.384007974077</v>
      </c>
    </row>
    <row r="5552" spans="2:9" x14ac:dyDescent="0.25">
      <c r="B5552" s="35" t="s">
        <v>84</v>
      </c>
      <c r="C5552" s="35" t="s">
        <v>69</v>
      </c>
      <c r="D5552" s="35" t="s">
        <v>23</v>
      </c>
      <c r="E5552" s="35" t="s">
        <v>5</v>
      </c>
      <c r="F5552" s="35" t="s">
        <v>36</v>
      </c>
      <c r="G5552" s="35" t="s">
        <v>0</v>
      </c>
      <c r="H5552" s="35">
        <v>2059</v>
      </c>
      <c r="I5552" s="39">
        <v>74833.3154959206</v>
      </c>
    </row>
    <row r="5553" spans="2:9" x14ac:dyDescent="0.25">
      <c r="B5553" s="35" t="s">
        <v>84</v>
      </c>
      <c r="C5553" s="35" t="s">
        <v>69</v>
      </c>
      <c r="D5553" s="35" t="s">
        <v>23</v>
      </c>
      <c r="E5553" s="35" t="s">
        <v>5</v>
      </c>
      <c r="F5553" s="35" t="s">
        <v>36</v>
      </c>
      <c r="G5553" s="35" t="s">
        <v>0</v>
      </c>
      <c r="H5553" s="35">
        <v>2060</v>
      </c>
      <c r="I5553" s="39">
        <v>76186.72534968039</v>
      </c>
    </row>
    <row r="5554" spans="2:9" x14ac:dyDescent="0.25">
      <c r="B5554" s="35" t="s">
        <v>84</v>
      </c>
      <c r="C5554" s="35" t="s">
        <v>69</v>
      </c>
      <c r="D5554" s="35" t="s">
        <v>23</v>
      </c>
      <c r="E5554" s="35" t="s">
        <v>5</v>
      </c>
      <c r="F5554" s="35" t="s">
        <v>37</v>
      </c>
      <c r="G5554" s="35" t="s">
        <v>0</v>
      </c>
      <c r="H5554" s="35">
        <v>2000</v>
      </c>
      <c r="I5554" s="39">
        <f t="array" ref="I5554:I5614">TRANSPOSE('[10]Despesa_R$'!$B$27:$BJ$27)</f>
        <v>0</v>
      </c>
    </row>
    <row r="5555" spans="2:9" x14ac:dyDescent="0.25">
      <c r="B5555" s="35" t="s">
        <v>84</v>
      </c>
      <c r="C5555" s="35" t="s">
        <v>69</v>
      </c>
      <c r="D5555" s="35" t="s">
        <v>23</v>
      </c>
      <c r="E5555" s="35" t="s">
        <v>5</v>
      </c>
      <c r="F5555" s="35" t="s">
        <v>37</v>
      </c>
      <c r="G5555" s="35" t="s">
        <v>0</v>
      </c>
      <c r="H5555" s="35">
        <v>2001</v>
      </c>
      <c r="I5555" s="39">
        <v>0</v>
      </c>
    </row>
    <row r="5556" spans="2:9" x14ac:dyDescent="0.25">
      <c r="B5556" s="35" t="s">
        <v>84</v>
      </c>
      <c r="C5556" s="35" t="s">
        <v>69</v>
      </c>
      <c r="D5556" s="35" t="s">
        <v>23</v>
      </c>
      <c r="E5556" s="35" t="s">
        <v>5</v>
      </c>
      <c r="F5556" s="35" t="s">
        <v>37</v>
      </c>
      <c r="G5556" s="35" t="s">
        <v>0</v>
      </c>
      <c r="H5556" s="35">
        <v>2002</v>
      </c>
      <c r="I5556" s="39">
        <v>0</v>
      </c>
    </row>
    <row r="5557" spans="2:9" x14ac:dyDescent="0.25">
      <c r="B5557" s="35" t="s">
        <v>84</v>
      </c>
      <c r="C5557" s="35" t="s">
        <v>69</v>
      </c>
      <c r="D5557" s="35" t="s">
        <v>23</v>
      </c>
      <c r="E5557" s="35" t="s">
        <v>5</v>
      </c>
      <c r="F5557" s="35" t="s">
        <v>37</v>
      </c>
      <c r="G5557" s="35" t="s">
        <v>0</v>
      </c>
      <c r="H5557" s="35">
        <v>2003</v>
      </c>
      <c r="I5557" s="39">
        <v>0</v>
      </c>
    </row>
    <row r="5558" spans="2:9" x14ac:dyDescent="0.25">
      <c r="B5558" s="35" t="s">
        <v>84</v>
      </c>
      <c r="C5558" s="35" t="s">
        <v>69</v>
      </c>
      <c r="D5558" s="35" t="s">
        <v>23</v>
      </c>
      <c r="E5558" s="35" t="s">
        <v>5</v>
      </c>
      <c r="F5558" s="35" t="s">
        <v>37</v>
      </c>
      <c r="G5558" s="35" t="s">
        <v>0</v>
      </c>
      <c r="H5558" s="35">
        <v>2004</v>
      </c>
      <c r="I5558" s="39">
        <v>0</v>
      </c>
    </row>
    <row r="5559" spans="2:9" x14ac:dyDescent="0.25">
      <c r="B5559" s="35" t="s">
        <v>84</v>
      </c>
      <c r="C5559" s="35" t="s">
        <v>69</v>
      </c>
      <c r="D5559" s="35" t="s">
        <v>23</v>
      </c>
      <c r="E5559" s="35" t="s">
        <v>5</v>
      </c>
      <c r="F5559" s="35" t="s">
        <v>37</v>
      </c>
      <c r="G5559" s="35" t="s">
        <v>0</v>
      </c>
      <c r="H5559" s="35">
        <v>2005</v>
      </c>
      <c r="I5559" s="39">
        <v>0</v>
      </c>
    </row>
    <row r="5560" spans="2:9" x14ac:dyDescent="0.25">
      <c r="B5560" s="35" t="s">
        <v>84</v>
      </c>
      <c r="C5560" s="35" t="s">
        <v>69</v>
      </c>
      <c r="D5560" s="35" t="s">
        <v>23</v>
      </c>
      <c r="E5560" s="35" t="s">
        <v>5</v>
      </c>
      <c r="F5560" s="35" t="s">
        <v>37</v>
      </c>
      <c r="G5560" s="35" t="s">
        <v>0</v>
      </c>
      <c r="H5560" s="35">
        <v>2006</v>
      </c>
      <c r="I5560" s="39">
        <v>0</v>
      </c>
    </row>
    <row r="5561" spans="2:9" x14ac:dyDescent="0.25">
      <c r="B5561" s="35" t="s">
        <v>84</v>
      </c>
      <c r="C5561" s="35" t="s">
        <v>69</v>
      </c>
      <c r="D5561" s="35" t="s">
        <v>23</v>
      </c>
      <c r="E5561" s="35" t="s">
        <v>5</v>
      </c>
      <c r="F5561" s="35" t="s">
        <v>37</v>
      </c>
      <c r="G5561" s="35" t="s">
        <v>0</v>
      </c>
      <c r="H5561" s="35">
        <v>2007</v>
      </c>
      <c r="I5561" s="39">
        <v>0</v>
      </c>
    </row>
    <row r="5562" spans="2:9" x14ac:dyDescent="0.25">
      <c r="B5562" s="35" t="s">
        <v>84</v>
      </c>
      <c r="C5562" s="35" t="s">
        <v>69</v>
      </c>
      <c r="D5562" s="35" t="s">
        <v>23</v>
      </c>
      <c r="E5562" s="35" t="s">
        <v>5</v>
      </c>
      <c r="F5562" s="35" t="s">
        <v>37</v>
      </c>
      <c r="G5562" s="35" t="s">
        <v>0</v>
      </c>
      <c r="H5562" s="35">
        <v>2008</v>
      </c>
      <c r="I5562" s="39">
        <v>0</v>
      </c>
    </row>
    <row r="5563" spans="2:9" x14ac:dyDescent="0.25">
      <c r="B5563" s="35" t="s">
        <v>84</v>
      </c>
      <c r="C5563" s="35" t="s">
        <v>69</v>
      </c>
      <c r="D5563" s="35" t="s">
        <v>23</v>
      </c>
      <c r="E5563" s="35" t="s">
        <v>5</v>
      </c>
      <c r="F5563" s="35" t="s">
        <v>37</v>
      </c>
      <c r="G5563" s="35" t="s">
        <v>0</v>
      </c>
      <c r="H5563" s="35">
        <v>2009</v>
      </c>
      <c r="I5563" s="39">
        <v>0</v>
      </c>
    </row>
    <row r="5564" spans="2:9" x14ac:dyDescent="0.25">
      <c r="B5564" s="35" t="s">
        <v>84</v>
      </c>
      <c r="C5564" s="35" t="s">
        <v>69</v>
      </c>
      <c r="D5564" s="35" t="s">
        <v>23</v>
      </c>
      <c r="E5564" s="35" t="s">
        <v>5</v>
      </c>
      <c r="F5564" s="35" t="s">
        <v>37</v>
      </c>
      <c r="G5564" s="35" t="s">
        <v>0</v>
      </c>
      <c r="H5564" s="35">
        <v>2010</v>
      </c>
      <c r="I5564" s="39">
        <v>0</v>
      </c>
    </row>
    <row r="5565" spans="2:9" x14ac:dyDescent="0.25">
      <c r="B5565" s="35" t="s">
        <v>84</v>
      </c>
      <c r="C5565" s="35" t="s">
        <v>69</v>
      </c>
      <c r="D5565" s="35" t="s">
        <v>23</v>
      </c>
      <c r="E5565" s="35" t="s">
        <v>5</v>
      </c>
      <c r="F5565" s="35" t="s">
        <v>37</v>
      </c>
      <c r="G5565" s="35" t="s">
        <v>0</v>
      </c>
      <c r="H5565" s="35">
        <v>2011</v>
      </c>
      <c r="I5565" s="39">
        <v>0</v>
      </c>
    </row>
    <row r="5566" spans="2:9" x14ac:dyDescent="0.25">
      <c r="B5566" s="35" t="s">
        <v>84</v>
      </c>
      <c r="C5566" s="35" t="s">
        <v>69</v>
      </c>
      <c r="D5566" s="35" t="s">
        <v>23</v>
      </c>
      <c r="E5566" s="35" t="s">
        <v>5</v>
      </c>
      <c r="F5566" s="35" t="s">
        <v>37</v>
      </c>
      <c r="G5566" s="35" t="s">
        <v>0</v>
      </c>
      <c r="H5566" s="35">
        <v>2012</v>
      </c>
      <c r="I5566" s="39">
        <v>0</v>
      </c>
    </row>
    <row r="5567" spans="2:9" x14ac:dyDescent="0.25">
      <c r="B5567" s="35" t="s">
        <v>84</v>
      </c>
      <c r="C5567" s="35" t="s">
        <v>69</v>
      </c>
      <c r="D5567" s="35" t="s">
        <v>23</v>
      </c>
      <c r="E5567" s="35" t="s">
        <v>5</v>
      </c>
      <c r="F5567" s="35" t="s">
        <v>37</v>
      </c>
      <c r="G5567" s="35" t="s">
        <v>0</v>
      </c>
      <c r="H5567" s="35">
        <v>2013</v>
      </c>
      <c r="I5567" s="39">
        <v>0</v>
      </c>
    </row>
    <row r="5568" spans="2:9" x14ac:dyDescent="0.25">
      <c r="B5568" s="35" t="s">
        <v>84</v>
      </c>
      <c r="C5568" s="35" t="s">
        <v>69</v>
      </c>
      <c r="D5568" s="35" t="s">
        <v>23</v>
      </c>
      <c r="E5568" s="35" t="s">
        <v>5</v>
      </c>
      <c r="F5568" s="35" t="s">
        <v>37</v>
      </c>
      <c r="G5568" s="35" t="s">
        <v>0</v>
      </c>
      <c r="H5568" s="35">
        <v>2014</v>
      </c>
      <c r="I5568" s="39">
        <v>0</v>
      </c>
    </row>
    <row r="5569" spans="2:9" x14ac:dyDescent="0.25">
      <c r="B5569" s="35" t="s">
        <v>84</v>
      </c>
      <c r="C5569" s="35" t="s">
        <v>69</v>
      </c>
      <c r="D5569" s="35" t="s">
        <v>23</v>
      </c>
      <c r="E5569" s="35" t="s">
        <v>5</v>
      </c>
      <c r="F5569" s="35" t="s">
        <v>37</v>
      </c>
      <c r="G5569" s="35" t="s">
        <v>0</v>
      </c>
      <c r="H5569" s="35">
        <v>2015</v>
      </c>
      <c r="I5569" s="39">
        <v>0</v>
      </c>
    </row>
    <row r="5570" spans="2:9" x14ac:dyDescent="0.25">
      <c r="B5570" s="35" t="s">
        <v>84</v>
      </c>
      <c r="C5570" s="35" t="s">
        <v>69</v>
      </c>
      <c r="D5570" s="35" t="s">
        <v>23</v>
      </c>
      <c r="E5570" s="35" t="s">
        <v>5</v>
      </c>
      <c r="F5570" s="35" t="s">
        <v>37</v>
      </c>
      <c r="G5570" s="35" t="s">
        <v>0</v>
      </c>
      <c r="H5570" s="35">
        <v>2016</v>
      </c>
      <c r="I5570" s="39">
        <v>0</v>
      </c>
    </row>
    <row r="5571" spans="2:9" x14ac:dyDescent="0.25">
      <c r="B5571" s="35" t="s">
        <v>84</v>
      </c>
      <c r="C5571" s="35" t="s">
        <v>69</v>
      </c>
      <c r="D5571" s="35" t="s">
        <v>23</v>
      </c>
      <c r="E5571" s="35" t="s">
        <v>5</v>
      </c>
      <c r="F5571" s="35" t="s">
        <v>37</v>
      </c>
      <c r="G5571" s="35" t="s">
        <v>0</v>
      </c>
      <c r="H5571" s="35">
        <v>2017</v>
      </c>
      <c r="I5571" s="39">
        <v>0</v>
      </c>
    </row>
    <row r="5572" spans="2:9" x14ac:dyDescent="0.25">
      <c r="B5572" s="35" t="s">
        <v>84</v>
      </c>
      <c r="C5572" s="35" t="s">
        <v>69</v>
      </c>
      <c r="D5572" s="35" t="s">
        <v>23</v>
      </c>
      <c r="E5572" s="35" t="s">
        <v>5</v>
      </c>
      <c r="F5572" s="35" t="s">
        <v>37</v>
      </c>
      <c r="G5572" s="35" t="s">
        <v>0</v>
      </c>
      <c r="H5572" s="35">
        <v>2018</v>
      </c>
      <c r="I5572" s="39">
        <v>0</v>
      </c>
    </row>
    <row r="5573" spans="2:9" x14ac:dyDescent="0.25">
      <c r="B5573" s="35" t="s">
        <v>84</v>
      </c>
      <c r="C5573" s="35" t="s">
        <v>69</v>
      </c>
      <c r="D5573" s="35" t="s">
        <v>23</v>
      </c>
      <c r="E5573" s="35" t="s">
        <v>5</v>
      </c>
      <c r="F5573" s="35" t="s">
        <v>37</v>
      </c>
      <c r="G5573" s="35" t="s">
        <v>0</v>
      </c>
      <c r="H5573" s="35">
        <v>2019</v>
      </c>
      <c r="I5573" s="39">
        <v>0</v>
      </c>
    </row>
    <row r="5574" spans="2:9" x14ac:dyDescent="0.25">
      <c r="B5574" s="35" t="s">
        <v>84</v>
      </c>
      <c r="C5574" s="35" t="s">
        <v>69</v>
      </c>
      <c r="D5574" s="35" t="s">
        <v>23</v>
      </c>
      <c r="E5574" s="35" t="s">
        <v>5</v>
      </c>
      <c r="F5574" s="35" t="s">
        <v>37</v>
      </c>
      <c r="G5574" s="35" t="s">
        <v>0</v>
      </c>
      <c r="H5574" s="35">
        <v>2020</v>
      </c>
      <c r="I5574" s="39">
        <v>0</v>
      </c>
    </row>
    <row r="5575" spans="2:9" x14ac:dyDescent="0.25">
      <c r="B5575" s="35" t="s">
        <v>84</v>
      </c>
      <c r="C5575" s="35" t="s">
        <v>69</v>
      </c>
      <c r="D5575" s="35" t="s">
        <v>23</v>
      </c>
      <c r="E5575" s="35" t="s">
        <v>5</v>
      </c>
      <c r="F5575" s="35" t="s">
        <v>37</v>
      </c>
      <c r="G5575" s="35" t="s">
        <v>0</v>
      </c>
      <c r="H5575" s="35">
        <v>2021</v>
      </c>
      <c r="I5575" s="39">
        <v>0</v>
      </c>
    </row>
    <row r="5576" spans="2:9" x14ac:dyDescent="0.25">
      <c r="B5576" s="35" t="s">
        <v>84</v>
      </c>
      <c r="C5576" s="35" t="s">
        <v>69</v>
      </c>
      <c r="D5576" s="35" t="s">
        <v>23</v>
      </c>
      <c r="E5576" s="35" t="s">
        <v>5</v>
      </c>
      <c r="F5576" s="35" t="s">
        <v>37</v>
      </c>
      <c r="G5576" s="35" t="s">
        <v>0</v>
      </c>
      <c r="H5576" s="35">
        <v>2022</v>
      </c>
      <c r="I5576" s="39">
        <v>0</v>
      </c>
    </row>
    <row r="5577" spans="2:9" x14ac:dyDescent="0.25">
      <c r="B5577" s="35" t="s">
        <v>84</v>
      </c>
      <c r="C5577" s="35" t="s">
        <v>69</v>
      </c>
      <c r="D5577" s="35" t="s">
        <v>23</v>
      </c>
      <c r="E5577" s="35" t="s">
        <v>5</v>
      </c>
      <c r="F5577" s="35" t="s">
        <v>37</v>
      </c>
      <c r="G5577" s="35" t="s">
        <v>0</v>
      </c>
      <c r="H5577" s="35">
        <v>2023</v>
      </c>
      <c r="I5577" s="39">
        <v>0</v>
      </c>
    </row>
    <row r="5578" spans="2:9" x14ac:dyDescent="0.25">
      <c r="B5578" s="35" t="s">
        <v>84</v>
      </c>
      <c r="C5578" s="35" t="s">
        <v>69</v>
      </c>
      <c r="D5578" s="35" t="s">
        <v>23</v>
      </c>
      <c r="E5578" s="35" t="s">
        <v>5</v>
      </c>
      <c r="F5578" s="35" t="s">
        <v>37</v>
      </c>
      <c r="G5578" s="35" t="s">
        <v>0</v>
      </c>
      <c r="H5578" s="35">
        <v>2024</v>
      </c>
      <c r="I5578" s="39">
        <v>0</v>
      </c>
    </row>
    <row r="5579" spans="2:9" x14ac:dyDescent="0.25">
      <c r="B5579" s="35" t="s">
        <v>84</v>
      </c>
      <c r="C5579" s="35" t="s">
        <v>69</v>
      </c>
      <c r="D5579" s="35" t="s">
        <v>23</v>
      </c>
      <c r="E5579" s="35" t="s">
        <v>5</v>
      </c>
      <c r="F5579" s="35" t="s">
        <v>37</v>
      </c>
      <c r="G5579" s="35" t="s">
        <v>0</v>
      </c>
      <c r="H5579" s="35">
        <v>2025</v>
      </c>
      <c r="I5579" s="39">
        <v>0</v>
      </c>
    </row>
    <row r="5580" spans="2:9" x14ac:dyDescent="0.25">
      <c r="B5580" s="35" t="s">
        <v>84</v>
      </c>
      <c r="C5580" s="35" t="s">
        <v>69</v>
      </c>
      <c r="D5580" s="35" t="s">
        <v>23</v>
      </c>
      <c r="E5580" s="35" t="s">
        <v>5</v>
      </c>
      <c r="F5580" s="35" t="s">
        <v>37</v>
      </c>
      <c r="G5580" s="35" t="s">
        <v>0</v>
      </c>
      <c r="H5580" s="35">
        <v>2026</v>
      </c>
      <c r="I5580" s="39">
        <v>0</v>
      </c>
    </row>
    <row r="5581" spans="2:9" x14ac:dyDescent="0.25">
      <c r="B5581" s="35" t="s">
        <v>84</v>
      </c>
      <c r="C5581" s="35" t="s">
        <v>69</v>
      </c>
      <c r="D5581" s="35" t="s">
        <v>23</v>
      </c>
      <c r="E5581" s="35" t="s">
        <v>5</v>
      </c>
      <c r="F5581" s="35" t="s">
        <v>37</v>
      </c>
      <c r="G5581" s="35" t="s">
        <v>0</v>
      </c>
      <c r="H5581" s="35">
        <v>2027</v>
      </c>
      <c r="I5581" s="39">
        <v>0</v>
      </c>
    </row>
    <row r="5582" spans="2:9" x14ac:dyDescent="0.25">
      <c r="B5582" s="35" t="s">
        <v>84</v>
      </c>
      <c r="C5582" s="35" t="s">
        <v>69</v>
      </c>
      <c r="D5582" s="35" t="s">
        <v>23</v>
      </c>
      <c r="E5582" s="35" t="s">
        <v>5</v>
      </c>
      <c r="F5582" s="35" t="s">
        <v>37</v>
      </c>
      <c r="G5582" s="35" t="s">
        <v>0</v>
      </c>
      <c r="H5582" s="35">
        <v>2028</v>
      </c>
      <c r="I5582" s="39">
        <v>0</v>
      </c>
    </row>
    <row r="5583" spans="2:9" x14ac:dyDescent="0.25">
      <c r="B5583" s="35" t="s">
        <v>84</v>
      </c>
      <c r="C5583" s="35" t="s">
        <v>69</v>
      </c>
      <c r="D5583" s="35" t="s">
        <v>23</v>
      </c>
      <c r="E5583" s="35" t="s">
        <v>5</v>
      </c>
      <c r="F5583" s="35" t="s">
        <v>37</v>
      </c>
      <c r="G5583" s="35" t="s">
        <v>0</v>
      </c>
      <c r="H5583" s="35">
        <v>2029</v>
      </c>
      <c r="I5583" s="39">
        <v>0</v>
      </c>
    </row>
    <row r="5584" spans="2:9" x14ac:dyDescent="0.25">
      <c r="B5584" s="35" t="s">
        <v>84</v>
      </c>
      <c r="C5584" s="35" t="s">
        <v>69</v>
      </c>
      <c r="D5584" s="35" t="s">
        <v>23</v>
      </c>
      <c r="E5584" s="35" t="s">
        <v>5</v>
      </c>
      <c r="F5584" s="35" t="s">
        <v>37</v>
      </c>
      <c r="G5584" s="35" t="s">
        <v>0</v>
      </c>
      <c r="H5584" s="35">
        <v>2030</v>
      </c>
      <c r="I5584" s="39">
        <v>0</v>
      </c>
    </row>
    <row r="5585" spans="2:9" x14ac:dyDescent="0.25">
      <c r="B5585" s="35" t="s">
        <v>84</v>
      </c>
      <c r="C5585" s="35" t="s">
        <v>69</v>
      </c>
      <c r="D5585" s="35" t="s">
        <v>23</v>
      </c>
      <c r="E5585" s="35" t="s">
        <v>5</v>
      </c>
      <c r="F5585" s="35" t="s">
        <v>37</v>
      </c>
      <c r="G5585" s="35" t="s">
        <v>0</v>
      </c>
      <c r="H5585" s="35">
        <v>2031</v>
      </c>
      <c r="I5585" s="39">
        <v>0</v>
      </c>
    </row>
    <row r="5586" spans="2:9" x14ac:dyDescent="0.25">
      <c r="B5586" s="35" t="s">
        <v>84</v>
      </c>
      <c r="C5586" s="35" t="s">
        <v>69</v>
      </c>
      <c r="D5586" s="35" t="s">
        <v>23</v>
      </c>
      <c r="E5586" s="35" t="s">
        <v>5</v>
      </c>
      <c r="F5586" s="35" t="s">
        <v>37</v>
      </c>
      <c r="G5586" s="35" t="s">
        <v>0</v>
      </c>
      <c r="H5586" s="35">
        <v>2032</v>
      </c>
      <c r="I5586" s="39">
        <v>0</v>
      </c>
    </row>
    <row r="5587" spans="2:9" x14ac:dyDescent="0.25">
      <c r="B5587" s="35" t="s">
        <v>84</v>
      </c>
      <c r="C5587" s="35" t="s">
        <v>69</v>
      </c>
      <c r="D5587" s="35" t="s">
        <v>23</v>
      </c>
      <c r="E5587" s="35" t="s">
        <v>5</v>
      </c>
      <c r="F5587" s="35" t="s">
        <v>37</v>
      </c>
      <c r="G5587" s="35" t="s">
        <v>0</v>
      </c>
      <c r="H5587" s="35">
        <v>2033</v>
      </c>
      <c r="I5587" s="39">
        <v>0</v>
      </c>
    </row>
    <row r="5588" spans="2:9" x14ac:dyDescent="0.25">
      <c r="B5588" s="35" t="s">
        <v>84</v>
      </c>
      <c r="C5588" s="35" t="s">
        <v>69</v>
      </c>
      <c r="D5588" s="35" t="s">
        <v>23</v>
      </c>
      <c r="E5588" s="35" t="s">
        <v>5</v>
      </c>
      <c r="F5588" s="35" t="s">
        <v>37</v>
      </c>
      <c r="G5588" s="35" t="s">
        <v>0</v>
      </c>
      <c r="H5588" s="35">
        <v>2034</v>
      </c>
      <c r="I5588" s="39">
        <v>0</v>
      </c>
    </row>
    <row r="5589" spans="2:9" x14ac:dyDescent="0.25">
      <c r="B5589" s="35" t="s">
        <v>84</v>
      </c>
      <c r="C5589" s="35" t="s">
        <v>69</v>
      </c>
      <c r="D5589" s="35" t="s">
        <v>23</v>
      </c>
      <c r="E5589" s="35" t="s">
        <v>5</v>
      </c>
      <c r="F5589" s="35" t="s">
        <v>37</v>
      </c>
      <c r="G5589" s="35" t="s">
        <v>0</v>
      </c>
      <c r="H5589" s="35">
        <v>2035</v>
      </c>
      <c r="I5589" s="39">
        <v>0</v>
      </c>
    </row>
    <row r="5590" spans="2:9" x14ac:dyDescent="0.25">
      <c r="B5590" s="35" t="s">
        <v>84</v>
      </c>
      <c r="C5590" s="35" t="s">
        <v>69</v>
      </c>
      <c r="D5590" s="35" t="s">
        <v>23</v>
      </c>
      <c r="E5590" s="35" t="s">
        <v>5</v>
      </c>
      <c r="F5590" s="35" t="s">
        <v>37</v>
      </c>
      <c r="G5590" s="35" t="s">
        <v>0</v>
      </c>
      <c r="H5590" s="35">
        <v>2036</v>
      </c>
      <c r="I5590" s="39">
        <v>0</v>
      </c>
    </row>
    <row r="5591" spans="2:9" x14ac:dyDescent="0.25">
      <c r="B5591" s="35" t="s">
        <v>84</v>
      </c>
      <c r="C5591" s="35" t="s">
        <v>69</v>
      </c>
      <c r="D5591" s="35" t="s">
        <v>23</v>
      </c>
      <c r="E5591" s="35" t="s">
        <v>5</v>
      </c>
      <c r="F5591" s="35" t="s">
        <v>37</v>
      </c>
      <c r="G5591" s="35" t="s">
        <v>0</v>
      </c>
      <c r="H5591" s="35">
        <v>2037</v>
      </c>
      <c r="I5591" s="39">
        <v>0</v>
      </c>
    </row>
    <row r="5592" spans="2:9" x14ac:dyDescent="0.25">
      <c r="B5592" s="35" t="s">
        <v>84</v>
      </c>
      <c r="C5592" s="35" t="s">
        <v>69</v>
      </c>
      <c r="D5592" s="35" t="s">
        <v>23</v>
      </c>
      <c r="E5592" s="35" t="s">
        <v>5</v>
      </c>
      <c r="F5592" s="35" t="s">
        <v>37</v>
      </c>
      <c r="G5592" s="35" t="s">
        <v>0</v>
      </c>
      <c r="H5592" s="35">
        <v>2038</v>
      </c>
      <c r="I5592" s="39">
        <v>0</v>
      </c>
    </row>
    <row r="5593" spans="2:9" x14ac:dyDescent="0.25">
      <c r="B5593" s="35" t="s">
        <v>84</v>
      </c>
      <c r="C5593" s="35" t="s">
        <v>69</v>
      </c>
      <c r="D5593" s="35" t="s">
        <v>23</v>
      </c>
      <c r="E5593" s="35" t="s">
        <v>5</v>
      </c>
      <c r="F5593" s="35" t="s">
        <v>37</v>
      </c>
      <c r="G5593" s="35" t="s">
        <v>0</v>
      </c>
      <c r="H5593" s="35">
        <v>2039</v>
      </c>
      <c r="I5593" s="39">
        <v>0</v>
      </c>
    </row>
    <row r="5594" spans="2:9" x14ac:dyDescent="0.25">
      <c r="B5594" s="35" t="s">
        <v>84</v>
      </c>
      <c r="C5594" s="35" t="s">
        <v>69</v>
      </c>
      <c r="D5594" s="35" t="s">
        <v>23</v>
      </c>
      <c r="E5594" s="35" t="s">
        <v>5</v>
      </c>
      <c r="F5594" s="35" t="s">
        <v>37</v>
      </c>
      <c r="G5594" s="35" t="s">
        <v>0</v>
      </c>
      <c r="H5594" s="35">
        <v>2040</v>
      </c>
      <c r="I5594" s="39">
        <v>0</v>
      </c>
    </row>
    <row r="5595" spans="2:9" x14ac:dyDescent="0.25">
      <c r="B5595" s="35" t="s">
        <v>84</v>
      </c>
      <c r="C5595" s="35" t="s">
        <v>69</v>
      </c>
      <c r="D5595" s="35" t="s">
        <v>23</v>
      </c>
      <c r="E5595" s="35" t="s">
        <v>5</v>
      </c>
      <c r="F5595" s="35" t="s">
        <v>37</v>
      </c>
      <c r="G5595" s="35" t="s">
        <v>0</v>
      </c>
      <c r="H5595" s="35">
        <v>2041</v>
      </c>
      <c r="I5595" s="39">
        <v>0</v>
      </c>
    </row>
    <row r="5596" spans="2:9" x14ac:dyDescent="0.25">
      <c r="B5596" s="35" t="s">
        <v>84</v>
      </c>
      <c r="C5596" s="35" t="s">
        <v>69</v>
      </c>
      <c r="D5596" s="35" t="s">
        <v>23</v>
      </c>
      <c r="E5596" s="35" t="s">
        <v>5</v>
      </c>
      <c r="F5596" s="35" t="s">
        <v>37</v>
      </c>
      <c r="G5596" s="35" t="s">
        <v>0</v>
      </c>
      <c r="H5596" s="35">
        <v>2042</v>
      </c>
      <c r="I5596" s="39">
        <v>0</v>
      </c>
    </row>
    <row r="5597" spans="2:9" x14ac:dyDescent="0.25">
      <c r="B5597" s="35" t="s">
        <v>84</v>
      </c>
      <c r="C5597" s="35" t="s">
        <v>69</v>
      </c>
      <c r="D5597" s="35" t="s">
        <v>23</v>
      </c>
      <c r="E5597" s="35" t="s">
        <v>5</v>
      </c>
      <c r="F5597" s="35" t="s">
        <v>37</v>
      </c>
      <c r="G5597" s="35" t="s">
        <v>0</v>
      </c>
      <c r="H5597" s="35">
        <v>2043</v>
      </c>
      <c r="I5597" s="39">
        <v>0</v>
      </c>
    </row>
    <row r="5598" spans="2:9" x14ac:dyDescent="0.25">
      <c r="B5598" s="35" t="s">
        <v>84</v>
      </c>
      <c r="C5598" s="35" t="s">
        <v>69</v>
      </c>
      <c r="D5598" s="35" t="s">
        <v>23</v>
      </c>
      <c r="E5598" s="35" t="s">
        <v>5</v>
      </c>
      <c r="F5598" s="35" t="s">
        <v>37</v>
      </c>
      <c r="G5598" s="35" t="s">
        <v>0</v>
      </c>
      <c r="H5598" s="35">
        <v>2044</v>
      </c>
      <c r="I5598" s="39">
        <v>0</v>
      </c>
    </row>
    <row r="5599" spans="2:9" x14ac:dyDescent="0.25">
      <c r="B5599" s="35" t="s">
        <v>84</v>
      </c>
      <c r="C5599" s="35" t="s">
        <v>69</v>
      </c>
      <c r="D5599" s="35" t="s">
        <v>23</v>
      </c>
      <c r="E5599" s="35" t="s">
        <v>5</v>
      </c>
      <c r="F5599" s="35" t="s">
        <v>37</v>
      </c>
      <c r="G5599" s="35" t="s">
        <v>0</v>
      </c>
      <c r="H5599" s="35">
        <v>2045</v>
      </c>
      <c r="I5599" s="39">
        <v>0</v>
      </c>
    </row>
    <row r="5600" spans="2:9" x14ac:dyDescent="0.25">
      <c r="B5600" s="35" t="s">
        <v>84</v>
      </c>
      <c r="C5600" s="35" t="s">
        <v>69</v>
      </c>
      <c r="D5600" s="35" t="s">
        <v>23</v>
      </c>
      <c r="E5600" s="35" t="s">
        <v>5</v>
      </c>
      <c r="F5600" s="35" t="s">
        <v>37</v>
      </c>
      <c r="G5600" s="35" t="s">
        <v>0</v>
      </c>
      <c r="H5600" s="35">
        <v>2046</v>
      </c>
      <c r="I5600" s="39">
        <v>0</v>
      </c>
    </row>
    <row r="5601" spans="2:9" x14ac:dyDescent="0.25">
      <c r="B5601" s="35" t="s">
        <v>84</v>
      </c>
      <c r="C5601" s="35" t="s">
        <v>69</v>
      </c>
      <c r="D5601" s="35" t="s">
        <v>23</v>
      </c>
      <c r="E5601" s="35" t="s">
        <v>5</v>
      </c>
      <c r="F5601" s="35" t="s">
        <v>37</v>
      </c>
      <c r="G5601" s="35" t="s">
        <v>0</v>
      </c>
      <c r="H5601" s="35">
        <v>2047</v>
      </c>
      <c r="I5601" s="39">
        <v>0</v>
      </c>
    </row>
    <row r="5602" spans="2:9" x14ac:dyDescent="0.25">
      <c r="B5602" s="35" t="s">
        <v>84</v>
      </c>
      <c r="C5602" s="35" t="s">
        <v>69</v>
      </c>
      <c r="D5602" s="35" t="s">
        <v>23</v>
      </c>
      <c r="E5602" s="35" t="s">
        <v>5</v>
      </c>
      <c r="F5602" s="35" t="s">
        <v>37</v>
      </c>
      <c r="G5602" s="35" t="s">
        <v>0</v>
      </c>
      <c r="H5602" s="35">
        <v>2048</v>
      </c>
      <c r="I5602" s="39">
        <v>0</v>
      </c>
    </row>
    <row r="5603" spans="2:9" x14ac:dyDescent="0.25">
      <c r="B5603" s="35" t="s">
        <v>84</v>
      </c>
      <c r="C5603" s="35" t="s">
        <v>69</v>
      </c>
      <c r="D5603" s="35" t="s">
        <v>23</v>
      </c>
      <c r="E5603" s="35" t="s">
        <v>5</v>
      </c>
      <c r="F5603" s="35" t="s">
        <v>37</v>
      </c>
      <c r="G5603" s="35" t="s">
        <v>0</v>
      </c>
      <c r="H5603" s="35">
        <v>2049</v>
      </c>
      <c r="I5603" s="39">
        <v>0</v>
      </c>
    </row>
    <row r="5604" spans="2:9" x14ac:dyDescent="0.25">
      <c r="B5604" s="35" t="s">
        <v>84</v>
      </c>
      <c r="C5604" s="35" t="s">
        <v>69</v>
      </c>
      <c r="D5604" s="35" t="s">
        <v>23</v>
      </c>
      <c r="E5604" s="35" t="s">
        <v>5</v>
      </c>
      <c r="F5604" s="35" t="s">
        <v>37</v>
      </c>
      <c r="G5604" s="35" t="s">
        <v>0</v>
      </c>
      <c r="H5604" s="35">
        <v>2050</v>
      </c>
      <c r="I5604" s="39">
        <v>0</v>
      </c>
    </row>
    <row r="5605" spans="2:9" x14ac:dyDescent="0.25">
      <c r="B5605" s="35" t="s">
        <v>84</v>
      </c>
      <c r="C5605" s="35" t="s">
        <v>69</v>
      </c>
      <c r="D5605" s="35" t="s">
        <v>23</v>
      </c>
      <c r="E5605" s="35" t="s">
        <v>5</v>
      </c>
      <c r="F5605" s="35" t="s">
        <v>37</v>
      </c>
      <c r="G5605" s="35" t="s">
        <v>0</v>
      </c>
      <c r="H5605" s="35">
        <v>2051</v>
      </c>
      <c r="I5605" s="39">
        <v>0</v>
      </c>
    </row>
    <row r="5606" spans="2:9" x14ac:dyDescent="0.25">
      <c r="B5606" s="35" t="s">
        <v>84</v>
      </c>
      <c r="C5606" s="35" t="s">
        <v>69</v>
      </c>
      <c r="D5606" s="35" t="s">
        <v>23</v>
      </c>
      <c r="E5606" s="35" t="s">
        <v>5</v>
      </c>
      <c r="F5606" s="35" t="s">
        <v>37</v>
      </c>
      <c r="G5606" s="35" t="s">
        <v>0</v>
      </c>
      <c r="H5606" s="35">
        <v>2052</v>
      </c>
      <c r="I5606" s="39">
        <v>0</v>
      </c>
    </row>
    <row r="5607" spans="2:9" x14ac:dyDescent="0.25">
      <c r="B5607" s="35" t="s">
        <v>84</v>
      </c>
      <c r="C5607" s="35" t="s">
        <v>69</v>
      </c>
      <c r="D5607" s="35" t="s">
        <v>23</v>
      </c>
      <c r="E5607" s="35" t="s">
        <v>5</v>
      </c>
      <c r="F5607" s="35" t="s">
        <v>37</v>
      </c>
      <c r="G5607" s="35" t="s">
        <v>0</v>
      </c>
      <c r="H5607" s="35">
        <v>2053</v>
      </c>
      <c r="I5607" s="39">
        <v>0</v>
      </c>
    </row>
    <row r="5608" spans="2:9" x14ac:dyDescent="0.25">
      <c r="B5608" s="35" t="s">
        <v>84</v>
      </c>
      <c r="C5608" s="35" t="s">
        <v>69</v>
      </c>
      <c r="D5608" s="35" t="s">
        <v>23</v>
      </c>
      <c r="E5608" s="35" t="s">
        <v>5</v>
      </c>
      <c r="F5608" s="35" t="s">
        <v>37</v>
      </c>
      <c r="G5608" s="35" t="s">
        <v>0</v>
      </c>
      <c r="H5608" s="35">
        <v>2054</v>
      </c>
      <c r="I5608" s="39">
        <v>0</v>
      </c>
    </row>
    <row r="5609" spans="2:9" x14ac:dyDescent="0.25">
      <c r="B5609" s="35" t="s">
        <v>84</v>
      </c>
      <c r="C5609" s="35" t="s">
        <v>69</v>
      </c>
      <c r="D5609" s="35" t="s">
        <v>23</v>
      </c>
      <c r="E5609" s="35" t="s">
        <v>5</v>
      </c>
      <c r="F5609" s="35" t="s">
        <v>37</v>
      </c>
      <c r="G5609" s="35" t="s">
        <v>0</v>
      </c>
      <c r="H5609" s="35">
        <v>2055</v>
      </c>
      <c r="I5609" s="39">
        <v>0</v>
      </c>
    </row>
    <row r="5610" spans="2:9" x14ac:dyDescent="0.25">
      <c r="B5610" s="35" t="s">
        <v>84</v>
      </c>
      <c r="C5610" s="35" t="s">
        <v>69</v>
      </c>
      <c r="D5610" s="35" t="s">
        <v>23</v>
      </c>
      <c r="E5610" s="35" t="s">
        <v>5</v>
      </c>
      <c r="F5610" s="35" t="s">
        <v>37</v>
      </c>
      <c r="G5610" s="35" t="s">
        <v>0</v>
      </c>
      <c r="H5610" s="35">
        <v>2056</v>
      </c>
      <c r="I5610" s="39">
        <v>0</v>
      </c>
    </row>
    <row r="5611" spans="2:9" x14ac:dyDescent="0.25">
      <c r="B5611" s="35" t="s">
        <v>84</v>
      </c>
      <c r="C5611" s="35" t="s">
        <v>69</v>
      </c>
      <c r="D5611" s="35" t="s">
        <v>23</v>
      </c>
      <c r="E5611" s="35" t="s">
        <v>5</v>
      </c>
      <c r="F5611" s="35" t="s">
        <v>37</v>
      </c>
      <c r="G5611" s="35" t="s">
        <v>0</v>
      </c>
      <c r="H5611" s="35">
        <v>2057</v>
      </c>
      <c r="I5611" s="39">
        <v>0</v>
      </c>
    </row>
    <row r="5612" spans="2:9" x14ac:dyDescent="0.25">
      <c r="B5612" s="35" t="s">
        <v>84</v>
      </c>
      <c r="C5612" s="35" t="s">
        <v>69</v>
      </c>
      <c r="D5612" s="35" t="s">
        <v>23</v>
      </c>
      <c r="E5612" s="35" t="s">
        <v>5</v>
      </c>
      <c r="F5612" s="35" t="s">
        <v>37</v>
      </c>
      <c r="G5612" s="35" t="s">
        <v>0</v>
      </c>
      <c r="H5612" s="35">
        <v>2058</v>
      </c>
      <c r="I5612" s="39">
        <v>0</v>
      </c>
    </row>
    <row r="5613" spans="2:9" x14ac:dyDescent="0.25">
      <c r="B5613" s="35" t="s">
        <v>84</v>
      </c>
      <c r="C5613" s="35" t="s">
        <v>69</v>
      </c>
      <c r="D5613" s="35" t="s">
        <v>23</v>
      </c>
      <c r="E5613" s="35" t="s">
        <v>5</v>
      </c>
      <c r="F5613" s="35" t="s">
        <v>37</v>
      </c>
      <c r="G5613" s="35" t="s">
        <v>0</v>
      </c>
      <c r="H5613" s="35">
        <v>2059</v>
      </c>
      <c r="I5613" s="39">
        <v>0</v>
      </c>
    </row>
    <row r="5614" spans="2:9" x14ac:dyDescent="0.25">
      <c r="B5614" s="35" t="s">
        <v>84</v>
      </c>
      <c r="C5614" s="35" t="s">
        <v>69</v>
      </c>
      <c r="D5614" s="35" t="s">
        <v>23</v>
      </c>
      <c r="E5614" s="35" t="s">
        <v>5</v>
      </c>
      <c r="F5614" s="35" t="s">
        <v>37</v>
      </c>
      <c r="G5614" s="35" t="s">
        <v>0</v>
      </c>
      <c r="H5614" s="35">
        <v>2060</v>
      </c>
      <c r="I5614" s="39">
        <v>0</v>
      </c>
    </row>
    <row r="5615" spans="2:9" x14ac:dyDescent="0.25">
      <c r="B5615" s="35" t="s">
        <v>84</v>
      </c>
      <c r="C5615" s="35" t="s">
        <v>69</v>
      </c>
      <c r="D5615" s="35" t="s">
        <v>23</v>
      </c>
      <c r="E5615" s="35" t="s">
        <v>5</v>
      </c>
      <c r="F5615" s="35" t="s">
        <v>38</v>
      </c>
      <c r="G5615" s="35" t="s">
        <v>0</v>
      </c>
      <c r="H5615" s="35">
        <v>2000</v>
      </c>
      <c r="I5615" s="39">
        <f t="array" ref="I5615:I5675">TRANSPOSE('[10]Despesa_R$'!$B$29:$BJ$29)</f>
        <v>0</v>
      </c>
    </row>
    <row r="5616" spans="2:9" x14ac:dyDescent="0.25">
      <c r="B5616" s="35" t="s">
        <v>84</v>
      </c>
      <c r="C5616" s="35" t="s">
        <v>69</v>
      </c>
      <c r="D5616" s="35" t="s">
        <v>23</v>
      </c>
      <c r="E5616" s="35" t="s">
        <v>5</v>
      </c>
      <c r="F5616" s="35" t="s">
        <v>38</v>
      </c>
      <c r="G5616" s="35" t="s">
        <v>0</v>
      </c>
      <c r="H5616" s="35">
        <v>2001</v>
      </c>
      <c r="I5616" s="39">
        <v>0</v>
      </c>
    </row>
    <row r="5617" spans="2:9" x14ac:dyDescent="0.25">
      <c r="B5617" s="35" t="s">
        <v>84</v>
      </c>
      <c r="C5617" s="35" t="s">
        <v>69</v>
      </c>
      <c r="D5617" s="35" t="s">
        <v>23</v>
      </c>
      <c r="E5617" s="35" t="s">
        <v>5</v>
      </c>
      <c r="F5617" s="35" t="s">
        <v>38</v>
      </c>
      <c r="G5617" s="35" t="s">
        <v>0</v>
      </c>
      <c r="H5617" s="35">
        <v>2002</v>
      </c>
      <c r="I5617" s="39">
        <v>0</v>
      </c>
    </row>
    <row r="5618" spans="2:9" x14ac:dyDescent="0.25">
      <c r="B5618" s="35" t="s">
        <v>84</v>
      </c>
      <c r="C5618" s="35" t="s">
        <v>69</v>
      </c>
      <c r="D5618" s="35" t="s">
        <v>23</v>
      </c>
      <c r="E5618" s="35" t="s">
        <v>5</v>
      </c>
      <c r="F5618" s="35" t="s">
        <v>38</v>
      </c>
      <c r="G5618" s="35" t="s">
        <v>0</v>
      </c>
      <c r="H5618" s="35">
        <v>2003</v>
      </c>
      <c r="I5618" s="39">
        <v>0</v>
      </c>
    </row>
    <row r="5619" spans="2:9" x14ac:dyDescent="0.25">
      <c r="B5619" s="35" t="s">
        <v>84</v>
      </c>
      <c r="C5619" s="35" t="s">
        <v>69</v>
      </c>
      <c r="D5619" s="35" t="s">
        <v>23</v>
      </c>
      <c r="E5619" s="35" t="s">
        <v>5</v>
      </c>
      <c r="F5619" s="35" t="s">
        <v>38</v>
      </c>
      <c r="G5619" s="35" t="s">
        <v>0</v>
      </c>
      <c r="H5619" s="35">
        <v>2004</v>
      </c>
      <c r="I5619" s="39">
        <v>0</v>
      </c>
    </row>
    <row r="5620" spans="2:9" x14ac:dyDescent="0.25">
      <c r="B5620" s="35" t="s">
        <v>84</v>
      </c>
      <c r="C5620" s="35" t="s">
        <v>69</v>
      </c>
      <c r="D5620" s="35" t="s">
        <v>23</v>
      </c>
      <c r="E5620" s="35" t="s">
        <v>5</v>
      </c>
      <c r="F5620" s="35" t="s">
        <v>38</v>
      </c>
      <c r="G5620" s="35" t="s">
        <v>0</v>
      </c>
      <c r="H5620" s="35">
        <v>2005</v>
      </c>
      <c r="I5620" s="39">
        <v>0</v>
      </c>
    </row>
    <row r="5621" spans="2:9" x14ac:dyDescent="0.25">
      <c r="B5621" s="35" t="s">
        <v>84</v>
      </c>
      <c r="C5621" s="35" t="s">
        <v>69</v>
      </c>
      <c r="D5621" s="35" t="s">
        <v>23</v>
      </c>
      <c r="E5621" s="35" t="s">
        <v>5</v>
      </c>
      <c r="F5621" s="35" t="s">
        <v>38</v>
      </c>
      <c r="G5621" s="35" t="s">
        <v>0</v>
      </c>
      <c r="H5621" s="35">
        <v>2006</v>
      </c>
      <c r="I5621" s="39">
        <v>0</v>
      </c>
    </row>
    <row r="5622" spans="2:9" x14ac:dyDescent="0.25">
      <c r="B5622" s="35" t="s">
        <v>84</v>
      </c>
      <c r="C5622" s="35" t="s">
        <v>69</v>
      </c>
      <c r="D5622" s="35" t="s">
        <v>23</v>
      </c>
      <c r="E5622" s="35" t="s">
        <v>5</v>
      </c>
      <c r="F5622" s="35" t="s">
        <v>38</v>
      </c>
      <c r="G5622" s="35" t="s">
        <v>0</v>
      </c>
      <c r="H5622" s="35">
        <v>2007</v>
      </c>
      <c r="I5622" s="39">
        <v>0</v>
      </c>
    </row>
    <row r="5623" spans="2:9" x14ac:dyDescent="0.25">
      <c r="B5623" s="35" t="s">
        <v>84</v>
      </c>
      <c r="C5623" s="35" t="s">
        <v>69</v>
      </c>
      <c r="D5623" s="35" t="s">
        <v>23</v>
      </c>
      <c r="E5623" s="35" t="s">
        <v>5</v>
      </c>
      <c r="F5623" s="35" t="s">
        <v>38</v>
      </c>
      <c r="G5623" s="35" t="s">
        <v>0</v>
      </c>
      <c r="H5623" s="35">
        <v>2008</v>
      </c>
      <c r="I5623" s="39">
        <v>0</v>
      </c>
    </row>
    <row r="5624" spans="2:9" x14ac:dyDescent="0.25">
      <c r="B5624" s="35" t="s">
        <v>84</v>
      </c>
      <c r="C5624" s="35" t="s">
        <v>69</v>
      </c>
      <c r="D5624" s="35" t="s">
        <v>23</v>
      </c>
      <c r="E5624" s="35" t="s">
        <v>5</v>
      </c>
      <c r="F5624" s="35" t="s">
        <v>38</v>
      </c>
      <c r="G5624" s="35" t="s">
        <v>0</v>
      </c>
      <c r="H5624" s="35">
        <v>2009</v>
      </c>
      <c r="I5624" s="39">
        <v>0</v>
      </c>
    </row>
    <row r="5625" spans="2:9" x14ac:dyDescent="0.25">
      <c r="B5625" s="35" t="s">
        <v>84</v>
      </c>
      <c r="C5625" s="35" t="s">
        <v>69</v>
      </c>
      <c r="D5625" s="35" t="s">
        <v>23</v>
      </c>
      <c r="E5625" s="35" t="s">
        <v>5</v>
      </c>
      <c r="F5625" s="35" t="s">
        <v>38</v>
      </c>
      <c r="G5625" s="35" t="s">
        <v>0</v>
      </c>
      <c r="H5625" s="35">
        <v>2010</v>
      </c>
      <c r="I5625" s="39">
        <v>0</v>
      </c>
    </row>
    <row r="5626" spans="2:9" x14ac:dyDescent="0.25">
      <c r="B5626" s="35" t="s">
        <v>84</v>
      </c>
      <c r="C5626" s="35" t="s">
        <v>69</v>
      </c>
      <c r="D5626" s="35" t="s">
        <v>23</v>
      </c>
      <c r="E5626" s="35" t="s">
        <v>5</v>
      </c>
      <c r="F5626" s="35" t="s">
        <v>38</v>
      </c>
      <c r="G5626" s="35" t="s">
        <v>0</v>
      </c>
      <c r="H5626" s="35">
        <v>2011</v>
      </c>
      <c r="I5626" s="39">
        <v>0</v>
      </c>
    </row>
    <row r="5627" spans="2:9" x14ac:dyDescent="0.25">
      <c r="B5627" s="35" t="s">
        <v>84</v>
      </c>
      <c r="C5627" s="35" t="s">
        <v>69</v>
      </c>
      <c r="D5627" s="35" t="s">
        <v>23</v>
      </c>
      <c r="E5627" s="35" t="s">
        <v>5</v>
      </c>
      <c r="F5627" s="35" t="s">
        <v>38</v>
      </c>
      <c r="G5627" s="35" t="s">
        <v>0</v>
      </c>
      <c r="H5627" s="35">
        <v>2012</v>
      </c>
      <c r="I5627" s="39">
        <v>0</v>
      </c>
    </row>
    <row r="5628" spans="2:9" x14ac:dyDescent="0.25">
      <c r="B5628" s="35" t="s">
        <v>84</v>
      </c>
      <c r="C5628" s="35" t="s">
        <v>69</v>
      </c>
      <c r="D5628" s="35" t="s">
        <v>23</v>
      </c>
      <c r="E5628" s="35" t="s">
        <v>5</v>
      </c>
      <c r="F5628" s="35" t="s">
        <v>38</v>
      </c>
      <c r="G5628" s="35" t="s">
        <v>0</v>
      </c>
      <c r="H5628" s="35">
        <v>2013</v>
      </c>
      <c r="I5628" s="39">
        <v>4016.3811778659792</v>
      </c>
    </row>
    <row r="5629" spans="2:9" x14ac:dyDescent="0.25">
      <c r="B5629" s="35" t="s">
        <v>84</v>
      </c>
      <c r="C5629" s="35" t="s">
        <v>69</v>
      </c>
      <c r="D5629" s="35" t="s">
        <v>23</v>
      </c>
      <c r="E5629" s="35" t="s">
        <v>5</v>
      </c>
      <c r="F5629" s="35" t="s">
        <v>38</v>
      </c>
      <c r="G5629" s="35" t="s">
        <v>0</v>
      </c>
      <c r="H5629" s="35">
        <v>2014</v>
      </c>
      <c r="I5629" s="39">
        <v>4460.4459208559019</v>
      </c>
    </row>
    <row r="5630" spans="2:9" x14ac:dyDescent="0.25">
      <c r="B5630" s="35" t="s">
        <v>84</v>
      </c>
      <c r="C5630" s="35" t="s">
        <v>69</v>
      </c>
      <c r="D5630" s="35" t="s">
        <v>23</v>
      </c>
      <c r="E5630" s="35" t="s">
        <v>5</v>
      </c>
      <c r="F5630" s="35" t="s">
        <v>38</v>
      </c>
      <c r="G5630" s="35" t="s">
        <v>0</v>
      </c>
      <c r="H5630" s="35">
        <v>2015</v>
      </c>
      <c r="I5630" s="39">
        <v>4513.8581754935685</v>
      </c>
    </row>
    <row r="5631" spans="2:9" x14ac:dyDescent="0.25">
      <c r="B5631" s="35" t="s">
        <v>84</v>
      </c>
      <c r="C5631" s="35" t="s">
        <v>69</v>
      </c>
      <c r="D5631" s="35" t="s">
        <v>23</v>
      </c>
      <c r="E5631" s="35" t="s">
        <v>5</v>
      </c>
      <c r="F5631" s="35" t="s">
        <v>38</v>
      </c>
      <c r="G5631" s="35" t="s">
        <v>0</v>
      </c>
      <c r="H5631" s="35">
        <v>2016</v>
      </c>
      <c r="I5631" s="39">
        <v>5312.0915493953462</v>
      </c>
    </row>
    <row r="5632" spans="2:9" x14ac:dyDescent="0.25">
      <c r="B5632" s="35" t="s">
        <v>84</v>
      </c>
      <c r="C5632" s="35" t="s">
        <v>69</v>
      </c>
      <c r="D5632" s="35" t="s">
        <v>23</v>
      </c>
      <c r="E5632" s="35" t="s">
        <v>5</v>
      </c>
      <c r="F5632" s="35" t="s">
        <v>38</v>
      </c>
      <c r="G5632" s="35" t="s">
        <v>0</v>
      </c>
      <c r="H5632" s="35">
        <v>2017</v>
      </c>
      <c r="I5632" s="39">
        <v>5811.7019709900178</v>
      </c>
    </row>
    <row r="5633" spans="2:9" x14ac:dyDescent="0.25">
      <c r="B5633" s="35" t="s">
        <v>84</v>
      </c>
      <c r="C5633" s="35" t="s">
        <v>69</v>
      </c>
      <c r="D5633" s="35" t="s">
        <v>23</v>
      </c>
      <c r="E5633" s="35" t="s">
        <v>5</v>
      </c>
      <c r="F5633" s="35" t="s">
        <v>38</v>
      </c>
      <c r="G5633" s="35" t="s">
        <v>0</v>
      </c>
      <c r="H5633" s="35">
        <v>2018</v>
      </c>
      <c r="I5633" s="39">
        <v>5971.1516360089054</v>
      </c>
    </row>
    <row r="5634" spans="2:9" x14ac:dyDescent="0.25">
      <c r="B5634" s="35" t="s">
        <v>84</v>
      </c>
      <c r="C5634" s="35" t="s">
        <v>69</v>
      </c>
      <c r="D5634" s="35" t="s">
        <v>23</v>
      </c>
      <c r="E5634" s="35" t="s">
        <v>5</v>
      </c>
      <c r="F5634" s="35" t="s">
        <v>38</v>
      </c>
      <c r="G5634" s="35" t="s">
        <v>0</v>
      </c>
      <c r="H5634" s="35">
        <v>2019</v>
      </c>
      <c r="I5634" s="39">
        <v>6164.7076648554375</v>
      </c>
    </row>
    <row r="5635" spans="2:9" x14ac:dyDescent="0.25">
      <c r="B5635" s="35" t="s">
        <v>84</v>
      </c>
      <c r="C5635" s="35" t="s">
        <v>69</v>
      </c>
      <c r="D5635" s="35" t="s">
        <v>23</v>
      </c>
      <c r="E5635" s="35" t="s">
        <v>5</v>
      </c>
      <c r="F5635" s="35" t="s">
        <v>38</v>
      </c>
      <c r="G5635" s="35" t="s">
        <v>0</v>
      </c>
      <c r="H5635" s="35">
        <v>2020</v>
      </c>
      <c r="I5635" s="39">
        <v>6489.0038659289385</v>
      </c>
    </row>
    <row r="5636" spans="2:9" x14ac:dyDescent="0.25">
      <c r="B5636" s="35" t="s">
        <v>84</v>
      </c>
      <c r="C5636" s="35" t="s">
        <v>69</v>
      </c>
      <c r="D5636" s="35" t="s">
        <v>23</v>
      </c>
      <c r="E5636" s="35" t="s">
        <v>5</v>
      </c>
      <c r="F5636" s="35" t="s">
        <v>38</v>
      </c>
      <c r="G5636" s="35" t="s">
        <v>0</v>
      </c>
      <c r="H5636" s="35">
        <v>2021</v>
      </c>
      <c r="I5636" s="39">
        <v>6828.6488498589933</v>
      </c>
    </row>
    <row r="5637" spans="2:9" x14ac:dyDescent="0.25">
      <c r="B5637" s="35" t="s">
        <v>84</v>
      </c>
      <c r="C5637" s="35" t="s">
        <v>69</v>
      </c>
      <c r="D5637" s="35" t="s">
        <v>23</v>
      </c>
      <c r="E5637" s="35" t="s">
        <v>5</v>
      </c>
      <c r="F5637" s="35" t="s">
        <v>38</v>
      </c>
      <c r="G5637" s="35" t="s">
        <v>0</v>
      </c>
      <c r="H5637" s="35">
        <v>2022</v>
      </c>
      <c r="I5637" s="39">
        <v>7190.0414907736686</v>
      </c>
    </row>
    <row r="5638" spans="2:9" x14ac:dyDescent="0.25">
      <c r="B5638" s="35" t="s">
        <v>84</v>
      </c>
      <c r="C5638" s="35" t="s">
        <v>69</v>
      </c>
      <c r="D5638" s="35" t="s">
        <v>23</v>
      </c>
      <c r="E5638" s="35" t="s">
        <v>5</v>
      </c>
      <c r="F5638" s="35" t="s">
        <v>38</v>
      </c>
      <c r="G5638" s="35" t="s">
        <v>0</v>
      </c>
      <c r="H5638" s="35">
        <v>2023</v>
      </c>
      <c r="I5638" s="39">
        <v>7589.2511429656843</v>
      </c>
    </row>
    <row r="5639" spans="2:9" x14ac:dyDescent="0.25">
      <c r="B5639" s="35" t="s">
        <v>84</v>
      </c>
      <c r="C5639" s="35" t="s">
        <v>69</v>
      </c>
      <c r="D5639" s="35" t="s">
        <v>23</v>
      </c>
      <c r="E5639" s="35" t="s">
        <v>5</v>
      </c>
      <c r="F5639" s="35" t="s">
        <v>38</v>
      </c>
      <c r="G5639" s="35" t="s">
        <v>0</v>
      </c>
      <c r="H5639" s="35">
        <v>2024</v>
      </c>
      <c r="I5639" s="39">
        <v>8002.6177350799935</v>
      </c>
    </row>
    <row r="5640" spans="2:9" x14ac:dyDescent="0.25">
      <c r="B5640" s="35" t="s">
        <v>84</v>
      </c>
      <c r="C5640" s="35" t="s">
        <v>69</v>
      </c>
      <c r="D5640" s="35" t="s">
        <v>23</v>
      </c>
      <c r="E5640" s="35" t="s">
        <v>5</v>
      </c>
      <c r="F5640" s="35" t="s">
        <v>38</v>
      </c>
      <c r="G5640" s="35" t="s">
        <v>0</v>
      </c>
      <c r="H5640" s="35">
        <v>2025</v>
      </c>
      <c r="I5640" s="39">
        <v>8432.0036015620462</v>
      </c>
    </row>
    <row r="5641" spans="2:9" x14ac:dyDescent="0.25">
      <c r="B5641" s="35" t="s">
        <v>84</v>
      </c>
      <c r="C5641" s="35" t="s">
        <v>69</v>
      </c>
      <c r="D5641" s="35" t="s">
        <v>23</v>
      </c>
      <c r="E5641" s="35" t="s">
        <v>5</v>
      </c>
      <c r="F5641" s="35" t="s">
        <v>38</v>
      </c>
      <c r="G5641" s="35" t="s">
        <v>0</v>
      </c>
      <c r="H5641" s="35">
        <v>2026</v>
      </c>
      <c r="I5641" s="39">
        <v>8875.6661863251793</v>
      </c>
    </row>
    <row r="5642" spans="2:9" x14ac:dyDescent="0.25">
      <c r="B5642" s="35" t="s">
        <v>84</v>
      </c>
      <c r="C5642" s="35" t="s">
        <v>69</v>
      </c>
      <c r="D5642" s="35" t="s">
        <v>23</v>
      </c>
      <c r="E5642" s="35" t="s">
        <v>5</v>
      </c>
      <c r="F5642" s="35" t="s">
        <v>38</v>
      </c>
      <c r="G5642" s="35" t="s">
        <v>0</v>
      </c>
      <c r="H5642" s="35">
        <v>2027</v>
      </c>
      <c r="I5642" s="39">
        <v>9333.9894078784728</v>
      </c>
    </row>
    <row r="5643" spans="2:9" x14ac:dyDescent="0.25">
      <c r="B5643" s="35" t="s">
        <v>84</v>
      </c>
      <c r="C5643" s="35" t="s">
        <v>69</v>
      </c>
      <c r="D5643" s="35" t="s">
        <v>23</v>
      </c>
      <c r="E5643" s="35" t="s">
        <v>5</v>
      </c>
      <c r="F5643" s="35" t="s">
        <v>38</v>
      </c>
      <c r="G5643" s="35" t="s">
        <v>0</v>
      </c>
      <c r="H5643" s="35">
        <v>2028</v>
      </c>
      <c r="I5643" s="39">
        <v>9807.3502642572148</v>
      </c>
    </row>
    <row r="5644" spans="2:9" x14ac:dyDescent="0.25">
      <c r="B5644" s="35" t="s">
        <v>84</v>
      </c>
      <c r="C5644" s="35" t="s">
        <v>69</v>
      </c>
      <c r="D5644" s="35" t="s">
        <v>23</v>
      </c>
      <c r="E5644" s="35" t="s">
        <v>5</v>
      </c>
      <c r="F5644" s="35" t="s">
        <v>38</v>
      </c>
      <c r="G5644" s="35" t="s">
        <v>0</v>
      </c>
      <c r="H5644" s="35">
        <v>2029</v>
      </c>
      <c r="I5644" s="39">
        <v>10296.071778251064</v>
      </c>
    </row>
    <row r="5645" spans="2:9" x14ac:dyDescent="0.25">
      <c r="B5645" s="35" t="s">
        <v>84</v>
      </c>
      <c r="C5645" s="35" t="s">
        <v>69</v>
      </c>
      <c r="D5645" s="35" t="s">
        <v>23</v>
      </c>
      <c r="E5645" s="35" t="s">
        <v>5</v>
      </c>
      <c r="F5645" s="35" t="s">
        <v>38</v>
      </c>
      <c r="G5645" s="35" t="s">
        <v>0</v>
      </c>
      <c r="H5645" s="35">
        <v>2030</v>
      </c>
      <c r="I5645" s="39">
        <v>10800.238519295621</v>
      </c>
    </row>
    <row r="5646" spans="2:9" x14ac:dyDescent="0.25">
      <c r="B5646" s="35" t="s">
        <v>84</v>
      </c>
      <c r="C5646" s="35" t="s">
        <v>69</v>
      </c>
      <c r="D5646" s="35" t="s">
        <v>23</v>
      </c>
      <c r="E5646" s="35" t="s">
        <v>5</v>
      </c>
      <c r="F5646" s="35" t="s">
        <v>38</v>
      </c>
      <c r="G5646" s="35" t="s">
        <v>0</v>
      </c>
      <c r="H5646" s="35">
        <v>2031</v>
      </c>
      <c r="I5646" s="39">
        <v>11320.19386243271</v>
      </c>
    </row>
    <row r="5647" spans="2:9" x14ac:dyDescent="0.25">
      <c r="B5647" s="35" t="s">
        <v>84</v>
      </c>
      <c r="C5647" s="35" t="s">
        <v>69</v>
      </c>
      <c r="D5647" s="35" t="s">
        <v>23</v>
      </c>
      <c r="E5647" s="35" t="s">
        <v>5</v>
      </c>
      <c r="F5647" s="35" t="s">
        <v>38</v>
      </c>
      <c r="G5647" s="35" t="s">
        <v>0</v>
      </c>
      <c r="H5647" s="35">
        <v>2032</v>
      </c>
      <c r="I5647" s="39">
        <v>11856.518246759122</v>
      </c>
    </row>
    <row r="5648" spans="2:9" x14ac:dyDescent="0.25">
      <c r="B5648" s="35" t="s">
        <v>84</v>
      </c>
      <c r="C5648" s="35" t="s">
        <v>69</v>
      </c>
      <c r="D5648" s="35" t="s">
        <v>23</v>
      </c>
      <c r="E5648" s="35" t="s">
        <v>5</v>
      </c>
      <c r="F5648" s="35" t="s">
        <v>38</v>
      </c>
      <c r="G5648" s="35" t="s">
        <v>0</v>
      </c>
      <c r="H5648" s="35">
        <v>2033</v>
      </c>
      <c r="I5648" s="39">
        <v>12408.506120469894</v>
      </c>
    </row>
    <row r="5649" spans="2:9" x14ac:dyDescent="0.25">
      <c r="B5649" s="35" t="s">
        <v>84</v>
      </c>
      <c r="C5649" s="35" t="s">
        <v>69</v>
      </c>
      <c r="D5649" s="35" t="s">
        <v>23</v>
      </c>
      <c r="E5649" s="35" t="s">
        <v>5</v>
      </c>
      <c r="F5649" s="35" t="s">
        <v>38</v>
      </c>
      <c r="G5649" s="35" t="s">
        <v>0</v>
      </c>
      <c r="H5649" s="35">
        <v>2034</v>
      </c>
      <c r="I5649" s="39">
        <v>12976.210876776699</v>
      </c>
    </row>
    <row r="5650" spans="2:9" x14ac:dyDescent="0.25">
      <c r="B5650" s="35" t="s">
        <v>84</v>
      </c>
      <c r="C5650" s="35" t="s">
        <v>69</v>
      </c>
      <c r="D5650" s="35" t="s">
        <v>23</v>
      </c>
      <c r="E5650" s="35" t="s">
        <v>5</v>
      </c>
      <c r="F5650" s="35" t="s">
        <v>38</v>
      </c>
      <c r="G5650" s="35" t="s">
        <v>0</v>
      </c>
      <c r="H5650" s="35">
        <v>2035</v>
      </c>
      <c r="I5650" s="39">
        <v>13558.4759246625</v>
      </c>
    </row>
    <row r="5651" spans="2:9" x14ac:dyDescent="0.25">
      <c r="B5651" s="35" t="s">
        <v>84</v>
      </c>
      <c r="C5651" s="35" t="s">
        <v>69</v>
      </c>
      <c r="D5651" s="35" t="s">
        <v>23</v>
      </c>
      <c r="E5651" s="35" t="s">
        <v>5</v>
      </c>
      <c r="F5651" s="35" t="s">
        <v>38</v>
      </c>
      <c r="G5651" s="35" t="s">
        <v>0</v>
      </c>
      <c r="H5651" s="35">
        <v>2036</v>
      </c>
      <c r="I5651" s="39">
        <v>14153.71106418085</v>
      </c>
    </row>
    <row r="5652" spans="2:9" x14ac:dyDescent="0.25">
      <c r="B5652" s="35" t="s">
        <v>84</v>
      </c>
      <c r="C5652" s="35" t="s">
        <v>69</v>
      </c>
      <c r="D5652" s="35" t="s">
        <v>23</v>
      </c>
      <c r="E5652" s="35" t="s">
        <v>5</v>
      </c>
      <c r="F5652" s="35" t="s">
        <v>38</v>
      </c>
      <c r="G5652" s="35" t="s">
        <v>0</v>
      </c>
      <c r="H5652" s="35">
        <v>2037</v>
      </c>
      <c r="I5652" s="39">
        <v>14760.379211328496</v>
      </c>
    </row>
    <row r="5653" spans="2:9" x14ac:dyDescent="0.25">
      <c r="B5653" s="35" t="s">
        <v>84</v>
      </c>
      <c r="C5653" s="35" t="s">
        <v>69</v>
      </c>
      <c r="D5653" s="35" t="s">
        <v>23</v>
      </c>
      <c r="E5653" s="35" t="s">
        <v>5</v>
      </c>
      <c r="F5653" s="35" t="s">
        <v>38</v>
      </c>
      <c r="G5653" s="35" t="s">
        <v>0</v>
      </c>
      <c r="H5653" s="35">
        <v>2038</v>
      </c>
      <c r="I5653" s="39">
        <v>15374.295910769728</v>
      </c>
    </row>
    <row r="5654" spans="2:9" x14ac:dyDescent="0.25">
      <c r="B5654" s="35" t="s">
        <v>84</v>
      </c>
      <c r="C5654" s="35" t="s">
        <v>69</v>
      </c>
      <c r="D5654" s="35" t="s">
        <v>23</v>
      </c>
      <c r="E5654" s="35" t="s">
        <v>5</v>
      </c>
      <c r="F5654" s="35" t="s">
        <v>38</v>
      </c>
      <c r="G5654" s="35" t="s">
        <v>0</v>
      </c>
      <c r="H5654" s="35">
        <v>2039</v>
      </c>
      <c r="I5654" s="39">
        <v>15992.857583061588</v>
      </c>
    </row>
    <row r="5655" spans="2:9" x14ac:dyDescent="0.25">
      <c r="B5655" s="35" t="s">
        <v>84</v>
      </c>
      <c r="C5655" s="35" t="s">
        <v>69</v>
      </c>
      <c r="D5655" s="35" t="s">
        <v>23</v>
      </c>
      <c r="E5655" s="35" t="s">
        <v>5</v>
      </c>
      <c r="F5655" s="35" t="s">
        <v>38</v>
      </c>
      <c r="G5655" s="35" t="s">
        <v>0</v>
      </c>
      <c r="H5655" s="35">
        <v>2040</v>
      </c>
      <c r="I5655" s="39">
        <v>16613.674978023704</v>
      </c>
    </row>
    <row r="5656" spans="2:9" x14ac:dyDescent="0.25">
      <c r="B5656" s="35" t="s">
        <v>84</v>
      </c>
      <c r="C5656" s="35" t="s">
        <v>69</v>
      </c>
      <c r="D5656" s="35" t="s">
        <v>23</v>
      </c>
      <c r="E5656" s="35" t="s">
        <v>5</v>
      </c>
      <c r="F5656" s="35" t="s">
        <v>38</v>
      </c>
      <c r="G5656" s="35" t="s">
        <v>0</v>
      </c>
      <c r="H5656" s="35">
        <v>2041</v>
      </c>
      <c r="I5656" s="39">
        <v>17233.966518784513</v>
      </c>
    </row>
    <row r="5657" spans="2:9" x14ac:dyDescent="0.25">
      <c r="B5657" s="35" t="s">
        <v>84</v>
      </c>
      <c r="C5657" s="35" t="s">
        <v>69</v>
      </c>
      <c r="D5657" s="35" t="s">
        <v>23</v>
      </c>
      <c r="E5657" s="35" t="s">
        <v>5</v>
      </c>
      <c r="F5657" s="35" t="s">
        <v>38</v>
      </c>
      <c r="G5657" s="35" t="s">
        <v>0</v>
      </c>
      <c r="H5657" s="35">
        <v>2042</v>
      </c>
      <c r="I5657" s="39">
        <v>17850.900830506627</v>
      </c>
    </row>
    <row r="5658" spans="2:9" x14ac:dyDescent="0.25">
      <c r="B5658" s="35" t="s">
        <v>84</v>
      </c>
      <c r="C5658" s="35" t="s">
        <v>69</v>
      </c>
      <c r="D5658" s="35" t="s">
        <v>23</v>
      </c>
      <c r="E5658" s="35" t="s">
        <v>5</v>
      </c>
      <c r="F5658" s="35" t="s">
        <v>38</v>
      </c>
      <c r="G5658" s="35" t="s">
        <v>0</v>
      </c>
      <c r="H5658" s="35">
        <v>2043</v>
      </c>
      <c r="I5658" s="39">
        <v>18463.041087782025</v>
      </c>
    </row>
    <row r="5659" spans="2:9" x14ac:dyDescent="0.25">
      <c r="B5659" s="35" t="s">
        <v>84</v>
      </c>
      <c r="C5659" s="35" t="s">
        <v>69</v>
      </c>
      <c r="D5659" s="35" t="s">
        <v>23</v>
      </c>
      <c r="E5659" s="35" t="s">
        <v>5</v>
      </c>
      <c r="F5659" s="35" t="s">
        <v>38</v>
      </c>
      <c r="G5659" s="35" t="s">
        <v>0</v>
      </c>
      <c r="H5659" s="35">
        <v>2044</v>
      </c>
      <c r="I5659" s="39">
        <v>19068.386890971422</v>
      </c>
    </row>
    <row r="5660" spans="2:9" x14ac:dyDescent="0.25">
      <c r="B5660" s="35" t="s">
        <v>84</v>
      </c>
      <c r="C5660" s="35" t="s">
        <v>69</v>
      </c>
      <c r="D5660" s="35" t="s">
        <v>23</v>
      </c>
      <c r="E5660" s="35" t="s">
        <v>5</v>
      </c>
      <c r="F5660" s="35" t="s">
        <v>38</v>
      </c>
      <c r="G5660" s="35" t="s">
        <v>0</v>
      </c>
      <c r="H5660" s="35">
        <v>2045</v>
      </c>
      <c r="I5660" s="39">
        <v>19664.70164665196</v>
      </c>
    </row>
    <row r="5661" spans="2:9" x14ac:dyDescent="0.25">
      <c r="B5661" s="35" t="s">
        <v>84</v>
      </c>
      <c r="C5661" s="35" t="s">
        <v>69</v>
      </c>
      <c r="D5661" s="35" t="s">
        <v>23</v>
      </c>
      <c r="E5661" s="35" t="s">
        <v>5</v>
      </c>
      <c r="F5661" s="35" t="s">
        <v>38</v>
      </c>
      <c r="G5661" s="35" t="s">
        <v>0</v>
      </c>
      <c r="H5661" s="35">
        <v>2046</v>
      </c>
      <c r="I5661" s="39">
        <v>20249.339906864738</v>
      </c>
    </row>
    <row r="5662" spans="2:9" x14ac:dyDescent="0.25">
      <c r="B5662" s="35" t="s">
        <v>84</v>
      </c>
      <c r="C5662" s="35" t="s">
        <v>69</v>
      </c>
      <c r="D5662" s="35" t="s">
        <v>23</v>
      </c>
      <c r="E5662" s="35" t="s">
        <v>5</v>
      </c>
      <c r="F5662" s="35" t="s">
        <v>38</v>
      </c>
      <c r="G5662" s="35" t="s">
        <v>0</v>
      </c>
      <c r="H5662" s="35">
        <v>2047</v>
      </c>
      <c r="I5662" s="39">
        <v>20822.14687731937</v>
      </c>
    </row>
    <row r="5663" spans="2:9" x14ac:dyDescent="0.25">
      <c r="B5663" s="35" t="s">
        <v>84</v>
      </c>
      <c r="C5663" s="35" t="s">
        <v>69</v>
      </c>
      <c r="D5663" s="35" t="s">
        <v>23</v>
      </c>
      <c r="E5663" s="35" t="s">
        <v>5</v>
      </c>
      <c r="F5663" s="35" t="s">
        <v>38</v>
      </c>
      <c r="G5663" s="35" t="s">
        <v>0</v>
      </c>
      <c r="H5663" s="35">
        <v>2048</v>
      </c>
      <c r="I5663" s="39">
        <v>21382.127238243756</v>
      </c>
    </row>
    <row r="5664" spans="2:9" x14ac:dyDescent="0.25">
      <c r="B5664" s="35" t="s">
        <v>84</v>
      </c>
      <c r="C5664" s="35" t="s">
        <v>69</v>
      </c>
      <c r="D5664" s="35" t="s">
        <v>23</v>
      </c>
      <c r="E5664" s="35" t="s">
        <v>5</v>
      </c>
      <c r="F5664" s="35" t="s">
        <v>38</v>
      </c>
      <c r="G5664" s="35" t="s">
        <v>0</v>
      </c>
      <c r="H5664" s="35">
        <v>2049</v>
      </c>
      <c r="I5664" s="39">
        <v>21927.887636286174</v>
      </c>
    </row>
    <row r="5665" spans="2:9" x14ac:dyDescent="0.25">
      <c r="B5665" s="35" t="s">
        <v>84</v>
      </c>
      <c r="C5665" s="35" t="s">
        <v>69</v>
      </c>
      <c r="D5665" s="35" t="s">
        <v>23</v>
      </c>
      <c r="E5665" s="35" t="s">
        <v>5</v>
      </c>
      <c r="F5665" s="35" t="s">
        <v>38</v>
      </c>
      <c r="G5665" s="35" t="s">
        <v>0</v>
      </c>
      <c r="H5665" s="35">
        <v>2050</v>
      </c>
      <c r="I5665" s="39">
        <v>22460.010524563593</v>
      </c>
    </row>
    <row r="5666" spans="2:9" x14ac:dyDescent="0.25">
      <c r="B5666" s="35" t="s">
        <v>84</v>
      </c>
      <c r="C5666" s="35" t="s">
        <v>69</v>
      </c>
      <c r="D5666" s="35" t="s">
        <v>23</v>
      </c>
      <c r="E5666" s="35" t="s">
        <v>5</v>
      </c>
      <c r="F5666" s="35" t="s">
        <v>38</v>
      </c>
      <c r="G5666" s="35" t="s">
        <v>0</v>
      </c>
      <c r="H5666" s="35">
        <v>2051</v>
      </c>
      <c r="I5666" s="39">
        <v>22979.680580287775</v>
      </c>
    </row>
    <row r="5667" spans="2:9" x14ac:dyDescent="0.25">
      <c r="B5667" s="35" t="s">
        <v>84</v>
      </c>
      <c r="C5667" s="35" t="s">
        <v>69</v>
      </c>
      <c r="D5667" s="35" t="s">
        <v>23</v>
      </c>
      <c r="E5667" s="35" t="s">
        <v>5</v>
      </c>
      <c r="F5667" s="35" t="s">
        <v>38</v>
      </c>
      <c r="G5667" s="35" t="s">
        <v>0</v>
      </c>
      <c r="H5667" s="35">
        <v>2052</v>
      </c>
      <c r="I5667" s="39">
        <v>23485.1367592311</v>
      </c>
    </row>
    <row r="5668" spans="2:9" x14ac:dyDescent="0.25">
      <c r="B5668" s="35" t="s">
        <v>84</v>
      </c>
      <c r="C5668" s="35" t="s">
        <v>69</v>
      </c>
      <c r="D5668" s="35" t="s">
        <v>23</v>
      </c>
      <c r="E5668" s="35" t="s">
        <v>5</v>
      </c>
      <c r="F5668" s="35" t="s">
        <v>38</v>
      </c>
      <c r="G5668" s="35" t="s">
        <v>0</v>
      </c>
      <c r="H5668" s="35">
        <v>2053</v>
      </c>
      <c r="I5668" s="39">
        <v>23976.490621183264</v>
      </c>
    </row>
    <row r="5669" spans="2:9" x14ac:dyDescent="0.25">
      <c r="B5669" s="35" t="s">
        <v>84</v>
      </c>
      <c r="C5669" s="35" t="s">
        <v>69</v>
      </c>
      <c r="D5669" s="35" t="s">
        <v>23</v>
      </c>
      <c r="E5669" s="35" t="s">
        <v>5</v>
      </c>
      <c r="F5669" s="35" t="s">
        <v>38</v>
      </c>
      <c r="G5669" s="35" t="s">
        <v>0</v>
      </c>
      <c r="H5669" s="35">
        <v>2054</v>
      </c>
      <c r="I5669" s="39">
        <v>24450.303790331727</v>
      </c>
    </row>
    <row r="5670" spans="2:9" x14ac:dyDescent="0.25">
      <c r="B5670" s="35" t="s">
        <v>84</v>
      </c>
      <c r="C5670" s="35" t="s">
        <v>69</v>
      </c>
      <c r="D5670" s="35" t="s">
        <v>23</v>
      </c>
      <c r="E5670" s="35" t="s">
        <v>5</v>
      </c>
      <c r="F5670" s="35" t="s">
        <v>38</v>
      </c>
      <c r="G5670" s="35" t="s">
        <v>0</v>
      </c>
      <c r="H5670" s="35">
        <v>2055</v>
      </c>
      <c r="I5670" s="39">
        <v>24908.262934349954</v>
      </c>
    </row>
    <row r="5671" spans="2:9" x14ac:dyDescent="0.25">
      <c r="B5671" s="35" t="s">
        <v>84</v>
      </c>
      <c r="C5671" s="35" t="s">
        <v>69</v>
      </c>
      <c r="D5671" s="35" t="s">
        <v>23</v>
      </c>
      <c r="E5671" s="35" t="s">
        <v>5</v>
      </c>
      <c r="F5671" s="35" t="s">
        <v>38</v>
      </c>
      <c r="G5671" s="35" t="s">
        <v>0</v>
      </c>
      <c r="H5671" s="35">
        <v>2056</v>
      </c>
      <c r="I5671" s="39">
        <v>25347.791157132342</v>
      </c>
    </row>
    <row r="5672" spans="2:9" x14ac:dyDescent="0.25">
      <c r="B5672" s="35" t="s">
        <v>84</v>
      </c>
      <c r="C5672" s="35" t="s">
        <v>69</v>
      </c>
      <c r="D5672" s="35" t="s">
        <v>23</v>
      </c>
      <c r="E5672" s="35" t="s">
        <v>5</v>
      </c>
      <c r="F5672" s="35" t="s">
        <v>38</v>
      </c>
      <c r="G5672" s="35" t="s">
        <v>0</v>
      </c>
      <c r="H5672" s="35">
        <v>2057</v>
      </c>
      <c r="I5672" s="39">
        <v>25768.121144030672</v>
      </c>
    </row>
    <row r="5673" spans="2:9" x14ac:dyDescent="0.25">
      <c r="B5673" s="35" t="s">
        <v>84</v>
      </c>
      <c r="C5673" s="35" t="s">
        <v>69</v>
      </c>
      <c r="D5673" s="35" t="s">
        <v>23</v>
      </c>
      <c r="E5673" s="35" t="s">
        <v>5</v>
      </c>
      <c r="F5673" s="35" t="s">
        <v>38</v>
      </c>
      <c r="G5673" s="35" t="s">
        <v>0</v>
      </c>
      <c r="H5673" s="35">
        <v>2058</v>
      </c>
      <c r="I5673" s="39">
        <v>26169.687899674689</v>
      </c>
    </row>
    <row r="5674" spans="2:9" x14ac:dyDescent="0.25">
      <c r="B5674" s="35" t="s">
        <v>84</v>
      </c>
      <c r="C5674" s="35" t="s">
        <v>69</v>
      </c>
      <c r="D5674" s="35" t="s">
        <v>23</v>
      </c>
      <c r="E5674" s="35" t="s">
        <v>5</v>
      </c>
      <c r="F5674" s="35" t="s">
        <v>38</v>
      </c>
      <c r="G5674" s="35" t="s">
        <v>0</v>
      </c>
      <c r="H5674" s="35">
        <v>2059</v>
      </c>
      <c r="I5674" s="39">
        <v>26551.238045837621</v>
      </c>
    </row>
    <row r="5675" spans="2:9" x14ac:dyDescent="0.25">
      <c r="B5675" s="35" t="s">
        <v>84</v>
      </c>
      <c r="C5675" s="35" t="s">
        <v>69</v>
      </c>
      <c r="D5675" s="35" t="s">
        <v>23</v>
      </c>
      <c r="E5675" s="35" t="s">
        <v>5</v>
      </c>
      <c r="F5675" s="35" t="s">
        <v>38</v>
      </c>
      <c r="G5675" s="35" t="s">
        <v>0</v>
      </c>
      <c r="H5675" s="35">
        <v>2060</v>
      </c>
      <c r="I5675" s="39">
        <v>26915.148959478625</v>
      </c>
    </row>
    <row r="5676" spans="2:9" x14ac:dyDescent="0.25">
      <c r="B5676" s="35" t="s">
        <v>84</v>
      </c>
      <c r="C5676" s="35" t="s">
        <v>69</v>
      </c>
      <c r="D5676" s="35" t="s">
        <v>23</v>
      </c>
      <c r="E5676" s="35" t="s">
        <v>5</v>
      </c>
      <c r="F5676" s="35" t="s">
        <v>39</v>
      </c>
      <c r="G5676" s="35" t="s">
        <v>0</v>
      </c>
      <c r="H5676" s="35">
        <v>2000</v>
      </c>
      <c r="I5676" s="39">
        <f t="array" ref="I5676:I5736">TRANSPOSE('[10]Despesa_R$'!$B$33:$BJ$33)</f>
        <v>0</v>
      </c>
    </row>
    <row r="5677" spans="2:9" x14ac:dyDescent="0.25">
      <c r="B5677" s="35" t="s">
        <v>84</v>
      </c>
      <c r="C5677" s="35" t="s">
        <v>69</v>
      </c>
      <c r="D5677" s="35" t="s">
        <v>23</v>
      </c>
      <c r="E5677" s="35" t="s">
        <v>5</v>
      </c>
      <c r="F5677" s="35" t="s">
        <v>39</v>
      </c>
      <c r="G5677" s="35" t="s">
        <v>0</v>
      </c>
      <c r="H5677" s="35">
        <v>2001</v>
      </c>
      <c r="I5677" s="39">
        <v>0</v>
      </c>
    </row>
    <row r="5678" spans="2:9" x14ac:dyDescent="0.25">
      <c r="B5678" s="35" t="s">
        <v>84</v>
      </c>
      <c r="C5678" s="35" t="s">
        <v>69</v>
      </c>
      <c r="D5678" s="35" t="s">
        <v>23</v>
      </c>
      <c r="E5678" s="35" t="s">
        <v>5</v>
      </c>
      <c r="F5678" s="35" t="s">
        <v>39</v>
      </c>
      <c r="G5678" s="35" t="s">
        <v>0</v>
      </c>
      <c r="H5678" s="35">
        <v>2002</v>
      </c>
      <c r="I5678" s="39">
        <v>0</v>
      </c>
    </row>
    <row r="5679" spans="2:9" x14ac:dyDescent="0.25">
      <c r="B5679" s="35" t="s">
        <v>84</v>
      </c>
      <c r="C5679" s="35" t="s">
        <v>69</v>
      </c>
      <c r="D5679" s="35" t="s">
        <v>23</v>
      </c>
      <c r="E5679" s="35" t="s">
        <v>5</v>
      </c>
      <c r="F5679" s="35" t="s">
        <v>39</v>
      </c>
      <c r="G5679" s="35" t="s">
        <v>0</v>
      </c>
      <c r="H5679" s="35">
        <v>2003</v>
      </c>
      <c r="I5679" s="39">
        <v>0</v>
      </c>
    </row>
    <row r="5680" spans="2:9" x14ac:dyDescent="0.25">
      <c r="B5680" s="35" t="s">
        <v>84</v>
      </c>
      <c r="C5680" s="35" t="s">
        <v>69</v>
      </c>
      <c r="D5680" s="35" t="s">
        <v>23</v>
      </c>
      <c r="E5680" s="35" t="s">
        <v>5</v>
      </c>
      <c r="F5680" s="35" t="s">
        <v>39</v>
      </c>
      <c r="G5680" s="35" t="s">
        <v>0</v>
      </c>
      <c r="H5680" s="35">
        <v>2004</v>
      </c>
      <c r="I5680" s="39">
        <v>0</v>
      </c>
    </row>
    <row r="5681" spans="2:9" x14ac:dyDescent="0.25">
      <c r="B5681" s="35" t="s">
        <v>84</v>
      </c>
      <c r="C5681" s="35" t="s">
        <v>69</v>
      </c>
      <c r="D5681" s="35" t="s">
        <v>23</v>
      </c>
      <c r="E5681" s="35" t="s">
        <v>5</v>
      </c>
      <c r="F5681" s="35" t="s">
        <v>39</v>
      </c>
      <c r="G5681" s="35" t="s">
        <v>0</v>
      </c>
      <c r="H5681" s="35">
        <v>2005</v>
      </c>
      <c r="I5681" s="39">
        <v>0</v>
      </c>
    </row>
    <row r="5682" spans="2:9" x14ac:dyDescent="0.25">
      <c r="B5682" s="35" t="s">
        <v>84</v>
      </c>
      <c r="C5682" s="35" t="s">
        <v>69</v>
      </c>
      <c r="D5682" s="35" t="s">
        <v>23</v>
      </c>
      <c r="E5682" s="35" t="s">
        <v>5</v>
      </c>
      <c r="F5682" s="35" t="s">
        <v>39</v>
      </c>
      <c r="G5682" s="35" t="s">
        <v>0</v>
      </c>
      <c r="H5682" s="35">
        <v>2006</v>
      </c>
      <c r="I5682" s="39">
        <v>0</v>
      </c>
    </row>
    <row r="5683" spans="2:9" x14ac:dyDescent="0.25">
      <c r="B5683" s="35" t="s">
        <v>84</v>
      </c>
      <c r="C5683" s="35" t="s">
        <v>69</v>
      </c>
      <c r="D5683" s="35" t="s">
        <v>23</v>
      </c>
      <c r="E5683" s="35" t="s">
        <v>5</v>
      </c>
      <c r="F5683" s="35" t="s">
        <v>39</v>
      </c>
      <c r="G5683" s="35" t="s">
        <v>0</v>
      </c>
      <c r="H5683" s="35">
        <v>2007</v>
      </c>
      <c r="I5683" s="39">
        <v>0</v>
      </c>
    </row>
    <row r="5684" spans="2:9" x14ac:dyDescent="0.25">
      <c r="B5684" s="35" t="s">
        <v>84</v>
      </c>
      <c r="C5684" s="35" t="s">
        <v>69</v>
      </c>
      <c r="D5684" s="35" t="s">
        <v>23</v>
      </c>
      <c r="E5684" s="35" t="s">
        <v>5</v>
      </c>
      <c r="F5684" s="35" t="s">
        <v>39</v>
      </c>
      <c r="G5684" s="35" t="s">
        <v>0</v>
      </c>
      <c r="H5684" s="35">
        <v>2008</v>
      </c>
      <c r="I5684" s="39">
        <v>0</v>
      </c>
    </row>
    <row r="5685" spans="2:9" x14ac:dyDescent="0.25">
      <c r="B5685" s="35" t="s">
        <v>84</v>
      </c>
      <c r="C5685" s="35" t="s">
        <v>69</v>
      </c>
      <c r="D5685" s="35" t="s">
        <v>23</v>
      </c>
      <c r="E5685" s="35" t="s">
        <v>5</v>
      </c>
      <c r="F5685" s="35" t="s">
        <v>39</v>
      </c>
      <c r="G5685" s="35" t="s">
        <v>0</v>
      </c>
      <c r="H5685" s="35">
        <v>2009</v>
      </c>
      <c r="I5685" s="39">
        <v>0</v>
      </c>
    </row>
    <row r="5686" spans="2:9" x14ac:dyDescent="0.25">
      <c r="B5686" s="35" t="s">
        <v>84</v>
      </c>
      <c r="C5686" s="35" t="s">
        <v>69</v>
      </c>
      <c r="D5686" s="35" t="s">
        <v>23</v>
      </c>
      <c r="E5686" s="35" t="s">
        <v>5</v>
      </c>
      <c r="F5686" s="35" t="s">
        <v>39</v>
      </c>
      <c r="G5686" s="35" t="s">
        <v>0</v>
      </c>
      <c r="H5686" s="35">
        <v>2010</v>
      </c>
      <c r="I5686" s="39">
        <v>0</v>
      </c>
    </row>
    <row r="5687" spans="2:9" x14ac:dyDescent="0.25">
      <c r="B5687" s="35" t="s">
        <v>84</v>
      </c>
      <c r="C5687" s="35" t="s">
        <v>69</v>
      </c>
      <c r="D5687" s="35" t="s">
        <v>23</v>
      </c>
      <c r="E5687" s="35" t="s">
        <v>5</v>
      </c>
      <c r="F5687" s="35" t="s">
        <v>39</v>
      </c>
      <c r="G5687" s="35" t="s">
        <v>0</v>
      </c>
      <c r="H5687" s="35">
        <v>2011</v>
      </c>
      <c r="I5687" s="39">
        <v>0</v>
      </c>
    </row>
    <row r="5688" spans="2:9" x14ac:dyDescent="0.25">
      <c r="B5688" s="35" t="s">
        <v>84</v>
      </c>
      <c r="C5688" s="35" t="s">
        <v>69</v>
      </c>
      <c r="D5688" s="35" t="s">
        <v>23</v>
      </c>
      <c r="E5688" s="35" t="s">
        <v>5</v>
      </c>
      <c r="F5688" s="35" t="s">
        <v>39</v>
      </c>
      <c r="G5688" s="35" t="s">
        <v>0</v>
      </c>
      <c r="H5688" s="35">
        <v>2012</v>
      </c>
      <c r="I5688" s="39">
        <v>0</v>
      </c>
    </row>
    <row r="5689" spans="2:9" x14ac:dyDescent="0.25">
      <c r="B5689" s="35" t="s">
        <v>84</v>
      </c>
      <c r="C5689" s="35" t="s">
        <v>69</v>
      </c>
      <c r="D5689" s="35" t="s">
        <v>23</v>
      </c>
      <c r="E5689" s="35" t="s">
        <v>5</v>
      </c>
      <c r="F5689" s="35" t="s">
        <v>39</v>
      </c>
      <c r="G5689" s="35" t="s">
        <v>0</v>
      </c>
      <c r="H5689" s="35">
        <v>2013</v>
      </c>
      <c r="I5689" s="39">
        <v>0</v>
      </c>
    </row>
    <row r="5690" spans="2:9" x14ac:dyDescent="0.25">
      <c r="B5690" s="35" t="s">
        <v>84</v>
      </c>
      <c r="C5690" s="35" t="s">
        <v>69</v>
      </c>
      <c r="D5690" s="35" t="s">
        <v>23</v>
      </c>
      <c r="E5690" s="35" t="s">
        <v>5</v>
      </c>
      <c r="F5690" s="35" t="s">
        <v>39</v>
      </c>
      <c r="G5690" s="35" t="s">
        <v>0</v>
      </c>
      <c r="H5690" s="35">
        <v>2014</v>
      </c>
      <c r="I5690" s="39">
        <v>3.0653164679861313</v>
      </c>
    </row>
    <row r="5691" spans="2:9" x14ac:dyDescent="0.25">
      <c r="B5691" s="35" t="s">
        <v>84</v>
      </c>
      <c r="C5691" s="35" t="s">
        <v>69</v>
      </c>
      <c r="D5691" s="35" t="s">
        <v>23</v>
      </c>
      <c r="E5691" s="35" t="s">
        <v>5</v>
      </c>
      <c r="F5691" s="35" t="s">
        <v>39</v>
      </c>
      <c r="G5691" s="35" t="s">
        <v>0</v>
      </c>
      <c r="H5691" s="35">
        <v>2015</v>
      </c>
      <c r="I5691" s="39">
        <v>3.6460335474058594</v>
      </c>
    </row>
    <row r="5692" spans="2:9" x14ac:dyDescent="0.25">
      <c r="B5692" s="35" t="s">
        <v>84</v>
      </c>
      <c r="C5692" s="35" t="s">
        <v>69</v>
      </c>
      <c r="D5692" s="35" t="s">
        <v>23</v>
      </c>
      <c r="E5692" s="35" t="s">
        <v>5</v>
      </c>
      <c r="F5692" s="35" t="s">
        <v>39</v>
      </c>
      <c r="G5692" s="35" t="s">
        <v>0</v>
      </c>
      <c r="H5692" s="35">
        <v>2016</v>
      </c>
      <c r="I5692" s="39">
        <v>4.5648552628159127</v>
      </c>
    </row>
    <row r="5693" spans="2:9" x14ac:dyDescent="0.25">
      <c r="B5693" s="35" t="s">
        <v>84</v>
      </c>
      <c r="C5693" s="35" t="s">
        <v>69</v>
      </c>
      <c r="D5693" s="35" t="s">
        <v>23</v>
      </c>
      <c r="E5693" s="35" t="s">
        <v>5</v>
      </c>
      <c r="F5693" s="35" t="s">
        <v>39</v>
      </c>
      <c r="G5693" s="35" t="s">
        <v>0</v>
      </c>
      <c r="H5693" s="35">
        <v>2017</v>
      </c>
      <c r="I5693" s="39">
        <v>5.0561926027725406</v>
      </c>
    </row>
    <row r="5694" spans="2:9" x14ac:dyDescent="0.25">
      <c r="B5694" s="35" t="s">
        <v>84</v>
      </c>
      <c r="C5694" s="35" t="s">
        <v>69</v>
      </c>
      <c r="D5694" s="35" t="s">
        <v>23</v>
      </c>
      <c r="E5694" s="35" t="s">
        <v>5</v>
      </c>
      <c r="F5694" s="35" t="s">
        <v>39</v>
      </c>
      <c r="G5694" s="35" t="s">
        <v>0</v>
      </c>
      <c r="H5694" s="35">
        <v>2018</v>
      </c>
      <c r="I5694" s="39">
        <v>5.2593042553965219</v>
      </c>
    </row>
    <row r="5695" spans="2:9" x14ac:dyDescent="0.25">
      <c r="B5695" s="35" t="s">
        <v>84</v>
      </c>
      <c r="C5695" s="35" t="s">
        <v>69</v>
      </c>
      <c r="D5695" s="35" t="s">
        <v>23</v>
      </c>
      <c r="E5695" s="35" t="s">
        <v>5</v>
      </c>
      <c r="F5695" s="35" t="s">
        <v>39</v>
      </c>
      <c r="G5695" s="35" t="s">
        <v>0</v>
      </c>
      <c r="H5695" s="35">
        <v>2019</v>
      </c>
      <c r="I5695" s="39">
        <v>5.4909513917697925</v>
      </c>
    </row>
    <row r="5696" spans="2:9" x14ac:dyDescent="0.25">
      <c r="B5696" s="35" t="s">
        <v>84</v>
      </c>
      <c r="C5696" s="35" t="s">
        <v>69</v>
      </c>
      <c r="D5696" s="35" t="s">
        <v>23</v>
      </c>
      <c r="E5696" s="35" t="s">
        <v>5</v>
      </c>
      <c r="F5696" s="35" t="s">
        <v>39</v>
      </c>
      <c r="G5696" s="35" t="s">
        <v>0</v>
      </c>
      <c r="H5696" s="35">
        <v>2020</v>
      </c>
      <c r="I5696" s="39">
        <v>5.8373720769672683</v>
      </c>
    </row>
    <row r="5697" spans="2:9" x14ac:dyDescent="0.25">
      <c r="B5697" s="35" t="s">
        <v>84</v>
      </c>
      <c r="C5697" s="35" t="s">
        <v>69</v>
      </c>
      <c r="D5697" s="35" t="s">
        <v>23</v>
      </c>
      <c r="E5697" s="35" t="s">
        <v>5</v>
      </c>
      <c r="F5697" s="35" t="s">
        <v>39</v>
      </c>
      <c r="G5697" s="35" t="s">
        <v>0</v>
      </c>
      <c r="H5697" s="35">
        <v>2021</v>
      </c>
      <c r="I5697" s="39">
        <v>6.1994911796091596</v>
      </c>
    </row>
    <row r="5698" spans="2:9" x14ac:dyDescent="0.25">
      <c r="B5698" s="35" t="s">
        <v>84</v>
      </c>
      <c r="C5698" s="35" t="s">
        <v>69</v>
      </c>
      <c r="D5698" s="35" t="s">
        <v>23</v>
      </c>
      <c r="E5698" s="35" t="s">
        <v>5</v>
      </c>
      <c r="F5698" s="35" t="s">
        <v>39</v>
      </c>
      <c r="G5698" s="35" t="s">
        <v>0</v>
      </c>
      <c r="H5698" s="35">
        <v>2022</v>
      </c>
      <c r="I5698" s="39">
        <v>6.5828921318531259</v>
      </c>
    </row>
    <row r="5699" spans="2:9" x14ac:dyDescent="0.25">
      <c r="B5699" s="35" t="s">
        <v>84</v>
      </c>
      <c r="C5699" s="35" t="s">
        <v>69</v>
      </c>
      <c r="D5699" s="35" t="s">
        <v>23</v>
      </c>
      <c r="E5699" s="35" t="s">
        <v>5</v>
      </c>
      <c r="F5699" s="35" t="s">
        <v>39</v>
      </c>
      <c r="G5699" s="35" t="s">
        <v>0</v>
      </c>
      <c r="H5699" s="35">
        <v>2023</v>
      </c>
      <c r="I5699" s="39">
        <v>7.0023703026136035</v>
      </c>
    </row>
    <row r="5700" spans="2:9" x14ac:dyDescent="0.25">
      <c r="B5700" s="35" t="s">
        <v>84</v>
      </c>
      <c r="C5700" s="35" t="s">
        <v>69</v>
      </c>
      <c r="D5700" s="35" t="s">
        <v>23</v>
      </c>
      <c r="E5700" s="35" t="s">
        <v>5</v>
      </c>
      <c r="F5700" s="35" t="s">
        <v>39</v>
      </c>
      <c r="G5700" s="35" t="s">
        <v>0</v>
      </c>
      <c r="H5700" s="35">
        <v>2024</v>
      </c>
      <c r="I5700" s="39">
        <v>7.4403087378205006</v>
      </c>
    </row>
    <row r="5701" spans="2:9" x14ac:dyDescent="0.25">
      <c r="B5701" s="35" t="s">
        <v>84</v>
      </c>
      <c r="C5701" s="35" t="s">
        <v>69</v>
      </c>
      <c r="D5701" s="35" t="s">
        <v>23</v>
      </c>
      <c r="E5701" s="35" t="s">
        <v>5</v>
      </c>
      <c r="F5701" s="35" t="s">
        <v>39</v>
      </c>
      <c r="G5701" s="35" t="s">
        <v>0</v>
      </c>
      <c r="H5701" s="35">
        <v>2025</v>
      </c>
      <c r="I5701" s="39">
        <v>7.890290289669716</v>
      </c>
    </row>
    <row r="5702" spans="2:9" x14ac:dyDescent="0.25">
      <c r="B5702" s="35" t="s">
        <v>84</v>
      </c>
      <c r="C5702" s="35" t="s">
        <v>69</v>
      </c>
      <c r="D5702" s="35" t="s">
        <v>23</v>
      </c>
      <c r="E5702" s="35" t="s">
        <v>5</v>
      </c>
      <c r="F5702" s="35" t="s">
        <v>39</v>
      </c>
      <c r="G5702" s="35" t="s">
        <v>0</v>
      </c>
      <c r="H5702" s="35">
        <v>2026</v>
      </c>
      <c r="I5702" s="39">
        <v>8.3514323943625719</v>
      </c>
    </row>
    <row r="5703" spans="2:9" x14ac:dyDescent="0.25">
      <c r="B5703" s="35" t="s">
        <v>84</v>
      </c>
      <c r="C5703" s="35" t="s">
        <v>69</v>
      </c>
      <c r="D5703" s="35" t="s">
        <v>23</v>
      </c>
      <c r="E5703" s="35" t="s">
        <v>5</v>
      </c>
      <c r="F5703" s="35" t="s">
        <v>39</v>
      </c>
      <c r="G5703" s="35" t="s">
        <v>0</v>
      </c>
      <c r="H5703" s="35">
        <v>2027</v>
      </c>
      <c r="I5703" s="39">
        <v>8.8295995459424503</v>
      </c>
    </row>
    <row r="5704" spans="2:9" x14ac:dyDescent="0.25">
      <c r="B5704" s="35" t="s">
        <v>84</v>
      </c>
      <c r="C5704" s="35" t="s">
        <v>69</v>
      </c>
      <c r="D5704" s="35" t="s">
        <v>23</v>
      </c>
      <c r="E5704" s="35" t="s">
        <v>5</v>
      </c>
      <c r="F5704" s="35" t="s">
        <v>39</v>
      </c>
      <c r="G5704" s="35" t="s">
        <v>0</v>
      </c>
      <c r="H5704" s="35">
        <v>2028</v>
      </c>
      <c r="I5704" s="39">
        <v>9.3197456208625216</v>
      </c>
    </row>
    <row r="5705" spans="2:9" x14ac:dyDescent="0.25">
      <c r="B5705" s="35" t="s">
        <v>84</v>
      </c>
      <c r="C5705" s="35" t="s">
        <v>69</v>
      </c>
      <c r="D5705" s="35" t="s">
        <v>23</v>
      </c>
      <c r="E5705" s="35" t="s">
        <v>5</v>
      </c>
      <c r="F5705" s="35" t="s">
        <v>39</v>
      </c>
      <c r="G5705" s="35" t="s">
        <v>0</v>
      </c>
      <c r="H5705" s="35">
        <v>2029</v>
      </c>
      <c r="I5705" s="39">
        <v>9.8186954421314212</v>
      </c>
    </row>
    <row r="5706" spans="2:9" x14ac:dyDescent="0.25">
      <c r="B5706" s="35" t="s">
        <v>84</v>
      </c>
      <c r="C5706" s="35" t="s">
        <v>69</v>
      </c>
      <c r="D5706" s="35" t="s">
        <v>23</v>
      </c>
      <c r="E5706" s="35" t="s">
        <v>5</v>
      </c>
      <c r="F5706" s="35" t="s">
        <v>39</v>
      </c>
      <c r="G5706" s="35" t="s">
        <v>0</v>
      </c>
      <c r="H5706" s="35">
        <v>2030</v>
      </c>
      <c r="I5706" s="39">
        <v>10.331695518572257</v>
      </c>
    </row>
    <row r="5707" spans="2:9" x14ac:dyDescent="0.25">
      <c r="B5707" s="35" t="s">
        <v>84</v>
      </c>
      <c r="C5707" s="35" t="s">
        <v>69</v>
      </c>
      <c r="D5707" s="35" t="s">
        <v>23</v>
      </c>
      <c r="E5707" s="35" t="s">
        <v>5</v>
      </c>
      <c r="F5707" s="35" t="s">
        <v>39</v>
      </c>
      <c r="G5707" s="35" t="s">
        <v>0</v>
      </c>
      <c r="H5707" s="35">
        <v>2031</v>
      </c>
      <c r="I5707" s="39">
        <v>10.858237665559141</v>
      </c>
    </row>
    <row r="5708" spans="2:9" x14ac:dyDescent="0.25">
      <c r="B5708" s="35" t="s">
        <v>84</v>
      </c>
      <c r="C5708" s="35" t="s">
        <v>69</v>
      </c>
      <c r="D5708" s="35" t="s">
        <v>23</v>
      </c>
      <c r="E5708" s="35" t="s">
        <v>5</v>
      </c>
      <c r="F5708" s="35" t="s">
        <v>39</v>
      </c>
      <c r="G5708" s="35" t="s">
        <v>0</v>
      </c>
      <c r="H5708" s="35">
        <v>2032</v>
      </c>
      <c r="I5708" s="39">
        <v>11.387483792570711</v>
      </c>
    </row>
    <row r="5709" spans="2:9" x14ac:dyDescent="0.25">
      <c r="B5709" s="35" t="s">
        <v>84</v>
      </c>
      <c r="C5709" s="35" t="s">
        <v>69</v>
      </c>
      <c r="D5709" s="35" t="s">
        <v>23</v>
      </c>
      <c r="E5709" s="35" t="s">
        <v>5</v>
      </c>
      <c r="F5709" s="35" t="s">
        <v>39</v>
      </c>
      <c r="G5709" s="35" t="s">
        <v>0</v>
      </c>
      <c r="H5709" s="35">
        <v>2033</v>
      </c>
      <c r="I5709" s="39">
        <v>11.92413174616421</v>
      </c>
    </row>
    <row r="5710" spans="2:9" x14ac:dyDescent="0.25">
      <c r="B5710" s="35" t="s">
        <v>84</v>
      </c>
      <c r="C5710" s="35" t="s">
        <v>69</v>
      </c>
      <c r="D5710" s="35" t="s">
        <v>23</v>
      </c>
      <c r="E5710" s="35" t="s">
        <v>5</v>
      </c>
      <c r="F5710" s="35" t="s">
        <v>39</v>
      </c>
      <c r="G5710" s="35" t="s">
        <v>0</v>
      </c>
      <c r="H5710" s="35">
        <v>2034</v>
      </c>
      <c r="I5710" s="39">
        <v>12.473516879074722</v>
      </c>
    </row>
    <row r="5711" spans="2:9" x14ac:dyDescent="0.25">
      <c r="B5711" s="35" t="s">
        <v>84</v>
      </c>
      <c r="C5711" s="35" t="s">
        <v>69</v>
      </c>
      <c r="D5711" s="35" t="s">
        <v>23</v>
      </c>
      <c r="E5711" s="35" t="s">
        <v>5</v>
      </c>
      <c r="F5711" s="35" t="s">
        <v>39</v>
      </c>
      <c r="G5711" s="35" t="s">
        <v>0</v>
      </c>
      <c r="H5711" s="35">
        <v>2035</v>
      </c>
      <c r="I5711" s="39">
        <v>13.02614620394036</v>
      </c>
    </row>
    <row r="5712" spans="2:9" x14ac:dyDescent="0.25">
      <c r="B5712" s="35" t="s">
        <v>84</v>
      </c>
      <c r="C5712" s="35" t="s">
        <v>69</v>
      </c>
      <c r="D5712" s="35" t="s">
        <v>23</v>
      </c>
      <c r="E5712" s="35" t="s">
        <v>5</v>
      </c>
      <c r="F5712" s="35" t="s">
        <v>39</v>
      </c>
      <c r="G5712" s="35" t="s">
        <v>0</v>
      </c>
      <c r="H5712" s="35">
        <v>2036</v>
      </c>
      <c r="I5712" s="39">
        <v>13.58849846562056</v>
      </c>
    </row>
    <row r="5713" spans="2:9" x14ac:dyDescent="0.25">
      <c r="B5713" s="35" t="s">
        <v>84</v>
      </c>
      <c r="C5713" s="35" t="s">
        <v>69</v>
      </c>
      <c r="D5713" s="35" t="s">
        <v>23</v>
      </c>
      <c r="E5713" s="35" t="s">
        <v>5</v>
      </c>
      <c r="F5713" s="35" t="s">
        <v>39</v>
      </c>
      <c r="G5713" s="35" t="s">
        <v>0</v>
      </c>
      <c r="H5713" s="35">
        <v>2037</v>
      </c>
      <c r="I5713" s="39">
        <v>14.160648431682242</v>
      </c>
    </row>
    <row r="5714" spans="2:9" x14ac:dyDescent="0.25">
      <c r="B5714" s="35" t="s">
        <v>84</v>
      </c>
      <c r="C5714" s="35" t="s">
        <v>69</v>
      </c>
      <c r="D5714" s="35" t="s">
        <v>23</v>
      </c>
      <c r="E5714" s="35" t="s">
        <v>5</v>
      </c>
      <c r="F5714" s="35" t="s">
        <v>39</v>
      </c>
      <c r="G5714" s="35" t="s">
        <v>0</v>
      </c>
      <c r="H5714" s="35">
        <v>2038</v>
      </c>
      <c r="I5714" s="39">
        <v>14.726990954937659</v>
      </c>
    </row>
    <row r="5715" spans="2:9" x14ac:dyDescent="0.25">
      <c r="B5715" s="35" t="s">
        <v>84</v>
      </c>
      <c r="C5715" s="35" t="s">
        <v>69</v>
      </c>
      <c r="D5715" s="35" t="s">
        <v>23</v>
      </c>
      <c r="E5715" s="35" t="s">
        <v>5</v>
      </c>
      <c r="F5715" s="35" t="s">
        <v>39</v>
      </c>
      <c r="G5715" s="35" t="s">
        <v>0</v>
      </c>
      <c r="H5715" s="35">
        <v>2039</v>
      </c>
      <c r="I5715" s="39">
        <v>15.303661236531205</v>
      </c>
    </row>
    <row r="5716" spans="2:9" x14ac:dyDescent="0.25">
      <c r="B5716" s="35" t="s">
        <v>84</v>
      </c>
      <c r="C5716" s="35" t="s">
        <v>69</v>
      </c>
      <c r="D5716" s="35" t="s">
        <v>23</v>
      </c>
      <c r="E5716" s="35" t="s">
        <v>5</v>
      </c>
      <c r="F5716" s="35" t="s">
        <v>39</v>
      </c>
      <c r="G5716" s="35" t="s">
        <v>0</v>
      </c>
      <c r="H5716" s="35">
        <v>2040</v>
      </c>
      <c r="I5716" s="39">
        <v>15.886625951492428</v>
      </c>
    </row>
    <row r="5717" spans="2:9" x14ac:dyDescent="0.25">
      <c r="B5717" s="35" t="s">
        <v>84</v>
      </c>
      <c r="C5717" s="35" t="s">
        <v>69</v>
      </c>
      <c r="D5717" s="35" t="s">
        <v>23</v>
      </c>
      <c r="E5717" s="35" t="s">
        <v>5</v>
      </c>
      <c r="F5717" s="35" t="s">
        <v>39</v>
      </c>
      <c r="G5717" s="35" t="s">
        <v>0</v>
      </c>
      <c r="H5717" s="35">
        <v>2041</v>
      </c>
      <c r="I5717" s="39">
        <v>16.461155531744978</v>
      </c>
    </row>
    <row r="5718" spans="2:9" x14ac:dyDescent="0.25">
      <c r="B5718" s="35" t="s">
        <v>84</v>
      </c>
      <c r="C5718" s="35" t="s">
        <v>69</v>
      </c>
      <c r="D5718" s="35" t="s">
        <v>23</v>
      </c>
      <c r="E5718" s="35" t="s">
        <v>5</v>
      </c>
      <c r="F5718" s="35" t="s">
        <v>39</v>
      </c>
      <c r="G5718" s="35" t="s">
        <v>0</v>
      </c>
      <c r="H5718" s="35">
        <v>2042</v>
      </c>
      <c r="I5718" s="39">
        <v>17.045482040473889</v>
      </c>
    </row>
    <row r="5719" spans="2:9" x14ac:dyDescent="0.25">
      <c r="B5719" s="35" t="s">
        <v>84</v>
      </c>
      <c r="C5719" s="35" t="s">
        <v>69</v>
      </c>
      <c r="D5719" s="35" t="s">
        <v>23</v>
      </c>
      <c r="E5719" s="35" t="s">
        <v>5</v>
      </c>
      <c r="F5719" s="35" t="s">
        <v>39</v>
      </c>
      <c r="G5719" s="35" t="s">
        <v>0</v>
      </c>
      <c r="H5719" s="35">
        <v>2043</v>
      </c>
      <c r="I5719" s="39">
        <v>17.625417405258425</v>
      </c>
    </row>
    <row r="5720" spans="2:9" x14ac:dyDescent="0.25">
      <c r="B5720" s="35" t="s">
        <v>84</v>
      </c>
      <c r="C5720" s="35" t="s">
        <v>69</v>
      </c>
      <c r="D5720" s="35" t="s">
        <v>23</v>
      </c>
      <c r="E5720" s="35" t="s">
        <v>5</v>
      </c>
      <c r="F5720" s="35" t="s">
        <v>39</v>
      </c>
      <c r="G5720" s="35" t="s">
        <v>0</v>
      </c>
      <c r="H5720" s="35">
        <v>2044</v>
      </c>
      <c r="I5720" s="39">
        <v>18.192970259404753</v>
      </c>
    </row>
    <row r="5721" spans="2:9" x14ac:dyDescent="0.25">
      <c r="B5721" s="35" t="s">
        <v>84</v>
      </c>
      <c r="C5721" s="35" t="s">
        <v>69</v>
      </c>
      <c r="D5721" s="35" t="s">
        <v>23</v>
      </c>
      <c r="E5721" s="35" t="s">
        <v>5</v>
      </c>
      <c r="F5721" s="35" t="s">
        <v>39</v>
      </c>
      <c r="G5721" s="35" t="s">
        <v>0</v>
      </c>
      <c r="H5721" s="35">
        <v>2045</v>
      </c>
      <c r="I5721" s="39">
        <v>18.758749466198022</v>
      </c>
    </row>
    <row r="5722" spans="2:9" x14ac:dyDescent="0.25">
      <c r="B5722" s="35" t="s">
        <v>84</v>
      </c>
      <c r="C5722" s="35" t="s">
        <v>69</v>
      </c>
      <c r="D5722" s="35" t="s">
        <v>23</v>
      </c>
      <c r="E5722" s="35" t="s">
        <v>5</v>
      </c>
      <c r="F5722" s="35" t="s">
        <v>39</v>
      </c>
      <c r="G5722" s="35" t="s">
        <v>0</v>
      </c>
      <c r="H5722" s="35">
        <v>2046</v>
      </c>
      <c r="I5722" s="39">
        <v>19.310523618490983</v>
      </c>
    </row>
    <row r="5723" spans="2:9" x14ac:dyDescent="0.25">
      <c r="B5723" s="35" t="s">
        <v>84</v>
      </c>
      <c r="C5723" s="35" t="s">
        <v>69</v>
      </c>
      <c r="D5723" s="35" t="s">
        <v>23</v>
      </c>
      <c r="E5723" s="35" t="s">
        <v>5</v>
      </c>
      <c r="F5723" s="35" t="s">
        <v>39</v>
      </c>
      <c r="G5723" s="35" t="s">
        <v>0</v>
      </c>
      <c r="H5723" s="35">
        <v>2047</v>
      </c>
      <c r="I5723" s="39">
        <v>19.855451125035774</v>
      </c>
    </row>
    <row r="5724" spans="2:9" x14ac:dyDescent="0.25">
      <c r="B5724" s="35" t="s">
        <v>84</v>
      </c>
      <c r="C5724" s="35" t="s">
        <v>69</v>
      </c>
      <c r="D5724" s="35" t="s">
        <v>23</v>
      </c>
      <c r="E5724" s="35" t="s">
        <v>5</v>
      </c>
      <c r="F5724" s="35" t="s">
        <v>39</v>
      </c>
      <c r="G5724" s="35" t="s">
        <v>0</v>
      </c>
      <c r="H5724" s="35">
        <v>2048</v>
      </c>
      <c r="I5724" s="39">
        <v>20.395853887238985</v>
      </c>
    </row>
    <row r="5725" spans="2:9" x14ac:dyDescent="0.25">
      <c r="B5725" s="35" t="s">
        <v>84</v>
      </c>
      <c r="C5725" s="35" t="s">
        <v>69</v>
      </c>
      <c r="D5725" s="35" t="s">
        <v>23</v>
      </c>
      <c r="E5725" s="35" t="s">
        <v>5</v>
      </c>
      <c r="F5725" s="35" t="s">
        <v>39</v>
      </c>
      <c r="G5725" s="35" t="s">
        <v>0</v>
      </c>
      <c r="H5725" s="35">
        <v>2049</v>
      </c>
      <c r="I5725" s="39">
        <v>20.923084925320545</v>
      </c>
    </row>
    <row r="5726" spans="2:9" x14ac:dyDescent="0.25">
      <c r="B5726" s="35" t="s">
        <v>84</v>
      </c>
      <c r="C5726" s="35" t="s">
        <v>69</v>
      </c>
      <c r="D5726" s="35" t="s">
        <v>23</v>
      </c>
      <c r="E5726" s="35" t="s">
        <v>5</v>
      </c>
      <c r="F5726" s="35" t="s">
        <v>39</v>
      </c>
      <c r="G5726" s="35" t="s">
        <v>0</v>
      </c>
      <c r="H5726" s="35">
        <v>2050</v>
      </c>
      <c r="I5726" s="39">
        <v>21.441112457023834</v>
      </c>
    </row>
    <row r="5727" spans="2:9" x14ac:dyDescent="0.25">
      <c r="B5727" s="35" t="s">
        <v>84</v>
      </c>
      <c r="C5727" s="35" t="s">
        <v>69</v>
      </c>
      <c r="D5727" s="35" t="s">
        <v>23</v>
      </c>
      <c r="E5727" s="35" t="s">
        <v>5</v>
      </c>
      <c r="F5727" s="35" t="s">
        <v>39</v>
      </c>
      <c r="G5727" s="35" t="s">
        <v>0</v>
      </c>
      <c r="H5727" s="35">
        <v>2051</v>
      </c>
      <c r="I5727" s="39">
        <v>21.9506502204299</v>
      </c>
    </row>
    <row r="5728" spans="2:9" x14ac:dyDescent="0.25">
      <c r="B5728" s="35" t="s">
        <v>84</v>
      </c>
      <c r="C5728" s="35" t="s">
        <v>69</v>
      </c>
      <c r="D5728" s="35" t="s">
        <v>23</v>
      </c>
      <c r="E5728" s="35" t="s">
        <v>5</v>
      </c>
      <c r="F5728" s="35" t="s">
        <v>39</v>
      </c>
      <c r="G5728" s="35" t="s">
        <v>0</v>
      </c>
      <c r="H5728" s="35">
        <v>2052</v>
      </c>
      <c r="I5728" s="39">
        <v>22.449611704149969</v>
      </c>
    </row>
    <row r="5729" spans="2:9" x14ac:dyDescent="0.25">
      <c r="B5729" s="35" t="s">
        <v>84</v>
      </c>
      <c r="C5729" s="35" t="s">
        <v>69</v>
      </c>
      <c r="D5729" s="35" t="s">
        <v>23</v>
      </c>
      <c r="E5729" s="35" t="s">
        <v>5</v>
      </c>
      <c r="F5729" s="35" t="s">
        <v>39</v>
      </c>
      <c r="G5729" s="35" t="s">
        <v>0</v>
      </c>
      <c r="H5729" s="35">
        <v>2053</v>
      </c>
      <c r="I5729" s="39">
        <v>22.940579054551307</v>
      </c>
    </row>
    <row r="5730" spans="2:9" x14ac:dyDescent="0.25">
      <c r="B5730" s="35" t="s">
        <v>84</v>
      </c>
      <c r="C5730" s="35" t="s">
        <v>69</v>
      </c>
      <c r="D5730" s="35" t="s">
        <v>23</v>
      </c>
      <c r="E5730" s="35" t="s">
        <v>5</v>
      </c>
      <c r="F5730" s="35" t="s">
        <v>39</v>
      </c>
      <c r="G5730" s="35" t="s">
        <v>0</v>
      </c>
      <c r="H5730" s="35">
        <v>2054</v>
      </c>
      <c r="I5730" s="39">
        <v>23.419923669593391</v>
      </c>
    </row>
    <row r="5731" spans="2:9" x14ac:dyDescent="0.25">
      <c r="B5731" s="35" t="s">
        <v>84</v>
      </c>
      <c r="C5731" s="35" t="s">
        <v>69</v>
      </c>
      <c r="D5731" s="35" t="s">
        <v>23</v>
      </c>
      <c r="E5731" s="35" t="s">
        <v>5</v>
      </c>
      <c r="F5731" s="35" t="s">
        <v>39</v>
      </c>
      <c r="G5731" s="35" t="s">
        <v>0</v>
      </c>
      <c r="H5731" s="35">
        <v>2055</v>
      </c>
      <c r="I5731" s="39">
        <v>23.888893060550892</v>
      </c>
    </row>
    <row r="5732" spans="2:9" x14ac:dyDescent="0.25">
      <c r="B5732" s="35" t="s">
        <v>84</v>
      </c>
      <c r="C5732" s="35" t="s">
        <v>69</v>
      </c>
      <c r="D5732" s="35" t="s">
        <v>23</v>
      </c>
      <c r="E5732" s="35" t="s">
        <v>5</v>
      </c>
      <c r="F5732" s="35" t="s">
        <v>39</v>
      </c>
      <c r="G5732" s="35" t="s">
        <v>0</v>
      </c>
      <c r="H5732" s="35">
        <v>2056</v>
      </c>
      <c r="I5732" s="39">
        <v>24.345052637077234</v>
      </c>
    </row>
    <row r="5733" spans="2:9" x14ac:dyDescent="0.25">
      <c r="B5733" s="35" t="s">
        <v>84</v>
      </c>
      <c r="C5733" s="35" t="s">
        <v>69</v>
      </c>
      <c r="D5733" s="35" t="s">
        <v>23</v>
      </c>
      <c r="E5733" s="35" t="s">
        <v>5</v>
      </c>
      <c r="F5733" s="35" t="s">
        <v>39</v>
      </c>
      <c r="G5733" s="35" t="s">
        <v>0</v>
      </c>
      <c r="H5733" s="35">
        <v>2057</v>
      </c>
      <c r="I5733" s="39">
        <v>24.786988851649607</v>
      </c>
    </row>
    <row r="5734" spans="2:9" x14ac:dyDescent="0.25">
      <c r="B5734" s="35" t="s">
        <v>84</v>
      </c>
      <c r="C5734" s="35" t="s">
        <v>69</v>
      </c>
      <c r="D5734" s="35" t="s">
        <v>23</v>
      </c>
      <c r="E5734" s="35" t="s">
        <v>5</v>
      </c>
      <c r="F5734" s="35" t="s">
        <v>39</v>
      </c>
      <c r="G5734" s="35" t="s">
        <v>0</v>
      </c>
      <c r="H5734" s="35">
        <v>2058</v>
      </c>
      <c r="I5734" s="39">
        <v>25.214681682252483</v>
      </c>
    </row>
    <row r="5735" spans="2:9" x14ac:dyDescent="0.25">
      <c r="B5735" s="35" t="s">
        <v>84</v>
      </c>
      <c r="C5735" s="35" t="s">
        <v>69</v>
      </c>
      <c r="D5735" s="35" t="s">
        <v>23</v>
      </c>
      <c r="E5735" s="35" t="s">
        <v>5</v>
      </c>
      <c r="F5735" s="35" t="s">
        <v>39</v>
      </c>
      <c r="G5735" s="35" t="s">
        <v>0</v>
      </c>
      <c r="H5735" s="35">
        <v>2059</v>
      </c>
      <c r="I5735" s="39">
        <v>25.62668881806708</v>
      </c>
    </row>
    <row r="5736" spans="2:9" x14ac:dyDescent="0.25">
      <c r="B5736" s="35" t="s">
        <v>84</v>
      </c>
      <c r="C5736" s="35" t="s">
        <v>69</v>
      </c>
      <c r="D5736" s="35" t="s">
        <v>23</v>
      </c>
      <c r="E5736" s="35" t="s">
        <v>5</v>
      </c>
      <c r="F5736" s="35" t="s">
        <v>39</v>
      </c>
      <c r="G5736" s="35" t="s">
        <v>0</v>
      </c>
      <c r="H5736" s="35">
        <v>2060</v>
      </c>
      <c r="I5736" s="39">
        <v>26.024783421649968</v>
      </c>
    </row>
    <row r="5737" spans="2:9" x14ac:dyDescent="0.25">
      <c r="B5737" s="35" t="s">
        <v>84</v>
      </c>
      <c r="C5737" s="35" t="s">
        <v>69</v>
      </c>
      <c r="D5737" s="35" t="s">
        <v>23</v>
      </c>
      <c r="E5737" s="35" t="s">
        <v>5</v>
      </c>
      <c r="F5737" s="35" t="s">
        <v>40</v>
      </c>
      <c r="G5737" s="35" t="s">
        <v>0</v>
      </c>
      <c r="H5737" s="35">
        <v>2000</v>
      </c>
      <c r="I5737" s="39">
        <f t="array" ref="I5737:I5797">TRANSPOSE('[10]Despesa_R$'!$B$35:$BJ$35)</f>
        <v>0</v>
      </c>
    </row>
    <row r="5738" spans="2:9" x14ac:dyDescent="0.25">
      <c r="B5738" s="35" t="s">
        <v>84</v>
      </c>
      <c r="C5738" s="35" t="s">
        <v>69</v>
      </c>
      <c r="D5738" s="35" t="s">
        <v>23</v>
      </c>
      <c r="E5738" s="35" t="s">
        <v>5</v>
      </c>
      <c r="F5738" s="35" t="s">
        <v>40</v>
      </c>
      <c r="G5738" s="35" t="s">
        <v>0</v>
      </c>
      <c r="H5738" s="35">
        <v>2001</v>
      </c>
      <c r="I5738" s="39">
        <v>0</v>
      </c>
    </row>
    <row r="5739" spans="2:9" x14ac:dyDescent="0.25">
      <c r="B5739" s="35" t="s">
        <v>84</v>
      </c>
      <c r="C5739" s="35" t="s">
        <v>69</v>
      </c>
      <c r="D5739" s="35" t="s">
        <v>23</v>
      </c>
      <c r="E5739" s="35" t="s">
        <v>5</v>
      </c>
      <c r="F5739" s="35" t="s">
        <v>40</v>
      </c>
      <c r="G5739" s="35" t="s">
        <v>0</v>
      </c>
      <c r="H5739" s="35">
        <v>2002</v>
      </c>
      <c r="I5739" s="39">
        <v>0</v>
      </c>
    </row>
    <row r="5740" spans="2:9" x14ac:dyDescent="0.25">
      <c r="B5740" s="35" t="s">
        <v>84</v>
      </c>
      <c r="C5740" s="35" t="s">
        <v>69</v>
      </c>
      <c r="D5740" s="35" t="s">
        <v>23</v>
      </c>
      <c r="E5740" s="35" t="s">
        <v>5</v>
      </c>
      <c r="F5740" s="35" t="s">
        <v>40</v>
      </c>
      <c r="G5740" s="35" t="s">
        <v>0</v>
      </c>
      <c r="H5740" s="35">
        <v>2003</v>
      </c>
      <c r="I5740" s="39">
        <v>0</v>
      </c>
    </row>
    <row r="5741" spans="2:9" x14ac:dyDescent="0.25">
      <c r="B5741" s="35" t="s">
        <v>84</v>
      </c>
      <c r="C5741" s="35" t="s">
        <v>69</v>
      </c>
      <c r="D5741" s="35" t="s">
        <v>23</v>
      </c>
      <c r="E5741" s="35" t="s">
        <v>5</v>
      </c>
      <c r="F5741" s="35" t="s">
        <v>40</v>
      </c>
      <c r="G5741" s="35" t="s">
        <v>0</v>
      </c>
      <c r="H5741" s="35">
        <v>2004</v>
      </c>
      <c r="I5741" s="39">
        <v>0</v>
      </c>
    </row>
    <row r="5742" spans="2:9" x14ac:dyDescent="0.25">
      <c r="B5742" s="35" t="s">
        <v>84</v>
      </c>
      <c r="C5742" s="35" t="s">
        <v>69</v>
      </c>
      <c r="D5742" s="35" t="s">
        <v>23</v>
      </c>
      <c r="E5742" s="35" t="s">
        <v>5</v>
      </c>
      <c r="F5742" s="35" t="s">
        <v>40</v>
      </c>
      <c r="G5742" s="35" t="s">
        <v>0</v>
      </c>
      <c r="H5742" s="35">
        <v>2005</v>
      </c>
      <c r="I5742" s="39">
        <v>0</v>
      </c>
    </row>
    <row r="5743" spans="2:9" x14ac:dyDescent="0.25">
      <c r="B5743" s="35" t="s">
        <v>84</v>
      </c>
      <c r="C5743" s="35" t="s">
        <v>69</v>
      </c>
      <c r="D5743" s="35" t="s">
        <v>23</v>
      </c>
      <c r="E5743" s="35" t="s">
        <v>5</v>
      </c>
      <c r="F5743" s="35" t="s">
        <v>40</v>
      </c>
      <c r="G5743" s="35" t="s">
        <v>0</v>
      </c>
      <c r="H5743" s="35">
        <v>2006</v>
      </c>
      <c r="I5743" s="39">
        <v>0</v>
      </c>
    </row>
    <row r="5744" spans="2:9" x14ac:dyDescent="0.25">
      <c r="B5744" s="35" t="s">
        <v>84</v>
      </c>
      <c r="C5744" s="35" t="s">
        <v>69</v>
      </c>
      <c r="D5744" s="35" t="s">
        <v>23</v>
      </c>
      <c r="E5744" s="35" t="s">
        <v>5</v>
      </c>
      <c r="F5744" s="35" t="s">
        <v>40</v>
      </c>
      <c r="G5744" s="35" t="s">
        <v>0</v>
      </c>
      <c r="H5744" s="35">
        <v>2007</v>
      </c>
      <c r="I5744" s="39">
        <v>0</v>
      </c>
    </row>
    <row r="5745" spans="2:9" x14ac:dyDescent="0.25">
      <c r="B5745" s="35" t="s">
        <v>84</v>
      </c>
      <c r="C5745" s="35" t="s">
        <v>69</v>
      </c>
      <c r="D5745" s="35" t="s">
        <v>23</v>
      </c>
      <c r="E5745" s="35" t="s">
        <v>5</v>
      </c>
      <c r="F5745" s="35" t="s">
        <v>40</v>
      </c>
      <c r="G5745" s="35" t="s">
        <v>0</v>
      </c>
      <c r="H5745" s="35">
        <v>2008</v>
      </c>
      <c r="I5745" s="39">
        <v>0</v>
      </c>
    </row>
    <row r="5746" spans="2:9" x14ac:dyDescent="0.25">
      <c r="B5746" s="35" t="s">
        <v>84</v>
      </c>
      <c r="C5746" s="35" t="s">
        <v>69</v>
      </c>
      <c r="D5746" s="35" t="s">
        <v>23</v>
      </c>
      <c r="E5746" s="35" t="s">
        <v>5</v>
      </c>
      <c r="F5746" s="35" t="s">
        <v>40</v>
      </c>
      <c r="G5746" s="35" t="s">
        <v>0</v>
      </c>
      <c r="H5746" s="35">
        <v>2009</v>
      </c>
      <c r="I5746" s="39">
        <v>0</v>
      </c>
    </row>
    <row r="5747" spans="2:9" x14ac:dyDescent="0.25">
      <c r="B5747" s="35" t="s">
        <v>84</v>
      </c>
      <c r="C5747" s="35" t="s">
        <v>69</v>
      </c>
      <c r="D5747" s="35" t="s">
        <v>23</v>
      </c>
      <c r="E5747" s="35" t="s">
        <v>5</v>
      </c>
      <c r="F5747" s="35" t="s">
        <v>40</v>
      </c>
      <c r="G5747" s="35" t="s">
        <v>0</v>
      </c>
      <c r="H5747" s="35">
        <v>2010</v>
      </c>
      <c r="I5747" s="39">
        <v>0</v>
      </c>
    </row>
    <row r="5748" spans="2:9" x14ac:dyDescent="0.25">
      <c r="B5748" s="35" t="s">
        <v>84</v>
      </c>
      <c r="C5748" s="35" t="s">
        <v>69</v>
      </c>
      <c r="D5748" s="35" t="s">
        <v>23</v>
      </c>
      <c r="E5748" s="35" t="s">
        <v>5</v>
      </c>
      <c r="F5748" s="35" t="s">
        <v>40</v>
      </c>
      <c r="G5748" s="35" t="s">
        <v>0</v>
      </c>
      <c r="H5748" s="35">
        <v>2011</v>
      </c>
      <c r="I5748" s="39">
        <v>0</v>
      </c>
    </row>
    <row r="5749" spans="2:9" x14ac:dyDescent="0.25">
      <c r="B5749" s="35" t="s">
        <v>84</v>
      </c>
      <c r="C5749" s="35" t="s">
        <v>69</v>
      </c>
      <c r="D5749" s="35" t="s">
        <v>23</v>
      </c>
      <c r="E5749" s="35" t="s">
        <v>5</v>
      </c>
      <c r="F5749" s="35" t="s">
        <v>40</v>
      </c>
      <c r="G5749" s="35" t="s">
        <v>0</v>
      </c>
      <c r="H5749" s="35">
        <v>2012</v>
      </c>
      <c r="I5749" s="39">
        <v>0</v>
      </c>
    </row>
    <row r="5750" spans="2:9" x14ac:dyDescent="0.25">
      <c r="B5750" s="35" t="s">
        <v>84</v>
      </c>
      <c r="C5750" s="35" t="s">
        <v>69</v>
      </c>
      <c r="D5750" s="35" t="s">
        <v>23</v>
      </c>
      <c r="E5750" s="35" t="s">
        <v>5</v>
      </c>
      <c r="F5750" s="35" t="s">
        <v>40</v>
      </c>
      <c r="G5750" s="35" t="s">
        <v>0</v>
      </c>
      <c r="H5750" s="35">
        <v>2013</v>
      </c>
      <c r="I5750" s="39">
        <v>0</v>
      </c>
    </row>
    <row r="5751" spans="2:9" x14ac:dyDescent="0.25">
      <c r="B5751" s="35" t="s">
        <v>84</v>
      </c>
      <c r="C5751" s="35" t="s">
        <v>69</v>
      </c>
      <c r="D5751" s="35" t="s">
        <v>23</v>
      </c>
      <c r="E5751" s="35" t="s">
        <v>5</v>
      </c>
      <c r="F5751" s="35" t="s">
        <v>40</v>
      </c>
      <c r="G5751" s="35" t="s">
        <v>0</v>
      </c>
      <c r="H5751" s="35">
        <v>2014</v>
      </c>
      <c r="I5751" s="39">
        <v>0</v>
      </c>
    </row>
    <row r="5752" spans="2:9" x14ac:dyDescent="0.25">
      <c r="B5752" s="35" t="s">
        <v>84</v>
      </c>
      <c r="C5752" s="35" t="s">
        <v>69</v>
      </c>
      <c r="D5752" s="35" t="s">
        <v>23</v>
      </c>
      <c r="E5752" s="35" t="s">
        <v>5</v>
      </c>
      <c r="F5752" s="35" t="s">
        <v>40</v>
      </c>
      <c r="G5752" s="35" t="s">
        <v>0</v>
      </c>
      <c r="H5752" s="35">
        <v>2015</v>
      </c>
      <c r="I5752" s="39">
        <v>0</v>
      </c>
    </row>
    <row r="5753" spans="2:9" x14ac:dyDescent="0.25">
      <c r="B5753" s="35" t="s">
        <v>84</v>
      </c>
      <c r="C5753" s="35" t="s">
        <v>69</v>
      </c>
      <c r="D5753" s="35" t="s">
        <v>23</v>
      </c>
      <c r="E5753" s="35" t="s">
        <v>5</v>
      </c>
      <c r="F5753" s="35" t="s">
        <v>40</v>
      </c>
      <c r="G5753" s="35" t="s">
        <v>0</v>
      </c>
      <c r="H5753" s="35">
        <v>2016</v>
      </c>
      <c r="I5753" s="39">
        <v>0</v>
      </c>
    </row>
    <row r="5754" spans="2:9" x14ac:dyDescent="0.25">
      <c r="B5754" s="35" t="s">
        <v>84</v>
      </c>
      <c r="C5754" s="35" t="s">
        <v>69</v>
      </c>
      <c r="D5754" s="35" t="s">
        <v>23</v>
      </c>
      <c r="E5754" s="35" t="s">
        <v>5</v>
      </c>
      <c r="F5754" s="35" t="s">
        <v>40</v>
      </c>
      <c r="G5754" s="35" t="s">
        <v>0</v>
      </c>
      <c r="H5754" s="35">
        <v>2017</v>
      </c>
      <c r="I5754" s="39">
        <v>0</v>
      </c>
    </row>
    <row r="5755" spans="2:9" x14ac:dyDescent="0.25">
      <c r="B5755" s="35" t="s">
        <v>84</v>
      </c>
      <c r="C5755" s="35" t="s">
        <v>69</v>
      </c>
      <c r="D5755" s="35" t="s">
        <v>23</v>
      </c>
      <c r="E5755" s="35" t="s">
        <v>5</v>
      </c>
      <c r="F5755" s="35" t="s">
        <v>40</v>
      </c>
      <c r="G5755" s="35" t="s">
        <v>0</v>
      </c>
      <c r="H5755" s="35">
        <v>2018</v>
      </c>
      <c r="I5755" s="39">
        <v>0</v>
      </c>
    </row>
    <row r="5756" spans="2:9" x14ac:dyDescent="0.25">
      <c r="B5756" s="35" t="s">
        <v>84</v>
      </c>
      <c r="C5756" s="35" t="s">
        <v>69</v>
      </c>
      <c r="D5756" s="35" t="s">
        <v>23</v>
      </c>
      <c r="E5756" s="35" t="s">
        <v>5</v>
      </c>
      <c r="F5756" s="35" t="s">
        <v>40</v>
      </c>
      <c r="G5756" s="35" t="s">
        <v>0</v>
      </c>
      <c r="H5756" s="35">
        <v>2019</v>
      </c>
      <c r="I5756" s="39">
        <v>0</v>
      </c>
    </row>
    <row r="5757" spans="2:9" x14ac:dyDescent="0.25">
      <c r="B5757" s="35" t="s">
        <v>84</v>
      </c>
      <c r="C5757" s="35" t="s">
        <v>69</v>
      </c>
      <c r="D5757" s="35" t="s">
        <v>23</v>
      </c>
      <c r="E5757" s="35" t="s">
        <v>5</v>
      </c>
      <c r="F5757" s="35" t="s">
        <v>40</v>
      </c>
      <c r="G5757" s="35" t="s">
        <v>0</v>
      </c>
      <c r="H5757" s="35">
        <v>2020</v>
      </c>
      <c r="I5757" s="39">
        <v>0</v>
      </c>
    </row>
    <row r="5758" spans="2:9" x14ac:dyDescent="0.25">
      <c r="B5758" s="35" t="s">
        <v>84</v>
      </c>
      <c r="C5758" s="35" t="s">
        <v>69</v>
      </c>
      <c r="D5758" s="35" t="s">
        <v>23</v>
      </c>
      <c r="E5758" s="35" t="s">
        <v>5</v>
      </c>
      <c r="F5758" s="35" t="s">
        <v>40</v>
      </c>
      <c r="G5758" s="35" t="s">
        <v>0</v>
      </c>
      <c r="H5758" s="35">
        <v>2021</v>
      </c>
      <c r="I5758" s="39">
        <v>0</v>
      </c>
    </row>
    <row r="5759" spans="2:9" x14ac:dyDescent="0.25">
      <c r="B5759" s="35" t="s">
        <v>84</v>
      </c>
      <c r="C5759" s="35" t="s">
        <v>69</v>
      </c>
      <c r="D5759" s="35" t="s">
        <v>23</v>
      </c>
      <c r="E5759" s="35" t="s">
        <v>5</v>
      </c>
      <c r="F5759" s="35" t="s">
        <v>40</v>
      </c>
      <c r="G5759" s="35" t="s">
        <v>0</v>
      </c>
      <c r="H5759" s="35">
        <v>2022</v>
      </c>
      <c r="I5759" s="39">
        <v>0</v>
      </c>
    </row>
    <row r="5760" spans="2:9" x14ac:dyDescent="0.25">
      <c r="B5760" s="35" t="s">
        <v>84</v>
      </c>
      <c r="C5760" s="35" t="s">
        <v>69</v>
      </c>
      <c r="D5760" s="35" t="s">
        <v>23</v>
      </c>
      <c r="E5760" s="35" t="s">
        <v>5</v>
      </c>
      <c r="F5760" s="35" t="s">
        <v>40</v>
      </c>
      <c r="G5760" s="35" t="s">
        <v>0</v>
      </c>
      <c r="H5760" s="35">
        <v>2023</v>
      </c>
      <c r="I5760" s="39">
        <v>0</v>
      </c>
    </row>
    <row r="5761" spans="2:9" x14ac:dyDescent="0.25">
      <c r="B5761" s="35" t="s">
        <v>84</v>
      </c>
      <c r="C5761" s="35" t="s">
        <v>69</v>
      </c>
      <c r="D5761" s="35" t="s">
        <v>23</v>
      </c>
      <c r="E5761" s="35" t="s">
        <v>5</v>
      </c>
      <c r="F5761" s="35" t="s">
        <v>40</v>
      </c>
      <c r="G5761" s="35" t="s">
        <v>0</v>
      </c>
      <c r="H5761" s="35">
        <v>2024</v>
      </c>
      <c r="I5761" s="39">
        <v>0</v>
      </c>
    </row>
    <row r="5762" spans="2:9" x14ac:dyDescent="0.25">
      <c r="B5762" s="35" t="s">
        <v>84</v>
      </c>
      <c r="C5762" s="35" t="s">
        <v>69</v>
      </c>
      <c r="D5762" s="35" t="s">
        <v>23</v>
      </c>
      <c r="E5762" s="35" t="s">
        <v>5</v>
      </c>
      <c r="F5762" s="35" t="s">
        <v>40</v>
      </c>
      <c r="G5762" s="35" t="s">
        <v>0</v>
      </c>
      <c r="H5762" s="35">
        <v>2025</v>
      </c>
      <c r="I5762" s="39">
        <v>0</v>
      </c>
    </row>
    <row r="5763" spans="2:9" x14ac:dyDescent="0.25">
      <c r="B5763" s="35" t="s">
        <v>84</v>
      </c>
      <c r="C5763" s="35" t="s">
        <v>69</v>
      </c>
      <c r="D5763" s="35" t="s">
        <v>23</v>
      </c>
      <c r="E5763" s="35" t="s">
        <v>5</v>
      </c>
      <c r="F5763" s="35" t="s">
        <v>40</v>
      </c>
      <c r="G5763" s="35" t="s">
        <v>0</v>
      </c>
      <c r="H5763" s="35">
        <v>2026</v>
      </c>
      <c r="I5763" s="39">
        <v>0</v>
      </c>
    </row>
    <row r="5764" spans="2:9" x14ac:dyDescent="0.25">
      <c r="B5764" s="35" t="s">
        <v>84</v>
      </c>
      <c r="C5764" s="35" t="s">
        <v>69</v>
      </c>
      <c r="D5764" s="35" t="s">
        <v>23</v>
      </c>
      <c r="E5764" s="35" t="s">
        <v>5</v>
      </c>
      <c r="F5764" s="35" t="s">
        <v>40</v>
      </c>
      <c r="G5764" s="35" t="s">
        <v>0</v>
      </c>
      <c r="H5764" s="35">
        <v>2027</v>
      </c>
      <c r="I5764" s="39">
        <v>0</v>
      </c>
    </row>
    <row r="5765" spans="2:9" x14ac:dyDescent="0.25">
      <c r="B5765" s="35" t="s">
        <v>84</v>
      </c>
      <c r="C5765" s="35" t="s">
        <v>69</v>
      </c>
      <c r="D5765" s="35" t="s">
        <v>23</v>
      </c>
      <c r="E5765" s="35" t="s">
        <v>5</v>
      </c>
      <c r="F5765" s="35" t="s">
        <v>40</v>
      </c>
      <c r="G5765" s="35" t="s">
        <v>0</v>
      </c>
      <c r="H5765" s="35">
        <v>2028</v>
      </c>
      <c r="I5765" s="39">
        <v>0</v>
      </c>
    </row>
    <row r="5766" spans="2:9" x14ac:dyDescent="0.25">
      <c r="B5766" s="35" t="s">
        <v>84</v>
      </c>
      <c r="C5766" s="35" t="s">
        <v>69</v>
      </c>
      <c r="D5766" s="35" t="s">
        <v>23</v>
      </c>
      <c r="E5766" s="35" t="s">
        <v>5</v>
      </c>
      <c r="F5766" s="35" t="s">
        <v>40</v>
      </c>
      <c r="G5766" s="35" t="s">
        <v>0</v>
      </c>
      <c r="H5766" s="35">
        <v>2029</v>
      </c>
      <c r="I5766" s="39">
        <v>0</v>
      </c>
    </row>
    <row r="5767" spans="2:9" x14ac:dyDescent="0.25">
      <c r="B5767" s="35" t="s">
        <v>84</v>
      </c>
      <c r="C5767" s="35" t="s">
        <v>69</v>
      </c>
      <c r="D5767" s="35" t="s">
        <v>23</v>
      </c>
      <c r="E5767" s="35" t="s">
        <v>5</v>
      </c>
      <c r="F5767" s="35" t="s">
        <v>40</v>
      </c>
      <c r="G5767" s="35" t="s">
        <v>0</v>
      </c>
      <c r="H5767" s="35">
        <v>2030</v>
      </c>
      <c r="I5767" s="39">
        <v>0</v>
      </c>
    </row>
    <row r="5768" spans="2:9" x14ac:dyDescent="0.25">
      <c r="B5768" s="35" t="s">
        <v>84</v>
      </c>
      <c r="C5768" s="35" t="s">
        <v>69</v>
      </c>
      <c r="D5768" s="35" t="s">
        <v>23</v>
      </c>
      <c r="E5768" s="35" t="s">
        <v>5</v>
      </c>
      <c r="F5768" s="35" t="s">
        <v>40</v>
      </c>
      <c r="G5768" s="35" t="s">
        <v>0</v>
      </c>
      <c r="H5768" s="35">
        <v>2031</v>
      </c>
      <c r="I5768" s="39">
        <v>0</v>
      </c>
    </row>
    <row r="5769" spans="2:9" x14ac:dyDescent="0.25">
      <c r="B5769" s="35" t="s">
        <v>84</v>
      </c>
      <c r="C5769" s="35" t="s">
        <v>69</v>
      </c>
      <c r="D5769" s="35" t="s">
        <v>23</v>
      </c>
      <c r="E5769" s="35" t="s">
        <v>5</v>
      </c>
      <c r="F5769" s="35" t="s">
        <v>40</v>
      </c>
      <c r="G5769" s="35" t="s">
        <v>0</v>
      </c>
      <c r="H5769" s="35">
        <v>2032</v>
      </c>
      <c r="I5769" s="39">
        <v>0</v>
      </c>
    </row>
    <row r="5770" spans="2:9" x14ac:dyDescent="0.25">
      <c r="B5770" s="35" t="s">
        <v>84</v>
      </c>
      <c r="C5770" s="35" t="s">
        <v>69</v>
      </c>
      <c r="D5770" s="35" t="s">
        <v>23</v>
      </c>
      <c r="E5770" s="35" t="s">
        <v>5</v>
      </c>
      <c r="F5770" s="35" t="s">
        <v>40</v>
      </c>
      <c r="G5770" s="35" t="s">
        <v>0</v>
      </c>
      <c r="H5770" s="35">
        <v>2033</v>
      </c>
      <c r="I5770" s="39">
        <v>0</v>
      </c>
    </row>
    <row r="5771" spans="2:9" x14ac:dyDescent="0.25">
      <c r="B5771" s="35" t="s">
        <v>84</v>
      </c>
      <c r="C5771" s="35" t="s">
        <v>69</v>
      </c>
      <c r="D5771" s="35" t="s">
        <v>23</v>
      </c>
      <c r="E5771" s="35" t="s">
        <v>5</v>
      </c>
      <c r="F5771" s="35" t="s">
        <v>40</v>
      </c>
      <c r="G5771" s="35" t="s">
        <v>0</v>
      </c>
      <c r="H5771" s="35">
        <v>2034</v>
      </c>
      <c r="I5771" s="39">
        <v>0</v>
      </c>
    </row>
    <row r="5772" spans="2:9" x14ac:dyDescent="0.25">
      <c r="B5772" s="35" t="s">
        <v>84</v>
      </c>
      <c r="C5772" s="35" t="s">
        <v>69</v>
      </c>
      <c r="D5772" s="35" t="s">
        <v>23</v>
      </c>
      <c r="E5772" s="35" t="s">
        <v>5</v>
      </c>
      <c r="F5772" s="35" t="s">
        <v>40</v>
      </c>
      <c r="G5772" s="35" t="s">
        <v>0</v>
      </c>
      <c r="H5772" s="35">
        <v>2035</v>
      </c>
      <c r="I5772" s="39">
        <v>0</v>
      </c>
    </row>
    <row r="5773" spans="2:9" x14ac:dyDescent="0.25">
      <c r="B5773" s="35" t="s">
        <v>84</v>
      </c>
      <c r="C5773" s="35" t="s">
        <v>69</v>
      </c>
      <c r="D5773" s="35" t="s">
        <v>23</v>
      </c>
      <c r="E5773" s="35" t="s">
        <v>5</v>
      </c>
      <c r="F5773" s="35" t="s">
        <v>40</v>
      </c>
      <c r="G5773" s="35" t="s">
        <v>0</v>
      </c>
      <c r="H5773" s="35">
        <v>2036</v>
      </c>
      <c r="I5773" s="39">
        <v>0</v>
      </c>
    </row>
    <row r="5774" spans="2:9" x14ac:dyDescent="0.25">
      <c r="B5774" s="35" t="s">
        <v>84</v>
      </c>
      <c r="C5774" s="35" t="s">
        <v>69</v>
      </c>
      <c r="D5774" s="35" t="s">
        <v>23</v>
      </c>
      <c r="E5774" s="35" t="s">
        <v>5</v>
      </c>
      <c r="F5774" s="35" t="s">
        <v>40</v>
      </c>
      <c r="G5774" s="35" t="s">
        <v>0</v>
      </c>
      <c r="H5774" s="35">
        <v>2037</v>
      </c>
      <c r="I5774" s="39">
        <v>0</v>
      </c>
    </row>
    <row r="5775" spans="2:9" x14ac:dyDescent="0.25">
      <c r="B5775" s="35" t="s">
        <v>84</v>
      </c>
      <c r="C5775" s="35" t="s">
        <v>69</v>
      </c>
      <c r="D5775" s="35" t="s">
        <v>23</v>
      </c>
      <c r="E5775" s="35" t="s">
        <v>5</v>
      </c>
      <c r="F5775" s="35" t="s">
        <v>40</v>
      </c>
      <c r="G5775" s="35" t="s">
        <v>0</v>
      </c>
      <c r="H5775" s="35">
        <v>2038</v>
      </c>
      <c r="I5775" s="39">
        <v>0</v>
      </c>
    </row>
    <row r="5776" spans="2:9" x14ac:dyDescent="0.25">
      <c r="B5776" s="35" t="s">
        <v>84</v>
      </c>
      <c r="C5776" s="35" t="s">
        <v>69</v>
      </c>
      <c r="D5776" s="35" t="s">
        <v>23</v>
      </c>
      <c r="E5776" s="35" t="s">
        <v>5</v>
      </c>
      <c r="F5776" s="35" t="s">
        <v>40</v>
      </c>
      <c r="G5776" s="35" t="s">
        <v>0</v>
      </c>
      <c r="H5776" s="35">
        <v>2039</v>
      </c>
      <c r="I5776" s="39">
        <v>0</v>
      </c>
    </row>
    <row r="5777" spans="2:9" x14ac:dyDescent="0.25">
      <c r="B5777" s="35" t="s">
        <v>84</v>
      </c>
      <c r="C5777" s="35" t="s">
        <v>69</v>
      </c>
      <c r="D5777" s="35" t="s">
        <v>23</v>
      </c>
      <c r="E5777" s="35" t="s">
        <v>5</v>
      </c>
      <c r="F5777" s="35" t="s">
        <v>40</v>
      </c>
      <c r="G5777" s="35" t="s">
        <v>0</v>
      </c>
      <c r="H5777" s="35">
        <v>2040</v>
      </c>
      <c r="I5777" s="39">
        <v>0</v>
      </c>
    </row>
    <row r="5778" spans="2:9" x14ac:dyDescent="0.25">
      <c r="B5778" s="35" t="s">
        <v>84</v>
      </c>
      <c r="C5778" s="35" t="s">
        <v>69</v>
      </c>
      <c r="D5778" s="35" t="s">
        <v>23</v>
      </c>
      <c r="E5778" s="35" t="s">
        <v>5</v>
      </c>
      <c r="F5778" s="35" t="s">
        <v>40</v>
      </c>
      <c r="G5778" s="35" t="s">
        <v>0</v>
      </c>
      <c r="H5778" s="35">
        <v>2041</v>
      </c>
      <c r="I5778" s="39">
        <v>0</v>
      </c>
    </row>
    <row r="5779" spans="2:9" x14ac:dyDescent="0.25">
      <c r="B5779" s="35" t="s">
        <v>84</v>
      </c>
      <c r="C5779" s="35" t="s">
        <v>69</v>
      </c>
      <c r="D5779" s="35" t="s">
        <v>23</v>
      </c>
      <c r="E5779" s="35" t="s">
        <v>5</v>
      </c>
      <c r="F5779" s="35" t="s">
        <v>40</v>
      </c>
      <c r="G5779" s="35" t="s">
        <v>0</v>
      </c>
      <c r="H5779" s="35">
        <v>2042</v>
      </c>
      <c r="I5779" s="39">
        <v>0</v>
      </c>
    </row>
    <row r="5780" spans="2:9" x14ac:dyDescent="0.25">
      <c r="B5780" s="35" t="s">
        <v>84</v>
      </c>
      <c r="C5780" s="35" t="s">
        <v>69</v>
      </c>
      <c r="D5780" s="35" t="s">
        <v>23</v>
      </c>
      <c r="E5780" s="35" t="s">
        <v>5</v>
      </c>
      <c r="F5780" s="35" t="s">
        <v>40</v>
      </c>
      <c r="G5780" s="35" t="s">
        <v>0</v>
      </c>
      <c r="H5780" s="35">
        <v>2043</v>
      </c>
      <c r="I5780" s="39">
        <v>0</v>
      </c>
    </row>
    <row r="5781" spans="2:9" x14ac:dyDescent="0.25">
      <c r="B5781" s="35" t="s">
        <v>84</v>
      </c>
      <c r="C5781" s="35" t="s">
        <v>69</v>
      </c>
      <c r="D5781" s="35" t="s">
        <v>23</v>
      </c>
      <c r="E5781" s="35" t="s">
        <v>5</v>
      </c>
      <c r="F5781" s="35" t="s">
        <v>40</v>
      </c>
      <c r="G5781" s="35" t="s">
        <v>0</v>
      </c>
      <c r="H5781" s="35">
        <v>2044</v>
      </c>
      <c r="I5781" s="39">
        <v>0</v>
      </c>
    </row>
    <row r="5782" spans="2:9" x14ac:dyDescent="0.25">
      <c r="B5782" s="35" t="s">
        <v>84</v>
      </c>
      <c r="C5782" s="35" t="s">
        <v>69</v>
      </c>
      <c r="D5782" s="35" t="s">
        <v>23</v>
      </c>
      <c r="E5782" s="35" t="s">
        <v>5</v>
      </c>
      <c r="F5782" s="35" t="s">
        <v>40</v>
      </c>
      <c r="G5782" s="35" t="s">
        <v>0</v>
      </c>
      <c r="H5782" s="35">
        <v>2045</v>
      </c>
      <c r="I5782" s="39">
        <v>0</v>
      </c>
    </row>
    <row r="5783" spans="2:9" x14ac:dyDescent="0.25">
      <c r="B5783" s="35" t="s">
        <v>84</v>
      </c>
      <c r="C5783" s="35" t="s">
        <v>69</v>
      </c>
      <c r="D5783" s="35" t="s">
        <v>23</v>
      </c>
      <c r="E5783" s="35" t="s">
        <v>5</v>
      </c>
      <c r="F5783" s="35" t="s">
        <v>40</v>
      </c>
      <c r="G5783" s="35" t="s">
        <v>0</v>
      </c>
      <c r="H5783" s="35">
        <v>2046</v>
      </c>
      <c r="I5783" s="39">
        <v>0</v>
      </c>
    </row>
    <row r="5784" spans="2:9" x14ac:dyDescent="0.25">
      <c r="B5784" s="35" t="s">
        <v>84</v>
      </c>
      <c r="C5784" s="35" t="s">
        <v>69</v>
      </c>
      <c r="D5784" s="35" t="s">
        <v>23</v>
      </c>
      <c r="E5784" s="35" t="s">
        <v>5</v>
      </c>
      <c r="F5784" s="35" t="s">
        <v>40</v>
      </c>
      <c r="G5784" s="35" t="s">
        <v>0</v>
      </c>
      <c r="H5784" s="35">
        <v>2047</v>
      </c>
      <c r="I5784" s="39">
        <v>0</v>
      </c>
    </row>
    <row r="5785" spans="2:9" x14ac:dyDescent="0.25">
      <c r="B5785" s="35" t="s">
        <v>84</v>
      </c>
      <c r="C5785" s="35" t="s">
        <v>69</v>
      </c>
      <c r="D5785" s="35" t="s">
        <v>23</v>
      </c>
      <c r="E5785" s="35" t="s">
        <v>5</v>
      </c>
      <c r="F5785" s="35" t="s">
        <v>40</v>
      </c>
      <c r="G5785" s="35" t="s">
        <v>0</v>
      </c>
      <c r="H5785" s="35">
        <v>2048</v>
      </c>
      <c r="I5785" s="39">
        <v>0</v>
      </c>
    </row>
    <row r="5786" spans="2:9" x14ac:dyDescent="0.25">
      <c r="B5786" s="35" t="s">
        <v>84</v>
      </c>
      <c r="C5786" s="35" t="s">
        <v>69</v>
      </c>
      <c r="D5786" s="35" t="s">
        <v>23</v>
      </c>
      <c r="E5786" s="35" t="s">
        <v>5</v>
      </c>
      <c r="F5786" s="35" t="s">
        <v>40</v>
      </c>
      <c r="G5786" s="35" t="s">
        <v>0</v>
      </c>
      <c r="H5786" s="35">
        <v>2049</v>
      </c>
      <c r="I5786" s="39">
        <v>0</v>
      </c>
    </row>
    <row r="5787" spans="2:9" x14ac:dyDescent="0.25">
      <c r="B5787" s="35" t="s">
        <v>84</v>
      </c>
      <c r="C5787" s="35" t="s">
        <v>69</v>
      </c>
      <c r="D5787" s="35" t="s">
        <v>23</v>
      </c>
      <c r="E5787" s="35" t="s">
        <v>5</v>
      </c>
      <c r="F5787" s="35" t="s">
        <v>40</v>
      </c>
      <c r="G5787" s="35" t="s">
        <v>0</v>
      </c>
      <c r="H5787" s="35">
        <v>2050</v>
      </c>
      <c r="I5787" s="39">
        <v>0</v>
      </c>
    </row>
    <row r="5788" spans="2:9" x14ac:dyDescent="0.25">
      <c r="B5788" s="35" t="s">
        <v>84</v>
      </c>
      <c r="C5788" s="35" t="s">
        <v>69</v>
      </c>
      <c r="D5788" s="35" t="s">
        <v>23</v>
      </c>
      <c r="E5788" s="35" t="s">
        <v>5</v>
      </c>
      <c r="F5788" s="35" t="s">
        <v>40</v>
      </c>
      <c r="G5788" s="35" t="s">
        <v>0</v>
      </c>
      <c r="H5788" s="35">
        <v>2051</v>
      </c>
      <c r="I5788" s="39">
        <v>0</v>
      </c>
    </row>
    <row r="5789" spans="2:9" x14ac:dyDescent="0.25">
      <c r="B5789" s="35" t="s">
        <v>84</v>
      </c>
      <c r="C5789" s="35" t="s">
        <v>69</v>
      </c>
      <c r="D5789" s="35" t="s">
        <v>23</v>
      </c>
      <c r="E5789" s="35" t="s">
        <v>5</v>
      </c>
      <c r="F5789" s="35" t="s">
        <v>40</v>
      </c>
      <c r="G5789" s="35" t="s">
        <v>0</v>
      </c>
      <c r="H5789" s="35">
        <v>2052</v>
      </c>
      <c r="I5789" s="39">
        <v>0</v>
      </c>
    </row>
    <row r="5790" spans="2:9" x14ac:dyDescent="0.25">
      <c r="B5790" s="35" t="s">
        <v>84</v>
      </c>
      <c r="C5790" s="35" t="s">
        <v>69</v>
      </c>
      <c r="D5790" s="35" t="s">
        <v>23</v>
      </c>
      <c r="E5790" s="35" t="s">
        <v>5</v>
      </c>
      <c r="F5790" s="35" t="s">
        <v>40</v>
      </c>
      <c r="G5790" s="35" t="s">
        <v>0</v>
      </c>
      <c r="H5790" s="35">
        <v>2053</v>
      </c>
      <c r="I5790" s="39">
        <v>0</v>
      </c>
    </row>
    <row r="5791" spans="2:9" x14ac:dyDescent="0.25">
      <c r="B5791" s="35" t="s">
        <v>84</v>
      </c>
      <c r="C5791" s="35" t="s">
        <v>69</v>
      </c>
      <c r="D5791" s="35" t="s">
        <v>23</v>
      </c>
      <c r="E5791" s="35" t="s">
        <v>5</v>
      </c>
      <c r="F5791" s="35" t="s">
        <v>40</v>
      </c>
      <c r="G5791" s="35" t="s">
        <v>0</v>
      </c>
      <c r="H5791" s="35">
        <v>2054</v>
      </c>
      <c r="I5791" s="39">
        <v>0</v>
      </c>
    </row>
    <row r="5792" spans="2:9" x14ac:dyDescent="0.25">
      <c r="B5792" s="35" t="s">
        <v>84</v>
      </c>
      <c r="C5792" s="35" t="s">
        <v>69</v>
      </c>
      <c r="D5792" s="35" t="s">
        <v>23</v>
      </c>
      <c r="E5792" s="35" t="s">
        <v>5</v>
      </c>
      <c r="F5792" s="35" t="s">
        <v>40</v>
      </c>
      <c r="G5792" s="35" t="s">
        <v>0</v>
      </c>
      <c r="H5792" s="35">
        <v>2055</v>
      </c>
      <c r="I5792" s="39">
        <v>0</v>
      </c>
    </row>
    <row r="5793" spans="2:9" x14ac:dyDescent="0.25">
      <c r="B5793" s="35" t="s">
        <v>84</v>
      </c>
      <c r="C5793" s="35" t="s">
        <v>69</v>
      </c>
      <c r="D5793" s="35" t="s">
        <v>23</v>
      </c>
      <c r="E5793" s="35" t="s">
        <v>5</v>
      </c>
      <c r="F5793" s="35" t="s">
        <v>40</v>
      </c>
      <c r="G5793" s="35" t="s">
        <v>0</v>
      </c>
      <c r="H5793" s="35">
        <v>2056</v>
      </c>
      <c r="I5793" s="39">
        <v>0</v>
      </c>
    </row>
    <row r="5794" spans="2:9" x14ac:dyDescent="0.25">
      <c r="B5794" s="35" t="s">
        <v>84</v>
      </c>
      <c r="C5794" s="35" t="s">
        <v>69</v>
      </c>
      <c r="D5794" s="35" t="s">
        <v>23</v>
      </c>
      <c r="E5794" s="35" t="s">
        <v>5</v>
      </c>
      <c r="F5794" s="35" t="s">
        <v>40</v>
      </c>
      <c r="G5794" s="35" t="s">
        <v>0</v>
      </c>
      <c r="H5794" s="35">
        <v>2057</v>
      </c>
      <c r="I5794" s="39">
        <v>0</v>
      </c>
    </row>
    <row r="5795" spans="2:9" x14ac:dyDescent="0.25">
      <c r="B5795" s="35" t="s">
        <v>84</v>
      </c>
      <c r="C5795" s="35" t="s">
        <v>69</v>
      </c>
      <c r="D5795" s="35" t="s">
        <v>23</v>
      </c>
      <c r="E5795" s="35" t="s">
        <v>5</v>
      </c>
      <c r="F5795" s="35" t="s">
        <v>40</v>
      </c>
      <c r="G5795" s="35" t="s">
        <v>0</v>
      </c>
      <c r="H5795" s="35">
        <v>2058</v>
      </c>
      <c r="I5795" s="39">
        <v>0</v>
      </c>
    </row>
    <row r="5796" spans="2:9" x14ac:dyDescent="0.25">
      <c r="B5796" s="35" t="s">
        <v>84</v>
      </c>
      <c r="C5796" s="35" t="s">
        <v>69</v>
      </c>
      <c r="D5796" s="35" t="s">
        <v>23</v>
      </c>
      <c r="E5796" s="35" t="s">
        <v>5</v>
      </c>
      <c r="F5796" s="35" t="s">
        <v>40</v>
      </c>
      <c r="G5796" s="35" t="s">
        <v>0</v>
      </c>
      <c r="H5796" s="35">
        <v>2059</v>
      </c>
      <c r="I5796" s="39">
        <v>0</v>
      </c>
    </row>
    <row r="5797" spans="2:9" x14ac:dyDescent="0.25">
      <c r="B5797" s="35" t="s">
        <v>84</v>
      </c>
      <c r="C5797" s="35" t="s">
        <v>69</v>
      </c>
      <c r="D5797" s="35" t="s">
        <v>23</v>
      </c>
      <c r="E5797" s="35" t="s">
        <v>5</v>
      </c>
      <c r="F5797" s="35" t="s">
        <v>40</v>
      </c>
      <c r="G5797" s="35" t="s">
        <v>0</v>
      </c>
      <c r="H5797" s="35">
        <v>2060</v>
      </c>
      <c r="I5797" s="39">
        <v>0</v>
      </c>
    </row>
    <row r="5798" spans="2:9" x14ac:dyDescent="0.25">
      <c r="B5798" s="35" t="s">
        <v>84</v>
      </c>
      <c r="C5798" s="35" t="s">
        <v>69</v>
      </c>
      <c r="D5798" s="35" t="s">
        <v>23</v>
      </c>
      <c r="E5798" s="35" t="s">
        <v>5</v>
      </c>
      <c r="F5798" s="35" t="s">
        <v>41</v>
      </c>
      <c r="G5798" s="35" t="s">
        <v>0</v>
      </c>
      <c r="H5798" s="35">
        <v>2000</v>
      </c>
      <c r="I5798" s="39">
        <f t="array" ref="I5798:I5858">TRANSPOSE('[10]Despesa_R$'!$B$31:$BJ$31)</f>
        <v>0</v>
      </c>
    </row>
    <row r="5799" spans="2:9" x14ac:dyDescent="0.25">
      <c r="B5799" s="35" t="s">
        <v>84</v>
      </c>
      <c r="C5799" s="35" t="s">
        <v>69</v>
      </c>
      <c r="D5799" s="35" t="s">
        <v>23</v>
      </c>
      <c r="E5799" s="35" t="s">
        <v>5</v>
      </c>
      <c r="F5799" s="35" t="s">
        <v>41</v>
      </c>
      <c r="G5799" s="35" t="s">
        <v>0</v>
      </c>
      <c r="H5799" s="35">
        <v>2001</v>
      </c>
      <c r="I5799" s="39">
        <v>0</v>
      </c>
    </row>
    <row r="5800" spans="2:9" x14ac:dyDescent="0.25">
      <c r="B5800" s="35" t="s">
        <v>84</v>
      </c>
      <c r="C5800" s="35" t="s">
        <v>69</v>
      </c>
      <c r="D5800" s="35" t="s">
        <v>23</v>
      </c>
      <c r="E5800" s="35" t="s">
        <v>5</v>
      </c>
      <c r="F5800" s="35" t="s">
        <v>41</v>
      </c>
      <c r="G5800" s="35" t="s">
        <v>0</v>
      </c>
      <c r="H5800" s="35">
        <v>2002</v>
      </c>
      <c r="I5800" s="39">
        <v>0</v>
      </c>
    </row>
    <row r="5801" spans="2:9" x14ac:dyDescent="0.25">
      <c r="B5801" s="35" t="s">
        <v>84</v>
      </c>
      <c r="C5801" s="35" t="s">
        <v>69</v>
      </c>
      <c r="D5801" s="35" t="s">
        <v>23</v>
      </c>
      <c r="E5801" s="35" t="s">
        <v>5</v>
      </c>
      <c r="F5801" s="35" t="s">
        <v>41</v>
      </c>
      <c r="G5801" s="35" t="s">
        <v>0</v>
      </c>
      <c r="H5801" s="35">
        <v>2003</v>
      </c>
      <c r="I5801" s="39">
        <v>0</v>
      </c>
    </row>
    <row r="5802" spans="2:9" x14ac:dyDescent="0.25">
      <c r="B5802" s="35" t="s">
        <v>84</v>
      </c>
      <c r="C5802" s="35" t="s">
        <v>69</v>
      </c>
      <c r="D5802" s="35" t="s">
        <v>23</v>
      </c>
      <c r="E5802" s="35" t="s">
        <v>5</v>
      </c>
      <c r="F5802" s="35" t="s">
        <v>41</v>
      </c>
      <c r="G5802" s="35" t="s">
        <v>0</v>
      </c>
      <c r="H5802" s="35">
        <v>2004</v>
      </c>
      <c r="I5802" s="39">
        <v>0</v>
      </c>
    </row>
    <row r="5803" spans="2:9" x14ac:dyDescent="0.25">
      <c r="B5803" s="35" t="s">
        <v>84</v>
      </c>
      <c r="C5803" s="35" t="s">
        <v>69</v>
      </c>
      <c r="D5803" s="35" t="s">
        <v>23</v>
      </c>
      <c r="E5803" s="35" t="s">
        <v>5</v>
      </c>
      <c r="F5803" s="35" t="s">
        <v>41</v>
      </c>
      <c r="G5803" s="35" t="s">
        <v>0</v>
      </c>
      <c r="H5803" s="35">
        <v>2005</v>
      </c>
      <c r="I5803" s="39">
        <v>0</v>
      </c>
    </row>
    <row r="5804" spans="2:9" x14ac:dyDescent="0.25">
      <c r="B5804" s="35" t="s">
        <v>84</v>
      </c>
      <c r="C5804" s="35" t="s">
        <v>69</v>
      </c>
      <c r="D5804" s="35" t="s">
        <v>23</v>
      </c>
      <c r="E5804" s="35" t="s">
        <v>5</v>
      </c>
      <c r="F5804" s="35" t="s">
        <v>41</v>
      </c>
      <c r="G5804" s="35" t="s">
        <v>0</v>
      </c>
      <c r="H5804" s="35">
        <v>2006</v>
      </c>
      <c r="I5804" s="39">
        <v>0</v>
      </c>
    </row>
    <row r="5805" spans="2:9" x14ac:dyDescent="0.25">
      <c r="B5805" s="35" t="s">
        <v>84</v>
      </c>
      <c r="C5805" s="35" t="s">
        <v>69</v>
      </c>
      <c r="D5805" s="35" t="s">
        <v>23</v>
      </c>
      <c r="E5805" s="35" t="s">
        <v>5</v>
      </c>
      <c r="F5805" s="35" t="s">
        <v>41</v>
      </c>
      <c r="G5805" s="35" t="s">
        <v>0</v>
      </c>
      <c r="H5805" s="35">
        <v>2007</v>
      </c>
      <c r="I5805" s="39">
        <v>0</v>
      </c>
    </row>
    <row r="5806" spans="2:9" x14ac:dyDescent="0.25">
      <c r="B5806" s="35" t="s">
        <v>84</v>
      </c>
      <c r="C5806" s="35" t="s">
        <v>69</v>
      </c>
      <c r="D5806" s="35" t="s">
        <v>23</v>
      </c>
      <c r="E5806" s="35" t="s">
        <v>5</v>
      </c>
      <c r="F5806" s="35" t="s">
        <v>41</v>
      </c>
      <c r="G5806" s="35" t="s">
        <v>0</v>
      </c>
      <c r="H5806" s="35">
        <v>2008</v>
      </c>
      <c r="I5806" s="39">
        <v>0</v>
      </c>
    </row>
    <row r="5807" spans="2:9" x14ac:dyDescent="0.25">
      <c r="B5807" s="35" t="s">
        <v>84</v>
      </c>
      <c r="C5807" s="35" t="s">
        <v>69</v>
      </c>
      <c r="D5807" s="35" t="s">
        <v>23</v>
      </c>
      <c r="E5807" s="35" t="s">
        <v>5</v>
      </c>
      <c r="F5807" s="35" t="s">
        <v>41</v>
      </c>
      <c r="G5807" s="35" t="s">
        <v>0</v>
      </c>
      <c r="H5807" s="35">
        <v>2009</v>
      </c>
      <c r="I5807" s="39">
        <v>0</v>
      </c>
    </row>
    <row r="5808" spans="2:9" x14ac:dyDescent="0.25">
      <c r="B5808" s="35" t="s">
        <v>84</v>
      </c>
      <c r="C5808" s="35" t="s">
        <v>69</v>
      </c>
      <c r="D5808" s="35" t="s">
        <v>23</v>
      </c>
      <c r="E5808" s="35" t="s">
        <v>5</v>
      </c>
      <c r="F5808" s="35" t="s">
        <v>41</v>
      </c>
      <c r="G5808" s="35" t="s">
        <v>0</v>
      </c>
      <c r="H5808" s="35">
        <v>2010</v>
      </c>
      <c r="I5808" s="39">
        <v>0</v>
      </c>
    </row>
    <row r="5809" spans="2:9" x14ac:dyDescent="0.25">
      <c r="B5809" s="35" t="s">
        <v>84</v>
      </c>
      <c r="C5809" s="35" t="s">
        <v>69</v>
      </c>
      <c r="D5809" s="35" t="s">
        <v>23</v>
      </c>
      <c r="E5809" s="35" t="s">
        <v>5</v>
      </c>
      <c r="F5809" s="35" t="s">
        <v>41</v>
      </c>
      <c r="G5809" s="35" t="s">
        <v>0</v>
      </c>
      <c r="H5809" s="35">
        <v>2011</v>
      </c>
      <c r="I5809" s="39">
        <v>0</v>
      </c>
    </row>
    <row r="5810" spans="2:9" x14ac:dyDescent="0.25">
      <c r="B5810" s="35" t="s">
        <v>84</v>
      </c>
      <c r="C5810" s="35" t="s">
        <v>69</v>
      </c>
      <c r="D5810" s="35" t="s">
        <v>23</v>
      </c>
      <c r="E5810" s="35" t="s">
        <v>5</v>
      </c>
      <c r="F5810" s="35" t="s">
        <v>41</v>
      </c>
      <c r="G5810" s="35" t="s">
        <v>0</v>
      </c>
      <c r="H5810" s="35">
        <v>2012</v>
      </c>
      <c r="I5810" s="39">
        <v>0</v>
      </c>
    </row>
    <row r="5811" spans="2:9" x14ac:dyDescent="0.25">
      <c r="B5811" s="35" t="s">
        <v>84</v>
      </c>
      <c r="C5811" s="35" t="s">
        <v>69</v>
      </c>
      <c r="D5811" s="35" t="s">
        <v>23</v>
      </c>
      <c r="E5811" s="35" t="s">
        <v>5</v>
      </c>
      <c r="F5811" s="35" t="s">
        <v>41</v>
      </c>
      <c r="G5811" s="35" t="s">
        <v>0</v>
      </c>
      <c r="H5811" s="35">
        <v>2013</v>
      </c>
      <c r="I5811" s="39">
        <v>0</v>
      </c>
    </row>
    <row r="5812" spans="2:9" x14ac:dyDescent="0.25">
      <c r="B5812" s="35" t="s">
        <v>84</v>
      </c>
      <c r="C5812" s="35" t="s">
        <v>69</v>
      </c>
      <c r="D5812" s="35" t="s">
        <v>23</v>
      </c>
      <c r="E5812" s="35" t="s">
        <v>5</v>
      </c>
      <c r="F5812" s="35" t="s">
        <v>41</v>
      </c>
      <c r="G5812" s="35" t="s">
        <v>0</v>
      </c>
      <c r="H5812" s="35">
        <v>2014</v>
      </c>
      <c r="I5812" s="39">
        <v>196.2199591635362</v>
      </c>
    </row>
    <row r="5813" spans="2:9" x14ac:dyDescent="0.25">
      <c r="B5813" s="35" t="s">
        <v>84</v>
      </c>
      <c r="C5813" s="35" t="s">
        <v>69</v>
      </c>
      <c r="D5813" s="35" t="s">
        <v>23</v>
      </c>
      <c r="E5813" s="35" t="s">
        <v>5</v>
      </c>
      <c r="F5813" s="35" t="s">
        <v>41</v>
      </c>
      <c r="G5813" s="35" t="s">
        <v>0</v>
      </c>
      <c r="H5813" s="35">
        <v>2015</v>
      </c>
      <c r="I5813" s="39">
        <v>202.40268849208894</v>
      </c>
    </row>
    <row r="5814" spans="2:9" x14ac:dyDescent="0.25">
      <c r="B5814" s="35" t="s">
        <v>84</v>
      </c>
      <c r="C5814" s="35" t="s">
        <v>69</v>
      </c>
      <c r="D5814" s="35" t="s">
        <v>23</v>
      </c>
      <c r="E5814" s="35" t="s">
        <v>5</v>
      </c>
      <c r="F5814" s="35" t="s">
        <v>41</v>
      </c>
      <c r="G5814" s="35" t="s">
        <v>0</v>
      </c>
      <c r="H5814" s="35">
        <v>2016</v>
      </c>
      <c r="I5814" s="39">
        <v>232.82358063435964</v>
      </c>
    </row>
    <row r="5815" spans="2:9" x14ac:dyDescent="0.25">
      <c r="B5815" s="35" t="s">
        <v>84</v>
      </c>
      <c r="C5815" s="35" t="s">
        <v>69</v>
      </c>
      <c r="D5815" s="35" t="s">
        <v>23</v>
      </c>
      <c r="E5815" s="35" t="s">
        <v>5</v>
      </c>
      <c r="F5815" s="35" t="s">
        <v>41</v>
      </c>
      <c r="G5815" s="35" t="s">
        <v>0</v>
      </c>
      <c r="H5815" s="35">
        <v>2017</v>
      </c>
      <c r="I5815" s="39">
        <v>234.1717862744955</v>
      </c>
    </row>
    <row r="5816" spans="2:9" x14ac:dyDescent="0.25">
      <c r="B5816" s="35" t="s">
        <v>84</v>
      </c>
      <c r="C5816" s="35" t="s">
        <v>69</v>
      </c>
      <c r="D5816" s="35" t="s">
        <v>23</v>
      </c>
      <c r="E5816" s="35" t="s">
        <v>5</v>
      </c>
      <c r="F5816" s="35" t="s">
        <v>41</v>
      </c>
      <c r="G5816" s="35" t="s">
        <v>0</v>
      </c>
      <c r="H5816" s="35">
        <v>2018</v>
      </c>
      <c r="I5816" s="39">
        <v>220.70426651596443</v>
      </c>
    </row>
    <row r="5817" spans="2:9" x14ac:dyDescent="0.25">
      <c r="B5817" s="35" t="s">
        <v>84</v>
      </c>
      <c r="C5817" s="35" t="s">
        <v>69</v>
      </c>
      <c r="D5817" s="35" t="s">
        <v>23</v>
      </c>
      <c r="E5817" s="35" t="s">
        <v>5</v>
      </c>
      <c r="F5817" s="35" t="s">
        <v>41</v>
      </c>
      <c r="G5817" s="35" t="s">
        <v>0</v>
      </c>
      <c r="H5817" s="35">
        <v>2019</v>
      </c>
      <c r="I5817" s="39">
        <v>208.58504876815826</v>
      </c>
    </row>
    <row r="5818" spans="2:9" x14ac:dyDescent="0.25">
      <c r="B5818" s="35" t="s">
        <v>84</v>
      </c>
      <c r="C5818" s="35" t="s">
        <v>69</v>
      </c>
      <c r="D5818" s="35" t="s">
        <v>23</v>
      </c>
      <c r="E5818" s="35" t="s">
        <v>5</v>
      </c>
      <c r="F5818" s="35" t="s">
        <v>41</v>
      </c>
      <c r="G5818" s="35" t="s">
        <v>0</v>
      </c>
      <c r="H5818" s="35">
        <v>2020</v>
      </c>
      <c r="I5818" s="39">
        <v>200.58703289647747</v>
      </c>
    </row>
    <row r="5819" spans="2:9" x14ac:dyDescent="0.25">
      <c r="B5819" s="35" t="s">
        <v>84</v>
      </c>
      <c r="C5819" s="35" t="s">
        <v>69</v>
      </c>
      <c r="D5819" s="35" t="s">
        <v>23</v>
      </c>
      <c r="E5819" s="35" t="s">
        <v>5</v>
      </c>
      <c r="F5819" s="35" t="s">
        <v>41</v>
      </c>
      <c r="G5819" s="35" t="s">
        <v>0</v>
      </c>
      <c r="H5819" s="35">
        <v>2021</v>
      </c>
      <c r="I5819" s="39">
        <v>192.49051319070637</v>
      </c>
    </row>
    <row r="5820" spans="2:9" x14ac:dyDescent="0.25">
      <c r="B5820" s="35" t="s">
        <v>84</v>
      </c>
      <c r="C5820" s="35" t="s">
        <v>69</v>
      </c>
      <c r="D5820" s="35" t="s">
        <v>23</v>
      </c>
      <c r="E5820" s="35" t="s">
        <v>5</v>
      </c>
      <c r="F5820" s="35" t="s">
        <v>41</v>
      </c>
      <c r="G5820" s="35" t="s">
        <v>0</v>
      </c>
      <c r="H5820" s="35">
        <v>2022</v>
      </c>
      <c r="I5820" s="39">
        <v>184.51321920559079</v>
      </c>
    </row>
    <row r="5821" spans="2:9" x14ac:dyDescent="0.25">
      <c r="B5821" s="35" t="s">
        <v>84</v>
      </c>
      <c r="C5821" s="35" t="s">
        <v>69</v>
      </c>
      <c r="D5821" s="35" t="s">
        <v>23</v>
      </c>
      <c r="E5821" s="35" t="s">
        <v>5</v>
      </c>
      <c r="F5821" s="35" t="s">
        <v>41</v>
      </c>
      <c r="G5821" s="35" t="s">
        <v>0</v>
      </c>
      <c r="H5821" s="35">
        <v>2023</v>
      </c>
      <c r="I5821" s="39">
        <v>177.05427358501467</v>
      </c>
    </row>
    <row r="5822" spans="2:9" x14ac:dyDescent="0.25">
      <c r="B5822" s="35" t="s">
        <v>84</v>
      </c>
      <c r="C5822" s="35" t="s">
        <v>69</v>
      </c>
      <c r="D5822" s="35" t="s">
        <v>23</v>
      </c>
      <c r="E5822" s="35" t="s">
        <v>5</v>
      </c>
      <c r="F5822" s="35" t="s">
        <v>41</v>
      </c>
      <c r="G5822" s="35" t="s">
        <v>0</v>
      </c>
      <c r="H5822" s="35">
        <v>2024</v>
      </c>
      <c r="I5822" s="39">
        <v>169.54488328693614</v>
      </c>
    </row>
    <row r="5823" spans="2:9" x14ac:dyDescent="0.25">
      <c r="B5823" s="35" t="s">
        <v>84</v>
      </c>
      <c r="C5823" s="35" t="s">
        <v>69</v>
      </c>
      <c r="D5823" s="35" t="s">
        <v>23</v>
      </c>
      <c r="E5823" s="35" t="s">
        <v>5</v>
      </c>
      <c r="F5823" s="35" t="s">
        <v>41</v>
      </c>
      <c r="G5823" s="35" t="s">
        <v>0</v>
      </c>
      <c r="H5823" s="35">
        <v>2025</v>
      </c>
      <c r="I5823" s="39">
        <v>162.11329991128162</v>
      </c>
    </row>
    <row r="5824" spans="2:9" x14ac:dyDescent="0.25">
      <c r="B5824" s="35" t="s">
        <v>84</v>
      </c>
      <c r="C5824" s="35" t="s">
        <v>69</v>
      </c>
      <c r="D5824" s="35" t="s">
        <v>23</v>
      </c>
      <c r="E5824" s="35" t="s">
        <v>5</v>
      </c>
      <c r="F5824" s="35" t="s">
        <v>41</v>
      </c>
      <c r="G5824" s="35" t="s">
        <v>0</v>
      </c>
      <c r="H5824" s="35">
        <v>2026</v>
      </c>
      <c r="I5824" s="39">
        <v>154.80183051371461</v>
      </c>
    </row>
    <row r="5825" spans="2:9" x14ac:dyDescent="0.25">
      <c r="B5825" s="35" t="s">
        <v>84</v>
      </c>
      <c r="C5825" s="35" t="s">
        <v>69</v>
      </c>
      <c r="D5825" s="35" t="s">
        <v>23</v>
      </c>
      <c r="E5825" s="35" t="s">
        <v>5</v>
      </c>
      <c r="F5825" s="35" t="s">
        <v>41</v>
      </c>
      <c r="G5825" s="35" t="s">
        <v>0</v>
      </c>
      <c r="H5825" s="35">
        <v>2027</v>
      </c>
      <c r="I5825" s="39">
        <v>147.71332805758877</v>
      </c>
    </row>
    <row r="5826" spans="2:9" x14ac:dyDescent="0.25">
      <c r="B5826" s="35" t="s">
        <v>84</v>
      </c>
      <c r="C5826" s="35" t="s">
        <v>69</v>
      </c>
      <c r="D5826" s="35" t="s">
        <v>23</v>
      </c>
      <c r="E5826" s="35" t="s">
        <v>5</v>
      </c>
      <c r="F5826" s="35" t="s">
        <v>41</v>
      </c>
      <c r="G5826" s="35" t="s">
        <v>0</v>
      </c>
      <c r="H5826" s="35">
        <v>2028</v>
      </c>
      <c r="I5826" s="39">
        <v>140.94335351203227</v>
      </c>
    </row>
    <row r="5827" spans="2:9" x14ac:dyDescent="0.25">
      <c r="B5827" s="35" t="s">
        <v>84</v>
      </c>
      <c r="C5827" s="35" t="s">
        <v>69</v>
      </c>
      <c r="D5827" s="35" t="s">
        <v>23</v>
      </c>
      <c r="E5827" s="35" t="s">
        <v>5</v>
      </c>
      <c r="F5827" s="35" t="s">
        <v>41</v>
      </c>
      <c r="G5827" s="35" t="s">
        <v>0</v>
      </c>
      <c r="H5827" s="35">
        <v>2029</v>
      </c>
      <c r="I5827" s="39">
        <v>134.56914325909318</v>
      </c>
    </row>
    <row r="5828" spans="2:9" x14ac:dyDescent="0.25">
      <c r="B5828" s="35" t="s">
        <v>84</v>
      </c>
      <c r="C5828" s="35" t="s">
        <v>69</v>
      </c>
      <c r="D5828" s="35" t="s">
        <v>23</v>
      </c>
      <c r="E5828" s="35" t="s">
        <v>5</v>
      </c>
      <c r="F5828" s="35" t="s">
        <v>41</v>
      </c>
      <c r="G5828" s="35" t="s">
        <v>0</v>
      </c>
      <c r="H5828" s="35">
        <v>2030</v>
      </c>
      <c r="I5828" s="39">
        <v>128.65863879396517</v>
      </c>
    </row>
    <row r="5829" spans="2:9" x14ac:dyDescent="0.25">
      <c r="B5829" s="35" t="s">
        <v>84</v>
      </c>
      <c r="C5829" s="35" t="s">
        <v>69</v>
      </c>
      <c r="D5829" s="35" t="s">
        <v>23</v>
      </c>
      <c r="E5829" s="35" t="s">
        <v>5</v>
      </c>
      <c r="F5829" s="35" t="s">
        <v>41</v>
      </c>
      <c r="G5829" s="35" t="s">
        <v>0</v>
      </c>
      <c r="H5829" s="35">
        <v>2031</v>
      </c>
      <c r="I5829" s="39">
        <v>123.32091851656853</v>
      </c>
    </row>
    <row r="5830" spans="2:9" x14ac:dyDescent="0.25">
      <c r="B5830" s="35" t="s">
        <v>84</v>
      </c>
      <c r="C5830" s="35" t="s">
        <v>69</v>
      </c>
      <c r="D5830" s="35" t="s">
        <v>23</v>
      </c>
      <c r="E5830" s="35" t="s">
        <v>5</v>
      </c>
      <c r="F5830" s="35" t="s">
        <v>41</v>
      </c>
      <c r="G5830" s="35" t="s">
        <v>0</v>
      </c>
      <c r="H5830" s="35">
        <v>2032</v>
      </c>
      <c r="I5830" s="39">
        <v>118.60038275919473</v>
      </c>
    </row>
    <row r="5831" spans="2:9" x14ac:dyDescent="0.25">
      <c r="B5831" s="35" t="s">
        <v>84</v>
      </c>
      <c r="C5831" s="35" t="s">
        <v>69</v>
      </c>
      <c r="D5831" s="35" t="s">
        <v>23</v>
      </c>
      <c r="E5831" s="35" t="s">
        <v>5</v>
      </c>
      <c r="F5831" s="35" t="s">
        <v>41</v>
      </c>
      <c r="G5831" s="35" t="s">
        <v>0</v>
      </c>
      <c r="H5831" s="35">
        <v>2033</v>
      </c>
      <c r="I5831" s="39">
        <v>114.47953989866521</v>
      </c>
    </row>
    <row r="5832" spans="2:9" x14ac:dyDescent="0.25">
      <c r="B5832" s="35" t="s">
        <v>84</v>
      </c>
      <c r="C5832" s="35" t="s">
        <v>69</v>
      </c>
      <c r="D5832" s="35" t="s">
        <v>23</v>
      </c>
      <c r="E5832" s="35" t="s">
        <v>5</v>
      </c>
      <c r="F5832" s="35" t="s">
        <v>41</v>
      </c>
      <c r="G5832" s="35" t="s">
        <v>0</v>
      </c>
      <c r="H5832" s="35">
        <v>2034</v>
      </c>
      <c r="I5832" s="39">
        <v>111.00138393601918</v>
      </c>
    </row>
    <row r="5833" spans="2:9" x14ac:dyDescent="0.25">
      <c r="B5833" s="35" t="s">
        <v>84</v>
      </c>
      <c r="C5833" s="35" t="s">
        <v>69</v>
      </c>
      <c r="D5833" s="35" t="s">
        <v>23</v>
      </c>
      <c r="E5833" s="35" t="s">
        <v>5</v>
      </c>
      <c r="F5833" s="35" t="s">
        <v>41</v>
      </c>
      <c r="G5833" s="35" t="s">
        <v>0</v>
      </c>
      <c r="H5833" s="35">
        <v>2035</v>
      </c>
      <c r="I5833" s="39">
        <v>108.17166385813269</v>
      </c>
    </row>
    <row r="5834" spans="2:9" x14ac:dyDescent="0.25">
      <c r="B5834" s="35" t="s">
        <v>84</v>
      </c>
      <c r="C5834" s="35" t="s">
        <v>69</v>
      </c>
      <c r="D5834" s="35" t="s">
        <v>23</v>
      </c>
      <c r="E5834" s="35" t="s">
        <v>5</v>
      </c>
      <c r="F5834" s="35" t="s">
        <v>41</v>
      </c>
      <c r="G5834" s="35" t="s">
        <v>0</v>
      </c>
      <c r="H5834" s="35">
        <v>2036</v>
      </c>
      <c r="I5834" s="39">
        <v>105.97164327478008</v>
      </c>
    </row>
    <row r="5835" spans="2:9" x14ac:dyDescent="0.25">
      <c r="B5835" s="35" t="s">
        <v>84</v>
      </c>
      <c r="C5835" s="35" t="s">
        <v>69</v>
      </c>
      <c r="D5835" s="35" t="s">
        <v>23</v>
      </c>
      <c r="E5835" s="35" t="s">
        <v>5</v>
      </c>
      <c r="F5835" s="35" t="s">
        <v>41</v>
      </c>
      <c r="G5835" s="35" t="s">
        <v>0</v>
      </c>
      <c r="H5835" s="35">
        <v>2037</v>
      </c>
      <c r="I5835" s="39">
        <v>104.37612849860392</v>
      </c>
    </row>
    <row r="5836" spans="2:9" x14ac:dyDescent="0.25">
      <c r="B5836" s="35" t="s">
        <v>84</v>
      </c>
      <c r="C5836" s="35" t="s">
        <v>69</v>
      </c>
      <c r="D5836" s="35" t="s">
        <v>23</v>
      </c>
      <c r="E5836" s="35" t="s">
        <v>5</v>
      </c>
      <c r="F5836" s="35" t="s">
        <v>41</v>
      </c>
      <c r="G5836" s="35" t="s">
        <v>0</v>
      </c>
      <c r="H5836" s="35">
        <v>2038</v>
      </c>
      <c r="I5836" s="39">
        <v>103.34184813278982</v>
      </c>
    </row>
    <row r="5837" spans="2:9" x14ac:dyDescent="0.25">
      <c r="B5837" s="35" t="s">
        <v>84</v>
      </c>
      <c r="C5837" s="35" t="s">
        <v>69</v>
      </c>
      <c r="D5837" s="35" t="s">
        <v>23</v>
      </c>
      <c r="E5837" s="35" t="s">
        <v>5</v>
      </c>
      <c r="F5837" s="35" t="s">
        <v>41</v>
      </c>
      <c r="G5837" s="35" t="s">
        <v>0</v>
      </c>
      <c r="H5837" s="35">
        <v>2039</v>
      </c>
      <c r="I5837" s="39">
        <v>102.83624886887451</v>
      </c>
    </row>
    <row r="5838" spans="2:9" x14ac:dyDescent="0.25">
      <c r="B5838" s="35" t="s">
        <v>84</v>
      </c>
      <c r="C5838" s="35" t="s">
        <v>69</v>
      </c>
      <c r="D5838" s="35" t="s">
        <v>23</v>
      </c>
      <c r="E5838" s="35" t="s">
        <v>5</v>
      </c>
      <c r="F5838" s="35" t="s">
        <v>41</v>
      </c>
      <c r="G5838" s="35" t="s">
        <v>0</v>
      </c>
      <c r="H5838" s="35">
        <v>2040</v>
      </c>
      <c r="I5838" s="39">
        <v>102.81811196999297</v>
      </c>
    </row>
    <row r="5839" spans="2:9" x14ac:dyDescent="0.25">
      <c r="B5839" s="35" t="s">
        <v>84</v>
      </c>
      <c r="C5839" s="35" t="s">
        <v>69</v>
      </c>
      <c r="D5839" s="35" t="s">
        <v>23</v>
      </c>
      <c r="E5839" s="35" t="s">
        <v>5</v>
      </c>
      <c r="F5839" s="35" t="s">
        <v>41</v>
      </c>
      <c r="G5839" s="35" t="s">
        <v>0</v>
      </c>
      <c r="H5839" s="35">
        <v>2041</v>
      </c>
      <c r="I5839" s="39">
        <v>103.23696847591273</v>
      </c>
    </row>
    <row r="5840" spans="2:9" x14ac:dyDescent="0.25">
      <c r="B5840" s="35" t="s">
        <v>84</v>
      </c>
      <c r="C5840" s="35" t="s">
        <v>69</v>
      </c>
      <c r="D5840" s="35" t="s">
        <v>23</v>
      </c>
      <c r="E5840" s="35" t="s">
        <v>5</v>
      </c>
      <c r="F5840" s="35" t="s">
        <v>41</v>
      </c>
      <c r="G5840" s="35" t="s">
        <v>0</v>
      </c>
      <c r="H5840" s="35">
        <v>2042</v>
      </c>
      <c r="I5840" s="39">
        <v>104.03815416670585</v>
      </c>
    </row>
    <row r="5841" spans="2:9" x14ac:dyDescent="0.25">
      <c r="B5841" s="35" t="s">
        <v>84</v>
      </c>
      <c r="C5841" s="35" t="s">
        <v>69</v>
      </c>
      <c r="D5841" s="35" t="s">
        <v>23</v>
      </c>
      <c r="E5841" s="35" t="s">
        <v>5</v>
      </c>
      <c r="F5841" s="35" t="s">
        <v>41</v>
      </c>
      <c r="G5841" s="35" t="s">
        <v>0</v>
      </c>
      <c r="H5841" s="35">
        <v>2043</v>
      </c>
      <c r="I5841" s="39">
        <v>105.17737403452273</v>
      </c>
    </row>
    <row r="5842" spans="2:9" x14ac:dyDescent="0.25">
      <c r="B5842" s="35" t="s">
        <v>84</v>
      </c>
      <c r="C5842" s="35" t="s">
        <v>69</v>
      </c>
      <c r="D5842" s="35" t="s">
        <v>23</v>
      </c>
      <c r="E5842" s="35" t="s">
        <v>5</v>
      </c>
      <c r="F5842" s="35" t="s">
        <v>41</v>
      </c>
      <c r="G5842" s="35" t="s">
        <v>0</v>
      </c>
      <c r="H5842" s="35">
        <v>2044</v>
      </c>
      <c r="I5842" s="39">
        <v>106.60909533476189</v>
      </c>
    </row>
    <row r="5843" spans="2:9" x14ac:dyDescent="0.25">
      <c r="B5843" s="35" t="s">
        <v>84</v>
      </c>
      <c r="C5843" s="35" t="s">
        <v>69</v>
      </c>
      <c r="D5843" s="35" t="s">
        <v>23</v>
      </c>
      <c r="E5843" s="35" t="s">
        <v>5</v>
      </c>
      <c r="F5843" s="35" t="s">
        <v>41</v>
      </c>
      <c r="G5843" s="35" t="s">
        <v>0</v>
      </c>
      <c r="H5843" s="35">
        <v>2045</v>
      </c>
      <c r="I5843" s="39">
        <v>108.28474189232533</v>
      </c>
    </row>
    <row r="5844" spans="2:9" x14ac:dyDescent="0.25">
      <c r="B5844" s="35" t="s">
        <v>84</v>
      </c>
      <c r="C5844" s="35" t="s">
        <v>69</v>
      </c>
      <c r="D5844" s="35" t="s">
        <v>23</v>
      </c>
      <c r="E5844" s="35" t="s">
        <v>5</v>
      </c>
      <c r="F5844" s="35" t="s">
        <v>41</v>
      </c>
      <c r="G5844" s="35" t="s">
        <v>0</v>
      </c>
      <c r="H5844" s="35">
        <v>2046</v>
      </c>
      <c r="I5844" s="39">
        <v>110.15321409482137</v>
      </c>
    </row>
    <row r="5845" spans="2:9" x14ac:dyDescent="0.25">
      <c r="B5845" s="35" t="s">
        <v>84</v>
      </c>
      <c r="C5845" s="35" t="s">
        <v>69</v>
      </c>
      <c r="D5845" s="35" t="s">
        <v>23</v>
      </c>
      <c r="E5845" s="35" t="s">
        <v>5</v>
      </c>
      <c r="F5845" s="35" t="s">
        <v>41</v>
      </c>
      <c r="G5845" s="35" t="s">
        <v>0</v>
      </c>
      <c r="H5845" s="35">
        <v>2047</v>
      </c>
      <c r="I5845" s="39">
        <v>112.17803916267111</v>
      </c>
    </row>
    <row r="5846" spans="2:9" x14ac:dyDescent="0.25">
      <c r="B5846" s="35" t="s">
        <v>84</v>
      </c>
      <c r="C5846" s="35" t="s">
        <v>69</v>
      </c>
      <c r="D5846" s="35" t="s">
        <v>23</v>
      </c>
      <c r="E5846" s="35" t="s">
        <v>5</v>
      </c>
      <c r="F5846" s="35" t="s">
        <v>41</v>
      </c>
      <c r="G5846" s="35" t="s">
        <v>0</v>
      </c>
      <c r="H5846" s="35">
        <v>2048</v>
      </c>
      <c r="I5846" s="39">
        <v>114.31822798531209</v>
      </c>
    </row>
    <row r="5847" spans="2:9" x14ac:dyDescent="0.25">
      <c r="B5847" s="35" t="s">
        <v>84</v>
      </c>
      <c r="C5847" s="35" t="s">
        <v>69</v>
      </c>
      <c r="D5847" s="35" t="s">
        <v>23</v>
      </c>
      <c r="E5847" s="35" t="s">
        <v>5</v>
      </c>
      <c r="F5847" s="35" t="s">
        <v>41</v>
      </c>
      <c r="G5847" s="35" t="s">
        <v>0</v>
      </c>
      <c r="H5847" s="35">
        <v>2049</v>
      </c>
      <c r="I5847" s="39">
        <v>116.53335801143922</v>
      </c>
    </row>
    <row r="5848" spans="2:9" x14ac:dyDescent="0.25">
      <c r="B5848" s="35" t="s">
        <v>84</v>
      </c>
      <c r="C5848" s="35" t="s">
        <v>69</v>
      </c>
      <c r="D5848" s="35" t="s">
        <v>23</v>
      </c>
      <c r="E5848" s="35" t="s">
        <v>5</v>
      </c>
      <c r="F5848" s="35" t="s">
        <v>41</v>
      </c>
      <c r="G5848" s="35" t="s">
        <v>0</v>
      </c>
      <c r="H5848" s="35">
        <v>2050</v>
      </c>
      <c r="I5848" s="39">
        <v>118.79488336013799</v>
      </c>
    </row>
    <row r="5849" spans="2:9" x14ac:dyDescent="0.25">
      <c r="B5849" s="35" t="s">
        <v>84</v>
      </c>
      <c r="C5849" s="35" t="s">
        <v>69</v>
      </c>
      <c r="D5849" s="35" t="s">
        <v>23</v>
      </c>
      <c r="E5849" s="35" t="s">
        <v>5</v>
      </c>
      <c r="F5849" s="35" t="s">
        <v>41</v>
      </c>
      <c r="G5849" s="35" t="s">
        <v>0</v>
      </c>
      <c r="H5849" s="35">
        <v>2051</v>
      </c>
      <c r="I5849" s="39">
        <v>121.07975749066402</v>
      </c>
    </row>
    <row r="5850" spans="2:9" x14ac:dyDescent="0.25">
      <c r="B5850" s="35" t="s">
        <v>84</v>
      </c>
      <c r="C5850" s="35" t="s">
        <v>69</v>
      </c>
      <c r="D5850" s="35" t="s">
        <v>23</v>
      </c>
      <c r="E5850" s="35" t="s">
        <v>5</v>
      </c>
      <c r="F5850" s="35" t="s">
        <v>41</v>
      </c>
      <c r="G5850" s="35" t="s">
        <v>0</v>
      </c>
      <c r="H5850" s="35">
        <v>2052</v>
      </c>
      <c r="I5850" s="39">
        <v>123.35552080595365</v>
      </c>
    </row>
    <row r="5851" spans="2:9" x14ac:dyDescent="0.25">
      <c r="B5851" s="35" t="s">
        <v>84</v>
      </c>
      <c r="C5851" s="35" t="s">
        <v>69</v>
      </c>
      <c r="D5851" s="35" t="s">
        <v>23</v>
      </c>
      <c r="E5851" s="35" t="s">
        <v>5</v>
      </c>
      <c r="F5851" s="35" t="s">
        <v>41</v>
      </c>
      <c r="G5851" s="35" t="s">
        <v>0</v>
      </c>
      <c r="H5851" s="35">
        <v>2053</v>
      </c>
      <c r="I5851" s="39">
        <v>125.60264843733144</v>
      </c>
    </row>
    <row r="5852" spans="2:9" x14ac:dyDescent="0.25">
      <c r="B5852" s="35" t="s">
        <v>84</v>
      </c>
      <c r="C5852" s="35" t="s">
        <v>69</v>
      </c>
      <c r="D5852" s="35" t="s">
        <v>23</v>
      </c>
      <c r="E5852" s="35" t="s">
        <v>5</v>
      </c>
      <c r="F5852" s="35" t="s">
        <v>41</v>
      </c>
      <c r="G5852" s="35" t="s">
        <v>0</v>
      </c>
      <c r="H5852" s="35">
        <v>2054</v>
      </c>
      <c r="I5852" s="39">
        <v>127.78389044061839</v>
      </c>
    </row>
    <row r="5853" spans="2:9" x14ac:dyDescent="0.25">
      <c r="B5853" s="35" t="s">
        <v>84</v>
      </c>
      <c r="C5853" s="35" t="s">
        <v>69</v>
      </c>
      <c r="D5853" s="35" t="s">
        <v>23</v>
      </c>
      <c r="E5853" s="35" t="s">
        <v>5</v>
      </c>
      <c r="F5853" s="35" t="s">
        <v>41</v>
      </c>
      <c r="G5853" s="35" t="s">
        <v>0</v>
      </c>
      <c r="H5853" s="35">
        <v>2055</v>
      </c>
      <c r="I5853" s="39">
        <v>129.89227000690732</v>
      </c>
    </row>
    <row r="5854" spans="2:9" x14ac:dyDescent="0.25">
      <c r="B5854" s="35" t="s">
        <v>84</v>
      </c>
      <c r="C5854" s="35" t="s">
        <v>69</v>
      </c>
      <c r="D5854" s="35" t="s">
        <v>23</v>
      </c>
      <c r="E5854" s="35" t="s">
        <v>5</v>
      </c>
      <c r="F5854" s="35" t="s">
        <v>41</v>
      </c>
      <c r="G5854" s="35" t="s">
        <v>0</v>
      </c>
      <c r="H5854" s="35">
        <v>2056</v>
      </c>
      <c r="I5854" s="39">
        <v>131.90328919730877</v>
      </c>
    </row>
    <row r="5855" spans="2:9" x14ac:dyDescent="0.25">
      <c r="B5855" s="35" t="s">
        <v>84</v>
      </c>
      <c r="C5855" s="35" t="s">
        <v>69</v>
      </c>
      <c r="D5855" s="35" t="s">
        <v>23</v>
      </c>
      <c r="E5855" s="35" t="s">
        <v>5</v>
      </c>
      <c r="F5855" s="35" t="s">
        <v>41</v>
      </c>
      <c r="G5855" s="35" t="s">
        <v>0</v>
      </c>
      <c r="H5855" s="35">
        <v>2057</v>
      </c>
      <c r="I5855" s="39">
        <v>133.80644632008361</v>
      </c>
    </row>
    <row r="5856" spans="2:9" x14ac:dyDescent="0.25">
      <c r="B5856" s="35" t="s">
        <v>84</v>
      </c>
      <c r="C5856" s="35" t="s">
        <v>69</v>
      </c>
      <c r="D5856" s="35" t="s">
        <v>23</v>
      </c>
      <c r="E5856" s="35" t="s">
        <v>5</v>
      </c>
      <c r="F5856" s="35" t="s">
        <v>41</v>
      </c>
      <c r="G5856" s="35" t="s">
        <v>0</v>
      </c>
      <c r="H5856" s="35">
        <v>2058</v>
      </c>
      <c r="I5856" s="39">
        <v>135.60029344727269</v>
      </c>
    </row>
    <row r="5857" spans="2:9" x14ac:dyDescent="0.25">
      <c r="B5857" s="35" t="s">
        <v>84</v>
      </c>
      <c r="C5857" s="35" t="s">
        <v>69</v>
      </c>
      <c r="D5857" s="35" t="s">
        <v>23</v>
      </c>
      <c r="E5857" s="35" t="s">
        <v>5</v>
      </c>
      <c r="F5857" s="35" t="s">
        <v>41</v>
      </c>
      <c r="G5857" s="35" t="s">
        <v>0</v>
      </c>
      <c r="H5857" s="35">
        <v>2059</v>
      </c>
      <c r="I5857" s="39">
        <v>137.27624202426009</v>
      </c>
    </row>
    <row r="5858" spans="2:9" x14ac:dyDescent="0.25">
      <c r="B5858" s="35" t="s">
        <v>84</v>
      </c>
      <c r="C5858" s="35" t="s">
        <v>69</v>
      </c>
      <c r="D5858" s="35" t="s">
        <v>23</v>
      </c>
      <c r="E5858" s="35" t="s">
        <v>5</v>
      </c>
      <c r="F5858" s="35" t="s">
        <v>41</v>
      </c>
      <c r="G5858" s="35" t="s">
        <v>0</v>
      </c>
      <c r="H5858" s="35">
        <v>2060</v>
      </c>
      <c r="I5858" s="39">
        <v>138.84470396986828</v>
      </c>
    </row>
    <row r="5859" spans="2:9" x14ac:dyDescent="0.25">
      <c r="B5859" s="35" t="s">
        <v>84</v>
      </c>
      <c r="C5859" s="35" t="s">
        <v>69</v>
      </c>
      <c r="D5859" s="35" t="s">
        <v>23</v>
      </c>
      <c r="E5859" s="35" t="s">
        <v>5</v>
      </c>
      <c r="F5859" s="35" t="s">
        <v>42</v>
      </c>
      <c r="G5859" s="35" t="s">
        <v>0</v>
      </c>
      <c r="H5859" s="35">
        <v>2000</v>
      </c>
      <c r="I5859" s="39">
        <f t="array" ref="I5859:I5919">TRANSPOSE('[10]Despesa_R$'!$B$37:$BJ$37)</f>
        <v>0</v>
      </c>
    </row>
    <row r="5860" spans="2:9" x14ac:dyDescent="0.25">
      <c r="B5860" s="35" t="s">
        <v>84</v>
      </c>
      <c r="C5860" s="35" t="s">
        <v>69</v>
      </c>
      <c r="D5860" s="35" t="s">
        <v>23</v>
      </c>
      <c r="E5860" s="35" t="s">
        <v>5</v>
      </c>
      <c r="F5860" s="35" t="s">
        <v>42</v>
      </c>
      <c r="G5860" s="35" t="s">
        <v>0</v>
      </c>
      <c r="H5860" s="35">
        <v>2001</v>
      </c>
      <c r="I5860" s="39">
        <v>0</v>
      </c>
    </row>
    <row r="5861" spans="2:9" x14ac:dyDescent="0.25">
      <c r="B5861" s="35" t="s">
        <v>84</v>
      </c>
      <c r="C5861" s="35" t="s">
        <v>69</v>
      </c>
      <c r="D5861" s="35" t="s">
        <v>23</v>
      </c>
      <c r="E5861" s="35" t="s">
        <v>5</v>
      </c>
      <c r="F5861" s="35" t="s">
        <v>42</v>
      </c>
      <c r="G5861" s="35" t="s">
        <v>0</v>
      </c>
      <c r="H5861" s="35">
        <v>2002</v>
      </c>
      <c r="I5861" s="39">
        <v>0</v>
      </c>
    </row>
    <row r="5862" spans="2:9" x14ac:dyDescent="0.25">
      <c r="B5862" s="35" t="s">
        <v>84</v>
      </c>
      <c r="C5862" s="35" t="s">
        <v>69</v>
      </c>
      <c r="D5862" s="35" t="s">
        <v>23</v>
      </c>
      <c r="E5862" s="35" t="s">
        <v>5</v>
      </c>
      <c r="F5862" s="35" t="s">
        <v>42</v>
      </c>
      <c r="G5862" s="35" t="s">
        <v>0</v>
      </c>
      <c r="H5862" s="35">
        <v>2003</v>
      </c>
      <c r="I5862" s="39">
        <v>0</v>
      </c>
    </row>
    <row r="5863" spans="2:9" x14ac:dyDescent="0.25">
      <c r="B5863" s="35" t="s">
        <v>84</v>
      </c>
      <c r="C5863" s="35" t="s">
        <v>69</v>
      </c>
      <c r="D5863" s="35" t="s">
        <v>23</v>
      </c>
      <c r="E5863" s="35" t="s">
        <v>5</v>
      </c>
      <c r="F5863" s="35" t="s">
        <v>42</v>
      </c>
      <c r="G5863" s="35" t="s">
        <v>0</v>
      </c>
      <c r="H5863" s="35">
        <v>2004</v>
      </c>
      <c r="I5863" s="39">
        <v>0</v>
      </c>
    </row>
    <row r="5864" spans="2:9" x14ac:dyDescent="0.25">
      <c r="B5864" s="35" t="s">
        <v>84</v>
      </c>
      <c r="C5864" s="35" t="s">
        <v>69</v>
      </c>
      <c r="D5864" s="35" t="s">
        <v>23</v>
      </c>
      <c r="E5864" s="35" t="s">
        <v>5</v>
      </c>
      <c r="F5864" s="35" t="s">
        <v>42</v>
      </c>
      <c r="G5864" s="35" t="s">
        <v>0</v>
      </c>
      <c r="H5864" s="35">
        <v>2005</v>
      </c>
      <c r="I5864" s="39">
        <v>0</v>
      </c>
    </row>
    <row r="5865" spans="2:9" x14ac:dyDescent="0.25">
      <c r="B5865" s="35" t="s">
        <v>84</v>
      </c>
      <c r="C5865" s="35" t="s">
        <v>69</v>
      </c>
      <c r="D5865" s="35" t="s">
        <v>23</v>
      </c>
      <c r="E5865" s="35" t="s">
        <v>5</v>
      </c>
      <c r="F5865" s="35" t="s">
        <v>42</v>
      </c>
      <c r="G5865" s="35" t="s">
        <v>0</v>
      </c>
      <c r="H5865" s="35">
        <v>2006</v>
      </c>
      <c r="I5865" s="39">
        <v>0</v>
      </c>
    </row>
    <row r="5866" spans="2:9" x14ac:dyDescent="0.25">
      <c r="B5866" s="35" t="s">
        <v>84</v>
      </c>
      <c r="C5866" s="35" t="s">
        <v>69</v>
      </c>
      <c r="D5866" s="35" t="s">
        <v>23</v>
      </c>
      <c r="E5866" s="35" t="s">
        <v>5</v>
      </c>
      <c r="F5866" s="35" t="s">
        <v>42</v>
      </c>
      <c r="G5866" s="35" t="s">
        <v>0</v>
      </c>
      <c r="H5866" s="35">
        <v>2007</v>
      </c>
      <c r="I5866" s="39">
        <v>0</v>
      </c>
    </row>
    <row r="5867" spans="2:9" x14ac:dyDescent="0.25">
      <c r="B5867" s="35" t="s">
        <v>84</v>
      </c>
      <c r="C5867" s="35" t="s">
        <v>69</v>
      </c>
      <c r="D5867" s="35" t="s">
        <v>23</v>
      </c>
      <c r="E5867" s="35" t="s">
        <v>5</v>
      </c>
      <c r="F5867" s="35" t="s">
        <v>42</v>
      </c>
      <c r="G5867" s="35" t="s">
        <v>0</v>
      </c>
      <c r="H5867" s="35">
        <v>2008</v>
      </c>
      <c r="I5867" s="39">
        <v>0</v>
      </c>
    </row>
    <row r="5868" spans="2:9" x14ac:dyDescent="0.25">
      <c r="B5868" s="35" t="s">
        <v>84</v>
      </c>
      <c r="C5868" s="35" t="s">
        <v>69</v>
      </c>
      <c r="D5868" s="35" t="s">
        <v>23</v>
      </c>
      <c r="E5868" s="35" t="s">
        <v>5</v>
      </c>
      <c r="F5868" s="35" t="s">
        <v>42</v>
      </c>
      <c r="G5868" s="35" t="s">
        <v>0</v>
      </c>
      <c r="H5868" s="35">
        <v>2009</v>
      </c>
      <c r="I5868" s="39">
        <v>0</v>
      </c>
    </row>
    <row r="5869" spans="2:9" x14ac:dyDescent="0.25">
      <c r="B5869" s="35" t="s">
        <v>84</v>
      </c>
      <c r="C5869" s="35" t="s">
        <v>69</v>
      </c>
      <c r="D5869" s="35" t="s">
        <v>23</v>
      </c>
      <c r="E5869" s="35" t="s">
        <v>5</v>
      </c>
      <c r="F5869" s="35" t="s">
        <v>42</v>
      </c>
      <c r="G5869" s="35" t="s">
        <v>0</v>
      </c>
      <c r="H5869" s="35">
        <v>2010</v>
      </c>
      <c r="I5869" s="39">
        <v>0</v>
      </c>
    </row>
    <row r="5870" spans="2:9" x14ac:dyDescent="0.25">
      <c r="B5870" s="35" t="s">
        <v>84</v>
      </c>
      <c r="C5870" s="35" t="s">
        <v>69</v>
      </c>
      <c r="D5870" s="35" t="s">
        <v>23</v>
      </c>
      <c r="E5870" s="35" t="s">
        <v>5</v>
      </c>
      <c r="F5870" s="35" t="s">
        <v>42</v>
      </c>
      <c r="G5870" s="35" t="s">
        <v>0</v>
      </c>
      <c r="H5870" s="35">
        <v>2011</v>
      </c>
      <c r="I5870" s="39">
        <v>0</v>
      </c>
    </row>
    <row r="5871" spans="2:9" x14ac:dyDescent="0.25">
      <c r="B5871" s="35" t="s">
        <v>84</v>
      </c>
      <c r="C5871" s="35" t="s">
        <v>69</v>
      </c>
      <c r="D5871" s="35" t="s">
        <v>23</v>
      </c>
      <c r="E5871" s="35" t="s">
        <v>5</v>
      </c>
      <c r="F5871" s="35" t="s">
        <v>42</v>
      </c>
      <c r="G5871" s="35" t="s">
        <v>0</v>
      </c>
      <c r="H5871" s="35">
        <v>2012</v>
      </c>
      <c r="I5871" s="39">
        <v>0</v>
      </c>
    </row>
    <row r="5872" spans="2:9" x14ac:dyDescent="0.25">
      <c r="B5872" s="35" t="s">
        <v>84</v>
      </c>
      <c r="C5872" s="35" t="s">
        <v>69</v>
      </c>
      <c r="D5872" s="35" t="s">
        <v>23</v>
      </c>
      <c r="E5872" s="35" t="s">
        <v>5</v>
      </c>
      <c r="F5872" s="35" t="s">
        <v>42</v>
      </c>
      <c r="G5872" s="35" t="s">
        <v>0</v>
      </c>
      <c r="H5872" s="35">
        <v>2013</v>
      </c>
      <c r="I5872" s="39">
        <v>5809.8488373473974</v>
      </c>
    </row>
    <row r="5873" spans="2:9" x14ac:dyDescent="0.25">
      <c r="B5873" s="35" t="s">
        <v>84</v>
      </c>
      <c r="C5873" s="35" t="s">
        <v>69</v>
      </c>
      <c r="D5873" s="35" t="s">
        <v>23</v>
      </c>
      <c r="E5873" s="35" t="s">
        <v>5</v>
      </c>
      <c r="F5873" s="35" t="s">
        <v>42</v>
      </c>
      <c r="G5873" s="35" t="s">
        <v>0</v>
      </c>
      <c r="H5873" s="35">
        <v>2014</v>
      </c>
      <c r="I5873" s="39">
        <v>6334.9685265021535</v>
      </c>
    </row>
    <row r="5874" spans="2:9" x14ac:dyDescent="0.25">
      <c r="B5874" s="35" t="s">
        <v>84</v>
      </c>
      <c r="C5874" s="35" t="s">
        <v>69</v>
      </c>
      <c r="D5874" s="35" t="s">
        <v>23</v>
      </c>
      <c r="E5874" s="35" t="s">
        <v>5</v>
      </c>
      <c r="F5874" s="35" t="s">
        <v>42</v>
      </c>
      <c r="G5874" s="35" t="s">
        <v>0</v>
      </c>
      <c r="H5874" s="35">
        <v>2015</v>
      </c>
      <c r="I5874" s="39">
        <v>6549.6635076862058</v>
      </c>
    </row>
    <row r="5875" spans="2:9" x14ac:dyDescent="0.25">
      <c r="B5875" s="35" t="s">
        <v>84</v>
      </c>
      <c r="C5875" s="35" t="s">
        <v>69</v>
      </c>
      <c r="D5875" s="35" t="s">
        <v>23</v>
      </c>
      <c r="E5875" s="35" t="s">
        <v>5</v>
      </c>
      <c r="F5875" s="35" t="s">
        <v>42</v>
      </c>
      <c r="G5875" s="35" t="s">
        <v>0</v>
      </c>
      <c r="H5875" s="35">
        <v>2016</v>
      </c>
      <c r="I5875" s="39">
        <v>6998.1287368866269</v>
      </c>
    </row>
    <row r="5876" spans="2:9" x14ac:dyDescent="0.25">
      <c r="B5876" s="35" t="s">
        <v>84</v>
      </c>
      <c r="C5876" s="35" t="s">
        <v>69</v>
      </c>
      <c r="D5876" s="35" t="s">
        <v>23</v>
      </c>
      <c r="E5876" s="35" t="s">
        <v>5</v>
      </c>
      <c r="F5876" s="35" t="s">
        <v>42</v>
      </c>
      <c r="G5876" s="35" t="s">
        <v>0</v>
      </c>
      <c r="H5876" s="35">
        <v>2017</v>
      </c>
      <c r="I5876" s="39">
        <v>7385.9886939509934</v>
      </c>
    </row>
    <row r="5877" spans="2:9" x14ac:dyDescent="0.25">
      <c r="B5877" s="35" t="s">
        <v>84</v>
      </c>
      <c r="C5877" s="35" t="s">
        <v>69</v>
      </c>
      <c r="D5877" s="35" t="s">
        <v>23</v>
      </c>
      <c r="E5877" s="35" t="s">
        <v>5</v>
      </c>
      <c r="F5877" s="35" t="s">
        <v>42</v>
      </c>
      <c r="G5877" s="35" t="s">
        <v>0</v>
      </c>
      <c r="H5877" s="35">
        <v>2018</v>
      </c>
      <c r="I5877" s="39">
        <v>7337.4631538437416</v>
      </c>
    </row>
    <row r="5878" spans="2:9" x14ac:dyDescent="0.25">
      <c r="B5878" s="35" t="s">
        <v>84</v>
      </c>
      <c r="C5878" s="35" t="s">
        <v>69</v>
      </c>
      <c r="D5878" s="35" t="s">
        <v>23</v>
      </c>
      <c r="E5878" s="35" t="s">
        <v>5</v>
      </c>
      <c r="F5878" s="35" t="s">
        <v>42</v>
      </c>
      <c r="G5878" s="35" t="s">
        <v>0</v>
      </c>
      <c r="H5878" s="35">
        <v>2019</v>
      </c>
      <c r="I5878" s="39">
        <v>7341.2879555105555</v>
      </c>
    </row>
    <row r="5879" spans="2:9" x14ac:dyDescent="0.25">
      <c r="B5879" s="35" t="s">
        <v>84</v>
      </c>
      <c r="C5879" s="35" t="s">
        <v>69</v>
      </c>
      <c r="D5879" s="35" t="s">
        <v>23</v>
      </c>
      <c r="E5879" s="35" t="s">
        <v>5</v>
      </c>
      <c r="F5879" s="35" t="s">
        <v>42</v>
      </c>
      <c r="G5879" s="35" t="s">
        <v>0</v>
      </c>
      <c r="H5879" s="35">
        <v>2020</v>
      </c>
      <c r="I5879" s="39">
        <v>7505.50771938668</v>
      </c>
    </row>
    <row r="5880" spans="2:9" x14ac:dyDescent="0.25">
      <c r="B5880" s="35" t="s">
        <v>84</v>
      </c>
      <c r="C5880" s="35" t="s">
        <v>69</v>
      </c>
      <c r="D5880" s="35" t="s">
        <v>23</v>
      </c>
      <c r="E5880" s="35" t="s">
        <v>5</v>
      </c>
      <c r="F5880" s="35" t="s">
        <v>42</v>
      </c>
      <c r="G5880" s="35" t="s">
        <v>0</v>
      </c>
      <c r="H5880" s="35">
        <v>2021</v>
      </c>
      <c r="I5880" s="39">
        <v>7688.1795289312668</v>
      </c>
    </row>
    <row r="5881" spans="2:9" x14ac:dyDescent="0.25">
      <c r="B5881" s="35" t="s">
        <v>84</v>
      </c>
      <c r="C5881" s="35" t="s">
        <v>69</v>
      </c>
      <c r="D5881" s="35" t="s">
        <v>23</v>
      </c>
      <c r="E5881" s="35" t="s">
        <v>5</v>
      </c>
      <c r="F5881" s="35" t="s">
        <v>42</v>
      </c>
      <c r="G5881" s="35" t="s">
        <v>0</v>
      </c>
      <c r="H5881" s="35">
        <v>2022</v>
      </c>
      <c r="I5881" s="39">
        <v>7896.1497547075596</v>
      </c>
    </row>
    <row r="5882" spans="2:9" x14ac:dyDescent="0.25">
      <c r="B5882" s="35" t="s">
        <v>84</v>
      </c>
      <c r="C5882" s="35" t="s">
        <v>69</v>
      </c>
      <c r="D5882" s="35" t="s">
        <v>23</v>
      </c>
      <c r="E5882" s="35" t="s">
        <v>5</v>
      </c>
      <c r="F5882" s="35" t="s">
        <v>42</v>
      </c>
      <c r="G5882" s="35" t="s">
        <v>0</v>
      </c>
      <c r="H5882" s="35">
        <v>2023</v>
      </c>
      <c r="I5882" s="39">
        <v>8145.9357108719332</v>
      </c>
    </row>
    <row r="5883" spans="2:9" x14ac:dyDescent="0.25">
      <c r="B5883" s="35" t="s">
        <v>84</v>
      </c>
      <c r="C5883" s="35" t="s">
        <v>69</v>
      </c>
      <c r="D5883" s="35" t="s">
        <v>23</v>
      </c>
      <c r="E5883" s="35" t="s">
        <v>5</v>
      </c>
      <c r="F5883" s="35" t="s">
        <v>42</v>
      </c>
      <c r="G5883" s="35" t="s">
        <v>0</v>
      </c>
      <c r="H5883" s="35">
        <v>2024</v>
      </c>
      <c r="I5883" s="39">
        <v>8410.9768954424417</v>
      </c>
    </row>
    <row r="5884" spans="2:9" x14ac:dyDescent="0.25">
      <c r="B5884" s="35" t="s">
        <v>84</v>
      </c>
      <c r="C5884" s="35" t="s">
        <v>69</v>
      </c>
      <c r="D5884" s="35" t="s">
        <v>23</v>
      </c>
      <c r="E5884" s="35" t="s">
        <v>5</v>
      </c>
      <c r="F5884" s="35" t="s">
        <v>42</v>
      </c>
      <c r="G5884" s="35" t="s">
        <v>0</v>
      </c>
      <c r="H5884" s="35">
        <v>2025</v>
      </c>
      <c r="I5884" s="39">
        <v>8692.9937144428714</v>
      </c>
    </row>
    <row r="5885" spans="2:9" x14ac:dyDescent="0.25">
      <c r="B5885" s="35" t="s">
        <v>84</v>
      </c>
      <c r="C5885" s="35" t="s">
        <v>69</v>
      </c>
      <c r="D5885" s="35" t="s">
        <v>23</v>
      </c>
      <c r="E5885" s="35" t="s">
        <v>5</v>
      </c>
      <c r="F5885" s="35" t="s">
        <v>42</v>
      </c>
      <c r="G5885" s="35" t="s">
        <v>0</v>
      </c>
      <c r="H5885" s="35">
        <v>2026</v>
      </c>
      <c r="I5885" s="39">
        <v>8989.7077319676901</v>
      </c>
    </row>
    <row r="5886" spans="2:9" x14ac:dyDescent="0.25">
      <c r="B5886" s="35" t="s">
        <v>84</v>
      </c>
      <c r="C5886" s="35" t="s">
        <v>69</v>
      </c>
      <c r="D5886" s="35" t="s">
        <v>23</v>
      </c>
      <c r="E5886" s="35" t="s">
        <v>5</v>
      </c>
      <c r="F5886" s="35" t="s">
        <v>42</v>
      </c>
      <c r="G5886" s="35" t="s">
        <v>0</v>
      </c>
      <c r="H5886" s="35">
        <v>2027</v>
      </c>
      <c r="I5886" s="39">
        <v>9300.8153117217407</v>
      </c>
    </row>
    <row r="5887" spans="2:9" x14ac:dyDescent="0.25">
      <c r="B5887" s="35" t="s">
        <v>84</v>
      </c>
      <c r="C5887" s="35" t="s">
        <v>69</v>
      </c>
      <c r="D5887" s="35" t="s">
        <v>23</v>
      </c>
      <c r="E5887" s="35" t="s">
        <v>5</v>
      </c>
      <c r="F5887" s="35" t="s">
        <v>42</v>
      </c>
      <c r="G5887" s="35" t="s">
        <v>0</v>
      </c>
      <c r="H5887" s="35">
        <v>2028</v>
      </c>
      <c r="I5887" s="39">
        <v>9625.8501614533088</v>
      </c>
    </row>
    <row r="5888" spans="2:9" x14ac:dyDescent="0.25">
      <c r="B5888" s="35" t="s">
        <v>84</v>
      </c>
      <c r="C5888" s="35" t="s">
        <v>69</v>
      </c>
      <c r="D5888" s="35" t="s">
        <v>23</v>
      </c>
      <c r="E5888" s="35" t="s">
        <v>5</v>
      </c>
      <c r="F5888" s="35" t="s">
        <v>42</v>
      </c>
      <c r="G5888" s="35" t="s">
        <v>0</v>
      </c>
      <c r="H5888" s="35">
        <v>2029</v>
      </c>
      <c r="I5888" s="39">
        <v>9964.2914995166884</v>
      </c>
    </row>
    <row r="5889" spans="2:9" x14ac:dyDescent="0.25">
      <c r="B5889" s="35" t="s">
        <v>84</v>
      </c>
      <c r="C5889" s="35" t="s">
        <v>69</v>
      </c>
      <c r="D5889" s="35" t="s">
        <v>23</v>
      </c>
      <c r="E5889" s="35" t="s">
        <v>5</v>
      </c>
      <c r="F5889" s="35" t="s">
        <v>42</v>
      </c>
      <c r="G5889" s="35" t="s">
        <v>0</v>
      </c>
      <c r="H5889" s="35">
        <v>2030</v>
      </c>
      <c r="I5889" s="39">
        <v>10315.324021441589</v>
      </c>
    </row>
    <row r="5890" spans="2:9" x14ac:dyDescent="0.25">
      <c r="B5890" s="35" t="s">
        <v>84</v>
      </c>
      <c r="C5890" s="35" t="s">
        <v>69</v>
      </c>
      <c r="D5890" s="35" t="s">
        <v>23</v>
      </c>
      <c r="E5890" s="35" t="s">
        <v>5</v>
      </c>
      <c r="F5890" s="35" t="s">
        <v>42</v>
      </c>
      <c r="G5890" s="35" t="s">
        <v>0</v>
      </c>
      <c r="H5890" s="35">
        <v>2031</v>
      </c>
      <c r="I5890" s="39">
        <v>10678.48516275721</v>
      </c>
    </row>
    <row r="5891" spans="2:9" x14ac:dyDescent="0.25">
      <c r="B5891" s="35" t="s">
        <v>84</v>
      </c>
      <c r="C5891" s="35" t="s">
        <v>69</v>
      </c>
      <c r="D5891" s="35" t="s">
        <v>23</v>
      </c>
      <c r="E5891" s="35" t="s">
        <v>5</v>
      </c>
      <c r="F5891" s="35" t="s">
        <v>42</v>
      </c>
      <c r="G5891" s="35" t="s">
        <v>0</v>
      </c>
      <c r="H5891" s="35">
        <v>2032</v>
      </c>
      <c r="I5891" s="39">
        <v>11053.689493811782</v>
      </c>
    </row>
    <row r="5892" spans="2:9" x14ac:dyDescent="0.25">
      <c r="B5892" s="35" t="s">
        <v>84</v>
      </c>
      <c r="C5892" s="35" t="s">
        <v>69</v>
      </c>
      <c r="D5892" s="35" t="s">
        <v>23</v>
      </c>
      <c r="E5892" s="35" t="s">
        <v>5</v>
      </c>
      <c r="F5892" s="35" t="s">
        <v>42</v>
      </c>
      <c r="G5892" s="35" t="s">
        <v>0</v>
      </c>
      <c r="H5892" s="35">
        <v>2033</v>
      </c>
      <c r="I5892" s="39">
        <v>11439.787933704481</v>
      </c>
    </row>
    <row r="5893" spans="2:9" x14ac:dyDescent="0.25">
      <c r="B5893" s="35" t="s">
        <v>84</v>
      </c>
      <c r="C5893" s="35" t="s">
        <v>69</v>
      </c>
      <c r="D5893" s="35" t="s">
        <v>23</v>
      </c>
      <c r="E5893" s="35" t="s">
        <v>5</v>
      </c>
      <c r="F5893" s="35" t="s">
        <v>42</v>
      </c>
      <c r="G5893" s="35" t="s">
        <v>0</v>
      </c>
      <c r="H5893" s="35">
        <v>2034</v>
      </c>
      <c r="I5893" s="39">
        <v>11836.475793775771</v>
      </c>
    </row>
    <row r="5894" spans="2:9" x14ac:dyDescent="0.25">
      <c r="B5894" s="35" t="s">
        <v>84</v>
      </c>
      <c r="C5894" s="35" t="s">
        <v>69</v>
      </c>
      <c r="D5894" s="35" t="s">
        <v>23</v>
      </c>
      <c r="E5894" s="35" t="s">
        <v>5</v>
      </c>
      <c r="F5894" s="35" t="s">
        <v>42</v>
      </c>
      <c r="G5894" s="35" t="s">
        <v>0</v>
      </c>
      <c r="H5894" s="35">
        <v>2035</v>
      </c>
      <c r="I5894" s="39">
        <v>12242.500539839868</v>
      </c>
    </row>
    <row r="5895" spans="2:9" x14ac:dyDescent="0.25">
      <c r="B5895" s="35" t="s">
        <v>84</v>
      </c>
      <c r="C5895" s="35" t="s">
        <v>69</v>
      </c>
      <c r="D5895" s="35" t="s">
        <v>23</v>
      </c>
      <c r="E5895" s="35" t="s">
        <v>5</v>
      </c>
      <c r="F5895" s="35" t="s">
        <v>42</v>
      </c>
      <c r="G5895" s="35" t="s">
        <v>0</v>
      </c>
      <c r="H5895" s="35">
        <v>2036</v>
      </c>
      <c r="I5895" s="39">
        <v>12656.74877190732</v>
      </c>
    </row>
    <row r="5896" spans="2:9" x14ac:dyDescent="0.25">
      <c r="B5896" s="35" t="s">
        <v>84</v>
      </c>
      <c r="C5896" s="35" t="s">
        <v>69</v>
      </c>
      <c r="D5896" s="35" t="s">
        <v>23</v>
      </c>
      <c r="E5896" s="35" t="s">
        <v>5</v>
      </c>
      <c r="F5896" s="35" t="s">
        <v>42</v>
      </c>
      <c r="G5896" s="35" t="s">
        <v>0</v>
      </c>
      <c r="H5896" s="35">
        <v>2037</v>
      </c>
      <c r="I5896" s="39">
        <v>13078.698854138765</v>
      </c>
    </row>
    <row r="5897" spans="2:9" x14ac:dyDescent="0.25">
      <c r="B5897" s="35" t="s">
        <v>84</v>
      </c>
      <c r="C5897" s="35" t="s">
        <v>69</v>
      </c>
      <c r="D5897" s="35" t="s">
        <v>23</v>
      </c>
      <c r="E5897" s="35" t="s">
        <v>5</v>
      </c>
      <c r="F5897" s="35" t="s">
        <v>42</v>
      </c>
      <c r="G5897" s="35" t="s">
        <v>0</v>
      </c>
      <c r="H5897" s="35">
        <v>2038</v>
      </c>
      <c r="I5897" s="39">
        <v>13505.826295576748</v>
      </c>
    </row>
    <row r="5898" spans="2:9" x14ac:dyDescent="0.25">
      <c r="B5898" s="35" t="s">
        <v>84</v>
      </c>
      <c r="C5898" s="35" t="s">
        <v>69</v>
      </c>
      <c r="D5898" s="35" t="s">
        <v>23</v>
      </c>
      <c r="E5898" s="35" t="s">
        <v>5</v>
      </c>
      <c r="F5898" s="35" t="s">
        <v>42</v>
      </c>
      <c r="G5898" s="35" t="s">
        <v>0</v>
      </c>
      <c r="H5898" s="35">
        <v>2039</v>
      </c>
      <c r="I5898" s="39">
        <v>13936.984223553298</v>
      </c>
    </row>
    <row r="5899" spans="2:9" x14ac:dyDescent="0.25">
      <c r="B5899" s="35" t="s">
        <v>84</v>
      </c>
      <c r="C5899" s="35" t="s">
        <v>69</v>
      </c>
      <c r="D5899" s="35" t="s">
        <v>23</v>
      </c>
      <c r="E5899" s="35" t="s">
        <v>5</v>
      </c>
      <c r="F5899" s="35" t="s">
        <v>42</v>
      </c>
      <c r="G5899" s="35" t="s">
        <v>0</v>
      </c>
      <c r="H5899" s="35">
        <v>2040</v>
      </c>
      <c r="I5899" s="39">
        <v>14371.023844891388</v>
      </c>
    </row>
    <row r="5900" spans="2:9" x14ac:dyDescent="0.25">
      <c r="B5900" s="35" t="s">
        <v>84</v>
      </c>
      <c r="C5900" s="35" t="s">
        <v>69</v>
      </c>
      <c r="D5900" s="35" t="s">
        <v>23</v>
      </c>
      <c r="E5900" s="35" t="s">
        <v>5</v>
      </c>
      <c r="F5900" s="35" t="s">
        <v>42</v>
      </c>
      <c r="G5900" s="35" t="s">
        <v>0</v>
      </c>
      <c r="H5900" s="35">
        <v>2041</v>
      </c>
      <c r="I5900" s="39">
        <v>14806.237755674059</v>
      </c>
    </row>
    <row r="5901" spans="2:9" x14ac:dyDescent="0.25">
      <c r="B5901" s="35" t="s">
        <v>84</v>
      </c>
      <c r="C5901" s="35" t="s">
        <v>69</v>
      </c>
      <c r="D5901" s="35" t="s">
        <v>23</v>
      </c>
      <c r="E5901" s="35" t="s">
        <v>5</v>
      </c>
      <c r="F5901" s="35" t="s">
        <v>42</v>
      </c>
      <c r="G5901" s="35" t="s">
        <v>0</v>
      </c>
      <c r="H5901" s="35">
        <v>2042</v>
      </c>
      <c r="I5901" s="39">
        <v>15240.492284626285</v>
      </c>
    </row>
    <row r="5902" spans="2:9" x14ac:dyDescent="0.25">
      <c r="B5902" s="35" t="s">
        <v>84</v>
      </c>
      <c r="C5902" s="35" t="s">
        <v>69</v>
      </c>
      <c r="D5902" s="35" t="s">
        <v>23</v>
      </c>
      <c r="E5902" s="35" t="s">
        <v>5</v>
      </c>
      <c r="F5902" s="35" t="s">
        <v>42</v>
      </c>
      <c r="G5902" s="35" t="s">
        <v>0</v>
      </c>
      <c r="H5902" s="35">
        <v>2043</v>
      </c>
      <c r="I5902" s="39">
        <v>15672.524439503833</v>
      </c>
    </row>
    <row r="5903" spans="2:9" x14ac:dyDescent="0.25">
      <c r="B5903" s="35" t="s">
        <v>84</v>
      </c>
      <c r="C5903" s="35" t="s">
        <v>69</v>
      </c>
      <c r="D5903" s="35" t="s">
        <v>23</v>
      </c>
      <c r="E5903" s="35" t="s">
        <v>5</v>
      </c>
      <c r="F5903" s="35" t="s">
        <v>42</v>
      </c>
      <c r="G5903" s="35" t="s">
        <v>0</v>
      </c>
      <c r="H5903" s="35">
        <v>2044</v>
      </c>
      <c r="I5903" s="39">
        <v>16100.502273705599</v>
      </c>
    </row>
    <row r="5904" spans="2:9" x14ac:dyDescent="0.25">
      <c r="B5904" s="35" t="s">
        <v>84</v>
      </c>
      <c r="C5904" s="35" t="s">
        <v>69</v>
      </c>
      <c r="D5904" s="35" t="s">
        <v>23</v>
      </c>
      <c r="E5904" s="35" t="s">
        <v>5</v>
      </c>
      <c r="F5904" s="35" t="s">
        <v>42</v>
      </c>
      <c r="G5904" s="35" t="s">
        <v>0</v>
      </c>
      <c r="H5904" s="35">
        <v>2045</v>
      </c>
      <c r="I5904" s="39">
        <v>16522.364428992216</v>
      </c>
    </row>
    <row r="5905" spans="2:9" x14ac:dyDescent="0.25">
      <c r="B5905" s="35" t="s">
        <v>84</v>
      </c>
      <c r="C5905" s="35" t="s">
        <v>69</v>
      </c>
      <c r="D5905" s="35" t="s">
        <v>23</v>
      </c>
      <c r="E5905" s="35" t="s">
        <v>5</v>
      </c>
      <c r="F5905" s="35" t="s">
        <v>42</v>
      </c>
      <c r="G5905" s="35" t="s">
        <v>0</v>
      </c>
      <c r="H5905" s="35">
        <v>2046</v>
      </c>
      <c r="I5905" s="39">
        <v>16935.457185338175</v>
      </c>
    </row>
    <row r="5906" spans="2:9" x14ac:dyDescent="0.25">
      <c r="B5906" s="35" t="s">
        <v>84</v>
      </c>
      <c r="C5906" s="35" t="s">
        <v>69</v>
      </c>
      <c r="D5906" s="35" t="s">
        <v>23</v>
      </c>
      <c r="E5906" s="35" t="s">
        <v>5</v>
      </c>
      <c r="F5906" s="35" t="s">
        <v>42</v>
      </c>
      <c r="G5906" s="35" t="s">
        <v>0</v>
      </c>
      <c r="H5906" s="35">
        <v>2047</v>
      </c>
      <c r="I5906" s="39">
        <v>17339.047982987191</v>
      </c>
    </row>
    <row r="5907" spans="2:9" x14ac:dyDescent="0.25">
      <c r="B5907" s="35" t="s">
        <v>84</v>
      </c>
      <c r="C5907" s="35" t="s">
        <v>69</v>
      </c>
      <c r="D5907" s="35" t="s">
        <v>23</v>
      </c>
      <c r="E5907" s="35" t="s">
        <v>5</v>
      </c>
      <c r="F5907" s="35" t="s">
        <v>42</v>
      </c>
      <c r="G5907" s="35" t="s">
        <v>0</v>
      </c>
      <c r="H5907" s="35">
        <v>2048</v>
      </c>
      <c r="I5907" s="39">
        <v>17731.648355538506</v>
      </c>
    </row>
    <row r="5908" spans="2:9" x14ac:dyDescent="0.25">
      <c r="B5908" s="35" t="s">
        <v>84</v>
      </c>
      <c r="C5908" s="35" t="s">
        <v>69</v>
      </c>
      <c r="D5908" s="35" t="s">
        <v>23</v>
      </c>
      <c r="E5908" s="35" t="s">
        <v>5</v>
      </c>
      <c r="F5908" s="35" t="s">
        <v>42</v>
      </c>
      <c r="G5908" s="35" t="s">
        <v>0</v>
      </c>
      <c r="H5908" s="35">
        <v>2049</v>
      </c>
      <c r="I5908" s="39">
        <v>18111.562890627731</v>
      </c>
    </row>
    <row r="5909" spans="2:9" x14ac:dyDescent="0.25">
      <c r="B5909" s="35" t="s">
        <v>84</v>
      </c>
      <c r="C5909" s="35" t="s">
        <v>69</v>
      </c>
      <c r="D5909" s="35" t="s">
        <v>23</v>
      </c>
      <c r="E5909" s="35" t="s">
        <v>5</v>
      </c>
      <c r="F5909" s="35" t="s">
        <v>42</v>
      </c>
      <c r="G5909" s="35" t="s">
        <v>0</v>
      </c>
      <c r="H5909" s="35">
        <v>2050</v>
      </c>
      <c r="I5909" s="39">
        <v>18478.993723168882</v>
      </c>
    </row>
    <row r="5910" spans="2:9" x14ac:dyDescent="0.25">
      <c r="B5910" s="35" t="s">
        <v>84</v>
      </c>
      <c r="C5910" s="35" t="s">
        <v>69</v>
      </c>
      <c r="D5910" s="35" t="s">
        <v>23</v>
      </c>
      <c r="E5910" s="35" t="s">
        <v>5</v>
      </c>
      <c r="F5910" s="35" t="s">
        <v>42</v>
      </c>
      <c r="G5910" s="35" t="s">
        <v>0</v>
      </c>
      <c r="H5910" s="35">
        <v>2051</v>
      </c>
      <c r="I5910" s="39">
        <v>18834.823131073153</v>
      </c>
    </row>
    <row r="5911" spans="2:9" x14ac:dyDescent="0.25">
      <c r="B5911" s="35" t="s">
        <v>84</v>
      </c>
      <c r="C5911" s="35" t="s">
        <v>69</v>
      </c>
      <c r="D5911" s="35" t="s">
        <v>23</v>
      </c>
      <c r="E5911" s="35" t="s">
        <v>5</v>
      </c>
      <c r="F5911" s="35" t="s">
        <v>42</v>
      </c>
      <c r="G5911" s="35" t="s">
        <v>0</v>
      </c>
      <c r="H5911" s="35">
        <v>2052</v>
      </c>
      <c r="I5911" s="39">
        <v>19177.746084616039</v>
      </c>
    </row>
    <row r="5912" spans="2:9" x14ac:dyDescent="0.25">
      <c r="B5912" s="35" t="s">
        <v>84</v>
      </c>
      <c r="C5912" s="35" t="s">
        <v>69</v>
      </c>
      <c r="D5912" s="35" t="s">
        <v>23</v>
      </c>
      <c r="E5912" s="35" t="s">
        <v>5</v>
      </c>
      <c r="F5912" s="35" t="s">
        <v>42</v>
      </c>
      <c r="G5912" s="35" t="s">
        <v>0</v>
      </c>
      <c r="H5912" s="35">
        <v>2053</v>
      </c>
      <c r="I5912" s="39">
        <v>19508.170160732923</v>
      </c>
    </row>
    <row r="5913" spans="2:9" x14ac:dyDescent="0.25">
      <c r="B5913" s="35" t="s">
        <v>84</v>
      </c>
      <c r="C5913" s="35" t="s">
        <v>69</v>
      </c>
      <c r="D5913" s="35" t="s">
        <v>23</v>
      </c>
      <c r="E5913" s="35" t="s">
        <v>5</v>
      </c>
      <c r="F5913" s="35" t="s">
        <v>42</v>
      </c>
      <c r="G5913" s="35" t="s">
        <v>0</v>
      </c>
      <c r="H5913" s="35">
        <v>2054</v>
      </c>
      <c r="I5913" s="39">
        <v>19823.438560320614</v>
      </c>
    </row>
    <row r="5914" spans="2:9" x14ac:dyDescent="0.25">
      <c r="B5914" s="35" t="s">
        <v>84</v>
      </c>
      <c r="C5914" s="35" t="s">
        <v>69</v>
      </c>
      <c r="D5914" s="35" t="s">
        <v>23</v>
      </c>
      <c r="E5914" s="35" t="s">
        <v>5</v>
      </c>
      <c r="F5914" s="35" t="s">
        <v>42</v>
      </c>
      <c r="G5914" s="35" t="s">
        <v>0</v>
      </c>
      <c r="H5914" s="35">
        <v>2055</v>
      </c>
      <c r="I5914" s="39">
        <v>20125.332335398416</v>
      </c>
    </row>
    <row r="5915" spans="2:9" x14ac:dyDescent="0.25">
      <c r="B5915" s="35" t="s">
        <v>84</v>
      </c>
      <c r="C5915" s="35" t="s">
        <v>69</v>
      </c>
      <c r="D5915" s="35" t="s">
        <v>23</v>
      </c>
      <c r="E5915" s="35" t="s">
        <v>5</v>
      </c>
      <c r="F5915" s="35" t="s">
        <v>42</v>
      </c>
      <c r="G5915" s="35" t="s">
        <v>0</v>
      </c>
      <c r="H5915" s="35">
        <v>2056</v>
      </c>
      <c r="I5915" s="39">
        <v>20412.398968102716</v>
      </c>
    </row>
    <row r="5916" spans="2:9" x14ac:dyDescent="0.25">
      <c r="B5916" s="35" t="s">
        <v>84</v>
      </c>
      <c r="C5916" s="35" t="s">
        <v>69</v>
      </c>
      <c r="D5916" s="35" t="s">
        <v>23</v>
      </c>
      <c r="E5916" s="35" t="s">
        <v>5</v>
      </c>
      <c r="F5916" s="35" t="s">
        <v>42</v>
      </c>
      <c r="G5916" s="35" t="s">
        <v>0</v>
      </c>
      <c r="H5916" s="35">
        <v>2057</v>
      </c>
      <c r="I5916" s="39">
        <v>20684.550533812064</v>
      </c>
    </row>
    <row r="5917" spans="2:9" x14ac:dyDescent="0.25">
      <c r="B5917" s="35" t="s">
        <v>84</v>
      </c>
      <c r="C5917" s="35" t="s">
        <v>69</v>
      </c>
      <c r="D5917" s="35" t="s">
        <v>23</v>
      </c>
      <c r="E5917" s="35" t="s">
        <v>5</v>
      </c>
      <c r="F5917" s="35" t="s">
        <v>42</v>
      </c>
      <c r="G5917" s="35" t="s">
        <v>0</v>
      </c>
      <c r="H5917" s="35">
        <v>2058</v>
      </c>
      <c r="I5917" s="39">
        <v>20942.739556977434</v>
      </c>
    </row>
    <row r="5918" spans="2:9" x14ac:dyDescent="0.25">
      <c r="B5918" s="35" t="s">
        <v>84</v>
      </c>
      <c r="C5918" s="35" t="s">
        <v>69</v>
      </c>
      <c r="D5918" s="35" t="s">
        <v>23</v>
      </c>
      <c r="E5918" s="35" t="s">
        <v>5</v>
      </c>
      <c r="F5918" s="35" t="s">
        <v>42</v>
      </c>
      <c r="G5918" s="35" t="s">
        <v>0</v>
      </c>
      <c r="H5918" s="35">
        <v>2059</v>
      </c>
      <c r="I5918" s="39">
        <v>21186.491821665939</v>
      </c>
    </row>
    <row r="5919" spans="2:9" x14ac:dyDescent="0.25">
      <c r="B5919" s="35" t="s">
        <v>84</v>
      </c>
      <c r="C5919" s="35" t="s">
        <v>69</v>
      </c>
      <c r="D5919" s="35" t="s">
        <v>23</v>
      </c>
      <c r="E5919" s="35" t="s">
        <v>5</v>
      </c>
      <c r="F5919" s="35" t="s">
        <v>42</v>
      </c>
      <c r="G5919" s="35" t="s">
        <v>0</v>
      </c>
      <c r="H5919" s="35">
        <v>2060</v>
      </c>
      <c r="I5919" s="39">
        <v>21422.930850240537</v>
      </c>
    </row>
    <row r="5920" spans="2:9" x14ac:dyDescent="0.25">
      <c r="B5920" s="35" t="s">
        <v>84</v>
      </c>
      <c r="C5920" s="35" t="s">
        <v>69</v>
      </c>
      <c r="D5920" s="35" t="s">
        <v>23</v>
      </c>
      <c r="E5920" s="35" t="s">
        <v>5</v>
      </c>
      <c r="F5920" s="35" t="s">
        <v>43</v>
      </c>
      <c r="G5920" s="35" t="s">
        <v>0</v>
      </c>
      <c r="H5920" s="35">
        <v>2000</v>
      </c>
      <c r="I5920" s="39">
        <f t="array" ref="I5920:I5980">TRANSPOSE('[10]Despesa_R$'!$B$39:$BJ$39)</f>
        <v>0</v>
      </c>
    </row>
    <row r="5921" spans="2:9" x14ac:dyDescent="0.25">
      <c r="B5921" s="35" t="s">
        <v>84</v>
      </c>
      <c r="C5921" s="35" t="s">
        <v>69</v>
      </c>
      <c r="D5921" s="35" t="s">
        <v>23</v>
      </c>
      <c r="E5921" s="35" t="s">
        <v>5</v>
      </c>
      <c r="F5921" s="35" t="s">
        <v>43</v>
      </c>
      <c r="G5921" s="35" t="s">
        <v>0</v>
      </c>
      <c r="H5921" s="35">
        <v>2001</v>
      </c>
      <c r="I5921" s="39">
        <v>0</v>
      </c>
    </row>
    <row r="5922" spans="2:9" x14ac:dyDescent="0.25">
      <c r="B5922" s="35" t="s">
        <v>84</v>
      </c>
      <c r="C5922" s="35" t="s">
        <v>69</v>
      </c>
      <c r="D5922" s="35" t="s">
        <v>23</v>
      </c>
      <c r="E5922" s="35" t="s">
        <v>5</v>
      </c>
      <c r="F5922" s="35" t="s">
        <v>43</v>
      </c>
      <c r="G5922" s="35" t="s">
        <v>0</v>
      </c>
      <c r="H5922" s="35">
        <v>2002</v>
      </c>
      <c r="I5922" s="39">
        <v>0</v>
      </c>
    </row>
    <row r="5923" spans="2:9" x14ac:dyDescent="0.25">
      <c r="B5923" s="35" t="s">
        <v>84</v>
      </c>
      <c r="C5923" s="35" t="s">
        <v>69</v>
      </c>
      <c r="D5923" s="35" t="s">
        <v>23</v>
      </c>
      <c r="E5923" s="35" t="s">
        <v>5</v>
      </c>
      <c r="F5923" s="35" t="s">
        <v>43</v>
      </c>
      <c r="G5923" s="35" t="s">
        <v>0</v>
      </c>
      <c r="H5923" s="35">
        <v>2003</v>
      </c>
      <c r="I5923" s="39">
        <v>0</v>
      </c>
    </row>
    <row r="5924" spans="2:9" x14ac:dyDescent="0.25">
      <c r="B5924" s="35" t="s">
        <v>84</v>
      </c>
      <c r="C5924" s="35" t="s">
        <v>69</v>
      </c>
      <c r="D5924" s="35" t="s">
        <v>23</v>
      </c>
      <c r="E5924" s="35" t="s">
        <v>5</v>
      </c>
      <c r="F5924" s="35" t="s">
        <v>43</v>
      </c>
      <c r="G5924" s="35" t="s">
        <v>0</v>
      </c>
      <c r="H5924" s="35">
        <v>2004</v>
      </c>
      <c r="I5924" s="39">
        <v>0</v>
      </c>
    </row>
    <row r="5925" spans="2:9" x14ac:dyDescent="0.25">
      <c r="B5925" s="35" t="s">
        <v>84</v>
      </c>
      <c r="C5925" s="35" t="s">
        <v>69</v>
      </c>
      <c r="D5925" s="35" t="s">
        <v>23</v>
      </c>
      <c r="E5925" s="35" t="s">
        <v>5</v>
      </c>
      <c r="F5925" s="35" t="s">
        <v>43</v>
      </c>
      <c r="G5925" s="35" t="s">
        <v>0</v>
      </c>
      <c r="H5925" s="35">
        <v>2005</v>
      </c>
      <c r="I5925" s="39">
        <v>0</v>
      </c>
    </row>
    <row r="5926" spans="2:9" x14ac:dyDescent="0.25">
      <c r="B5926" s="35" t="s">
        <v>84</v>
      </c>
      <c r="C5926" s="35" t="s">
        <v>69</v>
      </c>
      <c r="D5926" s="35" t="s">
        <v>23</v>
      </c>
      <c r="E5926" s="35" t="s">
        <v>5</v>
      </c>
      <c r="F5926" s="35" t="s">
        <v>43</v>
      </c>
      <c r="G5926" s="35" t="s">
        <v>0</v>
      </c>
      <c r="H5926" s="35">
        <v>2006</v>
      </c>
      <c r="I5926" s="39">
        <v>0</v>
      </c>
    </row>
    <row r="5927" spans="2:9" x14ac:dyDescent="0.25">
      <c r="B5927" s="35" t="s">
        <v>84</v>
      </c>
      <c r="C5927" s="35" t="s">
        <v>69</v>
      </c>
      <c r="D5927" s="35" t="s">
        <v>23</v>
      </c>
      <c r="E5927" s="35" t="s">
        <v>5</v>
      </c>
      <c r="F5927" s="35" t="s">
        <v>43</v>
      </c>
      <c r="G5927" s="35" t="s">
        <v>0</v>
      </c>
      <c r="H5927" s="35">
        <v>2007</v>
      </c>
      <c r="I5927" s="39">
        <v>0</v>
      </c>
    </row>
    <row r="5928" spans="2:9" x14ac:dyDescent="0.25">
      <c r="B5928" s="35" t="s">
        <v>84</v>
      </c>
      <c r="C5928" s="35" t="s">
        <v>69</v>
      </c>
      <c r="D5928" s="35" t="s">
        <v>23</v>
      </c>
      <c r="E5928" s="35" t="s">
        <v>5</v>
      </c>
      <c r="F5928" s="35" t="s">
        <v>43</v>
      </c>
      <c r="G5928" s="35" t="s">
        <v>0</v>
      </c>
      <c r="H5928" s="35">
        <v>2008</v>
      </c>
      <c r="I5928" s="39">
        <v>0</v>
      </c>
    </row>
    <row r="5929" spans="2:9" x14ac:dyDescent="0.25">
      <c r="B5929" s="35" t="s">
        <v>84</v>
      </c>
      <c r="C5929" s="35" t="s">
        <v>69</v>
      </c>
      <c r="D5929" s="35" t="s">
        <v>23</v>
      </c>
      <c r="E5929" s="35" t="s">
        <v>5</v>
      </c>
      <c r="F5929" s="35" t="s">
        <v>43</v>
      </c>
      <c r="G5929" s="35" t="s">
        <v>0</v>
      </c>
      <c r="H5929" s="35">
        <v>2009</v>
      </c>
      <c r="I5929" s="39">
        <v>0</v>
      </c>
    </row>
    <row r="5930" spans="2:9" x14ac:dyDescent="0.25">
      <c r="B5930" s="35" t="s">
        <v>84</v>
      </c>
      <c r="C5930" s="35" t="s">
        <v>69</v>
      </c>
      <c r="D5930" s="35" t="s">
        <v>23</v>
      </c>
      <c r="E5930" s="35" t="s">
        <v>5</v>
      </c>
      <c r="F5930" s="35" t="s">
        <v>43</v>
      </c>
      <c r="G5930" s="35" t="s">
        <v>0</v>
      </c>
      <c r="H5930" s="35">
        <v>2010</v>
      </c>
      <c r="I5930" s="39">
        <v>0</v>
      </c>
    </row>
    <row r="5931" spans="2:9" x14ac:dyDescent="0.25">
      <c r="B5931" s="35" t="s">
        <v>84</v>
      </c>
      <c r="C5931" s="35" t="s">
        <v>69</v>
      </c>
      <c r="D5931" s="35" t="s">
        <v>23</v>
      </c>
      <c r="E5931" s="35" t="s">
        <v>5</v>
      </c>
      <c r="F5931" s="35" t="s">
        <v>43</v>
      </c>
      <c r="G5931" s="35" t="s">
        <v>0</v>
      </c>
      <c r="H5931" s="35">
        <v>2011</v>
      </c>
      <c r="I5931" s="39">
        <v>0</v>
      </c>
    </row>
    <row r="5932" spans="2:9" x14ac:dyDescent="0.25">
      <c r="B5932" s="35" t="s">
        <v>84</v>
      </c>
      <c r="C5932" s="35" t="s">
        <v>69</v>
      </c>
      <c r="D5932" s="35" t="s">
        <v>23</v>
      </c>
      <c r="E5932" s="35" t="s">
        <v>5</v>
      </c>
      <c r="F5932" s="35" t="s">
        <v>43</v>
      </c>
      <c r="G5932" s="35" t="s">
        <v>0</v>
      </c>
      <c r="H5932" s="35">
        <v>2012</v>
      </c>
      <c r="I5932" s="39">
        <v>0</v>
      </c>
    </row>
    <row r="5933" spans="2:9" x14ac:dyDescent="0.25">
      <c r="B5933" s="35" t="s">
        <v>84</v>
      </c>
      <c r="C5933" s="35" t="s">
        <v>69</v>
      </c>
      <c r="D5933" s="35" t="s">
        <v>23</v>
      </c>
      <c r="E5933" s="35" t="s">
        <v>5</v>
      </c>
      <c r="F5933" s="35" t="s">
        <v>43</v>
      </c>
      <c r="G5933" s="35" t="s">
        <v>0</v>
      </c>
      <c r="H5933" s="35">
        <v>2013</v>
      </c>
      <c r="I5933" s="39">
        <v>2221.3659779999984</v>
      </c>
    </row>
    <row r="5934" spans="2:9" x14ac:dyDescent="0.25">
      <c r="B5934" s="35" t="s">
        <v>84</v>
      </c>
      <c r="C5934" s="35" t="s">
        <v>69</v>
      </c>
      <c r="D5934" s="35" t="s">
        <v>23</v>
      </c>
      <c r="E5934" s="35" t="s">
        <v>5</v>
      </c>
      <c r="F5934" s="35" t="s">
        <v>43</v>
      </c>
      <c r="G5934" s="35" t="s">
        <v>0</v>
      </c>
      <c r="H5934" s="35">
        <v>2014</v>
      </c>
      <c r="I5934" s="39">
        <v>2170.3484513746484</v>
      </c>
    </row>
    <row r="5935" spans="2:9" x14ac:dyDescent="0.25">
      <c r="B5935" s="35" t="s">
        <v>84</v>
      </c>
      <c r="C5935" s="35" t="s">
        <v>69</v>
      </c>
      <c r="D5935" s="35" t="s">
        <v>23</v>
      </c>
      <c r="E5935" s="35" t="s">
        <v>5</v>
      </c>
      <c r="F5935" s="35" t="s">
        <v>43</v>
      </c>
      <c r="G5935" s="35" t="s">
        <v>0</v>
      </c>
      <c r="H5935" s="35">
        <v>2015</v>
      </c>
      <c r="I5935" s="39">
        <v>1659.4061788777253</v>
      </c>
    </row>
    <row r="5936" spans="2:9" x14ac:dyDescent="0.25">
      <c r="B5936" s="35" t="s">
        <v>84</v>
      </c>
      <c r="C5936" s="35" t="s">
        <v>69</v>
      </c>
      <c r="D5936" s="35" t="s">
        <v>23</v>
      </c>
      <c r="E5936" s="35" t="s">
        <v>5</v>
      </c>
      <c r="F5936" s="35" t="s">
        <v>43</v>
      </c>
      <c r="G5936" s="35" t="s">
        <v>0</v>
      </c>
      <c r="H5936" s="35">
        <v>2016</v>
      </c>
      <c r="I5936" s="39">
        <v>2030.4728260746904</v>
      </c>
    </row>
    <row r="5937" spans="2:9" x14ac:dyDescent="0.25">
      <c r="B5937" s="35" t="s">
        <v>84</v>
      </c>
      <c r="C5937" s="35" t="s">
        <v>69</v>
      </c>
      <c r="D5937" s="35" t="s">
        <v>23</v>
      </c>
      <c r="E5937" s="35" t="s">
        <v>5</v>
      </c>
      <c r="F5937" s="35" t="s">
        <v>43</v>
      </c>
      <c r="G5937" s="35" t="s">
        <v>0</v>
      </c>
      <c r="H5937" s="35">
        <v>2017</v>
      </c>
      <c r="I5937" s="39">
        <v>2189.5962147183941</v>
      </c>
    </row>
    <row r="5938" spans="2:9" x14ac:dyDescent="0.25">
      <c r="B5938" s="35" t="s">
        <v>84</v>
      </c>
      <c r="C5938" s="35" t="s">
        <v>69</v>
      </c>
      <c r="D5938" s="35" t="s">
        <v>23</v>
      </c>
      <c r="E5938" s="35" t="s">
        <v>5</v>
      </c>
      <c r="F5938" s="35" t="s">
        <v>43</v>
      </c>
      <c r="G5938" s="35" t="s">
        <v>0</v>
      </c>
      <c r="H5938" s="35">
        <v>2018</v>
      </c>
      <c r="I5938" s="39">
        <v>2216.1363324916861</v>
      </c>
    </row>
    <row r="5939" spans="2:9" x14ac:dyDescent="0.25">
      <c r="B5939" s="35" t="s">
        <v>84</v>
      </c>
      <c r="C5939" s="35" t="s">
        <v>69</v>
      </c>
      <c r="D5939" s="35" t="s">
        <v>23</v>
      </c>
      <c r="E5939" s="35" t="s">
        <v>5</v>
      </c>
      <c r="F5939" s="35" t="s">
        <v>43</v>
      </c>
      <c r="G5939" s="35" t="s">
        <v>0</v>
      </c>
      <c r="H5939" s="35">
        <v>2019</v>
      </c>
      <c r="I5939" s="39">
        <v>2252.8455703394548</v>
      </c>
    </row>
    <row r="5940" spans="2:9" x14ac:dyDescent="0.25">
      <c r="B5940" s="35" t="s">
        <v>84</v>
      </c>
      <c r="C5940" s="35" t="s">
        <v>69</v>
      </c>
      <c r="D5940" s="35" t="s">
        <v>23</v>
      </c>
      <c r="E5940" s="35" t="s">
        <v>5</v>
      </c>
      <c r="F5940" s="35" t="s">
        <v>43</v>
      </c>
      <c r="G5940" s="35" t="s">
        <v>0</v>
      </c>
      <c r="H5940" s="35">
        <v>2020</v>
      </c>
      <c r="I5940" s="39">
        <v>2334.1602198438231</v>
      </c>
    </row>
    <row r="5941" spans="2:9" x14ac:dyDescent="0.25">
      <c r="B5941" s="35" t="s">
        <v>84</v>
      </c>
      <c r="C5941" s="35" t="s">
        <v>69</v>
      </c>
      <c r="D5941" s="35" t="s">
        <v>23</v>
      </c>
      <c r="E5941" s="35" t="s">
        <v>5</v>
      </c>
      <c r="F5941" s="35" t="s">
        <v>43</v>
      </c>
      <c r="G5941" s="35" t="s">
        <v>0</v>
      </c>
      <c r="H5941" s="35">
        <v>2021</v>
      </c>
      <c r="I5941" s="39">
        <v>2416.9648966405903</v>
      </c>
    </row>
    <row r="5942" spans="2:9" x14ac:dyDescent="0.25">
      <c r="B5942" s="35" t="s">
        <v>84</v>
      </c>
      <c r="C5942" s="35" t="s">
        <v>69</v>
      </c>
      <c r="D5942" s="35" t="s">
        <v>23</v>
      </c>
      <c r="E5942" s="35" t="s">
        <v>5</v>
      </c>
      <c r="F5942" s="35" t="s">
        <v>43</v>
      </c>
      <c r="G5942" s="35" t="s">
        <v>0</v>
      </c>
      <c r="H5942" s="35">
        <v>2022</v>
      </c>
      <c r="I5942" s="39">
        <v>2503.2353141611561</v>
      </c>
    </row>
    <row r="5943" spans="2:9" x14ac:dyDescent="0.25">
      <c r="B5943" s="35" t="s">
        <v>84</v>
      </c>
      <c r="C5943" s="35" t="s">
        <v>69</v>
      </c>
      <c r="D5943" s="35" t="s">
        <v>23</v>
      </c>
      <c r="E5943" s="35" t="s">
        <v>5</v>
      </c>
      <c r="F5943" s="35" t="s">
        <v>43</v>
      </c>
      <c r="G5943" s="35" t="s">
        <v>0</v>
      </c>
      <c r="H5943" s="35">
        <v>2023</v>
      </c>
      <c r="I5943" s="39">
        <v>2598.1156456014642</v>
      </c>
    </row>
    <row r="5944" spans="2:9" x14ac:dyDescent="0.25">
      <c r="B5944" s="35" t="s">
        <v>84</v>
      </c>
      <c r="C5944" s="35" t="s">
        <v>69</v>
      </c>
      <c r="D5944" s="35" t="s">
        <v>23</v>
      </c>
      <c r="E5944" s="35" t="s">
        <v>5</v>
      </c>
      <c r="F5944" s="35" t="s">
        <v>43</v>
      </c>
      <c r="G5944" s="35" t="s">
        <v>0</v>
      </c>
      <c r="H5944" s="35">
        <v>2024</v>
      </c>
      <c r="I5944" s="39">
        <v>2693.0335939499173</v>
      </c>
    </row>
    <row r="5945" spans="2:9" x14ac:dyDescent="0.25">
      <c r="B5945" s="35" t="s">
        <v>84</v>
      </c>
      <c r="C5945" s="35" t="s">
        <v>69</v>
      </c>
      <c r="D5945" s="35" t="s">
        <v>23</v>
      </c>
      <c r="E5945" s="35" t="s">
        <v>5</v>
      </c>
      <c r="F5945" s="35" t="s">
        <v>43</v>
      </c>
      <c r="G5945" s="35" t="s">
        <v>0</v>
      </c>
      <c r="H5945" s="35">
        <v>2025</v>
      </c>
      <c r="I5945" s="39">
        <v>2788.3879638104377</v>
      </c>
    </row>
    <row r="5946" spans="2:9" x14ac:dyDescent="0.25">
      <c r="B5946" s="35" t="s">
        <v>84</v>
      </c>
      <c r="C5946" s="35" t="s">
        <v>69</v>
      </c>
      <c r="D5946" s="35" t="s">
        <v>23</v>
      </c>
      <c r="E5946" s="35" t="s">
        <v>5</v>
      </c>
      <c r="F5946" s="35" t="s">
        <v>43</v>
      </c>
      <c r="G5946" s="35" t="s">
        <v>0</v>
      </c>
      <c r="H5946" s="35">
        <v>2026</v>
      </c>
      <c r="I5946" s="39">
        <v>2883.2998868115583</v>
      </c>
    </row>
    <row r="5947" spans="2:9" x14ac:dyDescent="0.25">
      <c r="B5947" s="35" t="s">
        <v>84</v>
      </c>
      <c r="C5947" s="35" t="s">
        <v>69</v>
      </c>
      <c r="D5947" s="35" t="s">
        <v>23</v>
      </c>
      <c r="E5947" s="35" t="s">
        <v>5</v>
      </c>
      <c r="F5947" s="35" t="s">
        <v>43</v>
      </c>
      <c r="G5947" s="35" t="s">
        <v>0</v>
      </c>
      <c r="H5947" s="35">
        <v>2027</v>
      </c>
      <c r="I5947" s="39">
        <v>2977.4043103589174</v>
      </c>
    </row>
    <row r="5948" spans="2:9" x14ac:dyDescent="0.25">
      <c r="B5948" s="35" t="s">
        <v>84</v>
      </c>
      <c r="C5948" s="35" t="s">
        <v>69</v>
      </c>
      <c r="D5948" s="35" t="s">
        <v>23</v>
      </c>
      <c r="E5948" s="35" t="s">
        <v>5</v>
      </c>
      <c r="F5948" s="35" t="s">
        <v>43</v>
      </c>
      <c r="G5948" s="35" t="s">
        <v>0</v>
      </c>
      <c r="H5948" s="35">
        <v>2028</v>
      </c>
      <c r="I5948" s="39">
        <v>3070.5100236177386</v>
      </c>
    </row>
    <row r="5949" spans="2:9" x14ac:dyDescent="0.25">
      <c r="B5949" s="35" t="s">
        <v>84</v>
      </c>
      <c r="C5949" s="35" t="s">
        <v>69</v>
      </c>
      <c r="D5949" s="35" t="s">
        <v>23</v>
      </c>
      <c r="E5949" s="35" t="s">
        <v>5</v>
      </c>
      <c r="F5949" s="35" t="s">
        <v>43</v>
      </c>
      <c r="G5949" s="35" t="s">
        <v>0</v>
      </c>
      <c r="H5949" s="35">
        <v>2029</v>
      </c>
      <c r="I5949" s="39">
        <v>3162.4847826329487</v>
      </c>
    </row>
    <row r="5950" spans="2:9" x14ac:dyDescent="0.25">
      <c r="B5950" s="35" t="s">
        <v>84</v>
      </c>
      <c r="C5950" s="35" t="s">
        <v>69</v>
      </c>
      <c r="D5950" s="35" t="s">
        <v>23</v>
      </c>
      <c r="E5950" s="35" t="s">
        <v>5</v>
      </c>
      <c r="F5950" s="35" t="s">
        <v>43</v>
      </c>
      <c r="G5950" s="35" t="s">
        <v>0</v>
      </c>
      <c r="H5950" s="35">
        <v>2030</v>
      </c>
      <c r="I5950" s="39">
        <v>3253.0119150512587</v>
      </c>
    </row>
    <row r="5951" spans="2:9" x14ac:dyDescent="0.25">
      <c r="B5951" s="35" t="s">
        <v>84</v>
      </c>
      <c r="C5951" s="35" t="s">
        <v>69</v>
      </c>
      <c r="D5951" s="35" t="s">
        <v>23</v>
      </c>
      <c r="E5951" s="35" t="s">
        <v>5</v>
      </c>
      <c r="F5951" s="35" t="s">
        <v>43</v>
      </c>
      <c r="G5951" s="35" t="s">
        <v>0</v>
      </c>
      <c r="H5951" s="35">
        <v>2031</v>
      </c>
      <c r="I5951" s="39">
        <v>3341.6712737393123</v>
      </c>
    </row>
    <row r="5952" spans="2:9" x14ac:dyDescent="0.25">
      <c r="B5952" s="35" t="s">
        <v>84</v>
      </c>
      <c r="C5952" s="35" t="s">
        <v>69</v>
      </c>
      <c r="D5952" s="35" t="s">
        <v>23</v>
      </c>
      <c r="E5952" s="35" t="s">
        <v>5</v>
      </c>
      <c r="F5952" s="35" t="s">
        <v>43</v>
      </c>
      <c r="G5952" s="35" t="s">
        <v>0</v>
      </c>
      <c r="H5952" s="35">
        <v>2032</v>
      </c>
      <c r="I5952" s="39">
        <v>3428.421639361608</v>
      </c>
    </row>
    <row r="5953" spans="2:9" x14ac:dyDescent="0.25">
      <c r="B5953" s="35" t="s">
        <v>84</v>
      </c>
      <c r="C5953" s="35" t="s">
        <v>69</v>
      </c>
      <c r="D5953" s="35" t="s">
        <v>23</v>
      </c>
      <c r="E5953" s="35" t="s">
        <v>5</v>
      </c>
      <c r="F5953" s="35" t="s">
        <v>43</v>
      </c>
      <c r="G5953" s="35" t="s">
        <v>0</v>
      </c>
      <c r="H5953" s="35">
        <v>2033</v>
      </c>
      <c r="I5953" s="39">
        <v>3512.8865009734368</v>
      </c>
    </row>
    <row r="5954" spans="2:9" x14ac:dyDescent="0.25">
      <c r="B5954" s="35" t="s">
        <v>84</v>
      </c>
      <c r="C5954" s="35" t="s">
        <v>69</v>
      </c>
      <c r="D5954" s="35" t="s">
        <v>23</v>
      </c>
      <c r="E5954" s="35" t="s">
        <v>5</v>
      </c>
      <c r="F5954" s="35" t="s">
        <v>43</v>
      </c>
      <c r="G5954" s="35" t="s">
        <v>0</v>
      </c>
      <c r="H5954" s="35">
        <v>2034</v>
      </c>
      <c r="I5954" s="39">
        <v>3594.8452001479536</v>
      </c>
    </row>
    <row r="5955" spans="2:9" x14ac:dyDescent="0.25">
      <c r="B5955" s="35" t="s">
        <v>84</v>
      </c>
      <c r="C5955" s="35" t="s">
        <v>69</v>
      </c>
      <c r="D5955" s="35" t="s">
        <v>23</v>
      </c>
      <c r="E5955" s="35" t="s">
        <v>5</v>
      </c>
      <c r="F5955" s="35" t="s">
        <v>43</v>
      </c>
      <c r="G5955" s="35" t="s">
        <v>0</v>
      </c>
      <c r="H5955" s="35">
        <v>2035</v>
      </c>
      <c r="I5955" s="39">
        <v>3673.8960092643933</v>
      </c>
    </row>
    <row r="5956" spans="2:9" x14ac:dyDescent="0.25">
      <c r="B5956" s="35" t="s">
        <v>84</v>
      </c>
      <c r="C5956" s="35" t="s">
        <v>69</v>
      </c>
      <c r="D5956" s="35" t="s">
        <v>23</v>
      </c>
      <c r="E5956" s="35" t="s">
        <v>5</v>
      </c>
      <c r="F5956" s="35" t="s">
        <v>43</v>
      </c>
      <c r="G5956" s="35" t="s">
        <v>0</v>
      </c>
      <c r="H5956" s="35">
        <v>2036</v>
      </c>
      <c r="I5956" s="39">
        <v>3749.7214276325631</v>
      </c>
    </row>
    <row r="5957" spans="2:9" x14ac:dyDescent="0.25">
      <c r="B5957" s="35" t="s">
        <v>84</v>
      </c>
      <c r="C5957" s="35" t="s">
        <v>69</v>
      </c>
      <c r="D5957" s="35" t="s">
        <v>23</v>
      </c>
      <c r="E5957" s="35" t="s">
        <v>5</v>
      </c>
      <c r="F5957" s="35" t="s">
        <v>43</v>
      </c>
      <c r="G5957" s="35" t="s">
        <v>0</v>
      </c>
      <c r="H5957" s="35">
        <v>2037</v>
      </c>
      <c r="I5957" s="39">
        <v>3822.2581702300204</v>
      </c>
    </row>
    <row r="5958" spans="2:9" x14ac:dyDescent="0.25">
      <c r="B5958" s="35" t="s">
        <v>84</v>
      </c>
      <c r="C5958" s="35" t="s">
        <v>69</v>
      </c>
      <c r="D5958" s="35" t="s">
        <v>23</v>
      </c>
      <c r="E5958" s="35" t="s">
        <v>5</v>
      </c>
      <c r="F5958" s="35" t="s">
        <v>43</v>
      </c>
      <c r="G5958" s="35" t="s">
        <v>0</v>
      </c>
      <c r="H5958" s="35">
        <v>2038</v>
      </c>
      <c r="I5958" s="39">
        <v>3890.6887756740525</v>
      </c>
    </row>
    <row r="5959" spans="2:9" x14ac:dyDescent="0.25">
      <c r="B5959" s="35" t="s">
        <v>84</v>
      </c>
      <c r="C5959" s="35" t="s">
        <v>69</v>
      </c>
      <c r="D5959" s="35" t="s">
        <v>23</v>
      </c>
      <c r="E5959" s="35" t="s">
        <v>5</v>
      </c>
      <c r="F5959" s="35" t="s">
        <v>43</v>
      </c>
      <c r="G5959" s="35" t="s">
        <v>0</v>
      </c>
      <c r="H5959" s="35">
        <v>2039</v>
      </c>
      <c r="I5959" s="39">
        <v>3954.6383453767139</v>
      </c>
    </row>
    <row r="5960" spans="2:9" x14ac:dyDescent="0.25">
      <c r="B5960" s="35" t="s">
        <v>84</v>
      </c>
      <c r="C5960" s="35" t="s">
        <v>69</v>
      </c>
      <c r="D5960" s="35" t="s">
        <v>23</v>
      </c>
      <c r="E5960" s="35" t="s">
        <v>5</v>
      </c>
      <c r="F5960" s="35" t="s">
        <v>43</v>
      </c>
      <c r="G5960" s="35" t="s">
        <v>0</v>
      </c>
      <c r="H5960" s="35">
        <v>2040</v>
      </c>
      <c r="I5960" s="39">
        <v>4013.9990508385517</v>
      </c>
    </row>
    <row r="5961" spans="2:9" x14ac:dyDescent="0.25">
      <c r="B5961" s="35" t="s">
        <v>84</v>
      </c>
      <c r="C5961" s="35" t="s">
        <v>69</v>
      </c>
      <c r="D5961" s="35" t="s">
        <v>23</v>
      </c>
      <c r="E5961" s="35" t="s">
        <v>5</v>
      </c>
      <c r="F5961" s="35" t="s">
        <v>43</v>
      </c>
      <c r="G5961" s="35" t="s">
        <v>0</v>
      </c>
      <c r="H5961" s="35">
        <v>2041</v>
      </c>
      <c r="I5961" s="39">
        <v>4068.5618600337807</v>
      </c>
    </row>
    <row r="5962" spans="2:9" x14ac:dyDescent="0.25">
      <c r="B5962" s="35" t="s">
        <v>84</v>
      </c>
      <c r="C5962" s="35" t="s">
        <v>69</v>
      </c>
      <c r="D5962" s="35" t="s">
        <v>23</v>
      </c>
      <c r="E5962" s="35" t="s">
        <v>5</v>
      </c>
      <c r="F5962" s="35" t="s">
        <v>43</v>
      </c>
      <c r="G5962" s="35" t="s">
        <v>0</v>
      </c>
      <c r="H5962" s="35">
        <v>2042</v>
      </c>
      <c r="I5962" s="39">
        <v>4118.2628510015957</v>
      </c>
    </row>
    <row r="5963" spans="2:9" x14ac:dyDescent="0.25">
      <c r="B5963" s="35" t="s">
        <v>84</v>
      </c>
      <c r="C5963" s="35" t="s">
        <v>69</v>
      </c>
      <c r="D5963" s="35" t="s">
        <v>23</v>
      </c>
      <c r="E5963" s="35" t="s">
        <v>5</v>
      </c>
      <c r="F5963" s="35" t="s">
        <v>43</v>
      </c>
      <c r="G5963" s="35" t="s">
        <v>0</v>
      </c>
      <c r="H5963" s="35">
        <v>2043</v>
      </c>
      <c r="I5963" s="39">
        <v>4163.1945818368758</v>
      </c>
    </row>
    <row r="5964" spans="2:9" x14ac:dyDescent="0.25">
      <c r="B5964" s="35" t="s">
        <v>84</v>
      </c>
      <c r="C5964" s="35" t="s">
        <v>69</v>
      </c>
      <c r="D5964" s="35" t="s">
        <v>23</v>
      </c>
      <c r="E5964" s="35" t="s">
        <v>5</v>
      </c>
      <c r="F5964" s="35" t="s">
        <v>43</v>
      </c>
      <c r="G5964" s="35" t="s">
        <v>0</v>
      </c>
      <c r="H5964" s="35">
        <v>2044</v>
      </c>
      <c r="I5964" s="39">
        <v>4203.3732877995471</v>
      </c>
    </row>
    <row r="5965" spans="2:9" x14ac:dyDescent="0.25">
      <c r="B5965" s="35" t="s">
        <v>84</v>
      </c>
      <c r="C5965" s="35" t="s">
        <v>69</v>
      </c>
      <c r="D5965" s="35" t="s">
        <v>23</v>
      </c>
      <c r="E5965" s="35" t="s">
        <v>5</v>
      </c>
      <c r="F5965" s="35" t="s">
        <v>43</v>
      </c>
      <c r="G5965" s="35" t="s">
        <v>0</v>
      </c>
      <c r="H5965" s="35">
        <v>2045</v>
      </c>
      <c r="I5965" s="39">
        <v>4238.9000924318698</v>
      </c>
    </row>
    <row r="5966" spans="2:9" x14ac:dyDescent="0.25">
      <c r="B5966" s="35" t="s">
        <v>84</v>
      </c>
      <c r="C5966" s="35" t="s">
        <v>69</v>
      </c>
      <c r="D5966" s="35" t="s">
        <v>23</v>
      </c>
      <c r="E5966" s="35" t="s">
        <v>5</v>
      </c>
      <c r="F5966" s="35" t="s">
        <v>43</v>
      </c>
      <c r="G5966" s="35" t="s">
        <v>0</v>
      </c>
      <c r="H5966" s="35">
        <v>2046</v>
      </c>
      <c r="I5966" s="39">
        <v>4269.6194382546373</v>
      </c>
    </row>
    <row r="5967" spans="2:9" x14ac:dyDescent="0.25">
      <c r="B5967" s="35" t="s">
        <v>84</v>
      </c>
      <c r="C5967" s="35" t="s">
        <v>69</v>
      </c>
      <c r="D5967" s="35" t="s">
        <v>23</v>
      </c>
      <c r="E5967" s="35" t="s">
        <v>5</v>
      </c>
      <c r="F5967" s="35" t="s">
        <v>43</v>
      </c>
      <c r="G5967" s="35" t="s">
        <v>0</v>
      </c>
      <c r="H5967" s="35">
        <v>2047</v>
      </c>
      <c r="I5967" s="39">
        <v>4295.9652514688432</v>
      </c>
    </row>
    <row r="5968" spans="2:9" x14ac:dyDescent="0.25">
      <c r="B5968" s="35" t="s">
        <v>84</v>
      </c>
      <c r="C5968" s="35" t="s">
        <v>69</v>
      </c>
      <c r="D5968" s="35" t="s">
        <v>23</v>
      </c>
      <c r="E5968" s="35" t="s">
        <v>5</v>
      </c>
      <c r="F5968" s="35" t="s">
        <v>43</v>
      </c>
      <c r="G5968" s="35" t="s">
        <v>0</v>
      </c>
      <c r="H5968" s="35">
        <v>2048</v>
      </c>
      <c r="I5968" s="39">
        <v>4318.5984953425959</v>
      </c>
    </row>
    <row r="5969" spans="2:9" x14ac:dyDescent="0.25">
      <c r="B5969" s="35" t="s">
        <v>84</v>
      </c>
      <c r="C5969" s="35" t="s">
        <v>69</v>
      </c>
      <c r="D5969" s="35" t="s">
        <v>23</v>
      </c>
      <c r="E5969" s="35" t="s">
        <v>5</v>
      </c>
      <c r="F5969" s="35" t="s">
        <v>43</v>
      </c>
      <c r="G5969" s="35" t="s">
        <v>0</v>
      </c>
      <c r="H5969" s="35">
        <v>2049</v>
      </c>
      <c r="I5969" s="39">
        <v>4338.0736560082096</v>
      </c>
    </row>
    <row r="5970" spans="2:9" x14ac:dyDescent="0.25">
      <c r="B5970" s="35" t="s">
        <v>84</v>
      </c>
      <c r="C5970" s="35" t="s">
        <v>69</v>
      </c>
      <c r="D5970" s="35" t="s">
        <v>23</v>
      </c>
      <c r="E5970" s="35" t="s">
        <v>5</v>
      </c>
      <c r="F5970" s="35" t="s">
        <v>43</v>
      </c>
      <c r="G5970" s="35" t="s">
        <v>0</v>
      </c>
      <c r="H5970" s="35">
        <v>2050</v>
      </c>
      <c r="I5970" s="39">
        <v>4355.1087807780314</v>
      </c>
    </row>
    <row r="5971" spans="2:9" x14ac:dyDescent="0.25">
      <c r="B5971" s="35" t="s">
        <v>84</v>
      </c>
      <c r="C5971" s="35" t="s">
        <v>69</v>
      </c>
      <c r="D5971" s="35" t="s">
        <v>23</v>
      </c>
      <c r="E5971" s="35" t="s">
        <v>5</v>
      </c>
      <c r="F5971" s="35" t="s">
        <v>43</v>
      </c>
      <c r="G5971" s="35" t="s">
        <v>0</v>
      </c>
      <c r="H5971" s="35">
        <v>2051</v>
      </c>
      <c r="I5971" s="39">
        <v>4370.2633758377369</v>
      </c>
    </row>
    <row r="5972" spans="2:9" x14ac:dyDescent="0.25">
      <c r="B5972" s="35" t="s">
        <v>84</v>
      </c>
      <c r="C5972" s="35" t="s">
        <v>69</v>
      </c>
      <c r="D5972" s="35" t="s">
        <v>23</v>
      </c>
      <c r="E5972" s="35" t="s">
        <v>5</v>
      </c>
      <c r="F5972" s="35" t="s">
        <v>43</v>
      </c>
      <c r="G5972" s="35" t="s">
        <v>0</v>
      </c>
      <c r="H5972" s="35">
        <v>2052</v>
      </c>
      <c r="I5972" s="39">
        <v>4383.2831435898443</v>
      </c>
    </row>
    <row r="5973" spans="2:9" x14ac:dyDescent="0.25">
      <c r="B5973" s="35" t="s">
        <v>84</v>
      </c>
      <c r="C5973" s="35" t="s">
        <v>69</v>
      </c>
      <c r="D5973" s="35" t="s">
        <v>23</v>
      </c>
      <c r="E5973" s="35" t="s">
        <v>5</v>
      </c>
      <c r="F5973" s="35" t="s">
        <v>43</v>
      </c>
      <c r="G5973" s="35" t="s">
        <v>0</v>
      </c>
      <c r="H5973" s="35">
        <v>2053</v>
      </c>
      <c r="I5973" s="39">
        <v>4394.3043586424183</v>
      </c>
    </row>
    <row r="5974" spans="2:9" x14ac:dyDescent="0.25">
      <c r="B5974" s="35" t="s">
        <v>84</v>
      </c>
      <c r="C5974" s="35" t="s">
        <v>69</v>
      </c>
      <c r="D5974" s="35" t="s">
        <v>23</v>
      </c>
      <c r="E5974" s="35" t="s">
        <v>5</v>
      </c>
      <c r="F5974" s="35" t="s">
        <v>43</v>
      </c>
      <c r="G5974" s="35" t="s">
        <v>0</v>
      </c>
      <c r="H5974" s="35">
        <v>2054</v>
      </c>
      <c r="I5974" s="39">
        <v>4402.5552167368096</v>
      </c>
    </row>
    <row r="5975" spans="2:9" x14ac:dyDescent="0.25">
      <c r="B5975" s="35" t="s">
        <v>84</v>
      </c>
      <c r="C5975" s="35" t="s">
        <v>69</v>
      </c>
      <c r="D5975" s="35" t="s">
        <v>23</v>
      </c>
      <c r="E5975" s="35" t="s">
        <v>5</v>
      </c>
      <c r="F5975" s="35" t="s">
        <v>43</v>
      </c>
      <c r="G5975" s="35" t="s">
        <v>0</v>
      </c>
      <c r="H5975" s="35">
        <v>2055</v>
      </c>
      <c r="I5975" s="39">
        <v>4408.337146849276</v>
      </c>
    </row>
    <row r="5976" spans="2:9" x14ac:dyDescent="0.25">
      <c r="B5976" s="35" t="s">
        <v>84</v>
      </c>
      <c r="C5976" s="35" t="s">
        <v>69</v>
      </c>
      <c r="D5976" s="35" t="s">
        <v>23</v>
      </c>
      <c r="E5976" s="35" t="s">
        <v>5</v>
      </c>
      <c r="F5976" s="35" t="s">
        <v>43</v>
      </c>
      <c r="G5976" s="35" t="s">
        <v>0</v>
      </c>
      <c r="H5976" s="35">
        <v>2056</v>
      </c>
      <c r="I5976" s="39">
        <v>4411.4716426333625</v>
      </c>
    </row>
    <row r="5977" spans="2:9" x14ac:dyDescent="0.25">
      <c r="B5977" s="35" t="s">
        <v>84</v>
      </c>
      <c r="C5977" s="35" t="s">
        <v>69</v>
      </c>
      <c r="D5977" s="35" t="s">
        <v>23</v>
      </c>
      <c r="E5977" s="35" t="s">
        <v>5</v>
      </c>
      <c r="F5977" s="35" t="s">
        <v>43</v>
      </c>
      <c r="G5977" s="35" t="s">
        <v>0</v>
      </c>
      <c r="H5977" s="35">
        <v>2057</v>
      </c>
      <c r="I5977" s="39">
        <v>4412.0863312224028</v>
      </c>
    </row>
    <row r="5978" spans="2:9" x14ac:dyDescent="0.25">
      <c r="B5978" s="35" t="s">
        <v>84</v>
      </c>
      <c r="C5978" s="35" t="s">
        <v>69</v>
      </c>
      <c r="D5978" s="35" t="s">
        <v>23</v>
      </c>
      <c r="E5978" s="35" t="s">
        <v>5</v>
      </c>
      <c r="F5978" s="35" t="s">
        <v>43</v>
      </c>
      <c r="G5978" s="35" t="s">
        <v>0</v>
      </c>
      <c r="H5978" s="35">
        <v>2058</v>
      </c>
      <c r="I5978" s="39">
        <v>4410.3481882379419</v>
      </c>
    </row>
    <row r="5979" spans="2:9" x14ac:dyDescent="0.25">
      <c r="B5979" s="35" t="s">
        <v>84</v>
      </c>
      <c r="C5979" s="35" t="s">
        <v>69</v>
      </c>
      <c r="D5979" s="35" t="s">
        <v>23</v>
      </c>
      <c r="E5979" s="35" t="s">
        <v>5</v>
      </c>
      <c r="F5979" s="35" t="s">
        <v>43</v>
      </c>
      <c r="G5979" s="35" t="s">
        <v>0</v>
      </c>
      <c r="H5979" s="35">
        <v>2059</v>
      </c>
      <c r="I5979" s="39">
        <v>4406.4484378578063</v>
      </c>
    </row>
    <row r="5980" spans="2:9" x14ac:dyDescent="0.25">
      <c r="B5980" s="35" t="s">
        <v>84</v>
      </c>
      <c r="C5980" s="35" t="s">
        <v>69</v>
      </c>
      <c r="D5980" s="35" t="s">
        <v>23</v>
      </c>
      <c r="E5980" s="35" t="s">
        <v>5</v>
      </c>
      <c r="F5980" s="35" t="s">
        <v>43</v>
      </c>
      <c r="G5980" s="35" t="s">
        <v>0</v>
      </c>
      <c r="H5980" s="35">
        <v>2060</v>
      </c>
      <c r="I5980" s="39">
        <v>4400.1385088893867</v>
      </c>
    </row>
    <row r="5981" spans="2:9" x14ac:dyDescent="0.25">
      <c r="B5981" s="35" t="s">
        <v>84</v>
      </c>
      <c r="C5981" s="35" t="s">
        <v>69</v>
      </c>
      <c r="D5981" s="35" t="s">
        <v>23</v>
      </c>
      <c r="E5981" s="35" t="s">
        <v>5</v>
      </c>
      <c r="F5981" s="35" t="s">
        <v>44</v>
      </c>
      <c r="G5981" s="35" t="s">
        <v>0</v>
      </c>
      <c r="H5981" s="35">
        <v>2000</v>
      </c>
      <c r="I5981" s="39">
        <f t="array" ref="I5981:I6041">TRANSPOSE('[10]Despesa_R$'!$B$41:$BJ$41)</f>
        <v>0</v>
      </c>
    </row>
    <row r="5982" spans="2:9" x14ac:dyDescent="0.25">
      <c r="B5982" s="35" t="s">
        <v>84</v>
      </c>
      <c r="C5982" s="35" t="s">
        <v>69</v>
      </c>
      <c r="D5982" s="35" t="s">
        <v>23</v>
      </c>
      <c r="E5982" s="35" t="s">
        <v>5</v>
      </c>
      <c r="F5982" s="35" t="s">
        <v>44</v>
      </c>
      <c r="G5982" s="35" t="s">
        <v>0</v>
      </c>
      <c r="H5982" s="35">
        <v>2001</v>
      </c>
      <c r="I5982" s="39">
        <v>0</v>
      </c>
    </row>
    <row r="5983" spans="2:9" x14ac:dyDescent="0.25">
      <c r="B5983" s="35" t="s">
        <v>84</v>
      </c>
      <c r="C5983" s="35" t="s">
        <v>69</v>
      </c>
      <c r="D5983" s="35" t="s">
        <v>23</v>
      </c>
      <c r="E5983" s="35" t="s">
        <v>5</v>
      </c>
      <c r="F5983" s="35" t="s">
        <v>44</v>
      </c>
      <c r="G5983" s="35" t="s">
        <v>0</v>
      </c>
      <c r="H5983" s="35">
        <v>2002</v>
      </c>
      <c r="I5983" s="39">
        <v>0</v>
      </c>
    </row>
    <row r="5984" spans="2:9" x14ac:dyDescent="0.25">
      <c r="B5984" s="35" t="s">
        <v>84</v>
      </c>
      <c r="C5984" s="35" t="s">
        <v>69</v>
      </c>
      <c r="D5984" s="35" t="s">
        <v>23</v>
      </c>
      <c r="E5984" s="35" t="s">
        <v>5</v>
      </c>
      <c r="F5984" s="35" t="s">
        <v>44</v>
      </c>
      <c r="G5984" s="35" t="s">
        <v>0</v>
      </c>
      <c r="H5984" s="35">
        <v>2003</v>
      </c>
      <c r="I5984" s="39">
        <v>0</v>
      </c>
    </row>
    <row r="5985" spans="2:9" x14ac:dyDescent="0.25">
      <c r="B5985" s="35" t="s">
        <v>84</v>
      </c>
      <c r="C5985" s="35" t="s">
        <v>69</v>
      </c>
      <c r="D5985" s="35" t="s">
        <v>23</v>
      </c>
      <c r="E5985" s="35" t="s">
        <v>5</v>
      </c>
      <c r="F5985" s="35" t="s">
        <v>44</v>
      </c>
      <c r="G5985" s="35" t="s">
        <v>0</v>
      </c>
      <c r="H5985" s="35">
        <v>2004</v>
      </c>
      <c r="I5985" s="39">
        <v>0</v>
      </c>
    </row>
    <row r="5986" spans="2:9" x14ac:dyDescent="0.25">
      <c r="B5986" s="35" t="s">
        <v>84</v>
      </c>
      <c r="C5986" s="35" t="s">
        <v>69</v>
      </c>
      <c r="D5986" s="35" t="s">
        <v>23</v>
      </c>
      <c r="E5986" s="35" t="s">
        <v>5</v>
      </c>
      <c r="F5986" s="35" t="s">
        <v>44</v>
      </c>
      <c r="G5986" s="35" t="s">
        <v>0</v>
      </c>
      <c r="H5986" s="35">
        <v>2005</v>
      </c>
      <c r="I5986" s="39">
        <v>0</v>
      </c>
    </row>
    <row r="5987" spans="2:9" x14ac:dyDescent="0.25">
      <c r="B5987" s="35" t="s">
        <v>84</v>
      </c>
      <c r="C5987" s="35" t="s">
        <v>69</v>
      </c>
      <c r="D5987" s="35" t="s">
        <v>23</v>
      </c>
      <c r="E5987" s="35" t="s">
        <v>5</v>
      </c>
      <c r="F5987" s="35" t="s">
        <v>44</v>
      </c>
      <c r="G5987" s="35" t="s">
        <v>0</v>
      </c>
      <c r="H5987" s="35">
        <v>2006</v>
      </c>
      <c r="I5987" s="39">
        <v>0</v>
      </c>
    </row>
    <row r="5988" spans="2:9" x14ac:dyDescent="0.25">
      <c r="B5988" s="35" t="s">
        <v>84</v>
      </c>
      <c r="C5988" s="35" t="s">
        <v>69</v>
      </c>
      <c r="D5988" s="35" t="s">
        <v>23</v>
      </c>
      <c r="E5988" s="35" t="s">
        <v>5</v>
      </c>
      <c r="F5988" s="35" t="s">
        <v>44</v>
      </c>
      <c r="G5988" s="35" t="s">
        <v>0</v>
      </c>
      <c r="H5988" s="35">
        <v>2007</v>
      </c>
      <c r="I5988" s="39">
        <v>0</v>
      </c>
    </row>
    <row r="5989" spans="2:9" x14ac:dyDescent="0.25">
      <c r="B5989" s="35" t="s">
        <v>84</v>
      </c>
      <c r="C5989" s="35" t="s">
        <v>69</v>
      </c>
      <c r="D5989" s="35" t="s">
        <v>23</v>
      </c>
      <c r="E5989" s="35" t="s">
        <v>5</v>
      </c>
      <c r="F5989" s="35" t="s">
        <v>44</v>
      </c>
      <c r="G5989" s="35" t="s">
        <v>0</v>
      </c>
      <c r="H5989" s="35">
        <v>2008</v>
      </c>
      <c r="I5989" s="39">
        <v>0</v>
      </c>
    </row>
    <row r="5990" spans="2:9" x14ac:dyDescent="0.25">
      <c r="B5990" s="35" t="s">
        <v>84</v>
      </c>
      <c r="C5990" s="35" t="s">
        <v>69</v>
      </c>
      <c r="D5990" s="35" t="s">
        <v>23</v>
      </c>
      <c r="E5990" s="35" t="s">
        <v>5</v>
      </c>
      <c r="F5990" s="35" t="s">
        <v>44</v>
      </c>
      <c r="G5990" s="35" t="s">
        <v>0</v>
      </c>
      <c r="H5990" s="35">
        <v>2009</v>
      </c>
      <c r="I5990" s="39">
        <v>0</v>
      </c>
    </row>
    <row r="5991" spans="2:9" x14ac:dyDescent="0.25">
      <c r="B5991" s="35" t="s">
        <v>84</v>
      </c>
      <c r="C5991" s="35" t="s">
        <v>69</v>
      </c>
      <c r="D5991" s="35" t="s">
        <v>23</v>
      </c>
      <c r="E5991" s="35" t="s">
        <v>5</v>
      </c>
      <c r="F5991" s="35" t="s">
        <v>44</v>
      </c>
      <c r="G5991" s="35" t="s">
        <v>0</v>
      </c>
      <c r="H5991" s="35">
        <v>2010</v>
      </c>
      <c r="I5991" s="39">
        <v>0</v>
      </c>
    </row>
    <row r="5992" spans="2:9" x14ac:dyDescent="0.25">
      <c r="B5992" s="35" t="s">
        <v>84</v>
      </c>
      <c r="C5992" s="35" t="s">
        <v>69</v>
      </c>
      <c r="D5992" s="35" t="s">
        <v>23</v>
      </c>
      <c r="E5992" s="35" t="s">
        <v>5</v>
      </c>
      <c r="F5992" s="35" t="s">
        <v>44</v>
      </c>
      <c r="G5992" s="35" t="s">
        <v>0</v>
      </c>
      <c r="H5992" s="35">
        <v>2011</v>
      </c>
      <c r="I5992" s="39">
        <v>0</v>
      </c>
    </row>
    <row r="5993" spans="2:9" x14ac:dyDescent="0.25">
      <c r="B5993" s="35" t="s">
        <v>84</v>
      </c>
      <c r="C5993" s="35" t="s">
        <v>69</v>
      </c>
      <c r="D5993" s="35" t="s">
        <v>23</v>
      </c>
      <c r="E5993" s="35" t="s">
        <v>5</v>
      </c>
      <c r="F5993" s="35" t="s">
        <v>44</v>
      </c>
      <c r="G5993" s="35" t="s">
        <v>0</v>
      </c>
      <c r="H5993" s="35">
        <v>2012</v>
      </c>
      <c r="I5993" s="39">
        <v>0</v>
      </c>
    </row>
    <row r="5994" spans="2:9" x14ac:dyDescent="0.25">
      <c r="B5994" s="35" t="s">
        <v>84</v>
      </c>
      <c r="C5994" s="35" t="s">
        <v>69</v>
      </c>
      <c r="D5994" s="35" t="s">
        <v>23</v>
      </c>
      <c r="E5994" s="35" t="s">
        <v>5</v>
      </c>
      <c r="F5994" s="35" t="s">
        <v>44</v>
      </c>
      <c r="G5994" s="35" t="s">
        <v>0</v>
      </c>
      <c r="H5994" s="35">
        <v>2013</v>
      </c>
      <c r="I5994" s="39">
        <v>2210.5967141088663</v>
      </c>
    </row>
    <row r="5995" spans="2:9" x14ac:dyDescent="0.25">
      <c r="B5995" s="35" t="s">
        <v>84</v>
      </c>
      <c r="C5995" s="35" t="s">
        <v>69</v>
      </c>
      <c r="D5995" s="35" t="s">
        <v>23</v>
      </c>
      <c r="E5995" s="35" t="s">
        <v>5</v>
      </c>
      <c r="F5995" s="35" t="s">
        <v>44</v>
      </c>
      <c r="G5995" s="35" t="s">
        <v>0</v>
      </c>
      <c r="H5995" s="35">
        <v>2014</v>
      </c>
      <c r="I5995" s="39">
        <v>2236.1155004282532</v>
      </c>
    </row>
    <row r="5996" spans="2:9" x14ac:dyDescent="0.25">
      <c r="B5996" s="35" t="s">
        <v>84</v>
      </c>
      <c r="C5996" s="35" t="s">
        <v>69</v>
      </c>
      <c r="D5996" s="35" t="s">
        <v>23</v>
      </c>
      <c r="E5996" s="35" t="s">
        <v>5</v>
      </c>
      <c r="F5996" s="35" t="s">
        <v>44</v>
      </c>
      <c r="G5996" s="35" t="s">
        <v>0</v>
      </c>
      <c r="H5996" s="35">
        <v>2015</v>
      </c>
      <c r="I5996" s="39">
        <v>2612.2786425961453</v>
      </c>
    </row>
    <row r="5997" spans="2:9" x14ac:dyDescent="0.25">
      <c r="B5997" s="35" t="s">
        <v>84</v>
      </c>
      <c r="C5997" s="35" t="s">
        <v>69</v>
      </c>
      <c r="D5997" s="35" t="s">
        <v>23</v>
      </c>
      <c r="E5997" s="35" t="s">
        <v>5</v>
      </c>
      <c r="F5997" s="35" t="s">
        <v>44</v>
      </c>
      <c r="G5997" s="35" t="s">
        <v>0</v>
      </c>
      <c r="H5997" s="35">
        <v>2016</v>
      </c>
      <c r="I5997" s="39">
        <v>3025.6554332690275</v>
      </c>
    </row>
    <row r="5998" spans="2:9" x14ac:dyDescent="0.25">
      <c r="B5998" s="35" t="s">
        <v>84</v>
      </c>
      <c r="C5998" s="35" t="s">
        <v>69</v>
      </c>
      <c r="D5998" s="35" t="s">
        <v>23</v>
      </c>
      <c r="E5998" s="35" t="s">
        <v>5</v>
      </c>
      <c r="F5998" s="35" t="s">
        <v>44</v>
      </c>
      <c r="G5998" s="35" t="s">
        <v>0</v>
      </c>
      <c r="H5998" s="35">
        <v>2017</v>
      </c>
      <c r="I5998" s="39">
        <v>3304.1776586848077</v>
      </c>
    </row>
    <row r="5999" spans="2:9" x14ac:dyDescent="0.25">
      <c r="B5999" s="35" t="s">
        <v>84</v>
      </c>
      <c r="C5999" s="35" t="s">
        <v>69</v>
      </c>
      <c r="D5999" s="35" t="s">
        <v>23</v>
      </c>
      <c r="E5999" s="35" t="s">
        <v>5</v>
      </c>
      <c r="F5999" s="35" t="s">
        <v>44</v>
      </c>
      <c r="G5999" s="35" t="s">
        <v>0</v>
      </c>
      <c r="H5999" s="35">
        <v>2018</v>
      </c>
      <c r="I5999" s="39">
        <v>3387.4598804769721</v>
      </c>
    </row>
    <row r="6000" spans="2:9" x14ac:dyDescent="0.25">
      <c r="B6000" s="35" t="s">
        <v>84</v>
      </c>
      <c r="C6000" s="35" t="s">
        <v>69</v>
      </c>
      <c r="D6000" s="35" t="s">
        <v>23</v>
      </c>
      <c r="E6000" s="35" t="s">
        <v>5</v>
      </c>
      <c r="F6000" s="35" t="s">
        <v>44</v>
      </c>
      <c r="G6000" s="35" t="s">
        <v>0</v>
      </c>
      <c r="H6000" s="35">
        <v>2019</v>
      </c>
      <c r="I6000" s="39">
        <v>3488.7422300910425</v>
      </c>
    </row>
    <row r="6001" spans="2:9" x14ac:dyDescent="0.25">
      <c r="B6001" s="35" t="s">
        <v>84</v>
      </c>
      <c r="C6001" s="35" t="s">
        <v>69</v>
      </c>
      <c r="D6001" s="35" t="s">
        <v>23</v>
      </c>
      <c r="E6001" s="35" t="s">
        <v>5</v>
      </c>
      <c r="F6001" s="35" t="s">
        <v>44</v>
      </c>
      <c r="G6001" s="35" t="s">
        <v>0</v>
      </c>
      <c r="H6001" s="35">
        <v>2020</v>
      </c>
      <c r="I6001" s="39">
        <v>3662.6542187553678</v>
      </c>
    </row>
    <row r="6002" spans="2:9" x14ac:dyDescent="0.25">
      <c r="B6002" s="35" t="s">
        <v>84</v>
      </c>
      <c r="C6002" s="35" t="s">
        <v>69</v>
      </c>
      <c r="D6002" s="35" t="s">
        <v>23</v>
      </c>
      <c r="E6002" s="35" t="s">
        <v>5</v>
      </c>
      <c r="F6002" s="35" t="s">
        <v>44</v>
      </c>
      <c r="G6002" s="35" t="s">
        <v>0</v>
      </c>
      <c r="H6002" s="35">
        <v>2021</v>
      </c>
      <c r="I6002" s="39">
        <v>3843.673616305698</v>
      </c>
    </row>
    <row r="6003" spans="2:9" x14ac:dyDescent="0.25">
      <c r="B6003" s="35" t="s">
        <v>84</v>
      </c>
      <c r="C6003" s="35" t="s">
        <v>69</v>
      </c>
      <c r="D6003" s="35" t="s">
        <v>23</v>
      </c>
      <c r="E6003" s="35" t="s">
        <v>5</v>
      </c>
      <c r="F6003" s="35" t="s">
        <v>44</v>
      </c>
      <c r="G6003" s="35" t="s">
        <v>0</v>
      </c>
      <c r="H6003" s="35">
        <v>2022</v>
      </c>
      <c r="I6003" s="39">
        <v>4034.9664283348184</v>
      </c>
    </row>
    <row r="6004" spans="2:9" x14ac:dyDescent="0.25">
      <c r="B6004" s="35" t="s">
        <v>84</v>
      </c>
      <c r="C6004" s="35" t="s">
        <v>69</v>
      </c>
      <c r="D6004" s="35" t="s">
        <v>23</v>
      </c>
      <c r="E6004" s="35" t="s">
        <v>5</v>
      </c>
      <c r="F6004" s="35" t="s">
        <v>44</v>
      </c>
      <c r="G6004" s="35" t="s">
        <v>0</v>
      </c>
      <c r="H6004" s="35">
        <v>2023</v>
      </c>
      <c r="I6004" s="39">
        <v>4244.8779907255939</v>
      </c>
    </row>
    <row r="6005" spans="2:9" x14ac:dyDescent="0.25">
      <c r="B6005" s="35" t="s">
        <v>84</v>
      </c>
      <c r="C6005" s="35" t="s">
        <v>69</v>
      </c>
      <c r="D6005" s="35" t="s">
        <v>23</v>
      </c>
      <c r="E6005" s="35" t="s">
        <v>5</v>
      </c>
      <c r="F6005" s="35" t="s">
        <v>44</v>
      </c>
      <c r="G6005" s="35" t="s">
        <v>0</v>
      </c>
      <c r="H6005" s="35">
        <v>2024</v>
      </c>
      <c r="I6005" s="39">
        <v>4459.9227733121525</v>
      </c>
    </row>
    <row r="6006" spans="2:9" x14ac:dyDescent="0.25">
      <c r="B6006" s="35" t="s">
        <v>84</v>
      </c>
      <c r="C6006" s="35" t="s">
        <v>69</v>
      </c>
      <c r="D6006" s="35" t="s">
        <v>23</v>
      </c>
      <c r="E6006" s="35" t="s">
        <v>5</v>
      </c>
      <c r="F6006" s="35" t="s">
        <v>44</v>
      </c>
      <c r="G6006" s="35" t="s">
        <v>0</v>
      </c>
      <c r="H6006" s="35">
        <v>2025</v>
      </c>
      <c r="I6006" s="39">
        <v>4680.8806789902555</v>
      </c>
    </row>
    <row r="6007" spans="2:9" x14ac:dyDescent="0.25">
      <c r="B6007" s="35" t="s">
        <v>84</v>
      </c>
      <c r="C6007" s="35" t="s">
        <v>69</v>
      </c>
      <c r="D6007" s="35" t="s">
        <v>23</v>
      </c>
      <c r="E6007" s="35" t="s">
        <v>5</v>
      </c>
      <c r="F6007" s="35" t="s">
        <v>44</v>
      </c>
      <c r="G6007" s="35" t="s">
        <v>0</v>
      </c>
      <c r="H6007" s="35">
        <v>2026</v>
      </c>
      <c r="I6007" s="39">
        <v>4906.5380006428859</v>
      </c>
    </row>
    <row r="6008" spans="2:9" x14ac:dyDescent="0.25">
      <c r="B6008" s="35" t="s">
        <v>84</v>
      </c>
      <c r="C6008" s="35" t="s">
        <v>69</v>
      </c>
      <c r="D6008" s="35" t="s">
        <v>23</v>
      </c>
      <c r="E6008" s="35" t="s">
        <v>5</v>
      </c>
      <c r="F6008" s="35" t="s">
        <v>44</v>
      </c>
      <c r="G6008" s="35" t="s">
        <v>0</v>
      </c>
      <c r="H6008" s="35">
        <v>2027</v>
      </c>
      <c r="I6008" s="39">
        <v>5136.5025940962378</v>
      </c>
    </row>
    <row r="6009" spans="2:9" x14ac:dyDescent="0.25">
      <c r="B6009" s="35" t="s">
        <v>84</v>
      </c>
      <c r="C6009" s="35" t="s">
        <v>69</v>
      </c>
      <c r="D6009" s="35" t="s">
        <v>23</v>
      </c>
      <c r="E6009" s="35" t="s">
        <v>5</v>
      </c>
      <c r="F6009" s="35" t="s">
        <v>44</v>
      </c>
      <c r="G6009" s="35" t="s">
        <v>0</v>
      </c>
      <c r="H6009" s="35">
        <v>2028</v>
      </c>
      <c r="I6009" s="39">
        <v>5370.3118154716094</v>
      </c>
    </row>
    <row r="6010" spans="2:9" x14ac:dyDescent="0.25">
      <c r="B6010" s="35" t="s">
        <v>84</v>
      </c>
      <c r="C6010" s="35" t="s">
        <v>69</v>
      </c>
      <c r="D6010" s="35" t="s">
        <v>23</v>
      </c>
      <c r="E6010" s="35" t="s">
        <v>5</v>
      </c>
      <c r="F6010" s="35" t="s">
        <v>44</v>
      </c>
      <c r="G6010" s="35" t="s">
        <v>0</v>
      </c>
      <c r="H6010" s="35">
        <v>2029</v>
      </c>
      <c r="I6010" s="39">
        <v>5607.4444514844863</v>
      </c>
    </row>
    <row r="6011" spans="2:9" x14ac:dyDescent="0.25">
      <c r="B6011" s="35" t="s">
        <v>84</v>
      </c>
      <c r="C6011" s="35" t="s">
        <v>69</v>
      </c>
      <c r="D6011" s="35" t="s">
        <v>23</v>
      </c>
      <c r="E6011" s="35" t="s">
        <v>5</v>
      </c>
      <c r="F6011" s="35" t="s">
        <v>44</v>
      </c>
      <c r="G6011" s="35" t="s">
        <v>0</v>
      </c>
      <c r="H6011" s="35">
        <v>2030</v>
      </c>
      <c r="I6011" s="39">
        <v>5847.2938708249922</v>
      </c>
    </row>
    <row r="6012" spans="2:9" x14ac:dyDescent="0.25">
      <c r="B6012" s="35" t="s">
        <v>84</v>
      </c>
      <c r="C6012" s="35" t="s">
        <v>69</v>
      </c>
      <c r="D6012" s="35" t="s">
        <v>23</v>
      </c>
      <c r="E6012" s="35" t="s">
        <v>5</v>
      </c>
      <c r="F6012" s="35" t="s">
        <v>44</v>
      </c>
      <c r="G6012" s="35" t="s">
        <v>0</v>
      </c>
      <c r="H6012" s="35">
        <v>2031</v>
      </c>
      <c r="I6012" s="39">
        <v>6088.5554485877547</v>
      </c>
    </row>
    <row r="6013" spans="2:9" x14ac:dyDescent="0.25">
      <c r="B6013" s="35" t="s">
        <v>84</v>
      </c>
      <c r="C6013" s="35" t="s">
        <v>69</v>
      </c>
      <c r="D6013" s="35" t="s">
        <v>23</v>
      </c>
      <c r="E6013" s="35" t="s">
        <v>5</v>
      </c>
      <c r="F6013" s="35" t="s">
        <v>44</v>
      </c>
      <c r="G6013" s="35" t="s">
        <v>0</v>
      </c>
      <c r="H6013" s="35">
        <v>2032</v>
      </c>
      <c r="I6013" s="39">
        <v>6330.819776203406</v>
      </c>
    </row>
    <row r="6014" spans="2:9" x14ac:dyDescent="0.25">
      <c r="B6014" s="35" t="s">
        <v>84</v>
      </c>
      <c r="C6014" s="35" t="s">
        <v>69</v>
      </c>
      <c r="D6014" s="35" t="s">
        <v>23</v>
      </c>
      <c r="E6014" s="35" t="s">
        <v>5</v>
      </c>
      <c r="F6014" s="35" t="s">
        <v>44</v>
      </c>
      <c r="G6014" s="35" t="s">
        <v>0</v>
      </c>
      <c r="H6014" s="35">
        <v>2033</v>
      </c>
      <c r="I6014" s="39">
        <v>6573.742690718108</v>
      </c>
    </row>
    <row r="6015" spans="2:9" x14ac:dyDescent="0.25">
      <c r="B6015" s="35" t="s">
        <v>84</v>
      </c>
      <c r="C6015" s="35" t="s">
        <v>69</v>
      </c>
      <c r="D6015" s="35" t="s">
        <v>23</v>
      </c>
      <c r="E6015" s="35" t="s">
        <v>5</v>
      </c>
      <c r="F6015" s="35" t="s">
        <v>44</v>
      </c>
      <c r="G6015" s="35" t="s">
        <v>0</v>
      </c>
      <c r="H6015" s="35">
        <v>2034</v>
      </c>
      <c r="I6015" s="39">
        <v>6817.4564911669859</v>
      </c>
    </row>
    <row r="6016" spans="2:9" x14ac:dyDescent="0.25">
      <c r="B6016" s="35" t="s">
        <v>84</v>
      </c>
      <c r="C6016" s="35" t="s">
        <v>69</v>
      </c>
      <c r="D6016" s="35" t="s">
        <v>23</v>
      </c>
      <c r="E6016" s="35" t="s">
        <v>5</v>
      </c>
      <c r="F6016" s="35" t="s">
        <v>44</v>
      </c>
      <c r="G6016" s="35" t="s">
        <v>0</v>
      </c>
      <c r="H6016" s="35">
        <v>2035</v>
      </c>
      <c r="I6016" s="39">
        <v>7060.9640414307387</v>
      </c>
    </row>
    <row r="6017" spans="2:9" x14ac:dyDescent="0.25">
      <c r="B6017" s="35" t="s">
        <v>84</v>
      </c>
      <c r="C6017" s="35" t="s">
        <v>69</v>
      </c>
      <c r="D6017" s="35" t="s">
        <v>23</v>
      </c>
      <c r="E6017" s="35" t="s">
        <v>5</v>
      </c>
      <c r="F6017" s="35" t="s">
        <v>44</v>
      </c>
      <c r="G6017" s="35" t="s">
        <v>0</v>
      </c>
      <c r="H6017" s="35">
        <v>2036</v>
      </c>
      <c r="I6017" s="39">
        <v>7303.6637741595405</v>
      </c>
    </row>
    <row r="6018" spans="2:9" x14ac:dyDescent="0.25">
      <c r="B6018" s="35" t="s">
        <v>84</v>
      </c>
      <c r="C6018" s="35" t="s">
        <v>69</v>
      </c>
      <c r="D6018" s="35" t="s">
        <v>23</v>
      </c>
      <c r="E6018" s="35" t="s">
        <v>5</v>
      </c>
      <c r="F6018" s="35" t="s">
        <v>44</v>
      </c>
      <c r="G6018" s="35" t="s">
        <v>0</v>
      </c>
      <c r="H6018" s="35">
        <v>2037</v>
      </c>
      <c r="I6018" s="39">
        <v>7545.0647029563406</v>
      </c>
    </row>
    <row r="6019" spans="2:9" x14ac:dyDescent="0.25">
      <c r="B6019" s="35" t="s">
        <v>84</v>
      </c>
      <c r="C6019" s="35" t="s">
        <v>69</v>
      </c>
      <c r="D6019" s="35" t="s">
        <v>23</v>
      </c>
      <c r="E6019" s="35" t="s">
        <v>5</v>
      </c>
      <c r="F6019" s="35" t="s">
        <v>44</v>
      </c>
      <c r="G6019" s="35" t="s">
        <v>0</v>
      </c>
      <c r="H6019" s="35">
        <v>2038</v>
      </c>
      <c r="I6019" s="39">
        <v>7783.575197468791</v>
      </c>
    </row>
    <row r="6020" spans="2:9" x14ac:dyDescent="0.25">
      <c r="B6020" s="35" t="s">
        <v>84</v>
      </c>
      <c r="C6020" s="35" t="s">
        <v>69</v>
      </c>
      <c r="D6020" s="35" t="s">
        <v>23</v>
      </c>
      <c r="E6020" s="35" t="s">
        <v>5</v>
      </c>
      <c r="F6020" s="35" t="s">
        <v>44</v>
      </c>
      <c r="G6020" s="35" t="s">
        <v>0</v>
      </c>
      <c r="H6020" s="35">
        <v>2039</v>
      </c>
      <c r="I6020" s="39">
        <v>8018.0523512932614</v>
      </c>
    </row>
    <row r="6021" spans="2:9" x14ac:dyDescent="0.25">
      <c r="B6021" s="35" t="s">
        <v>84</v>
      </c>
      <c r="C6021" s="35" t="s">
        <v>69</v>
      </c>
      <c r="D6021" s="35" t="s">
        <v>23</v>
      </c>
      <c r="E6021" s="35" t="s">
        <v>5</v>
      </c>
      <c r="F6021" s="35" t="s">
        <v>44</v>
      </c>
      <c r="G6021" s="35" t="s">
        <v>0</v>
      </c>
      <c r="H6021" s="35">
        <v>2040</v>
      </c>
      <c r="I6021" s="39">
        <v>8246.9847843613079</v>
      </c>
    </row>
    <row r="6022" spans="2:9" x14ac:dyDescent="0.25">
      <c r="B6022" s="35" t="s">
        <v>84</v>
      </c>
      <c r="C6022" s="35" t="s">
        <v>69</v>
      </c>
      <c r="D6022" s="35" t="s">
        <v>23</v>
      </c>
      <c r="E6022" s="35" t="s">
        <v>5</v>
      </c>
      <c r="F6022" s="35" t="s">
        <v>44</v>
      </c>
      <c r="G6022" s="35" t="s">
        <v>0</v>
      </c>
      <c r="H6022" s="35">
        <v>2041</v>
      </c>
      <c r="I6022" s="39">
        <v>8469.3309950499588</v>
      </c>
    </row>
    <row r="6023" spans="2:9" x14ac:dyDescent="0.25">
      <c r="B6023" s="35" t="s">
        <v>84</v>
      </c>
      <c r="C6023" s="35" t="s">
        <v>69</v>
      </c>
      <c r="D6023" s="35" t="s">
        <v>23</v>
      </c>
      <c r="E6023" s="35" t="s">
        <v>5</v>
      </c>
      <c r="F6023" s="35" t="s">
        <v>44</v>
      </c>
      <c r="G6023" s="35" t="s">
        <v>0</v>
      </c>
      <c r="H6023" s="35">
        <v>2042</v>
      </c>
      <c r="I6023" s="39">
        <v>8683.9637085353006</v>
      </c>
    </row>
    <row r="6024" spans="2:9" x14ac:dyDescent="0.25">
      <c r="B6024" s="35" t="s">
        <v>84</v>
      </c>
      <c r="C6024" s="35" t="s">
        <v>69</v>
      </c>
      <c r="D6024" s="35" t="s">
        <v>23</v>
      </c>
      <c r="E6024" s="35" t="s">
        <v>5</v>
      </c>
      <c r="F6024" s="35" t="s">
        <v>44</v>
      </c>
      <c r="G6024" s="35" t="s">
        <v>0</v>
      </c>
      <c r="H6024" s="35">
        <v>2043</v>
      </c>
      <c r="I6024" s="39">
        <v>8891.0885241955057</v>
      </c>
    </row>
    <row r="6025" spans="2:9" x14ac:dyDescent="0.25">
      <c r="B6025" s="35" t="s">
        <v>84</v>
      </c>
      <c r="C6025" s="35" t="s">
        <v>69</v>
      </c>
      <c r="D6025" s="35" t="s">
        <v>23</v>
      </c>
      <c r="E6025" s="35" t="s">
        <v>5</v>
      </c>
      <c r="F6025" s="35" t="s">
        <v>44</v>
      </c>
      <c r="G6025" s="35" t="s">
        <v>0</v>
      </c>
      <c r="H6025" s="35">
        <v>2044</v>
      </c>
      <c r="I6025" s="39">
        <v>9089.6502651566188</v>
      </c>
    </row>
    <row r="6026" spans="2:9" x14ac:dyDescent="0.25">
      <c r="B6026" s="35" t="s">
        <v>84</v>
      </c>
      <c r="C6026" s="35" t="s">
        <v>69</v>
      </c>
      <c r="D6026" s="35" t="s">
        <v>23</v>
      </c>
      <c r="E6026" s="35" t="s">
        <v>5</v>
      </c>
      <c r="F6026" s="35" t="s">
        <v>44</v>
      </c>
      <c r="G6026" s="35" t="s">
        <v>0</v>
      </c>
      <c r="H6026" s="35">
        <v>2045</v>
      </c>
      <c r="I6026" s="39">
        <v>9280.4334090237462</v>
      </c>
    </row>
    <row r="6027" spans="2:9" x14ac:dyDescent="0.25">
      <c r="B6027" s="35" t="s">
        <v>84</v>
      </c>
      <c r="C6027" s="35" t="s">
        <v>69</v>
      </c>
      <c r="D6027" s="35" t="s">
        <v>23</v>
      </c>
      <c r="E6027" s="35" t="s">
        <v>5</v>
      </c>
      <c r="F6027" s="35" t="s">
        <v>44</v>
      </c>
      <c r="G6027" s="35" t="s">
        <v>0</v>
      </c>
      <c r="H6027" s="35">
        <v>2046</v>
      </c>
      <c r="I6027" s="39">
        <v>9462.7023014534825</v>
      </c>
    </row>
    <row r="6028" spans="2:9" x14ac:dyDescent="0.25">
      <c r="B6028" s="35" t="s">
        <v>84</v>
      </c>
      <c r="C6028" s="35" t="s">
        <v>69</v>
      </c>
      <c r="D6028" s="35" t="s">
        <v>23</v>
      </c>
      <c r="E6028" s="35" t="s">
        <v>5</v>
      </c>
      <c r="F6028" s="35" t="s">
        <v>44</v>
      </c>
      <c r="G6028" s="35" t="s">
        <v>0</v>
      </c>
      <c r="H6028" s="35">
        <v>2047</v>
      </c>
      <c r="I6028" s="39">
        <v>9636.9576681067392</v>
      </c>
    </row>
    <row r="6029" spans="2:9" x14ac:dyDescent="0.25">
      <c r="B6029" s="35" t="s">
        <v>84</v>
      </c>
      <c r="C6029" s="35" t="s">
        <v>69</v>
      </c>
      <c r="D6029" s="35" t="s">
        <v>23</v>
      </c>
      <c r="E6029" s="35" t="s">
        <v>5</v>
      </c>
      <c r="F6029" s="35" t="s">
        <v>44</v>
      </c>
      <c r="G6029" s="35" t="s">
        <v>0</v>
      </c>
      <c r="H6029" s="35">
        <v>2048</v>
      </c>
      <c r="I6029" s="39">
        <v>9803.502282788093</v>
      </c>
    </row>
    <row r="6030" spans="2:9" x14ac:dyDescent="0.25">
      <c r="B6030" s="35" t="s">
        <v>84</v>
      </c>
      <c r="C6030" s="35" t="s">
        <v>69</v>
      </c>
      <c r="D6030" s="35" t="s">
        <v>23</v>
      </c>
      <c r="E6030" s="35" t="s">
        <v>5</v>
      </c>
      <c r="F6030" s="35" t="s">
        <v>44</v>
      </c>
      <c r="G6030" s="35" t="s">
        <v>0</v>
      </c>
      <c r="H6030" s="35">
        <v>2049</v>
      </c>
      <c r="I6030" s="39">
        <v>9962.4653524242676</v>
      </c>
    </row>
    <row r="6031" spans="2:9" x14ac:dyDescent="0.25">
      <c r="B6031" s="35" t="s">
        <v>84</v>
      </c>
      <c r="C6031" s="35" t="s">
        <v>69</v>
      </c>
      <c r="D6031" s="35" t="s">
        <v>23</v>
      </c>
      <c r="E6031" s="35" t="s">
        <v>5</v>
      </c>
      <c r="F6031" s="35" t="s">
        <v>44</v>
      </c>
      <c r="G6031" s="35" t="s">
        <v>0</v>
      </c>
      <c r="H6031" s="35">
        <v>2050</v>
      </c>
      <c r="I6031" s="39">
        <v>10115.023194739435</v>
      </c>
    </row>
    <row r="6032" spans="2:9" x14ac:dyDescent="0.25">
      <c r="B6032" s="35" t="s">
        <v>84</v>
      </c>
      <c r="C6032" s="35" t="s">
        <v>69</v>
      </c>
      <c r="D6032" s="35" t="s">
        <v>23</v>
      </c>
      <c r="E6032" s="35" t="s">
        <v>5</v>
      </c>
      <c r="F6032" s="35" t="s">
        <v>44</v>
      </c>
      <c r="G6032" s="35" t="s">
        <v>0</v>
      </c>
      <c r="H6032" s="35">
        <v>2051</v>
      </c>
      <c r="I6032" s="39">
        <v>10261.660836388322</v>
      </c>
    </row>
    <row r="6033" spans="2:9" x14ac:dyDescent="0.25">
      <c r="B6033" s="35" t="s">
        <v>84</v>
      </c>
      <c r="C6033" s="35" t="s">
        <v>69</v>
      </c>
      <c r="D6033" s="35" t="s">
        <v>23</v>
      </c>
      <c r="E6033" s="35" t="s">
        <v>5</v>
      </c>
      <c r="F6033" s="35" t="s">
        <v>44</v>
      </c>
      <c r="G6033" s="35" t="s">
        <v>0</v>
      </c>
      <c r="H6033" s="35">
        <v>2052</v>
      </c>
      <c r="I6033" s="39">
        <v>10401.218504167891</v>
      </c>
    </row>
    <row r="6034" spans="2:9" x14ac:dyDescent="0.25">
      <c r="B6034" s="35" t="s">
        <v>84</v>
      </c>
      <c r="C6034" s="35" t="s">
        <v>69</v>
      </c>
      <c r="D6034" s="35" t="s">
        <v>23</v>
      </c>
      <c r="E6034" s="35" t="s">
        <v>5</v>
      </c>
      <c r="F6034" s="35" t="s">
        <v>44</v>
      </c>
      <c r="G6034" s="35" t="s">
        <v>0</v>
      </c>
      <c r="H6034" s="35">
        <v>2053</v>
      </c>
      <c r="I6034" s="39">
        <v>10533.777808417872</v>
      </c>
    </row>
    <row r="6035" spans="2:9" x14ac:dyDescent="0.25">
      <c r="B6035" s="35" t="s">
        <v>84</v>
      </c>
      <c r="C6035" s="35" t="s">
        <v>69</v>
      </c>
      <c r="D6035" s="35" t="s">
        <v>23</v>
      </c>
      <c r="E6035" s="35" t="s">
        <v>5</v>
      </c>
      <c r="F6035" s="35" t="s">
        <v>44</v>
      </c>
      <c r="G6035" s="35" t="s">
        <v>0</v>
      </c>
      <c r="H6035" s="35">
        <v>2054</v>
      </c>
      <c r="I6035" s="39">
        <v>10658.469860960435</v>
      </c>
    </row>
    <row r="6036" spans="2:9" x14ac:dyDescent="0.25">
      <c r="B6036" s="35" t="s">
        <v>84</v>
      </c>
      <c r="C6036" s="35" t="s">
        <v>69</v>
      </c>
      <c r="D6036" s="35" t="s">
        <v>23</v>
      </c>
      <c r="E6036" s="35" t="s">
        <v>5</v>
      </c>
      <c r="F6036" s="35" t="s">
        <v>44</v>
      </c>
      <c r="G6036" s="35" t="s">
        <v>0</v>
      </c>
      <c r="H6036" s="35">
        <v>2055</v>
      </c>
      <c r="I6036" s="39">
        <v>10775.451832252502</v>
      </c>
    </row>
    <row r="6037" spans="2:9" x14ac:dyDescent="0.25">
      <c r="B6037" s="35" t="s">
        <v>84</v>
      </c>
      <c r="C6037" s="35" t="s">
        <v>69</v>
      </c>
      <c r="D6037" s="35" t="s">
        <v>23</v>
      </c>
      <c r="E6037" s="35" t="s">
        <v>5</v>
      </c>
      <c r="F6037" s="35" t="s">
        <v>44</v>
      </c>
      <c r="G6037" s="35" t="s">
        <v>0</v>
      </c>
      <c r="H6037" s="35">
        <v>2056</v>
      </c>
      <c r="I6037" s="39">
        <v>10885.387403524392</v>
      </c>
    </row>
    <row r="6038" spans="2:9" x14ac:dyDescent="0.25">
      <c r="B6038" s="35" t="s">
        <v>84</v>
      </c>
      <c r="C6038" s="35" t="s">
        <v>69</v>
      </c>
      <c r="D6038" s="35" t="s">
        <v>23</v>
      </c>
      <c r="E6038" s="35" t="s">
        <v>5</v>
      </c>
      <c r="F6038" s="35" t="s">
        <v>44</v>
      </c>
      <c r="G6038" s="35" t="s">
        <v>0</v>
      </c>
      <c r="H6038" s="35">
        <v>2057</v>
      </c>
      <c r="I6038" s="39">
        <v>10988.708930621904</v>
      </c>
    </row>
    <row r="6039" spans="2:9" x14ac:dyDescent="0.25">
      <c r="B6039" s="35" t="s">
        <v>84</v>
      </c>
      <c r="C6039" s="35" t="s">
        <v>69</v>
      </c>
      <c r="D6039" s="35" t="s">
        <v>23</v>
      </c>
      <c r="E6039" s="35" t="s">
        <v>5</v>
      </c>
      <c r="F6039" s="35" t="s">
        <v>44</v>
      </c>
      <c r="G6039" s="35" t="s">
        <v>0</v>
      </c>
      <c r="H6039" s="35">
        <v>2058</v>
      </c>
      <c r="I6039" s="39">
        <v>11084.266339984773</v>
      </c>
    </row>
    <row r="6040" spans="2:9" x14ac:dyDescent="0.25">
      <c r="B6040" s="35" t="s">
        <v>84</v>
      </c>
      <c r="C6040" s="35" t="s">
        <v>69</v>
      </c>
      <c r="D6040" s="35" t="s">
        <v>23</v>
      </c>
      <c r="E6040" s="35" t="s">
        <v>5</v>
      </c>
      <c r="F6040" s="35" t="s">
        <v>44</v>
      </c>
      <c r="G6040" s="35" t="s">
        <v>0</v>
      </c>
      <c r="H6040" s="35">
        <v>2059</v>
      </c>
      <c r="I6040" s="39">
        <v>11171.273877348909</v>
      </c>
    </row>
    <row r="6041" spans="2:9" x14ac:dyDescent="0.25">
      <c r="B6041" s="35" t="s">
        <v>84</v>
      </c>
      <c r="C6041" s="35" t="s">
        <v>69</v>
      </c>
      <c r="D6041" s="35" t="s">
        <v>23</v>
      </c>
      <c r="E6041" s="35" t="s">
        <v>5</v>
      </c>
      <c r="F6041" s="35" t="s">
        <v>44</v>
      </c>
      <c r="G6041" s="35" t="s">
        <v>0</v>
      </c>
      <c r="H6041" s="35">
        <v>2060</v>
      </c>
      <c r="I6041" s="39">
        <v>11247.865637506136</v>
      </c>
    </row>
    <row r="6042" spans="2:9" x14ac:dyDescent="0.25">
      <c r="B6042" s="35" t="s">
        <v>84</v>
      </c>
      <c r="C6042" s="35" t="s">
        <v>69</v>
      </c>
      <c r="D6042" s="35" t="s">
        <v>23</v>
      </c>
      <c r="E6042" s="35" t="s">
        <v>5</v>
      </c>
      <c r="F6042" s="35" t="s">
        <v>45</v>
      </c>
      <c r="G6042" s="35" t="s">
        <v>0</v>
      </c>
      <c r="H6042" s="35">
        <v>2000</v>
      </c>
      <c r="I6042" s="39">
        <f t="array" ref="I6042:I6102">TRANSPOSE('[10]Despesa_R$'!$B$43:$BJ$43)</f>
        <v>0</v>
      </c>
    </row>
    <row r="6043" spans="2:9" x14ac:dyDescent="0.25">
      <c r="B6043" s="35" t="s">
        <v>84</v>
      </c>
      <c r="C6043" s="35" t="s">
        <v>69</v>
      </c>
      <c r="D6043" s="35" t="s">
        <v>23</v>
      </c>
      <c r="E6043" s="35" t="s">
        <v>5</v>
      </c>
      <c r="F6043" s="35" t="s">
        <v>45</v>
      </c>
      <c r="G6043" s="35" t="s">
        <v>0</v>
      </c>
      <c r="H6043" s="35">
        <v>2001</v>
      </c>
      <c r="I6043" s="39">
        <v>0</v>
      </c>
    </row>
    <row r="6044" spans="2:9" x14ac:dyDescent="0.25">
      <c r="B6044" s="35" t="s">
        <v>84</v>
      </c>
      <c r="C6044" s="35" t="s">
        <v>69</v>
      </c>
      <c r="D6044" s="35" t="s">
        <v>23</v>
      </c>
      <c r="E6044" s="35" t="s">
        <v>5</v>
      </c>
      <c r="F6044" s="35" t="s">
        <v>45</v>
      </c>
      <c r="G6044" s="35" t="s">
        <v>0</v>
      </c>
      <c r="H6044" s="35">
        <v>2002</v>
      </c>
      <c r="I6044" s="39">
        <v>0</v>
      </c>
    </row>
    <row r="6045" spans="2:9" x14ac:dyDescent="0.25">
      <c r="B6045" s="35" t="s">
        <v>84</v>
      </c>
      <c r="C6045" s="35" t="s">
        <v>69</v>
      </c>
      <c r="D6045" s="35" t="s">
        <v>23</v>
      </c>
      <c r="E6045" s="35" t="s">
        <v>5</v>
      </c>
      <c r="F6045" s="35" t="s">
        <v>45</v>
      </c>
      <c r="G6045" s="35" t="s">
        <v>0</v>
      </c>
      <c r="H6045" s="35">
        <v>2003</v>
      </c>
      <c r="I6045" s="39">
        <v>0</v>
      </c>
    </row>
    <row r="6046" spans="2:9" x14ac:dyDescent="0.25">
      <c r="B6046" s="35" t="s">
        <v>84</v>
      </c>
      <c r="C6046" s="35" t="s">
        <v>69</v>
      </c>
      <c r="D6046" s="35" t="s">
        <v>23</v>
      </c>
      <c r="E6046" s="35" t="s">
        <v>5</v>
      </c>
      <c r="F6046" s="35" t="s">
        <v>45</v>
      </c>
      <c r="G6046" s="35" t="s">
        <v>0</v>
      </c>
      <c r="H6046" s="35">
        <v>2004</v>
      </c>
      <c r="I6046" s="39">
        <v>0</v>
      </c>
    </row>
    <row r="6047" spans="2:9" x14ac:dyDescent="0.25">
      <c r="B6047" s="35" t="s">
        <v>84</v>
      </c>
      <c r="C6047" s="35" t="s">
        <v>69</v>
      </c>
      <c r="D6047" s="35" t="s">
        <v>23</v>
      </c>
      <c r="E6047" s="35" t="s">
        <v>5</v>
      </c>
      <c r="F6047" s="35" t="s">
        <v>45</v>
      </c>
      <c r="G6047" s="35" t="s">
        <v>0</v>
      </c>
      <c r="H6047" s="35">
        <v>2005</v>
      </c>
      <c r="I6047" s="39">
        <v>0</v>
      </c>
    </row>
    <row r="6048" spans="2:9" x14ac:dyDescent="0.25">
      <c r="B6048" s="35" t="s">
        <v>84</v>
      </c>
      <c r="C6048" s="35" t="s">
        <v>69</v>
      </c>
      <c r="D6048" s="35" t="s">
        <v>23</v>
      </c>
      <c r="E6048" s="35" t="s">
        <v>5</v>
      </c>
      <c r="F6048" s="35" t="s">
        <v>45</v>
      </c>
      <c r="G6048" s="35" t="s">
        <v>0</v>
      </c>
      <c r="H6048" s="35">
        <v>2006</v>
      </c>
      <c r="I6048" s="39">
        <v>0</v>
      </c>
    </row>
    <row r="6049" spans="2:9" x14ac:dyDescent="0.25">
      <c r="B6049" s="35" t="s">
        <v>84</v>
      </c>
      <c r="C6049" s="35" t="s">
        <v>69</v>
      </c>
      <c r="D6049" s="35" t="s">
        <v>23</v>
      </c>
      <c r="E6049" s="35" t="s">
        <v>5</v>
      </c>
      <c r="F6049" s="35" t="s">
        <v>45</v>
      </c>
      <c r="G6049" s="35" t="s">
        <v>0</v>
      </c>
      <c r="H6049" s="35">
        <v>2007</v>
      </c>
      <c r="I6049" s="39">
        <v>0</v>
      </c>
    </row>
    <row r="6050" spans="2:9" x14ac:dyDescent="0.25">
      <c r="B6050" s="35" t="s">
        <v>84</v>
      </c>
      <c r="C6050" s="35" t="s">
        <v>69</v>
      </c>
      <c r="D6050" s="35" t="s">
        <v>23</v>
      </c>
      <c r="E6050" s="35" t="s">
        <v>5</v>
      </c>
      <c r="F6050" s="35" t="s">
        <v>45</v>
      </c>
      <c r="G6050" s="35" t="s">
        <v>0</v>
      </c>
      <c r="H6050" s="35">
        <v>2008</v>
      </c>
      <c r="I6050" s="39">
        <v>0</v>
      </c>
    </row>
    <row r="6051" spans="2:9" x14ac:dyDescent="0.25">
      <c r="B6051" s="35" t="s">
        <v>84</v>
      </c>
      <c r="C6051" s="35" t="s">
        <v>69</v>
      </c>
      <c r="D6051" s="35" t="s">
        <v>23</v>
      </c>
      <c r="E6051" s="35" t="s">
        <v>5</v>
      </c>
      <c r="F6051" s="35" t="s">
        <v>45</v>
      </c>
      <c r="G6051" s="35" t="s">
        <v>0</v>
      </c>
      <c r="H6051" s="35">
        <v>2009</v>
      </c>
      <c r="I6051" s="39">
        <v>0</v>
      </c>
    </row>
    <row r="6052" spans="2:9" x14ac:dyDescent="0.25">
      <c r="B6052" s="35" t="s">
        <v>84</v>
      </c>
      <c r="C6052" s="35" t="s">
        <v>69</v>
      </c>
      <c r="D6052" s="35" t="s">
        <v>23</v>
      </c>
      <c r="E6052" s="35" t="s">
        <v>5</v>
      </c>
      <c r="F6052" s="35" t="s">
        <v>45</v>
      </c>
      <c r="G6052" s="35" t="s">
        <v>0</v>
      </c>
      <c r="H6052" s="35">
        <v>2010</v>
      </c>
      <c r="I6052" s="39">
        <v>0</v>
      </c>
    </row>
    <row r="6053" spans="2:9" x14ac:dyDescent="0.25">
      <c r="B6053" s="35" t="s">
        <v>84</v>
      </c>
      <c r="C6053" s="35" t="s">
        <v>69</v>
      </c>
      <c r="D6053" s="35" t="s">
        <v>23</v>
      </c>
      <c r="E6053" s="35" t="s">
        <v>5</v>
      </c>
      <c r="F6053" s="35" t="s">
        <v>45</v>
      </c>
      <c r="G6053" s="35" t="s">
        <v>0</v>
      </c>
      <c r="H6053" s="35">
        <v>2011</v>
      </c>
      <c r="I6053" s="39">
        <v>0</v>
      </c>
    </row>
    <row r="6054" spans="2:9" x14ac:dyDescent="0.25">
      <c r="B6054" s="35" t="s">
        <v>84</v>
      </c>
      <c r="C6054" s="35" t="s">
        <v>69</v>
      </c>
      <c r="D6054" s="35" t="s">
        <v>23</v>
      </c>
      <c r="E6054" s="35" t="s">
        <v>5</v>
      </c>
      <c r="F6054" s="35" t="s">
        <v>45</v>
      </c>
      <c r="G6054" s="35" t="s">
        <v>0</v>
      </c>
      <c r="H6054" s="35">
        <v>2012</v>
      </c>
      <c r="I6054" s="39">
        <v>0</v>
      </c>
    </row>
    <row r="6055" spans="2:9" x14ac:dyDescent="0.25">
      <c r="B6055" s="35" t="s">
        <v>84</v>
      </c>
      <c r="C6055" s="35" t="s">
        <v>69</v>
      </c>
      <c r="D6055" s="35" t="s">
        <v>23</v>
      </c>
      <c r="E6055" s="35" t="s">
        <v>5</v>
      </c>
      <c r="F6055" s="35" t="s">
        <v>45</v>
      </c>
      <c r="G6055" s="35" t="s">
        <v>0</v>
      </c>
      <c r="H6055" s="35">
        <v>2013</v>
      </c>
      <c r="I6055" s="39">
        <v>96.655249328617941</v>
      </c>
    </row>
    <row r="6056" spans="2:9" x14ac:dyDescent="0.25">
      <c r="B6056" s="35" t="s">
        <v>84</v>
      </c>
      <c r="C6056" s="35" t="s">
        <v>69</v>
      </c>
      <c r="D6056" s="35" t="s">
        <v>23</v>
      </c>
      <c r="E6056" s="35" t="s">
        <v>5</v>
      </c>
      <c r="F6056" s="35" t="s">
        <v>45</v>
      </c>
      <c r="G6056" s="35" t="s">
        <v>0</v>
      </c>
      <c r="H6056" s="35">
        <v>2014</v>
      </c>
      <c r="I6056" s="39">
        <v>103.36463143476392</v>
      </c>
    </row>
    <row r="6057" spans="2:9" x14ac:dyDescent="0.25">
      <c r="B6057" s="35" t="s">
        <v>84</v>
      </c>
      <c r="C6057" s="35" t="s">
        <v>69</v>
      </c>
      <c r="D6057" s="35" t="s">
        <v>23</v>
      </c>
      <c r="E6057" s="35" t="s">
        <v>5</v>
      </c>
      <c r="F6057" s="35" t="s">
        <v>45</v>
      </c>
      <c r="G6057" s="35" t="s">
        <v>0</v>
      </c>
      <c r="H6057" s="35">
        <v>2015</v>
      </c>
      <c r="I6057" s="39">
        <v>115.28978782226473</v>
      </c>
    </row>
    <row r="6058" spans="2:9" x14ac:dyDescent="0.25">
      <c r="B6058" s="35" t="s">
        <v>84</v>
      </c>
      <c r="C6058" s="35" t="s">
        <v>69</v>
      </c>
      <c r="D6058" s="35" t="s">
        <v>23</v>
      </c>
      <c r="E6058" s="35" t="s">
        <v>5</v>
      </c>
      <c r="F6058" s="35" t="s">
        <v>45</v>
      </c>
      <c r="G6058" s="35" t="s">
        <v>0</v>
      </c>
      <c r="H6058" s="35">
        <v>2016</v>
      </c>
      <c r="I6058" s="39">
        <v>147.25412086058211</v>
      </c>
    </row>
    <row r="6059" spans="2:9" x14ac:dyDescent="0.25">
      <c r="B6059" s="35" t="s">
        <v>84</v>
      </c>
      <c r="C6059" s="35" t="s">
        <v>69</v>
      </c>
      <c r="D6059" s="35" t="s">
        <v>23</v>
      </c>
      <c r="E6059" s="35" t="s">
        <v>5</v>
      </c>
      <c r="F6059" s="35" t="s">
        <v>45</v>
      </c>
      <c r="G6059" s="35" t="s">
        <v>0</v>
      </c>
      <c r="H6059" s="35">
        <v>2017</v>
      </c>
      <c r="I6059" s="39">
        <v>160.6150409380611</v>
      </c>
    </row>
    <row r="6060" spans="2:9" x14ac:dyDescent="0.25">
      <c r="B6060" s="35" t="s">
        <v>84</v>
      </c>
      <c r="C6060" s="35" t="s">
        <v>69</v>
      </c>
      <c r="D6060" s="35" t="s">
        <v>23</v>
      </c>
      <c r="E6060" s="35" t="s">
        <v>5</v>
      </c>
      <c r="F6060" s="35" t="s">
        <v>45</v>
      </c>
      <c r="G6060" s="35" t="s">
        <v>0</v>
      </c>
      <c r="H6060" s="35">
        <v>2018</v>
      </c>
      <c r="I6060" s="39">
        <v>160.9259494172673</v>
      </c>
    </row>
    <row r="6061" spans="2:9" x14ac:dyDescent="0.25">
      <c r="B6061" s="35" t="s">
        <v>84</v>
      </c>
      <c r="C6061" s="35" t="s">
        <v>69</v>
      </c>
      <c r="D6061" s="35" t="s">
        <v>23</v>
      </c>
      <c r="E6061" s="35" t="s">
        <v>5</v>
      </c>
      <c r="F6061" s="35" t="s">
        <v>45</v>
      </c>
      <c r="G6061" s="35" t="s">
        <v>0</v>
      </c>
      <c r="H6061" s="35">
        <v>2019</v>
      </c>
      <c r="I6061" s="39">
        <v>161.94437503810343</v>
      </c>
    </row>
    <row r="6062" spans="2:9" x14ac:dyDescent="0.25">
      <c r="B6062" s="35" t="s">
        <v>84</v>
      </c>
      <c r="C6062" s="35" t="s">
        <v>69</v>
      </c>
      <c r="D6062" s="35" t="s">
        <v>23</v>
      </c>
      <c r="E6062" s="35" t="s">
        <v>5</v>
      </c>
      <c r="F6062" s="35" t="s">
        <v>45</v>
      </c>
      <c r="G6062" s="35" t="s">
        <v>0</v>
      </c>
      <c r="H6062" s="35">
        <v>2020</v>
      </c>
      <c r="I6062" s="39">
        <v>166.11732499876447</v>
      </c>
    </row>
    <row r="6063" spans="2:9" x14ac:dyDescent="0.25">
      <c r="B6063" s="35" t="s">
        <v>84</v>
      </c>
      <c r="C6063" s="35" t="s">
        <v>69</v>
      </c>
      <c r="D6063" s="35" t="s">
        <v>23</v>
      </c>
      <c r="E6063" s="35" t="s">
        <v>5</v>
      </c>
      <c r="F6063" s="35" t="s">
        <v>45</v>
      </c>
      <c r="G6063" s="35" t="s">
        <v>0</v>
      </c>
      <c r="H6063" s="35">
        <v>2021</v>
      </c>
      <c r="I6063" s="39">
        <v>170.34272368643383</v>
      </c>
    </row>
    <row r="6064" spans="2:9" x14ac:dyDescent="0.25">
      <c r="B6064" s="35" t="s">
        <v>84</v>
      </c>
      <c r="C6064" s="35" t="s">
        <v>69</v>
      </c>
      <c r="D6064" s="35" t="s">
        <v>23</v>
      </c>
      <c r="E6064" s="35" t="s">
        <v>5</v>
      </c>
      <c r="F6064" s="35" t="s">
        <v>45</v>
      </c>
      <c r="G6064" s="35" t="s">
        <v>0</v>
      </c>
      <c r="H6064" s="35">
        <v>2022</v>
      </c>
      <c r="I6064" s="39">
        <v>174.78780162130869</v>
      </c>
    </row>
    <row r="6065" spans="2:9" x14ac:dyDescent="0.25">
      <c r="B6065" s="35" t="s">
        <v>84</v>
      </c>
      <c r="C6065" s="35" t="s">
        <v>69</v>
      </c>
      <c r="D6065" s="35" t="s">
        <v>23</v>
      </c>
      <c r="E6065" s="35" t="s">
        <v>5</v>
      </c>
      <c r="F6065" s="35" t="s">
        <v>45</v>
      </c>
      <c r="G6065" s="35" t="s">
        <v>0</v>
      </c>
      <c r="H6065" s="35">
        <v>2023</v>
      </c>
      <c r="I6065" s="39">
        <v>179.82543347186635</v>
      </c>
    </row>
    <row r="6066" spans="2:9" x14ac:dyDescent="0.25">
      <c r="B6066" s="35" t="s">
        <v>84</v>
      </c>
      <c r="C6066" s="35" t="s">
        <v>69</v>
      </c>
      <c r="D6066" s="35" t="s">
        <v>23</v>
      </c>
      <c r="E6066" s="35" t="s">
        <v>5</v>
      </c>
      <c r="F6066" s="35" t="s">
        <v>45</v>
      </c>
      <c r="G6066" s="35" t="s">
        <v>0</v>
      </c>
      <c r="H6066" s="35">
        <v>2024</v>
      </c>
      <c r="I6066" s="39">
        <v>184.86785837039866</v>
      </c>
    </row>
    <row r="6067" spans="2:9" x14ac:dyDescent="0.25">
      <c r="B6067" s="35" t="s">
        <v>84</v>
      </c>
      <c r="C6067" s="35" t="s">
        <v>69</v>
      </c>
      <c r="D6067" s="35" t="s">
        <v>23</v>
      </c>
      <c r="E6067" s="35" t="s">
        <v>5</v>
      </c>
      <c r="F6067" s="35" t="s">
        <v>45</v>
      </c>
      <c r="G6067" s="35" t="s">
        <v>0</v>
      </c>
      <c r="H6067" s="35">
        <v>2025</v>
      </c>
      <c r="I6067" s="39">
        <v>189.9456031772097</v>
      </c>
    </row>
    <row r="6068" spans="2:9" x14ac:dyDescent="0.25">
      <c r="B6068" s="35" t="s">
        <v>84</v>
      </c>
      <c r="C6068" s="35" t="s">
        <v>69</v>
      </c>
      <c r="D6068" s="35" t="s">
        <v>23</v>
      </c>
      <c r="E6068" s="35" t="s">
        <v>5</v>
      </c>
      <c r="F6068" s="35" t="s">
        <v>45</v>
      </c>
      <c r="G6068" s="35" t="s">
        <v>0</v>
      </c>
      <c r="H6068" s="35">
        <v>2026</v>
      </c>
      <c r="I6068" s="39">
        <v>195.08018416684476</v>
      </c>
    </row>
    <row r="6069" spans="2:9" x14ac:dyDescent="0.25">
      <c r="B6069" s="35" t="s">
        <v>84</v>
      </c>
      <c r="C6069" s="35" t="s">
        <v>69</v>
      </c>
      <c r="D6069" s="35" t="s">
        <v>23</v>
      </c>
      <c r="E6069" s="35" t="s">
        <v>5</v>
      </c>
      <c r="F6069" s="35" t="s">
        <v>45</v>
      </c>
      <c r="G6069" s="35" t="s">
        <v>0</v>
      </c>
      <c r="H6069" s="35">
        <v>2027</v>
      </c>
      <c r="I6069" s="39">
        <v>200.22758909840266</v>
      </c>
    </row>
    <row r="6070" spans="2:9" x14ac:dyDescent="0.25">
      <c r="B6070" s="35" t="s">
        <v>84</v>
      </c>
      <c r="C6070" s="35" t="s">
        <v>69</v>
      </c>
      <c r="D6070" s="35" t="s">
        <v>23</v>
      </c>
      <c r="E6070" s="35" t="s">
        <v>5</v>
      </c>
      <c r="F6070" s="35" t="s">
        <v>45</v>
      </c>
      <c r="G6070" s="35" t="s">
        <v>0</v>
      </c>
      <c r="H6070" s="35">
        <v>2028</v>
      </c>
      <c r="I6070" s="39">
        <v>205.21259407378787</v>
      </c>
    </row>
    <row r="6071" spans="2:9" x14ac:dyDescent="0.25">
      <c r="B6071" s="35" t="s">
        <v>84</v>
      </c>
      <c r="C6071" s="35" t="s">
        <v>69</v>
      </c>
      <c r="D6071" s="35" t="s">
        <v>23</v>
      </c>
      <c r="E6071" s="35" t="s">
        <v>5</v>
      </c>
      <c r="F6071" s="35" t="s">
        <v>45</v>
      </c>
      <c r="G6071" s="35" t="s">
        <v>0</v>
      </c>
      <c r="H6071" s="35">
        <v>2029</v>
      </c>
      <c r="I6071" s="39">
        <v>209.99069000855545</v>
      </c>
    </row>
    <row r="6072" spans="2:9" x14ac:dyDescent="0.25">
      <c r="B6072" s="35" t="s">
        <v>84</v>
      </c>
      <c r="C6072" s="35" t="s">
        <v>69</v>
      </c>
      <c r="D6072" s="35" t="s">
        <v>23</v>
      </c>
      <c r="E6072" s="35" t="s">
        <v>5</v>
      </c>
      <c r="F6072" s="35" t="s">
        <v>45</v>
      </c>
      <c r="G6072" s="35" t="s">
        <v>0</v>
      </c>
      <c r="H6072" s="35">
        <v>2030</v>
      </c>
      <c r="I6072" s="39">
        <v>214.49728020871925</v>
      </c>
    </row>
    <row r="6073" spans="2:9" x14ac:dyDescent="0.25">
      <c r="B6073" s="35" t="s">
        <v>84</v>
      </c>
      <c r="C6073" s="35" t="s">
        <v>69</v>
      </c>
      <c r="D6073" s="35" t="s">
        <v>23</v>
      </c>
      <c r="E6073" s="35" t="s">
        <v>5</v>
      </c>
      <c r="F6073" s="35" t="s">
        <v>45</v>
      </c>
      <c r="G6073" s="35" t="s">
        <v>0</v>
      </c>
      <c r="H6073" s="35">
        <v>2031</v>
      </c>
      <c r="I6073" s="39">
        <v>218.71987200919534</v>
      </c>
    </row>
    <row r="6074" spans="2:9" x14ac:dyDescent="0.25">
      <c r="B6074" s="35" t="s">
        <v>84</v>
      </c>
      <c r="C6074" s="35" t="s">
        <v>69</v>
      </c>
      <c r="D6074" s="35" t="s">
        <v>23</v>
      </c>
      <c r="E6074" s="35" t="s">
        <v>5</v>
      </c>
      <c r="F6074" s="35" t="s">
        <v>45</v>
      </c>
      <c r="G6074" s="35" t="s">
        <v>0</v>
      </c>
      <c r="H6074" s="35">
        <v>2032</v>
      </c>
      <c r="I6074" s="39">
        <v>222.65996191542115</v>
      </c>
    </row>
    <row r="6075" spans="2:9" x14ac:dyDescent="0.25">
      <c r="B6075" s="35" t="s">
        <v>84</v>
      </c>
      <c r="C6075" s="35" t="s">
        <v>69</v>
      </c>
      <c r="D6075" s="35" t="s">
        <v>23</v>
      </c>
      <c r="E6075" s="35" t="s">
        <v>5</v>
      </c>
      <c r="F6075" s="35" t="s">
        <v>45</v>
      </c>
      <c r="G6075" s="35" t="s">
        <v>0</v>
      </c>
      <c r="H6075" s="35">
        <v>2033</v>
      </c>
      <c r="I6075" s="39">
        <v>226.28666421913854</v>
      </c>
    </row>
    <row r="6076" spans="2:9" x14ac:dyDescent="0.25">
      <c r="B6076" s="35" t="s">
        <v>84</v>
      </c>
      <c r="C6076" s="35" t="s">
        <v>69</v>
      </c>
      <c r="D6076" s="35" t="s">
        <v>23</v>
      </c>
      <c r="E6076" s="35" t="s">
        <v>5</v>
      </c>
      <c r="F6076" s="35" t="s">
        <v>45</v>
      </c>
      <c r="G6076" s="35" t="s">
        <v>0</v>
      </c>
      <c r="H6076" s="35">
        <v>2034</v>
      </c>
      <c r="I6076" s="39">
        <v>229.61613347990826</v>
      </c>
    </row>
    <row r="6077" spans="2:9" x14ac:dyDescent="0.25">
      <c r="B6077" s="35" t="s">
        <v>84</v>
      </c>
      <c r="C6077" s="35" t="s">
        <v>69</v>
      </c>
      <c r="D6077" s="35" t="s">
        <v>23</v>
      </c>
      <c r="E6077" s="35" t="s">
        <v>5</v>
      </c>
      <c r="F6077" s="35" t="s">
        <v>45</v>
      </c>
      <c r="G6077" s="35" t="s">
        <v>0</v>
      </c>
      <c r="H6077" s="35">
        <v>2035</v>
      </c>
      <c r="I6077" s="39">
        <v>232.62211183799724</v>
      </c>
    </row>
    <row r="6078" spans="2:9" x14ac:dyDescent="0.25">
      <c r="B6078" s="35" t="s">
        <v>84</v>
      </c>
      <c r="C6078" s="35" t="s">
        <v>69</v>
      </c>
      <c r="D6078" s="35" t="s">
        <v>23</v>
      </c>
      <c r="E6078" s="35" t="s">
        <v>5</v>
      </c>
      <c r="F6078" s="35" t="s">
        <v>45</v>
      </c>
      <c r="G6078" s="35" t="s">
        <v>0</v>
      </c>
      <c r="H6078" s="35">
        <v>2036</v>
      </c>
      <c r="I6078" s="39">
        <v>235.29144593039902</v>
      </c>
    </row>
    <row r="6079" spans="2:9" x14ac:dyDescent="0.25">
      <c r="B6079" s="35" t="s">
        <v>84</v>
      </c>
      <c r="C6079" s="35" t="s">
        <v>69</v>
      </c>
      <c r="D6079" s="35" t="s">
        <v>23</v>
      </c>
      <c r="E6079" s="35" t="s">
        <v>5</v>
      </c>
      <c r="F6079" s="35" t="s">
        <v>45</v>
      </c>
      <c r="G6079" s="35" t="s">
        <v>0</v>
      </c>
      <c r="H6079" s="35">
        <v>2037</v>
      </c>
      <c r="I6079" s="39">
        <v>237.681504262846</v>
      </c>
    </row>
    <row r="6080" spans="2:9" x14ac:dyDescent="0.25">
      <c r="B6080" s="35" t="s">
        <v>84</v>
      </c>
      <c r="C6080" s="35" t="s">
        <v>69</v>
      </c>
      <c r="D6080" s="35" t="s">
        <v>23</v>
      </c>
      <c r="E6080" s="35" t="s">
        <v>5</v>
      </c>
      <c r="F6080" s="35" t="s">
        <v>45</v>
      </c>
      <c r="G6080" s="35" t="s">
        <v>0</v>
      </c>
      <c r="H6080" s="35">
        <v>2038</v>
      </c>
      <c r="I6080" s="39">
        <v>239.758591708773</v>
      </c>
    </row>
    <row r="6081" spans="2:9" x14ac:dyDescent="0.25">
      <c r="B6081" s="35" t="s">
        <v>84</v>
      </c>
      <c r="C6081" s="35" t="s">
        <v>69</v>
      </c>
      <c r="D6081" s="35" t="s">
        <v>23</v>
      </c>
      <c r="E6081" s="35" t="s">
        <v>5</v>
      </c>
      <c r="F6081" s="35" t="s">
        <v>45</v>
      </c>
      <c r="G6081" s="35" t="s">
        <v>0</v>
      </c>
      <c r="H6081" s="35">
        <v>2039</v>
      </c>
      <c r="I6081" s="39">
        <v>241.55634161707837</v>
      </c>
    </row>
    <row r="6082" spans="2:9" x14ac:dyDescent="0.25">
      <c r="B6082" s="35" t="s">
        <v>84</v>
      </c>
      <c r="C6082" s="35" t="s">
        <v>69</v>
      </c>
      <c r="D6082" s="35" t="s">
        <v>23</v>
      </c>
      <c r="E6082" s="35" t="s">
        <v>5</v>
      </c>
      <c r="F6082" s="35" t="s">
        <v>45</v>
      </c>
      <c r="G6082" s="35" t="s">
        <v>0</v>
      </c>
      <c r="H6082" s="35">
        <v>2040</v>
      </c>
      <c r="I6082" s="39">
        <v>243.10247652752275</v>
      </c>
    </row>
    <row r="6083" spans="2:9" x14ac:dyDescent="0.25">
      <c r="B6083" s="35" t="s">
        <v>84</v>
      </c>
      <c r="C6083" s="35" t="s">
        <v>69</v>
      </c>
      <c r="D6083" s="35" t="s">
        <v>23</v>
      </c>
      <c r="E6083" s="35" t="s">
        <v>5</v>
      </c>
      <c r="F6083" s="35" t="s">
        <v>45</v>
      </c>
      <c r="G6083" s="35" t="s">
        <v>0</v>
      </c>
      <c r="H6083" s="35">
        <v>2041</v>
      </c>
      <c r="I6083" s="39">
        <v>244.40614011198628</v>
      </c>
    </row>
    <row r="6084" spans="2:9" x14ac:dyDescent="0.25">
      <c r="B6084" s="35" t="s">
        <v>84</v>
      </c>
      <c r="C6084" s="35" t="s">
        <v>69</v>
      </c>
      <c r="D6084" s="35" t="s">
        <v>23</v>
      </c>
      <c r="E6084" s="35" t="s">
        <v>5</v>
      </c>
      <c r="F6084" s="35" t="s">
        <v>45</v>
      </c>
      <c r="G6084" s="35" t="s">
        <v>0</v>
      </c>
      <c r="H6084" s="35">
        <v>2042</v>
      </c>
      <c r="I6084" s="39">
        <v>245.4809841494837</v>
      </c>
    </row>
    <row r="6085" spans="2:9" x14ac:dyDescent="0.25">
      <c r="B6085" s="35" t="s">
        <v>84</v>
      </c>
      <c r="C6085" s="35" t="s">
        <v>69</v>
      </c>
      <c r="D6085" s="35" t="s">
        <v>23</v>
      </c>
      <c r="E6085" s="35" t="s">
        <v>5</v>
      </c>
      <c r="F6085" s="35" t="s">
        <v>45</v>
      </c>
      <c r="G6085" s="35" t="s">
        <v>0</v>
      </c>
      <c r="H6085" s="35">
        <v>2043</v>
      </c>
      <c r="I6085" s="39">
        <v>246.3578972894372</v>
      </c>
    </row>
    <row r="6086" spans="2:9" x14ac:dyDescent="0.25">
      <c r="B6086" s="35" t="s">
        <v>84</v>
      </c>
      <c r="C6086" s="35" t="s">
        <v>69</v>
      </c>
      <c r="D6086" s="35" t="s">
        <v>23</v>
      </c>
      <c r="E6086" s="35" t="s">
        <v>5</v>
      </c>
      <c r="F6086" s="35" t="s">
        <v>45</v>
      </c>
      <c r="G6086" s="35" t="s">
        <v>0</v>
      </c>
      <c r="H6086" s="35">
        <v>2044</v>
      </c>
      <c r="I6086" s="39">
        <v>247.06733880489213</v>
      </c>
    </row>
    <row r="6087" spans="2:9" x14ac:dyDescent="0.25">
      <c r="B6087" s="35" t="s">
        <v>84</v>
      </c>
      <c r="C6087" s="35" t="s">
        <v>69</v>
      </c>
      <c r="D6087" s="35" t="s">
        <v>23</v>
      </c>
      <c r="E6087" s="35" t="s">
        <v>5</v>
      </c>
      <c r="F6087" s="35" t="s">
        <v>45</v>
      </c>
      <c r="G6087" s="35" t="s">
        <v>0</v>
      </c>
      <c r="H6087" s="35">
        <v>2045</v>
      </c>
      <c r="I6087" s="39">
        <v>247.62053296550926</v>
      </c>
    </row>
    <row r="6088" spans="2:9" x14ac:dyDescent="0.25">
      <c r="B6088" s="35" t="s">
        <v>84</v>
      </c>
      <c r="C6088" s="35" t="s">
        <v>69</v>
      </c>
      <c r="D6088" s="35" t="s">
        <v>23</v>
      </c>
      <c r="E6088" s="35" t="s">
        <v>5</v>
      </c>
      <c r="F6088" s="35" t="s">
        <v>45</v>
      </c>
      <c r="G6088" s="35" t="s">
        <v>0</v>
      </c>
      <c r="H6088" s="35">
        <v>2046</v>
      </c>
      <c r="I6088" s="39">
        <v>248.03124927142122</v>
      </c>
    </row>
    <row r="6089" spans="2:9" x14ac:dyDescent="0.25">
      <c r="B6089" s="35" t="s">
        <v>84</v>
      </c>
      <c r="C6089" s="35" t="s">
        <v>69</v>
      </c>
      <c r="D6089" s="35" t="s">
        <v>23</v>
      </c>
      <c r="E6089" s="35" t="s">
        <v>5</v>
      </c>
      <c r="F6089" s="35" t="s">
        <v>45</v>
      </c>
      <c r="G6089" s="35" t="s">
        <v>0</v>
      </c>
      <c r="H6089" s="35">
        <v>2047</v>
      </c>
      <c r="I6089" s="39">
        <v>248.31521510592501</v>
      </c>
    </row>
    <row r="6090" spans="2:9" x14ac:dyDescent="0.25">
      <c r="B6090" s="35" t="s">
        <v>84</v>
      </c>
      <c r="C6090" s="35" t="s">
        <v>69</v>
      </c>
      <c r="D6090" s="35" t="s">
        <v>23</v>
      </c>
      <c r="E6090" s="35" t="s">
        <v>5</v>
      </c>
      <c r="F6090" s="35" t="s">
        <v>45</v>
      </c>
      <c r="G6090" s="35" t="s">
        <v>0</v>
      </c>
      <c r="H6090" s="35">
        <v>2048</v>
      </c>
      <c r="I6090" s="39">
        <v>248.50544568938881</v>
      </c>
    </row>
    <row r="6091" spans="2:9" x14ac:dyDescent="0.25">
      <c r="B6091" s="35" t="s">
        <v>84</v>
      </c>
      <c r="C6091" s="35" t="s">
        <v>69</v>
      </c>
      <c r="D6091" s="35" t="s">
        <v>23</v>
      </c>
      <c r="E6091" s="35" t="s">
        <v>5</v>
      </c>
      <c r="F6091" s="35" t="s">
        <v>45</v>
      </c>
      <c r="G6091" s="35" t="s">
        <v>0</v>
      </c>
      <c r="H6091" s="35">
        <v>2049</v>
      </c>
      <c r="I6091" s="39">
        <v>248.5990939803475</v>
      </c>
    </row>
    <row r="6092" spans="2:9" x14ac:dyDescent="0.25">
      <c r="B6092" s="35" t="s">
        <v>84</v>
      </c>
      <c r="C6092" s="35" t="s">
        <v>69</v>
      </c>
      <c r="D6092" s="35" t="s">
        <v>23</v>
      </c>
      <c r="E6092" s="35" t="s">
        <v>5</v>
      </c>
      <c r="F6092" s="35" t="s">
        <v>45</v>
      </c>
      <c r="G6092" s="35" t="s">
        <v>0</v>
      </c>
      <c r="H6092" s="35">
        <v>2050</v>
      </c>
      <c r="I6092" s="39">
        <v>248.61378837653987</v>
      </c>
    </row>
    <row r="6093" spans="2:9" x14ac:dyDescent="0.25">
      <c r="B6093" s="35" t="s">
        <v>84</v>
      </c>
      <c r="C6093" s="35" t="s">
        <v>69</v>
      </c>
      <c r="D6093" s="35" t="s">
        <v>23</v>
      </c>
      <c r="E6093" s="35" t="s">
        <v>5</v>
      </c>
      <c r="F6093" s="35" t="s">
        <v>45</v>
      </c>
      <c r="G6093" s="35" t="s">
        <v>0</v>
      </c>
      <c r="H6093" s="35">
        <v>2051</v>
      </c>
      <c r="I6093" s="39">
        <v>248.57536826707369</v>
      </c>
    </row>
    <row r="6094" spans="2:9" x14ac:dyDescent="0.25">
      <c r="B6094" s="35" t="s">
        <v>84</v>
      </c>
      <c r="C6094" s="35" t="s">
        <v>69</v>
      </c>
      <c r="D6094" s="35" t="s">
        <v>23</v>
      </c>
      <c r="E6094" s="35" t="s">
        <v>5</v>
      </c>
      <c r="F6094" s="35" t="s">
        <v>45</v>
      </c>
      <c r="G6094" s="35" t="s">
        <v>0</v>
      </c>
      <c r="H6094" s="35">
        <v>2052</v>
      </c>
      <c r="I6094" s="39">
        <v>248.47717430919326</v>
      </c>
    </row>
    <row r="6095" spans="2:9" x14ac:dyDescent="0.25">
      <c r="B6095" s="35" t="s">
        <v>84</v>
      </c>
      <c r="C6095" s="35" t="s">
        <v>69</v>
      </c>
      <c r="D6095" s="35" t="s">
        <v>23</v>
      </c>
      <c r="E6095" s="35" t="s">
        <v>5</v>
      </c>
      <c r="F6095" s="35" t="s">
        <v>45</v>
      </c>
      <c r="G6095" s="35" t="s">
        <v>0</v>
      </c>
      <c r="H6095" s="35">
        <v>2053</v>
      </c>
      <c r="I6095" s="39">
        <v>248.333619585218</v>
      </c>
    </row>
    <row r="6096" spans="2:9" x14ac:dyDescent="0.25">
      <c r="B6096" s="35" t="s">
        <v>84</v>
      </c>
      <c r="C6096" s="35" t="s">
        <v>69</v>
      </c>
      <c r="D6096" s="35" t="s">
        <v>23</v>
      </c>
      <c r="E6096" s="35" t="s">
        <v>5</v>
      </c>
      <c r="F6096" s="35" t="s">
        <v>45</v>
      </c>
      <c r="G6096" s="35" t="s">
        <v>0</v>
      </c>
      <c r="H6096" s="35">
        <v>2054</v>
      </c>
      <c r="I6096" s="39">
        <v>248.11664748266054</v>
      </c>
    </row>
    <row r="6097" spans="2:9" x14ac:dyDescent="0.25">
      <c r="B6097" s="35" t="s">
        <v>84</v>
      </c>
      <c r="C6097" s="35" t="s">
        <v>69</v>
      </c>
      <c r="D6097" s="35" t="s">
        <v>23</v>
      </c>
      <c r="E6097" s="35" t="s">
        <v>5</v>
      </c>
      <c r="F6097" s="35" t="s">
        <v>45</v>
      </c>
      <c r="G6097" s="35" t="s">
        <v>0</v>
      </c>
      <c r="H6097" s="35">
        <v>2055</v>
      </c>
      <c r="I6097" s="39">
        <v>247.862045849162</v>
      </c>
    </row>
    <row r="6098" spans="2:9" x14ac:dyDescent="0.25">
      <c r="B6098" s="35" t="s">
        <v>84</v>
      </c>
      <c r="C6098" s="35" t="s">
        <v>69</v>
      </c>
      <c r="D6098" s="35" t="s">
        <v>23</v>
      </c>
      <c r="E6098" s="35" t="s">
        <v>5</v>
      </c>
      <c r="F6098" s="35" t="s">
        <v>45</v>
      </c>
      <c r="G6098" s="35" t="s">
        <v>0</v>
      </c>
      <c r="H6098" s="35">
        <v>2056</v>
      </c>
      <c r="I6098" s="39">
        <v>247.55903495679581</v>
      </c>
    </row>
    <row r="6099" spans="2:9" x14ac:dyDescent="0.25">
      <c r="B6099" s="35" t="s">
        <v>84</v>
      </c>
      <c r="C6099" s="35" t="s">
        <v>69</v>
      </c>
      <c r="D6099" s="35" t="s">
        <v>23</v>
      </c>
      <c r="E6099" s="35" t="s">
        <v>5</v>
      </c>
      <c r="F6099" s="35" t="s">
        <v>45</v>
      </c>
      <c r="G6099" s="35" t="s">
        <v>0</v>
      </c>
      <c r="H6099" s="35">
        <v>2057</v>
      </c>
      <c r="I6099" s="39">
        <v>247.23789381012926</v>
      </c>
    </row>
    <row r="6100" spans="2:9" x14ac:dyDescent="0.25">
      <c r="B6100" s="35" t="s">
        <v>84</v>
      </c>
      <c r="C6100" s="35" t="s">
        <v>69</v>
      </c>
      <c r="D6100" s="35" t="s">
        <v>23</v>
      </c>
      <c r="E6100" s="35" t="s">
        <v>5</v>
      </c>
      <c r="F6100" s="35" t="s">
        <v>45</v>
      </c>
      <c r="G6100" s="35" t="s">
        <v>0</v>
      </c>
      <c r="H6100" s="35">
        <v>2058</v>
      </c>
      <c r="I6100" s="39">
        <v>246.93675472008127</v>
      </c>
    </row>
    <row r="6101" spans="2:9" x14ac:dyDescent="0.25">
      <c r="B6101" s="35" t="s">
        <v>84</v>
      </c>
      <c r="C6101" s="35" t="s">
        <v>69</v>
      </c>
      <c r="D6101" s="35" t="s">
        <v>23</v>
      </c>
      <c r="E6101" s="35" t="s">
        <v>5</v>
      </c>
      <c r="F6101" s="35" t="s">
        <v>45</v>
      </c>
      <c r="G6101" s="35" t="s">
        <v>0</v>
      </c>
      <c r="H6101" s="35">
        <v>2059</v>
      </c>
      <c r="I6101" s="39">
        <v>246.64405237505932</v>
      </c>
    </row>
    <row r="6102" spans="2:9" x14ac:dyDescent="0.25">
      <c r="B6102" s="35" t="s">
        <v>84</v>
      </c>
      <c r="C6102" s="35" t="s">
        <v>69</v>
      </c>
      <c r="D6102" s="35" t="s">
        <v>23</v>
      </c>
      <c r="E6102" s="35" t="s">
        <v>5</v>
      </c>
      <c r="F6102" s="35" t="s">
        <v>45</v>
      </c>
      <c r="G6102" s="35" t="s">
        <v>0</v>
      </c>
      <c r="H6102" s="35">
        <v>2060</v>
      </c>
      <c r="I6102" s="39">
        <v>246.33781026065063</v>
      </c>
    </row>
    <row r="6103" spans="2:9" x14ac:dyDescent="0.25">
      <c r="B6103" s="35" t="s">
        <v>84</v>
      </c>
      <c r="C6103" s="35" t="s">
        <v>69</v>
      </c>
      <c r="D6103" s="35" t="s">
        <v>23</v>
      </c>
      <c r="E6103" s="35" t="s">
        <v>5</v>
      </c>
      <c r="F6103" s="35" t="s">
        <v>46</v>
      </c>
      <c r="G6103" s="35" t="s">
        <v>0</v>
      </c>
      <c r="H6103" s="35">
        <v>2000</v>
      </c>
      <c r="I6103" s="36">
        <v>0</v>
      </c>
    </row>
    <row r="6104" spans="2:9" x14ac:dyDescent="0.25">
      <c r="B6104" s="35" t="s">
        <v>84</v>
      </c>
      <c r="C6104" s="35" t="s">
        <v>69</v>
      </c>
      <c r="D6104" s="35" t="s">
        <v>23</v>
      </c>
      <c r="E6104" s="35" t="s">
        <v>5</v>
      </c>
      <c r="F6104" s="35" t="s">
        <v>46</v>
      </c>
      <c r="G6104" s="35" t="s">
        <v>0</v>
      </c>
      <c r="H6104" s="35">
        <v>2001</v>
      </c>
      <c r="I6104" s="36">
        <v>0</v>
      </c>
    </row>
    <row r="6105" spans="2:9" x14ac:dyDescent="0.25">
      <c r="B6105" s="35" t="s">
        <v>84</v>
      </c>
      <c r="C6105" s="35" t="s">
        <v>69</v>
      </c>
      <c r="D6105" s="35" t="s">
        <v>23</v>
      </c>
      <c r="E6105" s="35" t="s">
        <v>5</v>
      </c>
      <c r="F6105" s="35" t="s">
        <v>46</v>
      </c>
      <c r="G6105" s="35" t="s">
        <v>0</v>
      </c>
      <c r="H6105" s="35">
        <v>2002</v>
      </c>
      <c r="I6105" s="36">
        <v>0</v>
      </c>
    </row>
    <row r="6106" spans="2:9" x14ac:dyDescent="0.25">
      <c r="B6106" s="35" t="s">
        <v>84</v>
      </c>
      <c r="C6106" s="35" t="s">
        <v>69</v>
      </c>
      <c r="D6106" s="35" t="s">
        <v>23</v>
      </c>
      <c r="E6106" s="35" t="s">
        <v>5</v>
      </c>
      <c r="F6106" s="35" t="s">
        <v>46</v>
      </c>
      <c r="G6106" s="35" t="s">
        <v>0</v>
      </c>
      <c r="H6106" s="35">
        <v>2003</v>
      </c>
      <c r="I6106" s="36">
        <v>0</v>
      </c>
    </row>
    <row r="6107" spans="2:9" x14ac:dyDescent="0.25">
      <c r="B6107" s="35" t="s">
        <v>84</v>
      </c>
      <c r="C6107" s="35" t="s">
        <v>69</v>
      </c>
      <c r="D6107" s="35" t="s">
        <v>23</v>
      </c>
      <c r="E6107" s="35" t="s">
        <v>5</v>
      </c>
      <c r="F6107" s="35" t="s">
        <v>46</v>
      </c>
      <c r="G6107" s="35" t="s">
        <v>0</v>
      </c>
      <c r="H6107" s="35">
        <v>2004</v>
      </c>
      <c r="I6107" s="36">
        <v>0</v>
      </c>
    </row>
    <row r="6108" spans="2:9" x14ac:dyDescent="0.25">
      <c r="B6108" s="35" t="s">
        <v>84</v>
      </c>
      <c r="C6108" s="35" t="s">
        <v>69</v>
      </c>
      <c r="D6108" s="35" t="s">
        <v>23</v>
      </c>
      <c r="E6108" s="35" t="s">
        <v>5</v>
      </c>
      <c r="F6108" s="35" t="s">
        <v>46</v>
      </c>
      <c r="G6108" s="35" t="s">
        <v>0</v>
      </c>
      <c r="H6108" s="35">
        <v>2005</v>
      </c>
      <c r="I6108" s="36">
        <v>0</v>
      </c>
    </row>
    <row r="6109" spans="2:9" x14ac:dyDescent="0.25">
      <c r="B6109" s="35" t="s">
        <v>84</v>
      </c>
      <c r="C6109" s="35" t="s">
        <v>69</v>
      </c>
      <c r="D6109" s="35" t="s">
        <v>23</v>
      </c>
      <c r="E6109" s="35" t="s">
        <v>5</v>
      </c>
      <c r="F6109" s="35" t="s">
        <v>46</v>
      </c>
      <c r="G6109" s="35" t="s">
        <v>0</v>
      </c>
      <c r="H6109" s="35">
        <v>2006</v>
      </c>
      <c r="I6109" s="36">
        <v>0</v>
      </c>
    </row>
    <row r="6110" spans="2:9" x14ac:dyDescent="0.25">
      <c r="B6110" s="35" t="s">
        <v>84</v>
      </c>
      <c r="C6110" s="35" t="s">
        <v>69</v>
      </c>
      <c r="D6110" s="35" t="s">
        <v>23</v>
      </c>
      <c r="E6110" s="35" t="s">
        <v>5</v>
      </c>
      <c r="F6110" s="35" t="s">
        <v>46</v>
      </c>
      <c r="G6110" s="35" t="s">
        <v>0</v>
      </c>
      <c r="H6110" s="35">
        <v>2007</v>
      </c>
      <c r="I6110" s="36">
        <v>0</v>
      </c>
    </row>
    <row r="6111" spans="2:9" x14ac:dyDescent="0.25">
      <c r="B6111" s="35" t="s">
        <v>84</v>
      </c>
      <c r="C6111" s="35" t="s">
        <v>69</v>
      </c>
      <c r="D6111" s="35" t="s">
        <v>23</v>
      </c>
      <c r="E6111" s="35" t="s">
        <v>5</v>
      </c>
      <c r="F6111" s="35" t="s">
        <v>46</v>
      </c>
      <c r="G6111" s="35" t="s">
        <v>0</v>
      </c>
      <c r="H6111" s="35">
        <v>2008</v>
      </c>
      <c r="I6111" s="36">
        <v>0</v>
      </c>
    </row>
    <row r="6112" spans="2:9" x14ac:dyDescent="0.25">
      <c r="B6112" s="35" t="s">
        <v>84</v>
      </c>
      <c r="C6112" s="35" t="s">
        <v>69</v>
      </c>
      <c r="D6112" s="35" t="s">
        <v>23</v>
      </c>
      <c r="E6112" s="35" t="s">
        <v>5</v>
      </c>
      <c r="F6112" s="35" t="s">
        <v>46</v>
      </c>
      <c r="G6112" s="35" t="s">
        <v>0</v>
      </c>
      <c r="H6112" s="35">
        <v>2009</v>
      </c>
      <c r="I6112" s="36">
        <v>0</v>
      </c>
    </row>
    <row r="6113" spans="2:9" x14ac:dyDescent="0.25">
      <c r="B6113" s="35" t="s">
        <v>84</v>
      </c>
      <c r="C6113" s="35" t="s">
        <v>69</v>
      </c>
      <c r="D6113" s="35" t="s">
        <v>23</v>
      </c>
      <c r="E6113" s="35" t="s">
        <v>5</v>
      </c>
      <c r="F6113" s="35" t="s">
        <v>46</v>
      </c>
      <c r="G6113" s="35" t="s">
        <v>0</v>
      </c>
      <c r="H6113" s="35">
        <v>2010</v>
      </c>
      <c r="I6113" s="36">
        <v>0</v>
      </c>
    </row>
    <row r="6114" spans="2:9" x14ac:dyDescent="0.25">
      <c r="B6114" s="35" t="s">
        <v>84</v>
      </c>
      <c r="C6114" s="35" t="s">
        <v>69</v>
      </c>
      <c r="D6114" s="35" t="s">
        <v>23</v>
      </c>
      <c r="E6114" s="35" t="s">
        <v>5</v>
      </c>
      <c r="F6114" s="35" t="s">
        <v>46</v>
      </c>
      <c r="G6114" s="35" t="s">
        <v>0</v>
      </c>
      <c r="H6114" s="35">
        <v>2011</v>
      </c>
      <c r="I6114" s="36">
        <v>0</v>
      </c>
    </row>
    <row r="6115" spans="2:9" x14ac:dyDescent="0.25">
      <c r="B6115" s="35" t="s">
        <v>84</v>
      </c>
      <c r="C6115" s="35" t="s">
        <v>69</v>
      </c>
      <c r="D6115" s="35" t="s">
        <v>23</v>
      </c>
      <c r="E6115" s="35" t="s">
        <v>5</v>
      </c>
      <c r="F6115" s="35" t="s">
        <v>46</v>
      </c>
      <c r="G6115" s="35" t="s">
        <v>0</v>
      </c>
      <c r="H6115" s="35">
        <v>2012</v>
      </c>
      <c r="I6115" s="36">
        <v>0</v>
      </c>
    </row>
    <row r="6116" spans="2:9" x14ac:dyDescent="0.25">
      <c r="B6116" s="35" t="s">
        <v>84</v>
      </c>
      <c r="C6116" s="35" t="s">
        <v>69</v>
      </c>
      <c r="D6116" s="35" t="s">
        <v>23</v>
      </c>
      <c r="E6116" s="35" t="s">
        <v>5</v>
      </c>
      <c r="F6116" s="35" t="s">
        <v>46</v>
      </c>
      <c r="G6116" s="35" t="s">
        <v>0</v>
      </c>
      <c r="H6116" s="35">
        <v>2013</v>
      </c>
      <c r="I6116" s="36">
        <v>0</v>
      </c>
    </row>
    <row r="6117" spans="2:9" x14ac:dyDescent="0.25">
      <c r="B6117" s="35" t="s">
        <v>84</v>
      </c>
      <c r="C6117" s="35" t="s">
        <v>69</v>
      </c>
      <c r="D6117" s="35" t="s">
        <v>23</v>
      </c>
      <c r="E6117" s="35" t="s">
        <v>5</v>
      </c>
      <c r="F6117" s="35" t="s">
        <v>46</v>
      </c>
      <c r="G6117" s="35" t="s">
        <v>0</v>
      </c>
      <c r="H6117" s="35">
        <v>2014</v>
      </c>
      <c r="I6117" s="36">
        <v>0</v>
      </c>
    </row>
    <row r="6118" spans="2:9" x14ac:dyDescent="0.25">
      <c r="B6118" s="35" t="s">
        <v>84</v>
      </c>
      <c r="C6118" s="35" t="s">
        <v>69</v>
      </c>
      <c r="D6118" s="35" t="s">
        <v>23</v>
      </c>
      <c r="E6118" s="35" t="s">
        <v>5</v>
      </c>
      <c r="F6118" s="35" t="s">
        <v>46</v>
      </c>
      <c r="G6118" s="35" t="s">
        <v>0</v>
      </c>
      <c r="H6118" s="35">
        <v>2015</v>
      </c>
      <c r="I6118" s="36">
        <v>0</v>
      </c>
    </row>
    <row r="6119" spans="2:9" x14ac:dyDescent="0.25">
      <c r="B6119" s="35" t="s">
        <v>84</v>
      </c>
      <c r="C6119" s="35" t="s">
        <v>69</v>
      </c>
      <c r="D6119" s="35" t="s">
        <v>23</v>
      </c>
      <c r="E6119" s="35" t="s">
        <v>5</v>
      </c>
      <c r="F6119" s="35" t="s">
        <v>46</v>
      </c>
      <c r="G6119" s="35" t="s">
        <v>0</v>
      </c>
      <c r="H6119" s="35">
        <v>2016</v>
      </c>
      <c r="I6119" s="36">
        <v>0</v>
      </c>
    </row>
    <row r="6120" spans="2:9" x14ac:dyDescent="0.25">
      <c r="B6120" s="35" t="s">
        <v>84</v>
      </c>
      <c r="C6120" s="35" t="s">
        <v>69</v>
      </c>
      <c r="D6120" s="35" t="s">
        <v>23</v>
      </c>
      <c r="E6120" s="35" t="s">
        <v>5</v>
      </c>
      <c r="F6120" s="35" t="s">
        <v>46</v>
      </c>
      <c r="G6120" s="35" t="s">
        <v>0</v>
      </c>
      <c r="H6120" s="35">
        <v>2017</v>
      </c>
      <c r="I6120" s="36">
        <v>0</v>
      </c>
    </row>
    <row r="6121" spans="2:9" x14ac:dyDescent="0.25">
      <c r="B6121" s="35" t="s">
        <v>84</v>
      </c>
      <c r="C6121" s="35" t="s">
        <v>69</v>
      </c>
      <c r="D6121" s="35" t="s">
        <v>23</v>
      </c>
      <c r="E6121" s="35" t="s">
        <v>5</v>
      </c>
      <c r="F6121" s="35" t="s">
        <v>46</v>
      </c>
      <c r="G6121" s="35" t="s">
        <v>0</v>
      </c>
      <c r="H6121" s="35">
        <v>2018</v>
      </c>
      <c r="I6121" s="36">
        <v>0</v>
      </c>
    </row>
    <row r="6122" spans="2:9" x14ac:dyDescent="0.25">
      <c r="B6122" s="35" t="s">
        <v>84</v>
      </c>
      <c r="C6122" s="35" t="s">
        <v>69</v>
      </c>
      <c r="D6122" s="35" t="s">
        <v>23</v>
      </c>
      <c r="E6122" s="35" t="s">
        <v>5</v>
      </c>
      <c r="F6122" s="35" t="s">
        <v>46</v>
      </c>
      <c r="G6122" s="35" t="s">
        <v>0</v>
      </c>
      <c r="H6122" s="35">
        <v>2019</v>
      </c>
      <c r="I6122" s="36">
        <v>0</v>
      </c>
    </row>
    <row r="6123" spans="2:9" x14ac:dyDescent="0.25">
      <c r="B6123" s="35" t="s">
        <v>84</v>
      </c>
      <c r="C6123" s="35" t="s">
        <v>69</v>
      </c>
      <c r="D6123" s="35" t="s">
        <v>23</v>
      </c>
      <c r="E6123" s="35" t="s">
        <v>5</v>
      </c>
      <c r="F6123" s="35" t="s">
        <v>46</v>
      </c>
      <c r="G6123" s="35" t="s">
        <v>0</v>
      </c>
      <c r="H6123" s="35">
        <v>2020</v>
      </c>
      <c r="I6123" s="36">
        <v>0</v>
      </c>
    </row>
    <row r="6124" spans="2:9" x14ac:dyDescent="0.25">
      <c r="B6124" s="35" t="s">
        <v>84</v>
      </c>
      <c r="C6124" s="35" t="s">
        <v>69</v>
      </c>
      <c r="D6124" s="35" t="s">
        <v>23</v>
      </c>
      <c r="E6124" s="35" t="s">
        <v>5</v>
      </c>
      <c r="F6124" s="35" t="s">
        <v>46</v>
      </c>
      <c r="G6124" s="35" t="s">
        <v>0</v>
      </c>
      <c r="H6124" s="35">
        <v>2021</v>
      </c>
      <c r="I6124" s="36">
        <v>0</v>
      </c>
    </row>
    <row r="6125" spans="2:9" x14ac:dyDescent="0.25">
      <c r="B6125" s="35" t="s">
        <v>84</v>
      </c>
      <c r="C6125" s="35" t="s">
        <v>69</v>
      </c>
      <c r="D6125" s="35" t="s">
        <v>23</v>
      </c>
      <c r="E6125" s="35" t="s">
        <v>5</v>
      </c>
      <c r="F6125" s="35" t="s">
        <v>46</v>
      </c>
      <c r="G6125" s="35" t="s">
        <v>0</v>
      </c>
      <c r="H6125" s="35">
        <v>2022</v>
      </c>
      <c r="I6125" s="36">
        <v>0</v>
      </c>
    </row>
    <row r="6126" spans="2:9" x14ac:dyDescent="0.25">
      <c r="B6126" s="35" t="s">
        <v>84</v>
      </c>
      <c r="C6126" s="35" t="s">
        <v>69</v>
      </c>
      <c r="D6126" s="35" t="s">
        <v>23</v>
      </c>
      <c r="E6126" s="35" t="s">
        <v>5</v>
      </c>
      <c r="F6126" s="35" t="s">
        <v>46</v>
      </c>
      <c r="G6126" s="35" t="s">
        <v>0</v>
      </c>
      <c r="H6126" s="35">
        <v>2023</v>
      </c>
      <c r="I6126" s="36">
        <v>0</v>
      </c>
    </row>
    <row r="6127" spans="2:9" x14ac:dyDescent="0.25">
      <c r="B6127" s="35" t="s">
        <v>84</v>
      </c>
      <c r="C6127" s="35" t="s">
        <v>69</v>
      </c>
      <c r="D6127" s="35" t="s">
        <v>23</v>
      </c>
      <c r="E6127" s="35" t="s">
        <v>5</v>
      </c>
      <c r="F6127" s="35" t="s">
        <v>46</v>
      </c>
      <c r="G6127" s="35" t="s">
        <v>0</v>
      </c>
      <c r="H6127" s="35">
        <v>2024</v>
      </c>
      <c r="I6127" s="36">
        <v>0</v>
      </c>
    </row>
    <row r="6128" spans="2:9" x14ac:dyDescent="0.25">
      <c r="B6128" s="35" t="s">
        <v>84</v>
      </c>
      <c r="C6128" s="35" t="s">
        <v>69</v>
      </c>
      <c r="D6128" s="35" t="s">
        <v>23</v>
      </c>
      <c r="E6128" s="35" t="s">
        <v>5</v>
      </c>
      <c r="F6128" s="35" t="s">
        <v>46</v>
      </c>
      <c r="G6128" s="35" t="s">
        <v>0</v>
      </c>
      <c r="H6128" s="35">
        <v>2025</v>
      </c>
      <c r="I6128" s="36">
        <v>0</v>
      </c>
    </row>
    <row r="6129" spans="2:9" x14ac:dyDescent="0.25">
      <c r="B6129" s="35" t="s">
        <v>84</v>
      </c>
      <c r="C6129" s="35" t="s">
        <v>69</v>
      </c>
      <c r="D6129" s="35" t="s">
        <v>23</v>
      </c>
      <c r="E6129" s="35" t="s">
        <v>5</v>
      </c>
      <c r="F6129" s="35" t="s">
        <v>46</v>
      </c>
      <c r="G6129" s="35" t="s">
        <v>0</v>
      </c>
      <c r="H6129" s="35">
        <v>2026</v>
      </c>
      <c r="I6129" s="36">
        <v>0</v>
      </c>
    </row>
    <row r="6130" spans="2:9" x14ac:dyDescent="0.25">
      <c r="B6130" s="35" t="s">
        <v>84</v>
      </c>
      <c r="C6130" s="35" t="s">
        <v>69</v>
      </c>
      <c r="D6130" s="35" t="s">
        <v>23</v>
      </c>
      <c r="E6130" s="35" t="s">
        <v>5</v>
      </c>
      <c r="F6130" s="35" t="s">
        <v>46</v>
      </c>
      <c r="G6130" s="35" t="s">
        <v>0</v>
      </c>
      <c r="H6130" s="35">
        <v>2027</v>
      </c>
      <c r="I6130" s="36">
        <v>0</v>
      </c>
    </row>
    <row r="6131" spans="2:9" x14ac:dyDescent="0.25">
      <c r="B6131" s="35" t="s">
        <v>84</v>
      </c>
      <c r="C6131" s="35" t="s">
        <v>69</v>
      </c>
      <c r="D6131" s="35" t="s">
        <v>23</v>
      </c>
      <c r="E6131" s="35" t="s">
        <v>5</v>
      </c>
      <c r="F6131" s="35" t="s">
        <v>46</v>
      </c>
      <c r="G6131" s="35" t="s">
        <v>0</v>
      </c>
      <c r="H6131" s="35">
        <v>2028</v>
      </c>
      <c r="I6131" s="36">
        <v>0</v>
      </c>
    </row>
    <row r="6132" spans="2:9" x14ac:dyDescent="0.25">
      <c r="B6132" s="35" t="s">
        <v>84</v>
      </c>
      <c r="C6132" s="35" t="s">
        <v>69</v>
      </c>
      <c r="D6132" s="35" t="s">
        <v>23</v>
      </c>
      <c r="E6132" s="35" t="s">
        <v>5</v>
      </c>
      <c r="F6132" s="35" t="s">
        <v>46</v>
      </c>
      <c r="G6132" s="35" t="s">
        <v>0</v>
      </c>
      <c r="H6132" s="35">
        <v>2029</v>
      </c>
      <c r="I6132" s="36">
        <v>0</v>
      </c>
    </row>
    <row r="6133" spans="2:9" x14ac:dyDescent="0.25">
      <c r="B6133" s="35" t="s">
        <v>84</v>
      </c>
      <c r="C6133" s="35" t="s">
        <v>69</v>
      </c>
      <c r="D6133" s="35" t="s">
        <v>23</v>
      </c>
      <c r="E6133" s="35" t="s">
        <v>5</v>
      </c>
      <c r="F6133" s="35" t="s">
        <v>46</v>
      </c>
      <c r="G6133" s="35" t="s">
        <v>0</v>
      </c>
      <c r="H6133" s="35">
        <v>2030</v>
      </c>
      <c r="I6133" s="36">
        <v>0</v>
      </c>
    </row>
    <row r="6134" spans="2:9" x14ac:dyDescent="0.25">
      <c r="B6134" s="35" t="s">
        <v>84</v>
      </c>
      <c r="C6134" s="35" t="s">
        <v>69</v>
      </c>
      <c r="D6134" s="35" t="s">
        <v>23</v>
      </c>
      <c r="E6134" s="35" t="s">
        <v>5</v>
      </c>
      <c r="F6134" s="35" t="s">
        <v>46</v>
      </c>
      <c r="G6134" s="35" t="s">
        <v>0</v>
      </c>
      <c r="H6134" s="35">
        <v>2031</v>
      </c>
      <c r="I6134" s="36">
        <v>0</v>
      </c>
    </row>
    <row r="6135" spans="2:9" x14ac:dyDescent="0.25">
      <c r="B6135" s="35" t="s">
        <v>84</v>
      </c>
      <c r="C6135" s="35" t="s">
        <v>69</v>
      </c>
      <c r="D6135" s="35" t="s">
        <v>23</v>
      </c>
      <c r="E6135" s="35" t="s">
        <v>5</v>
      </c>
      <c r="F6135" s="35" t="s">
        <v>46</v>
      </c>
      <c r="G6135" s="35" t="s">
        <v>0</v>
      </c>
      <c r="H6135" s="35">
        <v>2032</v>
      </c>
      <c r="I6135" s="36">
        <v>0</v>
      </c>
    </row>
    <row r="6136" spans="2:9" x14ac:dyDescent="0.25">
      <c r="B6136" s="35" t="s">
        <v>84</v>
      </c>
      <c r="C6136" s="35" t="s">
        <v>69</v>
      </c>
      <c r="D6136" s="35" t="s">
        <v>23</v>
      </c>
      <c r="E6136" s="35" t="s">
        <v>5</v>
      </c>
      <c r="F6136" s="35" t="s">
        <v>46</v>
      </c>
      <c r="G6136" s="35" t="s">
        <v>0</v>
      </c>
      <c r="H6136" s="35">
        <v>2033</v>
      </c>
      <c r="I6136" s="36">
        <v>0</v>
      </c>
    </row>
    <row r="6137" spans="2:9" x14ac:dyDescent="0.25">
      <c r="B6137" s="35" t="s">
        <v>84</v>
      </c>
      <c r="C6137" s="35" t="s">
        <v>69</v>
      </c>
      <c r="D6137" s="35" t="s">
        <v>23</v>
      </c>
      <c r="E6137" s="35" t="s">
        <v>5</v>
      </c>
      <c r="F6137" s="35" t="s">
        <v>46</v>
      </c>
      <c r="G6137" s="35" t="s">
        <v>0</v>
      </c>
      <c r="H6137" s="35">
        <v>2034</v>
      </c>
      <c r="I6137" s="36">
        <v>0</v>
      </c>
    </row>
    <row r="6138" spans="2:9" x14ac:dyDescent="0.25">
      <c r="B6138" s="35" t="s">
        <v>84</v>
      </c>
      <c r="C6138" s="35" t="s">
        <v>69</v>
      </c>
      <c r="D6138" s="35" t="s">
        <v>23</v>
      </c>
      <c r="E6138" s="35" t="s">
        <v>5</v>
      </c>
      <c r="F6138" s="35" t="s">
        <v>46</v>
      </c>
      <c r="G6138" s="35" t="s">
        <v>0</v>
      </c>
      <c r="H6138" s="35">
        <v>2035</v>
      </c>
      <c r="I6138" s="36">
        <v>0</v>
      </c>
    </row>
    <row r="6139" spans="2:9" x14ac:dyDescent="0.25">
      <c r="B6139" s="35" t="s">
        <v>84</v>
      </c>
      <c r="C6139" s="35" t="s">
        <v>69</v>
      </c>
      <c r="D6139" s="35" t="s">
        <v>23</v>
      </c>
      <c r="E6139" s="35" t="s">
        <v>5</v>
      </c>
      <c r="F6139" s="35" t="s">
        <v>46</v>
      </c>
      <c r="G6139" s="35" t="s">
        <v>0</v>
      </c>
      <c r="H6139" s="35">
        <v>2036</v>
      </c>
      <c r="I6139" s="36">
        <v>0</v>
      </c>
    </row>
    <row r="6140" spans="2:9" x14ac:dyDescent="0.25">
      <c r="B6140" s="35" t="s">
        <v>84</v>
      </c>
      <c r="C6140" s="35" t="s">
        <v>69</v>
      </c>
      <c r="D6140" s="35" t="s">
        <v>23</v>
      </c>
      <c r="E6140" s="35" t="s">
        <v>5</v>
      </c>
      <c r="F6140" s="35" t="s">
        <v>46</v>
      </c>
      <c r="G6140" s="35" t="s">
        <v>0</v>
      </c>
      <c r="H6140" s="35">
        <v>2037</v>
      </c>
      <c r="I6140" s="36">
        <v>0</v>
      </c>
    </row>
    <row r="6141" spans="2:9" x14ac:dyDescent="0.25">
      <c r="B6141" s="35" t="s">
        <v>84</v>
      </c>
      <c r="C6141" s="35" t="s">
        <v>69</v>
      </c>
      <c r="D6141" s="35" t="s">
        <v>23</v>
      </c>
      <c r="E6141" s="35" t="s">
        <v>5</v>
      </c>
      <c r="F6141" s="35" t="s">
        <v>46</v>
      </c>
      <c r="G6141" s="35" t="s">
        <v>0</v>
      </c>
      <c r="H6141" s="35">
        <v>2038</v>
      </c>
      <c r="I6141" s="36">
        <v>0</v>
      </c>
    </row>
    <row r="6142" spans="2:9" x14ac:dyDescent="0.25">
      <c r="B6142" s="35" t="s">
        <v>84</v>
      </c>
      <c r="C6142" s="35" t="s">
        <v>69</v>
      </c>
      <c r="D6142" s="35" t="s">
        <v>23</v>
      </c>
      <c r="E6142" s="35" t="s">
        <v>5</v>
      </c>
      <c r="F6142" s="35" t="s">
        <v>46</v>
      </c>
      <c r="G6142" s="35" t="s">
        <v>0</v>
      </c>
      <c r="H6142" s="35">
        <v>2039</v>
      </c>
      <c r="I6142" s="36">
        <v>0</v>
      </c>
    </row>
    <row r="6143" spans="2:9" x14ac:dyDescent="0.25">
      <c r="B6143" s="35" t="s">
        <v>84</v>
      </c>
      <c r="C6143" s="35" t="s">
        <v>69</v>
      </c>
      <c r="D6143" s="35" t="s">
        <v>23</v>
      </c>
      <c r="E6143" s="35" t="s">
        <v>5</v>
      </c>
      <c r="F6143" s="35" t="s">
        <v>46</v>
      </c>
      <c r="G6143" s="35" t="s">
        <v>0</v>
      </c>
      <c r="H6143" s="35">
        <v>2040</v>
      </c>
      <c r="I6143" s="36">
        <v>0</v>
      </c>
    </row>
    <row r="6144" spans="2:9" x14ac:dyDescent="0.25">
      <c r="B6144" s="35" t="s">
        <v>84</v>
      </c>
      <c r="C6144" s="35" t="s">
        <v>69</v>
      </c>
      <c r="D6144" s="35" t="s">
        <v>23</v>
      </c>
      <c r="E6144" s="35" t="s">
        <v>5</v>
      </c>
      <c r="F6144" s="35" t="s">
        <v>46</v>
      </c>
      <c r="G6144" s="35" t="s">
        <v>0</v>
      </c>
      <c r="H6144" s="35">
        <v>2041</v>
      </c>
      <c r="I6144" s="36">
        <v>0</v>
      </c>
    </row>
    <row r="6145" spans="2:9" x14ac:dyDescent="0.25">
      <c r="B6145" s="35" t="s">
        <v>84</v>
      </c>
      <c r="C6145" s="35" t="s">
        <v>69</v>
      </c>
      <c r="D6145" s="35" t="s">
        <v>23</v>
      </c>
      <c r="E6145" s="35" t="s">
        <v>5</v>
      </c>
      <c r="F6145" s="35" t="s">
        <v>46</v>
      </c>
      <c r="G6145" s="35" t="s">
        <v>0</v>
      </c>
      <c r="H6145" s="35">
        <v>2042</v>
      </c>
      <c r="I6145" s="36">
        <v>0</v>
      </c>
    </row>
    <row r="6146" spans="2:9" x14ac:dyDescent="0.25">
      <c r="B6146" s="35" t="s">
        <v>84</v>
      </c>
      <c r="C6146" s="35" t="s">
        <v>69</v>
      </c>
      <c r="D6146" s="35" t="s">
        <v>23</v>
      </c>
      <c r="E6146" s="35" t="s">
        <v>5</v>
      </c>
      <c r="F6146" s="35" t="s">
        <v>46</v>
      </c>
      <c r="G6146" s="35" t="s">
        <v>0</v>
      </c>
      <c r="H6146" s="35">
        <v>2043</v>
      </c>
      <c r="I6146" s="36">
        <v>0</v>
      </c>
    </row>
    <row r="6147" spans="2:9" x14ac:dyDescent="0.25">
      <c r="B6147" s="35" t="s">
        <v>84</v>
      </c>
      <c r="C6147" s="35" t="s">
        <v>69</v>
      </c>
      <c r="D6147" s="35" t="s">
        <v>23</v>
      </c>
      <c r="E6147" s="35" t="s">
        <v>5</v>
      </c>
      <c r="F6147" s="35" t="s">
        <v>46</v>
      </c>
      <c r="G6147" s="35" t="s">
        <v>0</v>
      </c>
      <c r="H6147" s="35">
        <v>2044</v>
      </c>
      <c r="I6147" s="36">
        <v>0</v>
      </c>
    </row>
    <row r="6148" spans="2:9" x14ac:dyDescent="0.25">
      <c r="B6148" s="35" t="s">
        <v>84</v>
      </c>
      <c r="C6148" s="35" t="s">
        <v>69</v>
      </c>
      <c r="D6148" s="35" t="s">
        <v>23</v>
      </c>
      <c r="E6148" s="35" t="s">
        <v>5</v>
      </c>
      <c r="F6148" s="35" t="s">
        <v>46</v>
      </c>
      <c r="G6148" s="35" t="s">
        <v>0</v>
      </c>
      <c r="H6148" s="35">
        <v>2045</v>
      </c>
      <c r="I6148" s="36">
        <v>0</v>
      </c>
    </row>
    <row r="6149" spans="2:9" x14ac:dyDescent="0.25">
      <c r="B6149" s="35" t="s">
        <v>84</v>
      </c>
      <c r="C6149" s="35" t="s">
        <v>69</v>
      </c>
      <c r="D6149" s="35" t="s">
        <v>23</v>
      </c>
      <c r="E6149" s="35" t="s">
        <v>5</v>
      </c>
      <c r="F6149" s="35" t="s">
        <v>46</v>
      </c>
      <c r="G6149" s="35" t="s">
        <v>0</v>
      </c>
      <c r="H6149" s="35">
        <v>2046</v>
      </c>
      <c r="I6149" s="36">
        <v>0</v>
      </c>
    </row>
    <row r="6150" spans="2:9" x14ac:dyDescent="0.25">
      <c r="B6150" s="35" t="s">
        <v>84</v>
      </c>
      <c r="C6150" s="35" t="s">
        <v>69</v>
      </c>
      <c r="D6150" s="35" t="s">
        <v>23</v>
      </c>
      <c r="E6150" s="35" t="s">
        <v>5</v>
      </c>
      <c r="F6150" s="35" t="s">
        <v>46</v>
      </c>
      <c r="G6150" s="35" t="s">
        <v>0</v>
      </c>
      <c r="H6150" s="35">
        <v>2047</v>
      </c>
      <c r="I6150" s="36">
        <v>0</v>
      </c>
    </row>
    <row r="6151" spans="2:9" x14ac:dyDescent="0.25">
      <c r="B6151" s="35" t="s">
        <v>84</v>
      </c>
      <c r="C6151" s="35" t="s">
        <v>69</v>
      </c>
      <c r="D6151" s="35" t="s">
        <v>23</v>
      </c>
      <c r="E6151" s="35" t="s">
        <v>5</v>
      </c>
      <c r="F6151" s="35" t="s">
        <v>46</v>
      </c>
      <c r="G6151" s="35" t="s">
        <v>0</v>
      </c>
      <c r="H6151" s="35">
        <v>2048</v>
      </c>
      <c r="I6151" s="36">
        <v>0</v>
      </c>
    </row>
    <row r="6152" spans="2:9" x14ac:dyDescent="0.25">
      <c r="B6152" s="35" t="s">
        <v>84</v>
      </c>
      <c r="C6152" s="35" t="s">
        <v>69</v>
      </c>
      <c r="D6152" s="35" t="s">
        <v>23</v>
      </c>
      <c r="E6152" s="35" t="s">
        <v>5</v>
      </c>
      <c r="F6152" s="35" t="s">
        <v>46</v>
      </c>
      <c r="G6152" s="35" t="s">
        <v>0</v>
      </c>
      <c r="H6152" s="35">
        <v>2049</v>
      </c>
      <c r="I6152" s="36">
        <v>0</v>
      </c>
    </row>
    <row r="6153" spans="2:9" x14ac:dyDescent="0.25">
      <c r="B6153" s="35" t="s">
        <v>84</v>
      </c>
      <c r="C6153" s="35" t="s">
        <v>69</v>
      </c>
      <c r="D6153" s="35" t="s">
        <v>23</v>
      </c>
      <c r="E6153" s="35" t="s">
        <v>5</v>
      </c>
      <c r="F6153" s="35" t="s">
        <v>46</v>
      </c>
      <c r="G6153" s="35" t="s">
        <v>0</v>
      </c>
      <c r="H6153" s="35">
        <v>2050</v>
      </c>
      <c r="I6153" s="36">
        <v>0</v>
      </c>
    </row>
    <row r="6154" spans="2:9" x14ac:dyDescent="0.25">
      <c r="B6154" s="35" t="s">
        <v>84</v>
      </c>
      <c r="C6154" s="35" t="s">
        <v>69</v>
      </c>
      <c r="D6154" s="35" t="s">
        <v>23</v>
      </c>
      <c r="E6154" s="35" t="s">
        <v>5</v>
      </c>
      <c r="F6154" s="35" t="s">
        <v>46</v>
      </c>
      <c r="G6154" s="35" t="s">
        <v>0</v>
      </c>
      <c r="H6154" s="35">
        <v>2051</v>
      </c>
      <c r="I6154" s="36">
        <v>0</v>
      </c>
    </row>
    <row r="6155" spans="2:9" x14ac:dyDescent="0.25">
      <c r="B6155" s="35" t="s">
        <v>84</v>
      </c>
      <c r="C6155" s="35" t="s">
        <v>69</v>
      </c>
      <c r="D6155" s="35" t="s">
        <v>23</v>
      </c>
      <c r="E6155" s="35" t="s">
        <v>5</v>
      </c>
      <c r="F6155" s="35" t="s">
        <v>46</v>
      </c>
      <c r="G6155" s="35" t="s">
        <v>0</v>
      </c>
      <c r="H6155" s="35">
        <v>2052</v>
      </c>
      <c r="I6155" s="36">
        <v>0</v>
      </c>
    </row>
    <row r="6156" spans="2:9" x14ac:dyDescent="0.25">
      <c r="B6156" s="35" t="s">
        <v>84</v>
      </c>
      <c r="C6156" s="35" t="s">
        <v>69</v>
      </c>
      <c r="D6156" s="35" t="s">
        <v>23</v>
      </c>
      <c r="E6156" s="35" t="s">
        <v>5</v>
      </c>
      <c r="F6156" s="35" t="s">
        <v>46</v>
      </c>
      <c r="G6156" s="35" t="s">
        <v>0</v>
      </c>
      <c r="H6156" s="35">
        <v>2053</v>
      </c>
      <c r="I6156" s="36">
        <v>0</v>
      </c>
    </row>
    <row r="6157" spans="2:9" x14ac:dyDescent="0.25">
      <c r="B6157" s="35" t="s">
        <v>84</v>
      </c>
      <c r="C6157" s="35" t="s">
        <v>69</v>
      </c>
      <c r="D6157" s="35" t="s">
        <v>23</v>
      </c>
      <c r="E6157" s="35" t="s">
        <v>5</v>
      </c>
      <c r="F6157" s="35" t="s">
        <v>46</v>
      </c>
      <c r="G6157" s="35" t="s">
        <v>0</v>
      </c>
      <c r="H6157" s="35">
        <v>2054</v>
      </c>
      <c r="I6157" s="36">
        <v>0</v>
      </c>
    </row>
    <row r="6158" spans="2:9" x14ac:dyDescent="0.25">
      <c r="B6158" s="35" t="s">
        <v>84</v>
      </c>
      <c r="C6158" s="35" t="s">
        <v>69</v>
      </c>
      <c r="D6158" s="35" t="s">
        <v>23</v>
      </c>
      <c r="E6158" s="35" t="s">
        <v>5</v>
      </c>
      <c r="F6158" s="35" t="s">
        <v>46</v>
      </c>
      <c r="G6158" s="35" t="s">
        <v>0</v>
      </c>
      <c r="H6158" s="35">
        <v>2055</v>
      </c>
      <c r="I6158" s="36">
        <v>0</v>
      </c>
    </row>
    <row r="6159" spans="2:9" x14ac:dyDescent="0.25">
      <c r="B6159" s="35" t="s">
        <v>84</v>
      </c>
      <c r="C6159" s="35" t="s">
        <v>69</v>
      </c>
      <c r="D6159" s="35" t="s">
        <v>23</v>
      </c>
      <c r="E6159" s="35" t="s">
        <v>5</v>
      </c>
      <c r="F6159" s="35" t="s">
        <v>46</v>
      </c>
      <c r="G6159" s="35" t="s">
        <v>0</v>
      </c>
      <c r="H6159" s="35">
        <v>2056</v>
      </c>
      <c r="I6159" s="36">
        <v>0</v>
      </c>
    </row>
    <row r="6160" spans="2:9" x14ac:dyDescent="0.25">
      <c r="B6160" s="35" t="s">
        <v>84</v>
      </c>
      <c r="C6160" s="35" t="s">
        <v>69</v>
      </c>
      <c r="D6160" s="35" t="s">
        <v>23</v>
      </c>
      <c r="E6160" s="35" t="s">
        <v>5</v>
      </c>
      <c r="F6160" s="35" t="s">
        <v>46</v>
      </c>
      <c r="G6160" s="35" t="s">
        <v>0</v>
      </c>
      <c r="H6160" s="35">
        <v>2057</v>
      </c>
      <c r="I6160" s="36">
        <v>0</v>
      </c>
    </row>
    <row r="6161" spans="2:9" x14ac:dyDescent="0.25">
      <c r="B6161" s="35" t="s">
        <v>84</v>
      </c>
      <c r="C6161" s="35" t="s">
        <v>69</v>
      </c>
      <c r="D6161" s="35" t="s">
        <v>23</v>
      </c>
      <c r="E6161" s="35" t="s">
        <v>5</v>
      </c>
      <c r="F6161" s="35" t="s">
        <v>46</v>
      </c>
      <c r="G6161" s="35" t="s">
        <v>0</v>
      </c>
      <c r="H6161" s="35">
        <v>2058</v>
      </c>
      <c r="I6161" s="36">
        <v>0</v>
      </c>
    </row>
    <row r="6162" spans="2:9" x14ac:dyDescent="0.25">
      <c r="B6162" s="35" t="s">
        <v>84</v>
      </c>
      <c r="C6162" s="35" t="s">
        <v>69</v>
      </c>
      <c r="D6162" s="35" t="s">
        <v>23</v>
      </c>
      <c r="E6162" s="35" t="s">
        <v>5</v>
      </c>
      <c r="F6162" s="35" t="s">
        <v>46</v>
      </c>
      <c r="G6162" s="35" t="s">
        <v>0</v>
      </c>
      <c r="H6162" s="35">
        <v>2059</v>
      </c>
      <c r="I6162" s="36">
        <v>0</v>
      </c>
    </row>
    <row r="6163" spans="2:9" x14ac:dyDescent="0.25">
      <c r="B6163" s="35" t="s">
        <v>84</v>
      </c>
      <c r="C6163" s="35" t="s">
        <v>69</v>
      </c>
      <c r="D6163" s="35" t="s">
        <v>23</v>
      </c>
      <c r="E6163" s="35" t="s">
        <v>5</v>
      </c>
      <c r="F6163" s="35" t="s">
        <v>46</v>
      </c>
      <c r="G6163" s="35" t="s">
        <v>0</v>
      </c>
      <c r="H6163" s="35">
        <v>2060</v>
      </c>
      <c r="I6163" s="36">
        <v>0</v>
      </c>
    </row>
    <row r="6164" spans="2:9" x14ac:dyDescent="0.25">
      <c r="B6164" s="35" t="s">
        <v>84</v>
      </c>
      <c r="C6164" s="35" t="s">
        <v>69</v>
      </c>
      <c r="D6164" s="35" t="s">
        <v>23</v>
      </c>
      <c r="E6164" s="35" t="s">
        <v>5</v>
      </c>
      <c r="F6164" s="35" t="s">
        <v>47</v>
      </c>
      <c r="G6164" s="35" t="s">
        <v>0</v>
      </c>
      <c r="H6164" s="35">
        <v>2000</v>
      </c>
      <c r="I6164" s="39">
        <f t="array" ref="I6164:I6224">TRANSPOSE('[10]Despesa_R$'!$B$46:$BJ$46)</f>
        <v>0</v>
      </c>
    </row>
    <row r="6165" spans="2:9" x14ac:dyDescent="0.25">
      <c r="B6165" s="35" t="s">
        <v>84</v>
      </c>
      <c r="C6165" s="35" t="s">
        <v>69</v>
      </c>
      <c r="D6165" s="35" t="s">
        <v>23</v>
      </c>
      <c r="E6165" s="35" t="s">
        <v>5</v>
      </c>
      <c r="F6165" s="35" t="s">
        <v>47</v>
      </c>
      <c r="G6165" s="35" t="s">
        <v>0</v>
      </c>
      <c r="H6165" s="35">
        <v>2001</v>
      </c>
      <c r="I6165" s="39">
        <v>0</v>
      </c>
    </row>
    <row r="6166" spans="2:9" x14ac:dyDescent="0.25">
      <c r="B6166" s="35" t="s">
        <v>84</v>
      </c>
      <c r="C6166" s="35" t="s">
        <v>69</v>
      </c>
      <c r="D6166" s="35" t="s">
        <v>23</v>
      </c>
      <c r="E6166" s="35" t="s">
        <v>5</v>
      </c>
      <c r="F6166" s="35" t="s">
        <v>47</v>
      </c>
      <c r="G6166" s="35" t="s">
        <v>0</v>
      </c>
      <c r="H6166" s="35">
        <v>2002</v>
      </c>
      <c r="I6166" s="39">
        <v>0</v>
      </c>
    </row>
    <row r="6167" spans="2:9" x14ac:dyDescent="0.25">
      <c r="B6167" s="35" t="s">
        <v>84</v>
      </c>
      <c r="C6167" s="35" t="s">
        <v>69</v>
      </c>
      <c r="D6167" s="35" t="s">
        <v>23</v>
      </c>
      <c r="E6167" s="35" t="s">
        <v>5</v>
      </c>
      <c r="F6167" s="35" t="s">
        <v>47</v>
      </c>
      <c r="G6167" s="35" t="s">
        <v>0</v>
      </c>
      <c r="H6167" s="35">
        <v>2003</v>
      </c>
      <c r="I6167" s="39">
        <v>0</v>
      </c>
    </row>
    <row r="6168" spans="2:9" x14ac:dyDescent="0.25">
      <c r="B6168" s="35" t="s">
        <v>84</v>
      </c>
      <c r="C6168" s="35" t="s">
        <v>69</v>
      </c>
      <c r="D6168" s="35" t="s">
        <v>23</v>
      </c>
      <c r="E6168" s="35" t="s">
        <v>5</v>
      </c>
      <c r="F6168" s="35" t="s">
        <v>47</v>
      </c>
      <c r="G6168" s="35" t="s">
        <v>0</v>
      </c>
      <c r="H6168" s="35">
        <v>2004</v>
      </c>
      <c r="I6168" s="39">
        <v>0</v>
      </c>
    </row>
    <row r="6169" spans="2:9" x14ac:dyDescent="0.25">
      <c r="B6169" s="35" t="s">
        <v>84</v>
      </c>
      <c r="C6169" s="35" t="s">
        <v>69</v>
      </c>
      <c r="D6169" s="35" t="s">
        <v>23</v>
      </c>
      <c r="E6169" s="35" t="s">
        <v>5</v>
      </c>
      <c r="F6169" s="35" t="s">
        <v>47</v>
      </c>
      <c r="G6169" s="35" t="s">
        <v>0</v>
      </c>
      <c r="H6169" s="35">
        <v>2005</v>
      </c>
      <c r="I6169" s="39">
        <v>0</v>
      </c>
    </row>
    <row r="6170" spans="2:9" x14ac:dyDescent="0.25">
      <c r="B6170" s="35" t="s">
        <v>84</v>
      </c>
      <c r="C6170" s="35" t="s">
        <v>69</v>
      </c>
      <c r="D6170" s="35" t="s">
        <v>23</v>
      </c>
      <c r="E6170" s="35" t="s">
        <v>5</v>
      </c>
      <c r="F6170" s="35" t="s">
        <v>47</v>
      </c>
      <c r="G6170" s="35" t="s">
        <v>0</v>
      </c>
      <c r="H6170" s="35">
        <v>2006</v>
      </c>
      <c r="I6170" s="39">
        <v>0</v>
      </c>
    </row>
    <row r="6171" spans="2:9" x14ac:dyDescent="0.25">
      <c r="B6171" s="35" t="s">
        <v>84</v>
      </c>
      <c r="C6171" s="35" t="s">
        <v>69</v>
      </c>
      <c r="D6171" s="35" t="s">
        <v>23</v>
      </c>
      <c r="E6171" s="35" t="s">
        <v>5</v>
      </c>
      <c r="F6171" s="35" t="s">
        <v>47</v>
      </c>
      <c r="G6171" s="35" t="s">
        <v>0</v>
      </c>
      <c r="H6171" s="35">
        <v>2007</v>
      </c>
      <c r="I6171" s="39">
        <v>0</v>
      </c>
    </row>
    <row r="6172" spans="2:9" x14ac:dyDescent="0.25">
      <c r="B6172" s="35" t="s">
        <v>84</v>
      </c>
      <c r="C6172" s="35" t="s">
        <v>69</v>
      </c>
      <c r="D6172" s="35" t="s">
        <v>23</v>
      </c>
      <c r="E6172" s="35" t="s">
        <v>5</v>
      </c>
      <c r="F6172" s="35" t="s">
        <v>47</v>
      </c>
      <c r="G6172" s="35" t="s">
        <v>0</v>
      </c>
      <c r="H6172" s="35">
        <v>2008</v>
      </c>
      <c r="I6172" s="39">
        <v>0</v>
      </c>
    </row>
    <row r="6173" spans="2:9" x14ac:dyDescent="0.25">
      <c r="B6173" s="35" t="s">
        <v>84</v>
      </c>
      <c r="C6173" s="35" t="s">
        <v>69</v>
      </c>
      <c r="D6173" s="35" t="s">
        <v>23</v>
      </c>
      <c r="E6173" s="35" t="s">
        <v>5</v>
      </c>
      <c r="F6173" s="35" t="s">
        <v>47</v>
      </c>
      <c r="G6173" s="35" t="s">
        <v>0</v>
      </c>
      <c r="H6173" s="35">
        <v>2009</v>
      </c>
      <c r="I6173" s="39">
        <v>0</v>
      </c>
    </row>
    <row r="6174" spans="2:9" x14ac:dyDescent="0.25">
      <c r="B6174" s="35" t="s">
        <v>84</v>
      </c>
      <c r="C6174" s="35" t="s">
        <v>69</v>
      </c>
      <c r="D6174" s="35" t="s">
        <v>23</v>
      </c>
      <c r="E6174" s="35" t="s">
        <v>5</v>
      </c>
      <c r="F6174" s="35" t="s">
        <v>47</v>
      </c>
      <c r="G6174" s="35" t="s">
        <v>0</v>
      </c>
      <c r="H6174" s="35">
        <v>2010</v>
      </c>
      <c r="I6174" s="39">
        <v>0</v>
      </c>
    </row>
    <row r="6175" spans="2:9" x14ac:dyDescent="0.25">
      <c r="B6175" s="35" t="s">
        <v>84</v>
      </c>
      <c r="C6175" s="35" t="s">
        <v>69</v>
      </c>
      <c r="D6175" s="35" t="s">
        <v>23</v>
      </c>
      <c r="E6175" s="35" t="s">
        <v>5</v>
      </c>
      <c r="F6175" s="35" t="s">
        <v>47</v>
      </c>
      <c r="G6175" s="35" t="s">
        <v>0</v>
      </c>
      <c r="H6175" s="35">
        <v>2011</v>
      </c>
      <c r="I6175" s="39">
        <v>0</v>
      </c>
    </row>
    <row r="6176" spans="2:9" x14ac:dyDescent="0.25">
      <c r="B6176" s="35" t="s">
        <v>84</v>
      </c>
      <c r="C6176" s="35" t="s">
        <v>69</v>
      </c>
      <c r="D6176" s="35" t="s">
        <v>23</v>
      </c>
      <c r="E6176" s="35" t="s">
        <v>5</v>
      </c>
      <c r="F6176" s="35" t="s">
        <v>47</v>
      </c>
      <c r="G6176" s="35" t="s">
        <v>0</v>
      </c>
      <c r="H6176" s="35">
        <v>2012</v>
      </c>
      <c r="I6176" s="39">
        <v>0</v>
      </c>
    </row>
    <row r="6177" spans="2:9" x14ac:dyDescent="0.25">
      <c r="B6177" s="35" t="s">
        <v>84</v>
      </c>
      <c r="C6177" s="35" t="s">
        <v>69</v>
      </c>
      <c r="D6177" s="35" t="s">
        <v>23</v>
      </c>
      <c r="E6177" s="35" t="s">
        <v>5</v>
      </c>
      <c r="F6177" s="35" t="s">
        <v>47</v>
      </c>
      <c r="G6177" s="35" t="s">
        <v>0</v>
      </c>
      <c r="H6177" s="35">
        <v>2013</v>
      </c>
      <c r="I6177" s="39">
        <v>3638.5373823968052</v>
      </c>
    </row>
    <row r="6178" spans="2:9" x14ac:dyDescent="0.25">
      <c r="B6178" s="35" t="s">
        <v>84</v>
      </c>
      <c r="C6178" s="35" t="s">
        <v>69</v>
      </c>
      <c r="D6178" s="35" t="s">
        <v>23</v>
      </c>
      <c r="E6178" s="35" t="s">
        <v>5</v>
      </c>
      <c r="F6178" s="35" t="s">
        <v>47</v>
      </c>
      <c r="G6178" s="35" t="s">
        <v>0</v>
      </c>
      <c r="H6178" s="35">
        <v>2014</v>
      </c>
      <c r="I6178" s="39">
        <v>4100.471328740352</v>
      </c>
    </row>
    <row r="6179" spans="2:9" x14ac:dyDescent="0.25">
      <c r="B6179" s="35" t="s">
        <v>84</v>
      </c>
      <c r="C6179" s="35" t="s">
        <v>69</v>
      </c>
      <c r="D6179" s="35" t="s">
        <v>23</v>
      </c>
      <c r="E6179" s="35" t="s">
        <v>5</v>
      </c>
      <c r="F6179" s="35" t="s">
        <v>47</v>
      </c>
      <c r="G6179" s="35" t="s">
        <v>0</v>
      </c>
      <c r="H6179" s="35">
        <v>2015</v>
      </c>
      <c r="I6179" s="39">
        <v>4521.1060560981141</v>
      </c>
    </row>
    <row r="6180" spans="2:9" x14ac:dyDescent="0.25">
      <c r="B6180" s="35" t="s">
        <v>84</v>
      </c>
      <c r="C6180" s="35" t="s">
        <v>69</v>
      </c>
      <c r="D6180" s="35" t="s">
        <v>23</v>
      </c>
      <c r="E6180" s="35" t="s">
        <v>5</v>
      </c>
      <c r="F6180" s="35" t="s">
        <v>47</v>
      </c>
      <c r="G6180" s="35" t="s">
        <v>0</v>
      </c>
      <c r="H6180" s="35">
        <v>2016</v>
      </c>
      <c r="I6180" s="39">
        <v>5312.3379170594235</v>
      </c>
    </row>
    <row r="6181" spans="2:9" x14ac:dyDescent="0.25">
      <c r="B6181" s="35" t="s">
        <v>84</v>
      </c>
      <c r="C6181" s="35" t="s">
        <v>69</v>
      </c>
      <c r="D6181" s="35" t="s">
        <v>23</v>
      </c>
      <c r="E6181" s="35" t="s">
        <v>5</v>
      </c>
      <c r="F6181" s="35" t="s">
        <v>47</v>
      </c>
      <c r="G6181" s="35" t="s">
        <v>0</v>
      </c>
      <c r="H6181" s="35">
        <v>2017</v>
      </c>
      <c r="I6181" s="39">
        <v>5754.7628584733511</v>
      </c>
    </row>
    <row r="6182" spans="2:9" x14ac:dyDescent="0.25">
      <c r="B6182" s="35" t="s">
        <v>84</v>
      </c>
      <c r="C6182" s="35" t="s">
        <v>69</v>
      </c>
      <c r="D6182" s="35" t="s">
        <v>23</v>
      </c>
      <c r="E6182" s="35" t="s">
        <v>5</v>
      </c>
      <c r="F6182" s="35" t="s">
        <v>47</v>
      </c>
      <c r="G6182" s="35" t="s">
        <v>0</v>
      </c>
      <c r="H6182" s="35">
        <v>2018</v>
      </c>
      <c r="I6182" s="39">
        <v>5848.6813112722493</v>
      </c>
    </row>
    <row r="6183" spans="2:9" x14ac:dyDescent="0.25">
      <c r="B6183" s="35" t="s">
        <v>84</v>
      </c>
      <c r="C6183" s="35" t="s">
        <v>69</v>
      </c>
      <c r="D6183" s="35" t="s">
        <v>23</v>
      </c>
      <c r="E6183" s="35" t="s">
        <v>5</v>
      </c>
      <c r="F6183" s="35" t="s">
        <v>47</v>
      </c>
      <c r="G6183" s="35" t="s">
        <v>0</v>
      </c>
      <c r="H6183" s="35">
        <v>2019</v>
      </c>
      <c r="I6183" s="39">
        <v>5967.8501743918205</v>
      </c>
    </row>
    <row r="6184" spans="2:9" x14ac:dyDescent="0.25">
      <c r="B6184" s="35" t="s">
        <v>84</v>
      </c>
      <c r="C6184" s="35" t="s">
        <v>69</v>
      </c>
      <c r="D6184" s="35" t="s">
        <v>23</v>
      </c>
      <c r="E6184" s="35" t="s">
        <v>5</v>
      </c>
      <c r="F6184" s="35" t="s">
        <v>47</v>
      </c>
      <c r="G6184" s="35" t="s">
        <v>0</v>
      </c>
      <c r="H6184" s="35">
        <v>2020</v>
      </c>
      <c r="I6184" s="39">
        <v>6204.0707523993378</v>
      </c>
    </row>
    <row r="6185" spans="2:9" x14ac:dyDescent="0.25">
      <c r="B6185" s="35" t="s">
        <v>84</v>
      </c>
      <c r="C6185" s="35" t="s">
        <v>69</v>
      </c>
      <c r="D6185" s="35" t="s">
        <v>23</v>
      </c>
      <c r="E6185" s="35" t="s">
        <v>5</v>
      </c>
      <c r="F6185" s="35" t="s">
        <v>47</v>
      </c>
      <c r="G6185" s="35" t="s">
        <v>0</v>
      </c>
      <c r="H6185" s="35">
        <v>2021</v>
      </c>
      <c r="I6185" s="39">
        <v>6435.5069215752746</v>
      </c>
    </row>
    <row r="6186" spans="2:9" x14ac:dyDescent="0.25">
      <c r="B6186" s="35" t="s">
        <v>84</v>
      </c>
      <c r="C6186" s="35" t="s">
        <v>69</v>
      </c>
      <c r="D6186" s="35" t="s">
        <v>23</v>
      </c>
      <c r="E6186" s="35" t="s">
        <v>5</v>
      </c>
      <c r="F6186" s="35" t="s">
        <v>47</v>
      </c>
      <c r="G6186" s="35" t="s">
        <v>0</v>
      </c>
      <c r="H6186" s="35">
        <v>2022</v>
      </c>
      <c r="I6186" s="39">
        <v>6670.634728271255</v>
      </c>
    </row>
    <row r="6187" spans="2:9" x14ac:dyDescent="0.25">
      <c r="B6187" s="35" t="s">
        <v>84</v>
      </c>
      <c r="C6187" s="35" t="s">
        <v>69</v>
      </c>
      <c r="D6187" s="35" t="s">
        <v>23</v>
      </c>
      <c r="E6187" s="35" t="s">
        <v>5</v>
      </c>
      <c r="F6187" s="35" t="s">
        <v>47</v>
      </c>
      <c r="G6187" s="35" t="s">
        <v>0</v>
      </c>
      <c r="H6187" s="35">
        <v>2023</v>
      </c>
      <c r="I6187" s="39">
        <v>6934.2440291782978</v>
      </c>
    </row>
    <row r="6188" spans="2:9" x14ac:dyDescent="0.25">
      <c r="B6188" s="35" t="s">
        <v>84</v>
      </c>
      <c r="C6188" s="35" t="s">
        <v>69</v>
      </c>
      <c r="D6188" s="35" t="s">
        <v>23</v>
      </c>
      <c r="E6188" s="35" t="s">
        <v>5</v>
      </c>
      <c r="F6188" s="35" t="s">
        <v>47</v>
      </c>
      <c r="G6188" s="35" t="s">
        <v>0</v>
      </c>
      <c r="H6188" s="35">
        <v>2024</v>
      </c>
      <c r="I6188" s="39">
        <v>7202.907346510442</v>
      </c>
    </row>
    <row r="6189" spans="2:9" x14ac:dyDescent="0.25">
      <c r="B6189" s="35" t="s">
        <v>84</v>
      </c>
      <c r="C6189" s="35" t="s">
        <v>69</v>
      </c>
      <c r="D6189" s="35" t="s">
        <v>23</v>
      </c>
      <c r="E6189" s="35" t="s">
        <v>5</v>
      </c>
      <c r="F6189" s="35" t="s">
        <v>47</v>
      </c>
      <c r="G6189" s="35" t="s">
        <v>0</v>
      </c>
      <c r="H6189" s="35">
        <v>2025</v>
      </c>
      <c r="I6189" s="39">
        <v>7476.2676654729603</v>
      </c>
    </row>
    <row r="6190" spans="2:9" x14ac:dyDescent="0.25">
      <c r="B6190" s="35" t="s">
        <v>84</v>
      </c>
      <c r="C6190" s="35" t="s">
        <v>69</v>
      </c>
      <c r="D6190" s="35" t="s">
        <v>23</v>
      </c>
      <c r="E6190" s="35" t="s">
        <v>5</v>
      </c>
      <c r="F6190" s="35" t="s">
        <v>47</v>
      </c>
      <c r="G6190" s="35" t="s">
        <v>0</v>
      </c>
      <c r="H6190" s="35">
        <v>2026</v>
      </c>
      <c r="I6190" s="39">
        <v>7754.3162459683217</v>
      </c>
    </row>
    <row r="6191" spans="2:9" x14ac:dyDescent="0.25">
      <c r="B6191" s="35" t="s">
        <v>84</v>
      </c>
      <c r="C6191" s="35" t="s">
        <v>69</v>
      </c>
      <c r="D6191" s="35" t="s">
        <v>23</v>
      </c>
      <c r="E6191" s="35" t="s">
        <v>5</v>
      </c>
      <c r="F6191" s="35" t="s">
        <v>47</v>
      </c>
      <c r="G6191" s="35" t="s">
        <v>0</v>
      </c>
      <c r="H6191" s="35">
        <v>2027</v>
      </c>
      <c r="I6191" s="39">
        <v>8039.6648466731822</v>
      </c>
    </row>
    <row r="6192" spans="2:9" x14ac:dyDescent="0.25">
      <c r="B6192" s="35" t="s">
        <v>84</v>
      </c>
      <c r="C6192" s="35" t="s">
        <v>69</v>
      </c>
      <c r="D6192" s="35" t="s">
        <v>23</v>
      </c>
      <c r="E6192" s="35" t="s">
        <v>5</v>
      </c>
      <c r="F6192" s="35" t="s">
        <v>47</v>
      </c>
      <c r="G6192" s="35" t="s">
        <v>0</v>
      </c>
      <c r="H6192" s="35">
        <v>2028</v>
      </c>
      <c r="I6192" s="39">
        <v>8331.0399217993363</v>
      </c>
    </row>
    <row r="6193" spans="2:9" x14ac:dyDescent="0.25">
      <c r="B6193" s="35" t="s">
        <v>84</v>
      </c>
      <c r="C6193" s="35" t="s">
        <v>69</v>
      </c>
      <c r="D6193" s="35" t="s">
        <v>23</v>
      </c>
      <c r="E6193" s="35" t="s">
        <v>5</v>
      </c>
      <c r="F6193" s="35" t="s">
        <v>47</v>
      </c>
      <c r="G6193" s="35" t="s">
        <v>0</v>
      </c>
      <c r="H6193" s="35">
        <v>2029</v>
      </c>
      <c r="I6193" s="39">
        <v>8622.6930412615857</v>
      </c>
    </row>
    <row r="6194" spans="2:9" x14ac:dyDescent="0.25">
      <c r="B6194" s="35" t="s">
        <v>84</v>
      </c>
      <c r="C6194" s="35" t="s">
        <v>69</v>
      </c>
      <c r="D6194" s="35" t="s">
        <v>23</v>
      </c>
      <c r="E6194" s="35" t="s">
        <v>5</v>
      </c>
      <c r="F6194" s="35" t="s">
        <v>47</v>
      </c>
      <c r="G6194" s="35" t="s">
        <v>0</v>
      </c>
      <c r="H6194" s="35">
        <v>2030</v>
      </c>
      <c r="I6194" s="39">
        <v>8902.9360951996659</v>
      </c>
    </row>
    <row r="6195" spans="2:9" x14ac:dyDescent="0.25">
      <c r="B6195" s="35" t="s">
        <v>84</v>
      </c>
      <c r="C6195" s="35" t="s">
        <v>69</v>
      </c>
      <c r="D6195" s="35" t="s">
        <v>23</v>
      </c>
      <c r="E6195" s="35" t="s">
        <v>5</v>
      </c>
      <c r="F6195" s="35" t="s">
        <v>47</v>
      </c>
      <c r="G6195" s="35" t="s">
        <v>0</v>
      </c>
      <c r="H6195" s="35">
        <v>2031</v>
      </c>
      <c r="I6195" s="39">
        <v>9177.3236537202702</v>
      </c>
    </row>
    <row r="6196" spans="2:9" x14ac:dyDescent="0.25">
      <c r="B6196" s="35" t="s">
        <v>84</v>
      </c>
      <c r="C6196" s="35" t="s">
        <v>69</v>
      </c>
      <c r="D6196" s="35" t="s">
        <v>23</v>
      </c>
      <c r="E6196" s="35" t="s">
        <v>5</v>
      </c>
      <c r="F6196" s="35" t="s">
        <v>47</v>
      </c>
      <c r="G6196" s="35" t="s">
        <v>0</v>
      </c>
      <c r="H6196" s="35">
        <v>2032</v>
      </c>
      <c r="I6196" s="39">
        <v>9297.3884960230553</v>
      </c>
    </row>
    <row r="6197" spans="2:9" x14ac:dyDescent="0.25">
      <c r="B6197" s="35" t="s">
        <v>84</v>
      </c>
      <c r="C6197" s="35" t="s">
        <v>69</v>
      </c>
      <c r="D6197" s="35" t="s">
        <v>23</v>
      </c>
      <c r="E6197" s="35" t="s">
        <v>5</v>
      </c>
      <c r="F6197" s="35" t="s">
        <v>47</v>
      </c>
      <c r="G6197" s="35" t="s">
        <v>0</v>
      </c>
      <c r="H6197" s="35">
        <v>2033</v>
      </c>
      <c r="I6197" s="39">
        <v>9574.1444164582954</v>
      </c>
    </row>
    <row r="6198" spans="2:9" x14ac:dyDescent="0.25">
      <c r="B6198" s="35" t="s">
        <v>84</v>
      </c>
      <c r="C6198" s="35" t="s">
        <v>69</v>
      </c>
      <c r="D6198" s="35" t="s">
        <v>23</v>
      </c>
      <c r="E6198" s="35" t="s">
        <v>5</v>
      </c>
      <c r="F6198" s="35" t="s">
        <v>47</v>
      </c>
      <c r="G6198" s="35" t="s">
        <v>0</v>
      </c>
      <c r="H6198" s="35">
        <v>2034</v>
      </c>
      <c r="I6198" s="39">
        <v>10018.344161480969</v>
      </c>
    </row>
    <row r="6199" spans="2:9" x14ac:dyDescent="0.25">
      <c r="B6199" s="35" t="s">
        <v>84</v>
      </c>
      <c r="C6199" s="35" t="s">
        <v>69</v>
      </c>
      <c r="D6199" s="35" t="s">
        <v>23</v>
      </c>
      <c r="E6199" s="35" t="s">
        <v>5</v>
      </c>
      <c r="F6199" s="35" t="s">
        <v>47</v>
      </c>
      <c r="G6199" s="35" t="s">
        <v>0</v>
      </c>
      <c r="H6199" s="35">
        <v>2035</v>
      </c>
      <c r="I6199" s="39">
        <v>10291.280041660821</v>
      </c>
    </row>
    <row r="6200" spans="2:9" x14ac:dyDescent="0.25">
      <c r="B6200" s="35" t="s">
        <v>84</v>
      </c>
      <c r="C6200" s="35" t="s">
        <v>69</v>
      </c>
      <c r="D6200" s="35" t="s">
        <v>23</v>
      </c>
      <c r="E6200" s="35" t="s">
        <v>5</v>
      </c>
      <c r="F6200" s="35" t="s">
        <v>47</v>
      </c>
      <c r="G6200" s="35" t="s">
        <v>0</v>
      </c>
      <c r="H6200" s="35">
        <v>2036</v>
      </c>
      <c r="I6200" s="39">
        <v>10549.67976082484</v>
      </c>
    </row>
    <row r="6201" spans="2:9" x14ac:dyDescent="0.25">
      <c r="B6201" s="35" t="s">
        <v>84</v>
      </c>
      <c r="C6201" s="35" t="s">
        <v>69</v>
      </c>
      <c r="D6201" s="35" t="s">
        <v>23</v>
      </c>
      <c r="E6201" s="35" t="s">
        <v>5</v>
      </c>
      <c r="F6201" s="35" t="s">
        <v>47</v>
      </c>
      <c r="G6201" s="35" t="s">
        <v>0</v>
      </c>
      <c r="H6201" s="35">
        <v>2037</v>
      </c>
      <c r="I6201" s="39">
        <v>10800.845470405415</v>
      </c>
    </row>
    <row r="6202" spans="2:9" x14ac:dyDescent="0.25">
      <c r="B6202" s="35" t="s">
        <v>84</v>
      </c>
      <c r="C6202" s="35" t="s">
        <v>69</v>
      </c>
      <c r="D6202" s="35" t="s">
        <v>23</v>
      </c>
      <c r="E6202" s="35" t="s">
        <v>5</v>
      </c>
      <c r="F6202" s="35" t="s">
        <v>47</v>
      </c>
      <c r="G6202" s="35" t="s">
        <v>0</v>
      </c>
      <c r="H6202" s="35">
        <v>2038</v>
      </c>
      <c r="I6202" s="39">
        <v>11046.764266922597</v>
      </c>
    </row>
    <row r="6203" spans="2:9" x14ac:dyDescent="0.25">
      <c r="B6203" s="35" t="s">
        <v>84</v>
      </c>
      <c r="C6203" s="35" t="s">
        <v>69</v>
      </c>
      <c r="D6203" s="35" t="s">
        <v>23</v>
      </c>
      <c r="E6203" s="35" t="s">
        <v>5</v>
      </c>
      <c r="F6203" s="35" t="s">
        <v>47</v>
      </c>
      <c r="G6203" s="35" t="s">
        <v>0</v>
      </c>
      <c r="H6203" s="35">
        <v>2039</v>
      </c>
      <c r="I6203" s="39">
        <v>11286.454692413348</v>
      </c>
    </row>
    <row r="6204" spans="2:9" x14ac:dyDescent="0.25">
      <c r="B6204" s="35" t="s">
        <v>84</v>
      </c>
      <c r="C6204" s="35" t="s">
        <v>69</v>
      </c>
      <c r="D6204" s="35" t="s">
        <v>23</v>
      </c>
      <c r="E6204" s="35" t="s">
        <v>5</v>
      </c>
      <c r="F6204" s="35" t="s">
        <v>47</v>
      </c>
      <c r="G6204" s="35" t="s">
        <v>0</v>
      </c>
      <c r="H6204" s="35">
        <v>2040</v>
      </c>
      <c r="I6204" s="39">
        <v>11518.954055639981</v>
      </c>
    </row>
    <row r="6205" spans="2:9" x14ac:dyDescent="0.25">
      <c r="B6205" s="35" t="s">
        <v>84</v>
      </c>
      <c r="C6205" s="35" t="s">
        <v>69</v>
      </c>
      <c r="D6205" s="35" t="s">
        <v>23</v>
      </c>
      <c r="E6205" s="35" t="s">
        <v>5</v>
      </c>
      <c r="F6205" s="35" t="s">
        <v>47</v>
      </c>
      <c r="G6205" s="35" t="s">
        <v>0</v>
      </c>
      <c r="H6205" s="35">
        <v>2041</v>
      </c>
      <c r="I6205" s="39">
        <v>11744.044251475942</v>
      </c>
    </row>
    <row r="6206" spans="2:9" x14ac:dyDescent="0.25">
      <c r="B6206" s="35" t="s">
        <v>84</v>
      </c>
      <c r="C6206" s="35" t="s">
        <v>69</v>
      </c>
      <c r="D6206" s="35" t="s">
        <v>23</v>
      </c>
      <c r="E6206" s="35" t="s">
        <v>5</v>
      </c>
      <c r="F6206" s="35" t="s">
        <v>47</v>
      </c>
      <c r="G6206" s="35" t="s">
        <v>0</v>
      </c>
      <c r="H6206" s="35">
        <v>2042</v>
      </c>
      <c r="I6206" s="39">
        <v>11960.39727043888</v>
      </c>
    </row>
    <row r="6207" spans="2:9" x14ac:dyDescent="0.25">
      <c r="B6207" s="35" t="s">
        <v>84</v>
      </c>
      <c r="C6207" s="35" t="s">
        <v>69</v>
      </c>
      <c r="D6207" s="35" t="s">
        <v>23</v>
      </c>
      <c r="E6207" s="35" t="s">
        <v>5</v>
      </c>
      <c r="F6207" s="35" t="s">
        <v>47</v>
      </c>
      <c r="G6207" s="35" t="s">
        <v>0</v>
      </c>
      <c r="H6207" s="35">
        <v>2043</v>
      </c>
      <c r="I6207" s="39">
        <v>12169.274294309371</v>
      </c>
    </row>
    <row r="6208" spans="2:9" x14ac:dyDescent="0.25">
      <c r="B6208" s="35" t="s">
        <v>84</v>
      </c>
      <c r="C6208" s="35" t="s">
        <v>69</v>
      </c>
      <c r="D6208" s="35" t="s">
        <v>23</v>
      </c>
      <c r="E6208" s="35" t="s">
        <v>5</v>
      </c>
      <c r="F6208" s="35" t="s">
        <v>47</v>
      </c>
      <c r="G6208" s="35" t="s">
        <v>0</v>
      </c>
      <c r="H6208" s="35">
        <v>2044</v>
      </c>
      <c r="I6208" s="39">
        <v>12371.123583184542</v>
      </c>
    </row>
    <row r="6209" spans="2:9" x14ac:dyDescent="0.25">
      <c r="B6209" s="35" t="s">
        <v>84</v>
      </c>
      <c r="C6209" s="35" t="s">
        <v>69</v>
      </c>
      <c r="D6209" s="35" t="s">
        <v>23</v>
      </c>
      <c r="E6209" s="35" t="s">
        <v>5</v>
      </c>
      <c r="F6209" s="35" t="s">
        <v>47</v>
      </c>
      <c r="G6209" s="35" t="s">
        <v>0</v>
      </c>
      <c r="H6209" s="35">
        <v>2045</v>
      </c>
      <c r="I6209" s="39">
        <v>12564.344089255661</v>
      </c>
    </row>
    <row r="6210" spans="2:9" x14ac:dyDescent="0.25">
      <c r="B6210" s="35" t="s">
        <v>84</v>
      </c>
      <c r="C6210" s="35" t="s">
        <v>69</v>
      </c>
      <c r="D6210" s="35" t="s">
        <v>23</v>
      </c>
      <c r="E6210" s="35" t="s">
        <v>5</v>
      </c>
      <c r="F6210" s="35" t="s">
        <v>47</v>
      </c>
      <c r="G6210" s="35" t="s">
        <v>0</v>
      </c>
      <c r="H6210" s="35">
        <v>2046</v>
      </c>
      <c r="I6210" s="39">
        <v>12748.076286422951</v>
      </c>
    </row>
    <row r="6211" spans="2:9" x14ac:dyDescent="0.25">
      <c r="B6211" s="35" t="s">
        <v>84</v>
      </c>
      <c r="C6211" s="35" t="s">
        <v>69</v>
      </c>
      <c r="D6211" s="35" t="s">
        <v>23</v>
      </c>
      <c r="E6211" s="35" t="s">
        <v>5</v>
      </c>
      <c r="F6211" s="35" t="s">
        <v>47</v>
      </c>
      <c r="G6211" s="35" t="s">
        <v>0</v>
      </c>
      <c r="H6211" s="35">
        <v>2047</v>
      </c>
      <c r="I6211" s="39">
        <v>12923.574151060162</v>
      </c>
    </row>
    <row r="6212" spans="2:9" x14ac:dyDescent="0.25">
      <c r="B6212" s="35" t="s">
        <v>84</v>
      </c>
      <c r="C6212" s="35" t="s">
        <v>69</v>
      </c>
      <c r="D6212" s="35" t="s">
        <v>23</v>
      </c>
      <c r="E6212" s="35" t="s">
        <v>5</v>
      </c>
      <c r="F6212" s="35" t="s">
        <v>47</v>
      </c>
      <c r="G6212" s="35" t="s">
        <v>0</v>
      </c>
      <c r="H6212" s="35">
        <v>2048</v>
      </c>
      <c r="I6212" s="39">
        <v>13091.759229967034</v>
      </c>
    </row>
    <row r="6213" spans="2:9" x14ac:dyDescent="0.25">
      <c r="B6213" s="35" t="s">
        <v>84</v>
      </c>
      <c r="C6213" s="35" t="s">
        <v>69</v>
      </c>
      <c r="D6213" s="35" t="s">
        <v>23</v>
      </c>
      <c r="E6213" s="35" t="s">
        <v>5</v>
      </c>
      <c r="F6213" s="35" t="s">
        <v>47</v>
      </c>
      <c r="G6213" s="35" t="s">
        <v>0</v>
      </c>
      <c r="H6213" s="35">
        <v>2049</v>
      </c>
      <c r="I6213" s="39">
        <v>13252.573314534353</v>
      </c>
    </row>
    <row r="6214" spans="2:9" x14ac:dyDescent="0.25">
      <c r="B6214" s="35" t="s">
        <v>84</v>
      </c>
      <c r="C6214" s="35" t="s">
        <v>69</v>
      </c>
      <c r="D6214" s="35" t="s">
        <v>23</v>
      </c>
      <c r="E6214" s="35" t="s">
        <v>5</v>
      </c>
      <c r="F6214" s="35" t="s">
        <v>47</v>
      </c>
      <c r="G6214" s="35" t="s">
        <v>0</v>
      </c>
      <c r="H6214" s="35">
        <v>2050</v>
      </c>
      <c r="I6214" s="39">
        <v>13406.536824792151</v>
      </c>
    </row>
    <row r="6215" spans="2:9" x14ac:dyDescent="0.25">
      <c r="B6215" s="35" t="s">
        <v>84</v>
      </c>
      <c r="C6215" s="35" t="s">
        <v>69</v>
      </c>
      <c r="D6215" s="35" t="s">
        <v>23</v>
      </c>
      <c r="E6215" s="35" t="s">
        <v>5</v>
      </c>
      <c r="F6215" s="35" t="s">
        <v>47</v>
      </c>
      <c r="G6215" s="35" t="s">
        <v>0</v>
      </c>
      <c r="H6215" s="35">
        <v>2051</v>
      </c>
      <c r="I6215" s="39">
        <v>13555.219089651209</v>
      </c>
    </row>
    <row r="6216" spans="2:9" x14ac:dyDescent="0.25">
      <c r="B6216" s="35" t="s">
        <v>84</v>
      </c>
      <c r="C6216" s="35" t="s">
        <v>69</v>
      </c>
      <c r="D6216" s="35" t="s">
        <v>23</v>
      </c>
      <c r="E6216" s="35" t="s">
        <v>5</v>
      </c>
      <c r="F6216" s="35" t="s">
        <v>47</v>
      </c>
      <c r="G6216" s="35" t="s">
        <v>0</v>
      </c>
      <c r="H6216" s="35">
        <v>2052</v>
      </c>
      <c r="I6216" s="39">
        <v>13698.151262441028</v>
      </c>
    </row>
    <row r="6217" spans="2:9" x14ac:dyDescent="0.25">
      <c r="B6217" s="35" t="s">
        <v>84</v>
      </c>
      <c r="C6217" s="35" t="s">
        <v>69</v>
      </c>
      <c r="D6217" s="35" t="s">
        <v>23</v>
      </c>
      <c r="E6217" s="35" t="s">
        <v>5</v>
      </c>
      <c r="F6217" s="35" t="s">
        <v>47</v>
      </c>
      <c r="G6217" s="35" t="s">
        <v>0</v>
      </c>
      <c r="H6217" s="35">
        <v>2053</v>
      </c>
      <c r="I6217" s="39">
        <v>13834.907582309172</v>
      </c>
    </row>
    <row r="6218" spans="2:9" x14ac:dyDescent="0.25">
      <c r="B6218" s="35" t="s">
        <v>84</v>
      </c>
      <c r="C6218" s="35" t="s">
        <v>69</v>
      </c>
      <c r="D6218" s="35" t="s">
        <v>23</v>
      </c>
      <c r="E6218" s="35" t="s">
        <v>5</v>
      </c>
      <c r="F6218" s="35" t="s">
        <v>47</v>
      </c>
      <c r="G6218" s="35" t="s">
        <v>0</v>
      </c>
      <c r="H6218" s="35">
        <v>2054</v>
      </c>
      <c r="I6218" s="39">
        <v>13963.091633571876</v>
      </c>
    </row>
    <row r="6219" spans="2:9" x14ac:dyDescent="0.25">
      <c r="B6219" s="35" t="s">
        <v>84</v>
      </c>
      <c r="C6219" s="35" t="s">
        <v>69</v>
      </c>
      <c r="D6219" s="35" t="s">
        <v>23</v>
      </c>
      <c r="E6219" s="35" t="s">
        <v>5</v>
      </c>
      <c r="F6219" s="35" t="s">
        <v>47</v>
      </c>
      <c r="G6219" s="35" t="s">
        <v>0</v>
      </c>
      <c r="H6219" s="35">
        <v>2055</v>
      </c>
      <c r="I6219" s="39">
        <v>14083.843349290641</v>
      </c>
    </row>
    <row r="6220" spans="2:9" x14ac:dyDescent="0.25">
      <c r="B6220" s="35" t="s">
        <v>84</v>
      </c>
      <c r="C6220" s="35" t="s">
        <v>69</v>
      </c>
      <c r="D6220" s="35" t="s">
        <v>23</v>
      </c>
      <c r="E6220" s="35" t="s">
        <v>5</v>
      </c>
      <c r="F6220" s="35" t="s">
        <v>47</v>
      </c>
      <c r="G6220" s="35" t="s">
        <v>0</v>
      </c>
      <c r="H6220" s="35">
        <v>2056</v>
      </c>
      <c r="I6220" s="39">
        <v>14196.695769726999</v>
      </c>
    </row>
    <row r="6221" spans="2:9" x14ac:dyDescent="0.25">
      <c r="B6221" s="35" t="s">
        <v>84</v>
      </c>
      <c r="C6221" s="35" t="s">
        <v>69</v>
      </c>
      <c r="D6221" s="35" t="s">
        <v>23</v>
      </c>
      <c r="E6221" s="35" t="s">
        <v>5</v>
      </c>
      <c r="F6221" s="35" t="s">
        <v>47</v>
      </c>
      <c r="G6221" s="35" t="s">
        <v>0</v>
      </c>
      <c r="H6221" s="35">
        <v>2057</v>
      </c>
      <c r="I6221" s="39">
        <v>14302.219405928276</v>
      </c>
    </row>
    <row r="6222" spans="2:9" x14ac:dyDescent="0.25">
      <c r="B6222" s="35" t="s">
        <v>84</v>
      </c>
      <c r="C6222" s="35" t="s">
        <v>69</v>
      </c>
      <c r="D6222" s="35" t="s">
        <v>23</v>
      </c>
      <c r="E6222" s="35" t="s">
        <v>5</v>
      </c>
      <c r="F6222" s="35" t="s">
        <v>47</v>
      </c>
      <c r="G6222" s="35" t="s">
        <v>0</v>
      </c>
      <c r="H6222" s="35">
        <v>2058</v>
      </c>
      <c r="I6222" s="39">
        <v>14313.847482229909</v>
      </c>
    </row>
    <row r="6223" spans="2:9" x14ac:dyDescent="0.25">
      <c r="B6223" s="35" t="s">
        <v>84</v>
      </c>
      <c r="C6223" s="35" t="s">
        <v>69</v>
      </c>
      <c r="D6223" s="35" t="s">
        <v>23</v>
      </c>
      <c r="E6223" s="35" t="s">
        <v>5</v>
      </c>
      <c r="F6223" s="35" t="s">
        <v>47</v>
      </c>
      <c r="G6223" s="35" t="s">
        <v>0</v>
      </c>
      <c r="H6223" s="35">
        <v>2059</v>
      </c>
      <c r="I6223" s="39">
        <v>14404.682252228837</v>
      </c>
    </row>
    <row r="6224" spans="2:9" x14ac:dyDescent="0.25">
      <c r="B6224" s="35" t="s">
        <v>84</v>
      </c>
      <c r="C6224" s="35" t="s">
        <v>69</v>
      </c>
      <c r="D6224" s="35" t="s">
        <v>23</v>
      </c>
      <c r="E6224" s="35" t="s">
        <v>5</v>
      </c>
      <c r="F6224" s="35" t="s">
        <v>47</v>
      </c>
      <c r="G6224" s="35" t="s">
        <v>0</v>
      </c>
      <c r="H6224" s="35">
        <v>2060</v>
      </c>
      <c r="I6224" s="39">
        <v>14565.509542534212</v>
      </c>
    </row>
    <row r="6225" spans="2:9" x14ac:dyDescent="0.25">
      <c r="B6225" s="35" t="s">
        <v>84</v>
      </c>
      <c r="C6225" s="35" t="s">
        <v>69</v>
      </c>
      <c r="D6225" s="35" t="s">
        <v>23</v>
      </c>
      <c r="E6225" s="35" t="s">
        <v>3</v>
      </c>
      <c r="F6225" s="35" t="s">
        <v>48</v>
      </c>
      <c r="G6225" s="35" t="s">
        <v>0</v>
      </c>
      <c r="H6225" s="35">
        <v>2000</v>
      </c>
      <c r="I6225" s="39">
        <f t="array" ref="I6225:I6285">TRANSPOSE('[10]Despesa_R$'!$B$48:$BJ$48)</f>
        <v>0</v>
      </c>
    </row>
    <row r="6226" spans="2:9" x14ac:dyDescent="0.25">
      <c r="B6226" s="35" t="s">
        <v>84</v>
      </c>
      <c r="C6226" s="35" t="s">
        <v>69</v>
      </c>
      <c r="D6226" s="35" t="s">
        <v>23</v>
      </c>
      <c r="E6226" s="35" t="s">
        <v>3</v>
      </c>
      <c r="F6226" s="35" t="s">
        <v>48</v>
      </c>
      <c r="G6226" s="35" t="s">
        <v>0</v>
      </c>
      <c r="H6226" s="35">
        <v>2001</v>
      </c>
      <c r="I6226" s="39">
        <v>0</v>
      </c>
    </row>
    <row r="6227" spans="2:9" x14ac:dyDescent="0.25">
      <c r="B6227" s="35" t="s">
        <v>84</v>
      </c>
      <c r="C6227" s="35" t="s">
        <v>69</v>
      </c>
      <c r="D6227" s="35" t="s">
        <v>23</v>
      </c>
      <c r="E6227" s="35" t="s">
        <v>3</v>
      </c>
      <c r="F6227" s="35" t="s">
        <v>48</v>
      </c>
      <c r="G6227" s="35" t="s">
        <v>0</v>
      </c>
      <c r="H6227" s="35">
        <v>2002</v>
      </c>
      <c r="I6227" s="39">
        <v>0</v>
      </c>
    </row>
    <row r="6228" spans="2:9" x14ac:dyDescent="0.25">
      <c r="B6228" s="35" t="s">
        <v>84</v>
      </c>
      <c r="C6228" s="35" t="s">
        <v>69</v>
      </c>
      <c r="D6228" s="35" t="s">
        <v>23</v>
      </c>
      <c r="E6228" s="35" t="s">
        <v>3</v>
      </c>
      <c r="F6228" s="35" t="s">
        <v>48</v>
      </c>
      <c r="G6228" s="35" t="s">
        <v>0</v>
      </c>
      <c r="H6228" s="35">
        <v>2003</v>
      </c>
      <c r="I6228" s="39">
        <v>0</v>
      </c>
    </row>
    <row r="6229" spans="2:9" x14ac:dyDescent="0.25">
      <c r="B6229" s="35" t="s">
        <v>84</v>
      </c>
      <c r="C6229" s="35" t="s">
        <v>69</v>
      </c>
      <c r="D6229" s="35" t="s">
        <v>23</v>
      </c>
      <c r="E6229" s="35" t="s">
        <v>3</v>
      </c>
      <c r="F6229" s="35" t="s">
        <v>48</v>
      </c>
      <c r="G6229" s="35" t="s">
        <v>0</v>
      </c>
      <c r="H6229" s="35">
        <v>2004</v>
      </c>
      <c r="I6229" s="39">
        <v>0</v>
      </c>
    </row>
    <row r="6230" spans="2:9" x14ac:dyDescent="0.25">
      <c r="B6230" s="35" t="s">
        <v>84</v>
      </c>
      <c r="C6230" s="35" t="s">
        <v>69</v>
      </c>
      <c r="D6230" s="35" t="s">
        <v>23</v>
      </c>
      <c r="E6230" s="35" t="s">
        <v>3</v>
      </c>
      <c r="F6230" s="35" t="s">
        <v>48</v>
      </c>
      <c r="G6230" s="35" t="s">
        <v>0</v>
      </c>
      <c r="H6230" s="35">
        <v>2005</v>
      </c>
      <c r="I6230" s="39">
        <v>0</v>
      </c>
    </row>
    <row r="6231" spans="2:9" x14ac:dyDescent="0.25">
      <c r="B6231" s="35" t="s">
        <v>84</v>
      </c>
      <c r="C6231" s="35" t="s">
        <v>69</v>
      </c>
      <c r="D6231" s="35" t="s">
        <v>23</v>
      </c>
      <c r="E6231" s="35" t="s">
        <v>3</v>
      </c>
      <c r="F6231" s="35" t="s">
        <v>48</v>
      </c>
      <c r="G6231" s="35" t="s">
        <v>0</v>
      </c>
      <c r="H6231" s="35">
        <v>2006</v>
      </c>
      <c r="I6231" s="39">
        <v>0</v>
      </c>
    </row>
    <row r="6232" spans="2:9" x14ac:dyDescent="0.25">
      <c r="B6232" s="35" t="s">
        <v>84</v>
      </c>
      <c r="C6232" s="35" t="s">
        <v>69</v>
      </c>
      <c r="D6232" s="35" t="s">
        <v>23</v>
      </c>
      <c r="E6232" s="35" t="s">
        <v>3</v>
      </c>
      <c r="F6232" s="35" t="s">
        <v>48</v>
      </c>
      <c r="G6232" s="35" t="s">
        <v>0</v>
      </c>
      <c r="H6232" s="35">
        <v>2007</v>
      </c>
      <c r="I6232" s="39">
        <v>0</v>
      </c>
    </row>
    <row r="6233" spans="2:9" x14ac:dyDescent="0.25">
      <c r="B6233" s="35" t="s">
        <v>84</v>
      </c>
      <c r="C6233" s="35" t="s">
        <v>69</v>
      </c>
      <c r="D6233" s="35" t="s">
        <v>23</v>
      </c>
      <c r="E6233" s="35" t="s">
        <v>3</v>
      </c>
      <c r="F6233" s="35" t="s">
        <v>48</v>
      </c>
      <c r="G6233" s="35" t="s">
        <v>0</v>
      </c>
      <c r="H6233" s="35">
        <v>2008</v>
      </c>
      <c r="I6233" s="39">
        <v>0</v>
      </c>
    </row>
    <row r="6234" spans="2:9" x14ac:dyDescent="0.25">
      <c r="B6234" s="35" t="s">
        <v>84</v>
      </c>
      <c r="C6234" s="35" t="s">
        <v>69</v>
      </c>
      <c r="D6234" s="35" t="s">
        <v>23</v>
      </c>
      <c r="E6234" s="35" t="s">
        <v>3</v>
      </c>
      <c r="F6234" s="35" t="s">
        <v>48</v>
      </c>
      <c r="G6234" s="35" t="s">
        <v>0</v>
      </c>
      <c r="H6234" s="35">
        <v>2009</v>
      </c>
      <c r="I6234" s="39">
        <v>0</v>
      </c>
    </row>
    <row r="6235" spans="2:9" x14ac:dyDescent="0.25">
      <c r="B6235" s="35" t="s">
        <v>84</v>
      </c>
      <c r="C6235" s="35" t="s">
        <v>69</v>
      </c>
      <c r="D6235" s="35" t="s">
        <v>23</v>
      </c>
      <c r="E6235" s="35" t="s">
        <v>3</v>
      </c>
      <c r="F6235" s="35" t="s">
        <v>48</v>
      </c>
      <c r="G6235" s="35" t="s">
        <v>0</v>
      </c>
      <c r="H6235" s="35">
        <v>2010</v>
      </c>
      <c r="I6235" s="39">
        <v>0</v>
      </c>
    </row>
    <row r="6236" spans="2:9" x14ac:dyDescent="0.25">
      <c r="B6236" s="35" t="s">
        <v>84</v>
      </c>
      <c r="C6236" s="35" t="s">
        <v>69</v>
      </c>
      <c r="D6236" s="35" t="s">
        <v>23</v>
      </c>
      <c r="E6236" s="35" t="s">
        <v>3</v>
      </c>
      <c r="F6236" s="35" t="s">
        <v>48</v>
      </c>
      <c r="G6236" s="35" t="s">
        <v>0</v>
      </c>
      <c r="H6236" s="35">
        <v>2011</v>
      </c>
      <c r="I6236" s="39">
        <v>0</v>
      </c>
    </row>
    <row r="6237" spans="2:9" x14ac:dyDescent="0.25">
      <c r="B6237" s="35" t="s">
        <v>84</v>
      </c>
      <c r="C6237" s="35" t="s">
        <v>69</v>
      </c>
      <c r="D6237" s="35" t="s">
        <v>23</v>
      </c>
      <c r="E6237" s="35" t="s">
        <v>3</v>
      </c>
      <c r="F6237" s="35" t="s">
        <v>48</v>
      </c>
      <c r="G6237" s="35" t="s">
        <v>0</v>
      </c>
      <c r="H6237" s="35">
        <v>2012</v>
      </c>
      <c r="I6237" s="39">
        <v>0</v>
      </c>
    </row>
    <row r="6238" spans="2:9" x14ac:dyDescent="0.25">
      <c r="B6238" s="35" t="s">
        <v>84</v>
      </c>
      <c r="C6238" s="35" t="s">
        <v>69</v>
      </c>
      <c r="D6238" s="35" t="s">
        <v>23</v>
      </c>
      <c r="E6238" s="35" t="s">
        <v>3</v>
      </c>
      <c r="F6238" s="35" t="s">
        <v>48</v>
      </c>
      <c r="G6238" s="35" t="s">
        <v>0</v>
      </c>
      <c r="H6238" s="35">
        <v>2013</v>
      </c>
      <c r="I6238" s="39">
        <v>7914.1413676547991</v>
      </c>
    </row>
    <row r="6239" spans="2:9" x14ac:dyDescent="0.25">
      <c r="B6239" s="35" t="s">
        <v>84</v>
      </c>
      <c r="C6239" s="35" t="s">
        <v>69</v>
      </c>
      <c r="D6239" s="35" t="s">
        <v>23</v>
      </c>
      <c r="E6239" s="35" t="s">
        <v>3</v>
      </c>
      <c r="F6239" s="35" t="s">
        <v>48</v>
      </c>
      <c r="G6239" s="35" t="s">
        <v>0</v>
      </c>
      <c r="H6239" s="35">
        <v>2014</v>
      </c>
      <c r="I6239" s="39">
        <v>8952.0346582430884</v>
      </c>
    </row>
    <row r="6240" spans="2:9" x14ac:dyDescent="0.25">
      <c r="B6240" s="35" t="s">
        <v>84</v>
      </c>
      <c r="C6240" s="35" t="s">
        <v>69</v>
      </c>
      <c r="D6240" s="35" t="s">
        <v>23</v>
      </c>
      <c r="E6240" s="35" t="s">
        <v>3</v>
      </c>
      <c r="F6240" s="35" t="s">
        <v>48</v>
      </c>
      <c r="G6240" s="35" t="s">
        <v>0</v>
      </c>
      <c r="H6240" s="35">
        <v>2015</v>
      </c>
      <c r="I6240" s="39">
        <v>10181.749209507168</v>
      </c>
    </row>
    <row r="6241" spans="2:9" x14ac:dyDescent="0.25">
      <c r="B6241" s="35" t="s">
        <v>84</v>
      </c>
      <c r="C6241" s="35" t="s">
        <v>69</v>
      </c>
      <c r="D6241" s="35" t="s">
        <v>23</v>
      </c>
      <c r="E6241" s="35" t="s">
        <v>3</v>
      </c>
      <c r="F6241" s="35" t="s">
        <v>48</v>
      </c>
      <c r="G6241" s="35" t="s">
        <v>0</v>
      </c>
      <c r="H6241" s="35">
        <v>2016</v>
      </c>
      <c r="I6241" s="39">
        <v>12118.744930138922</v>
      </c>
    </row>
    <row r="6242" spans="2:9" x14ac:dyDescent="0.25">
      <c r="B6242" s="35" t="s">
        <v>84</v>
      </c>
      <c r="C6242" s="35" t="s">
        <v>69</v>
      </c>
      <c r="D6242" s="35" t="s">
        <v>23</v>
      </c>
      <c r="E6242" s="35" t="s">
        <v>3</v>
      </c>
      <c r="F6242" s="35" t="s">
        <v>48</v>
      </c>
      <c r="G6242" s="35" t="s">
        <v>0</v>
      </c>
      <c r="H6242" s="35">
        <v>2017</v>
      </c>
      <c r="I6242" s="39">
        <v>13113.749390956156</v>
      </c>
    </row>
    <row r="6243" spans="2:9" x14ac:dyDescent="0.25">
      <c r="B6243" s="35" t="s">
        <v>84</v>
      </c>
      <c r="C6243" s="35" t="s">
        <v>69</v>
      </c>
      <c r="D6243" s="35" t="s">
        <v>23</v>
      </c>
      <c r="E6243" s="35" t="s">
        <v>3</v>
      </c>
      <c r="F6243" s="35" t="s">
        <v>48</v>
      </c>
      <c r="G6243" s="35" t="s">
        <v>0</v>
      </c>
      <c r="H6243" s="35">
        <v>2018</v>
      </c>
      <c r="I6243" s="39">
        <v>14097.221736460882</v>
      </c>
    </row>
    <row r="6244" spans="2:9" x14ac:dyDescent="0.25">
      <c r="B6244" s="35" t="s">
        <v>84</v>
      </c>
      <c r="C6244" s="35" t="s">
        <v>69</v>
      </c>
      <c r="D6244" s="35" t="s">
        <v>23</v>
      </c>
      <c r="E6244" s="35" t="s">
        <v>3</v>
      </c>
      <c r="F6244" s="35" t="s">
        <v>48</v>
      </c>
      <c r="G6244" s="35" t="s">
        <v>0</v>
      </c>
      <c r="H6244" s="35">
        <v>2019</v>
      </c>
      <c r="I6244" s="39">
        <v>15141.874343814517</v>
      </c>
    </row>
    <row r="6245" spans="2:9" x14ac:dyDescent="0.25">
      <c r="B6245" s="35" t="s">
        <v>84</v>
      </c>
      <c r="C6245" s="35" t="s">
        <v>69</v>
      </c>
      <c r="D6245" s="35" t="s">
        <v>23</v>
      </c>
      <c r="E6245" s="35" t="s">
        <v>3</v>
      </c>
      <c r="F6245" s="35" t="s">
        <v>48</v>
      </c>
      <c r="G6245" s="35" t="s">
        <v>0</v>
      </c>
      <c r="H6245" s="35">
        <v>2020</v>
      </c>
      <c r="I6245" s="39">
        <v>16249.132713352195</v>
      </c>
    </row>
    <row r="6246" spans="2:9" x14ac:dyDescent="0.25">
      <c r="B6246" s="35" t="s">
        <v>84</v>
      </c>
      <c r="C6246" s="35" t="s">
        <v>69</v>
      </c>
      <c r="D6246" s="35" t="s">
        <v>23</v>
      </c>
      <c r="E6246" s="35" t="s">
        <v>3</v>
      </c>
      <c r="F6246" s="35" t="s">
        <v>48</v>
      </c>
      <c r="G6246" s="35" t="s">
        <v>0</v>
      </c>
      <c r="H6246" s="35">
        <v>2021</v>
      </c>
      <c r="I6246" s="39">
        <v>17421.276747939515</v>
      </c>
    </row>
    <row r="6247" spans="2:9" x14ac:dyDescent="0.25">
      <c r="B6247" s="35" t="s">
        <v>84</v>
      </c>
      <c r="C6247" s="35" t="s">
        <v>69</v>
      </c>
      <c r="D6247" s="35" t="s">
        <v>23</v>
      </c>
      <c r="E6247" s="35" t="s">
        <v>3</v>
      </c>
      <c r="F6247" s="35" t="s">
        <v>48</v>
      </c>
      <c r="G6247" s="35" t="s">
        <v>0</v>
      </c>
      <c r="H6247" s="35">
        <v>2022</v>
      </c>
      <c r="I6247" s="39">
        <v>18658.113791573771</v>
      </c>
    </row>
    <row r="6248" spans="2:9" x14ac:dyDescent="0.25">
      <c r="B6248" s="35" t="s">
        <v>84</v>
      </c>
      <c r="C6248" s="35" t="s">
        <v>69</v>
      </c>
      <c r="D6248" s="35" t="s">
        <v>23</v>
      </c>
      <c r="E6248" s="35" t="s">
        <v>3</v>
      </c>
      <c r="F6248" s="35" t="s">
        <v>48</v>
      </c>
      <c r="G6248" s="35" t="s">
        <v>0</v>
      </c>
      <c r="H6248" s="35">
        <v>2023</v>
      </c>
      <c r="I6248" s="39">
        <v>19962.084486897958</v>
      </c>
    </row>
    <row r="6249" spans="2:9" x14ac:dyDescent="0.25">
      <c r="B6249" s="35" t="s">
        <v>84</v>
      </c>
      <c r="C6249" s="35" t="s">
        <v>69</v>
      </c>
      <c r="D6249" s="35" t="s">
        <v>23</v>
      </c>
      <c r="E6249" s="35" t="s">
        <v>3</v>
      </c>
      <c r="F6249" s="35" t="s">
        <v>48</v>
      </c>
      <c r="G6249" s="35" t="s">
        <v>0</v>
      </c>
      <c r="H6249" s="35">
        <v>2024</v>
      </c>
      <c r="I6249" s="39">
        <v>21334.658970097069</v>
      </c>
    </row>
    <row r="6250" spans="2:9" x14ac:dyDescent="0.25">
      <c r="B6250" s="35" t="s">
        <v>84</v>
      </c>
      <c r="C6250" s="35" t="s">
        <v>69</v>
      </c>
      <c r="D6250" s="35" t="s">
        <v>23</v>
      </c>
      <c r="E6250" s="35" t="s">
        <v>3</v>
      </c>
      <c r="F6250" s="35" t="s">
        <v>48</v>
      </c>
      <c r="G6250" s="35" t="s">
        <v>0</v>
      </c>
      <c r="H6250" s="35">
        <v>2025</v>
      </c>
      <c r="I6250" s="39">
        <v>22776.815021736769</v>
      </c>
    </row>
    <row r="6251" spans="2:9" x14ac:dyDescent="0.25">
      <c r="B6251" s="35" t="s">
        <v>84</v>
      </c>
      <c r="C6251" s="35" t="s">
        <v>69</v>
      </c>
      <c r="D6251" s="35" t="s">
        <v>23</v>
      </c>
      <c r="E6251" s="35" t="s">
        <v>3</v>
      </c>
      <c r="F6251" s="35" t="s">
        <v>48</v>
      </c>
      <c r="G6251" s="35" t="s">
        <v>0</v>
      </c>
      <c r="H6251" s="35">
        <v>2026</v>
      </c>
      <c r="I6251" s="39">
        <v>24288.111132148097</v>
      </c>
    </row>
    <row r="6252" spans="2:9" x14ac:dyDescent="0.25">
      <c r="B6252" s="35" t="s">
        <v>84</v>
      </c>
      <c r="C6252" s="35" t="s">
        <v>69</v>
      </c>
      <c r="D6252" s="35" t="s">
        <v>23</v>
      </c>
      <c r="E6252" s="35" t="s">
        <v>3</v>
      </c>
      <c r="F6252" s="35" t="s">
        <v>48</v>
      </c>
      <c r="G6252" s="35" t="s">
        <v>0</v>
      </c>
      <c r="H6252" s="35">
        <v>2027</v>
      </c>
      <c r="I6252" s="39">
        <v>25870.163556153777</v>
      </c>
    </row>
    <row r="6253" spans="2:9" x14ac:dyDescent="0.25">
      <c r="B6253" s="35" t="s">
        <v>84</v>
      </c>
      <c r="C6253" s="35" t="s">
        <v>69</v>
      </c>
      <c r="D6253" s="35" t="s">
        <v>23</v>
      </c>
      <c r="E6253" s="35" t="s">
        <v>3</v>
      </c>
      <c r="F6253" s="35" t="s">
        <v>48</v>
      </c>
      <c r="G6253" s="35" t="s">
        <v>0</v>
      </c>
      <c r="H6253" s="35">
        <v>2028</v>
      </c>
      <c r="I6253" s="39">
        <v>27518.836489573583</v>
      </c>
    </row>
    <row r="6254" spans="2:9" x14ac:dyDescent="0.25">
      <c r="B6254" s="35" t="s">
        <v>84</v>
      </c>
      <c r="C6254" s="35" t="s">
        <v>69</v>
      </c>
      <c r="D6254" s="35" t="s">
        <v>23</v>
      </c>
      <c r="E6254" s="35" t="s">
        <v>3</v>
      </c>
      <c r="F6254" s="35" t="s">
        <v>48</v>
      </c>
      <c r="G6254" s="35" t="s">
        <v>0</v>
      </c>
      <c r="H6254" s="35">
        <v>2029</v>
      </c>
      <c r="I6254" s="39">
        <v>29219.56499064156</v>
      </c>
    </row>
    <row r="6255" spans="2:9" x14ac:dyDescent="0.25">
      <c r="B6255" s="35" t="s">
        <v>84</v>
      </c>
      <c r="C6255" s="35" t="s">
        <v>69</v>
      </c>
      <c r="D6255" s="35" t="s">
        <v>23</v>
      </c>
      <c r="E6255" s="35" t="s">
        <v>3</v>
      </c>
      <c r="F6255" s="35" t="s">
        <v>48</v>
      </c>
      <c r="G6255" s="35" t="s">
        <v>0</v>
      </c>
      <c r="H6255" s="35">
        <v>2030</v>
      </c>
      <c r="I6255" s="39">
        <v>30956.521444739225</v>
      </c>
    </row>
    <row r="6256" spans="2:9" x14ac:dyDescent="0.25">
      <c r="B6256" s="35" t="s">
        <v>84</v>
      </c>
      <c r="C6256" s="35" t="s">
        <v>69</v>
      </c>
      <c r="D6256" s="35" t="s">
        <v>23</v>
      </c>
      <c r="E6256" s="35" t="s">
        <v>3</v>
      </c>
      <c r="F6256" s="35" t="s">
        <v>48</v>
      </c>
      <c r="G6256" s="35" t="s">
        <v>0</v>
      </c>
      <c r="H6256" s="35">
        <v>2031</v>
      </c>
      <c r="I6256" s="39">
        <v>32727.153083744852</v>
      </c>
    </row>
    <row r="6257" spans="2:9" x14ac:dyDescent="0.25">
      <c r="B6257" s="35" t="s">
        <v>84</v>
      </c>
      <c r="C6257" s="35" t="s">
        <v>69</v>
      </c>
      <c r="D6257" s="35" t="s">
        <v>23</v>
      </c>
      <c r="E6257" s="35" t="s">
        <v>3</v>
      </c>
      <c r="F6257" s="35" t="s">
        <v>48</v>
      </c>
      <c r="G6257" s="35" t="s">
        <v>0</v>
      </c>
      <c r="H6257" s="35">
        <v>2032</v>
      </c>
      <c r="I6257" s="39">
        <v>34526.59868294208</v>
      </c>
    </row>
    <row r="6258" spans="2:9" x14ac:dyDescent="0.25">
      <c r="B6258" s="35" t="s">
        <v>84</v>
      </c>
      <c r="C6258" s="35" t="s">
        <v>69</v>
      </c>
      <c r="D6258" s="35" t="s">
        <v>23</v>
      </c>
      <c r="E6258" s="35" t="s">
        <v>3</v>
      </c>
      <c r="F6258" s="35" t="s">
        <v>48</v>
      </c>
      <c r="G6258" s="35" t="s">
        <v>0</v>
      </c>
      <c r="H6258" s="35">
        <v>2033</v>
      </c>
      <c r="I6258" s="39">
        <v>36352.786017504754</v>
      </c>
    </row>
    <row r="6259" spans="2:9" x14ac:dyDescent="0.25">
      <c r="B6259" s="35" t="s">
        <v>84</v>
      </c>
      <c r="C6259" s="35" t="s">
        <v>69</v>
      </c>
      <c r="D6259" s="35" t="s">
        <v>23</v>
      </c>
      <c r="E6259" s="35" t="s">
        <v>3</v>
      </c>
      <c r="F6259" s="35" t="s">
        <v>48</v>
      </c>
      <c r="G6259" s="35" t="s">
        <v>0</v>
      </c>
      <c r="H6259" s="35">
        <v>2034</v>
      </c>
      <c r="I6259" s="39">
        <v>38205.642275069069</v>
      </c>
    </row>
    <row r="6260" spans="2:9" x14ac:dyDescent="0.25">
      <c r="B6260" s="35" t="s">
        <v>84</v>
      </c>
      <c r="C6260" s="35" t="s">
        <v>69</v>
      </c>
      <c r="D6260" s="35" t="s">
        <v>23</v>
      </c>
      <c r="E6260" s="35" t="s">
        <v>3</v>
      </c>
      <c r="F6260" s="35" t="s">
        <v>48</v>
      </c>
      <c r="G6260" s="35" t="s">
        <v>0</v>
      </c>
      <c r="H6260" s="35">
        <v>2035</v>
      </c>
      <c r="I6260" s="39">
        <v>40086.07225692855</v>
      </c>
    </row>
    <row r="6261" spans="2:9" x14ac:dyDescent="0.25">
      <c r="B6261" s="35" t="s">
        <v>84</v>
      </c>
      <c r="C6261" s="35" t="s">
        <v>69</v>
      </c>
      <c r="D6261" s="35" t="s">
        <v>23</v>
      </c>
      <c r="E6261" s="35" t="s">
        <v>3</v>
      </c>
      <c r="F6261" s="35" t="s">
        <v>48</v>
      </c>
      <c r="G6261" s="35" t="s">
        <v>0</v>
      </c>
      <c r="H6261" s="35">
        <v>2036</v>
      </c>
      <c r="I6261" s="39">
        <v>41994.791943731012</v>
      </c>
    </row>
    <row r="6262" spans="2:9" x14ac:dyDescent="0.25">
      <c r="B6262" s="35" t="s">
        <v>84</v>
      </c>
      <c r="C6262" s="35" t="s">
        <v>69</v>
      </c>
      <c r="D6262" s="35" t="s">
        <v>23</v>
      </c>
      <c r="E6262" s="35" t="s">
        <v>3</v>
      </c>
      <c r="F6262" s="35" t="s">
        <v>48</v>
      </c>
      <c r="G6262" s="35" t="s">
        <v>0</v>
      </c>
      <c r="H6262" s="35">
        <v>2037</v>
      </c>
      <c r="I6262" s="39">
        <v>43930.70885642615</v>
      </c>
    </row>
    <row r="6263" spans="2:9" x14ac:dyDescent="0.25">
      <c r="B6263" s="35" t="s">
        <v>84</v>
      </c>
      <c r="C6263" s="35" t="s">
        <v>69</v>
      </c>
      <c r="D6263" s="35" t="s">
        <v>23</v>
      </c>
      <c r="E6263" s="35" t="s">
        <v>3</v>
      </c>
      <c r="F6263" s="35" t="s">
        <v>48</v>
      </c>
      <c r="G6263" s="35" t="s">
        <v>0</v>
      </c>
      <c r="H6263" s="35">
        <v>2038</v>
      </c>
      <c r="I6263" s="39">
        <v>45900.118679425686</v>
      </c>
    </row>
    <row r="6264" spans="2:9" x14ac:dyDescent="0.25">
      <c r="B6264" s="35" t="s">
        <v>84</v>
      </c>
      <c r="C6264" s="35" t="s">
        <v>69</v>
      </c>
      <c r="D6264" s="35" t="s">
        <v>23</v>
      </c>
      <c r="E6264" s="35" t="s">
        <v>3</v>
      </c>
      <c r="F6264" s="35" t="s">
        <v>48</v>
      </c>
      <c r="G6264" s="35" t="s">
        <v>0</v>
      </c>
      <c r="H6264" s="35">
        <v>2039</v>
      </c>
      <c r="I6264" s="39">
        <v>47918.042389579823</v>
      </c>
    </row>
    <row r="6265" spans="2:9" x14ac:dyDescent="0.25">
      <c r="B6265" s="35" t="s">
        <v>84</v>
      </c>
      <c r="C6265" s="35" t="s">
        <v>69</v>
      </c>
      <c r="D6265" s="35" t="s">
        <v>23</v>
      </c>
      <c r="E6265" s="35" t="s">
        <v>3</v>
      </c>
      <c r="F6265" s="35" t="s">
        <v>48</v>
      </c>
      <c r="G6265" s="35" t="s">
        <v>0</v>
      </c>
      <c r="H6265" s="35">
        <v>2040</v>
      </c>
      <c r="I6265" s="39">
        <v>50009.879323958587</v>
      </c>
    </row>
    <row r="6266" spans="2:9" x14ac:dyDescent="0.25">
      <c r="B6266" s="35" t="s">
        <v>84</v>
      </c>
      <c r="C6266" s="35" t="s">
        <v>69</v>
      </c>
      <c r="D6266" s="35" t="s">
        <v>23</v>
      </c>
      <c r="E6266" s="35" t="s">
        <v>3</v>
      </c>
      <c r="F6266" s="35" t="s">
        <v>48</v>
      </c>
      <c r="G6266" s="35" t="s">
        <v>0</v>
      </c>
      <c r="H6266" s="35">
        <v>2041</v>
      </c>
      <c r="I6266" s="39">
        <v>52193.773083149019</v>
      </c>
    </row>
    <row r="6267" spans="2:9" x14ac:dyDescent="0.25">
      <c r="B6267" s="35" t="s">
        <v>84</v>
      </c>
      <c r="C6267" s="35" t="s">
        <v>69</v>
      </c>
      <c r="D6267" s="35" t="s">
        <v>23</v>
      </c>
      <c r="E6267" s="35" t="s">
        <v>3</v>
      </c>
      <c r="F6267" s="35" t="s">
        <v>48</v>
      </c>
      <c r="G6267" s="35" t="s">
        <v>0</v>
      </c>
      <c r="H6267" s="35">
        <v>2042</v>
      </c>
      <c r="I6267" s="39">
        <v>54457.975906627231</v>
      </c>
    </row>
    <row r="6268" spans="2:9" x14ac:dyDescent="0.25">
      <c r="B6268" s="35" t="s">
        <v>84</v>
      </c>
      <c r="C6268" s="35" t="s">
        <v>69</v>
      </c>
      <c r="D6268" s="35" t="s">
        <v>23</v>
      </c>
      <c r="E6268" s="35" t="s">
        <v>3</v>
      </c>
      <c r="F6268" s="35" t="s">
        <v>48</v>
      </c>
      <c r="G6268" s="35" t="s">
        <v>0</v>
      </c>
      <c r="H6268" s="35">
        <v>2043</v>
      </c>
      <c r="I6268" s="39">
        <v>56807.768796420169</v>
      </c>
    </row>
    <row r="6269" spans="2:9" x14ac:dyDescent="0.25">
      <c r="B6269" s="35" t="s">
        <v>84</v>
      </c>
      <c r="C6269" s="35" t="s">
        <v>69</v>
      </c>
      <c r="D6269" s="35" t="s">
        <v>23</v>
      </c>
      <c r="E6269" s="35" t="s">
        <v>3</v>
      </c>
      <c r="F6269" s="35" t="s">
        <v>48</v>
      </c>
      <c r="G6269" s="35" t="s">
        <v>0</v>
      </c>
      <c r="H6269" s="35">
        <v>2044</v>
      </c>
      <c r="I6269" s="39">
        <v>59255.654976910642</v>
      </c>
    </row>
    <row r="6270" spans="2:9" x14ac:dyDescent="0.25">
      <c r="B6270" s="35" t="s">
        <v>84</v>
      </c>
      <c r="C6270" s="35" t="s">
        <v>69</v>
      </c>
      <c r="D6270" s="35" t="s">
        <v>23</v>
      </c>
      <c r="E6270" s="35" t="s">
        <v>3</v>
      </c>
      <c r="F6270" s="35" t="s">
        <v>48</v>
      </c>
      <c r="G6270" s="35" t="s">
        <v>0</v>
      </c>
      <c r="H6270" s="35">
        <v>2045</v>
      </c>
      <c r="I6270" s="39">
        <v>61811.916480711858</v>
      </c>
    </row>
    <row r="6271" spans="2:9" x14ac:dyDescent="0.25">
      <c r="B6271" s="35" t="s">
        <v>84</v>
      </c>
      <c r="C6271" s="35" t="s">
        <v>69</v>
      </c>
      <c r="D6271" s="35" t="s">
        <v>23</v>
      </c>
      <c r="E6271" s="35" t="s">
        <v>3</v>
      </c>
      <c r="F6271" s="35" t="s">
        <v>48</v>
      </c>
      <c r="G6271" s="35" t="s">
        <v>0</v>
      </c>
      <c r="H6271" s="35">
        <v>2046</v>
      </c>
      <c r="I6271" s="39">
        <v>64480.352154065658</v>
      </c>
    </row>
    <row r="6272" spans="2:9" x14ac:dyDescent="0.25">
      <c r="B6272" s="35" t="s">
        <v>84</v>
      </c>
      <c r="C6272" s="35" t="s">
        <v>69</v>
      </c>
      <c r="D6272" s="35" t="s">
        <v>23</v>
      </c>
      <c r="E6272" s="35" t="s">
        <v>3</v>
      </c>
      <c r="F6272" s="35" t="s">
        <v>48</v>
      </c>
      <c r="G6272" s="35" t="s">
        <v>0</v>
      </c>
      <c r="H6272" s="35">
        <v>2047</v>
      </c>
      <c r="I6272" s="39">
        <v>67265.848440257614</v>
      </c>
    </row>
    <row r="6273" spans="2:9" x14ac:dyDescent="0.25">
      <c r="B6273" s="35" t="s">
        <v>84</v>
      </c>
      <c r="C6273" s="35" t="s">
        <v>69</v>
      </c>
      <c r="D6273" s="35" t="s">
        <v>23</v>
      </c>
      <c r="E6273" s="35" t="s">
        <v>3</v>
      </c>
      <c r="F6273" s="35" t="s">
        <v>48</v>
      </c>
      <c r="G6273" s="35" t="s">
        <v>0</v>
      </c>
      <c r="H6273" s="35">
        <v>2048</v>
      </c>
      <c r="I6273" s="39">
        <v>70150.602754876993</v>
      </c>
    </row>
    <row r="6274" spans="2:9" x14ac:dyDescent="0.25">
      <c r="B6274" s="35" t="s">
        <v>84</v>
      </c>
      <c r="C6274" s="35" t="s">
        <v>69</v>
      </c>
      <c r="D6274" s="35" t="s">
        <v>23</v>
      </c>
      <c r="E6274" s="35" t="s">
        <v>3</v>
      </c>
      <c r="F6274" s="35" t="s">
        <v>48</v>
      </c>
      <c r="G6274" s="35" t="s">
        <v>0</v>
      </c>
      <c r="H6274" s="35">
        <v>2049</v>
      </c>
      <c r="I6274" s="39">
        <v>73075.745919547422</v>
      </c>
    </row>
    <row r="6275" spans="2:9" x14ac:dyDescent="0.25">
      <c r="B6275" s="35" t="s">
        <v>84</v>
      </c>
      <c r="C6275" s="35" t="s">
        <v>69</v>
      </c>
      <c r="D6275" s="35" t="s">
        <v>23</v>
      </c>
      <c r="E6275" s="35" t="s">
        <v>3</v>
      </c>
      <c r="F6275" s="35" t="s">
        <v>48</v>
      </c>
      <c r="G6275" s="35" t="s">
        <v>0</v>
      </c>
      <c r="H6275" s="35">
        <v>2050</v>
      </c>
      <c r="I6275" s="39">
        <v>75976.011590982584</v>
      </c>
    </row>
    <row r="6276" spans="2:9" x14ac:dyDescent="0.25">
      <c r="B6276" s="35" t="s">
        <v>84</v>
      </c>
      <c r="C6276" s="35" t="s">
        <v>69</v>
      </c>
      <c r="D6276" s="35" t="s">
        <v>23</v>
      </c>
      <c r="E6276" s="35" t="s">
        <v>3</v>
      </c>
      <c r="F6276" s="35" t="s">
        <v>48</v>
      </c>
      <c r="G6276" s="35" t="s">
        <v>0</v>
      </c>
      <c r="H6276" s="35">
        <v>2051</v>
      </c>
      <c r="I6276" s="39">
        <v>78819.998855278027</v>
      </c>
    </row>
    <row r="6277" spans="2:9" x14ac:dyDescent="0.25">
      <c r="B6277" s="35" t="s">
        <v>84</v>
      </c>
      <c r="C6277" s="35" t="s">
        <v>69</v>
      </c>
      <c r="D6277" s="35" t="s">
        <v>23</v>
      </c>
      <c r="E6277" s="35" t="s">
        <v>3</v>
      </c>
      <c r="F6277" s="35" t="s">
        <v>48</v>
      </c>
      <c r="G6277" s="35" t="s">
        <v>0</v>
      </c>
      <c r="H6277" s="35">
        <v>2052</v>
      </c>
      <c r="I6277" s="39">
        <v>81597.67754413544</v>
      </c>
    </row>
    <row r="6278" spans="2:9" x14ac:dyDescent="0.25">
      <c r="B6278" s="35" t="s">
        <v>84</v>
      </c>
      <c r="C6278" s="35" t="s">
        <v>69</v>
      </c>
      <c r="D6278" s="35" t="s">
        <v>23</v>
      </c>
      <c r="E6278" s="35" t="s">
        <v>3</v>
      </c>
      <c r="F6278" s="35" t="s">
        <v>48</v>
      </c>
      <c r="G6278" s="35" t="s">
        <v>0</v>
      </c>
      <c r="H6278" s="35">
        <v>2053</v>
      </c>
      <c r="I6278" s="39">
        <v>84306.479755005334</v>
      </c>
    </row>
    <row r="6279" spans="2:9" x14ac:dyDescent="0.25">
      <c r="B6279" s="35" t="s">
        <v>84</v>
      </c>
      <c r="C6279" s="35" t="s">
        <v>69</v>
      </c>
      <c r="D6279" s="35" t="s">
        <v>23</v>
      </c>
      <c r="E6279" s="35" t="s">
        <v>3</v>
      </c>
      <c r="F6279" s="35" t="s">
        <v>48</v>
      </c>
      <c r="G6279" s="35" t="s">
        <v>0</v>
      </c>
      <c r="H6279" s="35">
        <v>2054</v>
      </c>
      <c r="I6279" s="39">
        <v>86965.246892458643</v>
      </c>
    </row>
    <row r="6280" spans="2:9" x14ac:dyDescent="0.25">
      <c r="B6280" s="35" t="s">
        <v>84</v>
      </c>
      <c r="C6280" s="35" t="s">
        <v>69</v>
      </c>
      <c r="D6280" s="35" t="s">
        <v>23</v>
      </c>
      <c r="E6280" s="35" t="s">
        <v>3</v>
      </c>
      <c r="F6280" s="35" t="s">
        <v>48</v>
      </c>
      <c r="G6280" s="35" t="s">
        <v>0</v>
      </c>
      <c r="H6280" s="35">
        <v>2055</v>
      </c>
      <c r="I6280" s="39">
        <v>89599.825662470568</v>
      </c>
    </row>
    <row r="6281" spans="2:9" x14ac:dyDescent="0.25">
      <c r="B6281" s="35" t="s">
        <v>84</v>
      </c>
      <c r="C6281" s="35" t="s">
        <v>69</v>
      </c>
      <c r="D6281" s="35" t="s">
        <v>23</v>
      </c>
      <c r="E6281" s="35" t="s">
        <v>3</v>
      </c>
      <c r="F6281" s="35" t="s">
        <v>48</v>
      </c>
      <c r="G6281" s="35" t="s">
        <v>0</v>
      </c>
      <c r="H6281" s="35">
        <v>2056</v>
      </c>
      <c r="I6281" s="39">
        <v>92218.489611263591</v>
      </c>
    </row>
    <row r="6282" spans="2:9" x14ac:dyDescent="0.25">
      <c r="B6282" s="35" t="s">
        <v>84</v>
      </c>
      <c r="C6282" s="35" t="s">
        <v>69</v>
      </c>
      <c r="D6282" s="35" t="s">
        <v>23</v>
      </c>
      <c r="E6282" s="35" t="s">
        <v>3</v>
      </c>
      <c r="F6282" s="35" t="s">
        <v>48</v>
      </c>
      <c r="G6282" s="35" t="s">
        <v>0</v>
      </c>
      <c r="H6282" s="35">
        <v>2057</v>
      </c>
      <c r="I6282" s="39">
        <v>94817.375894760102</v>
      </c>
    </row>
    <row r="6283" spans="2:9" x14ac:dyDescent="0.25">
      <c r="B6283" s="35" t="s">
        <v>84</v>
      </c>
      <c r="C6283" s="35" t="s">
        <v>69</v>
      </c>
      <c r="D6283" s="35" t="s">
        <v>23</v>
      </c>
      <c r="E6283" s="35" t="s">
        <v>3</v>
      </c>
      <c r="F6283" s="35" t="s">
        <v>48</v>
      </c>
      <c r="G6283" s="35" t="s">
        <v>0</v>
      </c>
      <c r="H6283" s="35">
        <v>2058</v>
      </c>
      <c r="I6283" s="39">
        <v>97397.353628933299</v>
      </c>
    </row>
    <row r="6284" spans="2:9" x14ac:dyDescent="0.25">
      <c r="B6284" s="35" t="s">
        <v>84</v>
      </c>
      <c r="C6284" s="35" t="s">
        <v>69</v>
      </c>
      <c r="D6284" s="35" t="s">
        <v>23</v>
      </c>
      <c r="E6284" s="35" t="s">
        <v>3</v>
      </c>
      <c r="F6284" s="35" t="s">
        <v>48</v>
      </c>
      <c r="G6284" s="35" t="s">
        <v>0</v>
      </c>
      <c r="H6284" s="35">
        <v>2059</v>
      </c>
      <c r="I6284" s="39">
        <v>99962.40950819134</v>
      </c>
    </row>
    <row r="6285" spans="2:9" x14ac:dyDescent="0.25">
      <c r="B6285" s="35" t="s">
        <v>84</v>
      </c>
      <c r="C6285" s="35" t="s">
        <v>69</v>
      </c>
      <c r="D6285" s="35" t="s">
        <v>23</v>
      </c>
      <c r="E6285" s="35" t="s">
        <v>3</v>
      </c>
      <c r="F6285" s="35" t="s">
        <v>48</v>
      </c>
      <c r="G6285" s="35" t="s">
        <v>0</v>
      </c>
      <c r="H6285" s="35">
        <v>2060</v>
      </c>
      <c r="I6285" s="39">
        <v>102555.02728794616</v>
      </c>
    </row>
    <row r="6286" spans="2:9" x14ac:dyDescent="0.25">
      <c r="B6286" s="35" t="s">
        <v>84</v>
      </c>
      <c r="C6286" s="35" t="s">
        <v>69</v>
      </c>
      <c r="D6286" s="35" t="s">
        <v>23</v>
      </c>
      <c r="E6286" s="35" t="s">
        <v>3</v>
      </c>
      <c r="F6286" s="35" t="s">
        <v>49</v>
      </c>
      <c r="G6286" s="35" t="s">
        <v>0</v>
      </c>
      <c r="H6286" s="35">
        <v>2000</v>
      </c>
      <c r="I6286" s="39">
        <f t="array" ref="I6286:I6346">TRANSPOSE('[10]Despesa_R$'!$B$50:$BJ$50)</f>
        <v>0</v>
      </c>
    </row>
    <row r="6287" spans="2:9" x14ac:dyDescent="0.25">
      <c r="B6287" s="35" t="s">
        <v>84</v>
      </c>
      <c r="C6287" s="35" t="s">
        <v>69</v>
      </c>
      <c r="D6287" s="35" t="s">
        <v>23</v>
      </c>
      <c r="E6287" s="35" t="s">
        <v>3</v>
      </c>
      <c r="F6287" s="35" t="s">
        <v>49</v>
      </c>
      <c r="G6287" s="35" t="s">
        <v>0</v>
      </c>
      <c r="H6287" s="35">
        <v>2001</v>
      </c>
      <c r="I6287" s="39">
        <v>0</v>
      </c>
    </row>
    <row r="6288" spans="2:9" x14ac:dyDescent="0.25">
      <c r="B6288" s="35" t="s">
        <v>84</v>
      </c>
      <c r="C6288" s="35" t="s">
        <v>69</v>
      </c>
      <c r="D6288" s="35" t="s">
        <v>23</v>
      </c>
      <c r="E6288" s="35" t="s">
        <v>3</v>
      </c>
      <c r="F6288" s="35" t="s">
        <v>49</v>
      </c>
      <c r="G6288" s="35" t="s">
        <v>0</v>
      </c>
      <c r="H6288" s="35">
        <v>2002</v>
      </c>
      <c r="I6288" s="39">
        <v>0</v>
      </c>
    </row>
    <row r="6289" spans="2:9" x14ac:dyDescent="0.25">
      <c r="B6289" s="35" t="s">
        <v>84</v>
      </c>
      <c r="C6289" s="35" t="s">
        <v>69</v>
      </c>
      <c r="D6289" s="35" t="s">
        <v>23</v>
      </c>
      <c r="E6289" s="35" t="s">
        <v>3</v>
      </c>
      <c r="F6289" s="35" t="s">
        <v>49</v>
      </c>
      <c r="G6289" s="35" t="s">
        <v>0</v>
      </c>
      <c r="H6289" s="35">
        <v>2003</v>
      </c>
      <c r="I6289" s="39">
        <v>0</v>
      </c>
    </row>
    <row r="6290" spans="2:9" x14ac:dyDescent="0.25">
      <c r="B6290" s="35" t="s">
        <v>84</v>
      </c>
      <c r="C6290" s="35" t="s">
        <v>69</v>
      </c>
      <c r="D6290" s="35" t="s">
        <v>23</v>
      </c>
      <c r="E6290" s="35" t="s">
        <v>3</v>
      </c>
      <c r="F6290" s="35" t="s">
        <v>49</v>
      </c>
      <c r="G6290" s="35" t="s">
        <v>0</v>
      </c>
      <c r="H6290" s="35">
        <v>2004</v>
      </c>
      <c r="I6290" s="39">
        <v>0</v>
      </c>
    </row>
    <row r="6291" spans="2:9" x14ac:dyDescent="0.25">
      <c r="B6291" s="35" t="s">
        <v>84</v>
      </c>
      <c r="C6291" s="35" t="s">
        <v>69</v>
      </c>
      <c r="D6291" s="35" t="s">
        <v>23</v>
      </c>
      <c r="E6291" s="35" t="s">
        <v>3</v>
      </c>
      <c r="F6291" s="35" t="s">
        <v>49</v>
      </c>
      <c r="G6291" s="35" t="s">
        <v>0</v>
      </c>
      <c r="H6291" s="35">
        <v>2005</v>
      </c>
      <c r="I6291" s="39">
        <v>0</v>
      </c>
    </row>
    <row r="6292" spans="2:9" x14ac:dyDescent="0.25">
      <c r="B6292" s="35" t="s">
        <v>84</v>
      </c>
      <c r="C6292" s="35" t="s">
        <v>69</v>
      </c>
      <c r="D6292" s="35" t="s">
        <v>23</v>
      </c>
      <c r="E6292" s="35" t="s">
        <v>3</v>
      </c>
      <c r="F6292" s="35" t="s">
        <v>49</v>
      </c>
      <c r="G6292" s="35" t="s">
        <v>0</v>
      </c>
      <c r="H6292" s="35">
        <v>2006</v>
      </c>
      <c r="I6292" s="39">
        <v>0</v>
      </c>
    </row>
    <row r="6293" spans="2:9" x14ac:dyDescent="0.25">
      <c r="B6293" s="35" t="s">
        <v>84</v>
      </c>
      <c r="C6293" s="35" t="s">
        <v>69</v>
      </c>
      <c r="D6293" s="35" t="s">
        <v>23</v>
      </c>
      <c r="E6293" s="35" t="s">
        <v>3</v>
      </c>
      <c r="F6293" s="35" t="s">
        <v>49</v>
      </c>
      <c r="G6293" s="35" t="s">
        <v>0</v>
      </c>
      <c r="H6293" s="35">
        <v>2007</v>
      </c>
      <c r="I6293" s="39">
        <v>0</v>
      </c>
    </row>
    <row r="6294" spans="2:9" x14ac:dyDescent="0.25">
      <c r="B6294" s="35" t="s">
        <v>84</v>
      </c>
      <c r="C6294" s="35" t="s">
        <v>69</v>
      </c>
      <c r="D6294" s="35" t="s">
        <v>23</v>
      </c>
      <c r="E6294" s="35" t="s">
        <v>3</v>
      </c>
      <c r="F6294" s="35" t="s">
        <v>49</v>
      </c>
      <c r="G6294" s="35" t="s">
        <v>0</v>
      </c>
      <c r="H6294" s="35">
        <v>2008</v>
      </c>
      <c r="I6294" s="39">
        <v>0</v>
      </c>
    </row>
    <row r="6295" spans="2:9" x14ac:dyDescent="0.25">
      <c r="B6295" s="35" t="s">
        <v>84</v>
      </c>
      <c r="C6295" s="35" t="s">
        <v>69</v>
      </c>
      <c r="D6295" s="35" t="s">
        <v>23</v>
      </c>
      <c r="E6295" s="35" t="s">
        <v>3</v>
      </c>
      <c r="F6295" s="35" t="s">
        <v>49</v>
      </c>
      <c r="G6295" s="35" t="s">
        <v>0</v>
      </c>
      <c r="H6295" s="35">
        <v>2009</v>
      </c>
      <c r="I6295" s="39">
        <v>0</v>
      </c>
    </row>
    <row r="6296" spans="2:9" x14ac:dyDescent="0.25">
      <c r="B6296" s="35" t="s">
        <v>84</v>
      </c>
      <c r="C6296" s="35" t="s">
        <v>69</v>
      </c>
      <c r="D6296" s="35" t="s">
        <v>23</v>
      </c>
      <c r="E6296" s="35" t="s">
        <v>3</v>
      </c>
      <c r="F6296" s="35" t="s">
        <v>49</v>
      </c>
      <c r="G6296" s="35" t="s">
        <v>0</v>
      </c>
      <c r="H6296" s="35">
        <v>2010</v>
      </c>
      <c r="I6296" s="39">
        <v>0</v>
      </c>
    </row>
    <row r="6297" spans="2:9" x14ac:dyDescent="0.25">
      <c r="B6297" s="35" t="s">
        <v>84</v>
      </c>
      <c r="C6297" s="35" t="s">
        <v>69</v>
      </c>
      <c r="D6297" s="35" t="s">
        <v>23</v>
      </c>
      <c r="E6297" s="35" t="s">
        <v>3</v>
      </c>
      <c r="F6297" s="35" t="s">
        <v>49</v>
      </c>
      <c r="G6297" s="35" t="s">
        <v>0</v>
      </c>
      <c r="H6297" s="35">
        <v>2011</v>
      </c>
      <c r="I6297" s="39">
        <v>0</v>
      </c>
    </row>
    <row r="6298" spans="2:9" x14ac:dyDescent="0.25">
      <c r="B6298" s="35" t="s">
        <v>84</v>
      </c>
      <c r="C6298" s="35" t="s">
        <v>69</v>
      </c>
      <c r="D6298" s="35" t="s">
        <v>23</v>
      </c>
      <c r="E6298" s="35" t="s">
        <v>3</v>
      </c>
      <c r="F6298" s="35" t="s">
        <v>49</v>
      </c>
      <c r="G6298" s="35" t="s">
        <v>0</v>
      </c>
      <c r="H6298" s="35">
        <v>2012</v>
      </c>
      <c r="I6298" s="39">
        <v>0</v>
      </c>
    </row>
    <row r="6299" spans="2:9" x14ac:dyDescent="0.25">
      <c r="B6299" s="35" t="s">
        <v>84</v>
      </c>
      <c r="C6299" s="35" t="s">
        <v>69</v>
      </c>
      <c r="D6299" s="35" t="s">
        <v>23</v>
      </c>
      <c r="E6299" s="35" t="s">
        <v>3</v>
      </c>
      <c r="F6299" s="35" t="s">
        <v>49</v>
      </c>
      <c r="G6299" s="35" t="s">
        <v>0</v>
      </c>
      <c r="H6299" s="35">
        <v>2013</v>
      </c>
      <c r="I6299" s="39">
        <v>0</v>
      </c>
    </row>
    <row r="6300" spans="2:9" x14ac:dyDescent="0.25">
      <c r="B6300" s="35" t="s">
        <v>84</v>
      </c>
      <c r="C6300" s="35" t="s">
        <v>69</v>
      </c>
      <c r="D6300" s="35" t="s">
        <v>23</v>
      </c>
      <c r="E6300" s="35" t="s">
        <v>3</v>
      </c>
      <c r="F6300" s="35" t="s">
        <v>49</v>
      </c>
      <c r="G6300" s="35" t="s">
        <v>0</v>
      </c>
      <c r="H6300" s="35">
        <v>2014</v>
      </c>
      <c r="I6300" s="39">
        <v>0</v>
      </c>
    </row>
    <row r="6301" spans="2:9" x14ac:dyDescent="0.25">
      <c r="B6301" s="35" t="s">
        <v>84</v>
      </c>
      <c r="C6301" s="35" t="s">
        <v>69</v>
      </c>
      <c r="D6301" s="35" t="s">
        <v>23</v>
      </c>
      <c r="E6301" s="35" t="s">
        <v>3</v>
      </c>
      <c r="F6301" s="35" t="s">
        <v>49</v>
      </c>
      <c r="G6301" s="35" t="s">
        <v>0</v>
      </c>
      <c r="H6301" s="35">
        <v>2015</v>
      </c>
      <c r="I6301" s="39">
        <v>0</v>
      </c>
    </row>
    <row r="6302" spans="2:9" x14ac:dyDescent="0.25">
      <c r="B6302" s="35" t="s">
        <v>84</v>
      </c>
      <c r="C6302" s="35" t="s">
        <v>69</v>
      </c>
      <c r="D6302" s="35" t="s">
        <v>23</v>
      </c>
      <c r="E6302" s="35" t="s">
        <v>3</v>
      </c>
      <c r="F6302" s="35" t="s">
        <v>49</v>
      </c>
      <c r="G6302" s="35" t="s">
        <v>0</v>
      </c>
      <c r="H6302" s="35">
        <v>2016</v>
      </c>
      <c r="I6302" s="39">
        <v>0</v>
      </c>
    </row>
    <row r="6303" spans="2:9" x14ac:dyDescent="0.25">
      <c r="B6303" s="35" t="s">
        <v>84</v>
      </c>
      <c r="C6303" s="35" t="s">
        <v>69</v>
      </c>
      <c r="D6303" s="35" t="s">
        <v>23</v>
      </c>
      <c r="E6303" s="35" t="s">
        <v>3</v>
      </c>
      <c r="F6303" s="35" t="s">
        <v>49</v>
      </c>
      <c r="G6303" s="35" t="s">
        <v>0</v>
      </c>
      <c r="H6303" s="35">
        <v>2017</v>
      </c>
      <c r="I6303" s="39">
        <v>0</v>
      </c>
    </row>
    <row r="6304" spans="2:9" x14ac:dyDescent="0.25">
      <c r="B6304" s="35" t="s">
        <v>84</v>
      </c>
      <c r="C6304" s="35" t="s">
        <v>69</v>
      </c>
      <c r="D6304" s="35" t="s">
        <v>23</v>
      </c>
      <c r="E6304" s="35" t="s">
        <v>3</v>
      </c>
      <c r="F6304" s="35" t="s">
        <v>49</v>
      </c>
      <c r="G6304" s="35" t="s">
        <v>0</v>
      </c>
      <c r="H6304" s="35">
        <v>2018</v>
      </c>
      <c r="I6304" s="39">
        <v>0</v>
      </c>
    </row>
    <row r="6305" spans="2:9" x14ac:dyDescent="0.25">
      <c r="B6305" s="35" t="s">
        <v>84</v>
      </c>
      <c r="C6305" s="35" t="s">
        <v>69</v>
      </c>
      <c r="D6305" s="35" t="s">
        <v>23</v>
      </c>
      <c r="E6305" s="35" t="s">
        <v>3</v>
      </c>
      <c r="F6305" s="35" t="s">
        <v>49</v>
      </c>
      <c r="G6305" s="35" t="s">
        <v>0</v>
      </c>
      <c r="H6305" s="35">
        <v>2019</v>
      </c>
      <c r="I6305" s="39">
        <v>0</v>
      </c>
    </row>
    <row r="6306" spans="2:9" x14ac:dyDescent="0.25">
      <c r="B6306" s="35" t="s">
        <v>84</v>
      </c>
      <c r="C6306" s="35" t="s">
        <v>69</v>
      </c>
      <c r="D6306" s="35" t="s">
        <v>23</v>
      </c>
      <c r="E6306" s="35" t="s">
        <v>3</v>
      </c>
      <c r="F6306" s="35" t="s">
        <v>49</v>
      </c>
      <c r="G6306" s="35" t="s">
        <v>0</v>
      </c>
      <c r="H6306" s="35">
        <v>2020</v>
      </c>
      <c r="I6306" s="39">
        <v>0</v>
      </c>
    </row>
    <row r="6307" spans="2:9" x14ac:dyDescent="0.25">
      <c r="B6307" s="35" t="s">
        <v>84</v>
      </c>
      <c r="C6307" s="35" t="s">
        <v>69</v>
      </c>
      <c r="D6307" s="35" t="s">
        <v>23</v>
      </c>
      <c r="E6307" s="35" t="s">
        <v>3</v>
      </c>
      <c r="F6307" s="35" t="s">
        <v>49</v>
      </c>
      <c r="G6307" s="35" t="s">
        <v>0</v>
      </c>
      <c r="H6307" s="35">
        <v>2021</v>
      </c>
      <c r="I6307" s="39">
        <v>0</v>
      </c>
    </row>
    <row r="6308" spans="2:9" x14ac:dyDescent="0.25">
      <c r="B6308" s="35" t="s">
        <v>84</v>
      </c>
      <c r="C6308" s="35" t="s">
        <v>69</v>
      </c>
      <c r="D6308" s="35" t="s">
        <v>23</v>
      </c>
      <c r="E6308" s="35" t="s">
        <v>3</v>
      </c>
      <c r="F6308" s="35" t="s">
        <v>49</v>
      </c>
      <c r="G6308" s="35" t="s">
        <v>0</v>
      </c>
      <c r="H6308" s="35">
        <v>2022</v>
      </c>
      <c r="I6308" s="39">
        <v>0</v>
      </c>
    </row>
    <row r="6309" spans="2:9" x14ac:dyDescent="0.25">
      <c r="B6309" s="35" t="s">
        <v>84</v>
      </c>
      <c r="C6309" s="35" t="s">
        <v>69</v>
      </c>
      <c r="D6309" s="35" t="s">
        <v>23</v>
      </c>
      <c r="E6309" s="35" t="s">
        <v>3</v>
      </c>
      <c r="F6309" s="35" t="s">
        <v>49</v>
      </c>
      <c r="G6309" s="35" t="s">
        <v>0</v>
      </c>
      <c r="H6309" s="35">
        <v>2023</v>
      </c>
      <c r="I6309" s="39">
        <v>0</v>
      </c>
    </row>
    <row r="6310" spans="2:9" x14ac:dyDescent="0.25">
      <c r="B6310" s="35" t="s">
        <v>84</v>
      </c>
      <c r="C6310" s="35" t="s">
        <v>69</v>
      </c>
      <c r="D6310" s="35" t="s">
        <v>23</v>
      </c>
      <c r="E6310" s="35" t="s">
        <v>3</v>
      </c>
      <c r="F6310" s="35" t="s">
        <v>49</v>
      </c>
      <c r="G6310" s="35" t="s">
        <v>0</v>
      </c>
      <c r="H6310" s="35">
        <v>2024</v>
      </c>
      <c r="I6310" s="39">
        <v>0</v>
      </c>
    </row>
    <row r="6311" spans="2:9" x14ac:dyDescent="0.25">
      <c r="B6311" s="35" t="s">
        <v>84</v>
      </c>
      <c r="C6311" s="35" t="s">
        <v>69</v>
      </c>
      <c r="D6311" s="35" t="s">
        <v>23</v>
      </c>
      <c r="E6311" s="35" t="s">
        <v>3</v>
      </c>
      <c r="F6311" s="35" t="s">
        <v>49</v>
      </c>
      <c r="G6311" s="35" t="s">
        <v>0</v>
      </c>
      <c r="H6311" s="35">
        <v>2025</v>
      </c>
      <c r="I6311" s="39">
        <v>0</v>
      </c>
    </row>
    <row r="6312" spans="2:9" x14ac:dyDescent="0.25">
      <c r="B6312" s="35" t="s">
        <v>84</v>
      </c>
      <c r="C6312" s="35" t="s">
        <v>69</v>
      </c>
      <c r="D6312" s="35" t="s">
        <v>23</v>
      </c>
      <c r="E6312" s="35" t="s">
        <v>3</v>
      </c>
      <c r="F6312" s="35" t="s">
        <v>49</v>
      </c>
      <c r="G6312" s="35" t="s">
        <v>0</v>
      </c>
      <c r="H6312" s="35">
        <v>2026</v>
      </c>
      <c r="I6312" s="39">
        <v>0</v>
      </c>
    </row>
    <row r="6313" spans="2:9" x14ac:dyDescent="0.25">
      <c r="B6313" s="35" t="s">
        <v>84</v>
      </c>
      <c r="C6313" s="35" t="s">
        <v>69</v>
      </c>
      <c r="D6313" s="35" t="s">
        <v>23</v>
      </c>
      <c r="E6313" s="35" t="s">
        <v>3</v>
      </c>
      <c r="F6313" s="35" t="s">
        <v>49</v>
      </c>
      <c r="G6313" s="35" t="s">
        <v>0</v>
      </c>
      <c r="H6313" s="35">
        <v>2027</v>
      </c>
      <c r="I6313" s="39">
        <v>0</v>
      </c>
    </row>
    <row r="6314" spans="2:9" x14ac:dyDescent="0.25">
      <c r="B6314" s="35" t="s">
        <v>84</v>
      </c>
      <c r="C6314" s="35" t="s">
        <v>69</v>
      </c>
      <c r="D6314" s="35" t="s">
        <v>23</v>
      </c>
      <c r="E6314" s="35" t="s">
        <v>3</v>
      </c>
      <c r="F6314" s="35" t="s">
        <v>49</v>
      </c>
      <c r="G6314" s="35" t="s">
        <v>0</v>
      </c>
      <c r="H6314" s="35">
        <v>2028</v>
      </c>
      <c r="I6314" s="39">
        <v>0</v>
      </c>
    </row>
    <row r="6315" spans="2:9" x14ac:dyDescent="0.25">
      <c r="B6315" s="35" t="s">
        <v>84</v>
      </c>
      <c r="C6315" s="35" t="s">
        <v>69</v>
      </c>
      <c r="D6315" s="35" t="s">
        <v>23</v>
      </c>
      <c r="E6315" s="35" t="s">
        <v>3</v>
      </c>
      <c r="F6315" s="35" t="s">
        <v>49</v>
      </c>
      <c r="G6315" s="35" t="s">
        <v>0</v>
      </c>
      <c r="H6315" s="35">
        <v>2029</v>
      </c>
      <c r="I6315" s="39">
        <v>0</v>
      </c>
    </row>
    <row r="6316" spans="2:9" x14ac:dyDescent="0.25">
      <c r="B6316" s="35" t="s">
        <v>84</v>
      </c>
      <c r="C6316" s="35" t="s">
        <v>69</v>
      </c>
      <c r="D6316" s="35" t="s">
        <v>23</v>
      </c>
      <c r="E6316" s="35" t="s">
        <v>3</v>
      </c>
      <c r="F6316" s="35" t="s">
        <v>49</v>
      </c>
      <c r="G6316" s="35" t="s">
        <v>0</v>
      </c>
      <c r="H6316" s="35">
        <v>2030</v>
      </c>
      <c r="I6316" s="39">
        <v>0</v>
      </c>
    </row>
    <row r="6317" spans="2:9" x14ac:dyDescent="0.25">
      <c r="B6317" s="35" t="s">
        <v>84</v>
      </c>
      <c r="C6317" s="35" t="s">
        <v>69</v>
      </c>
      <c r="D6317" s="35" t="s">
        <v>23</v>
      </c>
      <c r="E6317" s="35" t="s">
        <v>3</v>
      </c>
      <c r="F6317" s="35" t="s">
        <v>49</v>
      </c>
      <c r="G6317" s="35" t="s">
        <v>0</v>
      </c>
      <c r="H6317" s="35">
        <v>2031</v>
      </c>
      <c r="I6317" s="39">
        <v>0</v>
      </c>
    </row>
    <row r="6318" spans="2:9" x14ac:dyDescent="0.25">
      <c r="B6318" s="35" t="s">
        <v>84</v>
      </c>
      <c r="C6318" s="35" t="s">
        <v>69</v>
      </c>
      <c r="D6318" s="35" t="s">
        <v>23</v>
      </c>
      <c r="E6318" s="35" t="s">
        <v>3</v>
      </c>
      <c r="F6318" s="35" t="s">
        <v>49</v>
      </c>
      <c r="G6318" s="35" t="s">
        <v>0</v>
      </c>
      <c r="H6318" s="35">
        <v>2032</v>
      </c>
      <c r="I6318" s="39">
        <v>0</v>
      </c>
    </row>
    <row r="6319" spans="2:9" x14ac:dyDescent="0.25">
      <c r="B6319" s="35" t="s">
        <v>84</v>
      </c>
      <c r="C6319" s="35" t="s">
        <v>69</v>
      </c>
      <c r="D6319" s="35" t="s">
        <v>23</v>
      </c>
      <c r="E6319" s="35" t="s">
        <v>3</v>
      </c>
      <c r="F6319" s="35" t="s">
        <v>49</v>
      </c>
      <c r="G6319" s="35" t="s">
        <v>0</v>
      </c>
      <c r="H6319" s="35">
        <v>2033</v>
      </c>
      <c r="I6319" s="39">
        <v>0</v>
      </c>
    </row>
    <row r="6320" spans="2:9" x14ac:dyDescent="0.25">
      <c r="B6320" s="35" t="s">
        <v>84</v>
      </c>
      <c r="C6320" s="35" t="s">
        <v>69</v>
      </c>
      <c r="D6320" s="35" t="s">
        <v>23</v>
      </c>
      <c r="E6320" s="35" t="s">
        <v>3</v>
      </c>
      <c r="F6320" s="35" t="s">
        <v>49</v>
      </c>
      <c r="G6320" s="35" t="s">
        <v>0</v>
      </c>
      <c r="H6320" s="35">
        <v>2034</v>
      </c>
      <c r="I6320" s="39">
        <v>0</v>
      </c>
    </row>
    <row r="6321" spans="2:9" x14ac:dyDescent="0.25">
      <c r="B6321" s="35" t="s">
        <v>84</v>
      </c>
      <c r="C6321" s="35" t="s">
        <v>69</v>
      </c>
      <c r="D6321" s="35" t="s">
        <v>23</v>
      </c>
      <c r="E6321" s="35" t="s">
        <v>3</v>
      </c>
      <c r="F6321" s="35" t="s">
        <v>49</v>
      </c>
      <c r="G6321" s="35" t="s">
        <v>0</v>
      </c>
      <c r="H6321" s="35">
        <v>2035</v>
      </c>
      <c r="I6321" s="39">
        <v>0</v>
      </c>
    </row>
    <row r="6322" spans="2:9" x14ac:dyDescent="0.25">
      <c r="B6322" s="35" t="s">
        <v>84</v>
      </c>
      <c r="C6322" s="35" t="s">
        <v>69</v>
      </c>
      <c r="D6322" s="35" t="s">
        <v>23</v>
      </c>
      <c r="E6322" s="35" t="s">
        <v>3</v>
      </c>
      <c r="F6322" s="35" t="s">
        <v>49</v>
      </c>
      <c r="G6322" s="35" t="s">
        <v>0</v>
      </c>
      <c r="H6322" s="35">
        <v>2036</v>
      </c>
      <c r="I6322" s="39">
        <v>0</v>
      </c>
    </row>
    <row r="6323" spans="2:9" x14ac:dyDescent="0.25">
      <c r="B6323" s="35" t="s">
        <v>84</v>
      </c>
      <c r="C6323" s="35" t="s">
        <v>69</v>
      </c>
      <c r="D6323" s="35" t="s">
        <v>23</v>
      </c>
      <c r="E6323" s="35" t="s">
        <v>3</v>
      </c>
      <c r="F6323" s="35" t="s">
        <v>49</v>
      </c>
      <c r="G6323" s="35" t="s">
        <v>0</v>
      </c>
      <c r="H6323" s="35">
        <v>2037</v>
      </c>
      <c r="I6323" s="39">
        <v>0</v>
      </c>
    </row>
    <row r="6324" spans="2:9" x14ac:dyDescent="0.25">
      <c r="B6324" s="35" t="s">
        <v>84</v>
      </c>
      <c r="C6324" s="35" t="s">
        <v>69</v>
      </c>
      <c r="D6324" s="35" t="s">
        <v>23</v>
      </c>
      <c r="E6324" s="35" t="s">
        <v>3</v>
      </c>
      <c r="F6324" s="35" t="s">
        <v>49</v>
      </c>
      <c r="G6324" s="35" t="s">
        <v>0</v>
      </c>
      <c r="H6324" s="35">
        <v>2038</v>
      </c>
      <c r="I6324" s="39">
        <v>0</v>
      </c>
    </row>
    <row r="6325" spans="2:9" x14ac:dyDescent="0.25">
      <c r="B6325" s="35" t="s">
        <v>84</v>
      </c>
      <c r="C6325" s="35" t="s">
        <v>69</v>
      </c>
      <c r="D6325" s="35" t="s">
        <v>23</v>
      </c>
      <c r="E6325" s="35" t="s">
        <v>3</v>
      </c>
      <c r="F6325" s="35" t="s">
        <v>49</v>
      </c>
      <c r="G6325" s="35" t="s">
        <v>0</v>
      </c>
      <c r="H6325" s="35">
        <v>2039</v>
      </c>
      <c r="I6325" s="39">
        <v>0</v>
      </c>
    </row>
    <row r="6326" spans="2:9" x14ac:dyDescent="0.25">
      <c r="B6326" s="35" t="s">
        <v>84</v>
      </c>
      <c r="C6326" s="35" t="s">
        <v>69</v>
      </c>
      <c r="D6326" s="35" t="s">
        <v>23</v>
      </c>
      <c r="E6326" s="35" t="s">
        <v>3</v>
      </c>
      <c r="F6326" s="35" t="s">
        <v>49</v>
      </c>
      <c r="G6326" s="35" t="s">
        <v>0</v>
      </c>
      <c r="H6326" s="35">
        <v>2040</v>
      </c>
      <c r="I6326" s="39">
        <v>0</v>
      </c>
    </row>
    <row r="6327" spans="2:9" x14ac:dyDescent="0.25">
      <c r="B6327" s="35" t="s">
        <v>84</v>
      </c>
      <c r="C6327" s="35" t="s">
        <v>69</v>
      </c>
      <c r="D6327" s="35" t="s">
        <v>23</v>
      </c>
      <c r="E6327" s="35" t="s">
        <v>3</v>
      </c>
      <c r="F6327" s="35" t="s">
        <v>49</v>
      </c>
      <c r="G6327" s="35" t="s">
        <v>0</v>
      </c>
      <c r="H6327" s="35">
        <v>2041</v>
      </c>
      <c r="I6327" s="39">
        <v>0</v>
      </c>
    </row>
    <row r="6328" spans="2:9" x14ac:dyDescent="0.25">
      <c r="B6328" s="35" t="s">
        <v>84</v>
      </c>
      <c r="C6328" s="35" t="s">
        <v>69</v>
      </c>
      <c r="D6328" s="35" t="s">
        <v>23</v>
      </c>
      <c r="E6328" s="35" t="s">
        <v>3</v>
      </c>
      <c r="F6328" s="35" t="s">
        <v>49</v>
      </c>
      <c r="G6328" s="35" t="s">
        <v>0</v>
      </c>
      <c r="H6328" s="35">
        <v>2042</v>
      </c>
      <c r="I6328" s="39">
        <v>0</v>
      </c>
    </row>
    <row r="6329" spans="2:9" x14ac:dyDescent="0.25">
      <c r="B6329" s="35" t="s">
        <v>84</v>
      </c>
      <c r="C6329" s="35" t="s">
        <v>69</v>
      </c>
      <c r="D6329" s="35" t="s">
        <v>23</v>
      </c>
      <c r="E6329" s="35" t="s">
        <v>3</v>
      </c>
      <c r="F6329" s="35" t="s">
        <v>49</v>
      </c>
      <c r="G6329" s="35" t="s">
        <v>0</v>
      </c>
      <c r="H6329" s="35">
        <v>2043</v>
      </c>
      <c r="I6329" s="39">
        <v>0</v>
      </c>
    </row>
    <row r="6330" spans="2:9" x14ac:dyDescent="0.25">
      <c r="B6330" s="35" t="s">
        <v>84</v>
      </c>
      <c r="C6330" s="35" t="s">
        <v>69</v>
      </c>
      <c r="D6330" s="35" t="s">
        <v>23</v>
      </c>
      <c r="E6330" s="35" t="s">
        <v>3</v>
      </c>
      <c r="F6330" s="35" t="s">
        <v>49</v>
      </c>
      <c r="G6330" s="35" t="s">
        <v>0</v>
      </c>
      <c r="H6330" s="35">
        <v>2044</v>
      </c>
      <c r="I6330" s="39">
        <v>0</v>
      </c>
    </row>
    <row r="6331" spans="2:9" x14ac:dyDescent="0.25">
      <c r="B6331" s="35" t="s">
        <v>84</v>
      </c>
      <c r="C6331" s="35" t="s">
        <v>69</v>
      </c>
      <c r="D6331" s="35" t="s">
        <v>23</v>
      </c>
      <c r="E6331" s="35" t="s">
        <v>3</v>
      </c>
      <c r="F6331" s="35" t="s">
        <v>49</v>
      </c>
      <c r="G6331" s="35" t="s">
        <v>0</v>
      </c>
      <c r="H6331" s="35">
        <v>2045</v>
      </c>
      <c r="I6331" s="39">
        <v>0</v>
      </c>
    </row>
    <row r="6332" spans="2:9" x14ac:dyDescent="0.25">
      <c r="B6332" s="35" t="s">
        <v>84</v>
      </c>
      <c r="C6332" s="35" t="s">
        <v>69</v>
      </c>
      <c r="D6332" s="35" t="s">
        <v>23</v>
      </c>
      <c r="E6332" s="35" t="s">
        <v>3</v>
      </c>
      <c r="F6332" s="35" t="s">
        <v>49</v>
      </c>
      <c r="G6332" s="35" t="s">
        <v>0</v>
      </c>
      <c r="H6332" s="35">
        <v>2046</v>
      </c>
      <c r="I6332" s="39">
        <v>0</v>
      </c>
    </row>
    <row r="6333" spans="2:9" x14ac:dyDescent="0.25">
      <c r="B6333" s="35" t="s">
        <v>84</v>
      </c>
      <c r="C6333" s="35" t="s">
        <v>69</v>
      </c>
      <c r="D6333" s="35" t="s">
        <v>23</v>
      </c>
      <c r="E6333" s="35" t="s">
        <v>3</v>
      </c>
      <c r="F6333" s="35" t="s">
        <v>49</v>
      </c>
      <c r="G6333" s="35" t="s">
        <v>0</v>
      </c>
      <c r="H6333" s="35">
        <v>2047</v>
      </c>
      <c r="I6333" s="39">
        <v>0</v>
      </c>
    </row>
    <row r="6334" spans="2:9" x14ac:dyDescent="0.25">
      <c r="B6334" s="35" t="s">
        <v>84</v>
      </c>
      <c r="C6334" s="35" t="s">
        <v>69</v>
      </c>
      <c r="D6334" s="35" t="s">
        <v>23</v>
      </c>
      <c r="E6334" s="35" t="s">
        <v>3</v>
      </c>
      <c r="F6334" s="35" t="s">
        <v>49</v>
      </c>
      <c r="G6334" s="35" t="s">
        <v>0</v>
      </c>
      <c r="H6334" s="35">
        <v>2048</v>
      </c>
      <c r="I6334" s="39">
        <v>0</v>
      </c>
    </row>
    <row r="6335" spans="2:9" x14ac:dyDescent="0.25">
      <c r="B6335" s="35" t="s">
        <v>84</v>
      </c>
      <c r="C6335" s="35" t="s">
        <v>69</v>
      </c>
      <c r="D6335" s="35" t="s">
        <v>23</v>
      </c>
      <c r="E6335" s="35" t="s">
        <v>3</v>
      </c>
      <c r="F6335" s="35" t="s">
        <v>49</v>
      </c>
      <c r="G6335" s="35" t="s">
        <v>0</v>
      </c>
      <c r="H6335" s="35">
        <v>2049</v>
      </c>
      <c r="I6335" s="39">
        <v>0</v>
      </c>
    </row>
    <row r="6336" spans="2:9" x14ac:dyDescent="0.25">
      <c r="B6336" s="35" t="s">
        <v>84</v>
      </c>
      <c r="C6336" s="35" t="s">
        <v>69</v>
      </c>
      <c r="D6336" s="35" t="s">
        <v>23</v>
      </c>
      <c r="E6336" s="35" t="s">
        <v>3</v>
      </c>
      <c r="F6336" s="35" t="s">
        <v>49</v>
      </c>
      <c r="G6336" s="35" t="s">
        <v>0</v>
      </c>
      <c r="H6336" s="35">
        <v>2050</v>
      </c>
      <c r="I6336" s="39">
        <v>0</v>
      </c>
    </row>
    <row r="6337" spans="2:9" x14ac:dyDescent="0.25">
      <c r="B6337" s="35" t="s">
        <v>84</v>
      </c>
      <c r="C6337" s="35" t="s">
        <v>69</v>
      </c>
      <c r="D6337" s="35" t="s">
        <v>23</v>
      </c>
      <c r="E6337" s="35" t="s">
        <v>3</v>
      </c>
      <c r="F6337" s="35" t="s">
        <v>49</v>
      </c>
      <c r="G6337" s="35" t="s">
        <v>0</v>
      </c>
      <c r="H6337" s="35">
        <v>2051</v>
      </c>
      <c r="I6337" s="39">
        <v>0</v>
      </c>
    </row>
    <row r="6338" spans="2:9" x14ac:dyDescent="0.25">
      <c r="B6338" s="35" t="s">
        <v>84</v>
      </c>
      <c r="C6338" s="35" t="s">
        <v>69</v>
      </c>
      <c r="D6338" s="35" t="s">
        <v>23</v>
      </c>
      <c r="E6338" s="35" t="s">
        <v>3</v>
      </c>
      <c r="F6338" s="35" t="s">
        <v>49</v>
      </c>
      <c r="G6338" s="35" t="s">
        <v>0</v>
      </c>
      <c r="H6338" s="35">
        <v>2052</v>
      </c>
      <c r="I6338" s="39">
        <v>0</v>
      </c>
    </row>
    <row r="6339" spans="2:9" x14ac:dyDescent="0.25">
      <c r="B6339" s="35" t="s">
        <v>84</v>
      </c>
      <c r="C6339" s="35" t="s">
        <v>69</v>
      </c>
      <c r="D6339" s="35" t="s">
        <v>23</v>
      </c>
      <c r="E6339" s="35" t="s">
        <v>3</v>
      </c>
      <c r="F6339" s="35" t="s">
        <v>49</v>
      </c>
      <c r="G6339" s="35" t="s">
        <v>0</v>
      </c>
      <c r="H6339" s="35">
        <v>2053</v>
      </c>
      <c r="I6339" s="39">
        <v>0</v>
      </c>
    </row>
    <row r="6340" spans="2:9" x14ac:dyDescent="0.25">
      <c r="B6340" s="35" t="s">
        <v>84</v>
      </c>
      <c r="C6340" s="35" t="s">
        <v>69</v>
      </c>
      <c r="D6340" s="35" t="s">
        <v>23</v>
      </c>
      <c r="E6340" s="35" t="s">
        <v>3</v>
      </c>
      <c r="F6340" s="35" t="s">
        <v>49</v>
      </c>
      <c r="G6340" s="35" t="s">
        <v>0</v>
      </c>
      <c r="H6340" s="35">
        <v>2054</v>
      </c>
      <c r="I6340" s="39">
        <v>0</v>
      </c>
    </row>
    <row r="6341" spans="2:9" x14ac:dyDescent="0.25">
      <c r="B6341" s="35" t="s">
        <v>84</v>
      </c>
      <c r="C6341" s="35" t="s">
        <v>69</v>
      </c>
      <c r="D6341" s="35" t="s">
        <v>23</v>
      </c>
      <c r="E6341" s="35" t="s">
        <v>3</v>
      </c>
      <c r="F6341" s="35" t="s">
        <v>49</v>
      </c>
      <c r="G6341" s="35" t="s">
        <v>0</v>
      </c>
      <c r="H6341" s="35">
        <v>2055</v>
      </c>
      <c r="I6341" s="39">
        <v>0</v>
      </c>
    </row>
    <row r="6342" spans="2:9" x14ac:dyDescent="0.25">
      <c r="B6342" s="35" t="s">
        <v>84</v>
      </c>
      <c r="C6342" s="35" t="s">
        <v>69</v>
      </c>
      <c r="D6342" s="35" t="s">
        <v>23</v>
      </c>
      <c r="E6342" s="35" t="s">
        <v>3</v>
      </c>
      <c r="F6342" s="35" t="s">
        <v>49</v>
      </c>
      <c r="G6342" s="35" t="s">
        <v>0</v>
      </c>
      <c r="H6342" s="35">
        <v>2056</v>
      </c>
      <c r="I6342" s="39">
        <v>0</v>
      </c>
    </row>
    <row r="6343" spans="2:9" x14ac:dyDescent="0.25">
      <c r="B6343" s="35" t="s">
        <v>84</v>
      </c>
      <c r="C6343" s="35" t="s">
        <v>69</v>
      </c>
      <c r="D6343" s="35" t="s">
        <v>23</v>
      </c>
      <c r="E6343" s="35" t="s">
        <v>3</v>
      </c>
      <c r="F6343" s="35" t="s">
        <v>49</v>
      </c>
      <c r="G6343" s="35" t="s">
        <v>0</v>
      </c>
      <c r="H6343" s="35">
        <v>2057</v>
      </c>
      <c r="I6343" s="39">
        <v>0</v>
      </c>
    </row>
    <row r="6344" spans="2:9" x14ac:dyDescent="0.25">
      <c r="B6344" s="35" t="s">
        <v>84</v>
      </c>
      <c r="C6344" s="35" t="s">
        <v>69</v>
      </c>
      <c r="D6344" s="35" t="s">
        <v>23</v>
      </c>
      <c r="E6344" s="35" t="s">
        <v>3</v>
      </c>
      <c r="F6344" s="35" t="s">
        <v>49</v>
      </c>
      <c r="G6344" s="35" t="s">
        <v>0</v>
      </c>
      <c r="H6344" s="35">
        <v>2058</v>
      </c>
      <c r="I6344" s="39">
        <v>0</v>
      </c>
    </row>
    <row r="6345" spans="2:9" x14ac:dyDescent="0.25">
      <c r="B6345" s="35" t="s">
        <v>84</v>
      </c>
      <c r="C6345" s="35" t="s">
        <v>69</v>
      </c>
      <c r="D6345" s="35" t="s">
        <v>23</v>
      </c>
      <c r="E6345" s="35" t="s">
        <v>3</v>
      </c>
      <c r="F6345" s="35" t="s">
        <v>49</v>
      </c>
      <c r="G6345" s="35" t="s">
        <v>0</v>
      </c>
      <c r="H6345" s="35">
        <v>2059</v>
      </c>
      <c r="I6345" s="39">
        <v>0</v>
      </c>
    </row>
    <row r="6346" spans="2:9" x14ac:dyDescent="0.25">
      <c r="B6346" s="35" t="s">
        <v>84</v>
      </c>
      <c r="C6346" s="35" t="s">
        <v>69</v>
      </c>
      <c r="D6346" s="35" t="s">
        <v>23</v>
      </c>
      <c r="E6346" s="35" t="s">
        <v>3</v>
      </c>
      <c r="F6346" s="35" t="s">
        <v>49</v>
      </c>
      <c r="G6346" s="35" t="s">
        <v>0</v>
      </c>
      <c r="H6346" s="35">
        <v>2060</v>
      </c>
      <c r="I6346" s="39">
        <v>0</v>
      </c>
    </row>
    <row r="6347" spans="2:9" x14ac:dyDescent="0.25">
      <c r="B6347" s="35" t="s">
        <v>84</v>
      </c>
      <c r="C6347" s="35" t="s">
        <v>69</v>
      </c>
      <c r="D6347" s="35" t="s">
        <v>23</v>
      </c>
      <c r="E6347" s="35" t="s">
        <v>3</v>
      </c>
      <c r="F6347" s="35" t="s">
        <v>50</v>
      </c>
      <c r="G6347" s="35" t="s">
        <v>0</v>
      </c>
      <c r="H6347" s="35">
        <v>2000</v>
      </c>
      <c r="I6347" s="39">
        <f t="array" ref="I6347:I6407">TRANSPOSE('[10]Despesa_R$'!$B$52:$BJ$52)</f>
        <v>0</v>
      </c>
    </row>
    <row r="6348" spans="2:9" x14ac:dyDescent="0.25">
      <c r="B6348" s="35" t="s">
        <v>84</v>
      </c>
      <c r="C6348" s="35" t="s">
        <v>69</v>
      </c>
      <c r="D6348" s="35" t="s">
        <v>23</v>
      </c>
      <c r="E6348" s="35" t="s">
        <v>3</v>
      </c>
      <c r="F6348" s="35" t="s">
        <v>50</v>
      </c>
      <c r="G6348" s="35" t="s">
        <v>0</v>
      </c>
      <c r="H6348" s="35">
        <v>2001</v>
      </c>
      <c r="I6348" s="39">
        <v>0</v>
      </c>
    </row>
    <row r="6349" spans="2:9" x14ac:dyDescent="0.25">
      <c r="B6349" s="35" t="s">
        <v>84</v>
      </c>
      <c r="C6349" s="35" t="s">
        <v>69</v>
      </c>
      <c r="D6349" s="35" t="s">
        <v>23</v>
      </c>
      <c r="E6349" s="35" t="s">
        <v>3</v>
      </c>
      <c r="F6349" s="35" t="s">
        <v>50</v>
      </c>
      <c r="G6349" s="35" t="s">
        <v>0</v>
      </c>
      <c r="H6349" s="35">
        <v>2002</v>
      </c>
      <c r="I6349" s="39">
        <v>0</v>
      </c>
    </row>
    <row r="6350" spans="2:9" x14ac:dyDescent="0.25">
      <c r="B6350" s="35" t="s">
        <v>84</v>
      </c>
      <c r="C6350" s="35" t="s">
        <v>69</v>
      </c>
      <c r="D6350" s="35" t="s">
        <v>23</v>
      </c>
      <c r="E6350" s="35" t="s">
        <v>3</v>
      </c>
      <c r="F6350" s="35" t="s">
        <v>50</v>
      </c>
      <c r="G6350" s="35" t="s">
        <v>0</v>
      </c>
      <c r="H6350" s="35">
        <v>2003</v>
      </c>
      <c r="I6350" s="39">
        <v>0</v>
      </c>
    </row>
    <row r="6351" spans="2:9" x14ac:dyDescent="0.25">
      <c r="B6351" s="35" t="s">
        <v>84</v>
      </c>
      <c r="C6351" s="35" t="s">
        <v>69</v>
      </c>
      <c r="D6351" s="35" t="s">
        <v>23</v>
      </c>
      <c r="E6351" s="35" t="s">
        <v>3</v>
      </c>
      <c r="F6351" s="35" t="s">
        <v>50</v>
      </c>
      <c r="G6351" s="35" t="s">
        <v>0</v>
      </c>
      <c r="H6351" s="35">
        <v>2004</v>
      </c>
      <c r="I6351" s="39">
        <v>0</v>
      </c>
    </row>
    <row r="6352" spans="2:9" x14ac:dyDescent="0.25">
      <c r="B6352" s="35" t="s">
        <v>84</v>
      </c>
      <c r="C6352" s="35" t="s">
        <v>69</v>
      </c>
      <c r="D6352" s="35" t="s">
        <v>23</v>
      </c>
      <c r="E6352" s="35" t="s">
        <v>3</v>
      </c>
      <c r="F6352" s="35" t="s">
        <v>50</v>
      </c>
      <c r="G6352" s="35" t="s">
        <v>0</v>
      </c>
      <c r="H6352" s="35">
        <v>2005</v>
      </c>
      <c r="I6352" s="39">
        <v>0</v>
      </c>
    </row>
    <row r="6353" spans="2:9" x14ac:dyDescent="0.25">
      <c r="B6353" s="35" t="s">
        <v>84</v>
      </c>
      <c r="C6353" s="35" t="s">
        <v>69</v>
      </c>
      <c r="D6353" s="35" t="s">
        <v>23</v>
      </c>
      <c r="E6353" s="35" t="s">
        <v>3</v>
      </c>
      <c r="F6353" s="35" t="s">
        <v>50</v>
      </c>
      <c r="G6353" s="35" t="s">
        <v>0</v>
      </c>
      <c r="H6353" s="35">
        <v>2006</v>
      </c>
      <c r="I6353" s="39">
        <v>0</v>
      </c>
    </row>
    <row r="6354" spans="2:9" x14ac:dyDescent="0.25">
      <c r="B6354" s="35" t="s">
        <v>84</v>
      </c>
      <c r="C6354" s="35" t="s">
        <v>69</v>
      </c>
      <c r="D6354" s="35" t="s">
        <v>23</v>
      </c>
      <c r="E6354" s="35" t="s">
        <v>3</v>
      </c>
      <c r="F6354" s="35" t="s">
        <v>50</v>
      </c>
      <c r="G6354" s="35" t="s">
        <v>0</v>
      </c>
      <c r="H6354" s="35">
        <v>2007</v>
      </c>
      <c r="I6354" s="39">
        <v>0</v>
      </c>
    </row>
    <row r="6355" spans="2:9" x14ac:dyDescent="0.25">
      <c r="B6355" s="35" t="s">
        <v>84</v>
      </c>
      <c r="C6355" s="35" t="s">
        <v>69</v>
      </c>
      <c r="D6355" s="35" t="s">
        <v>23</v>
      </c>
      <c r="E6355" s="35" t="s">
        <v>3</v>
      </c>
      <c r="F6355" s="35" t="s">
        <v>50</v>
      </c>
      <c r="G6355" s="35" t="s">
        <v>0</v>
      </c>
      <c r="H6355" s="35">
        <v>2008</v>
      </c>
      <c r="I6355" s="39">
        <v>0</v>
      </c>
    </row>
    <row r="6356" spans="2:9" x14ac:dyDescent="0.25">
      <c r="B6356" s="35" t="s">
        <v>84</v>
      </c>
      <c r="C6356" s="35" t="s">
        <v>69</v>
      </c>
      <c r="D6356" s="35" t="s">
        <v>23</v>
      </c>
      <c r="E6356" s="35" t="s">
        <v>3</v>
      </c>
      <c r="F6356" s="35" t="s">
        <v>50</v>
      </c>
      <c r="G6356" s="35" t="s">
        <v>0</v>
      </c>
      <c r="H6356" s="35">
        <v>2009</v>
      </c>
      <c r="I6356" s="39">
        <v>0</v>
      </c>
    </row>
    <row r="6357" spans="2:9" x14ac:dyDescent="0.25">
      <c r="B6357" s="35" t="s">
        <v>84</v>
      </c>
      <c r="C6357" s="35" t="s">
        <v>69</v>
      </c>
      <c r="D6357" s="35" t="s">
        <v>23</v>
      </c>
      <c r="E6357" s="35" t="s">
        <v>3</v>
      </c>
      <c r="F6357" s="35" t="s">
        <v>50</v>
      </c>
      <c r="G6357" s="35" t="s">
        <v>0</v>
      </c>
      <c r="H6357" s="35">
        <v>2010</v>
      </c>
      <c r="I6357" s="39">
        <v>0</v>
      </c>
    </row>
    <row r="6358" spans="2:9" x14ac:dyDescent="0.25">
      <c r="B6358" s="35" t="s">
        <v>84</v>
      </c>
      <c r="C6358" s="35" t="s">
        <v>69</v>
      </c>
      <c r="D6358" s="35" t="s">
        <v>23</v>
      </c>
      <c r="E6358" s="35" t="s">
        <v>3</v>
      </c>
      <c r="F6358" s="35" t="s">
        <v>50</v>
      </c>
      <c r="G6358" s="35" t="s">
        <v>0</v>
      </c>
      <c r="H6358" s="35">
        <v>2011</v>
      </c>
      <c r="I6358" s="39">
        <v>0</v>
      </c>
    </row>
    <row r="6359" spans="2:9" x14ac:dyDescent="0.25">
      <c r="B6359" s="35" t="s">
        <v>84</v>
      </c>
      <c r="C6359" s="35" t="s">
        <v>69</v>
      </c>
      <c r="D6359" s="35" t="s">
        <v>23</v>
      </c>
      <c r="E6359" s="35" t="s">
        <v>3</v>
      </c>
      <c r="F6359" s="35" t="s">
        <v>50</v>
      </c>
      <c r="G6359" s="35" t="s">
        <v>0</v>
      </c>
      <c r="H6359" s="35">
        <v>2012</v>
      </c>
      <c r="I6359" s="39">
        <v>0</v>
      </c>
    </row>
    <row r="6360" spans="2:9" x14ac:dyDescent="0.25">
      <c r="B6360" s="35" t="s">
        <v>84</v>
      </c>
      <c r="C6360" s="35" t="s">
        <v>69</v>
      </c>
      <c r="D6360" s="35" t="s">
        <v>23</v>
      </c>
      <c r="E6360" s="35" t="s">
        <v>3</v>
      </c>
      <c r="F6360" s="35" t="s">
        <v>50</v>
      </c>
      <c r="G6360" s="35" t="s">
        <v>0</v>
      </c>
      <c r="H6360" s="35">
        <v>2013</v>
      </c>
      <c r="I6360" s="39">
        <v>65001.074610147145</v>
      </c>
    </row>
    <row r="6361" spans="2:9" x14ac:dyDescent="0.25">
      <c r="B6361" s="35" t="s">
        <v>84</v>
      </c>
      <c r="C6361" s="35" t="s">
        <v>69</v>
      </c>
      <c r="D6361" s="35" t="s">
        <v>23</v>
      </c>
      <c r="E6361" s="35" t="s">
        <v>3</v>
      </c>
      <c r="F6361" s="35" t="s">
        <v>50</v>
      </c>
      <c r="G6361" s="35" t="s">
        <v>0</v>
      </c>
      <c r="H6361" s="35">
        <v>2014</v>
      </c>
      <c r="I6361" s="39">
        <v>71131.986992777849</v>
      </c>
    </row>
    <row r="6362" spans="2:9" x14ac:dyDescent="0.25">
      <c r="B6362" s="35" t="s">
        <v>84</v>
      </c>
      <c r="C6362" s="35" t="s">
        <v>69</v>
      </c>
      <c r="D6362" s="35" t="s">
        <v>23</v>
      </c>
      <c r="E6362" s="35" t="s">
        <v>3</v>
      </c>
      <c r="F6362" s="35" t="s">
        <v>50</v>
      </c>
      <c r="G6362" s="35" t="s">
        <v>0</v>
      </c>
      <c r="H6362" s="35">
        <v>2015</v>
      </c>
      <c r="I6362" s="39">
        <v>78822.063199755561</v>
      </c>
    </row>
    <row r="6363" spans="2:9" x14ac:dyDescent="0.25">
      <c r="B6363" s="35" t="s">
        <v>84</v>
      </c>
      <c r="C6363" s="35" t="s">
        <v>69</v>
      </c>
      <c r="D6363" s="35" t="s">
        <v>23</v>
      </c>
      <c r="E6363" s="35" t="s">
        <v>3</v>
      </c>
      <c r="F6363" s="35" t="s">
        <v>50</v>
      </c>
      <c r="G6363" s="35" t="s">
        <v>0</v>
      </c>
      <c r="H6363" s="35">
        <v>2016</v>
      </c>
      <c r="I6363" s="39">
        <v>91891.275431103728</v>
      </c>
    </row>
    <row r="6364" spans="2:9" x14ac:dyDescent="0.25">
      <c r="B6364" s="35" t="s">
        <v>84</v>
      </c>
      <c r="C6364" s="35" t="s">
        <v>69</v>
      </c>
      <c r="D6364" s="35" t="s">
        <v>23</v>
      </c>
      <c r="E6364" s="35" t="s">
        <v>3</v>
      </c>
      <c r="F6364" s="35" t="s">
        <v>50</v>
      </c>
      <c r="G6364" s="35" t="s">
        <v>0</v>
      </c>
      <c r="H6364" s="35">
        <v>2017</v>
      </c>
      <c r="I6364" s="39">
        <v>99227.796022281298</v>
      </c>
    </row>
    <row r="6365" spans="2:9" x14ac:dyDescent="0.25">
      <c r="B6365" s="35" t="s">
        <v>84</v>
      </c>
      <c r="C6365" s="35" t="s">
        <v>69</v>
      </c>
      <c r="D6365" s="35" t="s">
        <v>23</v>
      </c>
      <c r="E6365" s="35" t="s">
        <v>3</v>
      </c>
      <c r="F6365" s="35" t="s">
        <v>50</v>
      </c>
      <c r="G6365" s="35" t="s">
        <v>0</v>
      </c>
      <c r="H6365" s="35">
        <v>2018</v>
      </c>
      <c r="I6365" s="39">
        <v>104306.68275927914</v>
      </c>
    </row>
    <row r="6366" spans="2:9" x14ac:dyDescent="0.25">
      <c r="B6366" s="35" t="s">
        <v>84</v>
      </c>
      <c r="C6366" s="35" t="s">
        <v>69</v>
      </c>
      <c r="D6366" s="35" t="s">
        <v>23</v>
      </c>
      <c r="E6366" s="35" t="s">
        <v>3</v>
      </c>
      <c r="F6366" s="35" t="s">
        <v>50</v>
      </c>
      <c r="G6366" s="35" t="s">
        <v>0</v>
      </c>
      <c r="H6366" s="35">
        <v>2019</v>
      </c>
      <c r="I6366" s="39">
        <v>109537.63654992194</v>
      </c>
    </row>
    <row r="6367" spans="2:9" x14ac:dyDescent="0.25">
      <c r="B6367" s="35" t="s">
        <v>84</v>
      </c>
      <c r="C6367" s="35" t="s">
        <v>69</v>
      </c>
      <c r="D6367" s="35" t="s">
        <v>23</v>
      </c>
      <c r="E6367" s="35" t="s">
        <v>3</v>
      </c>
      <c r="F6367" s="35" t="s">
        <v>50</v>
      </c>
      <c r="G6367" s="35" t="s">
        <v>0</v>
      </c>
      <c r="H6367" s="35">
        <v>2020</v>
      </c>
      <c r="I6367" s="39">
        <v>114912.26039674941</v>
      </c>
    </row>
    <row r="6368" spans="2:9" x14ac:dyDescent="0.25">
      <c r="B6368" s="35" t="s">
        <v>84</v>
      </c>
      <c r="C6368" s="35" t="s">
        <v>69</v>
      </c>
      <c r="D6368" s="35" t="s">
        <v>23</v>
      </c>
      <c r="E6368" s="35" t="s">
        <v>3</v>
      </c>
      <c r="F6368" s="35" t="s">
        <v>50</v>
      </c>
      <c r="G6368" s="35" t="s">
        <v>0</v>
      </c>
      <c r="H6368" s="35">
        <v>2021</v>
      </c>
      <c r="I6368" s="39">
        <v>120425.37345679912</v>
      </c>
    </row>
    <row r="6369" spans="2:9" x14ac:dyDescent="0.25">
      <c r="B6369" s="35" t="s">
        <v>84</v>
      </c>
      <c r="C6369" s="35" t="s">
        <v>69</v>
      </c>
      <c r="D6369" s="35" t="s">
        <v>23</v>
      </c>
      <c r="E6369" s="35" t="s">
        <v>3</v>
      </c>
      <c r="F6369" s="35" t="s">
        <v>50</v>
      </c>
      <c r="G6369" s="35" t="s">
        <v>0</v>
      </c>
      <c r="H6369" s="35">
        <v>2022</v>
      </c>
      <c r="I6369" s="39">
        <v>126071.44117060298</v>
      </c>
    </row>
    <row r="6370" spans="2:9" x14ac:dyDescent="0.25">
      <c r="B6370" s="35" t="s">
        <v>84</v>
      </c>
      <c r="C6370" s="35" t="s">
        <v>69</v>
      </c>
      <c r="D6370" s="35" t="s">
        <v>23</v>
      </c>
      <c r="E6370" s="35" t="s">
        <v>3</v>
      </c>
      <c r="F6370" s="35" t="s">
        <v>50</v>
      </c>
      <c r="G6370" s="35" t="s">
        <v>0</v>
      </c>
      <c r="H6370" s="35">
        <v>2023</v>
      </c>
      <c r="I6370" s="39">
        <v>131847.21062649108</v>
      </c>
    </row>
    <row r="6371" spans="2:9" x14ac:dyDescent="0.25">
      <c r="B6371" s="35" t="s">
        <v>84</v>
      </c>
      <c r="C6371" s="35" t="s">
        <v>69</v>
      </c>
      <c r="D6371" s="35" t="s">
        <v>23</v>
      </c>
      <c r="E6371" s="35" t="s">
        <v>3</v>
      </c>
      <c r="F6371" s="35" t="s">
        <v>50</v>
      </c>
      <c r="G6371" s="35" t="s">
        <v>0</v>
      </c>
      <c r="H6371" s="35">
        <v>2024</v>
      </c>
      <c r="I6371" s="39">
        <v>137747.99255527335</v>
      </c>
    </row>
    <row r="6372" spans="2:9" x14ac:dyDescent="0.25">
      <c r="B6372" s="35" t="s">
        <v>84</v>
      </c>
      <c r="C6372" s="35" t="s">
        <v>69</v>
      </c>
      <c r="D6372" s="35" t="s">
        <v>23</v>
      </c>
      <c r="E6372" s="35" t="s">
        <v>3</v>
      </c>
      <c r="F6372" s="35" t="s">
        <v>50</v>
      </c>
      <c r="G6372" s="35" t="s">
        <v>0</v>
      </c>
      <c r="H6372" s="35">
        <v>2025</v>
      </c>
      <c r="I6372" s="39">
        <v>143773.26165003784</v>
      </c>
    </row>
    <row r="6373" spans="2:9" x14ac:dyDescent="0.25">
      <c r="B6373" s="35" t="s">
        <v>84</v>
      </c>
      <c r="C6373" s="35" t="s">
        <v>69</v>
      </c>
      <c r="D6373" s="35" t="s">
        <v>23</v>
      </c>
      <c r="E6373" s="35" t="s">
        <v>3</v>
      </c>
      <c r="F6373" s="35" t="s">
        <v>50</v>
      </c>
      <c r="G6373" s="35" t="s">
        <v>0</v>
      </c>
      <c r="H6373" s="35">
        <v>2026</v>
      </c>
      <c r="I6373" s="39">
        <v>149926.24470896032</v>
      </c>
    </row>
    <row r="6374" spans="2:9" x14ac:dyDescent="0.25">
      <c r="B6374" s="35" t="s">
        <v>84</v>
      </c>
      <c r="C6374" s="35" t="s">
        <v>69</v>
      </c>
      <c r="D6374" s="35" t="s">
        <v>23</v>
      </c>
      <c r="E6374" s="35" t="s">
        <v>3</v>
      </c>
      <c r="F6374" s="35" t="s">
        <v>50</v>
      </c>
      <c r="G6374" s="35" t="s">
        <v>0</v>
      </c>
      <c r="H6374" s="35">
        <v>2027</v>
      </c>
      <c r="I6374" s="39">
        <v>156215.96369250535</v>
      </c>
    </row>
    <row r="6375" spans="2:9" x14ac:dyDescent="0.25">
      <c r="B6375" s="35" t="s">
        <v>84</v>
      </c>
      <c r="C6375" s="35" t="s">
        <v>69</v>
      </c>
      <c r="D6375" s="35" t="s">
        <v>23</v>
      </c>
      <c r="E6375" s="35" t="s">
        <v>3</v>
      </c>
      <c r="F6375" s="35" t="s">
        <v>50</v>
      </c>
      <c r="G6375" s="35" t="s">
        <v>0</v>
      </c>
      <c r="H6375" s="35">
        <v>2028</v>
      </c>
      <c r="I6375" s="39">
        <v>162652.56683141395</v>
      </c>
    </row>
    <row r="6376" spans="2:9" x14ac:dyDescent="0.25">
      <c r="B6376" s="35" t="s">
        <v>84</v>
      </c>
      <c r="C6376" s="35" t="s">
        <v>69</v>
      </c>
      <c r="D6376" s="35" t="s">
        <v>23</v>
      </c>
      <c r="E6376" s="35" t="s">
        <v>3</v>
      </c>
      <c r="F6376" s="35" t="s">
        <v>50</v>
      </c>
      <c r="G6376" s="35" t="s">
        <v>0</v>
      </c>
      <c r="H6376" s="35">
        <v>2029</v>
      </c>
      <c r="I6376" s="39">
        <v>169250.74960637293</v>
      </c>
    </row>
    <row r="6377" spans="2:9" x14ac:dyDescent="0.25">
      <c r="B6377" s="35" t="s">
        <v>84</v>
      </c>
      <c r="C6377" s="35" t="s">
        <v>69</v>
      </c>
      <c r="D6377" s="35" t="s">
        <v>23</v>
      </c>
      <c r="E6377" s="35" t="s">
        <v>3</v>
      </c>
      <c r="F6377" s="35" t="s">
        <v>50</v>
      </c>
      <c r="G6377" s="35" t="s">
        <v>0</v>
      </c>
      <c r="H6377" s="35">
        <v>2030</v>
      </c>
      <c r="I6377" s="39">
        <v>176024.48944542333</v>
      </c>
    </row>
    <row r="6378" spans="2:9" x14ac:dyDescent="0.25">
      <c r="B6378" s="35" t="s">
        <v>84</v>
      </c>
      <c r="C6378" s="35" t="s">
        <v>69</v>
      </c>
      <c r="D6378" s="35" t="s">
        <v>23</v>
      </c>
      <c r="E6378" s="35" t="s">
        <v>3</v>
      </c>
      <c r="F6378" s="35" t="s">
        <v>50</v>
      </c>
      <c r="G6378" s="35" t="s">
        <v>0</v>
      </c>
      <c r="H6378" s="35">
        <v>2031</v>
      </c>
      <c r="I6378" s="39">
        <v>182994.76648038387</v>
      </c>
    </row>
    <row r="6379" spans="2:9" x14ac:dyDescent="0.25">
      <c r="B6379" s="35" t="s">
        <v>84</v>
      </c>
      <c r="C6379" s="35" t="s">
        <v>69</v>
      </c>
      <c r="D6379" s="35" t="s">
        <v>23</v>
      </c>
      <c r="E6379" s="35" t="s">
        <v>3</v>
      </c>
      <c r="F6379" s="35" t="s">
        <v>50</v>
      </c>
      <c r="G6379" s="35" t="s">
        <v>0</v>
      </c>
      <c r="H6379" s="35">
        <v>2032</v>
      </c>
      <c r="I6379" s="39">
        <v>190166.10227939699</v>
      </c>
    </row>
    <row r="6380" spans="2:9" x14ac:dyDescent="0.25">
      <c r="B6380" s="35" t="s">
        <v>84</v>
      </c>
      <c r="C6380" s="35" t="s">
        <v>69</v>
      </c>
      <c r="D6380" s="35" t="s">
        <v>23</v>
      </c>
      <c r="E6380" s="35" t="s">
        <v>3</v>
      </c>
      <c r="F6380" s="35" t="s">
        <v>50</v>
      </c>
      <c r="G6380" s="35" t="s">
        <v>0</v>
      </c>
      <c r="H6380" s="35">
        <v>2033</v>
      </c>
      <c r="I6380" s="39">
        <v>197549.91116143472</v>
      </c>
    </row>
    <row r="6381" spans="2:9" x14ac:dyDescent="0.25">
      <c r="B6381" s="35" t="s">
        <v>84</v>
      </c>
      <c r="C6381" s="35" t="s">
        <v>69</v>
      </c>
      <c r="D6381" s="35" t="s">
        <v>23</v>
      </c>
      <c r="E6381" s="35" t="s">
        <v>3</v>
      </c>
      <c r="F6381" s="35" t="s">
        <v>50</v>
      </c>
      <c r="G6381" s="35" t="s">
        <v>0</v>
      </c>
      <c r="H6381" s="35">
        <v>2034</v>
      </c>
      <c r="I6381" s="39">
        <v>205154.43488048454</v>
      </c>
    </row>
    <row r="6382" spans="2:9" x14ac:dyDescent="0.25">
      <c r="B6382" s="35" t="s">
        <v>84</v>
      </c>
      <c r="C6382" s="35" t="s">
        <v>69</v>
      </c>
      <c r="D6382" s="35" t="s">
        <v>23</v>
      </c>
      <c r="E6382" s="35" t="s">
        <v>3</v>
      </c>
      <c r="F6382" s="35" t="s">
        <v>50</v>
      </c>
      <c r="G6382" s="35" t="s">
        <v>0</v>
      </c>
      <c r="H6382" s="35">
        <v>2035</v>
      </c>
      <c r="I6382" s="39">
        <v>212982.57729695094</v>
      </c>
    </row>
    <row r="6383" spans="2:9" x14ac:dyDescent="0.25">
      <c r="B6383" s="35" t="s">
        <v>84</v>
      </c>
      <c r="C6383" s="35" t="s">
        <v>69</v>
      </c>
      <c r="D6383" s="35" t="s">
        <v>23</v>
      </c>
      <c r="E6383" s="35" t="s">
        <v>3</v>
      </c>
      <c r="F6383" s="35" t="s">
        <v>50</v>
      </c>
      <c r="G6383" s="35" t="s">
        <v>0</v>
      </c>
      <c r="H6383" s="35">
        <v>2036</v>
      </c>
      <c r="I6383" s="39">
        <v>221027.58996169482</v>
      </c>
    </row>
    <row r="6384" spans="2:9" x14ac:dyDescent="0.25">
      <c r="B6384" s="35" t="s">
        <v>84</v>
      </c>
      <c r="C6384" s="35" t="s">
        <v>69</v>
      </c>
      <c r="D6384" s="35" t="s">
        <v>23</v>
      </c>
      <c r="E6384" s="35" t="s">
        <v>3</v>
      </c>
      <c r="F6384" s="35" t="s">
        <v>50</v>
      </c>
      <c r="G6384" s="35" t="s">
        <v>0</v>
      </c>
      <c r="H6384" s="35">
        <v>2037</v>
      </c>
      <c r="I6384" s="39">
        <v>229272.2459786782</v>
      </c>
    </row>
    <row r="6385" spans="2:9" x14ac:dyDescent="0.25">
      <c r="B6385" s="35" t="s">
        <v>84</v>
      </c>
      <c r="C6385" s="35" t="s">
        <v>69</v>
      </c>
      <c r="D6385" s="35" t="s">
        <v>23</v>
      </c>
      <c r="E6385" s="35" t="s">
        <v>3</v>
      </c>
      <c r="F6385" s="35" t="s">
        <v>50</v>
      </c>
      <c r="G6385" s="35" t="s">
        <v>0</v>
      </c>
      <c r="H6385" s="35">
        <v>2038</v>
      </c>
      <c r="I6385" s="39">
        <v>237688.51764167476</v>
      </c>
    </row>
    <row r="6386" spans="2:9" x14ac:dyDescent="0.25">
      <c r="B6386" s="35" t="s">
        <v>84</v>
      </c>
      <c r="C6386" s="35" t="s">
        <v>69</v>
      </c>
      <c r="D6386" s="35" t="s">
        <v>23</v>
      </c>
      <c r="E6386" s="35" t="s">
        <v>3</v>
      </c>
      <c r="F6386" s="35" t="s">
        <v>50</v>
      </c>
      <c r="G6386" s="35" t="s">
        <v>0</v>
      </c>
      <c r="H6386" s="35">
        <v>2039</v>
      </c>
      <c r="I6386" s="39">
        <v>246245.85584415786</v>
      </c>
    </row>
    <row r="6387" spans="2:9" x14ac:dyDescent="0.25">
      <c r="B6387" s="35" t="s">
        <v>84</v>
      </c>
      <c r="C6387" s="35" t="s">
        <v>69</v>
      </c>
      <c r="D6387" s="35" t="s">
        <v>23</v>
      </c>
      <c r="E6387" s="35" t="s">
        <v>3</v>
      </c>
      <c r="F6387" s="35" t="s">
        <v>50</v>
      </c>
      <c r="G6387" s="35" t="s">
        <v>0</v>
      </c>
      <c r="H6387" s="35">
        <v>2040</v>
      </c>
      <c r="I6387" s="39">
        <v>254911.62073108411</v>
      </c>
    </row>
    <row r="6388" spans="2:9" x14ac:dyDescent="0.25">
      <c r="B6388" s="35" t="s">
        <v>84</v>
      </c>
      <c r="C6388" s="35" t="s">
        <v>69</v>
      </c>
      <c r="D6388" s="35" t="s">
        <v>23</v>
      </c>
      <c r="E6388" s="35" t="s">
        <v>3</v>
      </c>
      <c r="F6388" s="35" t="s">
        <v>50</v>
      </c>
      <c r="G6388" s="35" t="s">
        <v>0</v>
      </c>
      <c r="H6388" s="35">
        <v>2041</v>
      </c>
      <c r="I6388" s="39">
        <v>263659.63642907509</v>
      </c>
    </row>
    <row r="6389" spans="2:9" x14ac:dyDescent="0.25">
      <c r="B6389" s="35" t="s">
        <v>84</v>
      </c>
      <c r="C6389" s="35" t="s">
        <v>69</v>
      </c>
      <c r="D6389" s="35" t="s">
        <v>23</v>
      </c>
      <c r="E6389" s="35" t="s">
        <v>3</v>
      </c>
      <c r="F6389" s="35" t="s">
        <v>50</v>
      </c>
      <c r="G6389" s="35" t="s">
        <v>0</v>
      </c>
      <c r="H6389" s="35">
        <v>2042</v>
      </c>
      <c r="I6389" s="39">
        <v>272464.11399415834</v>
      </c>
    </row>
    <row r="6390" spans="2:9" x14ac:dyDescent="0.25">
      <c r="B6390" s="35" t="s">
        <v>84</v>
      </c>
      <c r="C6390" s="35" t="s">
        <v>69</v>
      </c>
      <c r="D6390" s="35" t="s">
        <v>23</v>
      </c>
      <c r="E6390" s="35" t="s">
        <v>3</v>
      </c>
      <c r="F6390" s="35" t="s">
        <v>50</v>
      </c>
      <c r="G6390" s="35" t="s">
        <v>0</v>
      </c>
      <c r="H6390" s="35">
        <v>2043</v>
      </c>
      <c r="I6390" s="39">
        <v>281307.31857554638</v>
      </c>
    </row>
    <row r="6391" spans="2:9" x14ac:dyDescent="0.25">
      <c r="B6391" s="35" t="s">
        <v>84</v>
      </c>
      <c r="C6391" s="35" t="s">
        <v>69</v>
      </c>
      <c r="D6391" s="35" t="s">
        <v>23</v>
      </c>
      <c r="E6391" s="35" t="s">
        <v>3</v>
      </c>
      <c r="F6391" s="35" t="s">
        <v>50</v>
      </c>
      <c r="G6391" s="35" t="s">
        <v>0</v>
      </c>
      <c r="H6391" s="35">
        <v>2044</v>
      </c>
      <c r="I6391" s="39">
        <v>290167.9991623754</v>
      </c>
    </row>
    <row r="6392" spans="2:9" x14ac:dyDescent="0.25">
      <c r="B6392" s="35" t="s">
        <v>84</v>
      </c>
      <c r="C6392" s="35" t="s">
        <v>69</v>
      </c>
      <c r="D6392" s="35" t="s">
        <v>23</v>
      </c>
      <c r="E6392" s="35" t="s">
        <v>3</v>
      </c>
      <c r="F6392" s="35" t="s">
        <v>50</v>
      </c>
      <c r="G6392" s="35" t="s">
        <v>0</v>
      </c>
      <c r="H6392" s="35">
        <v>2045</v>
      </c>
      <c r="I6392" s="39">
        <v>299025.76191998669</v>
      </c>
    </row>
    <row r="6393" spans="2:9" x14ac:dyDescent="0.25">
      <c r="B6393" s="35" t="s">
        <v>84</v>
      </c>
      <c r="C6393" s="35" t="s">
        <v>69</v>
      </c>
      <c r="D6393" s="35" t="s">
        <v>23</v>
      </c>
      <c r="E6393" s="35" t="s">
        <v>3</v>
      </c>
      <c r="F6393" s="35" t="s">
        <v>50</v>
      </c>
      <c r="G6393" s="35" t="s">
        <v>0</v>
      </c>
      <c r="H6393" s="35">
        <v>2046</v>
      </c>
      <c r="I6393" s="39">
        <v>307863.89238576323</v>
      </c>
    </row>
    <row r="6394" spans="2:9" x14ac:dyDescent="0.25">
      <c r="B6394" s="35" t="s">
        <v>84</v>
      </c>
      <c r="C6394" s="35" t="s">
        <v>69</v>
      </c>
      <c r="D6394" s="35" t="s">
        <v>23</v>
      </c>
      <c r="E6394" s="35" t="s">
        <v>3</v>
      </c>
      <c r="F6394" s="35" t="s">
        <v>50</v>
      </c>
      <c r="G6394" s="35" t="s">
        <v>0</v>
      </c>
      <c r="H6394" s="35">
        <v>2047</v>
      </c>
      <c r="I6394" s="39">
        <v>316669.50376071525</v>
      </c>
    </row>
    <row r="6395" spans="2:9" x14ac:dyDescent="0.25">
      <c r="B6395" s="35" t="s">
        <v>84</v>
      </c>
      <c r="C6395" s="35" t="s">
        <v>69</v>
      </c>
      <c r="D6395" s="35" t="s">
        <v>23</v>
      </c>
      <c r="E6395" s="35" t="s">
        <v>3</v>
      </c>
      <c r="F6395" s="35" t="s">
        <v>50</v>
      </c>
      <c r="G6395" s="35" t="s">
        <v>0</v>
      </c>
      <c r="H6395" s="35">
        <v>2048</v>
      </c>
      <c r="I6395" s="39">
        <v>325439.34682406817</v>
      </c>
    </row>
    <row r="6396" spans="2:9" x14ac:dyDescent="0.25">
      <c r="B6396" s="35" t="s">
        <v>84</v>
      </c>
      <c r="C6396" s="35" t="s">
        <v>69</v>
      </c>
      <c r="D6396" s="35" t="s">
        <v>23</v>
      </c>
      <c r="E6396" s="35" t="s">
        <v>3</v>
      </c>
      <c r="F6396" s="35" t="s">
        <v>50</v>
      </c>
      <c r="G6396" s="35" t="s">
        <v>0</v>
      </c>
      <c r="H6396" s="35">
        <v>2049</v>
      </c>
      <c r="I6396" s="39">
        <v>334167.05954507244</v>
      </c>
    </row>
    <row r="6397" spans="2:9" x14ac:dyDescent="0.25">
      <c r="B6397" s="35" t="s">
        <v>84</v>
      </c>
      <c r="C6397" s="35" t="s">
        <v>69</v>
      </c>
      <c r="D6397" s="35" t="s">
        <v>23</v>
      </c>
      <c r="E6397" s="35" t="s">
        <v>3</v>
      </c>
      <c r="F6397" s="35" t="s">
        <v>50</v>
      </c>
      <c r="G6397" s="35" t="s">
        <v>0</v>
      </c>
      <c r="H6397" s="35">
        <v>2050</v>
      </c>
      <c r="I6397" s="39">
        <v>342836.73042374843</v>
      </c>
    </row>
    <row r="6398" spans="2:9" x14ac:dyDescent="0.25">
      <c r="B6398" s="35" t="s">
        <v>84</v>
      </c>
      <c r="C6398" s="35" t="s">
        <v>69</v>
      </c>
      <c r="D6398" s="35" t="s">
        <v>23</v>
      </c>
      <c r="E6398" s="35" t="s">
        <v>3</v>
      </c>
      <c r="F6398" s="35" t="s">
        <v>50</v>
      </c>
      <c r="G6398" s="35" t="s">
        <v>0</v>
      </c>
      <c r="H6398" s="35">
        <v>2051</v>
      </c>
      <c r="I6398" s="39">
        <v>351435.62531031983</v>
      </c>
    </row>
    <row r="6399" spans="2:9" x14ac:dyDescent="0.25">
      <c r="B6399" s="35" t="s">
        <v>84</v>
      </c>
      <c r="C6399" s="35" t="s">
        <v>69</v>
      </c>
      <c r="D6399" s="35" t="s">
        <v>23</v>
      </c>
      <c r="E6399" s="35" t="s">
        <v>3</v>
      </c>
      <c r="F6399" s="35" t="s">
        <v>50</v>
      </c>
      <c r="G6399" s="35" t="s">
        <v>0</v>
      </c>
      <c r="H6399" s="35">
        <v>2052</v>
      </c>
      <c r="I6399" s="39">
        <v>359955.45712960663</v>
      </c>
    </row>
    <row r="6400" spans="2:9" x14ac:dyDescent="0.25">
      <c r="B6400" s="35" t="s">
        <v>84</v>
      </c>
      <c r="C6400" s="35" t="s">
        <v>69</v>
      </c>
      <c r="D6400" s="35" t="s">
        <v>23</v>
      </c>
      <c r="E6400" s="35" t="s">
        <v>3</v>
      </c>
      <c r="F6400" s="35" t="s">
        <v>50</v>
      </c>
      <c r="G6400" s="35" t="s">
        <v>0</v>
      </c>
      <c r="H6400" s="35">
        <v>2053</v>
      </c>
      <c r="I6400" s="39">
        <v>368380.00999754417</v>
      </c>
    </row>
    <row r="6401" spans="2:9" x14ac:dyDescent="0.25">
      <c r="B6401" s="35" t="s">
        <v>84</v>
      </c>
      <c r="C6401" s="35" t="s">
        <v>69</v>
      </c>
      <c r="D6401" s="35" t="s">
        <v>23</v>
      </c>
      <c r="E6401" s="35" t="s">
        <v>3</v>
      </c>
      <c r="F6401" s="35" t="s">
        <v>50</v>
      </c>
      <c r="G6401" s="35" t="s">
        <v>0</v>
      </c>
      <c r="H6401" s="35">
        <v>2054</v>
      </c>
      <c r="I6401" s="39">
        <v>376655.8128837205</v>
      </c>
    </row>
    <row r="6402" spans="2:9" x14ac:dyDescent="0.25">
      <c r="B6402" s="35" t="s">
        <v>84</v>
      </c>
      <c r="C6402" s="35" t="s">
        <v>69</v>
      </c>
      <c r="D6402" s="35" t="s">
        <v>23</v>
      </c>
      <c r="E6402" s="35" t="s">
        <v>3</v>
      </c>
      <c r="F6402" s="35" t="s">
        <v>50</v>
      </c>
      <c r="G6402" s="35" t="s">
        <v>0</v>
      </c>
      <c r="H6402" s="35">
        <v>2055</v>
      </c>
      <c r="I6402" s="39">
        <v>384704.67303192237</v>
      </c>
    </row>
    <row r="6403" spans="2:9" x14ac:dyDescent="0.25">
      <c r="B6403" s="35" t="s">
        <v>84</v>
      </c>
      <c r="C6403" s="35" t="s">
        <v>69</v>
      </c>
      <c r="D6403" s="35" t="s">
        <v>23</v>
      </c>
      <c r="E6403" s="35" t="s">
        <v>3</v>
      </c>
      <c r="F6403" s="35" t="s">
        <v>50</v>
      </c>
      <c r="G6403" s="35" t="s">
        <v>0</v>
      </c>
      <c r="H6403" s="35">
        <v>2056</v>
      </c>
      <c r="I6403" s="39">
        <v>392464.74991172896</v>
      </c>
    </row>
    <row r="6404" spans="2:9" x14ac:dyDescent="0.25">
      <c r="B6404" s="35" t="s">
        <v>84</v>
      </c>
      <c r="C6404" s="35" t="s">
        <v>69</v>
      </c>
      <c r="D6404" s="35" t="s">
        <v>23</v>
      </c>
      <c r="E6404" s="35" t="s">
        <v>3</v>
      </c>
      <c r="F6404" s="35" t="s">
        <v>50</v>
      </c>
      <c r="G6404" s="35" t="s">
        <v>0</v>
      </c>
      <c r="H6404" s="35">
        <v>2057</v>
      </c>
      <c r="I6404" s="39">
        <v>399898.07544663275</v>
      </c>
    </row>
    <row r="6405" spans="2:9" x14ac:dyDescent="0.25">
      <c r="B6405" s="35" t="s">
        <v>84</v>
      </c>
      <c r="C6405" s="35" t="s">
        <v>69</v>
      </c>
      <c r="D6405" s="35" t="s">
        <v>23</v>
      </c>
      <c r="E6405" s="35" t="s">
        <v>3</v>
      </c>
      <c r="F6405" s="35" t="s">
        <v>50</v>
      </c>
      <c r="G6405" s="35" t="s">
        <v>0</v>
      </c>
      <c r="H6405" s="35">
        <v>2058</v>
      </c>
      <c r="I6405" s="39">
        <v>406969.48576409084</v>
      </c>
    </row>
    <row r="6406" spans="2:9" x14ac:dyDescent="0.25">
      <c r="B6406" s="35" t="s">
        <v>84</v>
      </c>
      <c r="C6406" s="35" t="s">
        <v>69</v>
      </c>
      <c r="D6406" s="35" t="s">
        <v>23</v>
      </c>
      <c r="E6406" s="35" t="s">
        <v>3</v>
      </c>
      <c r="F6406" s="35" t="s">
        <v>50</v>
      </c>
      <c r="G6406" s="35" t="s">
        <v>0</v>
      </c>
      <c r="H6406" s="35">
        <v>2059</v>
      </c>
      <c r="I6406" s="39">
        <v>413640.60097248963</v>
      </c>
    </row>
    <row r="6407" spans="2:9" x14ac:dyDescent="0.25">
      <c r="B6407" s="35" t="s">
        <v>84</v>
      </c>
      <c r="C6407" s="35" t="s">
        <v>69</v>
      </c>
      <c r="D6407" s="35" t="s">
        <v>23</v>
      </c>
      <c r="E6407" s="35" t="s">
        <v>3</v>
      </c>
      <c r="F6407" s="35" t="s">
        <v>50</v>
      </c>
      <c r="G6407" s="35" t="s">
        <v>0</v>
      </c>
      <c r="H6407" s="35">
        <v>2060</v>
      </c>
      <c r="I6407" s="39">
        <v>420024.17345325067</v>
      </c>
    </row>
    <row r="6408" spans="2:9" x14ac:dyDescent="0.25">
      <c r="B6408" s="35" t="s">
        <v>84</v>
      </c>
      <c r="C6408" s="35" t="s">
        <v>69</v>
      </c>
      <c r="D6408" s="35" t="s">
        <v>23</v>
      </c>
      <c r="E6408" s="35" t="s">
        <v>3</v>
      </c>
      <c r="F6408" s="35" t="s">
        <v>51</v>
      </c>
      <c r="G6408" s="35" t="s">
        <v>0</v>
      </c>
      <c r="H6408" s="35">
        <v>2000</v>
      </c>
      <c r="I6408" s="39">
        <f t="array" ref="I6408:I6468">TRANSPOSE('[10]Despesa_R$'!$B$56:$BJ$56)</f>
        <v>0</v>
      </c>
    </row>
    <row r="6409" spans="2:9" x14ac:dyDescent="0.25">
      <c r="B6409" s="35" t="s">
        <v>84</v>
      </c>
      <c r="C6409" s="35" t="s">
        <v>69</v>
      </c>
      <c r="D6409" s="35" t="s">
        <v>23</v>
      </c>
      <c r="E6409" s="35" t="s">
        <v>3</v>
      </c>
      <c r="F6409" s="35" t="s">
        <v>51</v>
      </c>
      <c r="G6409" s="35" t="s">
        <v>0</v>
      </c>
      <c r="H6409" s="35">
        <v>2001</v>
      </c>
      <c r="I6409" s="39">
        <v>0</v>
      </c>
    </row>
    <row r="6410" spans="2:9" x14ac:dyDescent="0.25">
      <c r="B6410" s="35" t="s">
        <v>84</v>
      </c>
      <c r="C6410" s="35" t="s">
        <v>69</v>
      </c>
      <c r="D6410" s="35" t="s">
        <v>23</v>
      </c>
      <c r="E6410" s="35" t="s">
        <v>3</v>
      </c>
      <c r="F6410" s="35" t="s">
        <v>51</v>
      </c>
      <c r="G6410" s="35" t="s">
        <v>0</v>
      </c>
      <c r="H6410" s="35">
        <v>2002</v>
      </c>
      <c r="I6410" s="39">
        <v>0</v>
      </c>
    </row>
    <row r="6411" spans="2:9" x14ac:dyDescent="0.25">
      <c r="B6411" s="35" t="s">
        <v>84</v>
      </c>
      <c r="C6411" s="35" t="s">
        <v>69</v>
      </c>
      <c r="D6411" s="35" t="s">
        <v>23</v>
      </c>
      <c r="E6411" s="35" t="s">
        <v>3</v>
      </c>
      <c r="F6411" s="35" t="s">
        <v>51</v>
      </c>
      <c r="G6411" s="35" t="s">
        <v>0</v>
      </c>
      <c r="H6411" s="35">
        <v>2003</v>
      </c>
      <c r="I6411" s="39">
        <v>0</v>
      </c>
    </row>
    <row r="6412" spans="2:9" x14ac:dyDescent="0.25">
      <c r="B6412" s="35" t="s">
        <v>84</v>
      </c>
      <c r="C6412" s="35" t="s">
        <v>69</v>
      </c>
      <c r="D6412" s="35" t="s">
        <v>23</v>
      </c>
      <c r="E6412" s="35" t="s">
        <v>3</v>
      </c>
      <c r="F6412" s="35" t="s">
        <v>51</v>
      </c>
      <c r="G6412" s="35" t="s">
        <v>0</v>
      </c>
      <c r="H6412" s="35">
        <v>2004</v>
      </c>
      <c r="I6412" s="39">
        <v>0</v>
      </c>
    </row>
    <row r="6413" spans="2:9" x14ac:dyDescent="0.25">
      <c r="B6413" s="35" t="s">
        <v>84</v>
      </c>
      <c r="C6413" s="35" t="s">
        <v>69</v>
      </c>
      <c r="D6413" s="35" t="s">
        <v>23</v>
      </c>
      <c r="E6413" s="35" t="s">
        <v>3</v>
      </c>
      <c r="F6413" s="35" t="s">
        <v>51</v>
      </c>
      <c r="G6413" s="35" t="s">
        <v>0</v>
      </c>
      <c r="H6413" s="35">
        <v>2005</v>
      </c>
      <c r="I6413" s="39">
        <v>0</v>
      </c>
    </row>
    <row r="6414" spans="2:9" x14ac:dyDescent="0.25">
      <c r="B6414" s="35" t="s">
        <v>84</v>
      </c>
      <c r="C6414" s="35" t="s">
        <v>69</v>
      </c>
      <c r="D6414" s="35" t="s">
        <v>23</v>
      </c>
      <c r="E6414" s="35" t="s">
        <v>3</v>
      </c>
      <c r="F6414" s="35" t="s">
        <v>51</v>
      </c>
      <c r="G6414" s="35" t="s">
        <v>0</v>
      </c>
      <c r="H6414" s="35">
        <v>2006</v>
      </c>
      <c r="I6414" s="39">
        <v>0</v>
      </c>
    </row>
    <row r="6415" spans="2:9" x14ac:dyDescent="0.25">
      <c r="B6415" s="35" t="s">
        <v>84</v>
      </c>
      <c r="C6415" s="35" t="s">
        <v>69</v>
      </c>
      <c r="D6415" s="35" t="s">
        <v>23</v>
      </c>
      <c r="E6415" s="35" t="s">
        <v>3</v>
      </c>
      <c r="F6415" s="35" t="s">
        <v>51</v>
      </c>
      <c r="G6415" s="35" t="s">
        <v>0</v>
      </c>
      <c r="H6415" s="35">
        <v>2007</v>
      </c>
      <c r="I6415" s="39">
        <v>0</v>
      </c>
    </row>
    <row r="6416" spans="2:9" x14ac:dyDescent="0.25">
      <c r="B6416" s="35" t="s">
        <v>84</v>
      </c>
      <c r="C6416" s="35" t="s">
        <v>69</v>
      </c>
      <c r="D6416" s="35" t="s">
        <v>23</v>
      </c>
      <c r="E6416" s="35" t="s">
        <v>3</v>
      </c>
      <c r="F6416" s="35" t="s">
        <v>51</v>
      </c>
      <c r="G6416" s="35" t="s">
        <v>0</v>
      </c>
      <c r="H6416" s="35">
        <v>2008</v>
      </c>
      <c r="I6416" s="39">
        <v>0</v>
      </c>
    </row>
    <row r="6417" spans="2:9" x14ac:dyDescent="0.25">
      <c r="B6417" s="35" t="s">
        <v>84</v>
      </c>
      <c r="C6417" s="35" t="s">
        <v>69</v>
      </c>
      <c r="D6417" s="35" t="s">
        <v>23</v>
      </c>
      <c r="E6417" s="35" t="s">
        <v>3</v>
      </c>
      <c r="F6417" s="35" t="s">
        <v>51</v>
      </c>
      <c r="G6417" s="35" t="s">
        <v>0</v>
      </c>
      <c r="H6417" s="35">
        <v>2009</v>
      </c>
      <c r="I6417" s="39">
        <v>0</v>
      </c>
    </row>
    <row r="6418" spans="2:9" x14ac:dyDescent="0.25">
      <c r="B6418" s="35" t="s">
        <v>84</v>
      </c>
      <c r="C6418" s="35" t="s">
        <v>69</v>
      </c>
      <c r="D6418" s="35" t="s">
        <v>23</v>
      </c>
      <c r="E6418" s="35" t="s">
        <v>3</v>
      </c>
      <c r="F6418" s="35" t="s">
        <v>51</v>
      </c>
      <c r="G6418" s="35" t="s">
        <v>0</v>
      </c>
      <c r="H6418" s="35">
        <v>2010</v>
      </c>
      <c r="I6418" s="39">
        <v>0</v>
      </c>
    </row>
    <row r="6419" spans="2:9" x14ac:dyDescent="0.25">
      <c r="B6419" s="35" t="s">
        <v>84</v>
      </c>
      <c r="C6419" s="35" t="s">
        <v>69</v>
      </c>
      <c r="D6419" s="35" t="s">
        <v>23</v>
      </c>
      <c r="E6419" s="35" t="s">
        <v>3</v>
      </c>
      <c r="F6419" s="35" t="s">
        <v>51</v>
      </c>
      <c r="G6419" s="35" t="s">
        <v>0</v>
      </c>
      <c r="H6419" s="35">
        <v>2011</v>
      </c>
      <c r="I6419" s="39">
        <v>0</v>
      </c>
    </row>
    <row r="6420" spans="2:9" x14ac:dyDescent="0.25">
      <c r="B6420" s="35" t="s">
        <v>84</v>
      </c>
      <c r="C6420" s="35" t="s">
        <v>69</v>
      </c>
      <c r="D6420" s="35" t="s">
        <v>23</v>
      </c>
      <c r="E6420" s="35" t="s">
        <v>3</v>
      </c>
      <c r="F6420" s="35" t="s">
        <v>51</v>
      </c>
      <c r="G6420" s="35" t="s">
        <v>0</v>
      </c>
      <c r="H6420" s="35">
        <v>2012</v>
      </c>
      <c r="I6420" s="39">
        <v>0</v>
      </c>
    </row>
    <row r="6421" spans="2:9" x14ac:dyDescent="0.25">
      <c r="B6421" s="35" t="s">
        <v>84</v>
      </c>
      <c r="C6421" s="35" t="s">
        <v>69</v>
      </c>
      <c r="D6421" s="35" t="s">
        <v>23</v>
      </c>
      <c r="E6421" s="35" t="s">
        <v>3</v>
      </c>
      <c r="F6421" s="35" t="s">
        <v>51</v>
      </c>
      <c r="G6421" s="35" t="s">
        <v>0</v>
      </c>
      <c r="H6421" s="35">
        <v>2013</v>
      </c>
      <c r="I6421" s="39">
        <v>116.74181782019001</v>
      </c>
    </row>
    <row r="6422" spans="2:9" x14ac:dyDescent="0.25">
      <c r="B6422" s="35" t="s">
        <v>84</v>
      </c>
      <c r="C6422" s="35" t="s">
        <v>69</v>
      </c>
      <c r="D6422" s="35" t="s">
        <v>23</v>
      </c>
      <c r="E6422" s="35" t="s">
        <v>3</v>
      </c>
      <c r="F6422" s="35" t="s">
        <v>51</v>
      </c>
      <c r="G6422" s="35" t="s">
        <v>0</v>
      </c>
      <c r="H6422" s="35">
        <v>2014</v>
      </c>
      <c r="I6422" s="39">
        <v>131.07491255526176</v>
      </c>
    </row>
    <row r="6423" spans="2:9" x14ac:dyDescent="0.25">
      <c r="B6423" s="35" t="s">
        <v>84</v>
      </c>
      <c r="C6423" s="35" t="s">
        <v>69</v>
      </c>
      <c r="D6423" s="35" t="s">
        <v>23</v>
      </c>
      <c r="E6423" s="35" t="s">
        <v>3</v>
      </c>
      <c r="F6423" s="35" t="s">
        <v>51</v>
      </c>
      <c r="G6423" s="35" t="s">
        <v>0</v>
      </c>
      <c r="H6423" s="35">
        <v>2015</v>
      </c>
      <c r="I6423" s="39">
        <v>149.23611300938509</v>
      </c>
    </row>
    <row r="6424" spans="2:9" x14ac:dyDescent="0.25">
      <c r="B6424" s="35" t="s">
        <v>84</v>
      </c>
      <c r="C6424" s="35" t="s">
        <v>69</v>
      </c>
      <c r="D6424" s="35" t="s">
        <v>23</v>
      </c>
      <c r="E6424" s="35" t="s">
        <v>3</v>
      </c>
      <c r="F6424" s="35" t="s">
        <v>51</v>
      </c>
      <c r="G6424" s="35" t="s">
        <v>0</v>
      </c>
      <c r="H6424" s="35">
        <v>2016</v>
      </c>
      <c r="I6424" s="39">
        <v>179.99299579316872</v>
      </c>
    </row>
    <row r="6425" spans="2:9" x14ac:dyDescent="0.25">
      <c r="B6425" s="35" t="s">
        <v>84</v>
      </c>
      <c r="C6425" s="35" t="s">
        <v>69</v>
      </c>
      <c r="D6425" s="35" t="s">
        <v>23</v>
      </c>
      <c r="E6425" s="35" t="s">
        <v>3</v>
      </c>
      <c r="F6425" s="35" t="s">
        <v>51</v>
      </c>
      <c r="G6425" s="35" t="s">
        <v>0</v>
      </c>
      <c r="H6425" s="35">
        <v>2017</v>
      </c>
      <c r="I6425" s="39">
        <v>198.10386639647928</v>
      </c>
    </row>
    <row r="6426" spans="2:9" x14ac:dyDescent="0.25">
      <c r="B6426" s="35" t="s">
        <v>84</v>
      </c>
      <c r="C6426" s="35" t="s">
        <v>69</v>
      </c>
      <c r="D6426" s="35" t="s">
        <v>23</v>
      </c>
      <c r="E6426" s="35" t="s">
        <v>3</v>
      </c>
      <c r="F6426" s="35" t="s">
        <v>51</v>
      </c>
      <c r="G6426" s="35" t="s">
        <v>0</v>
      </c>
      <c r="H6426" s="35">
        <v>2018</v>
      </c>
      <c r="I6426" s="39">
        <v>215.15169276965455</v>
      </c>
    </row>
    <row r="6427" spans="2:9" x14ac:dyDescent="0.25">
      <c r="B6427" s="35" t="s">
        <v>84</v>
      </c>
      <c r="C6427" s="35" t="s">
        <v>69</v>
      </c>
      <c r="D6427" s="35" t="s">
        <v>23</v>
      </c>
      <c r="E6427" s="35" t="s">
        <v>3</v>
      </c>
      <c r="F6427" s="35" t="s">
        <v>51</v>
      </c>
      <c r="G6427" s="35" t="s">
        <v>0</v>
      </c>
      <c r="H6427" s="35">
        <v>2019</v>
      </c>
      <c r="I6427" s="39">
        <v>232.69012718780522</v>
      </c>
    </row>
    <row r="6428" spans="2:9" x14ac:dyDescent="0.25">
      <c r="B6428" s="35" t="s">
        <v>84</v>
      </c>
      <c r="C6428" s="35" t="s">
        <v>69</v>
      </c>
      <c r="D6428" s="35" t="s">
        <v>23</v>
      </c>
      <c r="E6428" s="35" t="s">
        <v>3</v>
      </c>
      <c r="F6428" s="35" t="s">
        <v>51</v>
      </c>
      <c r="G6428" s="35" t="s">
        <v>0</v>
      </c>
      <c r="H6428" s="35">
        <v>2020</v>
      </c>
      <c r="I6428" s="39">
        <v>250.67642567316571</v>
      </c>
    </row>
    <row r="6429" spans="2:9" x14ac:dyDescent="0.25">
      <c r="B6429" s="35" t="s">
        <v>84</v>
      </c>
      <c r="C6429" s="35" t="s">
        <v>69</v>
      </c>
      <c r="D6429" s="35" t="s">
        <v>23</v>
      </c>
      <c r="E6429" s="35" t="s">
        <v>3</v>
      </c>
      <c r="F6429" s="35" t="s">
        <v>51</v>
      </c>
      <c r="G6429" s="35" t="s">
        <v>0</v>
      </c>
      <c r="H6429" s="35">
        <v>2021</v>
      </c>
      <c r="I6429" s="39">
        <v>268.92789667055945</v>
      </c>
    </row>
    <row r="6430" spans="2:9" x14ac:dyDescent="0.25">
      <c r="B6430" s="35" t="s">
        <v>84</v>
      </c>
      <c r="C6430" s="35" t="s">
        <v>69</v>
      </c>
      <c r="D6430" s="35" t="s">
        <v>23</v>
      </c>
      <c r="E6430" s="35" t="s">
        <v>3</v>
      </c>
      <c r="F6430" s="35" t="s">
        <v>51</v>
      </c>
      <c r="G6430" s="35" t="s">
        <v>0</v>
      </c>
      <c r="H6430" s="35">
        <v>2022</v>
      </c>
      <c r="I6430" s="39">
        <v>287.71605380978633</v>
      </c>
    </row>
    <row r="6431" spans="2:9" x14ac:dyDescent="0.25">
      <c r="B6431" s="35" t="s">
        <v>84</v>
      </c>
      <c r="C6431" s="35" t="s">
        <v>69</v>
      </c>
      <c r="D6431" s="35" t="s">
        <v>23</v>
      </c>
      <c r="E6431" s="35" t="s">
        <v>3</v>
      </c>
      <c r="F6431" s="35" t="s">
        <v>51</v>
      </c>
      <c r="G6431" s="35" t="s">
        <v>0</v>
      </c>
      <c r="H6431" s="35">
        <v>2023</v>
      </c>
      <c r="I6431" s="39">
        <v>306.88001723723539</v>
      </c>
    </row>
    <row r="6432" spans="2:9" x14ac:dyDescent="0.25">
      <c r="B6432" s="35" t="s">
        <v>84</v>
      </c>
      <c r="C6432" s="35" t="s">
        <v>69</v>
      </c>
      <c r="D6432" s="35" t="s">
        <v>23</v>
      </c>
      <c r="E6432" s="35" t="s">
        <v>3</v>
      </c>
      <c r="F6432" s="35" t="s">
        <v>51</v>
      </c>
      <c r="G6432" s="35" t="s">
        <v>0</v>
      </c>
      <c r="H6432" s="35">
        <v>2024</v>
      </c>
      <c r="I6432" s="39">
        <v>326.38283404692055</v>
      </c>
    </row>
    <row r="6433" spans="2:9" x14ac:dyDescent="0.25">
      <c r="B6433" s="35" t="s">
        <v>84</v>
      </c>
      <c r="C6433" s="35" t="s">
        <v>69</v>
      </c>
      <c r="D6433" s="35" t="s">
        <v>23</v>
      </c>
      <c r="E6433" s="35" t="s">
        <v>3</v>
      </c>
      <c r="F6433" s="35" t="s">
        <v>51</v>
      </c>
      <c r="G6433" s="35" t="s">
        <v>0</v>
      </c>
      <c r="H6433" s="35">
        <v>2025</v>
      </c>
      <c r="I6433" s="39">
        <v>346.39699978281925</v>
      </c>
    </row>
    <row r="6434" spans="2:9" x14ac:dyDescent="0.25">
      <c r="B6434" s="35" t="s">
        <v>84</v>
      </c>
      <c r="C6434" s="35" t="s">
        <v>69</v>
      </c>
      <c r="D6434" s="35" t="s">
        <v>23</v>
      </c>
      <c r="E6434" s="35" t="s">
        <v>3</v>
      </c>
      <c r="F6434" s="35" t="s">
        <v>51</v>
      </c>
      <c r="G6434" s="35" t="s">
        <v>0</v>
      </c>
      <c r="H6434" s="35">
        <v>2026</v>
      </c>
      <c r="I6434" s="39">
        <v>366.68257608770557</v>
      </c>
    </row>
    <row r="6435" spans="2:9" x14ac:dyDescent="0.25">
      <c r="B6435" s="35" t="s">
        <v>84</v>
      </c>
      <c r="C6435" s="35" t="s">
        <v>69</v>
      </c>
      <c r="D6435" s="35" t="s">
        <v>23</v>
      </c>
      <c r="E6435" s="35" t="s">
        <v>3</v>
      </c>
      <c r="F6435" s="35" t="s">
        <v>51</v>
      </c>
      <c r="G6435" s="35" t="s">
        <v>0</v>
      </c>
      <c r="H6435" s="35">
        <v>2027</v>
      </c>
      <c r="I6435" s="39">
        <v>387.44843965989492</v>
      </c>
    </row>
    <row r="6436" spans="2:9" x14ac:dyDescent="0.25">
      <c r="B6436" s="35" t="s">
        <v>84</v>
      </c>
      <c r="C6436" s="35" t="s">
        <v>69</v>
      </c>
      <c r="D6436" s="35" t="s">
        <v>23</v>
      </c>
      <c r="E6436" s="35" t="s">
        <v>3</v>
      </c>
      <c r="F6436" s="35" t="s">
        <v>51</v>
      </c>
      <c r="G6436" s="35" t="s">
        <v>0</v>
      </c>
      <c r="H6436" s="35">
        <v>2028</v>
      </c>
      <c r="I6436" s="39">
        <v>408.70800797177856</v>
      </c>
    </row>
    <row r="6437" spans="2:9" x14ac:dyDescent="0.25">
      <c r="B6437" s="35" t="s">
        <v>84</v>
      </c>
      <c r="C6437" s="35" t="s">
        <v>69</v>
      </c>
      <c r="D6437" s="35" t="s">
        <v>23</v>
      </c>
      <c r="E6437" s="35" t="s">
        <v>3</v>
      </c>
      <c r="F6437" s="35" t="s">
        <v>51</v>
      </c>
      <c r="G6437" s="35" t="s">
        <v>0</v>
      </c>
      <c r="H6437" s="35">
        <v>2029</v>
      </c>
      <c r="I6437" s="39">
        <v>430.23754401723789</v>
      </c>
    </row>
    <row r="6438" spans="2:9" x14ac:dyDescent="0.25">
      <c r="B6438" s="35" t="s">
        <v>84</v>
      </c>
      <c r="C6438" s="35" t="s">
        <v>69</v>
      </c>
      <c r="D6438" s="35" t="s">
        <v>23</v>
      </c>
      <c r="E6438" s="35" t="s">
        <v>3</v>
      </c>
      <c r="F6438" s="35" t="s">
        <v>51</v>
      </c>
      <c r="G6438" s="35" t="s">
        <v>0</v>
      </c>
      <c r="H6438" s="35">
        <v>2030</v>
      </c>
      <c r="I6438" s="39">
        <v>452.29125653756063</v>
      </c>
    </row>
    <row r="6439" spans="2:9" x14ac:dyDescent="0.25">
      <c r="B6439" s="35" t="s">
        <v>84</v>
      </c>
      <c r="C6439" s="35" t="s">
        <v>69</v>
      </c>
      <c r="D6439" s="35" t="s">
        <v>23</v>
      </c>
      <c r="E6439" s="35" t="s">
        <v>3</v>
      </c>
      <c r="F6439" s="35" t="s">
        <v>51</v>
      </c>
      <c r="G6439" s="35" t="s">
        <v>0</v>
      </c>
      <c r="H6439" s="35">
        <v>2031</v>
      </c>
      <c r="I6439" s="39">
        <v>474.76092209213374</v>
      </c>
    </row>
    <row r="6440" spans="2:9" x14ac:dyDescent="0.25">
      <c r="B6440" s="35" t="s">
        <v>84</v>
      </c>
      <c r="C6440" s="35" t="s">
        <v>69</v>
      </c>
      <c r="D6440" s="35" t="s">
        <v>23</v>
      </c>
      <c r="E6440" s="35" t="s">
        <v>3</v>
      </c>
      <c r="F6440" s="35" t="s">
        <v>51</v>
      </c>
      <c r="G6440" s="35" t="s">
        <v>0</v>
      </c>
      <c r="H6440" s="35">
        <v>2032</v>
      </c>
      <c r="I6440" s="39">
        <v>497.64144750009291</v>
      </c>
    </row>
    <row r="6441" spans="2:9" x14ac:dyDescent="0.25">
      <c r="B6441" s="35" t="s">
        <v>84</v>
      </c>
      <c r="C6441" s="35" t="s">
        <v>69</v>
      </c>
      <c r="D6441" s="35" t="s">
        <v>23</v>
      </c>
      <c r="E6441" s="35" t="s">
        <v>3</v>
      </c>
      <c r="F6441" s="35" t="s">
        <v>51</v>
      </c>
      <c r="G6441" s="35" t="s">
        <v>0</v>
      </c>
      <c r="H6441" s="35">
        <v>2033</v>
      </c>
      <c r="I6441" s="39">
        <v>521.05815953975286</v>
      </c>
    </row>
    <row r="6442" spans="2:9" x14ac:dyDescent="0.25">
      <c r="B6442" s="35" t="s">
        <v>84</v>
      </c>
      <c r="C6442" s="35" t="s">
        <v>69</v>
      </c>
      <c r="D6442" s="35" t="s">
        <v>23</v>
      </c>
      <c r="E6442" s="35" t="s">
        <v>3</v>
      </c>
      <c r="F6442" s="35" t="s">
        <v>51</v>
      </c>
      <c r="G6442" s="35" t="s">
        <v>0</v>
      </c>
      <c r="H6442" s="35">
        <v>2034</v>
      </c>
      <c r="I6442" s="39">
        <v>544.88992826544302</v>
      </c>
    </row>
    <row r="6443" spans="2:9" x14ac:dyDescent="0.25">
      <c r="B6443" s="35" t="s">
        <v>84</v>
      </c>
      <c r="C6443" s="35" t="s">
        <v>69</v>
      </c>
      <c r="D6443" s="35" t="s">
        <v>23</v>
      </c>
      <c r="E6443" s="35" t="s">
        <v>3</v>
      </c>
      <c r="F6443" s="35" t="s">
        <v>51</v>
      </c>
      <c r="G6443" s="35" t="s">
        <v>0</v>
      </c>
      <c r="H6443" s="35">
        <v>2035</v>
      </c>
      <c r="I6443" s="39">
        <v>569.26518595702112</v>
      </c>
    </row>
    <row r="6444" spans="2:9" x14ac:dyDescent="0.25">
      <c r="B6444" s="35" t="s">
        <v>84</v>
      </c>
      <c r="C6444" s="35" t="s">
        <v>69</v>
      </c>
      <c r="D6444" s="35" t="s">
        <v>23</v>
      </c>
      <c r="E6444" s="35" t="s">
        <v>3</v>
      </c>
      <c r="F6444" s="35" t="s">
        <v>51</v>
      </c>
      <c r="G6444" s="35" t="s">
        <v>0</v>
      </c>
      <c r="H6444" s="35">
        <v>2036</v>
      </c>
      <c r="I6444" s="39">
        <v>594.21129912584684</v>
      </c>
    </row>
    <row r="6445" spans="2:9" x14ac:dyDescent="0.25">
      <c r="B6445" s="35" t="s">
        <v>84</v>
      </c>
      <c r="C6445" s="35" t="s">
        <v>69</v>
      </c>
      <c r="D6445" s="35" t="s">
        <v>23</v>
      </c>
      <c r="E6445" s="35" t="s">
        <v>3</v>
      </c>
      <c r="F6445" s="35" t="s">
        <v>51</v>
      </c>
      <c r="G6445" s="35" t="s">
        <v>0</v>
      </c>
      <c r="H6445" s="35">
        <v>2037</v>
      </c>
      <c r="I6445" s="39">
        <v>619.52838570951531</v>
      </c>
    </row>
    <row r="6446" spans="2:9" x14ac:dyDescent="0.25">
      <c r="B6446" s="35" t="s">
        <v>84</v>
      </c>
      <c r="C6446" s="35" t="s">
        <v>69</v>
      </c>
      <c r="D6446" s="35" t="s">
        <v>23</v>
      </c>
      <c r="E6446" s="35" t="s">
        <v>3</v>
      </c>
      <c r="F6446" s="35" t="s">
        <v>51</v>
      </c>
      <c r="G6446" s="35" t="s">
        <v>0</v>
      </c>
      <c r="H6446" s="35">
        <v>2038</v>
      </c>
      <c r="I6446" s="39">
        <v>645.28595747598661</v>
      </c>
    </row>
    <row r="6447" spans="2:9" x14ac:dyDescent="0.25">
      <c r="B6447" s="35" t="s">
        <v>84</v>
      </c>
      <c r="C6447" s="35" t="s">
        <v>69</v>
      </c>
      <c r="D6447" s="35" t="s">
        <v>23</v>
      </c>
      <c r="E6447" s="35" t="s">
        <v>3</v>
      </c>
      <c r="F6447" s="35" t="s">
        <v>51</v>
      </c>
      <c r="G6447" s="35" t="s">
        <v>0</v>
      </c>
      <c r="H6447" s="35">
        <v>2039</v>
      </c>
      <c r="I6447" s="39">
        <v>671.35373596240356</v>
      </c>
    </row>
    <row r="6448" spans="2:9" x14ac:dyDescent="0.25">
      <c r="B6448" s="35" t="s">
        <v>84</v>
      </c>
      <c r="C6448" s="35" t="s">
        <v>69</v>
      </c>
      <c r="D6448" s="35" t="s">
        <v>23</v>
      </c>
      <c r="E6448" s="35" t="s">
        <v>3</v>
      </c>
      <c r="F6448" s="35" t="s">
        <v>51</v>
      </c>
      <c r="G6448" s="35" t="s">
        <v>0</v>
      </c>
      <c r="H6448" s="35">
        <v>2040</v>
      </c>
      <c r="I6448" s="39">
        <v>697.54787743913073</v>
      </c>
    </row>
    <row r="6449" spans="2:9" x14ac:dyDescent="0.25">
      <c r="B6449" s="35" t="s">
        <v>84</v>
      </c>
      <c r="C6449" s="35" t="s">
        <v>69</v>
      </c>
      <c r="D6449" s="35" t="s">
        <v>23</v>
      </c>
      <c r="E6449" s="35" t="s">
        <v>3</v>
      </c>
      <c r="F6449" s="35" t="s">
        <v>51</v>
      </c>
      <c r="G6449" s="35" t="s">
        <v>0</v>
      </c>
      <c r="H6449" s="35">
        <v>2041</v>
      </c>
      <c r="I6449" s="39">
        <v>723.842295350016</v>
      </c>
    </row>
    <row r="6450" spans="2:9" x14ac:dyDescent="0.25">
      <c r="B6450" s="35" t="s">
        <v>84</v>
      </c>
      <c r="C6450" s="35" t="s">
        <v>69</v>
      </c>
      <c r="D6450" s="35" t="s">
        <v>23</v>
      </c>
      <c r="E6450" s="35" t="s">
        <v>3</v>
      </c>
      <c r="F6450" s="35" t="s">
        <v>51</v>
      </c>
      <c r="G6450" s="35" t="s">
        <v>0</v>
      </c>
      <c r="H6450" s="35">
        <v>2042</v>
      </c>
      <c r="I6450" s="39">
        <v>750.0900121201704</v>
      </c>
    </row>
    <row r="6451" spans="2:9" x14ac:dyDescent="0.25">
      <c r="B6451" s="35" t="s">
        <v>84</v>
      </c>
      <c r="C6451" s="35" t="s">
        <v>69</v>
      </c>
      <c r="D6451" s="35" t="s">
        <v>23</v>
      </c>
      <c r="E6451" s="35" t="s">
        <v>3</v>
      </c>
      <c r="F6451" s="35" t="s">
        <v>51</v>
      </c>
      <c r="G6451" s="35" t="s">
        <v>0</v>
      </c>
      <c r="H6451" s="35">
        <v>2043</v>
      </c>
      <c r="I6451" s="39">
        <v>776.18729196113156</v>
      </c>
    </row>
    <row r="6452" spans="2:9" x14ac:dyDescent="0.25">
      <c r="B6452" s="35" t="s">
        <v>84</v>
      </c>
      <c r="C6452" s="35" t="s">
        <v>69</v>
      </c>
      <c r="D6452" s="35" t="s">
        <v>23</v>
      </c>
      <c r="E6452" s="35" t="s">
        <v>3</v>
      </c>
      <c r="F6452" s="35" t="s">
        <v>51</v>
      </c>
      <c r="G6452" s="35" t="s">
        <v>0</v>
      </c>
      <c r="H6452" s="35">
        <v>2044</v>
      </c>
      <c r="I6452" s="39">
        <v>802.02823327071951</v>
      </c>
    </row>
    <row r="6453" spans="2:9" x14ac:dyDescent="0.25">
      <c r="B6453" s="35" t="s">
        <v>84</v>
      </c>
      <c r="C6453" s="35" t="s">
        <v>69</v>
      </c>
      <c r="D6453" s="35" t="s">
        <v>23</v>
      </c>
      <c r="E6453" s="35" t="s">
        <v>3</v>
      </c>
      <c r="F6453" s="35" t="s">
        <v>51</v>
      </c>
      <c r="G6453" s="35" t="s">
        <v>0</v>
      </c>
      <c r="H6453" s="35">
        <v>2045</v>
      </c>
      <c r="I6453" s="39">
        <v>827.46113085927573</v>
      </c>
    </row>
    <row r="6454" spans="2:9" x14ac:dyDescent="0.25">
      <c r="B6454" s="35" t="s">
        <v>84</v>
      </c>
      <c r="C6454" s="35" t="s">
        <v>69</v>
      </c>
      <c r="D6454" s="35" t="s">
        <v>23</v>
      </c>
      <c r="E6454" s="35" t="s">
        <v>3</v>
      </c>
      <c r="F6454" s="35" t="s">
        <v>51</v>
      </c>
      <c r="G6454" s="35" t="s">
        <v>0</v>
      </c>
      <c r="H6454" s="35">
        <v>2046</v>
      </c>
      <c r="I6454" s="39">
        <v>852.35812921010393</v>
      </c>
    </row>
    <row r="6455" spans="2:9" x14ac:dyDescent="0.25">
      <c r="B6455" s="35" t="s">
        <v>84</v>
      </c>
      <c r="C6455" s="35" t="s">
        <v>69</v>
      </c>
      <c r="D6455" s="35" t="s">
        <v>23</v>
      </c>
      <c r="E6455" s="35" t="s">
        <v>3</v>
      </c>
      <c r="F6455" s="35" t="s">
        <v>51</v>
      </c>
      <c r="G6455" s="35" t="s">
        <v>0</v>
      </c>
      <c r="H6455" s="35">
        <v>2047</v>
      </c>
      <c r="I6455" s="39">
        <v>876.64648381632094</v>
      </c>
    </row>
    <row r="6456" spans="2:9" x14ac:dyDescent="0.25">
      <c r="B6456" s="35" t="s">
        <v>84</v>
      </c>
      <c r="C6456" s="35" t="s">
        <v>69</v>
      </c>
      <c r="D6456" s="35" t="s">
        <v>23</v>
      </c>
      <c r="E6456" s="35" t="s">
        <v>3</v>
      </c>
      <c r="F6456" s="35" t="s">
        <v>51</v>
      </c>
      <c r="G6456" s="35" t="s">
        <v>0</v>
      </c>
      <c r="H6456" s="35">
        <v>2048</v>
      </c>
      <c r="I6456" s="39">
        <v>900.29915089048052</v>
      </c>
    </row>
    <row r="6457" spans="2:9" x14ac:dyDescent="0.25">
      <c r="B6457" s="35" t="s">
        <v>84</v>
      </c>
      <c r="C6457" s="35" t="s">
        <v>69</v>
      </c>
      <c r="D6457" s="35" t="s">
        <v>23</v>
      </c>
      <c r="E6457" s="35" t="s">
        <v>3</v>
      </c>
      <c r="F6457" s="35" t="s">
        <v>51</v>
      </c>
      <c r="G6457" s="35" t="s">
        <v>0</v>
      </c>
      <c r="H6457" s="35">
        <v>2049</v>
      </c>
      <c r="I6457" s="39">
        <v>923.30246340437918</v>
      </c>
    </row>
    <row r="6458" spans="2:9" x14ac:dyDescent="0.25">
      <c r="B6458" s="35" t="s">
        <v>84</v>
      </c>
      <c r="C6458" s="35" t="s">
        <v>69</v>
      </c>
      <c r="D6458" s="35" t="s">
        <v>23</v>
      </c>
      <c r="E6458" s="35" t="s">
        <v>3</v>
      </c>
      <c r="F6458" s="35" t="s">
        <v>51</v>
      </c>
      <c r="G6458" s="35" t="s">
        <v>0</v>
      </c>
      <c r="H6458" s="35">
        <v>2050</v>
      </c>
      <c r="I6458" s="39">
        <v>945.62895412884541</v>
      </c>
    </row>
    <row r="6459" spans="2:9" x14ac:dyDescent="0.25">
      <c r="B6459" s="35" t="s">
        <v>84</v>
      </c>
      <c r="C6459" s="35" t="s">
        <v>69</v>
      </c>
      <c r="D6459" s="35" t="s">
        <v>23</v>
      </c>
      <c r="E6459" s="35" t="s">
        <v>3</v>
      </c>
      <c r="F6459" s="35" t="s">
        <v>51</v>
      </c>
      <c r="G6459" s="35" t="s">
        <v>0</v>
      </c>
      <c r="H6459" s="35">
        <v>2051</v>
      </c>
      <c r="I6459" s="39">
        <v>967.27131357649296</v>
      </c>
    </row>
    <row r="6460" spans="2:9" x14ac:dyDescent="0.25">
      <c r="B6460" s="35" t="s">
        <v>84</v>
      </c>
      <c r="C6460" s="35" t="s">
        <v>69</v>
      </c>
      <c r="D6460" s="35" t="s">
        <v>23</v>
      </c>
      <c r="E6460" s="35" t="s">
        <v>3</v>
      </c>
      <c r="F6460" s="35" t="s">
        <v>51</v>
      </c>
      <c r="G6460" s="35" t="s">
        <v>0</v>
      </c>
      <c r="H6460" s="35">
        <v>2052</v>
      </c>
      <c r="I6460" s="39">
        <v>988.25180966256858</v>
      </c>
    </row>
    <row r="6461" spans="2:9" x14ac:dyDescent="0.25">
      <c r="B6461" s="35" t="s">
        <v>84</v>
      </c>
      <c r="C6461" s="35" t="s">
        <v>69</v>
      </c>
      <c r="D6461" s="35" t="s">
        <v>23</v>
      </c>
      <c r="E6461" s="35" t="s">
        <v>3</v>
      </c>
      <c r="F6461" s="35" t="s">
        <v>51</v>
      </c>
      <c r="G6461" s="35" t="s">
        <v>0</v>
      </c>
      <c r="H6461" s="35">
        <v>2053</v>
      </c>
      <c r="I6461" s="39">
        <v>1008.5982358397764</v>
      </c>
    </row>
    <row r="6462" spans="2:9" x14ac:dyDescent="0.25">
      <c r="B6462" s="35" t="s">
        <v>84</v>
      </c>
      <c r="C6462" s="35" t="s">
        <v>69</v>
      </c>
      <c r="D6462" s="35" t="s">
        <v>23</v>
      </c>
      <c r="E6462" s="35" t="s">
        <v>3</v>
      </c>
      <c r="F6462" s="35" t="s">
        <v>51</v>
      </c>
      <c r="G6462" s="35" t="s">
        <v>0</v>
      </c>
      <c r="H6462" s="35">
        <v>2054</v>
      </c>
      <c r="I6462" s="39">
        <v>1028.3098221571222</v>
      </c>
    </row>
    <row r="6463" spans="2:9" x14ac:dyDescent="0.25">
      <c r="B6463" s="35" t="s">
        <v>84</v>
      </c>
      <c r="C6463" s="35" t="s">
        <v>69</v>
      </c>
      <c r="D6463" s="35" t="s">
        <v>23</v>
      </c>
      <c r="E6463" s="35" t="s">
        <v>3</v>
      </c>
      <c r="F6463" s="35" t="s">
        <v>51</v>
      </c>
      <c r="G6463" s="35" t="s">
        <v>0</v>
      </c>
      <c r="H6463" s="35">
        <v>2055</v>
      </c>
      <c r="I6463" s="39">
        <v>1047.38543602398</v>
      </c>
    </row>
    <row r="6464" spans="2:9" x14ac:dyDescent="0.25">
      <c r="B6464" s="35" t="s">
        <v>84</v>
      </c>
      <c r="C6464" s="35" t="s">
        <v>69</v>
      </c>
      <c r="D6464" s="35" t="s">
        <v>23</v>
      </c>
      <c r="E6464" s="35" t="s">
        <v>3</v>
      </c>
      <c r="F6464" s="35" t="s">
        <v>51</v>
      </c>
      <c r="G6464" s="35" t="s">
        <v>0</v>
      </c>
      <c r="H6464" s="35">
        <v>2056</v>
      </c>
      <c r="I6464" s="39">
        <v>1065.8042239222164</v>
      </c>
    </row>
    <row r="6465" spans="2:9" x14ac:dyDescent="0.25">
      <c r="B6465" s="35" t="s">
        <v>84</v>
      </c>
      <c r="C6465" s="35" t="s">
        <v>69</v>
      </c>
      <c r="D6465" s="35" t="s">
        <v>23</v>
      </c>
      <c r="E6465" s="35" t="s">
        <v>3</v>
      </c>
      <c r="F6465" s="35" t="s">
        <v>51</v>
      </c>
      <c r="G6465" s="35" t="s">
        <v>0</v>
      </c>
      <c r="H6465" s="35">
        <v>2057</v>
      </c>
      <c r="I6465" s="39">
        <v>1083.4767662730462</v>
      </c>
    </row>
    <row r="6466" spans="2:9" x14ac:dyDescent="0.25">
      <c r="B6466" s="35" t="s">
        <v>84</v>
      </c>
      <c r="C6466" s="35" t="s">
        <v>69</v>
      </c>
      <c r="D6466" s="35" t="s">
        <v>23</v>
      </c>
      <c r="E6466" s="35" t="s">
        <v>3</v>
      </c>
      <c r="F6466" s="35" t="s">
        <v>51</v>
      </c>
      <c r="G6466" s="35" t="s">
        <v>0</v>
      </c>
      <c r="H6466" s="35">
        <v>2058</v>
      </c>
      <c r="I6466" s="39">
        <v>1100.3011964387063</v>
      </c>
    </row>
    <row r="6467" spans="2:9" x14ac:dyDescent="0.25">
      <c r="B6467" s="35" t="s">
        <v>84</v>
      </c>
      <c r="C6467" s="35" t="s">
        <v>69</v>
      </c>
      <c r="D6467" s="35" t="s">
        <v>23</v>
      </c>
      <c r="E6467" s="35" t="s">
        <v>3</v>
      </c>
      <c r="F6467" s="35" t="s">
        <v>51</v>
      </c>
      <c r="G6467" s="35" t="s">
        <v>0</v>
      </c>
      <c r="H6467" s="35">
        <v>2059</v>
      </c>
      <c r="I6467" s="39">
        <v>1116.2308986702612</v>
      </c>
    </row>
    <row r="6468" spans="2:9" x14ac:dyDescent="0.25">
      <c r="B6468" s="35" t="s">
        <v>84</v>
      </c>
      <c r="C6468" s="35" t="s">
        <v>69</v>
      </c>
      <c r="D6468" s="35" t="s">
        <v>23</v>
      </c>
      <c r="E6468" s="35" t="s">
        <v>3</v>
      </c>
      <c r="F6468" s="35" t="s">
        <v>51</v>
      </c>
      <c r="G6468" s="35" t="s">
        <v>0</v>
      </c>
      <c r="H6468" s="35">
        <v>2060</v>
      </c>
      <c r="I6468" s="39">
        <v>1131.5706367075104</v>
      </c>
    </row>
    <row r="6469" spans="2:9" x14ac:dyDescent="0.25">
      <c r="B6469" s="35" t="s">
        <v>84</v>
      </c>
      <c r="C6469" s="35" t="s">
        <v>69</v>
      </c>
      <c r="D6469" s="35" t="s">
        <v>23</v>
      </c>
      <c r="E6469" s="35" t="s">
        <v>3</v>
      </c>
      <c r="F6469" s="35" t="s">
        <v>52</v>
      </c>
      <c r="G6469" s="35" t="s">
        <v>0</v>
      </c>
      <c r="H6469" s="35">
        <v>2000</v>
      </c>
      <c r="I6469" s="39">
        <f t="array" ref="I6469:I6529">TRANSPOSE('[10]Despesa_R$'!$B$58:$BJ$58)</f>
        <v>0</v>
      </c>
    </row>
    <row r="6470" spans="2:9" x14ac:dyDescent="0.25">
      <c r="B6470" s="35" t="s">
        <v>84</v>
      </c>
      <c r="C6470" s="35" t="s">
        <v>69</v>
      </c>
      <c r="D6470" s="35" t="s">
        <v>23</v>
      </c>
      <c r="E6470" s="35" t="s">
        <v>3</v>
      </c>
      <c r="F6470" s="35" t="s">
        <v>52</v>
      </c>
      <c r="G6470" s="35" t="s">
        <v>0</v>
      </c>
      <c r="H6470" s="35">
        <v>2001</v>
      </c>
      <c r="I6470" s="39">
        <v>0</v>
      </c>
    </row>
    <row r="6471" spans="2:9" x14ac:dyDescent="0.25">
      <c r="B6471" s="35" t="s">
        <v>84</v>
      </c>
      <c r="C6471" s="35" t="s">
        <v>69</v>
      </c>
      <c r="D6471" s="35" t="s">
        <v>23</v>
      </c>
      <c r="E6471" s="35" t="s">
        <v>3</v>
      </c>
      <c r="F6471" s="35" t="s">
        <v>52</v>
      </c>
      <c r="G6471" s="35" t="s">
        <v>0</v>
      </c>
      <c r="H6471" s="35">
        <v>2002</v>
      </c>
      <c r="I6471" s="39">
        <v>0</v>
      </c>
    </row>
    <row r="6472" spans="2:9" x14ac:dyDescent="0.25">
      <c r="B6472" s="35" t="s">
        <v>84</v>
      </c>
      <c r="C6472" s="35" t="s">
        <v>69</v>
      </c>
      <c r="D6472" s="35" t="s">
        <v>23</v>
      </c>
      <c r="E6472" s="35" t="s">
        <v>3</v>
      </c>
      <c r="F6472" s="35" t="s">
        <v>52</v>
      </c>
      <c r="G6472" s="35" t="s">
        <v>0</v>
      </c>
      <c r="H6472" s="35">
        <v>2003</v>
      </c>
      <c r="I6472" s="39">
        <v>0</v>
      </c>
    </row>
    <row r="6473" spans="2:9" x14ac:dyDescent="0.25">
      <c r="B6473" s="35" t="s">
        <v>84</v>
      </c>
      <c r="C6473" s="35" t="s">
        <v>69</v>
      </c>
      <c r="D6473" s="35" t="s">
        <v>23</v>
      </c>
      <c r="E6473" s="35" t="s">
        <v>3</v>
      </c>
      <c r="F6473" s="35" t="s">
        <v>52</v>
      </c>
      <c r="G6473" s="35" t="s">
        <v>0</v>
      </c>
      <c r="H6473" s="35">
        <v>2004</v>
      </c>
      <c r="I6473" s="39">
        <v>0</v>
      </c>
    </row>
    <row r="6474" spans="2:9" x14ac:dyDescent="0.25">
      <c r="B6474" s="35" t="s">
        <v>84</v>
      </c>
      <c r="C6474" s="35" t="s">
        <v>69</v>
      </c>
      <c r="D6474" s="35" t="s">
        <v>23</v>
      </c>
      <c r="E6474" s="35" t="s">
        <v>3</v>
      </c>
      <c r="F6474" s="35" t="s">
        <v>52</v>
      </c>
      <c r="G6474" s="35" t="s">
        <v>0</v>
      </c>
      <c r="H6474" s="35">
        <v>2005</v>
      </c>
      <c r="I6474" s="39">
        <v>0</v>
      </c>
    </row>
    <row r="6475" spans="2:9" x14ac:dyDescent="0.25">
      <c r="B6475" s="35" t="s">
        <v>84</v>
      </c>
      <c r="C6475" s="35" t="s">
        <v>69</v>
      </c>
      <c r="D6475" s="35" t="s">
        <v>23</v>
      </c>
      <c r="E6475" s="35" t="s">
        <v>3</v>
      </c>
      <c r="F6475" s="35" t="s">
        <v>52</v>
      </c>
      <c r="G6475" s="35" t="s">
        <v>0</v>
      </c>
      <c r="H6475" s="35">
        <v>2006</v>
      </c>
      <c r="I6475" s="39">
        <v>0</v>
      </c>
    </row>
    <row r="6476" spans="2:9" x14ac:dyDescent="0.25">
      <c r="B6476" s="35" t="s">
        <v>84</v>
      </c>
      <c r="C6476" s="35" t="s">
        <v>69</v>
      </c>
      <c r="D6476" s="35" t="s">
        <v>23</v>
      </c>
      <c r="E6476" s="35" t="s">
        <v>3</v>
      </c>
      <c r="F6476" s="35" t="s">
        <v>52</v>
      </c>
      <c r="G6476" s="35" t="s">
        <v>0</v>
      </c>
      <c r="H6476" s="35">
        <v>2007</v>
      </c>
      <c r="I6476" s="39">
        <v>0</v>
      </c>
    </row>
    <row r="6477" spans="2:9" x14ac:dyDescent="0.25">
      <c r="B6477" s="35" t="s">
        <v>84</v>
      </c>
      <c r="C6477" s="35" t="s">
        <v>69</v>
      </c>
      <c r="D6477" s="35" t="s">
        <v>23</v>
      </c>
      <c r="E6477" s="35" t="s">
        <v>3</v>
      </c>
      <c r="F6477" s="35" t="s">
        <v>52</v>
      </c>
      <c r="G6477" s="35" t="s">
        <v>0</v>
      </c>
      <c r="H6477" s="35">
        <v>2008</v>
      </c>
      <c r="I6477" s="39">
        <v>0</v>
      </c>
    </row>
    <row r="6478" spans="2:9" x14ac:dyDescent="0.25">
      <c r="B6478" s="35" t="s">
        <v>84</v>
      </c>
      <c r="C6478" s="35" t="s">
        <v>69</v>
      </c>
      <c r="D6478" s="35" t="s">
        <v>23</v>
      </c>
      <c r="E6478" s="35" t="s">
        <v>3</v>
      </c>
      <c r="F6478" s="35" t="s">
        <v>52</v>
      </c>
      <c r="G6478" s="35" t="s">
        <v>0</v>
      </c>
      <c r="H6478" s="35">
        <v>2009</v>
      </c>
      <c r="I6478" s="39">
        <v>0</v>
      </c>
    </row>
    <row r="6479" spans="2:9" x14ac:dyDescent="0.25">
      <c r="B6479" s="35" t="s">
        <v>84</v>
      </c>
      <c r="C6479" s="35" t="s">
        <v>69</v>
      </c>
      <c r="D6479" s="35" t="s">
        <v>23</v>
      </c>
      <c r="E6479" s="35" t="s">
        <v>3</v>
      </c>
      <c r="F6479" s="35" t="s">
        <v>52</v>
      </c>
      <c r="G6479" s="35" t="s">
        <v>0</v>
      </c>
      <c r="H6479" s="35">
        <v>2010</v>
      </c>
      <c r="I6479" s="39">
        <v>0</v>
      </c>
    </row>
    <row r="6480" spans="2:9" x14ac:dyDescent="0.25">
      <c r="B6480" s="35" t="s">
        <v>84</v>
      </c>
      <c r="C6480" s="35" t="s">
        <v>69</v>
      </c>
      <c r="D6480" s="35" t="s">
        <v>23</v>
      </c>
      <c r="E6480" s="35" t="s">
        <v>3</v>
      </c>
      <c r="F6480" s="35" t="s">
        <v>52</v>
      </c>
      <c r="G6480" s="35" t="s">
        <v>0</v>
      </c>
      <c r="H6480" s="35">
        <v>2011</v>
      </c>
      <c r="I6480" s="39">
        <v>0</v>
      </c>
    </row>
    <row r="6481" spans="2:9" x14ac:dyDescent="0.25">
      <c r="B6481" s="35" t="s">
        <v>84</v>
      </c>
      <c r="C6481" s="35" t="s">
        <v>69</v>
      </c>
      <c r="D6481" s="35" t="s">
        <v>23</v>
      </c>
      <c r="E6481" s="35" t="s">
        <v>3</v>
      </c>
      <c r="F6481" s="35" t="s">
        <v>52</v>
      </c>
      <c r="G6481" s="35" t="s">
        <v>0</v>
      </c>
      <c r="H6481" s="35">
        <v>2012</v>
      </c>
      <c r="I6481" s="39">
        <v>0</v>
      </c>
    </row>
    <row r="6482" spans="2:9" x14ac:dyDescent="0.25">
      <c r="B6482" s="35" t="s">
        <v>84</v>
      </c>
      <c r="C6482" s="35" t="s">
        <v>69</v>
      </c>
      <c r="D6482" s="35" t="s">
        <v>23</v>
      </c>
      <c r="E6482" s="35" t="s">
        <v>3</v>
      </c>
      <c r="F6482" s="35" t="s">
        <v>52</v>
      </c>
      <c r="G6482" s="35" t="s">
        <v>0</v>
      </c>
      <c r="H6482" s="35">
        <v>2013</v>
      </c>
      <c r="I6482" s="39">
        <v>0</v>
      </c>
    </row>
    <row r="6483" spans="2:9" x14ac:dyDescent="0.25">
      <c r="B6483" s="35" t="s">
        <v>84</v>
      </c>
      <c r="C6483" s="35" t="s">
        <v>69</v>
      </c>
      <c r="D6483" s="35" t="s">
        <v>23</v>
      </c>
      <c r="E6483" s="35" t="s">
        <v>3</v>
      </c>
      <c r="F6483" s="35" t="s">
        <v>52</v>
      </c>
      <c r="G6483" s="35" t="s">
        <v>0</v>
      </c>
      <c r="H6483" s="35">
        <v>2014</v>
      </c>
      <c r="I6483" s="39">
        <v>0</v>
      </c>
    </row>
    <row r="6484" spans="2:9" x14ac:dyDescent="0.25">
      <c r="B6484" s="35" t="s">
        <v>84</v>
      </c>
      <c r="C6484" s="35" t="s">
        <v>69</v>
      </c>
      <c r="D6484" s="35" t="s">
        <v>23</v>
      </c>
      <c r="E6484" s="35" t="s">
        <v>3</v>
      </c>
      <c r="F6484" s="35" t="s">
        <v>52</v>
      </c>
      <c r="G6484" s="35" t="s">
        <v>0</v>
      </c>
      <c r="H6484" s="35">
        <v>2015</v>
      </c>
      <c r="I6484" s="39">
        <v>0</v>
      </c>
    </row>
    <row r="6485" spans="2:9" x14ac:dyDescent="0.25">
      <c r="B6485" s="35" t="s">
        <v>84</v>
      </c>
      <c r="C6485" s="35" t="s">
        <v>69</v>
      </c>
      <c r="D6485" s="35" t="s">
        <v>23</v>
      </c>
      <c r="E6485" s="35" t="s">
        <v>3</v>
      </c>
      <c r="F6485" s="35" t="s">
        <v>52</v>
      </c>
      <c r="G6485" s="35" t="s">
        <v>0</v>
      </c>
      <c r="H6485" s="35">
        <v>2016</v>
      </c>
      <c r="I6485" s="39">
        <v>0</v>
      </c>
    </row>
    <row r="6486" spans="2:9" x14ac:dyDescent="0.25">
      <c r="B6486" s="35" t="s">
        <v>84</v>
      </c>
      <c r="C6486" s="35" t="s">
        <v>69</v>
      </c>
      <c r="D6486" s="35" t="s">
        <v>23</v>
      </c>
      <c r="E6486" s="35" t="s">
        <v>3</v>
      </c>
      <c r="F6486" s="35" t="s">
        <v>52</v>
      </c>
      <c r="G6486" s="35" t="s">
        <v>0</v>
      </c>
      <c r="H6486" s="35">
        <v>2017</v>
      </c>
      <c r="I6486" s="39">
        <v>0</v>
      </c>
    </row>
    <row r="6487" spans="2:9" x14ac:dyDescent="0.25">
      <c r="B6487" s="35" t="s">
        <v>84</v>
      </c>
      <c r="C6487" s="35" t="s">
        <v>69</v>
      </c>
      <c r="D6487" s="35" t="s">
        <v>23</v>
      </c>
      <c r="E6487" s="35" t="s">
        <v>3</v>
      </c>
      <c r="F6487" s="35" t="s">
        <v>52</v>
      </c>
      <c r="G6487" s="35" t="s">
        <v>0</v>
      </c>
      <c r="H6487" s="35">
        <v>2018</v>
      </c>
      <c r="I6487" s="39">
        <v>0</v>
      </c>
    </row>
    <row r="6488" spans="2:9" x14ac:dyDescent="0.25">
      <c r="B6488" s="35" t="s">
        <v>84</v>
      </c>
      <c r="C6488" s="35" t="s">
        <v>69</v>
      </c>
      <c r="D6488" s="35" t="s">
        <v>23</v>
      </c>
      <c r="E6488" s="35" t="s">
        <v>3</v>
      </c>
      <c r="F6488" s="35" t="s">
        <v>52</v>
      </c>
      <c r="G6488" s="35" t="s">
        <v>0</v>
      </c>
      <c r="H6488" s="35">
        <v>2019</v>
      </c>
      <c r="I6488" s="39">
        <v>0</v>
      </c>
    </row>
    <row r="6489" spans="2:9" x14ac:dyDescent="0.25">
      <c r="B6489" s="35" t="s">
        <v>84</v>
      </c>
      <c r="C6489" s="35" t="s">
        <v>69</v>
      </c>
      <c r="D6489" s="35" t="s">
        <v>23</v>
      </c>
      <c r="E6489" s="35" t="s">
        <v>3</v>
      </c>
      <c r="F6489" s="35" t="s">
        <v>52</v>
      </c>
      <c r="G6489" s="35" t="s">
        <v>0</v>
      </c>
      <c r="H6489" s="35">
        <v>2020</v>
      </c>
      <c r="I6489" s="39">
        <v>0</v>
      </c>
    </row>
    <row r="6490" spans="2:9" x14ac:dyDescent="0.25">
      <c r="B6490" s="35" t="s">
        <v>84</v>
      </c>
      <c r="C6490" s="35" t="s">
        <v>69</v>
      </c>
      <c r="D6490" s="35" t="s">
        <v>23</v>
      </c>
      <c r="E6490" s="35" t="s">
        <v>3</v>
      </c>
      <c r="F6490" s="35" t="s">
        <v>52</v>
      </c>
      <c r="G6490" s="35" t="s">
        <v>0</v>
      </c>
      <c r="H6490" s="35">
        <v>2021</v>
      </c>
      <c r="I6490" s="39">
        <v>0</v>
      </c>
    </row>
    <row r="6491" spans="2:9" x14ac:dyDescent="0.25">
      <c r="B6491" s="35" t="s">
        <v>84</v>
      </c>
      <c r="C6491" s="35" t="s">
        <v>69</v>
      </c>
      <c r="D6491" s="35" t="s">
        <v>23</v>
      </c>
      <c r="E6491" s="35" t="s">
        <v>3</v>
      </c>
      <c r="F6491" s="35" t="s">
        <v>52</v>
      </c>
      <c r="G6491" s="35" t="s">
        <v>0</v>
      </c>
      <c r="H6491" s="35">
        <v>2022</v>
      </c>
      <c r="I6491" s="39">
        <v>0</v>
      </c>
    </row>
    <row r="6492" spans="2:9" x14ac:dyDescent="0.25">
      <c r="B6492" s="35" t="s">
        <v>84</v>
      </c>
      <c r="C6492" s="35" t="s">
        <v>69</v>
      </c>
      <c r="D6492" s="35" t="s">
        <v>23</v>
      </c>
      <c r="E6492" s="35" t="s">
        <v>3</v>
      </c>
      <c r="F6492" s="35" t="s">
        <v>52</v>
      </c>
      <c r="G6492" s="35" t="s">
        <v>0</v>
      </c>
      <c r="H6492" s="35">
        <v>2023</v>
      </c>
      <c r="I6492" s="39">
        <v>0</v>
      </c>
    </row>
    <row r="6493" spans="2:9" x14ac:dyDescent="0.25">
      <c r="B6493" s="35" t="s">
        <v>84</v>
      </c>
      <c r="C6493" s="35" t="s">
        <v>69</v>
      </c>
      <c r="D6493" s="35" t="s">
        <v>23</v>
      </c>
      <c r="E6493" s="35" t="s">
        <v>3</v>
      </c>
      <c r="F6493" s="35" t="s">
        <v>52</v>
      </c>
      <c r="G6493" s="35" t="s">
        <v>0</v>
      </c>
      <c r="H6493" s="35">
        <v>2024</v>
      </c>
      <c r="I6493" s="39">
        <v>0</v>
      </c>
    </row>
    <row r="6494" spans="2:9" x14ac:dyDescent="0.25">
      <c r="B6494" s="35" t="s">
        <v>84</v>
      </c>
      <c r="C6494" s="35" t="s">
        <v>69</v>
      </c>
      <c r="D6494" s="35" t="s">
        <v>23</v>
      </c>
      <c r="E6494" s="35" t="s">
        <v>3</v>
      </c>
      <c r="F6494" s="35" t="s">
        <v>52</v>
      </c>
      <c r="G6494" s="35" t="s">
        <v>0</v>
      </c>
      <c r="H6494" s="35">
        <v>2025</v>
      </c>
      <c r="I6494" s="39">
        <v>0</v>
      </c>
    </row>
    <row r="6495" spans="2:9" x14ac:dyDescent="0.25">
      <c r="B6495" s="35" t="s">
        <v>84</v>
      </c>
      <c r="C6495" s="35" t="s">
        <v>69</v>
      </c>
      <c r="D6495" s="35" t="s">
        <v>23</v>
      </c>
      <c r="E6495" s="35" t="s">
        <v>3</v>
      </c>
      <c r="F6495" s="35" t="s">
        <v>52</v>
      </c>
      <c r="G6495" s="35" t="s">
        <v>0</v>
      </c>
      <c r="H6495" s="35">
        <v>2026</v>
      </c>
      <c r="I6495" s="39">
        <v>0</v>
      </c>
    </row>
    <row r="6496" spans="2:9" x14ac:dyDescent="0.25">
      <c r="B6496" s="35" t="s">
        <v>84</v>
      </c>
      <c r="C6496" s="35" t="s">
        <v>69</v>
      </c>
      <c r="D6496" s="35" t="s">
        <v>23</v>
      </c>
      <c r="E6496" s="35" t="s">
        <v>3</v>
      </c>
      <c r="F6496" s="35" t="s">
        <v>52</v>
      </c>
      <c r="G6496" s="35" t="s">
        <v>0</v>
      </c>
      <c r="H6496" s="35">
        <v>2027</v>
      </c>
      <c r="I6496" s="39">
        <v>0</v>
      </c>
    </row>
    <row r="6497" spans="2:9" x14ac:dyDescent="0.25">
      <c r="B6497" s="35" t="s">
        <v>84</v>
      </c>
      <c r="C6497" s="35" t="s">
        <v>69</v>
      </c>
      <c r="D6497" s="35" t="s">
        <v>23</v>
      </c>
      <c r="E6497" s="35" t="s">
        <v>3</v>
      </c>
      <c r="F6497" s="35" t="s">
        <v>52</v>
      </c>
      <c r="G6497" s="35" t="s">
        <v>0</v>
      </c>
      <c r="H6497" s="35">
        <v>2028</v>
      </c>
      <c r="I6497" s="39">
        <v>0</v>
      </c>
    </row>
    <row r="6498" spans="2:9" x14ac:dyDescent="0.25">
      <c r="B6498" s="35" t="s">
        <v>84</v>
      </c>
      <c r="C6498" s="35" t="s">
        <v>69</v>
      </c>
      <c r="D6498" s="35" t="s">
        <v>23</v>
      </c>
      <c r="E6498" s="35" t="s">
        <v>3</v>
      </c>
      <c r="F6498" s="35" t="s">
        <v>52</v>
      </c>
      <c r="G6498" s="35" t="s">
        <v>0</v>
      </c>
      <c r="H6498" s="35">
        <v>2029</v>
      </c>
      <c r="I6498" s="39">
        <v>0</v>
      </c>
    </row>
    <row r="6499" spans="2:9" x14ac:dyDescent="0.25">
      <c r="B6499" s="35" t="s">
        <v>84</v>
      </c>
      <c r="C6499" s="35" t="s">
        <v>69</v>
      </c>
      <c r="D6499" s="35" t="s">
        <v>23</v>
      </c>
      <c r="E6499" s="35" t="s">
        <v>3</v>
      </c>
      <c r="F6499" s="35" t="s">
        <v>52</v>
      </c>
      <c r="G6499" s="35" t="s">
        <v>0</v>
      </c>
      <c r="H6499" s="35">
        <v>2030</v>
      </c>
      <c r="I6499" s="39">
        <v>0</v>
      </c>
    </row>
    <row r="6500" spans="2:9" x14ac:dyDescent="0.25">
      <c r="B6500" s="35" t="s">
        <v>84</v>
      </c>
      <c r="C6500" s="35" t="s">
        <v>69</v>
      </c>
      <c r="D6500" s="35" t="s">
        <v>23</v>
      </c>
      <c r="E6500" s="35" t="s">
        <v>3</v>
      </c>
      <c r="F6500" s="35" t="s">
        <v>52</v>
      </c>
      <c r="G6500" s="35" t="s">
        <v>0</v>
      </c>
      <c r="H6500" s="35">
        <v>2031</v>
      </c>
      <c r="I6500" s="39">
        <v>0</v>
      </c>
    </row>
    <row r="6501" spans="2:9" x14ac:dyDescent="0.25">
      <c r="B6501" s="35" t="s">
        <v>84</v>
      </c>
      <c r="C6501" s="35" t="s">
        <v>69</v>
      </c>
      <c r="D6501" s="35" t="s">
        <v>23</v>
      </c>
      <c r="E6501" s="35" t="s">
        <v>3</v>
      </c>
      <c r="F6501" s="35" t="s">
        <v>52</v>
      </c>
      <c r="G6501" s="35" t="s">
        <v>0</v>
      </c>
      <c r="H6501" s="35">
        <v>2032</v>
      </c>
      <c r="I6501" s="39">
        <v>0</v>
      </c>
    </row>
    <row r="6502" spans="2:9" x14ac:dyDescent="0.25">
      <c r="B6502" s="35" t="s">
        <v>84</v>
      </c>
      <c r="C6502" s="35" t="s">
        <v>69</v>
      </c>
      <c r="D6502" s="35" t="s">
        <v>23</v>
      </c>
      <c r="E6502" s="35" t="s">
        <v>3</v>
      </c>
      <c r="F6502" s="35" t="s">
        <v>52</v>
      </c>
      <c r="G6502" s="35" t="s">
        <v>0</v>
      </c>
      <c r="H6502" s="35">
        <v>2033</v>
      </c>
      <c r="I6502" s="39">
        <v>0</v>
      </c>
    </row>
    <row r="6503" spans="2:9" x14ac:dyDescent="0.25">
      <c r="B6503" s="35" t="s">
        <v>84</v>
      </c>
      <c r="C6503" s="35" t="s">
        <v>69</v>
      </c>
      <c r="D6503" s="35" t="s">
        <v>23</v>
      </c>
      <c r="E6503" s="35" t="s">
        <v>3</v>
      </c>
      <c r="F6503" s="35" t="s">
        <v>52</v>
      </c>
      <c r="G6503" s="35" t="s">
        <v>0</v>
      </c>
      <c r="H6503" s="35">
        <v>2034</v>
      </c>
      <c r="I6503" s="39">
        <v>0</v>
      </c>
    </row>
    <row r="6504" spans="2:9" x14ac:dyDescent="0.25">
      <c r="B6504" s="35" t="s">
        <v>84</v>
      </c>
      <c r="C6504" s="35" t="s">
        <v>69</v>
      </c>
      <c r="D6504" s="35" t="s">
        <v>23</v>
      </c>
      <c r="E6504" s="35" t="s">
        <v>3</v>
      </c>
      <c r="F6504" s="35" t="s">
        <v>52</v>
      </c>
      <c r="G6504" s="35" t="s">
        <v>0</v>
      </c>
      <c r="H6504" s="35">
        <v>2035</v>
      </c>
      <c r="I6504" s="39">
        <v>0</v>
      </c>
    </row>
    <row r="6505" spans="2:9" x14ac:dyDescent="0.25">
      <c r="B6505" s="35" t="s">
        <v>84</v>
      </c>
      <c r="C6505" s="35" t="s">
        <v>69</v>
      </c>
      <c r="D6505" s="35" t="s">
        <v>23</v>
      </c>
      <c r="E6505" s="35" t="s">
        <v>3</v>
      </c>
      <c r="F6505" s="35" t="s">
        <v>52</v>
      </c>
      <c r="G6505" s="35" t="s">
        <v>0</v>
      </c>
      <c r="H6505" s="35">
        <v>2036</v>
      </c>
      <c r="I6505" s="39">
        <v>0</v>
      </c>
    </row>
    <row r="6506" spans="2:9" x14ac:dyDescent="0.25">
      <c r="B6506" s="35" t="s">
        <v>84</v>
      </c>
      <c r="C6506" s="35" t="s">
        <v>69</v>
      </c>
      <c r="D6506" s="35" t="s">
        <v>23</v>
      </c>
      <c r="E6506" s="35" t="s">
        <v>3</v>
      </c>
      <c r="F6506" s="35" t="s">
        <v>52</v>
      </c>
      <c r="G6506" s="35" t="s">
        <v>0</v>
      </c>
      <c r="H6506" s="35">
        <v>2037</v>
      </c>
      <c r="I6506" s="39">
        <v>0</v>
      </c>
    </row>
    <row r="6507" spans="2:9" x14ac:dyDescent="0.25">
      <c r="B6507" s="35" t="s">
        <v>84</v>
      </c>
      <c r="C6507" s="35" t="s">
        <v>69</v>
      </c>
      <c r="D6507" s="35" t="s">
        <v>23</v>
      </c>
      <c r="E6507" s="35" t="s">
        <v>3</v>
      </c>
      <c r="F6507" s="35" t="s">
        <v>52</v>
      </c>
      <c r="G6507" s="35" t="s">
        <v>0</v>
      </c>
      <c r="H6507" s="35">
        <v>2038</v>
      </c>
      <c r="I6507" s="39">
        <v>0</v>
      </c>
    </row>
    <row r="6508" spans="2:9" x14ac:dyDescent="0.25">
      <c r="B6508" s="35" t="s">
        <v>84</v>
      </c>
      <c r="C6508" s="35" t="s">
        <v>69</v>
      </c>
      <c r="D6508" s="35" t="s">
        <v>23</v>
      </c>
      <c r="E6508" s="35" t="s">
        <v>3</v>
      </c>
      <c r="F6508" s="35" t="s">
        <v>52</v>
      </c>
      <c r="G6508" s="35" t="s">
        <v>0</v>
      </c>
      <c r="H6508" s="35">
        <v>2039</v>
      </c>
      <c r="I6508" s="39">
        <v>0</v>
      </c>
    </row>
    <row r="6509" spans="2:9" x14ac:dyDescent="0.25">
      <c r="B6509" s="35" t="s">
        <v>84</v>
      </c>
      <c r="C6509" s="35" t="s">
        <v>69</v>
      </c>
      <c r="D6509" s="35" t="s">
        <v>23</v>
      </c>
      <c r="E6509" s="35" t="s">
        <v>3</v>
      </c>
      <c r="F6509" s="35" t="s">
        <v>52</v>
      </c>
      <c r="G6509" s="35" t="s">
        <v>0</v>
      </c>
      <c r="H6509" s="35">
        <v>2040</v>
      </c>
      <c r="I6509" s="39">
        <v>0</v>
      </c>
    </row>
    <row r="6510" spans="2:9" x14ac:dyDescent="0.25">
      <c r="B6510" s="35" t="s">
        <v>84</v>
      </c>
      <c r="C6510" s="35" t="s">
        <v>69</v>
      </c>
      <c r="D6510" s="35" t="s">
        <v>23</v>
      </c>
      <c r="E6510" s="35" t="s">
        <v>3</v>
      </c>
      <c r="F6510" s="35" t="s">
        <v>52</v>
      </c>
      <c r="G6510" s="35" t="s">
        <v>0</v>
      </c>
      <c r="H6510" s="35">
        <v>2041</v>
      </c>
      <c r="I6510" s="39">
        <v>0</v>
      </c>
    </row>
    <row r="6511" spans="2:9" x14ac:dyDescent="0.25">
      <c r="B6511" s="35" t="s">
        <v>84</v>
      </c>
      <c r="C6511" s="35" t="s">
        <v>69</v>
      </c>
      <c r="D6511" s="35" t="s">
        <v>23</v>
      </c>
      <c r="E6511" s="35" t="s">
        <v>3</v>
      </c>
      <c r="F6511" s="35" t="s">
        <v>52</v>
      </c>
      <c r="G6511" s="35" t="s">
        <v>0</v>
      </c>
      <c r="H6511" s="35">
        <v>2042</v>
      </c>
      <c r="I6511" s="39">
        <v>0</v>
      </c>
    </row>
    <row r="6512" spans="2:9" x14ac:dyDescent="0.25">
      <c r="B6512" s="35" t="s">
        <v>84</v>
      </c>
      <c r="C6512" s="35" t="s">
        <v>69</v>
      </c>
      <c r="D6512" s="35" t="s">
        <v>23</v>
      </c>
      <c r="E6512" s="35" t="s">
        <v>3</v>
      </c>
      <c r="F6512" s="35" t="s">
        <v>52</v>
      </c>
      <c r="G6512" s="35" t="s">
        <v>0</v>
      </c>
      <c r="H6512" s="35">
        <v>2043</v>
      </c>
      <c r="I6512" s="39">
        <v>0</v>
      </c>
    </row>
    <row r="6513" spans="2:9" x14ac:dyDescent="0.25">
      <c r="B6513" s="35" t="s">
        <v>84</v>
      </c>
      <c r="C6513" s="35" t="s">
        <v>69</v>
      </c>
      <c r="D6513" s="35" t="s">
        <v>23</v>
      </c>
      <c r="E6513" s="35" t="s">
        <v>3</v>
      </c>
      <c r="F6513" s="35" t="s">
        <v>52</v>
      </c>
      <c r="G6513" s="35" t="s">
        <v>0</v>
      </c>
      <c r="H6513" s="35">
        <v>2044</v>
      </c>
      <c r="I6513" s="39">
        <v>0</v>
      </c>
    </row>
    <row r="6514" spans="2:9" x14ac:dyDescent="0.25">
      <c r="B6514" s="35" t="s">
        <v>84</v>
      </c>
      <c r="C6514" s="35" t="s">
        <v>69</v>
      </c>
      <c r="D6514" s="35" t="s">
        <v>23</v>
      </c>
      <c r="E6514" s="35" t="s">
        <v>3</v>
      </c>
      <c r="F6514" s="35" t="s">
        <v>52</v>
      </c>
      <c r="G6514" s="35" t="s">
        <v>0</v>
      </c>
      <c r="H6514" s="35">
        <v>2045</v>
      </c>
      <c r="I6514" s="39">
        <v>0</v>
      </c>
    </row>
    <row r="6515" spans="2:9" x14ac:dyDescent="0.25">
      <c r="B6515" s="35" t="s">
        <v>84</v>
      </c>
      <c r="C6515" s="35" t="s">
        <v>69</v>
      </c>
      <c r="D6515" s="35" t="s">
        <v>23</v>
      </c>
      <c r="E6515" s="35" t="s">
        <v>3</v>
      </c>
      <c r="F6515" s="35" t="s">
        <v>52</v>
      </c>
      <c r="G6515" s="35" t="s">
        <v>0</v>
      </c>
      <c r="H6515" s="35">
        <v>2046</v>
      </c>
      <c r="I6515" s="39">
        <v>0</v>
      </c>
    </row>
    <row r="6516" spans="2:9" x14ac:dyDescent="0.25">
      <c r="B6516" s="35" t="s">
        <v>84</v>
      </c>
      <c r="C6516" s="35" t="s">
        <v>69</v>
      </c>
      <c r="D6516" s="35" t="s">
        <v>23</v>
      </c>
      <c r="E6516" s="35" t="s">
        <v>3</v>
      </c>
      <c r="F6516" s="35" t="s">
        <v>52</v>
      </c>
      <c r="G6516" s="35" t="s">
        <v>0</v>
      </c>
      <c r="H6516" s="35">
        <v>2047</v>
      </c>
      <c r="I6516" s="39">
        <v>0</v>
      </c>
    </row>
    <row r="6517" spans="2:9" x14ac:dyDescent="0.25">
      <c r="B6517" s="35" t="s">
        <v>84</v>
      </c>
      <c r="C6517" s="35" t="s">
        <v>69</v>
      </c>
      <c r="D6517" s="35" t="s">
        <v>23</v>
      </c>
      <c r="E6517" s="35" t="s">
        <v>3</v>
      </c>
      <c r="F6517" s="35" t="s">
        <v>52</v>
      </c>
      <c r="G6517" s="35" t="s">
        <v>0</v>
      </c>
      <c r="H6517" s="35">
        <v>2048</v>
      </c>
      <c r="I6517" s="39">
        <v>0</v>
      </c>
    </row>
    <row r="6518" spans="2:9" x14ac:dyDescent="0.25">
      <c r="B6518" s="35" t="s">
        <v>84</v>
      </c>
      <c r="C6518" s="35" t="s">
        <v>69</v>
      </c>
      <c r="D6518" s="35" t="s">
        <v>23</v>
      </c>
      <c r="E6518" s="35" t="s">
        <v>3</v>
      </c>
      <c r="F6518" s="35" t="s">
        <v>52</v>
      </c>
      <c r="G6518" s="35" t="s">
        <v>0</v>
      </c>
      <c r="H6518" s="35">
        <v>2049</v>
      </c>
      <c r="I6518" s="39">
        <v>0</v>
      </c>
    </row>
    <row r="6519" spans="2:9" x14ac:dyDescent="0.25">
      <c r="B6519" s="35" t="s">
        <v>84</v>
      </c>
      <c r="C6519" s="35" t="s">
        <v>69</v>
      </c>
      <c r="D6519" s="35" t="s">
        <v>23</v>
      </c>
      <c r="E6519" s="35" t="s">
        <v>3</v>
      </c>
      <c r="F6519" s="35" t="s">
        <v>52</v>
      </c>
      <c r="G6519" s="35" t="s">
        <v>0</v>
      </c>
      <c r="H6519" s="35">
        <v>2050</v>
      </c>
      <c r="I6519" s="39">
        <v>0</v>
      </c>
    </row>
    <row r="6520" spans="2:9" x14ac:dyDescent="0.25">
      <c r="B6520" s="35" t="s">
        <v>84</v>
      </c>
      <c r="C6520" s="35" t="s">
        <v>69</v>
      </c>
      <c r="D6520" s="35" t="s">
        <v>23</v>
      </c>
      <c r="E6520" s="35" t="s">
        <v>3</v>
      </c>
      <c r="F6520" s="35" t="s">
        <v>52</v>
      </c>
      <c r="G6520" s="35" t="s">
        <v>0</v>
      </c>
      <c r="H6520" s="35">
        <v>2051</v>
      </c>
      <c r="I6520" s="39">
        <v>0</v>
      </c>
    </row>
    <row r="6521" spans="2:9" x14ac:dyDescent="0.25">
      <c r="B6521" s="35" t="s">
        <v>84</v>
      </c>
      <c r="C6521" s="35" t="s">
        <v>69</v>
      </c>
      <c r="D6521" s="35" t="s">
        <v>23</v>
      </c>
      <c r="E6521" s="35" t="s">
        <v>3</v>
      </c>
      <c r="F6521" s="35" t="s">
        <v>52</v>
      </c>
      <c r="G6521" s="35" t="s">
        <v>0</v>
      </c>
      <c r="H6521" s="35">
        <v>2052</v>
      </c>
      <c r="I6521" s="39">
        <v>0</v>
      </c>
    </row>
    <row r="6522" spans="2:9" x14ac:dyDescent="0.25">
      <c r="B6522" s="35" t="s">
        <v>84</v>
      </c>
      <c r="C6522" s="35" t="s">
        <v>69</v>
      </c>
      <c r="D6522" s="35" t="s">
        <v>23</v>
      </c>
      <c r="E6522" s="35" t="s">
        <v>3</v>
      </c>
      <c r="F6522" s="35" t="s">
        <v>52</v>
      </c>
      <c r="G6522" s="35" t="s">
        <v>0</v>
      </c>
      <c r="H6522" s="35">
        <v>2053</v>
      </c>
      <c r="I6522" s="39">
        <v>0</v>
      </c>
    </row>
    <row r="6523" spans="2:9" x14ac:dyDescent="0.25">
      <c r="B6523" s="35" t="s">
        <v>84</v>
      </c>
      <c r="C6523" s="35" t="s">
        <v>69</v>
      </c>
      <c r="D6523" s="35" t="s">
        <v>23</v>
      </c>
      <c r="E6523" s="35" t="s">
        <v>3</v>
      </c>
      <c r="F6523" s="35" t="s">
        <v>52</v>
      </c>
      <c r="G6523" s="35" t="s">
        <v>0</v>
      </c>
      <c r="H6523" s="35">
        <v>2054</v>
      </c>
      <c r="I6523" s="39">
        <v>0</v>
      </c>
    </row>
    <row r="6524" spans="2:9" x14ac:dyDescent="0.25">
      <c r="B6524" s="35" t="s">
        <v>84</v>
      </c>
      <c r="C6524" s="35" t="s">
        <v>69</v>
      </c>
      <c r="D6524" s="35" t="s">
        <v>23</v>
      </c>
      <c r="E6524" s="35" t="s">
        <v>3</v>
      </c>
      <c r="F6524" s="35" t="s">
        <v>52</v>
      </c>
      <c r="G6524" s="35" t="s">
        <v>0</v>
      </c>
      <c r="H6524" s="35">
        <v>2055</v>
      </c>
      <c r="I6524" s="39">
        <v>0</v>
      </c>
    </row>
    <row r="6525" spans="2:9" x14ac:dyDescent="0.25">
      <c r="B6525" s="35" t="s">
        <v>84</v>
      </c>
      <c r="C6525" s="35" t="s">
        <v>69</v>
      </c>
      <c r="D6525" s="35" t="s">
        <v>23</v>
      </c>
      <c r="E6525" s="35" t="s">
        <v>3</v>
      </c>
      <c r="F6525" s="35" t="s">
        <v>52</v>
      </c>
      <c r="G6525" s="35" t="s">
        <v>0</v>
      </c>
      <c r="H6525" s="35">
        <v>2056</v>
      </c>
      <c r="I6525" s="39">
        <v>0</v>
      </c>
    </row>
    <row r="6526" spans="2:9" x14ac:dyDescent="0.25">
      <c r="B6526" s="35" t="s">
        <v>84</v>
      </c>
      <c r="C6526" s="35" t="s">
        <v>69</v>
      </c>
      <c r="D6526" s="35" t="s">
        <v>23</v>
      </c>
      <c r="E6526" s="35" t="s">
        <v>3</v>
      </c>
      <c r="F6526" s="35" t="s">
        <v>52</v>
      </c>
      <c r="G6526" s="35" t="s">
        <v>0</v>
      </c>
      <c r="H6526" s="35">
        <v>2057</v>
      </c>
      <c r="I6526" s="39">
        <v>0</v>
      </c>
    </row>
    <row r="6527" spans="2:9" x14ac:dyDescent="0.25">
      <c r="B6527" s="35" t="s">
        <v>84</v>
      </c>
      <c r="C6527" s="35" t="s">
        <v>69</v>
      </c>
      <c r="D6527" s="35" t="s">
        <v>23</v>
      </c>
      <c r="E6527" s="35" t="s">
        <v>3</v>
      </c>
      <c r="F6527" s="35" t="s">
        <v>52</v>
      </c>
      <c r="G6527" s="35" t="s">
        <v>0</v>
      </c>
      <c r="H6527" s="35">
        <v>2058</v>
      </c>
      <c r="I6527" s="39">
        <v>0</v>
      </c>
    </row>
    <row r="6528" spans="2:9" x14ac:dyDescent="0.25">
      <c r="B6528" s="35" t="s">
        <v>84</v>
      </c>
      <c r="C6528" s="35" t="s">
        <v>69</v>
      </c>
      <c r="D6528" s="35" t="s">
        <v>23</v>
      </c>
      <c r="E6528" s="35" t="s">
        <v>3</v>
      </c>
      <c r="F6528" s="35" t="s">
        <v>52</v>
      </c>
      <c r="G6528" s="35" t="s">
        <v>0</v>
      </c>
      <c r="H6528" s="35">
        <v>2059</v>
      </c>
      <c r="I6528" s="39">
        <v>0</v>
      </c>
    </row>
    <row r="6529" spans="2:9" x14ac:dyDescent="0.25">
      <c r="B6529" s="35" t="s">
        <v>84</v>
      </c>
      <c r="C6529" s="35" t="s">
        <v>69</v>
      </c>
      <c r="D6529" s="35" t="s">
        <v>23</v>
      </c>
      <c r="E6529" s="35" t="s">
        <v>3</v>
      </c>
      <c r="F6529" s="35" t="s">
        <v>52</v>
      </c>
      <c r="G6529" s="35" t="s">
        <v>0</v>
      </c>
      <c r="H6529" s="35">
        <v>2060</v>
      </c>
      <c r="I6529" s="39">
        <v>0</v>
      </c>
    </row>
    <row r="6530" spans="2:9" x14ac:dyDescent="0.25">
      <c r="B6530" s="35" t="s">
        <v>84</v>
      </c>
      <c r="C6530" s="35" t="s">
        <v>69</v>
      </c>
      <c r="D6530" s="35" t="s">
        <v>23</v>
      </c>
      <c r="E6530" s="35" t="s">
        <v>3</v>
      </c>
      <c r="F6530" s="35" t="s">
        <v>53</v>
      </c>
      <c r="G6530" s="35" t="s">
        <v>0</v>
      </c>
      <c r="H6530" s="35">
        <v>2000</v>
      </c>
      <c r="I6530" s="39">
        <f t="array" ref="I6530:I6590">TRANSPOSE('[10]Despesa_R$'!$B$54:$BJ$54)</f>
        <v>0</v>
      </c>
    </row>
    <row r="6531" spans="2:9" x14ac:dyDescent="0.25">
      <c r="B6531" s="35" t="s">
        <v>84</v>
      </c>
      <c r="C6531" s="35" t="s">
        <v>69</v>
      </c>
      <c r="D6531" s="35" t="s">
        <v>23</v>
      </c>
      <c r="E6531" s="35" t="s">
        <v>3</v>
      </c>
      <c r="F6531" s="35" t="s">
        <v>53</v>
      </c>
      <c r="G6531" s="35" t="s">
        <v>0</v>
      </c>
      <c r="H6531" s="35">
        <v>2001</v>
      </c>
      <c r="I6531" s="39">
        <v>0</v>
      </c>
    </row>
    <row r="6532" spans="2:9" x14ac:dyDescent="0.25">
      <c r="B6532" s="35" t="s">
        <v>84</v>
      </c>
      <c r="C6532" s="35" t="s">
        <v>69</v>
      </c>
      <c r="D6532" s="35" t="s">
        <v>23</v>
      </c>
      <c r="E6532" s="35" t="s">
        <v>3</v>
      </c>
      <c r="F6532" s="35" t="s">
        <v>53</v>
      </c>
      <c r="G6532" s="35" t="s">
        <v>0</v>
      </c>
      <c r="H6532" s="35">
        <v>2002</v>
      </c>
      <c r="I6532" s="39">
        <v>0</v>
      </c>
    </row>
    <row r="6533" spans="2:9" x14ac:dyDescent="0.25">
      <c r="B6533" s="35" t="s">
        <v>84</v>
      </c>
      <c r="C6533" s="35" t="s">
        <v>69</v>
      </c>
      <c r="D6533" s="35" t="s">
        <v>23</v>
      </c>
      <c r="E6533" s="35" t="s">
        <v>3</v>
      </c>
      <c r="F6533" s="35" t="s">
        <v>53</v>
      </c>
      <c r="G6533" s="35" t="s">
        <v>0</v>
      </c>
      <c r="H6533" s="35">
        <v>2003</v>
      </c>
      <c r="I6533" s="39">
        <v>0</v>
      </c>
    </row>
    <row r="6534" spans="2:9" x14ac:dyDescent="0.25">
      <c r="B6534" s="35" t="s">
        <v>84</v>
      </c>
      <c r="C6534" s="35" t="s">
        <v>69</v>
      </c>
      <c r="D6534" s="35" t="s">
        <v>23</v>
      </c>
      <c r="E6534" s="35" t="s">
        <v>3</v>
      </c>
      <c r="F6534" s="35" t="s">
        <v>53</v>
      </c>
      <c r="G6534" s="35" t="s">
        <v>0</v>
      </c>
      <c r="H6534" s="35">
        <v>2004</v>
      </c>
      <c r="I6534" s="39">
        <v>0</v>
      </c>
    </row>
    <row r="6535" spans="2:9" x14ac:dyDescent="0.25">
      <c r="B6535" s="35" t="s">
        <v>84</v>
      </c>
      <c r="C6535" s="35" t="s">
        <v>69</v>
      </c>
      <c r="D6535" s="35" t="s">
        <v>23</v>
      </c>
      <c r="E6535" s="35" t="s">
        <v>3</v>
      </c>
      <c r="F6535" s="35" t="s">
        <v>53</v>
      </c>
      <c r="G6535" s="35" t="s">
        <v>0</v>
      </c>
      <c r="H6535" s="35">
        <v>2005</v>
      </c>
      <c r="I6535" s="39">
        <v>0</v>
      </c>
    </row>
    <row r="6536" spans="2:9" x14ac:dyDescent="0.25">
      <c r="B6536" s="35" t="s">
        <v>84</v>
      </c>
      <c r="C6536" s="35" t="s">
        <v>69</v>
      </c>
      <c r="D6536" s="35" t="s">
        <v>23</v>
      </c>
      <c r="E6536" s="35" t="s">
        <v>3</v>
      </c>
      <c r="F6536" s="35" t="s">
        <v>53</v>
      </c>
      <c r="G6536" s="35" t="s">
        <v>0</v>
      </c>
      <c r="H6536" s="35">
        <v>2006</v>
      </c>
      <c r="I6536" s="39">
        <v>0</v>
      </c>
    </row>
    <row r="6537" spans="2:9" x14ac:dyDescent="0.25">
      <c r="B6537" s="35" t="s">
        <v>84</v>
      </c>
      <c r="C6537" s="35" t="s">
        <v>69</v>
      </c>
      <c r="D6537" s="35" t="s">
        <v>23</v>
      </c>
      <c r="E6537" s="35" t="s">
        <v>3</v>
      </c>
      <c r="F6537" s="35" t="s">
        <v>53</v>
      </c>
      <c r="G6537" s="35" t="s">
        <v>0</v>
      </c>
      <c r="H6537" s="35">
        <v>2007</v>
      </c>
      <c r="I6537" s="39">
        <v>0</v>
      </c>
    </row>
    <row r="6538" spans="2:9" x14ac:dyDescent="0.25">
      <c r="B6538" s="35" t="s">
        <v>84</v>
      </c>
      <c r="C6538" s="35" t="s">
        <v>69</v>
      </c>
      <c r="D6538" s="35" t="s">
        <v>23</v>
      </c>
      <c r="E6538" s="35" t="s">
        <v>3</v>
      </c>
      <c r="F6538" s="35" t="s">
        <v>53</v>
      </c>
      <c r="G6538" s="35" t="s">
        <v>0</v>
      </c>
      <c r="H6538" s="35">
        <v>2008</v>
      </c>
      <c r="I6538" s="39">
        <v>0</v>
      </c>
    </row>
    <row r="6539" spans="2:9" x14ac:dyDescent="0.25">
      <c r="B6539" s="35" t="s">
        <v>84</v>
      </c>
      <c r="C6539" s="35" t="s">
        <v>69</v>
      </c>
      <c r="D6539" s="35" t="s">
        <v>23</v>
      </c>
      <c r="E6539" s="35" t="s">
        <v>3</v>
      </c>
      <c r="F6539" s="35" t="s">
        <v>53</v>
      </c>
      <c r="G6539" s="35" t="s">
        <v>0</v>
      </c>
      <c r="H6539" s="35">
        <v>2009</v>
      </c>
      <c r="I6539" s="39">
        <v>0</v>
      </c>
    </row>
    <row r="6540" spans="2:9" x14ac:dyDescent="0.25">
      <c r="B6540" s="35" t="s">
        <v>84</v>
      </c>
      <c r="C6540" s="35" t="s">
        <v>69</v>
      </c>
      <c r="D6540" s="35" t="s">
        <v>23</v>
      </c>
      <c r="E6540" s="35" t="s">
        <v>3</v>
      </c>
      <c r="F6540" s="35" t="s">
        <v>53</v>
      </c>
      <c r="G6540" s="35" t="s">
        <v>0</v>
      </c>
      <c r="H6540" s="35">
        <v>2010</v>
      </c>
      <c r="I6540" s="39">
        <v>0</v>
      </c>
    </row>
    <row r="6541" spans="2:9" x14ac:dyDescent="0.25">
      <c r="B6541" s="35" t="s">
        <v>84</v>
      </c>
      <c r="C6541" s="35" t="s">
        <v>69</v>
      </c>
      <c r="D6541" s="35" t="s">
        <v>23</v>
      </c>
      <c r="E6541" s="35" t="s">
        <v>3</v>
      </c>
      <c r="F6541" s="35" t="s">
        <v>53</v>
      </c>
      <c r="G6541" s="35" t="s">
        <v>0</v>
      </c>
      <c r="H6541" s="35">
        <v>2011</v>
      </c>
      <c r="I6541" s="39">
        <v>0</v>
      </c>
    </row>
    <row r="6542" spans="2:9" x14ac:dyDescent="0.25">
      <c r="B6542" s="35" t="s">
        <v>84</v>
      </c>
      <c r="C6542" s="35" t="s">
        <v>69</v>
      </c>
      <c r="D6542" s="35" t="s">
        <v>23</v>
      </c>
      <c r="E6542" s="35" t="s">
        <v>3</v>
      </c>
      <c r="F6542" s="35" t="s">
        <v>53</v>
      </c>
      <c r="G6542" s="35" t="s">
        <v>0</v>
      </c>
      <c r="H6542" s="35">
        <v>2012</v>
      </c>
      <c r="I6542" s="39">
        <v>0</v>
      </c>
    </row>
    <row r="6543" spans="2:9" x14ac:dyDescent="0.25">
      <c r="B6543" s="35" t="s">
        <v>84</v>
      </c>
      <c r="C6543" s="35" t="s">
        <v>69</v>
      </c>
      <c r="D6543" s="35" t="s">
        <v>23</v>
      </c>
      <c r="E6543" s="35" t="s">
        <v>3</v>
      </c>
      <c r="F6543" s="35" t="s">
        <v>53</v>
      </c>
      <c r="G6543" s="35" t="s">
        <v>0</v>
      </c>
      <c r="H6543" s="35">
        <v>2013</v>
      </c>
      <c r="I6543" s="39">
        <v>8258.4665873525628</v>
      </c>
    </row>
    <row r="6544" spans="2:9" x14ac:dyDescent="0.25">
      <c r="B6544" s="35" t="s">
        <v>84</v>
      </c>
      <c r="C6544" s="35" t="s">
        <v>69</v>
      </c>
      <c r="D6544" s="35" t="s">
        <v>23</v>
      </c>
      <c r="E6544" s="35" t="s">
        <v>3</v>
      </c>
      <c r="F6544" s="35" t="s">
        <v>53</v>
      </c>
      <c r="G6544" s="35" t="s">
        <v>0</v>
      </c>
      <c r="H6544" s="35">
        <v>2014</v>
      </c>
      <c r="I6544" s="39">
        <v>9004.8762903035458</v>
      </c>
    </row>
    <row r="6545" spans="2:9" x14ac:dyDescent="0.25">
      <c r="B6545" s="35" t="s">
        <v>84</v>
      </c>
      <c r="C6545" s="35" t="s">
        <v>69</v>
      </c>
      <c r="D6545" s="35" t="s">
        <v>23</v>
      </c>
      <c r="E6545" s="35" t="s">
        <v>3</v>
      </c>
      <c r="F6545" s="35" t="s">
        <v>53</v>
      </c>
      <c r="G6545" s="35" t="s">
        <v>0</v>
      </c>
      <c r="H6545" s="35">
        <v>2015</v>
      </c>
      <c r="I6545" s="39">
        <v>9887.187278649033</v>
      </c>
    </row>
    <row r="6546" spans="2:9" x14ac:dyDescent="0.25">
      <c r="B6546" s="35" t="s">
        <v>84</v>
      </c>
      <c r="C6546" s="35" t="s">
        <v>69</v>
      </c>
      <c r="D6546" s="35" t="s">
        <v>23</v>
      </c>
      <c r="E6546" s="35" t="s">
        <v>3</v>
      </c>
      <c r="F6546" s="35" t="s">
        <v>53</v>
      </c>
      <c r="G6546" s="35" t="s">
        <v>0</v>
      </c>
      <c r="H6546" s="35">
        <v>2016</v>
      </c>
      <c r="I6546" s="39">
        <v>11438.694493091632</v>
      </c>
    </row>
    <row r="6547" spans="2:9" x14ac:dyDescent="0.25">
      <c r="B6547" s="35" t="s">
        <v>84</v>
      </c>
      <c r="C6547" s="35" t="s">
        <v>69</v>
      </c>
      <c r="D6547" s="35" t="s">
        <v>23</v>
      </c>
      <c r="E6547" s="35" t="s">
        <v>3</v>
      </c>
      <c r="F6547" s="35" t="s">
        <v>53</v>
      </c>
      <c r="G6547" s="35" t="s">
        <v>0</v>
      </c>
      <c r="H6547" s="35">
        <v>2017</v>
      </c>
      <c r="I6547" s="39">
        <v>12261.451745406221</v>
      </c>
    </row>
    <row r="6548" spans="2:9" x14ac:dyDescent="0.25">
      <c r="B6548" s="35" t="s">
        <v>84</v>
      </c>
      <c r="C6548" s="35" t="s">
        <v>69</v>
      </c>
      <c r="D6548" s="35" t="s">
        <v>23</v>
      </c>
      <c r="E6548" s="35" t="s">
        <v>3</v>
      </c>
      <c r="F6548" s="35" t="s">
        <v>53</v>
      </c>
      <c r="G6548" s="35" t="s">
        <v>0</v>
      </c>
      <c r="H6548" s="35">
        <v>2018</v>
      </c>
      <c r="I6548" s="39">
        <v>12800.268755247744</v>
      </c>
    </row>
    <row r="6549" spans="2:9" x14ac:dyDescent="0.25">
      <c r="B6549" s="35" t="s">
        <v>84</v>
      </c>
      <c r="C6549" s="35" t="s">
        <v>69</v>
      </c>
      <c r="D6549" s="35" t="s">
        <v>23</v>
      </c>
      <c r="E6549" s="35" t="s">
        <v>3</v>
      </c>
      <c r="F6549" s="35" t="s">
        <v>53</v>
      </c>
      <c r="G6549" s="35" t="s">
        <v>0</v>
      </c>
      <c r="H6549" s="35">
        <v>2019</v>
      </c>
      <c r="I6549" s="39">
        <v>13361.5830403536</v>
      </c>
    </row>
    <row r="6550" spans="2:9" x14ac:dyDescent="0.25">
      <c r="B6550" s="35" t="s">
        <v>84</v>
      </c>
      <c r="C6550" s="35" t="s">
        <v>69</v>
      </c>
      <c r="D6550" s="35" t="s">
        <v>23</v>
      </c>
      <c r="E6550" s="35" t="s">
        <v>3</v>
      </c>
      <c r="F6550" s="35" t="s">
        <v>53</v>
      </c>
      <c r="G6550" s="35" t="s">
        <v>0</v>
      </c>
      <c r="H6550" s="35">
        <v>2020</v>
      </c>
      <c r="I6550" s="39">
        <v>13948.211910367831</v>
      </c>
    </row>
    <row r="6551" spans="2:9" x14ac:dyDescent="0.25">
      <c r="B6551" s="35" t="s">
        <v>84</v>
      </c>
      <c r="C6551" s="35" t="s">
        <v>69</v>
      </c>
      <c r="D6551" s="35" t="s">
        <v>23</v>
      </c>
      <c r="E6551" s="35" t="s">
        <v>3</v>
      </c>
      <c r="F6551" s="35" t="s">
        <v>53</v>
      </c>
      <c r="G6551" s="35" t="s">
        <v>0</v>
      </c>
      <c r="H6551" s="35">
        <v>2021</v>
      </c>
      <c r="I6551" s="39">
        <v>14560.294204216458</v>
      </c>
    </row>
    <row r="6552" spans="2:9" x14ac:dyDescent="0.25">
      <c r="B6552" s="35" t="s">
        <v>84</v>
      </c>
      <c r="C6552" s="35" t="s">
        <v>69</v>
      </c>
      <c r="D6552" s="35" t="s">
        <v>23</v>
      </c>
      <c r="E6552" s="35" t="s">
        <v>3</v>
      </c>
      <c r="F6552" s="35" t="s">
        <v>53</v>
      </c>
      <c r="G6552" s="35" t="s">
        <v>0</v>
      </c>
      <c r="H6552" s="35">
        <v>2022</v>
      </c>
      <c r="I6552" s="39">
        <v>15197.490487266348</v>
      </c>
    </row>
    <row r="6553" spans="2:9" x14ac:dyDescent="0.25">
      <c r="B6553" s="35" t="s">
        <v>84</v>
      </c>
      <c r="C6553" s="35" t="s">
        <v>69</v>
      </c>
      <c r="D6553" s="35" t="s">
        <v>23</v>
      </c>
      <c r="E6553" s="35" t="s">
        <v>3</v>
      </c>
      <c r="F6553" s="35" t="s">
        <v>53</v>
      </c>
      <c r="G6553" s="35" t="s">
        <v>0</v>
      </c>
      <c r="H6553" s="35">
        <v>2023</v>
      </c>
      <c r="I6553" s="39">
        <v>15859.587208071547</v>
      </c>
    </row>
    <row r="6554" spans="2:9" x14ac:dyDescent="0.25">
      <c r="B6554" s="35" t="s">
        <v>84</v>
      </c>
      <c r="C6554" s="35" t="s">
        <v>69</v>
      </c>
      <c r="D6554" s="35" t="s">
        <v>23</v>
      </c>
      <c r="E6554" s="35" t="s">
        <v>3</v>
      </c>
      <c r="F6554" s="35" t="s">
        <v>53</v>
      </c>
      <c r="G6554" s="35" t="s">
        <v>0</v>
      </c>
      <c r="H6554" s="35">
        <v>2024</v>
      </c>
      <c r="I6554" s="39">
        <v>16546.774963225729</v>
      </c>
    </row>
    <row r="6555" spans="2:9" x14ac:dyDescent="0.25">
      <c r="B6555" s="35" t="s">
        <v>84</v>
      </c>
      <c r="C6555" s="35" t="s">
        <v>69</v>
      </c>
      <c r="D6555" s="35" t="s">
        <v>23</v>
      </c>
      <c r="E6555" s="35" t="s">
        <v>3</v>
      </c>
      <c r="F6555" s="35" t="s">
        <v>53</v>
      </c>
      <c r="G6555" s="35" t="s">
        <v>0</v>
      </c>
      <c r="H6555" s="35">
        <v>2025</v>
      </c>
      <c r="I6555" s="39">
        <v>17258.690532428427</v>
      </c>
    </row>
    <row r="6556" spans="2:9" x14ac:dyDescent="0.25">
      <c r="B6556" s="35" t="s">
        <v>84</v>
      </c>
      <c r="C6556" s="35" t="s">
        <v>69</v>
      </c>
      <c r="D6556" s="35" t="s">
        <v>23</v>
      </c>
      <c r="E6556" s="35" t="s">
        <v>3</v>
      </c>
      <c r="F6556" s="35" t="s">
        <v>53</v>
      </c>
      <c r="G6556" s="35" t="s">
        <v>0</v>
      </c>
      <c r="H6556" s="35">
        <v>2026</v>
      </c>
      <c r="I6556" s="39">
        <v>17995.606396868898</v>
      </c>
    </row>
    <row r="6557" spans="2:9" x14ac:dyDescent="0.25">
      <c r="B6557" s="35" t="s">
        <v>84</v>
      </c>
      <c r="C6557" s="35" t="s">
        <v>69</v>
      </c>
      <c r="D6557" s="35" t="s">
        <v>23</v>
      </c>
      <c r="E6557" s="35" t="s">
        <v>3</v>
      </c>
      <c r="F6557" s="35" t="s">
        <v>53</v>
      </c>
      <c r="G6557" s="35" t="s">
        <v>0</v>
      </c>
      <c r="H6557" s="35">
        <v>2027</v>
      </c>
      <c r="I6557" s="39">
        <v>18756.564657690298</v>
      </c>
    </row>
    <row r="6558" spans="2:9" x14ac:dyDescent="0.25">
      <c r="B6558" s="35" t="s">
        <v>84</v>
      </c>
      <c r="C6558" s="35" t="s">
        <v>69</v>
      </c>
      <c r="D6558" s="35" t="s">
        <v>23</v>
      </c>
      <c r="E6558" s="35" t="s">
        <v>3</v>
      </c>
      <c r="F6558" s="35" t="s">
        <v>53</v>
      </c>
      <c r="G6558" s="35" t="s">
        <v>0</v>
      </c>
      <c r="H6558" s="35">
        <v>2028</v>
      </c>
      <c r="I6558" s="39">
        <v>19540.677567390048</v>
      </c>
    </row>
    <row r="6559" spans="2:9" x14ac:dyDescent="0.25">
      <c r="B6559" s="35" t="s">
        <v>84</v>
      </c>
      <c r="C6559" s="35" t="s">
        <v>69</v>
      </c>
      <c r="D6559" s="35" t="s">
        <v>23</v>
      </c>
      <c r="E6559" s="35" t="s">
        <v>3</v>
      </c>
      <c r="F6559" s="35" t="s">
        <v>53</v>
      </c>
      <c r="G6559" s="35" t="s">
        <v>0</v>
      </c>
      <c r="H6559" s="35">
        <v>2029</v>
      </c>
      <c r="I6559" s="39">
        <v>20344.812077550483</v>
      </c>
    </row>
    <row r="6560" spans="2:9" x14ac:dyDescent="0.25">
      <c r="B6560" s="35" t="s">
        <v>84</v>
      </c>
      <c r="C6560" s="35" t="s">
        <v>69</v>
      </c>
      <c r="D6560" s="35" t="s">
        <v>23</v>
      </c>
      <c r="E6560" s="35" t="s">
        <v>3</v>
      </c>
      <c r="F6560" s="35" t="s">
        <v>53</v>
      </c>
      <c r="G6560" s="35" t="s">
        <v>0</v>
      </c>
      <c r="H6560" s="35">
        <v>2030</v>
      </c>
      <c r="I6560" s="39">
        <v>21166.681184634781</v>
      </c>
    </row>
    <row r="6561" spans="2:9" x14ac:dyDescent="0.25">
      <c r="B6561" s="35" t="s">
        <v>84</v>
      </c>
      <c r="C6561" s="35" t="s">
        <v>69</v>
      </c>
      <c r="D6561" s="35" t="s">
        <v>23</v>
      </c>
      <c r="E6561" s="35" t="s">
        <v>3</v>
      </c>
      <c r="F6561" s="35" t="s">
        <v>53</v>
      </c>
      <c r="G6561" s="35" t="s">
        <v>0</v>
      </c>
      <c r="H6561" s="35">
        <v>2031</v>
      </c>
      <c r="I6561" s="39">
        <v>22004.923107113227</v>
      </c>
    </row>
    <row r="6562" spans="2:9" x14ac:dyDescent="0.25">
      <c r="B6562" s="35" t="s">
        <v>84</v>
      </c>
      <c r="C6562" s="35" t="s">
        <v>69</v>
      </c>
      <c r="D6562" s="35" t="s">
        <v>23</v>
      </c>
      <c r="E6562" s="35" t="s">
        <v>3</v>
      </c>
      <c r="F6562" s="35" t="s">
        <v>53</v>
      </c>
      <c r="G6562" s="35" t="s">
        <v>0</v>
      </c>
      <c r="H6562" s="35">
        <v>2032</v>
      </c>
      <c r="I6562" s="39">
        <v>22854.68504212156</v>
      </c>
    </row>
    <row r="6563" spans="2:9" x14ac:dyDescent="0.25">
      <c r="B6563" s="35" t="s">
        <v>84</v>
      </c>
      <c r="C6563" s="35" t="s">
        <v>69</v>
      </c>
      <c r="D6563" s="35" t="s">
        <v>23</v>
      </c>
      <c r="E6563" s="35" t="s">
        <v>3</v>
      </c>
      <c r="F6563" s="35" t="s">
        <v>53</v>
      </c>
      <c r="G6563" s="35" t="s">
        <v>0</v>
      </c>
      <c r="H6563" s="35">
        <v>2033</v>
      </c>
      <c r="I6563" s="39">
        <v>23713.168807969898</v>
      </c>
    </row>
    <row r="6564" spans="2:9" x14ac:dyDescent="0.25">
      <c r="B6564" s="35" t="s">
        <v>84</v>
      </c>
      <c r="C6564" s="35" t="s">
        <v>69</v>
      </c>
      <c r="D6564" s="35" t="s">
        <v>23</v>
      </c>
      <c r="E6564" s="35" t="s">
        <v>3</v>
      </c>
      <c r="F6564" s="35" t="s">
        <v>53</v>
      </c>
      <c r="G6564" s="35" t="s">
        <v>0</v>
      </c>
      <c r="H6564" s="35">
        <v>2034</v>
      </c>
      <c r="I6564" s="39">
        <v>24577.978701899869</v>
      </c>
    </row>
    <row r="6565" spans="2:9" x14ac:dyDescent="0.25">
      <c r="B6565" s="35" t="s">
        <v>84</v>
      </c>
      <c r="C6565" s="35" t="s">
        <v>69</v>
      </c>
      <c r="D6565" s="35" t="s">
        <v>23</v>
      </c>
      <c r="E6565" s="35" t="s">
        <v>3</v>
      </c>
      <c r="F6565" s="35" t="s">
        <v>53</v>
      </c>
      <c r="G6565" s="35" t="s">
        <v>0</v>
      </c>
      <c r="H6565" s="35">
        <v>2035</v>
      </c>
      <c r="I6565" s="39">
        <v>25447.053273387373</v>
      </c>
    </row>
    <row r="6566" spans="2:9" x14ac:dyDescent="0.25">
      <c r="B6566" s="35" t="s">
        <v>84</v>
      </c>
      <c r="C6566" s="35" t="s">
        <v>69</v>
      </c>
      <c r="D6566" s="35" t="s">
        <v>23</v>
      </c>
      <c r="E6566" s="35" t="s">
        <v>3</v>
      </c>
      <c r="F6566" s="35" t="s">
        <v>53</v>
      </c>
      <c r="G6566" s="35" t="s">
        <v>0</v>
      </c>
      <c r="H6566" s="35">
        <v>2036</v>
      </c>
      <c r="I6566" s="39">
        <v>26317.808776344958</v>
      </c>
    </row>
    <row r="6567" spans="2:9" x14ac:dyDescent="0.25">
      <c r="B6567" s="35" t="s">
        <v>84</v>
      </c>
      <c r="C6567" s="35" t="s">
        <v>69</v>
      </c>
      <c r="D6567" s="35" t="s">
        <v>23</v>
      </c>
      <c r="E6567" s="35" t="s">
        <v>3</v>
      </c>
      <c r="F6567" s="35" t="s">
        <v>53</v>
      </c>
      <c r="G6567" s="35" t="s">
        <v>0</v>
      </c>
      <c r="H6567" s="35">
        <v>2037</v>
      </c>
      <c r="I6567" s="39">
        <v>27187.379911713782</v>
      </c>
    </row>
    <row r="6568" spans="2:9" x14ac:dyDescent="0.25">
      <c r="B6568" s="35" t="s">
        <v>84</v>
      </c>
      <c r="C6568" s="35" t="s">
        <v>69</v>
      </c>
      <c r="D6568" s="35" t="s">
        <v>23</v>
      </c>
      <c r="E6568" s="35" t="s">
        <v>3</v>
      </c>
      <c r="F6568" s="35" t="s">
        <v>53</v>
      </c>
      <c r="G6568" s="35" t="s">
        <v>0</v>
      </c>
      <c r="H6568" s="35">
        <v>2038</v>
      </c>
      <c r="I6568" s="39">
        <v>28053.424980057611</v>
      </c>
    </row>
    <row r="6569" spans="2:9" x14ac:dyDescent="0.25">
      <c r="B6569" s="35" t="s">
        <v>84</v>
      </c>
      <c r="C6569" s="35" t="s">
        <v>69</v>
      </c>
      <c r="D6569" s="35" t="s">
        <v>23</v>
      </c>
      <c r="E6569" s="35" t="s">
        <v>3</v>
      </c>
      <c r="F6569" s="35" t="s">
        <v>53</v>
      </c>
      <c r="G6569" s="35" t="s">
        <v>0</v>
      </c>
      <c r="H6569" s="35">
        <v>2039</v>
      </c>
      <c r="I6569" s="39">
        <v>28913.418359945379</v>
      </c>
    </row>
    <row r="6570" spans="2:9" x14ac:dyDescent="0.25">
      <c r="B6570" s="35" t="s">
        <v>84</v>
      </c>
      <c r="C6570" s="35" t="s">
        <v>69</v>
      </c>
      <c r="D6570" s="35" t="s">
        <v>23</v>
      </c>
      <c r="E6570" s="35" t="s">
        <v>3</v>
      </c>
      <c r="F6570" s="35" t="s">
        <v>53</v>
      </c>
      <c r="G6570" s="35" t="s">
        <v>0</v>
      </c>
      <c r="H6570" s="35">
        <v>2040</v>
      </c>
      <c r="I6570" s="39">
        <v>29765.077030383232</v>
      </c>
    </row>
    <row r="6571" spans="2:9" x14ac:dyDescent="0.25">
      <c r="B6571" s="35" t="s">
        <v>84</v>
      </c>
      <c r="C6571" s="35" t="s">
        <v>69</v>
      </c>
      <c r="D6571" s="35" t="s">
        <v>23</v>
      </c>
      <c r="E6571" s="35" t="s">
        <v>3</v>
      </c>
      <c r="F6571" s="35" t="s">
        <v>53</v>
      </c>
      <c r="G6571" s="35" t="s">
        <v>0</v>
      </c>
      <c r="H6571" s="35">
        <v>2041</v>
      </c>
      <c r="I6571" s="39">
        <v>30606.261200715111</v>
      </c>
    </row>
    <row r="6572" spans="2:9" x14ac:dyDescent="0.25">
      <c r="B6572" s="35" t="s">
        <v>84</v>
      </c>
      <c r="C6572" s="35" t="s">
        <v>69</v>
      </c>
      <c r="D6572" s="35" t="s">
        <v>23</v>
      </c>
      <c r="E6572" s="35" t="s">
        <v>3</v>
      </c>
      <c r="F6572" s="35" t="s">
        <v>53</v>
      </c>
      <c r="G6572" s="35" t="s">
        <v>0</v>
      </c>
      <c r="H6572" s="35">
        <v>2042</v>
      </c>
      <c r="I6572" s="39">
        <v>31434.419855104552</v>
      </c>
    </row>
    <row r="6573" spans="2:9" x14ac:dyDescent="0.25">
      <c r="B6573" s="35" t="s">
        <v>84</v>
      </c>
      <c r="C6573" s="35" t="s">
        <v>69</v>
      </c>
      <c r="D6573" s="35" t="s">
        <v>23</v>
      </c>
      <c r="E6573" s="35" t="s">
        <v>3</v>
      </c>
      <c r="F6573" s="35" t="s">
        <v>53</v>
      </c>
      <c r="G6573" s="35" t="s">
        <v>0</v>
      </c>
      <c r="H6573" s="35">
        <v>2043</v>
      </c>
      <c r="I6573" s="39">
        <v>32247.105206505727</v>
      </c>
    </row>
    <row r="6574" spans="2:9" x14ac:dyDescent="0.25">
      <c r="B6574" s="35" t="s">
        <v>84</v>
      </c>
      <c r="C6574" s="35" t="s">
        <v>69</v>
      </c>
      <c r="D6574" s="35" t="s">
        <v>23</v>
      </c>
      <c r="E6574" s="35" t="s">
        <v>3</v>
      </c>
      <c r="F6574" s="35" t="s">
        <v>53</v>
      </c>
      <c r="G6574" s="35" t="s">
        <v>0</v>
      </c>
      <c r="H6574" s="35">
        <v>2044</v>
      </c>
      <c r="I6574" s="39">
        <v>33041.58478165805</v>
      </c>
    </row>
    <row r="6575" spans="2:9" x14ac:dyDescent="0.25">
      <c r="B6575" s="35" t="s">
        <v>84</v>
      </c>
      <c r="C6575" s="35" t="s">
        <v>69</v>
      </c>
      <c r="D6575" s="35" t="s">
        <v>23</v>
      </c>
      <c r="E6575" s="35" t="s">
        <v>3</v>
      </c>
      <c r="F6575" s="35" t="s">
        <v>53</v>
      </c>
      <c r="G6575" s="35" t="s">
        <v>0</v>
      </c>
      <c r="H6575" s="35">
        <v>2045</v>
      </c>
      <c r="I6575" s="39">
        <v>33815.511902986887</v>
      </c>
    </row>
    <row r="6576" spans="2:9" x14ac:dyDescent="0.25">
      <c r="B6576" s="35" t="s">
        <v>84</v>
      </c>
      <c r="C6576" s="35" t="s">
        <v>69</v>
      </c>
      <c r="D6576" s="35" t="s">
        <v>23</v>
      </c>
      <c r="E6576" s="35" t="s">
        <v>3</v>
      </c>
      <c r="F6576" s="35" t="s">
        <v>53</v>
      </c>
      <c r="G6576" s="35" t="s">
        <v>0</v>
      </c>
      <c r="H6576" s="35">
        <v>2046</v>
      </c>
      <c r="I6576" s="39">
        <v>34566.449600718748</v>
      </c>
    </row>
    <row r="6577" spans="2:9" x14ac:dyDescent="0.25">
      <c r="B6577" s="35" t="s">
        <v>84</v>
      </c>
      <c r="C6577" s="35" t="s">
        <v>69</v>
      </c>
      <c r="D6577" s="35" t="s">
        <v>23</v>
      </c>
      <c r="E6577" s="35" t="s">
        <v>3</v>
      </c>
      <c r="F6577" s="35" t="s">
        <v>53</v>
      </c>
      <c r="G6577" s="35" t="s">
        <v>0</v>
      </c>
      <c r="H6577" s="35">
        <v>2047</v>
      </c>
      <c r="I6577" s="39">
        <v>35291.265886618705</v>
      </c>
    </row>
    <row r="6578" spans="2:9" x14ac:dyDescent="0.25">
      <c r="B6578" s="35" t="s">
        <v>84</v>
      </c>
      <c r="C6578" s="35" t="s">
        <v>69</v>
      </c>
      <c r="D6578" s="35" t="s">
        <v>23</v>
      </c>
      <c r="E6578" s="35" t="s">
        <v>3</v>
      </c>
      <c r="F6578" s="35" t="s">
        <v>53</v>
      </c>
      <c r="G6578" s="35" t="s">
        <v>0</v>
      </c>
      <c r="H6578" s="35">
        <v>2048</v>
      </c>
      <c r="I6578" s="39">
        <v>35987.317006107231</v>
      </c>
    </row>
    <row r="6579" spans="2:9" x14ac:dyDescent="0.25">
      <c r="B6579" s="35" t="s">
        <v>84</v>
      </c>
      <c r="C6579" s="35" t="s">
        <v>69</v>
      </c>
      <c r="D6579" s="35" t="s">
        <v>23</v>
      </c>
      <c r="E6579" s="35" t="s">
        <v>3</v>
      </c>
      <c r="F6579" s="35" t="s">
        <v>53</v>
      </c>
      <c r="G6579" s="35" t="s">
        <v>0</v>
      </c>
      <c r="H6579" s="35">
        <v>2049</v>
      </c>
      <c r="I6579" s="39">
        <v>36651.818256630802</v>
      </c>
    </row>
    <row r="6580" spans="2:9" x14ac:dyDescent="0.25">
      <c r="B6580" s="35" t="s">
        <v>84</v>
      </c>
      <c r="C6580" s="35" t="s">
        <v>69</v>
      </c>
      <c r="D6580" s="35" t="s">
        <v>23</v>
      </c>
      <c r="E6580" s="35" t="s">
        <v>3</v>
      </c>
      <c r="F6580" s="35" t="s">
        <v>53</v>
      </c>
      <c r="G6580" s="35" t="s">
        <v>0</v>
      </c>
      <c r="H6580" s="35">
        <v>2050</v>
      </c>
      <c r="I6580" s="39">
        <v>37282.017912393778</v>
      </c>
    </row>
    <row r="6581" spans="2:9" x14ac:dyDescent="0.25">
      <c r="B6581" s="35" t="s">
        <v>84</v>
      </c>
      <c r="C6581" s="35" t="s">
        <v>69</v>
      </c>
      <c r="D6581" s="35" t="s">
        <v>23</v>
      </c>
      <c r="E6581" s="35" t="s">
        <v>3</v>
      </c>
      <c r="F6581" s="35" t="s">
        <v>53</v>
      </c>
      <c r="G6581" s="35" t="s">
        <v>0</v>
      </c>
      <c r="H6581" s="35">
        <v>2051</v>
      </c>
      <c r="I6581" s="39">
        <v>37875.526081445292</v>
      </c>
    </row>
    <row r="6582" spans="2:9" x14ac:dyDescent="0.25">
      <c r="B6582" s="35" t="s">
        <v>84</v>
      </c>
      <c r="C6582" s="35" t="s">
        <v>69</v>
      </c>
      <c r="D6582" s="35" t="s">
        <v>23</v>
      </c>
      <c r="E6582" s="35" t="s">
        <v>3</v>
      </c>
      <c r="F6582" s="35" t="s">
        <v>53</v>
      </c>
      <c r="G6582" s="35" t="s">
        <v>0</v>
      </c>
      <c r="H6582" s="35">
        <v>2052</v>
      </c>
      <c r="I6582" s="39">
        <v>38430.083862378029</v>
      </c>
    </row>
    <row r="6583" spans="2:9" x14ac:dyDescent="0.25">
      <c r="B6583" s="35" t="s">
        <v>84</v>
      </c>
      <c r="C6583" s="35" t="s">
        <v>69</v>
      </c>
      <c r="D6583" s="35" t="s">
        <v>23</v>
      </c>
      <c r="E6583" s="35" t="s">
        <v>3</v>
      </c>
      <c r="F6583" s="35" t="s">
        <v>53</v>
      </c>
      <c r="G6583" s="35" t="s">
        <v>0</v>
      </c>
      <c r="H6583" s="35">
        <v>2053</v>
      </c>
      <c r="I6583" s="39">
        <v>38943.676442278054</v>
      </c>
    </row>
    <row r="6584" spans="2:9" x14ac:dyDescent="0.25">
      <c r="B6584" s="35" t="s">
        <v>84</v>
      </c>
      <c r="C6584" s="35" t="s">
        <v>69</v>
      </c>
      <c r="D6584" s="35" t="s">
        <v>23</v>
      </c>
      <c r="E6584" s="35" t="s">
        <v>3</v>
      </c>
      <c r="F6584" s="35" t="s">
        <v>53</v>
      </c>
      <c r="G6584" s="35" t="s">
        <v>0</v>
      </c>
      <c r="H6584" s="35">
        <v>2054</v>
      </c>
      <c r="I6584" s="39">
        <v>39414.767388060121</v>
      </c>
    </row>
    <row r="6585" spans="2:9" x14ac:dyDescent="0.25">
      <c r="B6585" s="35" t="s">
        <v>84</v>
      </c>
      <c r="C6585" s="35" t="s">
        <v>69</v>
      </c>
      <c r="D6585" s="35" t="s">
        <v>23</v>
      </c>
      <c r="E6585" s="35" t="s">
        <v>3</v>
      </c>
      <c r="F6585" s="35" t="s">
        <v>53</v>
      </c>
      <c r="G6585" s="35" t="s">
        <v>0</v>
      </c>
      <c r="H6585" s="35">
        <v>2055</v>
      </c>
      <c r="I6585" s="39">
        <v>39842.031847868107</v>
      </c>
    </row>
    <row r="6586" spans="2:9" x14ac:dyDescent="0.25">
      <c r="B6586" s="35" t="s">
        <v>84</v>
      </c>
      <c r="C6586" s="35" t="s">
        <v>69</v>
      </c>
      <c r="D6586" s="35" t="s">
        <v>23</v>
      </c>
      <c r="E6586" s="35" t="s">
        <v>3</v>
      </c>
      <c r="F6586" s="35" t="s">
        <v>53</v>
      </c>
      <c r="G6586" s="35" t="s">
        <v>0</v>
      </c>
      <c r="H6586" s="35">
        <v>2056</v>
      </c>
      <c r="I6586" s="39">
        <v>40224.645069487822</v>
      </c>
    </row>
    <row r="6587" spans="2:9" x14ac:dyDescent="0.25">
      <c r="B6587" s="35" t="s">
        <v>84</v>
      </c>
      <c r="C6587" s="35" t="s">
        <v>69</v>
      </c>
      <c r="D6587" s="35" t="s">
        <v>23</v>
      </c>
      <c r="E6587" s="35" t="s">
        <v>3</v>
      </c>
      <c r="F6587" s="35" t="s">
        <v>53</v>
      </c>
      <c r="G6587" s="35" t="s">
        <v>0</v>
      </c>
      <c r="H6587" s="35">
        <v>2057</v>
      </c>
      <c r="I6587" s="39">
        <v>40562.082806112143</v>
      </c>
    </row>
    <row r="6588" spans="2:9" x14ac:dyDescent="0.25">
      <c r="B6588" s="35" t="s">
        <v>84</v>
      </c>
      <c r="C6588" s="35" t="s">
        <v>69</v>
      </c>
      <c r="D6588" s="35" t="s">
        <v>23</v>
      </c>
      <c r="E6588" s="35" t="s">
        <v>3</v>
      </c>
      <c r="F6588" s="35" t="s">
        <v>53</v>
      </c>
      <c r="G6588" s="35" t="s">
        <v>0</v>
      </c>
      <c r="H6588" s="35">
        <v>2058</v>
      </c>
      <c r="I6588" s="39">
        <v>40854.032361622965</v>
      </c>
    </row>
    <row r="6589" spans="2:9" x14ac:dyDescent="0.25">
      <c r="B6589" s="35" t="s">
        <v>84</v>
      </c>
      <c r="C6589" s="35" t="s">
        <v>69</v>
      </c>
      <c r="D6589" s="35" t="s">
        <v>23</v>
      </c>
      <c r="E6589" s="35" t="s">
        <v>3</v>
      </c>
      <c r="F6589" s="35" t="s">
        <v>53</v>
      </c>
      <c r="G6589" s="35" t="s">
        <v>0</v>
      </c>
      <c r="H6589" s="35">
        <v>2059</v>
      </c>
      <c r="I6589" s="39">
        <v>41100.902563517709</v>
      </c>
    </row>
    <row r="6590" spans="2:9" x14ac:dyDescent="0.25">
      <c r="B6590" s="35" t="s">
        <v>84</v>
      </c>
      <c r="C6590" s="35" t="s">
        <v>69</v>
      </c>
      <c r="D6590" s="35" t="s">
        <v>23</v>
      </c>
      <c r="E6590" s="35" t="s">
        <v>3</v>
      </c>
      <c r="F6590" s="35" t="s">
        <v>53</v>
      </c>
      <c r="G6590" s="35" t="s">
        <v>0</v>
      </c>
      <c r="H6590" s="35">
        <v>2060</v>
      </c>
      <c r="I6590" s="39">
        <v>41315.584767715569</v>
      </c>
    </row>
    <row r="6591" spans="2:9" x14ac:dyDescent="0.25">
      <c r="B6591" s="35" t="s">
        <v>84</v>
      </c>
      <c r="C6591" s="35" t="s">
        <v>69</v>
      </c>
      <c r="D6591" s="35" t="s">
        <v>23</v>
      </c>
      <c r="E6591" s="35" t="s">
        <v>3</v>
      </c>
      <c r="F6591" s="35" t="s">
        <v>54</v>
      </c>
      <c r="G6591" s="35" t="s">
        <v>0</v>
      </c>
      <c r="H6591" s="35">
        <v>2000</v>
      </c>
      <c r="I6591" s="39">
        <f t="array" ref="I6591:I6651">TRANSPOSE('[10]Despesa_R$'!$B$60:$BJ$60)</f>
        <v>0</v>
      </c>
    </row>
    <row r="6592" spans="2:9" x14ac:dyDescent="0.25">
      <c r="B6592" s="35" t="s">
        <v>84</v>
      </c>
      <c r="C6592" s="35" t="s">
        <v>69</v>
      </c>
      <c r="D6592" s="35" t="s">
        <v>23</v>
      </c>
      <c r="E6592" s="35" t="s">
        <v>3</v>
      </c>
      <c r="F6592" s="35" t="s">
        <v>54</v>
      </c>
      <c r="G6592" s="35" t="s">
        <v>0</v>
      </c>
      <c r="H6592" s="35">
        <v>2001</v>
      </c>
      <c r="I6592" s="39">
        <v>0</v>
      </c>
    </row>
    <row r="6593" spans="2:9" x14ac:dyDescent="0.25">
      <c r="B6593" s="35" t="s">
        <v>84</v>
      </c>
      <c r="C6593" s="35" t="s">
        <v>69</v>
      </c>
      <c r="D6593" s="35" t="s">
        <v>23</v>
      </c>
      <c r="E6593" s="35" t="s">
        <v>3</v>
      </c>
      <c r="F6593" s="35" t="s">
        <v>54</v>
      </c>
      <c r="G6593" s="35" t="s">
        <v>0</v>
      </c>
      <c r="H6593" s="35">
        <v>2002</v>
      </c>
      <c r="I6593" s="39">
        <v>0</v>
      </c>
    </row>
    <row r="6594" spans="2:9" x14ac:dyDescent="0.25">
      <c r="B6594" s="35" t="s">
        <v>84</v>
      </c>
      <c r="C6594" s="35" t="s">
        <v>69</v>
      </c>
      <c r="D6594" s="35" t="s">
        <v>23</v>
      </c>
      <c r="E6594" s="35" t="s">
        <v>3</v>
      </c>
      <c r="F6594" s="35" t="s">
        <v>54</v>
      </c>
      <c r="G6594" s="35" t="s">
        <v>0</v>
      </c>
      <c r="H6594" s="35">
        <v>2003</v>
      </c>
      <c r="I6594" s="39">
        <v>0</v>
      </c>
    </row>
    <row r="6595" spans="2:9" x14ac:dyDescent="0.25">
      <c r="B6595" s="35" t="s">
        <v>84</v>
      </c>
      <c r="C6595" s="35" t="s">
        <v>69</v>
      </c>
      <c r="D6595" s="35" t="s">
        <v>23</v>
      </c>
      <c r="E6595" s="35" t="s">
        <v>3</v>
      </c>
      <c r="F6595" s="35" t="s">
        <v>54</v>
      </c>
      <c r="G6595" s="35" t="s">
        <v>0</v>
      </c>
      <c r="H6595" s="35">
        <v>2004</v>
      </c>
      <c r="I6595" s="39">
        <v>0</v>
      </c>
    </row>
    <row r="6596" spans="2:9" x14ac:dyDescent="0.25">
      <c r="B6596" s="35" t="s">
        <v>84</v>
      </c>
      <c r="C6596" s="35" t="s">
        <v>69</v>
      </c>
      <c r="D6596" s="35" t="s">
        <v>23</v>
      </c>
      <c r="E6596" s="35" t="s">
        <v>3</v>
      </c>
      <c r="F6596" s="35" t="s">
        <v>54</v>
      </c>
      <c r="G6596" s="35" t="s">
        <v>0</v>
      </c>
      <c r="H6596" s="35">
        <v>2005</v>
      </c>
      <c r="I6596" s="39">
        <v>0</v>
      </c>
    </row>
    <row r="6597" spans="2:9" x14ac:dyDescent="0.25">
      <c r="B6597" s="35" t="s">
        <v>84</v>
      </c>
      <c r="C6597" s="35" t="s">
        <v>69</v>
      </c>
      <c r="D6597" s="35" t="s">
        <v>23</v>
      </c>
      <c r="E6597" s="35" t="s">
        <v>3</v>
      </c>
      <c r="F6597" s="35" t="s">
        <v>54</v>
      </c>
      <c r="G6597" s="35" t="s">
        <v>0</v>
      </c>
      <c r="H6597" s="35">
        <v>2006</v>
      </c>
      <c r="I6597" s="39">
        <v>0</v>
      </c>
    </row>
    <row r="6598" spans="2:9" x14ac:dyDescent="0.25">
      <c r="B6598" s="35" t="s">
        <v>84</v>
      </c>
      <c r="C6598" s="35" t="s">
        <v>69</v>
      </c>
      <c r="D6598" s="35" t="s">
        <v>23</v>
      </c>
      <c r="E6598" s="35" t="s">
        <v>3</v>
      </c>
      <c r="F6598" s="35" t="s">
        <v>54</v>
      </c>
      <c r="G6598" s="35" t="s">
        <v>0</v>
      </c>
      <c r="H6598" s="35">
        <v>2007</v>
      </c>
      <c r="I6598" s="39">
        <v>0</v>
      </c>
    </row>
    <row r="6599" spans="2:9" x14ac:dyDescent="0.25">
      <c r="B6599" s="35" t="s">
        <v>84</v>
      </c>
      <c r="C6599" s="35" t="s">
        <v>69</v>
      </c>
      <c r="D6599" s="35" t="s">
        <v>23</v>
      </c>
      <c r="E6599" s="35" t="s">
        <v>3</v>
      </c>
      <c r="F6599" s="35" t="s">
        <v>54</v>
      </c>
      <c r="G6599" s="35" t="s">
        <v>0</v>
      </c>
      <c r="H6599" s="35">
        <v>2008</v>
      </c>
      <c r="I6599" s="39">
        <v>0</v>
      </c>
    </row>
    <row r="6600" spans="2:9" x14ac:dyDescent="0.25">
      <c r="B6600" s="35" t="s">
        <v>84</v>
      </c>
      <c r="C6600" s="35" t="s">
        <v>69</v>
      </c>
      <c r="D6600" s="35" t="s">
        <v>23</v>
      </c>
      <c r="E6600" s="35" t="s">
        <v>3</v>
      </c>
      <c r="F6600" s="35" t="s">
        <v>54</v>
      </c>
      <c r="G6600" s="35" t="s">
        <v>0</v>
      </c>
      <c r="H6600" s="35">
        <v>2009</v>
      </c>
      <c r="I6600" s="39">
        <v>0</v>
      </c>
    </row>
    <row r="6601" spans="2:9" x14ac:dyDescent="0.25">
      <c r="B6601" s="35" t="s">
        <v>84</v>
      </c>
      <c r="C6601" s="35" t="s">
        <v>69</v>
      </c>
      <c r="D6601" s="35" t="s">
        <v>23</v>
      </c>
      <c r="E6601" s="35" t="s">
        <v>3</v>
      </c>
      <c r="F6601" s="35" t="s">
        <v>54</v>
      </c>
      <c r="G6601" s="35" t="s">
        <v>0</v>
      </c>
      <c r="H6601" s="35">
        <v>2010</v>
      </c>
      <c r="I6601" s="39">
        <v>0</v>
      </c>
    </row>
    <row r="6602" spans="2:9" x14ac:dyDescent="0.25">
      <c r="B6602" s="35" t="s">
        <v>84</v>
      </c>
      <c r="C6602" s="35" t="s">
        <v>69</v>
      </c>
      <c r="D6602" s="35" t="s">
        <v>23</v>
      </c>
      <c r="E6602" s="35" t="s">
        <v>3</v>
      </c>
      <c r="F6602" s="35" t="s">
        <v>54</v>
      </c>
      <c r="G6602" s="35" t="s">
        <v>0</v>
      </c>
      <c r="H6602" s="35">
        <v>2011</v>
      </c>
      <c r="I6602" s="39">
        <v>0</v>
      </c>
    </row>
    <row r="6603" spans="2:9" x14ac:dyDescent="0.25">
      <c r="B6603" s="35" t="s">
        <v>84</v>
      </c>
      <c r="C6603" s="35" t="s">
        <v>69</v>
      </c>
      <c r="D6603" s="35" t="s">
        <v>23</v>
      </c>
      <c r="E6603" s="35" t="s">
        <v>3</v>
      </c>
      <c r="F6603" s="35" t="s">
        <v>54</v>
      </c>
      <c r="G6603" s="35" t="s">
        <v>0</v>
      </c>
      <c r="H6603" s="35">
        <v>2012</v>
      </c>
      <c r="I6603" s="39">
        <v>0</v>
      </c>
    </row>
    <row r="6604" spans="2:9" x14ac:dyDescent="0.25">
      <c r="B6604" s="35" t="s">
        <v>84</v>
      </c>
      <c r="C6604" s="35" t="s">
        <v>69</v>
      </c>
      <c r="D6604" s="35" t="s">
        <v>23</v>
      </c>
      <c r="E6604" s="35" t="s">
        <v>3</v>
      </c>
      <c r="F6604" s="35" t="s">
        <v>54</v>
      </c>
      <c r="G6604" s="35" t="s">
        <v>0</v>
      </c>
      <c r="H6604" s="35">
        <v>2013</v>
      </c>
      <c r="I6604" s="39">
        <v>19287.096961934469</v>
      </c>
    </row>
    <row r="6605" spans="2:9" x14ac:dyDescent="0.25">
      <c r="B6605" s="35" t="s">
        <v>84</v>
      </c>
      <c r="C6605" s="35" t="s">
        <v>69</v>
      </c>
      <c r="D6605" s="35" t="s">
        <v>23</v>
      </c>
      <c r="E6605" s="35" t="s">
        <v>3</v>
      </c>
      <c r="F6605" s="35" t="s">
        <v>54</v>
      </c>
      <c r="G6605" s="35" t="s">
        <v>0</v>
      </c>
      <c r="H6605" s="35">
        <v>2014</v>
      </c>
      <c r="I6605" s="39">
        <v>20948.537346040979</v>
      </c>
    </row>
    <row r="6606" spans="2:9" x14ac:dyDescent="0.25">
      <c r="B6606" s="35" t="s">
        <v>84</v>
      </c>
      <c r="C6606" s="35" t="s">
        <v>69</v>
      </c>
      <c r="D6606" s="35" t="s">
        <v>23</v>
      </c>
      <c r="E6606" s="35" t="s">
        <v>3</v>
      </c>
      <c r="F6606" s="35" t="s">
        <v>54</v>
      </c>
      <c r="G6606" s="35" t="s">
        <v>0</v>
      </c>
      <c r="H6606" s="35">
        <v>2015</v>
      </c>
      <c r="I6606" s="39">
        <v>23229.433386168977</v>
      </c>
    </row>
    <row r="6607" spans="2:9" x14ac:dyDescent="0.25">
      <c r="B6607" s="35" t="s">
        <v>84</v>
      </c>
      <c r="C6607" s="35" t="s">
        <v>69</v>
      </c>
      <c r="D6607" s="35" t="s">
        <v>23</v>
      </c>
      <c r="E6607" s="35" t="s">
        <v>3</v>
      </c>
      <c r="F6607" s="35" t="s">
        <v>54</v>
      </c>
      <c r="G6607" s="35" t="s">
        <v>0</v>
      </c>
      <c r="H6607" s="35">
        <v>2016</v>
      </c>
      <c r="I6607" s="39">
        <v>26914.977511547913</v>
      </c>
    </row>
    <row r="6608" spans="2:9" x14ac:dyDescent="0.25">
      <c r="B6608" s="35" t="s">
        <v>84</v>
      </c>
      <c r="C6608" s="35" t="s">
        <v>69</v>
      </c>
      <c r="D6608" s="35" t="s">
        <v>23</v>
      </c>
      <c r="E6608" s="35" t="s">
        <v>3</v>
      </c>
      <c r="F6608" s="35" t="s">
        <v>54</v>
      </c>
      <c r="G6608" s="35" t="s">
        <v>0</v>
      </c>
      <c r="H6608" s="35">
        <v>2017</v>
      </c>
      <c r="I6608" s="39">
        <v>28761.376822218153</v>
      </c>
    </row>
    <row r="6609" spans="2:9" x14ac:dyDescent="0.25">
      <c r="B6609" s="35" t="s">
        <v>84</v>
      </c>
      <c r="C6609" s="35" t="s">
        <v>69</v>
      </c>
      <c r="D6609" s="35" t="s">
        <v>23</v>
      </c>
      <c r="E6609" s="35" t="s">
        <v>3</v>
      </c>
      <c r="F6609" s="35" t="s">
        <v>54</v>
      </c>
      <c r="G6609" s="35" t="s">
        <v>0</v>
      </c>
      <c r="H6609" s="35">
        <v>2018</v>
      </c>
      <c r="I6609" s="39">
        <v>29988.156051937174</v>
      </c>
    </row>
    <row r="6610" spans="2:9" x14ac:dyDescent="0.25">
      <c r="B6610" s="35" t="s">
        <v>84</v>
      </c>
      <c r="C6610" s="35" t="s">
        <v>69</v>
      </c>
      <c r="D6610" s="35" t="s">
        <v>23</v>
      </c>
      <c r="E6610" s="35" t="s">
        <v>3</v>
      </c>
      <c r="F6610" s="35" t="s">
        <v>54</v>
      </c>
      <c r="G6610" s="35" t="s">
        <v>0</v>
      </c>
      <c r="H6610" s="35">
        <v>2019</v>
      </c>
      <c r="I6610" s="39">
        <v>31267.120860575775</v>
      </c>
    </row>
    <row r="6611" spans="2:9" x14ac:dyDescent="0.25">
      <c r="B6611" s="35" t="s">
        <v>84</v>
      </c>
      <c r="C6611" s="35" t="s">
        <v>69</v>
      </c>
      <c r="D6611" s="35" t="s">
        <v>23</v>
      </c>
      <c r="E6611" s="35" t="s">
        <v>3</v>
      </c>
      <c r="F6611" s="35" t="s">
        <v>54</v>
      </c>
      <c r="G6611" s="35" t="s">
        <v>0</v>
      </c>
      <c r="H6611" s="35">
        <v>2020</v>
      </c>
      <c r="I6611" s="39">
        <v>32597.153886418964</v>
      </c>
    </row>
    <row r="6612" spans="2:9" x14ac:dyDescent="0.25">
      <c r="B6612" s="35" t="s">
        <v>84</v>
      </c>
      <c r="C6612" s="35" t="s">
        <v>69</v>
      </c>
      <c r="D6612" s="35" t="s">
        <v>23</v>
      </c>
      <c r="E6612" s="35" t="s">
        <v>3</v>
      </c>
      <c r="F6612" s="35" t="s">
        <v>54</v>
      </c>
      <c r="G6612" s="35" t="s">
        <v>0</v>
      </c>
      <c r="H6612" s="35">
        <v>2021</v>
      </c>
      <c r="I6612" s="39">
        <v>33977.436417553035</v>
      </c>
    </row>
    <row r="6613" spans="2:9" x14ac:dyDescent="0.25">
      <c r="B6613" s="35" t="s">
        <v>84</v>
      </c>
      <c r="C6613" s="35" t="s">
        <v>69</v>
      </c>
      <c r="D6613" s="35" t="s">
        <v>23</v>
      </c>
      <c r="E6613" s="35" t="s">
        <v>3</v>
      </c>
      <c r="F6613" s="35" t="s">
        <v>54</v>
      </c>
      <c r="G6613" s="35" t="s">
        <v>0</v>
      </c>
      <c r="H6613" s="35">
        <v>2022</v>
      </c>
      <c r="I6613" s="39">
        <v>35407.35832739676</v>
      </c>
    </row>
    <row r="6614" spans="2:9" x14ac:dyDescent="0.25">
      <c r="B6614" s="35" t="s">
        <v>84</v>
      </c>
      <c r="C6614" s="35" t="s">
        <v>69</v>
      </c>
      <c r="D6614" s="35" t="s">
        <v>23</v>
      </c>
      <c r="E6614" s="35" t="s">
        <v>3</v>
      </c>
      <c r="F6614" s="35" t="s">
        <v>54</v>
      </c>
      <c r="G6614" s="35" t="s">
        <v>0</v>
      </c>
      <c r="H6614" s="35">
        <v>2023</v>
      </c>
      <c r="I6614" s="39">
        <v>36886.576916366714</v>
      </c>
    </row>
    <row r="6615" spans="2:9" x14ac:dyDescent="0.25">
      <c r="B6615" s="35" t="s">
        <v>84</v>
      </c>
      <c r="C6615" s="35" t="s">
        <v>69</v>
      </c>
      <c r="D6615" s="35" t="s">
        <v>23</v>
      </c>
      <c r="E6615" s="35" t="s">
        <v>3</v>
      </c>
      <c r="F6615" s="35" t="s">
        <v>54</v>
      </c>
      <c r="G6615" s="35" t="s">
        <v>0</v>
      </c>
      <c r="H6615" s="35">
        <v>2024</v>
      </c>
      <c r="I6615" s="39">
        <v>38414.231206078999</v>
      </c>
    </row>
    <row r="6616" spans="2:9" x14ac:dyDescent="0.25">
      <c r="B6616" s="35" t="s">
        <v>84</v>
      </c>
      <c r="C6616" s="35" t="s">
        <v>69</v>
      </c>
      <c r="D6616" s="35" t="s">
        <v>23</v>
      </c>
      <c r="E6616" s="35" t="s">
        <v>3</v>
      </c>
      <c r="F6616" s="35" t="s">
        <v>54</v>
      </c>
      <c r="G6616" s="35" t="s">
        <v>0</v>
      </c>
      <c r="H6616" s="35">
        <v>2025</v>
      </c>
      <c r="I6616" s="39">
        <v>39989.547513856269</v>
      </c>
    </row>
    <row r="6617" spans="2:9" x14ac:dyDescent="0.25">
      <c r="B6617" s="35" t="s">
        <v>84</v>
      </c>
      <c r="C6617" s="35" t="s">
        <v>69</v>
      </c>
      <c r="D6617" s="35" t="s">
        <v>23</v>
      </c>
      <c r="E6617" s="35" t="s">
        <v>3</v>
      </c>
      <c r="F6617" s="35" t="s">
        <v>54</v>
      </c>
      <c r="G6617" s="35" t="s">
        <v>0</v>
      </c>
      <c r="H6617" s="35">
        <v>2026</v>
      </c>
      <c r="I6617" s="39">
        <v>41611.67935583181</v>
      </c>
    </row>
    <row r="6618" spans="2:9" x14ac:dyDescent="0.25">
      <c r="B6618" s="35" t="s">
        <v>84</v>
      </c>
      <c r="C6618" s="35" t="s">
        <v>69</v>
      </c>
      <c r="D6618" s="35" t="s">
        <v>23</v>
      </c>
      <c r="E6618" s="35" t="s">
        <v>3</v>
      </c>
      <c r="F6618" s="35" t="s">
        <v>54</v>
      </c>
      <c r="G6618" s="35" t="s">
        <v>0</v>
      </c>
      <c r="H6618" s="35">
        <v>2027</v>
      </c>
      <c r="I6618" s="39">
        <v>43279.998935613083</v>
      </c>
    </row>
    <row r="6619" spans="2:9" x14ac:dyDescent="0.25">
      <c r="B6619" s="35" t="s">
        <v>84</v>
      </c>
      <c r="C6619" s="35" t="s">
        <v>69</v>
      </c>
      <c r="D6619" s="35" t="s">
        <v>23</v>
      </c>
      <c r="E6619" s="35" t="s">
        <v>3</v>
      </c>
      <c r="F6619" s="35" t="s">
        <v>54</v>
      </c>
      <c r="G6619" s="35" t="s">
        <v>0</v>
      </c>
      <c r="H6619" s="35">
        <v>2028</v>
      </c>
      <c r="I6619" s="39">
        <v>44993.905775090614</v>
      </c>
    </row>
    <row r="6620" spans="2:9" x14ac:dyDescent="0.25">
      <c r="B6620" s="35" t="s">
        <v>84</v>
      </c>
      <c r="C6620" s="35" t="s">
        <v>69</v>
      </c>
      <c r="D6620" s="35" t="s">
        <v>23</v>
      </c>
      <c r="E6620" s="35" t="s">
        <v>3</v>
      </c>
      <c r="F6620" s="35" t="s">
        <v>54</v>
      </c>
      <c r="G6620" s="35" t="s">
        <v>0</v>
      </c>
      <c r="H6620" s="35">
        <v>2029</v>
      </c>
      <c r="I6620" s="39">
        <v>46753.546196521325</v>
      </c>
    </row>
    <row r="6621" spans="2:9" x14ac:dyDescent="0.25">
      <c r="B6621" s="35" t="s">
        <v>84</v>
      </c>
      <c r="C6621" s="35" t="s">
        <v>69</v>
      </c>
      <c r="D6621" s="35" t="s">
        <v>23</v>
      </c>
      <c r="E6621" s="35" t="s">
        <v>3</v>
      </c>
      <c r="F6621" s="35" t="s">
        <v>54</v>
      </c>
      <c r="G6621" s="35" t="s">
        <v>0</v>
      </c>
      <c r="H6621" s="35">
        <v>2030</v>
      </c>
      <c r="I6621" s="39">
        <v>48558.602636182644</v>
      </c>
    </row>
    <row r="6622" spans="2:9" x14ac:dyDescent="0.25">
      <c r="B6622" s="35" t="s">
        <v>84</v>
      </c>
      <c r="C6622" s="35" t="s">
        <v>69</v>
      </c>
      <c r="D6622" s="35" t="s">
        <v>23</v>
      </c>
      <c r="E6622" s="35" t="s">
        <v>3</v>
      </c>
      <c r="F6622" s="35" t="s">
        <v>54</v>
      </c>
      <c r="G6622" s="35" t="s">
        <v>0</v>
      </c>
      <c r="H6622" s="35">
        <v>2031</v>
      </c>
      <c r="I6622" s="39">
        <v>50410.346508100891</v>
      </c>
    </row>
    <row r="6623" spans="2:9" x14ac:dyDescent="0.25">
      <c r="B6623" s="35" t="s">
        <v>84</v>
      </c>
      <c r="C6623" s="35" t="s">
        <v>69</v>
      </c>
      <c r="D6623" s="35" t="s">
        <v>23</v>
      </c>
      <c r="E6623" s="35" t="s">
        <v>3</v>
      </c>
      <c r="F6623" s="35" t="s">
        <v>54</v>
      </c>
      <c r="G6623" s="35" t="s">
        <v>0</v>
      </c>
      <c r="H6623" s="35">
        <v>2032</v>
      </c>
      <c r="I6623" s="39">
        <v>52308.980270844273</v>
      </c>
    </row>
    <row r="6624" spans="2:9" x14ac:dyDescent="0.25">
      <c r="B6624" s="35" t="s">
        <v>84</v>
      </c>
      <c r="C6624" s="35" t="s">
        <v>69</v>
      </c>
      <c r="D6624" s="35" t="s">
        <v>23</v>
      </c>
      <c r="E6624" s="35" t="s">
        <v>3</v>
      </c>
      <c r="F6624" s="35" t="s">
        <v>54</v>
      </c>
      <c r="G6624" s="35" t="s">
        <v>0</v>
      </c>
      <c r="H6624" s="35">
        <v>2033</v>
      </c>
      <c r="I6624" s="39">
        <v>54254.712749077909</v>
      </c>
    </row>
    <row r="6625" spans="2:9" x14ac:dyDescent="0.25">
      <c r="B6625" s="35" t="s">
        <v>84</v>
      </c>
      <c r="C6625" s="35" t="s">
        <v>69</v>
      </c>
      <c r="D6625" s="35" t="s">
        <v>23</v>
      </c>
      <c r="E6625" s="35" t="s">
        <v>3</v>
      </c>
      <c r="F6625" s="35" t="s">
        <v>54</v>
      </c>
      <c r="G6625" s="35" t="s">
        <v>0</v>
      </c>
      <c r="H6625" s="35">
        <v>2034</v>
      </c>
      <c r="I6625" s="39">
        <v>56247.476122834538</v>
      </c>
    </row>
    <row r="6626" spans="2:9" x14ac:dyDescent="0.25">
      <c r="B6626" s="35" t="s">
        <v>84</v>
      </c>
      <c r="C6626" s="35" t="s">
        <v>69</v>
      </c>
      <c r="D6626" s="35" t="s">
        <v>23</v>
      </c>
      <c r="E6626" s="35" t="s">
        <v>3</v>
      </c>
      <c r="F6626" s="35" t="s">
        <v>54</v>
      </c>
      <c r="G6626" s="35" t="s">
        <v>0</v>
      </c>
      <c r="H6626" s="35">
        <v>2035</v>
      </c>
      <c r="I6626" s="39">
        <v>58286.951081679712</v>
      </c>
    </row>
    <row r="6627" spans="2:9" x14ac:dyDescent="0.25">
      <c r="B6627" s="35" t="s">
        <v>84</v>
      </c>
      <c r="C6627" s="35" t="s">
        <v>69</v>
      </c>
      <c r="D6627" s="35" t="s">
        <v>23</v>
      </c>
      <c r="E6627" s="35" t="s">
        <v>3</v>
      </c>
      <c r="F6627" s="35" t="s">
        <v>54</v>
      </c>
      <c r="G6627" s="35" t="s">
        <v>0</v>
      </c>
      <c r="H6627" s="35">
        <v>2036</v>
      </c>
      <c r="I6627" s="39">
        <v>60372.257080477364</v>
      </c>
    </row>
    <row r="6628" spans="2:9" x14ac:dyDescent="0.25">
      <c r="B6628" s="35" t="s">
        <v>84</v>
      </c>
      <c r="C6628" s="35" t="s">
        <v>69</v>
      </c>
      <c r="D6628" s="35" t="s">
        <v>23</v>
      </c>
      <c r="E6628" s="35" t="s">
        <v>3</v>
      </c>
      <c r="F6628" s="35" t="s">
        <v>54</v>
      </c>
      <c r="G6628" s="35" t="s">
        <v>0</v>
      </c>
      <c r="H6628" s="35">
        <v>2037</v>
      </c>
      <c r="I6628" s="39">
        <v>62501.90617524222</v>
      </c>
    </row>
    <row r="6629" spans="2:9" x14ac:dyDescent="0.25">
      <c r="B6629" s="35" t="s">
        <v>84</v>
      </c>
      <c r="C6629" s="35" t="s">
        <v>69</v>
      </c>
      <c r="D6629" s="35" t="s">
        <v>23</v>
      </c>
      <c r="E6629" s="35" t="s">
        <v>3</v>
      </c>
      <c r="F6629" s="35" t="s">
        <v>54</v>
      </c>
      <c r="G6629" s="35" t="s">
        <v>0</v>
      </c>
      <c r="H6629" s="35">
        <v>2038</v>
      </c>
      <c r="I6629" s="39">
        <v>64673.636012036266</v>
      </c>
    </row>
    <row r="6630" spans="2:9" x14ac:dyDescent="0.25">
      <c r="B6630" s="35" t="s">
        <v>84</v>
      </c>
      <c r="C6630" s="35" t="s">
        <v>69</v>
      </c>
      <c r="D6630" s="35" t="s">
        <v>23</v>
      </c>
      <c r="E6630" s="35" t="s">
        <v>3</v>
      </c>
      <c r="F6630" s="35" t="s">
        <v>54</v>
      </c>
      <c r="G6630" s="35" t="s">
        <v>0</v>
      </c>
      <c r="H6630" s="35">
        <v>2039</v>
      </c>
      <c r="I6630" s="39">
        <v>66884.696128038937</v>
      </c>
    </row>
    <row r="6631" spans="2:9" x14ac:dyDescent="0.25">
      <c r="B6631" s="35" t="s">
        <v>84</v>
      </c>
      <c r="C6631" s="35" t="s">
        <v>69</v>
      </c>
      <c r="D6631" s="35" t="s">
        <v>23</v>
      </c>
      <c r="E6631" s="35" t="s">
        <v>3</v>
      </c>
      <c r="F6631" s="35" t="s">
        <v>54</v>
      </c>
      <c r="G6631" s="35" t="s">
        <v>0</v>
      </c>
      <c r="H6631" s="35">
        <v>2040</v>
      </c>
      <c r="I6631" s="39">
        <v>69130.901582918013</v>
      </c>
    </row>
    <row r="6632" spans="2:9" x14ac:dyDescent="0.25">
      <c r="B6632" s="35" t="s">
        <v>84</v>
      </c>
      <c r="C6632" s="35" t="s">
        <v>69</v>
      </c>
      <c r="D6632" s="35" t="s">
        <v>23</v>
      </c>
      <c r="E6632" s="35" t="s">
        <v>3</v>
      </c>
      <c r="F6632" s="35" t="s">
        <v>54</v>
      </c>
      <c r="G6632" s="35" t="s">
        <v>0</v>
      </c>
      <c r="H6632" s="35">
        <v>2041</v>
      </c>
      <c r="I6632" s="39">
        <v>71407.758604837203</v>
      </c>
    </row>
    <row r="6633" spans="2:9" x14ac:dyDescent="0.25">
      <c r="B6633" s="35" t="s">
        <v>84</v>
      </c>
      <c r="C6633" s="35" t="s">
        <v>69</v>
      </c>
      <c r="D6633" s="35" t="s">
        <v>23</v>
      </c>
      <c r="E6633" s="35" t="s">
        <v>3</v>
      </c>
      <c r="F6633" s="35" t="s">
        <v>54</v>
      </c>
      <c r="G6633" s="35" t="s">
        <v>0</v>
      </c>
      <c r="H6633" s="35">
        <v>2042</v>
      </c>
      <c r="I6633" s="39">
        <v>73710.218142479338</v>
      </c>
    </row>
    <row r="6634" spans="2:9" x14ac:dyDescent="0.25">
      <c r="B6634" s="35" t="s">
        <v>84</v>
      </c>
      <c r="C6634" s="35" t="s">
        <v>69</v>
      </c>
      <c r="D6634" s="35" t="s">
        <v>23</v>
      </c>
      <c r="E6634" s="35" t="s">
        <v>3</v>
      </c>
      <c r="F6634" s="35" t="s">
        <v>54</v>
      </c>
      <c r="G6634" s="35" t="s">
        <v>0</v>
      </c>
      <c r="H6634" s="35">
        <v>2043</v>
      </c>
      <c r="I6634" s="39">
        <v>76033.055508305697</v>
      </c>
    </row>
    <row r="6635" spans="2:9" x14ac:dyDescent="0.25">
      <c r="B6635" s="35" t="s">
        <v>84</v>
      </c>
      <c r="C6635" s="35" t="s">
        <v>69</v>
      </c>
      <c r="D6635" s="35" t="s">
        <v>23</v>
      </c>
      <c r="E6635" s="35" t="s">
        <v>3</v>
      </c>
      <c r="F6635" s="35" t="s">
        <v>54</v>
      </c>
      <c r="G6635" s="35" t="s">
        <v>0</v>
      </c>
      <c r="H6635" s="35">
        <v>2044</v>
      </c>
      <c r="I6635" s="39">
        <v>78370.369387592014</v>
      </c>
    </row>
    <row r="6636" spans="2:9" x14ac:dyDescent="0.25">
      <c r="B6636" s="35" t="s">
        <v>84</v>
      </c>
      <c r="C6636" s="35" t="s">
        <v>69</v>
      </c>
      <c r="D6636" s="35" t="s">
        <v>23</v>
      </c>
      <c r="E6636" s="35" t="s">
        <v>3</v>
      </c>
      <c r="F6636" s="35" t="s">
        <v>54</v>
      </c>
      <c r="G6636" s="35" t="s">
        <v>0</v>
      </c>
      <c r="H6636" s="35">
        <v>2045</v>
      </c>
      <c r="I6636" s="39">
        <v>80716.590047471153</v>
      </c>
    </row>
    <row r="6637" spans="2:9" x14ac:dyDescent="0.25">
      <c r="B6637" s="35" t="s">
        <v>84</v>
      </c>
      <c r="C6637" s="35" t="s">
        <v>69</v>
      </c>
      <c r="D6637" s="35" t="s">
        <v>23</v>
      </c>
      <c r="E6637" s="35" t="s">
        <v>3</v>
      </c>
      <c r="F6637" s="35" t="s">
        <v>54</v>
      </c>
      <c r="G6637" s="35" t="s">
        <v>0</v>
      </c>
      <c r="H6637" s="35">
        <v>2046</v>
      </c>
      <c r="I6637" s="39">
        <v>83065.939991282896</v>
      </c>
    </row>
    <row r="6638" spans="2:9" x14ac:dyDescent="0.25">
      <c r="B6638" s="35" t="s">
        <v>84</v>
      </c>
      <c r="C6638" s="35" t="s">
        <v>69</v>
      </c>
      <c r="D6638" s="35" t="s">
        <v>23</v>
      </c>
      <c r="E6638" s="35" t="s">
        <v>3</v>
      </c>
      <c r="F6638" s="35" t="s">
        <v>54</v>
      </c>
      <c r="G6638" s="35" t="s">
        <v>0</v>
      </c>
      <c r="H6638" s="35">
        <v>2047</v>
      </c>
      <c r="I6638" s="39">
        <v>85412.583644035331</v>
      </c>
    </row>
    <row r="6639" spans="2:9" x14ac:dyDescent="0.25">
      <c r="B6639" s="35" t="s">
        <v>84</v>
      </c>
      <c r="C6639" s="35" t="s">
        <v>69</v>
      </c>
      <c r="D6639" s="35" t="s">
        <v>23</v>
      </c>
      <c r="E6639" s="35" t="s">
        <v>3</v>
      </c>
      <c r="F6639" s="35" t="s">
        <v>54</v>
      </c>
      <c r="G6639" s="35" t="s">
        <v>0</v>
      </c>
      <c r="H6639" s="35">
        <v>2048</v>
      </c>
      <c r="I6639" s="39">
        <v>87751.782560406748</v>
      </c>
    </row>
    <row r="6640" spans="2:9" x14ac:dyDescent="0.25">
      <c r="B6640" s="35" t="s">
        <v>84</v>
      </c>
      <c r="C6640" s="35" t="s">
        <v>69</v>
      </c>
      <c r="D6640" s="35" t="s">
        <v>23</v>
      </c>
      <c r="E6640" s="35" t="s">
        <v>3</v>
      </c>
      <c r="F6640" s="35" t="s">
        <v>54</v>
      </c>
      <c r="G6640" s="35" t="s">
        <v>0</v>
      </c>
      <c r="H6640" s="35">
        <v>2049</v>
      </c>
      <c r="I6640" s="39">
        <v>90080.529480524725</v>
      </c>
    </row>
    <row r="6641" spans="2:9" x14ac:dyDescent="0.25">
      <c r="B6641" s="35" t="s">
        <v>84</v>
      </c>
      <c r="C6641" s="35" t="s">
        <v>69</v>
      </c>
      <c r="D6641" s="35" t="s">
        <v>23</v>
      </c>
      <c r="E6641" s="35" t="s">
        <v>3</v>
      </c>
      <c r="F6641" s="35" t="s">
        <v>54</v>
      </c>
      <c r="G6641" s="35" t="s">
        <v>0</v>
      </c>
      <c r="H6641" s="35">
        <v>2050</v>
      </c>
      <c r="I6641" s="39">
        <v>92397.65410955972</v>
      </c>
    </row>
    <row r="6642" spans="2:9" x14ac:dyDescent="0.25">
      <c r="B6642" s="35" t="s">
        <v>84</v>
      </c>
      <c r="C6642" s="35" t="s">
        <v>69</v>
      </c>
      <c r="D6642" s="35" t="s">
        <v>23</v>
      </c>
      <c r="E6642" s="35" t="s">
        <v>3</v>
      </c>
      <c r="F6642" s="35" t="s">
        <v>54</v>
      </c>
      <c r="G6642" s="35" t="s">
        <v>0</v>
      </c>
      <c r="H6642" s="35">
        <v>2051</v>
      </c>
      <c r="I6642" s="39">
        <v>94702.878282157733</v>
      </c>
    </row>
    <row r="6643" spans="2:9" x14ac:dyDescent="0.25">
      <c r="B6643" s="35" t="s">
        <v>84</v>
      </c>
      <c r="C6643" s="35" t="s">
        <v>69</v>
      </c>
      <c r="D6643" s="35" t="s">
        <v>23</v>
      </c>
      <c r="E6643" s="35" t="s">
        <v>3</v>
      </c>
      <c r="F6643" s="35" t="s">
        <v>54</v>
      </c>
      <c r="G6643" s="35" t="s">
        <v>0</v>
      </c>
      <c r="H6643" s="35">
        <v>2052</v>
      </c>
      <c r="I6643" s="39">
        <v>96995.361091111423</v>
      </c>
    </row>
    <row r="6644" spans="2:9" x14ac:dyDescent="0.25">
      <c r="B6644" s="35" t="s">
        <v>84</v>
      </c>
      <c r="C6644" s="35" t="s">
        <v>69</v>
      </c>
      <c r="D6644" s="35" t="s">
        <v>23</v>
      </c>
      <c r="E6644" s="35" t="s">
        <v>3</v>
      </c>
      <c r="F6644" s="35" t="s">
        <v>54</v>
      </c>
      <c r="G6644" s="35" t="s">
        <v>0</v>
      </c>
      <c r="H6644" s="35">
        <v>2053</v>
      </c>
      <c r="I6644" s="39">
        <v>99274.025278437897</v>
      </c>
    </row>
    <row r="6645" spans="2:9" x14ac:dyDescent="0.25">
      <c r="B6645" s="35" t="s">
        <v>84</v>
      </c>
      <c r="C6645" s="35" t="s">
        <v>69</v>
      </c>
      <c r="D6645" s="35" t="s">
        <v>23</v>
      </c>
      <c r="E6645" s="35" t="s">
        <v>3</v>
      </c>
      <c r="F6645" s="35" t="s">
        <v>54</v>
      </c>
      <c r="G6645" s="35" t="s">
        <v>0</v>
      </c>
      <c r="H6645" s="35">
        <v>2054</v>
      </c>
      <c r="I6645" s="39">
        <v>101537.41627852869</v>
      </c>
    </row>
    <row r="6646" spans="2:9" x14ac:dyDescent="0.25">
      <c r="B6646" s="35" t="s">
        <v>84</v>
      </c>
      <c r="C6646" s="35" t="s">
        <v>69</v>
      </c>
      <c r="D6646" s="35" t="s">
        <v>23</v>
      </c>
      <c r="E6646" s="35" t="s">
        <v>3</v>
      </c>
      <c r="F6646" s="35" t="s">
        <v>54</v>
      </c>
      <c r="G6646" s="35" t="s">
        <v>0</v>
      </c>
      <c r="H6646" s="35">
        <v>2055</v>
      </c>
      <c r="I6646" s="39">
        <v>103783.95147049431</v>
      </c>
    </row>
    <row r="6647" spans="2:9" x14ac:dyDescent="0.25">
      <c r="B6647" s="35" t="s">
        <v>84</v>
      </c>
      <c r="C6647" s="35" t="s">
        <v>69</v>
      </c>
      <c r="D6647" s="35" t="s">
        <v>23</v>
      </c>
      <c r="E6647" s="35" t="s">
        <v>3</v>
      </c>
      <c r="F6647" s="35" t="s">
        <v>54</v>
      </c>
      <c r="G6647" s="35" t="s">
        <v>0</v>
      </c>
      <c r="H6647" s="35">
        <v>2056</v>
      </c>
      <c r="I6647" s="39">
        <v>106011.8092711018</v>
      </c>
    </row>
    <row r="6648" spans="2:9" x14ac:dyDescent="0.25">
      <c r="B6648" s="35" t="s">
        <v>84</v>
      </c>
      <c r="C6648" s="35" t="s">
        <v>69</v>
      </c>
      <c r="D6648" s="35" t="s">
        <v>23</v>
      </c>
      <c r="E6648" s="35" t="s">
        <v>3</v>
      </c>
      <c r="F6648" s="35" t="s">
        <v>54</v>
      </c>
      <c r="G6648" s="35" t="s">
        <v>0</v>
      </c>
      <c r="H6648" s="35">
        <v>2057</v>
      </c>
      <c r="I6648" s="39">
        <v>108217.87071616568</v>
      </c>
    </row>
    <row r="6649" spans="2:9" x14ac:dyDescent="0.25">
      <c r="B6649" s="35" t="s">
        <v>84</v>
      </c>
      <c r="C6649" s="35" t="s">
        <v>69</v>
      </c>
      <c r="D6649" s="35" t="s">
        <v>23</v>
      </c>
      <c r="E6649" s="35" t="s">
        <v>3</v>
      </c>
      <c r="F6649" s="35" t="s">
        <v>54</v>
      </c>
      <c r="G6649" s="35" t="s">
        <v>0</v>
      </c>
      <c r="H6649" s="35">
        <v>2058</v>
      </c>
      <c r="I6649" s="39">
        <v>110398.78167186814</v>
      </c>
    </row>
    <row r="6650" spans="2:9" x14ac:dyDescent="0.25">
      <c r="B6650" s="35" t="s">
        <v>84</v>
      </c>
      <c r="C6650" s="35" t="s">
        <v>69</v>
      </c>
      <c r="D6650" s="35" t="s">
        <v>23</v>
      </c>
      <c r="E6650" s="35" t="s">
        <v>3</v>
      </c>
      <c r="F6650" s="35" t="s">
        <v>54</v>
      </c>
      <c r="G6650" s="35" t="s">
        <v>0</v>
      </c>
      <c r="H6650" s="35">
        <v>2059</v>
      </c>
      <c r="I6650" s="39">
        <v>112551.13809318912</v>
      </c>
    </row>
    <row r="6651" spans="2:9" x14ac:dyDescent="0.25">
      <c r="B6651" s="35" t="s">
        <v>84</v>
      </c>
      <c r="C6651" s="35" t="s">
        <v>69</v>
      </c>
      <c r="D6651" s="35" t="s">
        <v>23</v>
      </c>
      <c r="E6651" s="35" t="s">
        <v>3</v>
      </c>
      <c r="F6651" s="35" t="s">
        <v>54</v>
      </c>
      <c r="G6651" s="35" t="s">
        <v>0</v>
      </c>
      <c r="H6651" s="35">
        <v>2060</v>
      </c>
      <c r="I6651" s="39">
        <v>114762.72980418461</v>
      </c>
    </row>
    <row r="6652" spans="2:9" x14ac:dyDescent="0.25">
      <c r="B6652" s="35" t="s">
        <v>84</v>
      </c>
      <c r="C6652" s="35" t="s">
        <v>69</v>
      </c>
      <c r="D6652" s="35" t="s">
        <v>23</v>
      </c>
      <c r="E6652" s="35" t="s">
        <v>3</v>
      </c>
      <c r="F6652" s="35" t="s">
        <v>55</v>
      </c>
      <c r="G6652" s="35" t="s">
        <v>0</v>
      </c>
      <c r="H6652" s="35">
        <v>2000</v>
      </c>
      <c r="I6652" s="39">
        <f t="array" ref="I6652:I6712">TRANSPOSE('[10]Despesa_R$'!$B$62:$BJ$62)</f>
        <v>0</v>
      </c>
    </row>
    <row r="6653" spans="2:9" x14ac:dyDescent="0.25">
      <c r="B6653" s="35" t="s">
        <v>84</v>
      </c>
      <c r="C6653" s="35" t="s">
        <v>69</v>
      </c>
      <c r="D6653" s="35" t="s">
        <v>23</v>
      </c>
      <c r="E6653" s="35" t="s">
        <v>3</v>
      </c>
      <c r="F6653" s="35" t="s">
        <v>55</v>
      </c>
      <c r="G6653" s="35" t="s">
        <v>0</v>
      </c>
      <c r="H6653" s="35">
        <v>2001</v>
      </c>
      <c r="I6653" s="39">
        <v>0</v>
      </c>
    </row>
    <row r="6654" spans="2:9" x14ac:dyDescent="0.25">
      <c r="B6654" s="35" t="s">
        <v>84</v>
      </c>
      <c r="C6654" s="35" t="s">
        <v>69</v>
      </c>
      <c r="D6654" s="35" t="s">
        <v>23</v>
      </c>
      <c r="E6654" s="35" t="s">
        <v>3</v>
      </c>
      <c r="F6654" s="35" t="s">
        <v>55</v>
      </c>
      <c r="G6654" s="35" t="s">
        <v>0</v>
      </c>
      <c r="H6654" s="35">
        <v>2002</v>
      </c>
      <c r="I6654" s="39">
        <v>0</v>
      </c>
    </row>
    <row r="6655" spans="2:9" x14ac:dyDescent="0.25">
      <c r="B6655" s="35" t="s">
        <v>84</v>
      </c>
      <c r="C6655" s="35" t="s">
        <v>69</v>
      </c>
      <c r="D6655" s="35" t="s">
        <v>23</v>
      </c>
      <c r="E6655" s="35" t="s">
        <v>3</v>
      </c>
      <c r="F6655" s="35" t="s">
        <v>55</v>
      </c>
      <c r="G6655" s="35" t="s">
        <v>0</v>
      </c>
      <c r="H6655" s="35">
        <v>2003</v>
      </c>
      <c r="I6655" s="39">
        <v>0</v>
      </c>
    </row>
    <row r="6656" spans="2:9" x14ac:dyDescent="0.25">
      <c r="B6656" s="35" t="s">
        <v>84</v>
      </c>
      <c r="C6656" s="35" t="s">
        <v>69</v>
      </c>
      <c r="D6656" s="35" t="s">
        <v>23</v>
      </c>
      <c r="E6656" s="35" t="s">
        <v>3</v>
      </c>
      <c r="F6656" s="35" t="s">
        <v>55</v>
      </c>
      <c r="G6656" s="35" t="s">
        <v>0</v>
      </c>
      <c r="H6656" s="35">
        <v>2004</v>
      </c>
      <c r="I6656" s="39">
        <v>0</v>
      </c>
    </row>
    <row r="6657" spans="2:9" x14ac:dyDescent="0.25">
      <c r="B6657" s="35" t="s">
        <v>84</v>
      </c>
      <c r="C6657" s="35" t="s">
        <v>69</v>
      </c>
      <c r="D6657" s="35" t="s">
        <v>23</v>
      </c>
      <c r="E6657" s="35" t="s">
        <v>3</v>
      </c>
      <c r="F6657" s="35" t="s">
        <v>55</v>
      </c>
      <c r="G6657" s="35" t="s">
        <v>0</v>
      </c>
      <c r="H6657" s="35">
        <v>2005</v>
      </c>
      <c r="I6657" s="39">
        <v>0</v>
      </c>
    </row>
    <row r="6658" spans="2:9" x14ac:dyDescent="0.25">
      <c r="B6658" s="35" t="s">
        <v>84</v>
      </c>
      <c r="C6658" s="35" t="s">
        <v>69</v>
      </c>
      <c r="D6658" s="35" t="s">
        <v>23</v>
      </c>
      <c r="E6658" s="35" t="s">
        <v>3</v>
      </c>
      <c r="F6658" s="35" t="s">
        <v>55</v>
      </c>
      <c r="G6658" s="35" t="s">
        <v>0</v>
      </c>
      <c r="H6658" s="35">
        <v>2006</v>
      </c>
      <c r="I6658" s="39">
        <v>0</v>
      </c>
    </row>
    <row r="6659" spans="2:9" x14ac:dyDescent="0.25">
      <c r="B6659" s="35" t="s">
        <v>84</v>
      </c>
      <c r="C6659" s="35" t="s">
        <v>69</v>
      </c>
      <c r="D6659" s="35" t="s">
        <v>23</v>
      </c>
      <c r="E6659" s="35" t="s">
        <v>3</v>
      </c>
      <c r="F6659" s="35" t="s">
        <v>55</v>
      </c>
      <c r="G6659" s="35" t="s">
        <v>0</v>
      </c>
      <c r="H6659" s="35">
        <v>2007</v>
      </c>
      <c r="I6659" s="39">
        <v>0</v>
      </c>
    </row>
    <row r="6660" spans="2:9" x14ac:dyDescent="0.25">
      <c r="B6660" s="35" t="s">
        <v>84</v>
      </c>
      <c r="C6660" s="35" t="s">
        <v>69</v>
      </c>
      <c r="D6660" s="35" t="s">
        <v>23</v>
      </c>
      <c r="E6660" s="35" t="s">
        <v>3</v>
      </c>
      <c r="F6660" s="35" t="s">
        <v>55</v>
      </c>
      <c r="G6660" s="35" t="s">
        <v>0</v>
      </c>
      <c r="H6660" s="35">
        <v>2008</v>
      </c>
      <c r="I6660" s="39">
        <v>0</v>
      </c>
    </row>
    <row r="6661" spans="2:9" x14ac:dyDescent="0.25">
      <c r="B6661" s="35" t="s">
        <v>84</v>
      </c>
      <c r="C6661" s="35" t="s">
        <v>69</v>
      </c>
      <c r="D6661" s="35" t="s">
        <v>23</v>
      </c>
      <c r="E6661" s="35" t="s">
        <v>3</v>
      </c>
      <c r="F6661" s="35" t="s">
        <v>55</v>
      </c>
      <c r="G6661" s="35" t="s">
        <v>0</v>
      </c>
      <c r="H6661" s="35">
        <v>2009</v>
      </c>
      <c r="I6661" s="39">
        <v>0</v>
      </c>
    </row>
    <row r="6662" spans="2:9" x14ac:dyDescent="0.25">
      <c r="B6662" s="35" t="s">
        <v>84</v>
      </c>
      <c r="C6662" s="35" t="s">
        <v>69</v>
      </c>
      <c r="D6662" s="35" t="s">
        <v>23</v>
      </c>
      <c r="E6662" s="35" t="s">
        <v>3</v>
      </c>
      <c r="F6662" s="35" t="s">
        <v>55</v>
      </c>
      <c r="G6662" s="35" t="s">
        <v>0</v>
      </c>
      <c r="H6662" s="35">
        <v>2010</v>
      </c>
      <c r="I6662" s="39">
        <v>0</v>
      </c>
    </row>
    <row r="6663" spans="2:9" x14ac:dyDescent="0.25">
      <c r="B6663" s="35" t="s">
        <v>84</v>
      </c>
      <c r="C6663" s="35" t="s">
        <v>69</v>
      </c>
      <c r="D6663" s="35" t="s">
        <v>23</v>
      </c>
      <c r="E6663" s="35" t="s">
        <v>3</v>
      </c>
      <c r="F6663" s="35" t="s">
        <v>55</v>
      </c>
      <c r="G6663" s="35" t="s">
        <v>0</v>
      </c>
      <c r="H6663" s="35">
        <v>2011</v>
      </c>
      <c r="I6663" s="39">
        <v>0</v>
      </c>
    </row>
    <row r="6664" spans="2:9" x14ac:dyDescent="0.25">
      <c r="B6664" s="35" t="s">
        <v>84</v>
      </c>
      <c r="C6664" s="35" t="s">
        <v>69</v>
      </c>
      <c r="D6664" s="35" t="s">
        <v>23</v>
      </c>
      <c r="E6664" s="35" t="s">
        <v>3</v>
      </c>
      <c r="F6664" s="35" t="s">
        <v>55</v>
      </c>
      <c r="G6664" s="35" t="s">
        <v>0</v>
      </c>
      <c r="H6664" s="35">
        <v>2012</v>
      </c>
      <c r="I6664" s="39">
        <v>0</v>
      </c>
    </row>
    <row r="6665" spans="2:9" x14ac:dyDescent="0.25">
      <c r="B6665" s="35" t="s">
        <v>84</v>
      </c>
      <c r="C6665" s="35" t="s">
        <v>69</v>
      </c>
      <c r="D6665" s="35" t="s">
        <v>23</v>
      </c>
      <c r="E6665" s="35" t="s">
        <v>3</v>
      </c>
      <c r="F6665" s="35" t="s">
        <v>55</v>
      </c>
      <c r="G6665" s="35" t="s">
        <v>0</v>
      </c>
      <c r="H6665" s="35">
        <v>2013</v>
      </c>
      <c r="I6665" s="39">
        <v>16340.333481299505</v>
      </c>
    </row>
    <row r="6666" spans="2:9" x14ac:dyDescent="0.25">
      <c r="B6666" s="35" t="s">
        <v>84</v>
      </c>
      <c r="C6666" s="35" t="s">
        <v>69</v>
      </c>
      <c r="D6666" s="35" t="s">
        <v>23</v>
      </c>
      <c r="E6666" s="35" t="s">
        <v>3</v>
      </c>
      <c r="F6666" s="35" t="s">
        <v>55</v>
      </c>
      <c r="G6666" s="35" t="s">
        <v>0</v>
      </c>
      <c r="H6666" s="35">
        <v>2014</v>
      </c>
      <c r="I6666" s="39">
        <v>15980.619295026292</v>
      </c>
    </row>
    <row r="6667" spans="2:9" x14ac:dyDescent="0.25">
      <c r="B6667" s="35" t="s">
        <v>84</v>
      </c>
      <c r="C6667" s="35" t="s">
        <v>69</v>
      </c>
      <c r="D6667" s="35" t="s">
        <v>23</v>
      </c>
      <c r="E6667" s="35" t="s">
        <v>3</v>
      </c>
      <c r="F6667" s="35" t="s">
        <v>55</v>
      </c>
      <c r="G6667" s="35" t="s">
        <v>0</v>
      </c>
      <c r="H6667" s="35">
        <v>2015</v>
      </c>
      <c r="I6667" s="39">
        <v>12499.609864678912</v>
      </c>
    </row>
    <row r="6668" spans="2:9" x14ac:dyDescent="0.25">
      <c r="B6668" s="35" t="s">
        <v>84</v>
      </c>
      <c r="C6668" s="35" t="s">
        <v>69</v>
      </c>
      <c r="D6668" s="35" t="s">
        <v>23</v>
      </c>
      <c r="E6668" s="35" t="s">
        <v>3</v>
      </c>
      <c r="F6668" s="35" t="s">
        <v>55</v>
      </c>
      <c r="G6668" s="35" t="s">
        <v>0</v>
      </c>
      <c r="H6668" s="35">
        <v>2016</v>
      </c>
      <c r="I6668" s="39">
        <v>15425.657945892228</v>
      </c>
    </row>
    <row r="6669" spans="2:9" x14ac:dyDescent="0.25">
      <c r="B6669" s="35" t="s">
        <v>84</v>
      </c>
      <c r="C6669" s="35" t="s">
        <v>69</v>
      </c>
      <c r="D6669" s="35" t="s">
        <v>23</v>
      </c>
      <c r="E6669" s="35" t="s">
        <v>3</v>
      </c>
      <c r="F6669" s="35" t="s">
        <v>55</v>
      </c>
      <c r="G6669" s="35" t="s">
        <v>0</v>
      </c>
      <c r="H6669" s="35">
        <v>2017</v>
      </c>
      <c r="I6669" s="39">
        <v>16894.987948748243</v>
      </c>
    </row>
    <row r="6670" spans="2:9" x14ac:dyDescent="0.25">
      <c r="B6670" s="35" t="s">
        <v>84</v>
      </c>
      <c r="C6670" s="35" t="s">
        <v>69</v>
      </c>
      <c r="D6670" s="35" t="s">
        <v>23</v>
      </c>
      <c r="E6670" s="35" t="s">
        <v>3</v>
      </c>
      <c r="F6670" s="35" t="s">
        <v>55</v>
      </c>
      <c r="G6670" s="35" t="s">
        <v>0</v>
      </c>
      <c r="H6670" s="35">
        <v>2018</v>
      </c>
      <c r="I6670" s="39">
        <v>17397.334439535683</v>
      </c>
    </row>
    <row r="6671" spans="2:9" x14ac:dyDescent="0.25">
      <c r="B6671" s="35" t="s">
        <v>84</v>
      </c>
      <c r="C6671" s="35" t="s">
        <v>69</v>
      </c>
      <c r="D6671" s="35" t="s">
        <v>23</v>
      </c>
      <c r="E6671" s="35" t="s">
        <v>3</v>
      </c>
      <c r="F6671" s="35" t="s">
        <v>55</v>
      </c>
      <c r="G6671" s="35" t="s">
        <v>0</v>
      </c>
      <c r="H6671" s="35">
        <v>2019</v>
      </c>
      <c r="I6671" s="39">
        <v>17906.852016634053</v>
      </c>
    </row>
    <row r="6672" spans="2:9" x14ac:dyDescent="0.25">
      <c r="B6672" s="35" t="s">
        <v>84</v>
      </c>
      <c r="C6672" s="35" t="s">
        <v>69</v>
      </c>
      <c r="D6672" s="35" t="s">
        <v>23</v>
      </c>
      <c r="E6672" s="35" t="s">
        <v>3</v>
      </c>
      <c r="F6672" s="35" t="s">
        <v>55</v>
      </c>
      <c r="G6672" s="35" t="s">
        <v>0</v>
      </c>
      <c r="H6672" s="35">
        <v>2020</v>
      </c>
      <c r="I6672" s="39">
        <v>18432.016755446039</v>
      </c>
    </row>
    <row r="6673" spans="2:9" x14ac:dyDescent="0.25">
      <c r="B6673" s="35" t="s">
        <v>84</v>
      </c>
      <c r="C6673" s="35" t="s">
        <v>69</v>
      </c>
      <c r="D6673" s="35" t="s">
        <v>23</v>
      </c>
      <c r="E6673" s="35" t="s">
        <v>3</v>
      </c>
      <c r="F6673" s="35" t="s">
        <v>55</v>
      </c>
      <c r="G6673" s="35" t="s">
        <v>0</v>
      </c>
      <c r="H6673" s="35">
        <v>2021</v>
      </c>
      <c r="I6673" s="39">
        <v>18961.613017701064</v>
      </c>
    </row>
    <row r="6674" spans="2:9" x14ac:dyDescent="0.25">
      <c r="B6674" s="35" t="s">
        <v>84</v>
      </c>
      <c r="C6674" s="35" t="s">
        <v>69</v>
      </c>
      <c r="D6674" s="35" t="s">
        <v>23</v>
      </c>
      <c r="E6674" s="35" t="s">
        <v>3</v>
      </c>
      <c r="F6674" s="35" t="s">
        <v>55</v>
      </c>
      <c r="G6674" s="35" t="s">
        <v>0</v>
      </c>
      <c r="H6674" s="35">
        <v>2022</v>
      </c>
      <c r="I6674" s="39">
        <v>19495.302274846428</v>
      </c>
    </row>
    <row r="6675" spans="2:9" x14ac:dyDescent="0.25">
      <c r="B6675" s="35" t="s">
        <v>84</v>
      </c>
      <c r="C6675" s="35" t="s">
        <v>69</v>
      </c>
      <c r="D6675" s="35" t="s">
        <v>23</v>
      </c>
      <c r="E6675" s="35" t="s">
        <v>3</v>
      </c>
      <c r="F6675" s="35" t="s">
        <v>55</v>
      </c>
      <c r="G6675" s="35" t="s">
        <v>0</v>
      </c>
      <c r="H6675" s="35">
        <v>2023</v>
      </c>
      <c r="I6675" s="39">
        <v>20035.126189896419</v>
      </c>
    </row>
    <row r="6676" spans="2:9" x14ac:dyDescent="0.25">
      <c r="B6676" s="35" t="s">
        <v>84</v>
      </c>
      <c r="C6676" s="35" t="s">
        <v>69</v>
      </c>
      <c r="D6676" s="35" t="s">
        <v>23</v>
      </c>
      <c r="E6676" s="35" t="s">
        <v>3</v>
      </c>
      <c r="F6676" s="35" t="s">
        <v>55</v>
      </c>
      <c r="G6676" s="35" t="s">
        <v>0</v>
      </c>
      <c r="H6676" s="35">
        <v>2024</v>
      </c>
      <c r="I6676" s="39">
        <v>20576.179726763312</v>
      </c>
    </row>
    <row r="6677" spans="2:9" x14ac:dyDescent="0.25">
      <c r="B6677" s="35" t="s">
        <v>84</v>
      </c>
      <c r="C6677" s="35" t="s">
        <v>69</v>
      </c>
      <c r="D6677" s="35" t="s">
        <v>23</v>
      </c>
      <c r="E6677" s="35" t="s">
        <v>3</v>
      </c>
      <c r="F6677" s="35" t="s">
        <v>55</v>
      </c>
      <c r="G6677" s="35" t="s">
        <v>0</v>
      </c>
      <c r="H6677" s="35">
        <v>2025</v>
      </c>
      <c r="I6677" s="39">
        <v>21117.571470994902</v>
      </c>
    </row>
    <row r="6678" spans="2:9" x14ac:dyDescent="0.25">
      <c r="B6678" s="35" t="s">
        <v>84</v>
      </c>
      <c r="C6678" s="35" t="s">
        <v>69</v>
      </c>
      <c r="D6678" s="35" t="s">
        <v>23</v>
      </c>
      <c r="E6678" s="35" t="s">
        <v>3</v>
      </c>
      <c r="F6678" s="35" t="s">
        <v>55</v>
      </c>
      <c r="G6678" s="35" t="s">
        <v>0</v>
      </c>
      <c r="H6678" s="35">
        <v>2026</v>
      </c>
      <c r="I6678" s="39">
        <v>21658.227852316315</v>
      </c>
    </row>
    <row r="6679" spans="2:9" x14ac:dyDescent="0.25">
      <c r="B6679" s="35" t="s">
        <v>84</v>
      </c>
      <c r="C6679" s="35" t="s">
        <v>69</v>
      </c>
      <c r="D6679" s="35" t="s">
        <v>23</v>
      </c>
      <c r="E6679" s="35" t="s">
        <v>3</v>
      </c>
      <c r="F6679" s="35" t="s">
        <v>55</v>
      </c>
      <c r="G6679" s="35" t="s">
        <v>0</v>
      </c>
      <c r="H6679" s="35">
        <v>2027</v>
      </c>
      <c r="I6679" s="39">
        <v>22196.713285601392</v>
      </c>
    </row>
    <row r="6680" spans="2:9" x14ac:dyDescent="0.25">
      <c r="B6680" s="35" t="s">
        <v>84</v>
      </c>
      <c r="C6680" s="35" t="s">
        <v>69</v>
      </c>
      <c r="D6680" s="35" t="s">
        <v>23</v>
      </c>
      <c r="E6680" s="35" t="s">
        <v>3</v>
      </c>
      <c r="F6680" s="35" t="s">
        <v>55</v>
      </c>
      <c r="G6680" s="35" t="s">
        <v>0</v>
      </c>
      <c r="H6680" s="35">
        <v>2028</v>
      </c>
      <c r="I6680" s="39">
        <v>22732.705216966799</v>
      </c>
    </row>
    <row r="6681" spans="2:9" x14ac:dyDescent="0.25">
      <c r="B6681" s="35" t="s">
        <v>84</v>
      </c>
      <c r="C6681" s="35" t="s">
        <v>69</v>
      </c>
      <c r="D6681" s="35" t="s">
        <v>23</v>
      </c>
      <c r="E6681" s="35" t="s">
        <v>3</v>
      </c>
      <c r="F6681" s="35" t="s">
        <v>55</v>
      </c>
      <c r="G6681" s="35" t="s">
        <v>0</v>
      </c>
      <c r="H6681" s="35">
        <v>2029</v>
      </c>
      <c r="I6681" s="39">
        <v>23265.885780706409</v>
      </c>
    </row>
    <row r="6682" spans="2:9" x14ac:dyDescent="0.25">
      <c r="B6682" s="35" t="s">
        <v>84</v>
      </c>
      <c r="C6682" s="35" t="s">
        <v>69</v>
      </c>
      <c r="D6682" s="35" t="s">
        <v>23</v>
      </c>
      <c r="E6682" s="35" t="s">
        <v>3</v>
      </c>
      <c r="F6682" s="35" t="s">
        <v>55</v>
      </c>
      <c r="G6682" s="35" t="s">
        <v>0</v>
      </c>
      <c r="H6682" s="35">
        <v>2030</v>
      </c>
      <c r="I6682" s="39">
        <v>23795.366494716636</v>
      </c>
    </row>
    <row r="6683" spans="2:9" x14ac:dyDescent="0.25">
      <c r="B6683" s="35" t="s">
        <v>84</v>
      </c>
      <c r="C6683" s="35" t="s">
        <v>69</v>
      </c>
      <c r="D6683" s="35" t="s">
        <v>23</v>
      </c>
      <c r="E6683" s="35" t="s">
        <v>3</v>
      </c>
      <c r="F6683" s="35" t="s">
        <v>55</v>
      </c>
      <c r="G6683" s="35" t="s">
        <v>0</v>
      </c>
      <c r="H6683" s="35">
        <v>2031</v>
      </c>
      <c r="I6683" s="39">
        <v>24319.676684436799</v>
      </c>
    </row>
    <row r="6684" spans="2:9" x14ac:dyDescent="0.25">
      <c r="B6684" s="35" t="s">
        <v>84</v>
      </c>
      <c r="C6684" s="35" t="s">
        <v>69</v>
      </c>
      <c r="D6684" s="35" t="s">
        <v>23</v>
      </c>
      <c r="E6684" s="35" t="s">
        <v>3</v>
      </c>
      <c r="F6684" s="35" t="s">
        <v>55</v>
      </c>
      <c r="G6684" s="35" t="s">
        <v>0</v>
      </c>
      <c r="H6684" s="35">
        <v>2032</v>
      </c>
      <c r="I6684" s="39">
        <v>24838.306499534596</v>
      </c>
    </row>
    <row r="6685" spans="2:9" x14ac:dyDescent="0.25">
      <c r="B6685" s="35" t="s">
        <v>84</v>
      </c>
      <c r="C6685" s="35" t="s">
        <v>69</v>
      </c>
      <c r="D6685" s="35" t="s">
        <v>23</v>
      </c>
      <c r="E6685" s="35" t="s">
        <v>3</v>
      </c>
      <c r="F6685" s="35" t="s">
        <v>55</v>
      </c>
      <c r="G6685" s="35" t="s">
        <v>0</v>
      </c>
      <c r="H6685" s="35">
        <v>2033</v>
      </c>
      <c r="I6685" s="39">
        <v>25349.731632522748</v>
      </c>
    </row>
    <row r="6686" spans="2:9" x14ac:dyDescent="0.25">
      <c r="B6686" s="35" t="s">
        <v>84</v>
      </c>
      <c r="C6686" s="35" t="s">
        <v>69</v>
      </c>
      <c r="D6686" s="35" t="s">
        <v>23</v>
      </c>
      <c r="E6686" s="35" t="s">
        <v>3</v>
      </c>
      <c r="F6686" s="35" t="s">
        <v>55</v>
      </c>
      <c r="G6686" s="35" t="s">
        <v>0</v>
      </c>
      <c r="H6686" s="35">
        <v>2034</v>
      </c>
      <c r="I6686" s="39">
        <v>25853.027035330066</v>
      </c>
    </row>
    <row r="6687" spans="2:9" x14ac:dyDescent="0.25">
      <c r="B6687" s="35" t="s">
        <v>84</v>
      </c>
      <c r="C6687" s="35" t="s">
        <v>69</v>
      </c>
      <c r="D6687" s="35" t="s">
        <v>23</v>
      </c>
      <c r="E6687" s="35" t="s">
        <v>3</v>
      </c>
      <c r="F6687" s="35" t="s">
        <v>55</v>
      </c>
      <c r="G6687" s="35" t="s">
        <v>0</v>
      </c>
      <c r="H6687" s="35">
        <v>2035</v>
      </c>
      <c r="I6687" s="39">
        <v>26347.597378909912</v>
      </c>
    </row>
    <row r="6688" spans="2:9" x14ac:dyDescent="0.25">
      <c r="B6688" s="35" t="s">
        <v>84</v>
      </c>
      <c r="C6688" s="35" t="s">
        <v>69</v>
      </c>
      <c r="D6688" s="35" t="s">
        <v>23</v>
      </c>
      <c r="E6688" s="35" t="s">
        <v>3</v>
      </c>
      <c r="F6688" s="35" t="s">
        <v>55</v>
      </c>
      <c r="G6688" s="35" t="s">
        <v>0</v>
      </c>
      <c r="H6688" s="35">
        <v>2036</v>
      </c>
      <c r="I6688" s="39">
        <v>26832.751818446151</v>
      </c>
    </row>
    <row r="6689" spans="2:9" x14ac:dyDescent="0.25">
      <c r="B6689" s="35" t="s">
        <v>84</v>
      </c>
      <c r="C6689" s="35" t="s">
        <v>69</v>
      </c>
      <c r="D6689" s="35" t="s">
        <v>23</v>
      </c>
      <c r="E6689" s="35" t="s">
        <v>3</v>
      </c>
      <c r="F6689" s="35" t="s">
        <v>55</v>
      </c>
      <c r="G6689" s="35" t="s">
        <v>0</v>
      </c>
      <c r="H6689" s="35">
        <v>2037</v>
      </c>
      <c r="I6689" s="39">
        <v>27308.326662670261</v>
      </c>
    </row>
    <row r="6690" spans="2:9" x14ac:dyDescent="0.25">
      <c r="B6690" s="35" t="s">
        <v>84</v>
      </c>
      <c r="C6690" s="35" t="s">
        <v>69</v>
      </c>
      <c r="D6690" s="35" t="s">
        <v>23</v>
      </c>
      <c r="E6690" s="35" t="s">
        <v>3</v>
      </c>
      <c r="F6690" s="35" t="s">
        <v>55</v>
      </c>
      <c r="G6690" s="35" t="s">
        <v>0</v>
      </c>
      <c r="H6690" s="35">
        <v>2038</v>
      </c>
      <c r="I6690" s="39">
        <v>27772.505525161534</v>
      </c>
    </row>
    <row r="6691" spans="2:9" x14ac:dyDescent="0.25">
      <c r="B6691" s="35" t="s">
        <v>84</v>
      </c>
      <c r="C6691" s="35" t="s">
        <v>69</v>
      </c>
      <c r="D6691" s="35" t="s">
        <v>23</v>
      </c>
      <c r="E6691" s="35" t="s">
        <v>3</v>
      </c>
      <c r="F6691" s="35" t="s">
        <v>55</v>
      </c>
      <c r="G6691" s="35" t="s">
        <v>0</v>
      </c>
      <c r="H6691" s="35">
        <v>2039</v>
      </c>
      <c r="I6691" s="39">
        <v>28223.489493064302</v>
      </c>
    </row>
    <row r="6692" spans="2:9" x14ac:dyDescent="0.25">
      <c r="B6692" s="35" t="s">
        <v>84</v>
      </c>
      <c r="C6692" s="35" t="s">
        <v>69</v>
      </c>
      <c r="D6692" s="35" t="s">
        <v>23</v>
      </c>
      <c r="E6692" s="35" t="s">
        <v>3</v>
      </c>
      <c r="F6692" s="35" t="s">
        <v>55</v>
      </c>
      <c r="G6692" s="35" t="s">
        <v>0</v>
      </c>
      <c r="H6692" s="35">
        <v>2040</v>
      </c>
      <c r="I6692" s="39">
        <v>28660.734777094905</v>
      </c>
    </row>
    <row r="6693" spans="2:9" x14ac:dyDescent="0.25">
      <c r="B6693" s="35" t="s">
        <v>84</v>
      </c>
      <c r="C6693" s="35" t="s">
        <v>69</v>
      </c>
      <c r="D6693" s="35" t="s">
        <v>23</v>
      </c>
      <c r="E6693" s="35" t="s">
        <v>3</v>
      </c>
      <c r="F6693" s="35" t="s">
        <v>55</v>
      </c>
      <c r="G6693" s="35" t="s">
        <v>0</v>
      </c>
      <c r="H6693" s="35">
        <v>2041</v>
      </c>
      <c r="I6693" s="39">
        <v>29083.617017316894</v>
      </c>
    </row>
    <row r="6694" spans="2:9" x14ac:dyDescent="0.25">
      <c r="B6694" s="35" t="s">
        <v>84</v>
      </c>
      <c r="C6694" s="35" t="s">
        <v>69</v>
      </c>
      <c r="D6694" s="35" t="s">
        <v>23</v>
      </c>
      <c r="E6694" s="35" t="s">
        <v>3</v>
      </c>
      <c r="F6694" s="35" t="s">
        <v>55</v>
      </c>
      <c r="G6694" s="35" t="s">
        <v>0</v>
      </c>
      <c r="H6694" s="35">
        <v>2042</v>
      </c>
      <c r="I6694" s="39">
        <v>29492.742338109008</v>
      </c>
    </row>
    <row r="6695" spans="2:9" x14ac:dyDescent="0.25">
      <c r="B6695" s="35" t="s">
        <v>84</v>
      </c>
      <c r="C6695" s="35" t="s">
        <v>69</v>
      </c>
      <c r="D6695" s="35" t="s">
        <v>23</v>
      </c>
      <c r="E6695" s="35" t="s">
        <v>3</v>
      </c>
      <c r="F6695" s="35" t="s">
        <v>55</v>
      </c>
      <c r="G6695" s="35" t="s">
        <v>0</v>
      </c>
      <c r="H6695" s="35">
        <v>2043</v>
      </c>
      <c r="I6695" s="39">
        <v>29887.715741247965</v>
      </c>
    </row>
    <row r="6696" spans="2:9" x14ac:dyDescent="0.25">
      <c r="B6696" s="35" t="s">
        <v>84</v>
      </c>
      <c r="C6696" s="35" t="s">
        <v>69</v>
      </c>
      <c r="D6696" s="35" t="s">
        <v>23</v>
      </c>
      <c r="E6696" s="35" t="s">
        <v>3</v>
      </c>
      <c r="F6696" s="35" t="s">
        <v>55</v>
      </c>
      <c r="G6696" s="35" t="s">
        <v>0</v>
      </c>
      <c r="H6696" s="35">
        <v>2044</v>
      </c>
      <c r="I6696" s="39">
        <v>30267.917770998902</v>
      </c>
    </row>
    <row r="6697" spans="2:9" x14ac:dyDescent="0.25">
      <c r="B6697" s="35" t="s">
        <v>84</v>
      </c>
      <c r="C6697" s="35" t="s">
        <v>69</v>
      </c>
      <c r="D6697" s="35" t="s">
        <v>23</v>
      </c>
      <c r="E6697" s="35" t="s">
        <v>3</v>
      </c>
      <c r="F6697" s="35" t="s">
        <v>55</v>
      </c>
      <c r="G6697" s="35" t="s">
        <v>0</v>
      </c>
      <c r="H6697" s="35">
        <v>2045</v>
      </c>
      <c r="I6697" s="39">
        <v>30633.893508894027</v>
      </c>
    </row>
    <row r="6698" spans="2:9" x14ac:dyDescent="0.25">
      <c r="B6698" s="35" t="s">
        <v>84</v>
      </c>
      <c r="C6698" s="35" t="s">
        <v>69</v>
      </c>
      <c r="D6698" s="35" t="s">
        <v>23</v>
      </c>
      <c r="E6698" s="35" t="s">
        <v>3</v>
      </c>
      <c r="F6698" s="35" t="s">
        <v>55</v>
      </c>
      <c r="G6698" s="35" t="s">
        <v>0</v>
      </c>
      <c r="H6698" s="35">
        <v>2046</v>
      </c>
      <c r="I6698" s="39">
        <v>30985.566620717713</v>
      </c>
    </row>
    <row r="6699" spans="2:9" x14ac:dyDescent="0.25">
      <c r="B6699" s="35" t="s">
        <v>84</v>
      </c>
      <c r="C6699" s="35" t="s">
        <v>69</v>
      </c>
      <c r="D6699" s="35" t="s">
        <v>23</v>
      </c>
      <c r="E6699" s="35" t="s">
        <v>3</v>
      </c>
      <c r="F6699" s="35" t="s">
        <v>55</v>
      </c>
      <c r="G6699" s="35" t="s">
        <v>0</v>
      </c>
      <c r="H6699" s="35">
        <v>2047</v>
      </c>
      <c r="I6699" s="39">
        <v>31323.558450691406</v>
      </c>
    </row>
    <row r="6700" spans="2:9" x14ac:dyDescent="0.25">
      <c r="B6700" s="35" t="s">
        <v>84</v>
      </c>
      <c r="C6700" s="35" t="s">
        <v>69</v>
      </c>
      <c r="D6700" s="35" t="s">
        <v>23</v>
      </c>
      <c r="E6700" s="35" t="s">
        <v>3</v>
      </c>
      <c r="F6700" s="35" t="s">
        <v>55</v>
      </c>
      <c r="G6700" s="35" t="s">
        <v>0</v>
      </c>
      <c r="H6700" s="35">
        <v>2048</v>
      </c>
      <c r="I6700" s="39">
        <v>31651.183878910775</v>
      </c>
    </row>
    <row r="6701" spans="2:9" x14ac:dyDescent="0.25">
      <c r="B6701" s="35" t="s">
        <v>84</v>
      </c>
      <c r="C6701" s="35" t="s">
        <v>69</v>
      </c>
      <c r="D6701" s="35" t="s">
        <v>23</v>
      </c>
      <c r="E6701" s="35" t="s">
        <v>3</v>
      </c>
      <c r="F6701" s="35" t="s">
        <v>55</v>
      </c>
      <c r="G6701" s="35" t="s">
        <v>0</v>
      </c>
      <c r="H6701" s="35">
        <v>2049</v>
      </c>
      <c r="I6701" s="39">
        <v>31972.953097648449</v>
      </c>
    </row>
    <row r="6702" spans="2:9" x14ac:dyDescent="0.25">
      <c r="B6702" s="35" t="s">
        <v>84</v>
      </c>
      <c r="C6702" s="35" t="s">
        <v>69</v>
      </c>
      <c r="D6702" s="35" t="s">
        <v>23</v>
      </c>
      <c r="E6702" s="35" t="s">
        <v>3</v>
      </c>
      <c r="F6702" s="35" t="s">
        <v>55</v>
      </c>
      <c r="G6702" s="35" t="s">
        <v>0</v>
      </c>
      <c r="H6702" s="35">
        <v>2050</v>
      </c>
      <c r="I6702" s="39">
        <v>32291.081428670383</v>
      </c>
    </row>
    <row r="6703" spans="2:9" x14ac:dyDescent="0.25">
      <c r="B6703" s="35" t="s">
        <v>84</v>
      </c>
      <c r="C6703" s="35" t="s">
        <v>69</v>
      </c>
      <c r="D6703" s="35" t="s">
        <v>23</v>
      </c>
      <c r="E6703" s="35" t="s">
        <v>3</v>
      </c>
      <c r="F6703" s="35" t="s">
        <v>55</v>
      </c>
      <c r="G6703" s="35" t="s">
        <v>0</v>
      </c>
      <c r="H6703" s="35">
        <v>2051</v>
      </c>
      <c r="I6703" s="39">
        <v>32606.700143693524</v>
      </c>
    </row>
    <row r="6704" spans="2:9" x14ac:dyDescent="0.25">
      <c r="B6704" s="35" t="s">
        <v>84</v>
      </c>
      <c r="C6704" s="35" t="s">
        <v>69</v>
      </c>
      <c r="D6704" s="35" t="s">
        <v>23</v>
      </c>
      <c r="E6704" s="35" t="s">
        <v>3</v>
      </c>
      <c r="F6704" s="35" t="s">
        <v>55</v>
      </c>
      <c r="G6704" s="35" t="s">
        <v>0</v>
      </c>
      <c r="H6704" s="35">
        <v>2052</v>
      </c>
      <c r="I6704" s="39">
        <v>32919.011578069949</v>
      </c>
    </row>
    <row r="6705" spans="2:9" x14ac:dyDescent="0.25">
      <c r="B6705" s="35" t="s">
        <v>84</v>
      </c>
      <c r="C6705" s="35" t="s">
        <v>69</v>
      </c>
      <c r="D6705" s="35" t="s">
        <v>23</v>
      </c>
      <c r="E6705" s="35" t="s">
        <v>3</v>
      </c>
      <c r="F6705" s="35" t="s">
        <v>55</v>
      </c>
      <c r="G6705" s="35" t="s">
        <v>0</v>
      </c>
      <c r="H6705" s="35">
        <v>2053</v>
      </c>
      <c r="I6705" s="39">
        <v>33227.310488960044</v>
      </c>
    </row>
    <row r="6706" spans="2:9" x14ac:dyDescent="0.25">
      <c r="B6706" s="35" t="s">
        <v>84</v>
      </c>
      <c r="C6706" s="35" t="s">
        <v>69</v>
      </c>
      <c r="D6706" s="35" t="s">
        <v>23</v>
      </c>
      <c r="E6706" s="35" t="s">
        <v>3</v>
      </c>
      <c r="F6706" s="35" t="s">
        <v>55</v>
      </c>
      <c r="G6706" s="35" t="s">
        <v>0</v>
      </c>
      <c r="H6706" s="35">
        <v>2054</v>
      </c>
      <c r="I6706" s="39">
        <v>33529.480879346738</v>
      </c>
    </row>
    <row r="6707" spans="2:9" x14ac:dyDescent="0.25">
      <c r="B6707" s="35" t="s">
        <v>84</v>
      </c>
      <c r="C6707" s="35" t="s">
        <v>69</v>
      </c>
      <c r="D6707" s="35" t="s">
        <v>23</v>
      </c>
      <c r="E6707" s="35" t="s">
        <v>3</v>
      </c>
      <c r="F6707" s="35" t="s">
        <v>55</v>
      </c>
      <c r="G6707" s="35" t="s">
        <v>0</v>
      </c>
      <c r="H6707" s="35">
        <v>2055</v>
      </c>
      <c r="I6707" s="39">
        <v>33823.828103618129</v>
      </c>
    </row>
    <row r="6708" spans="2:9" x14ac:dyDescent="0.25">
      <c r="B6708" s="35" t="s">
        <v>84</v>
      </c>
      <c r="C6708" s="35" t="s">
        <v>69</v>
      </c>
      <c r="D6708" s="35" t="s">
        <v>23</v>
      </c>
      <c r="E6708" s="35" t="s">
        <v>3</v>
      </c>
      <c r="F6708" s="35" t="s">
        <v>55</v>
      </c>
      <c r="G6708" s="35" t="s">
        <v>0</v>
      </c>
      <c r="H6708" s="35">
        <v>2056</v>
      </c>
      <c r="I6708" s="39">
        <v>34110.263835692014</v>
      </c>
    </row>
    <row r="6709" spans="2:9" x14ac:dyDescent="0.25">
      <c r="B6709" s="35" t="s">
        <v>84</v>
      </c>
      <c r="C6709" s="35" t="s">
        <v>69</v>
      </c>
      <c r="D6709" s="35" t="s">
        <v>23</v>
      </c>
      <c r="E6709" s="35" t="s">
        <v>3</v>
      </c>
      <c r="F6709" s="35" t="s">
        <v>55</v>
      </c>
      <c r="G6709" s="35" t="s">
        <v>0</v>
      </c>
      <c r="H6709" s="35">
        <v>2057</v>
      </c>
      <c r="I6709" s="39">
        <v>34389.193038959747</v>
      </c>
    </row>
    <row r="6710" spans="2:9" x14ac:dyDescent="0.25">
      <c r="B6710" s="35" t="s">
        <v>84</v>
      </c>
      <c r="C6710" s="35" t="s">
        <v>69</v>
      </c>
      <c r="D6710" s="35" t="s">
        <v>23</v>
      </c>
      <c r="E6710" s="35" t="s">
        <v>3</v>
      </c>
      <c r="F6710" s="35" t="s">
        <v>55</v>
      </c>
      <c r="G6710" s="35" t="s">
        <v>0</v>
      </c>
      <c r="H6710" s="35">
        <v>2058</v>
      </c>
      <c r="I6710" s="39">
        <v>34659.292994062002</v>
      </c>
    </row>
    <row r="6711" spans="2:9" x14ac:dyDescent="0.25">
      <c r="B6711" s="35" t="s">
        <v>84</v>
      </c>
      <c r="C6711" s="35" t="s">
        <v>69</v>
      </c>
      <c r="D6711" s="35" t="s">
        <v>23</v>
      </c>
      <c r="E6711" s="35" t="s">
        <v>3</v>
      </c>
      <c r="F6711" s="35" t="s">
        <v>55</v>
      </c>
      <c r="G6711" s="35" t="s">
        <v>0</v>
      </c>
      <c r="H6711" s="35">
        <v>2059</v>
      </c>
      <c r="I6711" s="39">
        <v>34921.679857566196</v>
      </c>
    </row>
    <row r="6712" spans="2:9" x14ac:dyDescent="0.25">
      <c r="B6712" s="35" t="s">
        <v>84</v>
      </c>
      <c r="C6712" s="35" t="s">
        <v>69</v>
      </c>
      <c r="D6712" s="35" t="s">
        <v>23</v>
      </c>
      <c r="E6712" s="35" t="s">
        <v>3</v>
      </c>
      <c r="F6712" s="35" t="s">
        <v>55</v>
      </c>
      <c r="G6712" s="35" t="s">
        <v>0</v>
      </c>
      <c r="H6712" s="35">
        <v>2060</v>
      </c>
      <c r="I6712" s="39">
        <v>35175.151051981185</v>
      </c>
    </row>
    <row r="6713" spans="2:9" x14ac:dyDescent="0.25">
      <c r="B6713" s="35" t="s">
        <v>84</v>
      </c>
      <c r="C6713" s="35" t="s">
        <v>69</v>
      </c>
      <c r="D6713" s="35" t="s">
        <v>23</v>
      </c>
      <c r="E6713" s="35" t="s">
        <v>3</v>
      </c>
      <c r="F6713" s="35" t="s">
        <v>56</v>
      </c>
      <c r="G6713" s="35" t="s">
        <v>0</v>
      </c>
      <c r="H6713" s="35">
        <v>2000</v>
      </c>
      <c r="I6713" s="39">
        <f t="array" ref="I6713:I6773">TRANSPOSE('[10]Despesa_R$'!$B$64:$BJ$64)</f>
        <v>0</v>
      </c>
    </row>
    <row r="6714" spans="2:9" x14ac:dyDescent="0.25">
      <c r="B6714" s="35" t="s">
        <v>84</v>
      </c>
      <c r="C6714" s="35" t="s">
        <v>69</v>
      </c>
      <c r="D6714" s="35" t="s">
        <v>23</v>
      </c>
      <c r="E6714" s="35" t="s">
        <v>3</v>
      </c>
      <c r="F6714" s="35" t="s">
        <v>56</v>
      </c>
      <c r="G6714" s="35" t="s">
        <v>0</v>
      </c>
      <c r="H6714" s="35">
        <v>2001</v>
      </c>
      <c r="I6714" s="39">
        <v>0</v>
      </c>
    </row>
    <row r="6715" spans="2:9" x14ac:dyDescent="0.25">
      <c r="B6715" s="35" t="s">
        <v>84</v>
      </c>
      <c r="C6715" s="35" t="s">
        <v>69</v>
      </c>
      <c r="D6715" s="35" t="s">
        <v>23</v>
      </c>
      <c r="E6715" s="35" t="s">
        <v>3</v>
      </c>
      <c r="F6715" s="35" t="s">
        <v>56</v>
      </c>
      <c r="G6715" s="35" t="s">
        <v>0</v>
      </c>
      <c r="H6715" s="35">
        <v>2002</v>
      </c>
      <c r="I6715" s="39">
        <v>0</v>
      </c>
    </row>
    <row r="6716" spans="2:9" x14ac:dyDescent="0.25">
      <c r="B6716" s="35" t="s">
        <v>84</v>
      </c>
      <c r="C6716" s="35" t="s">
        <v>69</v>
      </c>
      <c r="D6716" s="35" t="s">
        <v>23</v>
      </c>
      <c r="E6716" s="35" t="s">
        <v>3</v>
      </c>
      <c r="F6716" s="35" t="s">
        <v>56</v>
      </c>
      <c r="G6716" s="35" t="s">
        <v>0</v>
      </c>
      <c r="H6716" s="35">
        <v>2003</v>
      </c>
      <c r="I6716" s="39">
        <v>0</v>
      </c>
    </row>
    <row r="6717" spans="2:9" x14ac:dyDescent="0.25">
      <c r="B6717" s="35" t="s">
        <v>84</v>
      </c>
      <c r="C6717" s="35" t="s">
        <v>69</v>
      </c>
      <c r="D6717" s="35" t="s">
        <v>23</v>
      </c>
      <c r="E6717" s="35" t="s">
        <v>3</v>
      </c>
      <c r="F6717" s="35" t="s">
        <v>56</v>
      </c>
      <c r="G6717" s="35" t="s">
        <v>0</v>
      </c>
      <c r="H6717" s="35">
        <v>2004</v>
      </c>
      <c r="I6717" s="39">
        <v>0</v>
      </c>
    </row>
    <row r="6718" spans="2:9" x14ac:dyDescent="0.25">
      <c r="B6718" s="35" t="s">
        <v>84</v>
      </c>
      <c r="C6718" s="35" t="s">
        <v>69</v>
      </c>
      <c r="D6718" s="35" t="s">
        <v>23</v>
      </c>
      <c r="E6718" s="35" t="s">
        <v>3</v>
      </c>
      <c r="F6718" s="35" t="s">
        <v>56</v>
      </c>
      <c r="G6718" s="35" t="s">
        <v>0</v>
      </c>
      <c r="H6718" s="35">
        <v>2005</v>
      </c>
      <c r="I6718" s="39">
        <v>0</v>
      </c>
    </row>
    <row r="6719" spans="2:9" x14ac:dyDescent="0.25">
      <c r="B6719" s="35" t="s">
        <v>84</v>
      </c>
      <c r="C6719" s="35" t="s">
        <v>69</v>
      </c>
      <c r="D6719" s="35" t="s">
        <v>23</v>
      </c>
      <c r="E6719" s="35" t="s">
        <v>3</v>
      </c>
      <c r="F6719" s="35" t="s">
        <v>56</v>
      </c>
      <c r="G6719" s="35" t="s">
        <v>0</v>
      </c>
      <c r="H6719" s="35">
        <v>2006</v>
      </c>
      <c r="I6719" s="39">
        <v>0</v>
      </c>
    </row>
    <row r="6720" spans="2:9" x14ac:dyDescent="0.25">
      <c r="B6720" s="35" t="s">
        <v>84</v>
      </c>
      <c r="C6720" s="35" t="s">
        <v>69</v>
      </c>
      <c r="D6720" s="35" t="s">
        <v>23</v>
      </c>
      <c r="E6720" s="35" t="s">
        <v>3</v>
      </c>
      <c r="F6720" s="35" t="s">
        <v>56</v>
      </c>
      <c r="G6720" s="35" t="s">
        <v>0</v>
      </c>
      <c r="H6720" s="35">
        <v>2007</v>
      </c>
      <c r="I6720" s="39">
        <v>0</v>
      </c>
    </row>
    <row r="6721" spans="2:9" x14ac:dyDescent="0.25">
      <c r="B6721" s="35" t="s">
        <v>84</v>
      </c>
      <c r="C6721" s="35" t="s">
        <v>69</v>
      </c>
      <c r="D6721" s="35" t="s">
        <v>23</v>
      </c>
      <c r="E6721" s="35" t="s">
        <v>3</v>
      </c>
      <c r="F6721" s="35" t="s">
        <v>56</v>
      </c>
      <c r="G6721" s="35" t="s">
        <v>0</v>
      </c>
      <c r="H6721" s="35">
        <v>2008</v>
      </c>
      <c r="I6721" s="39">
        <v>0</v>
      </c>
    </row>
    <row r="6722" spans="2:9" x14ac:dyDescent="0.25">
      <c r="B6722" s="35" t="s">
        <v>84</v>
      </c>
      <c r="C6722" s="35" t="s">
        <v>69</v>
      </c>
      <c r="D6722" s="35" t="s">
        <v>23</v>
      </c>
      <c r="E6722" s="35" t="s">
        <v>3</v>
      </c>
      <c r="F6722" s="35" t="s">
        <v>56</v>
      </c>
      <c r="G6722" s="35" t="s">
        <v>0</v>
      </c>
      <c r="H6722" s="35">
        <v>2009</v>
      </c>
      <c r="I6722" s="39">
        <v>0</v>
      </c>
    </row>
    <row r="6723" spans="2:9" x14ac:dyDescent="0.25">
      <c r="B6723" s="35" t="s">
        <v>84</v>
      </c>
      <c r="C6723" s="35" t="s">
        <v>69</v>
      </c>
      <c r="D6723" s="35" t="s">
        <v>23</v>
      </c>
      <c r="E6723" s="35" t="s">
        <v>3</v>
      </c>
      <c r="F6723" s="35" t="s">
        <v>56</v>
      </c>
      <c r="G6723" s="35" t="s">
        <v>0</v>
      </c>
      <c r="H6723" s="35">
        <v>2010</v>
      </c>
      <c r="I6723" s="39">
        <v>0</v>
      </c>
    </row>
    <row r="6724" spans="2:9" x14ac:dyDescent="0.25">
      <c r="B6724" s="35" t="s">
        <v>84</v>
      </c>
      <c r="C6724" s="35" t="s">
        <v>69</v>
      </c>
      <c r="D6724" s="35" t="s">
        <v>23</v>
      </c>
      <c r="E6724" s="35" t="s">
        <v>3</v>
      </c>
      <c r="F6724" s="35" t="s">
        <v>56</v>
      </c>
      <c r="G6724" s="35" t="s">
        <v>0</v>
      </c>
      <c r="H6724" s="35">
        <v>2011</v>
      </c>
      <c r="I6724" s="39">
        <v>0</v>
      </c>
    </row>
    <row r="6725" spans="2:9" x14ac:dyDescent="0.25">
      <c r="B6725" s="35" t="s">
        <v>84</v>
      </c>
      <c r="C6725" s="35" t="s">
        <v>69</v>
      </c>
      <c r="D6725" s="35" t="s">
        <v>23</v>
      </c>
      <c r="E6725" s="35" t="s">
        <v>3</v>
      </c>
      <c r="F6725" s="35" t="s">
        <v>56</v>
      </c>
      <c r="G6725" s="35" t="s">
        <v>0</v>
      </c>
      <c r="H6725" s="35">
        <v>2012</v>
      </c>
      <c r="I6725" s="39">
        <v>0</v>
      </c>
    </row>
    <row r="6726" spans="2:9" x14ac:dyDescent="0.25">
      <c r="B6726" s="35" t="s">
        <v>84</v>
      </c>
      <c r="C6726" s="35" t="s">
        <v>69</v>
      </c>
      <c r="D6726" s="35" t="s">
        <v>23</v>
      </c>
      <c r="E6726" s="35" t="s">
        <v>3</v>
      </c>
      <c r="F6726" s="35" t="s">
        <v>56</v>
      </c>
      <c r="G6726" s="35" t="s">
        <v>0</v>
      </c>
      <c r="H6726" s="35">
        <v>2013</v>
      </c>
      <c r="I6726" s="39">
        <v>1215.5284768110905</v>
      </c>
    </row>
    <row r="6727" spans="2:9" x14ac:dyDescent="0.25">
      <c r="B6727" s="35" t="s">
        <v>84</v>
      </c>
      <c r="C6727" s="35" t="s">
        <v>69</v>
      </c>
      <c r="D6727" s="35" t="s">
        <v>23</v>
      </c>
      <c r="E6727" s="35" t="s">
        <v>3</v>
      </c>
      <c r="F6727" s="35" t="s">
        <v>56</v>
      </c>
      <c r="G6727" s="35" t="s">
        <v>0</v>
      </c>
      <c r="H6727" s="35">
        <v>2014</v>
      </c>
      <c r="I6727" s="39">
        <v>1249.8629193946576</v>
      </c>
    </row>
    <row r="6728" spans="2:9" x14ac:dyDescent="0.25">
      <c r="B6728" s="35" t="s">
        <v>84</v>
      </c>
      <c r="C6728" s="35" t="s">
        <v>69</v>
      </c>
      <c r="D6728" s="35" t="s">
        <v>23</v>
      </c>
      <c r="E6728" s="35" t="s">
        <v>3</v>
      </c>
      <c r="F6728" s="35" t="s">
        <v>56</v>
      </c>
      <c r="G6728" s="35" t="s">
        <v>0</v>
      </c>
      <c r="H6728" s="35">
        <v>2015</v>
      </c>
      <c r="I6728" s="39">
        <v>999.96188228757887</v>
      </c>
    </row>
    <row r="6729" spans="2:9" x14ac:dyDescent="0.25">
      <c r="B6729" s="35" t="s">
        <v>84</v>
      </c>
      <c r="C6729" s="35" t="s">
        <v>69</v>
      </c>
      <c r="D6729" s="35" t="s">
        <v>23</v>
      </c>
      <c r="E6729" s="35" t="s">
        <v>3</v>
      </c>
      <c r="F6729" s="35" t="s">
        <v>56</v>
      </c>
      <c r="G6729" s="35" t="s">
        <v>0</v>
      </c>
      <c r="H6729" s="35">
        <v>2016</v>
      </c>
      <c r="I6729" s="39">
        <v>1247.9794668965728</v>
      </c>
    </row>
    <row r="6730" spans="2:9" x14ac:dyDescent="0.25">
      <c r="B6730" s="35" t="s">
        <v>84</v>
      </c>
      <c r="C6730" s="35" t="s">
        <v>69</v>
      </c>
      <c r="D6730" s="35" t="s">
        <v>23</v>
      </c>
      <c r="E6730" s="35" t="s">
        <v>3</v>
      </c>
      <c r="F6730" s="35" t="s">
        <v>56</v>
      </c>
      <c r="G6730" s="35" t="s">
        <v>0</v>
      </c>
      <c r="H6730" s="35">
        <v>2017</v>
      </c>
      <c r="I6730" s="39">
        <v>1382.9633368276611</v>
      </c>
    </row>
    <row r="6731" spans="2:9" x14ac:dyDescent="0.25">
      <c r="B6731" s="35" t="s">
        <v>84</v>
      </c>
      <c r="C6731" s="35" t="s">
        <v>69</v>
      </c>
      <c r="D6731" s="35" t="s">
        <v>23</v>
      </c>
      <c r="E6731" s="35" t="s">
        <v>3</v>
      </c>
      <c r="F6731" s="35" t="s">
        <v>56</v>
      </c>
      <c r="G6731" s="35" t="s">
        <v>0</v>
      </c>
      <c r="H6731" s="35">
        <v>2018</v>
      </c>
      <c r="I6731" s="39">
        <v>1441.273098309025</v>
      </c>
    </row>
    <row r="6732" spans="2:9" x14ac:dyDescent="0.25">
      <c r="B6732" s="35" t="s">
        <v>84</v>
      </c>
      <c r="C6732" s="35" t="s">
        <v>69</v>
      </c>
      <c r="D6732" s="35" t="s">
        <v>23</v>
      </c>
      <c r="E6732" s="35" t="s">
        <v>3</v>
      </c>
      <c r="F6732" s="35" t="s">
        <v>56</v>
      </c>
      <c r="G6732" s="35" t="s">
        <v>0</v>
      </c>
      <c r="H6732" s="35">
        <v>2019</v>
      </c>
      <c r="I6732" s="39">
        <v>1501.443678434136</v>
      </c>
    </row>
    <row r="6733" spans="2:9" x14ac:dyDescent="0.25">
      <c r="B6733" s="35" t="s">
        <v>84</v>
      </c>
      <c r="C6733" s="35" t="s">
        <v>69</v>
      </c>
      <c r="D6733" s="35" t="s">
        <v>23</v>
      </c>
      <c r="E6733" s="35" t="s">
        <v>3</v>
      </c>
      <c r="F6733" s="35" t="s">
        <v>56</v>
      </c>
      <c r="G6733" s="35" t="s">
        <v>0</v>
      </c>
      <c r="H6733" s="35">
        <v>2020</v>
      </c>
      <c r="I6733" s="39">
        <v>1563.4436751505891</v>
      </c>
    </row>
    <row r="6734" spans="2:9" x14ac:dyDescent="0.25">
      <c r="B6734" s="35" t="s">
        <v>84</v>
      </c>
      <c r="C6734" s="35" t="s">
        <v>69</v>
      </c>
      <c r="D6734" s="35" t="s">
        <v>23</v>
      </c>
      <c r="E6734" s="35" t="s">
        <v>3</v>
      </c>
      <c r="F6734" s="35" t="s">
        <v>56</v>
      </c>
      <c r="G6734" s="35" t="s">
        <v>0</v>
      </c>
      <c r="H6734" s="35">
        <v>2021</v>
      </c>
      <c r="I6734" s="39">
        <v>1627.2171296739898</v>
      </c>
    </row>
    <row r="6735" spans="2:9" x14ac:dyDescent="0.25">
      <c r="B6735" s="35" t="s">
        <v>84</v>
      </c>
      <c r="C6735" s="35" t="s">
        <v>69</v>
      </c>
      <c r="D6735" s="35" t="s">
        <v>23</v>
      </c>
      <c r="E6735" s="35" t="s">
        <v>3</v>
      </c>
      <c r="F6735" s="35" t="s">
        <v>56</v>
      </c>
      <c r="G6735" s="35" t="s">
        <v>0</v>
      </c>
      <c r="H6735" s="35">
        <v>2022</v>
      </c>
      <c r="I6735" s="39">
        <v>1692.6895640061985</v>
      </c>
    </row>
    <row r="6736" spans="2:9" x14ac:dyDescent="0.25">
      <c r="B6736" s="35" t="s">
        <v>84</v>
      </c>
      <c r="C6736" s="35" t="s">
        <v>69</v>
      </c>
      <c r="D6736" s="35" t="s">
        <v>23</v>
      </c>
      <c r="E6736" s="35" t="s">
        <v>3</v>
      </c>
      <c r="F6736" s="35" t="s">
        <v>56</v>
      </c>
      <c r="G6736" s="35" t="s">
        <v>0</v>
      </c>
      <c r="H6736" s="35">
        <v>2023</v>
      </c>
      <c r="I6736" s="39">
        <v>1759.7980030769475</v>
      </c>
    </row>
    <row r="6737" spans="2:9" x14ac:dyDescent="0.25">
      <c r="B6737" s="35" t="s">
        <v>84</v>
      </c>
      <c r="C6737" s="35" t="s">
        <v>69</v>
      </c>
      <c r="D6737" s="35" t="s">
        <v>23</v>
      </c>
      <c r="E6737" s="35" t="s">
        <v>3</v>
      </c>
      <c r="F6737" s="35" t="s">
        <v>56</v>
      </c>
      <c r="G6737" s="35" t="s">
        <v>0</v>
      </c>
      <c r="H6737" s="35">
        <v>2024</v>
      </c>
      <c r="I6737" s="39">
        <v>1828.4093286198834</v>
      </c>
    </row>
    <row r="6738" spans="2:9" x14ac:dyDescent="0.25">
      <c r="B6738" s="35" t="s">
        <v>84</v>
      </c>
      <c r="C6738" s="35" t="s">
        <v>69</v>
      </c>
      <c r="D6738" s="35" t="s">
        <v>23</v>
      </c>
      <c r="E6738" s="35" t="s">
        <v>3</v>
      </c>
      <c r="F6738" s="35" t="s">
        <v>56</v>
      </c>
      <c r="G6738" s="35" t="s">
        <v>0</v>
      </c>
      <c r="H6738" s="35">
        <v>2025</v>
      </c>
      <c r="I6738" s="39">
        <v>1898.379642712606</v>
      </c>
    </row>
    <row r="6739" spans="2:9" x14ac:dyDescent="0.25">
      <c r="B6739" s="35" t="s">
        <v>84</v>
      </c>
      <c r="C6739" s="35" t="s">
        <v>69</v>
      </c>
      <c r="D6739" s="35" t="s">
        <v>23</v>
      </c>
      <c r="E6739" s="35" t="s">
        <v>3</v>
      </c>
      <c r="F6739" s="35" t="s">
        <v>56</v>
      </c>
      <c r="G6739" s="35" t="s">
        <v>0</v>
      </c>
      <c r="H6739" s="35">
        <v>2026</v>
      </c>
      <c r="I6739" s="39">
        <v>1969.5889951887011</v>
      </c>
    </row>
    <row r="6740" spans="2:9" x14ac:dyDescent="0.25">
      <c r="B6740" s="35" t="s">
        <v>84</v>
      </c>
      <c r="C6740" s="35" t="s">
        <v>69</v>
      </c>
      <c r="D6740" s="35" t="s">
        <v>23</v>
      </c>
      <c r="E6740" s="35" t="s">
        <v>3</v>
      </c>
      <c r="F6740" s="35" t="s">
        <v>56</v>
      </c>
      <c r="G6740" s="35" t="s">
        <v>0</v>
      </c>
      <c r="H6740" s="35">
        <v>2027</v>
      </c>
      <c r="I6740" s="39">
        <v>2041.8590515963599</v>
      </c>
    </row>
    <row r="6741" spans="2:9" x14ac:dyDescent="0.25">
      <c r="B6741" s="35" t="s">
        <v>84</v>
      </c>
      <c r="C6741" s="35" t="s">
        <v>69</v>
      </c>
      <c r="D6741" s="35" t="s">
        <v>23</v>
      </c>
      <c r="E6741" s="35" t="s">
        <v>3</v>
      </c>
      <c r="F6741" s="35" t="s">
        <v>56</v>
      </c>
      <c r="G6741" s="35" t="s">
        <v>0</v>
      </c>
      <c r="H6741" s="35">
        <v>2028</v>
      </c>
      <c r="I6741" s="39">
        <v>2115.0989190461705</v>
      </c>
    </row>
    <row r="6742" spans="2:9" x14ac:dyDescent="0.25">
      <c r="B6742" s="35" t="s">
        <v>84</v>
      </c>
      <c r="C6742" s="35" t="s">
        <v>69</v>
      </c>
      <c r="D6742" s="35" t="s">
        <v>23</v>
      </c>
      <c r="E6742" s="35" t="s">
        <v>3</v>
      </c>
      <c r="F6742" s="35" t="s">
        <v>56</v>
      </c>
      <c r="G6742" s="35" t="s">
        <v>0</v>
      </c>
      <c r="H6742" s="35">
        <v>2029</v>
      </c>
      <c r="I6742" s="39">
        <v>2189.189009531121</v>
      </c>
    </row>
    <row r="6743" spans="2:9" x14ac:dyDescent="0.25">
      <c r="B6743" s="35" t="s">
        <v>84</v>
      </c>
      <c r="C6743" s="35" t="s">
        <v>69</v>
      </c>
      <c r="D6743" s="35" t="s">
        <v>23</v>
      </c>
      <c r="E6743" s="35" t="s">
        <v>3</v>
      </c>
      <c r="F6743" s="35" t="s">
        <v>56</v>
      </c>
      <c r="G6743" s="35" t="s">
        <v>0</v>
      </c>
      <c r="H6743" s="35">
        <v>2030</v>
      </c>
      <c r="I6743" s="39">
        <v>2264.0377306270925</v>
      </c>
    </row>
    <row r="6744" spans="2:9" x14ac:dyDescent="0.25">
      <c r="B6744" s="35" t="s">
        <v>84</v>
      </c>
      <c r="C6744" s="35" t="s">
        <v>69</v>
      </c>
      <c r="D6744" s="35" t="s">
        <v>23</v>
      </c>
      <c r="E6744" s="35" t="s">
        <v>3</v>
      </c>
      <c r="F6744" s="35" t="s">
        <v>56</v>
      </c>
      <c r="G6744" s="35" t="s">
        <v>0</v>
      </c>
      <c r="H6744" s="35">
        <v>2031</v>
      </c>
      <c r="I6744" s="39">
        <v>2339.4944735871245</v>
      </c>
    </row>
    <row r="6745" spans="2:9" x14ac:dyDescent="0.25">
      <c r="B6745" s="35" t="s">
        <v>84</v>
      </c>
      <c r="C6745" s="35" t="s">
        <v>69</v>
      </c>
      <c r="D6745" s="35" t="s">
        <v>23</v>
      </c>
      <c r="E6745" s="35" t="s">
        <v>3</v>
      </c>
      <c r="F6745" s="35" t="s">
        <v>56</v>
      </c>
      <c r="G6745" s="35" t="s">
        <v>0</v>
      </c>
      <c r="H6745" s="35">
        <v>2032</v>
      </c>
      <c r="I6745" s="39">
        <v>2415.4910481433585</v>
      </c>
    </row>
    <row r="6746" spans="2:9" x14ac:dyDescent="0.25">
      <c r="B6746" s="35" t="s">
        <v>84</v>
      </c>
      <c r="C6746" s="35" t="s">
        <v>69</v>
      </c>
      <c r="D6746" s="35" t="s">
        <v>23</v>
      </c>
      <c r="E6746" s="35" t="s">
        <v>3</v>
      </c>
      <c r="F6746" s="35" t="s">
        <v>56</v>
      </c>
      <c r="G6746" s="35" t="s">
        <v>0</v>
      </c>
      <c r="H6746" s="35">
        <v>2033</v>
      </c>
      <c r="I6746" s="39">
        <v>2491.9695912865591</v>
      </c>
    </row>
    <row r="6747" spans="2:9" x14ac:dyDescent="0.25">
      <c r="B6747" s="35" t="s">
        <v>84</v>
      </c>
      <c r="C6747" s="35" t="s">
        <v>69</v>
      </c>
      <c r="D6747" s="35" t="s">
        <v>23</v>
      </c>
      <c r="E6747" s="35" t="s">
        <v>3</v>
      </c>
      <c r="F6747" s="35" t="s">
        <v>56</v>
      </c>
      <c r="G6747" s="35" t="s">
        <v>0</v>
      </c>
      <c r="H6747" s="35">
        <v>2034</v>
      </c>
      <c r="I6747" s="39">
        <v>2568.9181255169733</v>
      </c>
    </row>
    <row r="6748" spans="2:9" x14ac:dyDescent="0.25">
      <c r="B6748" s="35" t="s">
        <v>84</v>
      </c>
      <c r="C6748" s="35" t="s">
        <v>69</v>
      </c>
      <c r="D6748" s="35" t="s">
        <v>23</v>
      </c>
      <c r="E6748" s="35" t="s">
        <v>3</v>
      </c>
      <c r="F6748" s="35" t="s">
        <v>56</v>
      </c>
      <c r="G6748" s="35" t="s">
        <v>0</v>
      </c>
      <c r="H6748" s="35">
        <v>2035</v>
      </c>
      <c r="I6748" s="39">
        <v>2646.3974196289014</v>
      </c>
    </row>
    <row r="6749" spans="2:9" x14ac:dyDescent="0.25">
      <c r="B6749" s="35" t="s">
        <v>84</v>
      </c>
      <c r="C6749" s="35" t="s">
        <v>69</v>
      </c>
      <c r="D6749" s="35" t="s">
        <v>23</v>
      </c>
      <c r="E6749" s="35" t="s">
        <v>3</v>
      </c>
      <c r="F6749" s="35" t="s">
        <v>56</v>
      </c>
      <c r="G6749" s="35" t="s">
        <v>0</v>
      </c>
      <c r="H6749" s="35">
        <v>2036</v>
      </c>
      <c r="I6749" s="39">
        <v>2724.5552518507175</v>
      </c>
    </row>
    <row r="6750" spans="2:9" x14ac:dyDescent="0.25">
      <c r="B6750" s="35" t="s">
        <v>84</v>
      </c>
      <c r="C6750" s="35" t="s">
        <v>69</v>
      </c>
      <c r="D6750" s="35" t="s">
        <v>23</v>
      </c>
      <c r="E6750" s="35" t="s">
        <v>3</v>
      </c>
      <c r="F6750" s="35" t="s">
        <v>56</v>
      </c>
      <c r="G6750" s="35" t="s">
        <v>0</v>
      </c>
      <c r="H6750" s="35">
        <v>2037</v>
      </c>
      <c r="I6750" s="39">
        <v>2803.4105707820145</v>
      </c>
    </row>
    <row r="6751" spans="2:9" x14ac:dyDescent="0.25">
      <c r="B6751" s="35" t="s">
        <v>84</v>
      </c>
      <c r="C6751" s="35" t="s">
        <v>69</v>
      </c>
      <c r="D6751" s="35" t="s">
        <v>23</v>
      </c>
      <c r="E6751" s="35" t="s">
        <v>3</v>
      </c>
      <c r="F6751" s="35" t="s">
        <v>56</v>
      </c>
      <c r="G6751" s="35" t="s">
        <v>0</v>
      </c>
      <c r="H6751" s="35">
        <v>2038</v>
      </c>
      <c r="I6751" s="39">
        <v>2882.9191846944132</v>
      </c>
    </row>
    <row r="6752" spans="2:9" x14ac:dyDescent="0.25">
      <c r="B6752" s="35" t="s">
        <v>84</v>
      </c>
      <c r="C6752" s="35" t="s">
        <v>69</v>
      </c>
      <c r="D6752" s="35" t="s">
        <v>23</v>
      </c>
      <c r="E6752" s="35" t="s">
        <v>3</v>
      </c>
      <c r="F6752" s="35" t="s">
        <v>56</v>
      </c>
      <c r="G6752" s="35" t="s">
        <v>0</v>
      </c>
      <c r="H6752" s="35">
        <v>2039</v>
      </c>
      <c r="I6752" s="39">
        <v>2962.8812362662798</v>
      </c>
    </row>
    <row r="6753" spans="2:9" x14ac:dyDescent="0.25">
      <c r="B6753" s="35" t="s">
        <v>84</v>
      </c>
      <c r="C6753" s="35" t="s">
        <v>69</v>
      </c>
      <c r="D6753" s="35" t="s">
        <v>23</v>
      </c>
      <c r="E6753" s="35" t="s">
        <v>3</v>
      </c>
      <c r="F6753" s="35" t="s">
        <v>56</v>
      </c>
      <c r="G6753" s="35" t="s">
        <v>0</v>
      </c>
      <c r="H6753" s="35">
        <v>2040</v>
      </c>
      <c r="I6753" s="39">
        <v>3043.190681840927</v>
      </c>
    </row>
    <row r="6754" spans="2:9" x14ac:dyDescent="0.25">
      <c r="B6754" s="35" t="s">
        <v>84</v>
      </c>
      <c r="C6754" s="35" t="s">
        <v>69</v>
      </c>
      <c r="D6754" s="35" t="s">
        <v>23</v>
      </c>
      <c r="E6754" s="35" t="s">
        <v>3</v>
      </c>
      <c r="F6754" s="35" t="s">
        <v>56</v>
      </c>
      <c r="G6754" s="35" t="s">
        <v>0</v>
      </c>
      <c r="H6754" s="35">
        <v>2041</v>
      </c>
      <c r="I6754" s="39">
        <v>3123.701187120927</v>
      </c>
    </row>
    <row r="6755" spans="2:9" x14ac:dyDescent="0.25">
      <c r="B6755" s="35" t="s">
        <v>84</v>
      </c>
      <c r="C6755" s="35" t="s">
        <v>69</v>
      </c>
      <c r="D6755" s="35" t="s">
        <v>23</v>
      </c>
      <c r="E6755" s="35" t="s">
        <v>3</v>
      </c>
      <c r="F6755" s="35" t="s">
        <v>56</v>
      </c>
      <c r="G6755" s="35" t="s">
        <v>0</v>
      </c>
      <c r="H6755" s="35">
        <v>2042</v>
      </c>
      <c r="I6755" s="39">
        <v>3204.2844956648073</v>
      </c>
    </row>
    <row r="6756" spans="2:9" x14ac:dyDescent="0.25">
      <c r="B6756" s="35" t="s">
        <v>84</v>
      </c>
      <c r="C6756" s="35" t="s">
        <v>69</v>
      </c>
      <c r="D6756" s="35" t="s">
        <v>23</v>
      </c>
      <c r="E6756" s="35" t="s">
        <v>3</v>
      </c>
      <c r="F6756" s="35" t="s">
        <v>56</v>
      </c>
      <c r="G6756" s="35" t="s">
        <v>0</v>
      </c>
      <c r="H6756" s="35">
        <v>2043</v>
      </c>
      <c r="I6756" s="39">
        <v>3284.8601668511865</v>
      </c>
    </row>
    <row r="6757" spans="2:9" x14ac:dyDescent="0.25">
      <c r="B6757" s="35" t="s">
        <v>84</v>
      </c>
      <c r="C6757" s="35" t="s">
        <v>69</v>
      </c>
      <c r="D6757" s="35" t="s">
        <v>23</v>
      </c>
      <c r="E6757" s="35" t="s">
        <v>3</v>
      </c>
      <c r="F6757" s="35" t="s">
        <v>56</v>
      </c>
      <c r="G6757" s="35" t="s">
        <v>0</v>
      </c>
      <c r="H6757" s="35">
        <v>2044</v>
      </c>
      <c r="I6757" s="39">
        <v>3365.1884437758417</v>
      </c>
    </row>
    <row r="6758" spans="2:9" x14ac:dyDescent="0.25">
      <c r="B6758" s="35" t="s">
        <v>84</v>
      </c>
      <c r="C6758" s="35" t="s">
        <v>69</v>
      </c>
      <c r="D6758" s="35" t="s">
        <v>23</v>
      </c>
      <c r="E6758" s="35" t="s">
        <v>3</v>
      </c>
      <c r="F6758" s="35" t="s">
        <v>56</v>
      </c>
      <c r="G6758" s="35" t="s">
        <v>0</v>
      </c>
      <c r="H6758" s="35">
        <v>2045</v>
      </c>
      <c r="I6758" s="39">
        <v>3445.0919787373637</v>
      </c>
    </row>
    <row r="6759" spans="2:9" x14ac:dyDescent="0.25">
      <c r="B6759" s="35" t="s">
        <v>84</v>
      </c>
      <c r="C6759" s="35" t="s">
        <v>69</v>
      </c>
      <c r="D6759" s="35" t="s">
        <v>23</v>
      </c>
      <c r="E6759" s="35" t="s">
        <v>3</v>
      </c>
      <c r="F6759" s="35" t="s">
        <v>56</v>
      </c>
      <c r="G6759" s="35" t="s">
        <v>0</v>
      </c>
      <c r="H6759" s="35">
        <v>2046</v>
      </c>
      <c r="I6759" s="39">
        <v>3524.2554963560906</v>
      </c>
    </row>
    <row r="6760" spans="2:9" x14ac:dyDescent="0.25">
      <c r="B6760" s="35" t="s">
        <v>84</v>
      </c>
      <c r="C6760" s="35" t="s">
        <v>69</v>
      </c>
      <c r="D6760" s="35" t="s">
        <v>23</v>
      </c>
      <c r="E6760" s="35" t="s">
        <v>3</v>
      </c>
      <c r="F6760" s="35" t="s">
        <v>56</v>
      </c>
      <c r="G6760" s="35" t="s">
        <v>0</v>
      </c>
      <c r="H6760" s="35">
        <v>2047</v>
      </c>
      <c r="I6760" s="39">
        <v>3602.4599234734774</v>
      </c>
    </row>
    <row r="6761" spans="2:9" x14ac:dyDescent="0.25">
      <c r="B6761" s="35" t="s">
        <v>84</v>
      </c>
      <c r="C6761" s="35" t="s">
        <v>69</v>
      </c>
      <c r="D6761" s="35" t="s">
        <v>23</v>
      </c>
      <c r="E6761" s="35" t="s">
        <v>3</v>
      </c>
      <c r="F6761" s="35" t="s">
        <v>56</v>
      </c>
      <c r="G6761" s="35" t="s">
        <v>0</v>
      </c>
      <c r="H6761" s="35">
        <v>2048</v>
      </c>
      <c r="I6761" s="39">
        <v>3679.6296490143745</v>
      </c>
    </row>
    <row r="6762" spans="2:9" x14ac:dyDescent="0.25">
      <c r="B6762" s="35" t="s">
        <v>84</v>
      </c>
      <c r="C6762" s="35" t="s">
        <v>69</v>
      </c>
      <c r="D6762" s="35" t="s">
        <v>23</v>
      </c>
      <c r="E6762" s="35" t="s">
        <v>3</v>
      </c>
      <c r="F6762" s="35" t="s">
        <v>56</v>
      </c>
      <c r="G6762" s="35" t="s">
        <v>0</v>
      </c>
      <c r="H6762" s="35">
        <v>2049</v>
      </c>
      <c r="I6762" s="39">
        <v>3755.9289900407807</v>
      </c>
    </row>
    <row r="6763" spans="2:9" x14ac:dyDescent="0.25">
      <c r="B6763" s="35" t="s">
        <v>84</v>
      </c>
      <c r="C6763" s="35" t="s">
        <v>69</v>
      </c>
      <c r="D6763" s="35" t="s">
        <v>23</v>
      </c>
      <c r="E6763" s="35" t="s">
        <v>3</v>
      </c>
      <c r="F6763" s="35" t="s">
        <v>56</v>
      </c>
      <c r="G6763" s="35" t="s">
        <v>0</v>
      </c>
      <c r="H6763" s="35">
        <v>2050</v>
      </c>
      <c r="I6763" s="39">
        <v>3831.4171442382708</v>
      </c>
    </row>
    <row r="6764" spans="2:9" x14ac:dyDescent="0.25">
      <c r="B6764" s="35" t="s">
        <v>84</v>
      </c>
      <c r="C6764" s="35" t="s">
        <v>69</v>
      </c>
      <c r="D6764" s="35" t="s">
        <v>23</v>
      </c>
      <c r="E6764" s="35" t="s">
        <v>3</v>
      </c>
      <c r="F6764" s="35" t="s">
        <v>56</v>
      </c>
      <c r="G6764" s="35" t="s">
        <v>0</v>
      </c>
      <c r="H6764" s="35">
        <v>2051</v>
      </c>
      <c r="I6764" s="39">
        <v>3905.9362019802134</v>
      </c>
    </row>
    <row r="6765" spans="2:9" x14ac:dyDescent="0.25">
      <c r="B6765" s="35" t="s">
        <v>84</v>
      </c>
      <c r="C6765" s="35" t="s">
        <v>69</v>
      </c>
      <c r="D6765" s="35" t="s">
        <v>23</v>
      </c>
      <c r="E6765" s="35" t="s">
        <v>3</v>
      </c>
      <c r="F6765" s="35" t="s">
        <v>56</v>
      </c>
      <c r="G6765" s="35" t="s">
        <v>0</v>
      </c>
      <c r="H6765" s="35">
        <v>2052</v>
      </c>
      <c r="I6765" s="39">
        <v>3979.2978895704478</v>
      </c>
    </row>
    <row r="6766" spans="2:9" x14ac:dyDescent="0.25">
      <c r="B6766" s="35" t="s">
        <v>84</v>
      </c>
      <c r="C6766" s="35" t="s">
        <v>69</v>
      </c>
      <c r="D6766" s="35" t="s">
        <v>23</v>
      </c>
      <c r="E6766" s="35" t="s">
        <v>3</v>
      </c>
      <c r="F6766" s="35" t="s">
        <v>56</v>
      </c>
      <c r="G6766" s="35" t="s">
        <v>0</v>
      </c>
      <c r="H6766" s="35">
        <v>2053</v>
      </c>
      <c r="I6766" s="39">
        <v>4051.5544451458172</v>
      </c>
    </row>
    <row r="6767" spans="2:9" x14ac:dyDescent="0.25">
      <c r="B6767" s="35" t="s">
        <v>84</v>
      </c>
      <c r="C6767" s="35" t="s">
        <v>69</v>
      </c>
      <c r="D6767" s="35" t="s">
        <v>23</v>
      </c>
      <c r="E6767" s="35" t="s">
        <v>3</v>
      </c>
      <c r="F6767" s="35" t="s">
        <v>56</v>
      </c>
      <c r="G6767" s="35" t="s">
        <v>0</v>
      </c>
      <c r="H6767" s="35">
        <v>2054</v>
      </c>
      <c r="I6767" s="39">
        <v>4122.5700432400909</v>
      </c>
    </row>
    <row r="6768" spans="2:9" x14ac:dyDescent="0.25">
      <c r="B6768" s="35" t="s">
        <v>84</v>
      </c>
      <c r="C6768" s="35" t="s">
        <v>69</v>
      </c>
      <c r="D6768" s="35" t="s">
        <v>23</v>
      </c>
      <c r="E6768" s="35" t="s">
        <v>3</v>
      </c>
      <c r="F6768" s="35" t="s">
        <v>56</v>
      </c>
      <c r="G6768" s="35" t="s">
        <v>0</v>
      </c>
      <c r="H6768" s="35">
        <v>2055</v>
      </c>
      <c r="I6768" s="39">
        <v>4192.2340179656503</v>
      </c>
    </row>
    <row r="6769" spans="2:9" x14ac:dyDescent="0.25">
      <c r="B6769" s="35" t="s">
        <v>84</v>
      </c>
      <c r="C6769" s="35" t="s">
        <v>69</v>
      </c>
      <c r="D6769" s="35" t="s">
        <v>23</v>
      </c>
      <c r="E6769" s="35" t="s">
        <v>3</v>
      </c>
      <c r="F6769" s="35" t="s">
        <v>56</v>
      </c>
      <c r="G6769" s="35" t="s">
        <v>0</v>
      </c>
      <c r="H6769" s="35">
        <v>2056</v>
      </c>
      <c r="I6769" s="39">
        <v>4260.6312079523741</v>
      </c>
    </row>
    <row r="6770" spans="2:9" x14ac:dyDescent="0.25">
      <c r="B6770" s="35" t="s">
        <v>84</v>
      </c>
      <c r="C6770" s="35" t="s">
        <v>69</v>
      </c>
      <c r="D6770" s="35" t="s">
        <v>23</v>
      </c>
      <c r="E6770" s="35" t="s">
        <v>3</v>
      </c>
      <c r="F6770" s="35" t="s">
        <v>56</v>
      </c>
      <c r="G6770" s="35" t="s">
        <v>0</v>
      </c>
      <c r="H6770" s="35">
        <v>2057</v>
      </c>
      <c r="I6770" s="39">
        <v>4327.9256070545262</v>
      </c>
    </row>
    <row r="6771" spans="2:9" x14ac:dyDescent="0.25">
      <c r="B6771" s="35" t="s">
        <v>84</v>
      </c>
      <c r="C6771" s="35" t="s">
        <v>69</v>
      </c>
      <c r="D6771" s="35" t="s">
        <v>23</v>
      </c>
      <c r="E6771" s="35" t="s">
        <v>3</v>
      </c>
      <c r="F6771" s="35" t="s">
        <v>56</v>
      </c>
      <c r="G6771" s="35" t="s">
        <v>0</v>
      </c>
      <c r="H6771" s="35">
        <v>2058</v>
      </c>
      <c r="I6771" s="39">
        <v>4393.9381390520894</v>
      </c>
    </row>
    <row r="6772" spans="2:9" x14ac:dyDescent="0.25">
      <c r="B6772" s="35" t="s">
        <v>84</v>
      </c>
      <c r="C6772" s="35" t="s">
        <v>69</v>
      </c>
      <c r="D6772" s="35" t="s">
        <v>23</v>
      </c>
      <c r="E6772" s="35" t="s">
        <v>3</v>
      </c>
      <c r="F6772" s="35" t="s">
        <v>56</v>
      </c>
      <c r="G6772" s="35" t="s">
        <v>0</v>
      </c>
      <c r="H6772" s="35">
        <v>2059</v>
      </c>
      <c r="I6772" s="39">
        <v>4458.5343675334516</v>
      </c>
    </row>
    <row r="6773" spans="2:9" x14ac:dyDescent="0.25">
      <c r="B6773" s="35" t="s">
        <v>84</v>
      </c>
      <c r="C6773" s="35" t="s">
        <v>69</v>
      </c>
      <c r="D6773" s="35" t="s">
        <v>23</v>
      </c>
      <c r="E6773" s="35" t="s">
        <v>3</v>
      </c>
      <c r="F6773" s="35" t="s">
        <v>56</v>
      </c>
      <c r="G6773" s="35" t="s">
        <v>0</v>
      </c>
      <c r="H6773" s="35">
        <v>2060</v>
      </c>
      <c r="I6773" s="39">
        <v>4521.714759226702</v>
      </c>
    </row>
    <row r="6774" spans="2:9" x14ac:dyDescent="0.25">
      <c r="B6774" s="35" t="s">
        <v>84</v>
      </c>
      <c r="C6774" s="35" t="s">
        <v>69</v>
      </c>
      <c r="D6774" s="35" t="s">
        <v>23</v>
      </c>
      <c r="E6774" s="35" t="s">
        <v>3</v>
      </c>
      <c r="F6774" s="35" t="s">
        <v>57</v>
      </c>
      <c r="G6774" s="35" t="s">
        <v>0</v>
      </c>
      <c r="H6774" s="35">
        <v>2000</v>
      </c>
      <c r="I6774" s="39">
        <f t="array" ref="I6774:I6834">TRANSPOSE('[10]Despesa_R$'!$B$66:$BJ$66)</f>
        <v>0</v>
      </c>
    </row>
    <row r="6775" spans="2:9" x14ac:dyDescent="0.25">
      <c r="B6775" s="35" t="s">
        <v>84</v>
      </c>
      <c r="C6775" s="35" t="s">
        <v>69</v>
      </c>
      <c r="D6775" s="35" t="s">
        <v>23</v>
      </c>
      <c r="E6775" s="35" t="s">
        <v>3</v>
      </c>
      <c r="F6775" s="35" t="s">
        <v>57</v>
      </c>
      <c r="G6775" s="35" t="s">
        <v>0</v>
      </c>
      <c r="H6775" s="35">
        <v>2001</v>
      </c>
      <c r="I6775" s="39">
        <v>0</v>
      </c>
    </row>
    <row r="6776" spans="2:9" x14ac:dyDescent="0.25">
      <c r="B6776" s="35" t="s">
        <v>84</v>
      </c>
      <c r="C6776" s="35" t="s">
        <v>69</v>
      </c>
      <c r="D6776" s="35" t="s">
        <v>23</v>
      </c>
      <c r="E6776" s="35" t="s">
        <v>3</v>
      </c>
      <c r="F6776" s="35" t="s">
        <v>57</v>
      </c>
      <c r="G6776" s="35" t="s">
        <v>0</v>
      </c>
      <c r="H6776" s="35">
        <v>2002</v>
      </c>
      <c r="I6776" s="39">
        <v>0</v>
      </c>
    </row>
    <row r="6777" spans="2:9" x14ac:dyDescent="0.25">
      <c r="B6777" s="35" t="s">
        <v>84</v>
      </c>
      <c r="C6777" s="35" t="s">
        <v>69</v>
      </c>
      <c r="D6777" s="35" t="s">
        <v>23</v>
      </c>
      <c r="E6777" s="35" t="s">
        <v>3</v>
      </c>
      <c r="F6777" s="35" t="s">
        <v>57</v>
      </c>
      <c r="G6777" s="35" t="s">
        <v>0</v>
      </c>
      <c r="H6777" s="35">
        <v>2003</v>
      </c>
      <c r="I6777" s="39">
        <v>0</v>
      </c>
    </row>
    <row r="6778" spans="2:9" x14ac:dyDescent="0.25">
      <c r="B6778" s="35" t="s">
        <v>84</v>
      </c>
      <c r="C6778" s="35" t="s">
        <v>69</v>
      </c>
      <c r="D6778" s="35" t="s">
        <v>23</v>
      </c>
      <c r="E6778" s="35" t="s">
        <v>3</v>
      </c>
      <c r="F6778" s="35" t="s">
        <v>57</v>
      </c>
      <c r="G6778" s="35" t="s">
        <v>0</v>
      </c>
      <c r="H6778" s="35">
        <v>2004</v>
      </c>
      <c r="I6778" s="39">
        <v>0</v>
      </c>
    </row>
    <row r="6779" spans="2:9" x14ac:dyDescent="0.25">
      <c r="B6779" s="35" t="s">
        <v>84</v>
      </c>
      <c r="C6779" s="35" t="s">
        <v>69</v>
      </c>
      <c r="D6779" s="35" t="s">
        <v>23</v>
      </c>
      <c r="E6779" s="35" t="s">
        <v>3</v>
      </c>
      <c r="F6779" s="35" t="s">
        <v>57</v>
      </c>
      <c r="G6779" s="35" t="s">
        <v>0</v>
      </c>
      <c r="H6779" s="35">
        <v>2005</v>
      </c>
      <c r="I6779" s="39">
        <v>0</v>
      </c>
    </row>
    <row r="6780" spans="2:9" x14ac:dyDescent="0.25">
      <c r="B6780" s="35" t="s">
        <v>84</v>
      </c>
      <c r="C6780" s="35" t="s">
        <v>69</v>
      </c>
      <c r="D6780" s="35" t="s">
        <v>23</v>
      </c>
      <c r="E6780" s="35" t="s">
        <v>3</v>
      </c>
      <c r="F6780" s="35" t="s">
        <v>57</v>
      </c>
      <c r="G6780" s="35" t="s">
        <v>0</v>
      </c>
      <c r="H6780" s="35">
        <v>2006</v>
      </c>
      <c r="I6780" s="39">
        <v>0</v>
      </c>
    </row>
    <row r="6781" spans="2:9" x14ac:dyDescent="0.25">
      <c r="B6781" s="35" t="s">
        <v>84</v>
      </c>
      <c r="C6781" s="35" t="s">
        <v>69</v>
      </c>
      <c r="D6781" s="35" t="s">
        <v>23</v>
      </c>
      <c r="E6781" s="35" t="s">
        <v>3</v>
      </c>
      <c r="F6781" s="35" t="s">
        <v>57</v>
      </c>
      <c r="G6781" s="35" t="s">
        <v>0</v>
      </c>
      <c r="H6781" s="35">
        <v>2007</v>
      </c>
      <c r="I6781" s="39">
        <v>0</v>
      </c>
    </row>
    <row r="6782" spans="2:9" x14ac:dyDescent="0.25">
      <c r="B6782" s="35" t="s">
        <v>84</v>
      </c>
      <c r="C6782" s="35" t="s">
        <v>69</v>
      </c>
      <c r="D6782" s="35" t="s">
        <v>23</v>
      </c>
      <c r="E6782" s="35" t="s">
        <v>3</v>
      </c>
      <c r="F6782" s="35" t="s">
        <v>57</v>
      </c>
      <c r="G6782" s="35" t="s">
        <v>0</v>
      </c>
      <c r="H6782" s="35">
        <v>2008</v>
      </c>
      <c r="I6782" s="39">
        <v>0</v>
      </c>
    </row>
    <row r="6783" spans="2:9" x14ac:dyDescent="0.25">
      <c r="B6783" s="35" t="s">
        <v>84</v>
      </c>
      <c r="C6783" s="35" t="s">
        <v>69</v>
      </c>
      <c r="D6783" s="35" t="s">
        <v>23</v>
      </c>
      <c r="E6783" s="35" t="s">
        <v>3</v>
      </c>
      <c r="F6783" s="35" t="s">
        <v>57</v>
      </c>
      <c r="G6783" s="35" t="s">
        <v>0</v>
      </c>
      <c r="H6783" s="35">
        <v>2009</v>
      </c>
      <c r="I6783" s="39">
        <v>0</v>
      </c>
    </row>
    <row r="6784" spans="2:9" x14ac:dyDescent="0.25">
      <c r="B6784" s="35" t="s">
        <v>84</v>
      </c>
      <c r="C6784" s="35" t="s">
        <v>69</v>
      </c>
      <c r="D6784" s="35" t="s">
        <v>23</v>
      </c>
      <c r="E6784" s="35" t="s">
        <v>3</v>
      </c>
      <c r="F6784" s="35" t="s">
        <v>57</v>
      </c>
      <c r="G6784" s="35" t="s">
        <v>0</v>
      </c>
      <c r="H6784" s="35">
        <v>2010</v>
      </c>
      <c r="I6784" s="39">
        <v>0</v>
      </c>
    </row>
    <row r="6785" spans="2:9" x14ac:dyDescent="0.25">
      <c r="B6785" s="35" t="s">
        <v>84</v>
      </c>
      <c r="C6785" s="35" t="s">
        <v>69</v>
      </c>
      <c r="D6785" s="35" t="s">
        <v>23</v>
      </c>
      <c r="E6785" s="35" t="s">
        <v>3</v>
      </c>
      <c r="F6785" s="35" t="s">
        <v>57</v>
      </c>
      <c r="G6785" s="35" t="s">
        <v>0</v>
      </c>
      <c r="H6785" s="35">
        <v>2011</v>
      </c>
      <c r="I6785" s="39">
        <v>0</v>
      </c>
    </row>
    <row r="6786" spans="2:9" x14ac:dyDescent="0.25">
      <c r="B6786" s="35" t="s">
        <v>84</v>
      </c>
      <c r="C6786" s="35" t="s">
        <v>69</v>
      </c>
      <c r="D6786" s="35" t="s">
        <v>23</v>
      </c>
      <c r="E6786" s="35" t="s">
        <v>3</v>
      </c>
      <c r="F6786" s="35" t="s">
        <v>57</v>
      </c>
      <c r="G6786" s="35" t="s">
        <v>0</v>
      </c>
      <c r="H6786" s="35">
        <v>2012</v>
      </c>
      <c r="I6786" s="39">
        <v>0</v>
      </c>
    </row>
    <row r="6787" spans="2:9" x14ac:dyDescent="0.25">
      <c r="B6787" s="35" t="s">
        <v>84</v>
      </c>
      <c r="C6787" s="35" t="s">
        <v>69</v>
      </c>
      <c r="D6787" s="35" t="s">
        <v>23</v>
      </c>
      <c r="E6787" s="35" t="s">
        <v>3</v>
      </c>
      <c r="F6787" s="35" t="s">
        <v>57</v>
      </c>
      <c r="G6787" s="35" t="s">
        <v>0</v>
      </c>
      <c r="H6787" s="35">
        <v>2013</v>
      </c>
      <c r="I6787" s="39">
        <v>114.0163170687359</v>
      </c>
    </row>
    <row r="6788" spans="2:9" x14ac:dyDescent="0.25">
      <c r="B6788" s="35" t="s">
        <v>84</v>
      </c>
      <c r="C6788" s="35" t="s">
        <v>69</v>
      </c>
      <c r="D6788" s="35" t="s">
        <v>23</v>
      </c>
      <c r="E6788" s="35" t="s">
        <v>3</v>
      </c>
      <c r="F6788" s="35" t="s">
        <v>57</v>
      </c>
      <c r="G6788" s="35" t="s">
        <v>0</v>
      </c>
      <c r="H6788" s="35">
        <v>2014</v>
      </c>
      <c r="I6788" s="39">
        <v>120.86643582338864</v>
      </c>
    </row>
    <row r="6789" spans="2:9" x14ac:dyDescent="0.25">
      <c r="B6789" s="35" t="s">
        <v>84</v>
      </c>
      <c r="C6789" s="35" t="s">
        <v>69</v>
      </c>
      <c r="D6789" s="35" t="s">
        <v>23</v>
      </c>
      <c r="E6789" s="35" t="s">
        <v>3</v>
      </c>
      <c r="F6789" s="35" t="s">
        <v>57</v>
      </c>
      <c r="G6789" s="35" t="s">
        <v>0</v>
      </c>
      <c r="H6789" s="35">
        <v>2015</v>
      </c>
      <c r="I6789" s="39">
        <v>70.654013635620728</v>
      </c>
    </row>
    <row r="6790" spans="2:9" x14ac:dyDescent="0.25">
      <c r="B6790" s="35" t="s">
        <v>84</v>
      </c>
      <c r="C6790" s="35" t="s">
        <v>69</v>
      </c>
      <c r="D6790" s="35" t="s">
        <v>23</v>
      </c>
      <c r="E6790" s="35" t="s">
        <v>3</v>
      </c>
      <c r="F6790" s="35" t="s">
        <v>57</v>
      </c>
      <c r="G6790" s="35" t="s">
        <v>0</v>
      </c>
      <c r="H6790" s="35">
        <v>2016</v>
      </c>
      <c r="I6790" s="39">
        <v>85.605387773180993</v>
      </c>
    </row>
    <row r="6791" spans="2:9" x14ac:dyDescent="0.25">
      <c r="B6791" s="35" t="s">
        <v>84</v>
      </c>
      <c r="C6791" s="35" t="s">
        <v>69</v>
      </c>
      <c r="D6791" s="35" t="s">
        <v>23</v>
      </c>
      <c r="E6791" s="35" t="s">
        <v>3</v>
      </c>
      <c r="F6791" s="35" t="s">
        <v>57</v>
      </c>
      <c r="G6791" s="35" t="s">
        <v>0</v>
      </c>
      <c r="H6791" s="35">
        <v>2017</v>
      </c>
      <c r="I6791" s="39">
        <v>91.391305356968843</v>
      </c>
    </row>
    <row r="6792" spans="2:9" x14ac:dyDescent="0.25">
      <c r="B6792" s="35" t="s">
        <v>84</v>
      </c>
      <c r="C6792" s="35" t="s">
        <v>69</v>
      </c>
      <c r="D6792" s="35" t="s">
        <v>23</v>
      </c>
      <c r="E6792" s="35" t="s">
        <v>3</v>
      </c>
      <c r="F6792" s="35" t="s">
        <v>57</v>
      </c>
      <c r="G6792" s="35" t="s">
        <v>0</v>
      </c>
      <c r="H6792" s="35">
        <v>2018</v>
      </c>
      <c r="I6792" s="39">
        <v>91.566103006604791</v>
      </c>
    </row>
    <row r="6793" spans="2:9" x14ac:dyDescent="0.25">
      <c r="B6793" s="35" t="s">
        <v>84</v>
      </c>
      <c r="C6793" s="35" t="s">
        <v>69</v>
      </c>
      <c r="D6793" s="35" t="s">
        <v>23</v>
      </c>
      <c r="E6793" s="35" t="s">
        <v>3</v>
      </c>
      <c r="F6793" s="35" t="s">
        <v>57</v>
      </c>
      <c r="G6793" s="35" t="s">
        <v>0</v>
      </c>
      <c r="H6793" s="35">
        <v>2019</v>
      </c>
      <c r="I6793" s="39">
        <v>92.141695888807646</v>
      </c>
    </row>
    <row r="6794" spans="2:9" x14ac:dyDescent="0.25">
      <c r="B6794" s="35" t="s">
        <v>84</v>
      </c>
      <c r="C6794" s="35" t="s">
        <v>69</v>
      </c>
      <c r="D6794" s="35" t="s">
        <v>23</v>
      </c>
      <c r="E6794" s="35" t="s">
        <v>3</v>
      </c>
      <c r="F6794" s="35" t="s">
        <v>57</v>
      </c>
      <c r="G6794" s="35" t="s">
        <v>0</v>
      </c>
      <c r="H6794" s="35">
        <v>2020</v>
      </c>
      <c r="I6794" s="39">
        <v>94.501760550356749</v>
      </c>
    </row>
    <row r="6795" spans="2:9" x14ac:dyDescent="0.25">
      <c r="B6795" s="35" t="s">
        <v>84</v>
      </c>
      <c r="C6795" s="35" t="s">
        <v>69</v>
      </c>
      <c r="D6795" s="35" t="s">
        <v>23</v>
      </c>
      <c r="E6795" s="35" t="s">
        <v>3</v>
      </c>
      <c r="F6795" s="35" t="s">
        <v>57</v>
      </c>
      <c r="G6795" s="35" t="s">
        <v>0</v>
      </c>
      <c r="H6795" s="35">
        <v>2021</v>
      </c>
      <c r="I6795" s="39">
        <v>96.891375192948558</v>
      </c>
    </row>
    <row r="6796" spans="2:9" x14ac:dyDescent="0.25">
      <c r="B6796" s="35" t="s">
        <v>84</v>
      </c>
      <c r="C6796" s="35" t="s">
        <v>69</v>
      </c>
      <c r="D6796" s="35" t="s">
        <v>23</v>
      </c>
      <c r="E6796" s="35" t="s">
        <v>3</v>
      </c>
      <c r="F6796" s="35" t="s">
        <v>57</v>
      </c>
      <c r="G6796" s="35" t="s">
        <v>0</v>
      </c>
      <c r="H6796" s="35">
        <v>2022</v>
      </c>
      <c r="I6796" s="39">
        <v>99.405475001148403</v>
      </c>
    </row>
    <row r="6797" spans="2:9" x14ac:dyDescent="0.25">
      <c r="B6797" s="35" t="s">
        <v>84</v>
      </c>
      <c r="C6797" s="35" t="s">
        <v>69</v>
      </c>
      <c r="D6797" s="35" t="s">
        <v>23</v>
      </c>
      <c r="E6797" s="35" t="s">
        <v>3</v>
      </c>
      <c r="F6797" s="35" t="s">
        <v>57</v>
      </c>
      <c r="G6797" s="35" t="s">
        <v>0</v>
      </c>
      <c r="H6797" s="35">
        <v>2023</v>
      </c>
      <c r="I6797" s="39">
        <v>102.25494261782539</v>
      </c>
    </row>
    <row r="6798" spans="2:9" x14ac:dyDescent="0.25">
      <c r="B6798" s="35" t="s">
        <v>84</v>
      </c>
      <c r="C6798" s="35" t="s">
        <v>69</v>
      </c>
      <c r="D6798" s="35" t="s">
        <v>23</v>
      </c>
      <c r="E6798" s="35" t="s">
        <v>3</v>
      </c>
      <c r="F6798" s="35" t="s">
        <v>57</v>
      </c>
      <c r="G6798" s="35" t="s">
        <v>0</v>
      </c>
      <c r="H6798" s="35">
        <v>2024</v>
      </c>
      <c r="I6798" s="39">
        <v>105.10781817414845</v>
      </c>
    </row>
    <row r="6799" spans="2:9" x14ac:dyDescent="0.25">
      <c r="B6799" s="35" t="s">
        <v>84</v>
      </c>
      <c r="C6799" s="35" t="s">
        <v>69</v>
      </c>
      <c r="D6799" s="35" t="s">
        <v>23</v>
      </c>
      <c r="E6799" s="35" t="s">
        <v>3</v>
      </c>
      <c r="F6799" s="35" t="s">
        <v>57</v>
      </c>
      <c r="G6799" s="35" t="s">
        <v>0</v>
      </c>
      <c r="H6799" s="35">
        <v>2025</v>
      </c>
      <c r="I6799" s="39">
        <v>107.98116078901297</v>
      </c>
    </row>
    <row r="6800" spans="2:9" x14ac:dyDescent="0.25">
      <c r="B6800" s="35" t="s">
        <v>84</v>
      </c>
      <c r="C6800" s="35" t="s">
        <v>69</v>
      </c>
      <c r="D6800" s="35" t="s">
        <v>23</v>
      </c>
      <c r="E6800" s="35" t="s">
        <v>3</v>
      </c>
      <c r="F6800" s="35" t="s">
        <v>57</v>
      </c>
      <c r="G6800" s="35" t="s">
        <v>0</v>
      </c>
      <c r="H6800" s="35">
        <v>2026</v>
      </c>
      <c r="I6800" s="39">
        <v>110.88858122561808</v>
      </c>
    </row>
    <row r="6801" spans="2:9" x14ac:dyDescent="0.25">
      <c r="B6801" s="35" t="s">
        <v>84</v>
      </c>
      <c r="C6801" s="35" t="s">
        <v>69</v>
      </c>
      <c r="D6801" s="35" t="s">
        <v>23</v>
      </c>
      <c r="E6801" s="35" t="s">
        <v>3</v>
      </c>
      <c r="F6801" s="35" t="s">
        <v>57</v>
      </c>
      <c r="G6801" s="35" t="s">
        <v>0</v>
      </c>
      <c r="H6801" s="35">
        <v>2027</v>
      </c>
      <c r="I6801" s="39">
        <v>113.80397391711833</v>
      </c>
    </row>
    <row r="6802" spans="2:9" x14ac:dyDescent="0.25">
      <c r="B6802" s="35" t="s">
        <v>84</v>
      </c>
      <c r="C6802" s="35" t="s">
        <v>69</v>
      </c>
      <c r="D6802" s="35" t="s">
        <v>23</v>
      </c>
      <c r="E6802" s="35" t="s">
        <v>3</v>
      </c>
      <c r="F6802" s="35" t="s">
        <v>57</v>
      </c>
      <c r="G6802" s="35" t="s">
        <v>0</v>
      </c>
      <c r="H6802" s="35">
        <v>2028</v>
      </c>
      <c r="I6802" s="39">
        <v>116.62568400041862</v>
      </c>
    </row>
    <row r="6803" spans="2:9" x14ac:dyDescent="0.25">
      <c r="B6803" s="35" t="s">
        <v>84</v>
      </c>
      <c r="C6803" s="35" t="s">
        <v>69</v>
      </c>
      <c r="D6803" s="35" t="s">
        <v>23</v>
      </c>
      <c r="E6803" s="35" t="s">
        <v>3</v>
      </c>
      <c r="F6803" s="35" t="s">
        <v>57</v>
      </c>
      <c r="G6803" s="35" t="s">
        <v>0</v>
      </c>
      <c r="H6803" s="35">
        <v>2029</v>
      </c>
      <c r="I6803" s="39">
        <v>119.3281675099186</v>
      </c>
    </row>
    <row r="6804" spans="2:9" x14ac:dyDescent="0.25">
      <c r="B6804" s="35" t="s">
        <v>84</v>
      </c>
      <c r="C6804" s="35" t="s">
        <v>69</v>
      </c>
      <c r="D6804" s="35" t="s">
        <v>23</v>
      </c>
      <c r="E6804" s="35" t="s">
        <v>3</v>
      </c>
      <c r="F6804" s="35" t="s">
        <v>57</v>
      </c>
      <c r="G6804" s="35" t="s">
        <v>0</v>
      </c>
      <c r="H6804" s="35">
        <v>2030</v>
      </c>
      <c r="I6804" s="39">
        <v>121.87407060228615</v>
      </c>
    </row>
    <row r="6805" spans="2:9" x14ac:dyDescent="0.25">
      <c r="B6805" s="35" t="s">
        <v>84</v>
      </c>
      <c r="C6805" s="35" t="s">
        <v>69</v>
      </c>
      <c r="D6805" s="35" t="s">
        <v>23</v>
      </c>
      <c r="E6805" s="35" t="s">
        <v>3</v>
      </c>
      <c r="F6805" s="35" t="s">
        <v>57</v>
      </c>
      <c r="G6805" s="35" t="s">
        <v>0</v>
      </c>
      <c r="H6805" s="35">
        <v>2031</v>
      </c>
      <c r="I6805" s="39">
        <v>124.25669543097545</v>
      </c>
    </row>
    <row r="6806" spans="2:9" x14ac:dyDescent="0.25">
      <c r="B6806" s="35" t="s">
        <v>84</v>
      </c>
      <c r="C6806" s="35" t="s">
        <v>69</v>
      </c>
      <c r="D6806" s="35" t="s">
        <v>23</v>
      </c>
      <c r="E6806" s="35" t="s">
        <v>3</v>
      </c>
      <c r="F6806" s="35" t="s">
        <v>57</v>
      </c>
      <c r="G6806" s="35" t="s">
        <v>0</v>
      </c>
      <c r="H6806" s="35">
        <v>2032</v>
      </c>
      <c r="I6806" s="39">
        <v>126.47681870080721</v>
      </c>
    </row>
    <row r="6807" spans="2:9" x14ac:dyDescent="0.25">
      <c r="B6807" s="35" t="s">
        <v>84</v>
      </c>
      <c r="C6807" s="35" t="s">
        <v>69</v>
      </c>
      <c r="D6807" s="35" t="s">
        <v>23</v>
      </c>
      <c r="E6807" s="35" t="s">
        <v>3</v>
      </c>
      <c r="F6807" s="35" t="s">
        <v>57</v>
      </c>
      <c r="G6807" s="35" t="s">
        <v>0</v>
      </c>
      <c r="H6807" s="35">
        <v>2033</v>
      </c>
      <c r="I6807" s="39">
        <v>128.51678356379705</v>
      </c>
    </row>
    <row r="6808" spans="2:9" x14ac:dyDescent="0.25">
      <c r="B6808" s="35" t="s">
        <v>84</v>
      </c>
      <c r="C6808" s="35" t="s">
        <v>69</v>
      </c>
      <c r="D6808" s="35" t="s">
        <v>23</v>
      </c>
      <c r="E6808" s="35" t="s">
        <v>3</v>
      </c>
      <c r="F6808" s="35" t="s">
        <v>57</v>
      </c>
      <c r="G6808" s="35" t="s">
        <v>0</v>
      </c>
      <c r="H6808" s="35">
        <v>2034</v>
      </c>
      <c r="I6808" s="39">
        <v>130.38554915980367</v>
      </c>
    </row>
    <row r="6809" spans="2:9" x14ac:dyDescent="0.25">
      <c r="B6809" s="35" t="s">
        <v>84</v>
      </c>
      <c r="C6809" s="35" t="s">
        <v>69</v>
      </c>
      <c r="D6809" s="35" t="s">
        <v>23</v>
      </c>
      <c r="E6809" s="35" t="s">
        <v>3</v>
      </c>
      <c r="F6809" s="35" t="s">
        <v>57</v>
      </c>
      <c r="G6809" s="35" t="s">
        <v>0</v>
      </c>
      <c r="H6809" s="35">
        <v>2035</v>
      </c>
      <c r="I6809" s="39">
        <v>132.06832563966626</v>
      </c>
    </row>
    <row r="6810" spans="2:9" x14ac:dyDescent="0.25">
      <c r="B6810" s="35" t="s">
        <v>84</v>
      </c>
      <c r="C6810" s="35" t="s">
        <v>69</v>
      </c>
      <c r="D6810" s="35" t="s">
        <v>23</v>
      </c>
      <c r="E6810" s="35" t="s">
        <v>3</v>
      </c>
      <c r="F6810" s="35" t="s">
        <v>57</v>
      </c>
      <c r="G6810" s="35" t="s">
        <v>0</v>
      </c>
      <c r="H6810" s="35">
        <v>2036</v>
      </c>
      <c r="I6810" s="39">
        <v>133.55773291750668</v>
      </c>
    </row>
    <row r="6811" spans="2:9" x14ac:dyDescent="0.25">
      <c r="B6811" s="35" t="s">
        <v>84</v>
      </c>
      <c r="C6811" s="35" t="s">
        <v>69</v>
      </c>
      <c r="D6811" s="35" t="s">
        <v>23</v>
      </c>
      <c r="E6811" s="35" t="s">
        <v>3</v>
      </c>
      <c r="F6811" s="35" t="s">
        <v>57</v>
      </c>
      <c r="G6811" s="35" t="s">
        <v>0</v>
      </c>
      <c r="H6811" s="35">
        <v>2037</v>
      </c>
      <c r="I6811" s="39">
        <v>134.88763453647712</v>
      </c>
    </row>
    <row r="6812" spans="2:9" x14ac:dyDescent="0.25">
      <c r="B6812" s="35" t="s">
        <v>84</v>
      </c>
      <c r="C6812" s="35" t="s">
        <v>69</v>
      </c>
      <c r="D6812" s="35" t="s">
        <v>23</v>
      </c>
      <c r="E6812" s="35" t="s">
        <v>3</v>
      </c>
      <c r="F6812" s="35" t="s">
        <v>57</v>
      </c>
      <c r="G6812" s="35" t="s">
        <v>0</v>
      </c>
      <c r="H6812" s="35">
        <v>2038</v>
      </c>
      <c r="I6812" s="39">
        <v>136.03875525803645</v>
      </c>
    </row>
    <row r="6813" spans="2:9" x14ac:dyDescent="0.25">
      <c r="B6813" s="35" t="s">
        <v>84</v>
      </c>
      <c r="C6813" s="35" t="s">
        <v>69</v>
      </c>
      <c r="D6813" s="35" t="s">
        <v>23</v>
      </c>
      <c r="E6813" s="35" t="s">
        <v>3</v>
      </c>
      <c r="F6813" s="35" t="s">
        <v>57</v>
      </c>
      <c r="G6813" s="35" t="s">
        <v>0</v>
      </c>
      <c r="H6813" s="35">
        <v>2039</v>
      </c>
      <c r="I6813" s="39">
        <v>137.03090660777704</v>
      </c>
    </row>
    <row r="6814" spans="2:9" x14ac:dyDescent="0.25">
      <c r="B6814" s="35" t="s">
        <v>84</v>
      </c>
      <c r="C6814" s="35" t="s">
        <v>69</v>
      </c>
      <c r="D6814" s="35" t="s">
        <v>23</v>
      </c>
      <c r="E6814" s="35" t="s">
        <v>3</v>
      </c>
      <c r="F6814" s="35" t="s">
        <v>57</v>
      </c>
      <c r="G6814" s="35" t="s">
        <v>0</v>
      </c>
      <c r="H6814" s="35">
        <v>2040</v>
      </c>
      <c r="I6814" s="39">
        <v>137.88067915072267</v>
      </c>
    </row>
    <row r="6815" spans="2:9" x14ac:dyDescent="0.25">
      <c r="B6815" s="35" t="s">
        <v>84</v>
      </c>
      <c r="C6815" s="35" t="s">
        <v>69</v>
      </c>
      <c r="D6815" s="35" t="s">
        <v>23</v>
      </c>
      <c r="E6815" s="35" t="s">
        <v>3</v>
      </c>
      <c r="F6815" s="35" t="s">
        <v>57</v>
      </c>
      <c r="G6815" s="35" t="s">
        <v>0</v>
      </c>
      <c r="H6815" s="35">
        <v>2041</v>
      </c>
      <c r="I6815" s="39">
        <v>138.5936714420495</v>
      </c>
    </row>
    <row r="6816" spans="2:9" x14ac:dyDescent="0.25">
      <c r="B6816" s="35" t="s">
        <v>84</v>
      </c>
      <c r="C6816" s="35" t="s">
        <v>69</v>
      </c>
      <c r="D6816" s="35" t="s">
        <v>23</v>
      </c>
      <c r="E6816" s="35" t="s">
        <v>3</v>
      </c>
      <c r="F6816" s="35" t="s">
        <v>57</v>
      </c>
      <c r="G6816" s="35" t="s">
        <v>0</v>
      </c>
      <c r="H6816" s="35">
        <v>2042</v>
      </c>
      <c r="I6816" s="39">
        <v>139.17810852599274</v>
      </c>
    </row>
    <row r="6817" spans="2:9" x14ac:dyDescent="0.25">
      <c r="B6817" s="35" t="s">
        <v>84</v>
      </c>
      <c r="C6817" s="35" t="s">
        <v>69</v>
      </c>
      <c r="D6817" s="35" t="s">
        <v>23</v>
      </c>
      <c r="E6817" s="35" t="s">
        <v>3</v>
      </c>
      <c r="F6817" s="35" t="s">
        <v>57</v>
      </c>
      <c r="G6817" s="35" t="s">
        <v>0</v>
      </c>
      <c r="H6817" s="35">
        <v>2043</v>
      </c>
      <c r="I6817" s="39">
        <v>139.65194210897658</v>
      </c>
    </row>
    <row r="6818" spans="2:9" x14ac:dyDescent="0.25">
      <c r="B6818" s="35" t="s">
        <v>84</v>
      </c>
      <c r="C6818" s="35" t="s">
        <v>69</v>
      </c>
      <c r="D6818" s="35" t="s">
        <v>23</v>
      </c>
      <c r="E6818" s="35" t="s">
        <v>3</v>
      </c>
      <c r="F6818" s="35" t="s">
        <v>57</v>
      </c>
      <c r="G6818" s="35" t="s">
        <v>0</v>
      </c>
      <c r="H6818" s="35">
        <v>2044</v>
      </c>
      <c r="I6818" s="39">
        <v>140.03354523065326</v>
      </c>
    </row>
    <row r="6819" spans="2:9" x14ac:dyDescent="0.25">
      <c r="B6819" s="35" t="s">
        <v>84</v>
      </c>
      <c r="C6819" s="35" t="s">
        <v>69</v>
      </c>
      <c r="D6819" s="35" t="s">
        <v>23</v>
      </c>
      <c r="E6819" s="35" t="s">
        <v>3</v>
      </c>
      <c r="F6819" s="35" t="s">
        <v>57</v>
      </c>
      <c r="G6819" s="35" t="s">
        <v>0</v>
      </c>
      <c r="H6819" s="35">
        <v>2045</v>
      </c>
      <c r="I6819" s="39">
        <v>140.32923262798988</v>
      </c>
    </row>
    <row r="6820" spans="2:9" x14ac:dyDescent="0.25">
      <c r="B6820" s="35" t="s">
        <v>84</v>
      </c>
      <c r="C6820" s="35" t="s">
        <v>69</v>
      </c>
      <c r="D6820" s="35" t="s">
        <v>23</v>
      </c>
      <c r="E6820" s="35" t="s">
        <v>3</v>
      </c>
      <c r="F6820" s="35" t="s">
        <v>57</v>
      </c>
      <c r="G6820" s="35" t="s">
        <v>0</v>
      </c>
      <c r="H6820" s="35">
        <v>2046</v>
      </c>
      <c r="I6820" s="39">
        <v>140.54635729612869</v>
      </c>
    </row>
    <row r="6821" spans="2:9" x14ac:dyDescent="0.25">
      <c r="B6821" s="35" t="s">
        <v>84</v>
      </c>
      <c r="C6821" s="35" t="s">
        <v>69</v>
      </c>
      <c r="D6821" s="35" t="s">
        <v>23</v>
      </c>
      <c r="E6821" s="35" t="s">
        <v>3</v>
      </c>
      <c r="F6821" s="35" t="s">
        <v>57</v>
      </c>
      <c r="G6821" s="35" t="s">
        <v>0</v>
      </c>
      <c r="H6821" s="35">
        <v>2047</v>
      </c>
      <c r="I6821" s="39">
        <v>140.69317556879483</v>
      </c>
    </row>
    <row r="6822" spans="2:9" x14ac:dyDescent="0.25">
      <c r="B6822" s="35" t="s">
        <v>84</v>
      </c>
      <c r="C6822" s="35" t="s">
        <v>69</v>
      </c>
      <c r="D6822" s="35" t="s">
        <v>23</v>
      </c>
      <c r="E6822" s="35" t="s">
        <v>3</v>
      </c>
      <c r="F6822" s="35" t="s">
        <v>57</v>
      </c>
      <c r="G6822" s="35" t="s">
        <v>0</v>
      </c>
      <c r="H6822" s="35">
        <v>2048</v>
      </c>
      <c r="I6822" s="39">
        <v>140.78841099053398</v>
      </c>
    </row>
    <row r="6823" spans="2:9" x14ac:dyDescent="0.25">
      <c r="B6823" s="35" t="s">
        <v>84</v>
      </c>
      <c r="C6823" s="35" t="s">
        <v>69</v>
      </c>
      <c r="D6823" s="35" t="s">
        <v>23</v>
      </c>
      <c r="E6823" s="35" t="s">
        <v>3</v>
      </c>
      <c r="F6823" s="35" t="s">
        <v>57</v>
      </c>
      <c r="G6823" s="35" t="s">
        <v>0</v>
      </c>
      <c r="H6823" s="35">
        <v>2049</v>
      </c>
      <c r="I6823" s="39">
        <v>140.83076035957259</v>
      </c>
    </row>
    <row r="6824" spans="2:9" x14ac:dyDescent="0.25">
      <c r="B6824" s="35" t="s">
        <v>84</v>
      </c>
      <c r="C6824" s="35" t="s">
        <v>69</v>
      </c>
      <c r="D6824" s="35" t="s">
        <v>23</v>
      </c>
      <c r="E6824" s="35" t="s">
        <v>3</v>
      </c>
      <c r="F6824" s="35" t="s">
        <v>57</v>
      </c>
      <c r="G6824" s="35" t="s">
        <v>0</v>
      </c>
      <c r="H6824" s="35">
        <v>2050</v>
      </c>
      <c r="I6824" s="39">
        <v>140.82968253929536</v>
      </c>
    </row>
    <row r="6825" spans="2:9" x14ac:dyDescent="0.25">
      <c r="B6825" s="35" t="s">
        <v>84</v>
      </c>
      <c r="C6825" s="35" t="s">
        <v>69</v>
      </c>
      <c r="D6825" s="35" t="s">
        <v>23</v>
      </c>
      <c r="E6825" s="35" t="s">
        <v>3</v>
      </c>
      <c r="F6825" s="35" t="s">
        <v>57</v>
      </c>
      <c r="G6825" s="35" t="s">
        <v>0</v>
      </c>
      <c r="H6825" s="35">
        <v>2051</v>
      </c>
      <c r="I6825" s="39">
        <v>140.80037161696836</v>
      </c>
    </row>
    <row r="6826" spans="2:9" x14ac:dyDescent="0.25">
      <c r="B6826" s="35" t="s">
        <v>84</v>
      </c>
      <c r="C6826" s="35" t="s">
        <v>69</v>
      </c>
      <c r="D6826" s="35" t="s">
        <v>23</v>
      </c>
      <c r="E6826" s="35" t="s">
        <v>3</v>
      </c>
      <c r="F6826" s="35" t="s">
        <v>57</v>
      </c>
      <c r="G6826" s="35" t="s">
        <v>0</v>
      </c>
      <c r="H6826" s="35">
        <v>2052</v>
      </c>
      <c r="I6826" s="39">
        <v>140.73905243658768</v>
      </c>
    </row>
    <row r="6827" spans="2:9" x14ac:dyDescent="0.25">
      <c r="B6827" s="35" t="s">
        <v>84</v>
      </c>
      <c r="C6827" s="35" t="s">
        <v>69</v>
      </c>
      <c r="D6827" s="35" t="s">
        <v>23</v>
      </c>
      <c r="E6827" s="35" t="s">
        <v>3</v>
      </c>
      <c r="F6827" s="35" t="s">
        <v>57</v>
      </c>
      <c r="G6827" s="35" t="s">
        <v>0</v>
      </c>
      <c r="H6827" s="35">
        <v>2053</v>
      </c>
      <c r="I6827" s="39">
        <v>140.65428699495843</v>
      </c>
    </row>
    <row r="6828" spans="2:9" x14ac:dyDescent="0.25">
      <c r="B6828" s="35" t="s">
        <v>84</v>
      </c>
      <c r="C6828" s="35" t="s">
        <v>69</v>
      </c>
      <c r="D6828" s="35" t="s">
        <v>23</v>
      </c>
      <c r="E6828" s="35" t="s">
        <v>3</v>
      </c>
      <c r="F6828" s="35" t="s">
        <v>57</v>
      </c>
      <c r="G6828" s="35" t="s">
        <v>0</v>
      </c>
      <c r="H6828" s="35">
        <v>2054</v>
      </c>
      <c r="I6828" s="39">
        <v>140.52944639045913</v>
      </c>
    </row>
    <row r="6829" spans="2:9" x14ac:dyDescent="0.25">
      <c r="B6829" s="35" t="s">
        <v>84</v>
      </c>
      <c r="C6829" s="35" t="s">
        <v>69</v>
      </c>
      <c r="D6829" s="35" t="s">
        <v>23</v>
      </c>
      <c r="E6829" s="35" t="s">
        <v>3</v>
      </c>
      <c r="F6829" s="35" t="s">
        <v>57</v>
      </c>
      <c r="G6829" s="35" t="s">
        <v>0</v>
      </c>
      <c r="H6829" s="35">
        <v>2055</v>
      </c>
      <c r="I6829" s="39">
        <v>140.38455879953852</v>
      </c>
    </row>
    <row r="6830" spans="2:9" x14ac:dyDescent="0.25">
      <c r="B6830" s="35" t="s">
        <v>84</v>
      </c>
      <c r="C6830" s="35" t="s">
        <v>69</v>
      </c>
      <c r="D6830" s="35" t="s">
        <v>23</v>
      </c>
      <c r="E6830" s="35" t="s">
        <v>3</v>
      </c>
      <c r="F6830" s="35" t="s">
        <v>57</v>
      </c>
      <c r="G6830" s="35" t="s">
        <v>0</v>
      </c>
      <c r="H6830" s="35">
        <v>2056</v>
      </c>
      <c r="I6830" s="39">
        <v>140.21382118269045</v>
      </c>
    </row>
    <row r="6831" spans="2:9" x14ac:dyDescent="0.25">
      <c r="B6831" s="35" t="s">
        <v>84</v>
      </c>
      <c r="C6831" s="35" t="s">
        <v>69</v>
      </c>
      <c r="D6831" s="35" t="s">
        <v>23</v>
      </c>
      <c r="E6831" s="35" t="s">
        <v>3</v>
      </c>
      <c r="F6831" s="35" t="s">
        <v>57</v>
      </c>
      <c r="G6831" s="35" t="s">
        <v>0</v>
      </c>
      <c r="H6831" s="35">
        <v>2057</v>
      </c>
      <c r="I6831" s="39">
        <v>140.0366792286901</v>
      </c>
    </row>
    <row r="6832" spans="2:9" x14ac:dyDescent="0.25">
      <c r="B6832" s="35" t="s">
        <v>84</v>
      </c>
      <c r="C6832" s="35" t="s">
        <v>69</v>
      </c>
      <c r="D6832" s="35" t="s">
        <v>23</v>
      </c>
      <c r="E6832" s="35" t="s">
        <v>3</v>
      </c>
      <c r="F6832" s="35" t="s">
        <v>57</v>
      </c>
      <c r="G6832" s="35" t="s">
        <v>0</v>
      </c>
      <c r="H6832" s="35">
        <v>2058</v>
      </c>
      <c r="I6832" s="39">
        <v>139.87414175332674</v>
      </c>
    </row>
    <row r="6833" spans="2:9" x14ac:dyDescent="0.25">
      <c r="B6833" s="35" t="s">
        <v>84</v>
      </c>
      <c r="C6833" s="35" t="s">
        <v>69</v>
      </c>
      <c r="D6833" s="35" t="s">
        <v>23</v>
      </c>
      <c r="E6833" s="35" t="s">
        <v>3</v>
      </c>
      <c r="F6833" s="35" t="s">
        <v>57</v>
      </c>
      <c r="G6833" s="35" t="s">
        <v>0</v>
      </c>
      <c r="H6833" s="35">
        <v>2059</v>
      </c>
      <c r="I6833" s="39">
        <v>139.71995800298225</v>
      </c>
    </row>
    <row r="6834" spans="2:9" x14ac:dyDescent="0.25">
      <c r="B6834" s="35" t="s">
        <v>84</v>
      </c>
      <c r="C6834" s="35" t="s">
        <v>69</v>
      </c>
      <c r="D6834" s="35" t="s">
        <v>23</v>
      </c>
      <c r="E6834" s="35" t="s">
        <v>3</v>
      </c>
      <c r="F6834" s="35" t="s">
        <v>57</v>
      </c>
      <c r="G6834" s="35" t="s">
        <v>0</v>
      </c>
      <c r="H6834" s="35">
        <v>2060</v>
      </c>
      <c r="I6834" s="39">
        <v>139.56223607961928</v>
      </c>
    </row>
    <row r="6835" spans="2:9" x14ac:dyDescent="0.25">
      <c r="B6835" s="35" t="s">
        <v>84</v>
      </c>
      <c r="C6835" s="35" t="s">
        <v>69</v>
      </c>
      <c r="D6835" s="35" t="s">
        <v>23</v>
      </c>
      <c r="E6835" s="35" t="s">
        <v>3</v>
      </c>
      <c r="F6835" s="35" t="s">
        <v>58</v>
      </c>
      <c r="G6835" s="35" t="s">
        <v>0</v>
      </c>
      <c r="H6835" s="35">
        <v>2000</v>
      </c>
      <c r="I6835" s="36">
        <v>0</v>
      </c>
    </row>
    <row r="6836" spans="2:9" x14ac:dyDescent="0.25">
      <c r="B6836" s="35" t="s">
        <v>84</v>
      </c>
      <c r="C6836" s="35" t="s">
        <v>69</v>
      </c>
      <c r="D6836" s="35" t="s">
        <v>23</v>
      </c>
      <c r="E6836" s="35" t="s">
        <v>3</v>
      </c>
      <c r="F6836" s="35" t="s">
        <v>58</v>
      </c>
      <c r="G6836" s="35" t="s">
        <v>0</v>
      </c>
      <c r="H6836" s="35">
        <v>2001</v>
      </c>
      <c r="I6836" s="36">
        <v>0</v>
      </c>
    </row>
    <row r="6837" spans="2:9" x14ac:dyDescent="0.25">
      <c r="B6837" s="35" t="s">
        <v>84</v>
      </c>
      <c r="C6837" s="35" t="s">
        <v>69</v>
      </c>
      <c r="D6837" s="35" t="s">
        <v>23</v>
      </c>
      <c r="E6837" s="35" t="s">
        <v>3</v>
      </c>
      <c r="F6837" s="35" t="s">
        <v>58</v>
      </c>
      <c r="G6837" s="35" t="s">
        <v>0</v>
      </c>
      <c r="H6837" s="35">
        <v>2002</v>
      </c>
      <c r="I6837" s="36">
        <v>0</v>
      </c>
    </row>
    <row r="6838" spans="2:9" x14ac:dyDescent="0.25">
      <c r="B6838" s="35" t="s">
        <v>84</v>
      </c>
      <c r="C6838" s="35" t="s">
        <v>69</v>
      </c>
      <c r="D6838" s="35" t="s">
        <v>23</v>
      </c>
      <c r="E6838" s="35" t="s">
        <v>3</v>
      </c>
      <c r="F6838" s="35" t="s">
        <v>58</v>
      </c>
      <c r="G6838" s="35" t="s">
        <v>0</v>
      </c>
      <c r="H6838" s="35">
        <v>2003</v>
      </c>
      <c r="I6838" s="36">
        <v>0</v>
      </c>
    </row>
    <row r="6839" spans="2:9" x14ac:dyDescent="0.25">
      <c r="B6839" s="35" t="s">
        <v>84</v>
      </c>
      <c r="C6839" s="35" t="s">
        <v>69</v>
      </c>
      <c r="D6839" s="35" t="s">
        <v>23</v>
      </c>
      <c r="E6839" s="35" t="s">
        <v>3</v>
      </c>
      <c r="F6839" s="35" t="s">
        <v>58</v>
      </c>
      <c r="G6839" s="35" t="s">
        <v>0</v>
      </c>
      <c r="H6839" s="35">
        <v>2004</v>
      </c>
      <c r="I6839" s="36">
        <v>0</v>
      </c>
    </row>
    <row r="6840" spans="2:9" x14ac:dyDescent="0.25">
      <c r="B6840" s="35" t="s">
        <v>84</v>
      </c>
      <c r="C6840" s="35" t="s">
        <v>69</v>
      </c>
      <c r="D6840" s="35" t="s">
        <v>23</v>
      </c>
      <c r="E6840" s="35" t="s">
        <v>3</v>
      </c>
      <c r="F6840" s="35" t="s">
        <v>58</v>
      </c>
      <c r="G6840" s="35" t="s">
        <v>0</v>
      </c>
      <c r="H6840" s="35">
        <v>2005</v>
      </c>
      <c r="I6840" s="36">
        <v>0</v>
      </c>
    </row>
    <row r="6841" spans="2:9" x14ac:dyDescent="0.25">
      <c r="B6841" s="35" t="s">
        <v>84</v>
      </c>
      <c r="C6841" s="35" t="s">
        <v>69</v>
      </c>
      <c r="D6841" s="35" t="s">
        <v>23</v>
      </c>
      <c r="E6841" s="35" t="s">
        <v>3</v>
      </c>
      <c r="F6841" s="35" t="s">
        <v>58</v>
      </c>
      <c r="G6841" s="35" t="s">
        <v>0</v>
      </c>
      <c r="H6841" s="35">
        <v>2006</v>
      </c>
      <c r="I6841" s="36">
        <v>0</v>
      </c>
    </row>
    <row r="6842" spans="2:9" x14ac:dyDescent="0.25">
      <c r="B6842" s="35" t="s">
        <v>84</v>
      </c>
      <c r="C6842" s="35" t="s">
        <v>69</v>
      </c>
      <c r="D6842" s="35" t="s">
        <v>23</v>
      </c>
      <c r="E6842" s="35" t="s">
        <v>3</v>
      </c>
      <c r="F6842" s="35" t="s">
        <v>58</v>
      </c>
      <c r="G6842" s="35" t="s">
        <v>0</v>
      </c>
      <c r="H6842" s="35">
        <v>2007</v>
      </c>
      <c r="I6842" s="36">
        <v>0</v>
      </c>
    </row>
    <row r="6843" spans="2:9" x14ac:dyDescent="0.25">
      <c r="B6843" s="35" t="s">
        <v>84</v>
      </c>
      <c r="C6843" s="35" t="s">
        <v>69</v>
      </c>
      <c r="D6843" s="35" t="s">
        <v>23</v>
      </c>
      <c r="E6843" s="35" t="s">
        <v>3</v>
      </c>
      <c r="F6843" s="35" t="s">
        <v>58</v>
      </c>
      <c r="G6843" s="35" t="s">
        <v>0</v>
      </c>
      <c r="H6843" s="35">
        <v>2008</v>
      </c>
      <c r="I6843" s="36">
        <v>0</v>
      </c>
    </row>
    <row r="6844" spans="2:9" x14ac:dyDescent="0.25">
      <c r="B6844" s="35" t="s">
        <v>84</v>
      </c>
      <c r="C6844" s="35" t="s">
        <v>69</v>
      </c>
      <c r="D6844" s="35" t="s">
        <v>23</v>
      </c>
      <c r="E6844" s="35" t="s">
        <v>3</v>
      </c>
      <c r="F6844" s="35" t="s">
        <v>58</v>
      </c>
      <c r="G6844" s="35" t="s">
        <v>0</v>
      </c>
      <c r="H6844" s="35">
        <v>2009</v>
      </c>
      <c r="I6844" s="36">
        <v>0</v>
      </c>
    </row>
    <row r="6845" spans="2:9" x14ac:dyDescent="0.25">
      <c r="B6845" s="35" t="s">
        <v>84</v>
      </c>
      <c r="C6845" s="35" t="s">
        <v>69</v>
      </c>
      <c r="D6845" s="35" t="s">
        <v>23</v>
      </c>
      <c r="E6845" s="35" t="s">
        <v>3</v>
      </c>
      <c r="F6845" s="35" t="s">
        <v>58</v>
      </c>
      <c r="G6845" s="35" t="s">
        <v>0</v>
      </c>
      <c r="H6845" s="35">
        <v>2010</v>
      </c>
      <c r="I6845" s="36">
        <v>0</v>
      </c>
    </row>
    <row r="6846" spans="2:9" x14ac:dyDescent="0.25">
      <c r="B6846" s="35" t="s">
        <v>84</v>
      </c>
      <c r="C6846" s="35" t="s">
        <v>69</v>
      </c>
      <c r="D6846" s="35" t="s">
        <v>23</v>
      </c>
      <c r="E6846" s="35" t="s">
        <v>3</v>
      </c>
      <c r="F6846" s="35" t="s">
        <v>58</v>
      </c>
      <c r="G6846" s="35" t="s">
        <v>0</v>
      </c>
      <c r="H6846" s="35">
        <v>2011</v>
      </c>
      <c r="I6846" s="36">
        <v>0</v>
      </c>
    </row>
    <row r="6847" spans="2:9" x14ac:dyDescent="0.25">
      <c r="B6847" s="35" t="s">
        <v>84</v>
      </c>
      <c r="C6847" s="35" t="s">
        <v>69</v>
      </c>
      <c r="D6847" s="35" t="s">
        <v>23</v>
      </c>
      <c r="E6847" s="35" t="s">
        <v>3</v>
      </c>
      <c r="F6847" s="35" t="s">
        <v>58</v>
      </c>
      <c r="G6847" s="35" t="s">
        <v>0</v>
      </c>
      <c r="H6847" s="35">
        <v>2012</v>
      </c>
      <c r="I6847" s="36">
        <v>0</v>
      </c>
    </row>
    <row r="6848" spans="2:9" x14ac:dyDescent="0.25">
      <c r="B6848" s="35" t="s">
        <v>84</v>
      </c>
      <c r="C6848" s="35" t="s">
        <v>69</v>
      </c>
      <c r="D6848" s="35" t="s">
        <v>23</v>
      </c>
      <c r="E6848" s="35" t="s">
        <v>3</v>
      </c>
      <c r="F6848" s="35" t="s">
        <v>58</v>
      </c>
      <c r="G6848" s="35" t="s">
        <v>0</v>
      </c>
      <c r="H6848" s="35">
        <v>2013</v>
      </c>
      <c r="I6848" s="36">
        <v>0</v>
      </c>
    </row>
    <row r="6849" spans="2:9" x14ac:dyDescent="0.25">
      <c r="B6849" s="35" t="s">
        <v>84</v>
      </c>
      <c r="C6849" s="35" t="s">
        <v>69</v>
      </c>
      <c r="D6849" s="35" t="s">
        <v>23</v>
      </c>
      <c r="E6849" s="35" t="s">
        <v>3</v>
      </c>
      <c r="F6849" s="35" t="s">
        <v>58</v>
      </c>
      <c r="G6849" s="35" t="s">
        <v>0</v>
      </c>
      <c r="H6849" s="35">
        <v>2014</v>
      </c>
      <c r="I6849" s="36">
        <v>0</v>
      </c>
    </row>
    <row r="6850" spans="2:9" x14ac:dyDescent="0.25">
      <c r="B6850" s="35" t="s">
        <v>84</v>
      </c>
      <c r="C6850" s="35" t="s">
        <v>69</v>
      </c>
      <c r="D6850" s="35" t="s">
        <v>23</v>
      </c>
      <c r="E6850" s="35" t="s">
        <v>3</v>
      </c>
      <c r="F6850" s="35" t="s">
        <v>58</v>
      </c>
      <c r="G6850" s="35" t="s">
        <v>0</v>
      </c>
      <c r="H6850" s="35">
        <v>2015</v>
      </c>
      <c r="I6850" s="36">
        <v>0</v>
      </c>
    </row>
    <row r="6851" spans="2:9" x14ac:dyDescent="0.25">
      <c r="B6851" s="35" t="s">
        <v>84</v>
      </c>
      <c r="C6851" s="35" t="s">
        <v>69</v>
      </c>
      <c r="D6851" s="35" t="s">
        <v>23</v>
      </c>
      <c r="E6851" s="35" t="s">
        <v>3</v>
      </c>
      <c r="F6851" s="35" t="s">
        <v>58</v>
      </c>
      <c r="G6851" s="35" t="s">
        <v>0</v>
      </c>
      <c r="H6851" s="35">
        <v>2016</v>
      </c>
      <c r="I6851" s="36">
        <v>0</v>
      </c>
    </row>
    <row r="6852" spans="2:9" x14ac:dyDescent="0.25">
      <c r="B6852" s="35" t="s">
        <v>84</v>
      </c>
      <c r="C6852" s="35" t="s">
        <v>69</v>
      </c>
      <c r="D6852" s="35" t="s">
        <v>23</v>
      </c>
      <c r="E6852" s="35" t="s">
        <v>3</v>
      </c>
      <c r="F6852" s="35" t="s">
        <v>58</v>
      </c>
      <c r="G6852" s="35" t="s">
        <v>0</v>
      </c>
      <c r="H6852" s="35">
        <v>2017</v>
      </c>
      <c r="I6852" s="36">
        <v>0</v>
      </c>
    </row>
    <row r="6853" spans="2:9" x14ac:dyDescent="0.25">
      <c r="B6853" s="35" t="s">
        <v>84</v>
      </c>
      <c r="C6853" s="35" t="s">
        <v>69</v>
      </c>
      <c r="D6853" s="35" t="s">
        <v>23</v>
      </c>
      <c r="E6853" s="35" t="s">
        <v>3</v>
      </c>
      <c r="F6853" s="35" t="s">
        <v>58</v>
      </c>
      <c r="G6853" s="35" t="s">
        <v>0</v>
      </c>
      <c r="H6853" s="35">
        <v>2018</v>
      </c>
      <c r="I6853" s="36">
        <v>0</v>
      </c>
    </row>
    <row r="6854" spans="2:9" x14ac:dyDescent="0.25">
      <c r="B6854" s="35" t="s">
        <v>84</v>
      </c>
      <c r="C6854" s="35" t="s">
        <v>69</v>
      </c>
      <c r="D6854" s="35" t="s">
        <v>23</v>
      </c>
      <c r="E6854" s="35" t="s">
        <v>3</v>
      </c>
      <c r="F6854" s="35" t="s">
        <v>58</v>
      </c>
      <c r="G6854" s="35" t="s">
        <v>0</v>
      </c>
      <c r="H6854" s="35">
        <v>2019</v>
      </c>
      <c r="I6854" s="36">
        <v>0</v>
      </c>
    </row>
    <row r="6855" spans="2:9" x14ac:dyDescent="0.25">
      <c r="B6855" s="35" t="s">
        <v>84</v>
      </c>
      <c r="C6855" s="35" t="s">
        <v>69</v>
      </c>
      <c r="D6855" s="35" t="s">
        <v>23</v>
      </c>
      <c r="E6855" s="35" t="s">
        <v>3</v>
      </c>
      <c r="F6855" s="35" t="s">
        <v>58</v>
      </c>
      <c r="G6855" s="35" t="s">
        <v>0</v>
      </c>
      <c r="H6855" s="35">
        <v>2020</v>
      </c>
      <c r="I6855" s="36">
        <v>0</v>
      </c>
    </row>
    <row r="6856" spans="2:9" x14ac:dyDescent="0.25">
      <c r="B6856" s="35" t="s">
        <v>84</v>
      </c>
      <c r="C6856" s="35" t="s">
        <v>69</v>
      </c>
      <c r="D6856" s="35" t="s">
        <v>23</v>
      </c>
      <c r="E6856" s="35" t="s">
        <v>3</v>
      </c>
      <c r="F6856" s="35" t="s">
        <v>58</v>
      </c>
      <c r="G6856" s="35" t="s">
        <v>0</v>
      </c>
      <c r="H6856" s="35">
        <v>2021</v>
      </c>
      <c r="I6856" s="36">
        <v>0</v>
      </c>
    </row>
    <row r="6857" spans="2:9" x14ac:dyDescent="0.25">
      <c r="B6857" s="35" t="s">
        <v>84</v>
      </c>
      <c r="C6857" s="35" t="s">
        <v>69</v>
      </c>
      <c r="D6857" s="35" t="s">
        <v>23</v>
      </c>
      <c r="E6857" s="35" t="s">
        <v>3</v>
      </c>
      <c r="F6857" s="35" t="s">
        <v>58</v>
      </c>
      <c r="G6857" s="35" t="s">
        <v>0</v>
      </c>
      <c r="H6857" s="35">
        <v>2022</v>
      </c>
      <c r="I6857" s="36">
        <v>0</v>
      </c>
    </row>
    <row r="6858" spans="2:9" x14ac:dyDescent="0.25">
      <c r="B6858" s="35" t="s">
        <v>84</v>
      </c>
      <c r="C6858" s="35" t="s">
        <v>69</v>
      </c>
      <c r="D6858" s="35" t="s">
        <v>23</v>
      </c>
      <c r="E6858" s="35" t="s">
        <v>3</v>
      </c>
      <c r="F6858" s="35" t="s">
        <v>58</v>
      </c>
      <c r="G6858" s="35" t="s">
        <v>0</v>
      </c>
      <c r="H6858" s="35">
        <v>2023</v>
      </c>
      <c r="I6858" s="36">
        <v>0</v>
      </c>
    </row>
    <row r="6859" spans="2:9" x14ac:dyDescent="0.25">
      <c r="B6859" s="35" t="s">
        <v>84</v>
      </c>
      <c r="C6859" s="35" t="s">
        <v>69</v>
      </c>
      <c r="D6859" s="35" t="s">
        <v>23</v>
      </c>
      <c r="E6859" s="35" t="s">
        <v>3</v>
      </c>
      <c r="F6859" s="35" t="s">
        <v>58</v>
      </c>
      <c r="G6859" s="35" t="s">
        <v>0</v>
      </c>
      <c r="H6859" s="35">
        <v>2024</v>
      </c>
      <c r="I6859" s="36">
        <v>0</v>
      </c>
    </row>
    <row r="6860" spans="2:9" x14ac:dyDescent="0.25">
      <c r="B6860" s="35" t="s">
        <v>84</v>
      </c>
      <c r="C6860" s="35" t="s">
        <v>69</v>
      </c>
      <c r="D6860" s="35" t="s">
        <v>23</v>
      </c>
      <c r="E6860" s="35" t="s">
        <v>3</v>
      </c>
      <c r="F6860" s="35" t="s">
        <v>58</v>
      </c>
      <c r="G6860" s="35" t="s">
        <v>0</v>
      </c>
      <c r="H6860" s="35">
        <v>2025</v>
      </c>
      <c r="I6860" s="36">
        <v>0</v>
      </c>
    </row>
    <row r="6861" spans="2:9" x14ac:dyDescent="0.25">
      <c r="B6861" s="35" t="s">
        <v>84</v>
      </c>
      <c r="C6861" s="35" t="s">
        <v>69</v>
      </c>
      <c r="D6861" s="35" t="s">
        <v>23</v>
      </c>
      <c r="E6861" s="35" t="s">
        <v>3</v>
      </c>
      <c r="F6861" s="35" t="s">
        <v>58</v>
      </c>
      <c r="G6861" s="35" t="s">
        <v>0</v>
      </c>
      <c r="H6861" s="35">
        <v>2026</v>
      </c>
      <c r="I6861" s="36">
        <v>0</v>
      </c>
    </row>
    <row r="6862" spans="2:9" x14ac:dyDescent="0.25">
      <c r="B6862" s="35" t="s">
        <v>84</v>
      </c>
      <c r="C6862" s="35" t="s">
        <v>69</v>
      </c>
      <c r="D6862" s="35" t="s">
        <v>23</v>
      </c>
      <c r="E6862" s="35" t="s">
        <v>3</v>
      </c>
      <c r="F6862" s="35" t="s">
        <v>58</v>
      </c>
      <c r="G6862" s="35" t="s">
        <v>0</v>
      </c>
      <c r="H6862" s="35">
        <v>2027</v>
      </c>
      <c r="I6862" s="36">
        <v>0</v>
      </c>
    </row>
    <row r="6863" spans="2:9" x14ac:dyDescent="0.25">
      <c r="B6863" s="35" t="s">
        <v>84</v>
      </c>
      <c r="C6863" s="35" t="s">
        <v>69</v>
      </c>
      <c r="D6863" s="35" t="s">
        <v>23</v>
      </c>
      <c r="E6863" s="35" t="s">
        <v>3</v>
      </c>
      <c r="F6863" s="35" t="s">
        <v>58</v>
      </c>
      <c r="G6863" s="35" t="s">
        <v>0</v>
      </c>
      <c r="H6863" s="35">
        <v>2028</v>
      </c>
      <c r="I6863" s="36">
        <v>0</v>
      </c>
    </row>
    <row r="6864" spans="2:9" x14ac:dyDescent="0.25">
      <c r="B6864" s="35" t="s">
        <v>84</v>
      </c>
      <c r="C6864" s="35" t="s">
        <v>69</v>
      </c>
      <c r="D6864" s="35" t="s">
        <v>23</v>
      </c>
      <c r="E6864" s="35" t="s">
        <v>3</v>
      </c>
      <c r="F6864" s="35" t="s">
        <v>58</v>
      </c>
      <c r="G6864" s="35" t="s">
        <v>0</v>
      </c>
      <c r="H6864" s="35">
        <v>2029</v>
      </c>
      <c r="I6864" s="36">
        <v>0</v>
      </c>
    </row>
    <row r="6865" spans="2:9" x14ac:dyDescent="0.25">
      <c r="B6865" s="35" t="s">
        <v>84</v>
      </c>
      <c r="C6865" s="35" t="s">
        <v>69</v>
      </c>
      <c r="D6865" s="35" t="s">
        <v>23</v>
      </c>
      <c r="E6865" s="35" t="s">
        <v>3</v>
      </c>
      <c r="F6865" s="35" t="s">
        <v>58</v>
      </c>
      <c r="G6865" s="35" t="s">
        <v>0</v>
      </c>
      <c r="H6865" s="35">
        <v>2030</v>
      </c>
      <c r="I6865" s="36">
        <v>0</v>
      </c>
    </row>
    <row r="6866" spans="2:9" x14ac:dyDescent="0.25">
      <c r="B6866" s="35" t="s">
        <v>84</v>
      </c>
      <c r="C6866" s="35" t="s">
        <v>69</v>
      </c>
      <c r="D6866" s="35" t="s">
        <v>23</v>
      </c>
      <c r="E6866" s="35" t="s">
        <v>3</v>
      </c>
      <c r="F6866" s="35" t="s">
        <v>58</v>
      </c>
      <c r="G6866" s="35" t="s">
        <v>0</v>
      </c>
      <c r="H6866" s="35">
        <v>2031</v>
      </c>
      <c r="I6866" s="36">
        <v>0</v>
      </c>
    </row>
    <row r="6867" spans="2:9" x14ac:dyDescent="0.25">
      <c r="B6867" s="35" t="s">
        <v>84</v>
      </c>
      <c r="C6867" s="35" t="s">
        <v>69</v>
      </c>
      <c r="D6867" s="35" t="s">
        <v>23</v>
      </c>
      <c r="E6867" s="35" t="s">
        <v>3</v>
      </c>
      <c r="F6867" s="35" t="s">
        <v>58</v>
      </c>
      <c r="G6867" s="35" t="s">
        <v>0</v>
      </c>
      <c r="H6867" s="35">
        <v>2032</v>
      </c>
      <c r="I6867" s="36">
        <v>0</v>
      </c>
    </row>
    <row r="6868" spans="2:9" x14ac:dyDescent="0.25">
      <c r="B6868" s="35" t="s">
        <v>84</v>
      </c>
      <c r="C6868" s="35" t="s">
        <v>69</v>
      </c>
      <c r="D6868" s="35" t="s">
        <v>23</v>
      </c>
      <c r="E6868" s="35" t="s">
        <v>3</v>
      </c>
      <c r="F6868" s="35" t="s">
        <v>58</v>
      </c>
      <c r="G6868" s="35" t="s">
        <v>0</v>
      </c>
      <c r="H6868" s="35">
        <v>2033</v>
      </c>
      <c r="I6868" s="36">
        <v>0</v>
      </c>
    </row>
    <row r="6869" spans="2:9" x14ac:dyDescent="0.25">
      <c r="B6869" s="35" t="s">
        <v>84</v>
      </c>
      <c r="C6869" s="35" t="s">
        <v>69</v>
      </c>
      <c r="D6869" s="35" t="s">
        <v>23</v>
      </c>
      <c r="E6869" s="35" t="s">
        <v>3</v>
      </c>
      <c r="F6869" s="35" t="s">
        <v>58</v>
      </c>
      <c r="G6869" s="35" t="s">
        <v>0</v>
      </c>
      <c r="H6869" s="35">
        <v>2034</v>
      </c>
      <c r="I6869" s="36">
        <v>0</v>
      </c>
    </row>
    <row r="6870" spans="2:9" x14ac:dyDescent="0.25">
      <c r="B6870" s="35" t="s">
        <v>84</v>
      </c>
      <c r="C6870" s="35" t="s">
        <v>69</v>
      </c>
      <c r="D6870" s="35" t="s">
        <v>23</v>
      </c>
      <c r="E6870" s="35" t="s">
        <v>3</v>
      </c>
      <c r="F6870" s="35" t="s">
        <v>58</v>
      </c>
      <c r="G6870" s="35" t="s">
        <v>0</v>
      </c>
      <c r="H6870" s="35">
        <v>2035</v>
      </c>
      <c r="I6870" s="36">
        <v>0</v>
      </c>
    </row>
    <row r="6871" spans="2:9" x14ac:dyDescent="0.25">
      <c r="B6871" s="35" t="s">
        <v>84</v>
      </c>
      <c r="C6871" s="35" t="s">
        <v>69</v>
      </c>
      <c r="D6871" s="35" t="s">
        <v>23</v>
      </c>
      <c r="E6871" s="35" t="s">
        <v>3</v>
      </c>
      <c r="F6871" s="35" t="s">
        <v>58</v>
      </c>
      <c r="G6871" s="35" t="s">
        <v>0</v>
      </c>
      <c r="H6871" s="35">
        <v>2036</v>
      </c>
      <c r="I6871" s="36">
        <v>0</v>
      </c>
    </row>
    <row r="6872" spans="2:9" x14ac:dyDescent="0.25">
      <c r="B6872" s="35" t="s">
        <v>84</v>
      </c>
      <c r="C6872" s="35" t="s">
        <v>69</v>
      </c>
      <c r="D6872" s="35" t="s">
        <v>23</v>
      </c>
      <c r="E6872" s="35" t="s">
        <v>3</v>
      </c>
      <c r="F6872" s="35" t="s">
        <v>58</v>
      </c>
      <c r="G6872" s="35" t="s">
        <v>0</v>
      </c>
      <c r="H6872" s="35">
        <v>2037</v>
      </c>
      <c r="I6872" s="36">
        <v>0</v>
      </c>
    </row>
    <row r="6873" spans="2:9" x14ac:dyDescent="0.25">
      <c r="B6873" s="35" t="s">
        <v>84</v>
      </c>
      <c r="C6873" s="35" t="s">
        <v>69</v>
      </c>
      <c r="D6873" s="35" t="s">
        <v>23</v>
      </c>
      <c r="E6873" s="35" t="s">
        <v>3</v>
      </c>
      <c r="F6873" s="35" t="s">
        <v>58</v>
      </c>
      <c r="G6873" s="35" t="s">
        <v>0</v>
      </c>
      <c r="H6873" s="35">
        <v>2038</v>
      </c>
      <c r="I6873" s="36">
        <v>0</v>
      </c>
    </row>
    <row r="6874" spans="2:9" x14ac:dyDescent="0.25">
      <c r="B6874" s="35" t="s">
        <v>84</v>
      </c>
      <c r="C6874" s="35" t="s">
        <v>69</v>
      </c>
      <c r="D6874" s="35" t="s">
        <v>23</v>
      </c>
      <c r="E6874" s="35" t="s">
        <v>3</v>
      </c>
      <c r="F6874" s="35" t="s">
        <v>58</v>
      </c>
      <c r="G6874" s="35" t="s">
        <v>0</v>
      </c>
      <c r="H6874" s="35">
        <v>2039</v>
      </c>
      <c r="I6874" s="36">
        <v>0</v>
      </c>
    </row>
    <row r="6875" spans="2:9" x14ac:dyDescent="0.25">
      <c r="B6875" s="35" t="s">
        <v>84</v>
      </c>
      <c r="C6875" s="35" t="s">
        <v>69</v>
      </c>
      <c r="D6875" s="35" t="s">
        <v>23</v>
      </c>
      <c r="E6875" s="35" t="s">
        <v>3</v>
      </c>
      <c r="F6875" s="35" t="s">
        <v>58</v>
      </c>
      <c r="G6875" s="35" t="s">
        <v>0</v>
      </c>
      <c r="H6875" s="35">
        <v>2040</v>
      </c>
      <c r="I6875" s="36">
        <v>0</v>
      </c>
    </row>
    <row r="6876" spans="2:9" x14ac:dyDescent="0.25">
      <c r="B6876" s="35" t="s">
        <v>84</v>
      </c>
      <c r="C6876" s="35" t="s">
        <v>69</v>
      </c>
      <c r="D6876" s="35" t="s">
        <v>23</v>
      </c>
      <c r="E6876" s="35" t="s">
        <v>3</v>
      </c>
      <c r="F6876" s="35" t="s">
        <v>58</v>
      </c>
      <c r="G6876" s="35" t="s">
        <v>0</v>
      </c>
      <c r="H6876" s="35">
        <v>2041</v>
      </c>
      <c r="I6876" s="36">
        <v>0</v>
      </c>
    </row>
    <row r="6877" spans="2:9" x14ac:dyDescent="0.25">
      <c r="B6877" s="35" t="s">
        <v>84</v>
      </c>
      <c r="C6877" s="35" t="s">
        <v>69</v>
      </c>
      <c r="D6877" s="35" t="s">
        <v>23</v>
      </c>
      <c r="E6877" s="35" t="s">
        <v>3</v>
      </c>
      <c r="F6877" s="35" t="s">
        <v>58</v>
      </c>
      <c r="G6877" s="35" t="s">
        <v>0</v>
      </c>
      <c r="H6877" s="35">
        <v>2042</v>
      </c>
      <c r="I6877" s="36">
        <v>0</v>
      </c>
    </row>
    <row r="6878" spans="2:9" x14ac:dyDescent="0.25">
      <c r="B6878" s="35" t="s">
        <v>84</v>
      </c>
      <c r="C6878" s="35" t="s">
        <v>69</v>
      </c>
      <c r="D6878" s="35" t="s">
        <v>23</v>
      </c>
      <c r="E6878" s="35" t="s">
        <v>3</v>
      </c>
      <c r="F6878" s="35" t="s">
        <v>58</v>
      </c>
      <c r="G6878" s="35" t="s">
        <v>0</v>
      </c>
      <c r="H6878" s="35">
        <v>2043</v>
      </c>
      <c r="I6878" s="36">
        <v>0</v>
      </c>
    </row>
    <row r="6879" spans="2:9" x14ac:dyDescent="0.25">
      <c r="B6879" s="35" t="s">
        <v>84</v>
      </c>
      <c r="C6879" s="35" t="s">
        <v>69</v>
      </c>
      <c r="D6879" s="35" t="s">
        <v>23</v>
      </c>
      <c r="E6879" s="35" t="s">
        <v>3</v>
      </c>
      <c r="F6879" s="35" t="s">
        <v>58</v>
      </c>
      <c r="G6879" s="35" t="s">
        <v>0</v>
      </c>
      <c r="H6879" s="35">
        <v>2044</v>
      </c>
      <c r="I6879" s="36">
        <v>0</v>
      </c>
    </row>
    <row r="6880" spans="2:9" x14ac:dyDescent="0.25">
      <c r="B6880" s="35" t="s">
        <v>84</v>
      </c>
      <c r="C6880" s="35" t="s">
        <v>69</v>
      </c>
      <c r="D6880" s="35" t="s">
        <v>23</v>
      </c>
      <c r="E6880" s="35" t="s">
        <v>3</v>
      </c>
      <c r="F6880" s="35" t="s">
        <v>58</v>
      </c>
      <c r="G6880" s="35" t="s">
        <v>0</v>
      </c>
      <c r="H6880" s="35">
        <v>2045</v>
      </c>
      <c r="I6880" s="36">
        <v>0</v>
      </c>
    </row>
    <row r="6881" spans="2:9" x14ac:dyDescent="0.25">
      <c r="B6881" s="35" t="s">
        <v>84</v>
      </c>
      <c r="C6881" s="35" t="s">
        <v>69</v>
      </c>
      <c r="D6881" s="35" t="s">
        <v>23</v>
      </c>
      <c r="E6881" s="35" t="s">
        <v>3</v>
      </c>
      <c r="F6881" s="35" t="s">
        <v>58</v>
      </c>
      <c r="G6881" s="35" t="s">
        <v>0</v>
      </c>
      <c r="H6881" s="35">
        <v>2046</v>
      </c>
      <c r="I6881" s="36">
        <v>0</v>
      </c>
    </row>
    <row r="6882" spans="2:9" x14ac:dyDescent="0.25">
      <c r="B6882" s="35" t="s">
        <v>84</v>
      </c>
      <c r="C6882" s="35" t="s">
        <v>69</v>
      </c>
      <c r="D6882" s="35" t="s">
        <v>23</v>
      </c>
      <c r="E6882" s="35" t="s">
        <v>3</v>
      </c>
      <c r="F6882" s="35" t="s">
        <v>58</v>
      </c>
      <c r="G6882" s="35" t="s">
        <v>0</v>
      </c>
      <c r="H6882" s="35">
        <v>2047</v>
      </c>
      <c r="I6882" s="36">
        <v>0</v>
      </c>
    </row>
    <row r="6883" spans="2:9" x14ac:dyDescent="0.25">
      <c r="B6883" s="35" t="s">
        <v>84</v>
      </c>
      <c r="C6883" s="35" t="s">
        <v>69</v>
      </c>
      <c r="D6883" s="35" t="s">
        <v>23</v>
      </c>
      <c r="E6883" s="35" t="s">
        <v>3</v>
      </c>
      <c r="F6883" s="35" t="s">
        <v>58</v>
      </c>
      <c r="G6883" s="35" t="s">
        <v>0</v>
      </c>
      <c r="H6883" s="35">
        <v>2048</v>
      </c>
      <c r="I6883" s="36">
        <v>0</v>
      </c>
    </row>
    <row r="6884" spans="2:9" x14ac:dyDescent="0.25">
      <c r="B6884" s="35" t="s">
        <v>84</v>
      </c>
      <c r="C6884" s="35" t="s">
        <v>69</v>
      </c>
      <c r="D6884" s="35" t="s">
        <v>23</v>
      </c>
      <c r="E6884" s="35" t="s">
        <v>3</v>
      </c>
      <c r="F6884" s="35" t="s">
        <v>58</v>
      </c>
      <c r="G6884" s="35" t="s">
        <v>0</v>
      </c>
      <c r="H6884" s="35">
        <v>2049</v>
      </c>
      <c r="I6884" s="36">
        <v>0</v>
      </c>
    </row>
    <row r="6885" spans="2:9" x14ac:dyDescent="0.25">
      <c r="B6885" s="35" t="s">
        <v>84</v>
      </c>
      <c r="C6885" s="35" t="s">
        <v>69</v>
      </c>
      <c r="D6885" s="35" t="s">
        <v>23</v>
      </c>
      <c r="E6885" s="35" t="s">
        <v>3</v>
      </c>
      <c r="F6885" s="35" t="s">
        <v>58</v>
      </c>
      <c r="G6885" s="35" t="s">
        <v>0</v>
      </c>
      <c r="H6885" s="35">
        <v>2050</v>
      </c>
      <c r="I6885" s="36">
        <v>0</v>
      </c>
    </row>
    <row r="6886" spans="2:9" x14ac:dyDescent="0.25">
      <c r="B6886" s="35" t="s">
        <v>84</v>
      </c>
      <c r="C6886" s="35" t="s">
        <v>69</v>
      </c>
      <c r="D6886" s="35" t="s">
        <v>23</v>
      </c>
      <c r="E6886" s="35" t="s">
        <v>3</v>
      </c>
      <c r="F6886" s="35" t="s">
        <v>58</v>
      </c>
      <c r="G6886" s="35" t="s">
        <v>0</v>
      </c>
      <c r="H6886" s="35">
        <v>2051</v>
      </c>
      <c r="I6886" s="36">
        <v>0</v>
      </c>
    </row>
    <row r="6887" spans="2:9" x14ac:dyDescent="0.25">
      <c r="B6887" s="35" t="s">
        <v>84</v>
      </c>
      <c r="C6887" s="35" t="s">
        <v>69</v>
      </c>
      <c r="D6887" s="35" t="s">
        <v>23</v>
      </c>
      <c r="E6887" s="35" t="s">
        <v>3</v>
      </c>
      <c r="F6887" s="35" t="s">
        <v>58</v>
      </c>
      <c r="G6887" s="35" t="s">
        <v>0</v>
      </c>
      <c r="H6887" s="35">
        <v>2052</v>
      </c>
      <c r="I6887" s="36">
        <v>0</v>
      </c>
    </row>
    <row r="6888" spans="2:9" x14ac:dyDescent="0.25">
      <c r="B6888" s="35" t="s">
        <v>84</v>
      </c>
      <c r="C6888" s="35" t="s">
        <v>69</v>
      </c>
      <c r="D6888" s="35" t="s">
        <v>23</v>
      </c>
      <c r="E6888" s="35" t="s">
        <v>3</v>
      </c>
      <c r="F6888" s="35" t="s">
        <v>58</v>
      </c>
      <c r="G6888" s="35" t="s">
        <v>0</v>
      </c>
      <c r="H6888" s="35">
        <v>2053</v>
      </c>
      <c r="I6888" s="36">
        <v>0</v>
      </c>
    </row>
    <row r="6889" spans="2:9" x14ac:dyDescent="0.25">
      <c r="B6889" s="35" t="s">
        <v>84</v>
      </c>
      <c r="C6889" s="35" t="s">
        <v>69</v>
      </c>
      <c r="D6889" s="35" t="s">
        <v>23</v>
      </c>
      <c r="E6889" s="35" t="s">
        <v>3</v>
      </c>
      <c r="F6889" s="35" t="s">
        <v>58</v>
      </c>
      <c r="G6889" s="35" t="s">
        <v>0</v>
      </c>
      <c r="H6889" s="35">
        <v>2054</v>
      </c>
      <c r="I6889" s="36">
        <v>0</v>
      </c>
    </row>
    <row r="6890" spans="2:9" x14ac:dyDescent="0.25">
      <c r="B6890" s="35" t="s">
        <v>84</v>
      </c>
      <c r="C6890" s="35" t="s">
        <v>69</v>
      </c>
      <c r="D6890" s="35" t="s">
        <v>23</v>
      </c>
      <c r="E6890" s="35" t="s">
        <v>3</v>
      </c>
      <c r="F6890" s="35" t="s">
        <v>58</v>
      </c>
      <c r="G6890" s="35" t="s">
        <v>0</v>
      </c>
      <c r="H6890" s="35">
        <v>2055</v>
      </c>
      <c r="I6890" s="36">
        <v>0</v>
      </c>
    </row>
    <row r="6891" spans="2:9" x14ac:dyDescent="0.25">
      <c r="B6891" s="35" t="s">
        <v>84</v>
      </c>
      <c r="C6891" s="35" t="s">
        <v>69</v>
      </c>
      <c r="D6891" s="35" t="s">
        <v>23</v>
      </c>
      <c r="E6891" s="35" t="s">
        <v>3</v>
      </c>
      <c r="F6891" s="35" t="s">
        <v>58</v>
      </c>
      <c r="G6891" s="35" t="s">
        <v>0</v>
      </c>
      <c r="H6891" s="35">
        <v>2056</v>
      </c>
      <c r="I6891" s="36">
        <v>0</v>
      </c>
    </row>
    <row r="6892" spans="2:9" x14ac:dyDescent="0.25">
      <c r="B6892" s="35" t="s">
        <v>84</v>
      </c>
      <c r="C6892" s="35" t="s">
        <v>69</v>
      </c>
      <c r="D6892" s="35" t="s">
        <v>23</v>
      </c>
      <c r="E6892" s="35" t="s">
        <v>3</v>
      </c>
      <c r="F6892" s="35" t="s">
        <v>58</v>
      </c>
      <c r="G6892" s="35" t="s">
        <v>0</v>
      </c>
      <c r="H6892" s="35">
        <v>2057</v>
      </c>
      <c r="I6892" s="36">
        <v>0</v>
      </c>
    </row>
    <row r="6893" spans="2:9" x14ac:dyDescent="0.25">
      <c r="B6893" s="35" t="s">
        <v>84</v>
      </c>
      <c r="C6893" s="35" t="s">
        <v>69</v>
      </c>
      <c r="D6893" s="35" t="s">
        <v>23</v>
      </c>
      <c r="E6893" s="35" t="s">
        <v>3</v>
      </c>
      <c r="F6893" s="35" t="s">
        <v>58</v>
      </c>
      <c r="G6893" s="35" t="s">
        <v>0</v>
      </c>
      <c r="H6893" s="35">
        <v>2058</v>
      </c>
      <c r="I6893" s="36">
        <v>0</v>
      </c>
    </row>
    <row r="6894" spans="2:9" x14ac:dyDescent="0.25">
      <c r="B6894" s="35" t="s">
        <v>84</v>
      </c>
      <c r="C6894" s="35" t="s">
        <v>69</v>
      </c>
      <c r="D6894" s="35" t="s">
        <v>23</v>
      </c>
      <c r="E6894" s="35" t="s">
        <v>3</v>
      </c>
      <c r="F6894" s="35" t="s">
        <v>58</v>
      </c>
      <c r="G6894" s="35" t="s">
        <v>0</v>
      </c>
      <c r="H6894" s="35">
        <v>2059</v>
      </c>
      <c r="I6894" s="36">
        <v>0</v>
      </c>
    </row>
    <row r="6895" spans="2:9" x14ac:dyDescent="0.25">
      <c r="B6895" s="35" t="s">
        <v>84</v>
      </c>
      <c r="C6895" s="35" t="s">
        <v>69</v>
      </c>
      <c r="D6895" s="35" t="s">
        <v>23</v>
      </c>
      <c r="E6895" s="35" t="s">
        <v>3</v>
      </c>
      <c r="F6895" s="35" t="s">
        <v>58</v>
      </c>
      <c r="G6895" s="35" t="s">
        <v>0</v>
      </c>
      <c r="H6895" s="35">
        <v>2060</v>
      </c>
      <c r="I6895" s="36">
        <v>0</v>
      </c>
    </row>
    <row r="6896" spans="2:9" x14ac:dyDescent="0.25">
      <c r="B6896" s="35" t="s">
        <v>84</v>
      </c>
      <c r="C6896" s="35" t="s">
        <v>69</v>
      </c>
      <c r="D6896" s="35" t="s">
        <v>23</v>
      </c>
      <c r="E6896" s="35" t="s">
        <v>3</v>
      </c>
      <c r="F6896" s="35" t="s">
        <v>59</v>
      </c>
      <c r="G6896" s="35" t="s">
        <v>0</v>
      </c>
      <c r="H6896" s="35">
        <v>2000</v>
      </c>
      <c r="I6896" s="39">
        <f t="array" ref="I6896:I6956">TRANSPOSE('[10]Despesa_R$'!$B$69:$BJ$69)</f>
        <v>0</v>
      </c>
    </row>
    <row r="6897" spans="2:9" x14ac:dyDescent="0.25">
      <c r="B6897" s="35" t="s">
        <v>84</v>
      </c>
      <c r="C6897" s="35" t="s">
        <v>69</v>
      </c>
      <c r="D6897" s="35" t="s">
        <v>23</v>
      </c>
      <c r="E6897" s="35" t="s">
        <v>3</v>
      </c>
      <c r="F6897" s="35" t="s">
        <v>59</v>
      </c>
      <c r="G6897" s="35" t="s">
        <v>0</v>
      </c>
      <c r="H6897" s="35">
        <v>2001</v>
      </c>
      <c r="I6897" s="39">
        <v>0</v>
      </c>
    </row>
    <row r="6898" spans="2:9" x14ac:dyDescent="0.25">
      <c r="B6898" s="35" t="s">
        <v>84</v>
      </c>
      <c r="C6898" s="35" t="s">
        <v>69</v>
      </c>
      <c r="D6898" s="35" t="s">
        <v>23</v>
      </c>
      <c r="E6898" s="35" t="s">
        <v>3</v>
      </c>
      <c r="F6898" s="35" t="s">
        <v>59</v>
      </c>
      <c r="G6898" s="35" t="s">
        <v>0</v>
      </c>
      <c r="H6898" s="35">
        <v>2002</v>
      </c>
      <c r="I6898" s="39">
        <v>0</v>
      </c>
    </row>
    <row r="6899" spans="2:9" x14ac:dyDescent="0.25">
      <c r="B6899" s="35" t="s">
        <v>84</v>
      </c>
      <c r="C6899" s="35" t="s">
        <v>69</v>
      </c>
      <c r="D6899" s="35" t="s">
        <v>23</v>
      </c>
      <c r="E6899" s="35" t="s">
        <v>3</v>
      </c>
      <c r="F6899" s="35" t="s">
        <v>59</v>
      </c>
      <c r="G6899" s="35" t="s">
        <v>0</v>
      </c>
      <c r="H6899" s="35">
        <v>2003</v>
      </c>
      <c r="I6899" s="39">
        <v>0</v>
      </c>
    </row>
    <row r="6900" spans="2:9" x14ac:dyDescent="0.25">
      <c r="B6900" s="35" t="s">
        <v>84</v>
      </c>
      <c r="C6900" s="35" t="s">
        <v>69</v>
      </c>
      <c r="D6900" s="35" t="s">
        <v>23</v>
      </c>
      <c r="E6900" s="35" t="s">
        <v>3</v>
      </c>
      <c r="F6900" s="35" t="s">
        <v>59</v>
      </c>
      <c r="G6900" s="35" t="s">
        <v>0</v>
      </c>
      <c r="H6900" s="35">
        <v>2004</v>
      </c>
      <c r="I6900" s="39">
        <v>0</v>
      </c>
    </row>
    <row r="6901" spans="2:9" x14ac:dyDescent="0.25">
      <c r="B6901" s="35" t="s">
        <v>84</v>
      </c>
      <c r="C6901" s="35" t="s">
        <v>69</v>
      </c>
      <c r="D6901" s="35" t="s">
        <v>23</v>
      </c>
      <c r="E6901" s="35" t="s">
        <v>3</v>
      </c>
      <c r="F6901" s="35" t="s">
        <v>59</v>
      </c>
      <c r="G6901" s="35" t="s">
        <v>0</v>
      </c>
      <c r="H6901" s="35">
        <v>2005</v>
      </c>
      <c r="I6901" s="39">
        <v>0</v>
      </c>
    </row>
    <row r="6902" spans="2:9" x14ac:dyDescent="0.25">
      <c r="B6902" s="35" t="s">
        <v>84</v>
      </c>
      <c r="C6902" s="35" t="s">
        <v>69</v>
      </c>
      <c r="D6902" s="35" t="s">
        <v>23</v>
      </c>
      <c r="E6902" s="35" t="s">
        <v>3</v>
      </c>
      <c r="F6902" s="35" t="s">
        <v>59</v>
      </c>
      <c r="G6902" s="35" t="s">
        <v>0</v>
      </c>
      <c r="H6902" s="35">
        <v>2006</v>
      </c>
      <c r="I6902" s="39">
        <v>0</v>
      </c>
    </row>
    <row r="6903" spans="2:9" x14ac:dyDescent="0.25">
      <c r="B6903" s="35" t="s">
        <v>84</v>
      </c>
      <c r="C6903" s="35" t="s">
        <v>69</v>
      </c>
      <c r="D6903" s="35" t="s">
        <v>23</v>
      </c>
      <c r="E6903" s="35" t="s">
        <v>3</v>
      </c>
      <c r="F6903" s="35" t="s">
        <v>59</v>
      </c>
      <c r="G6903" s="35" t="s">
        <v>0</v>
      </c>
      <c r="H6903" s="35">
        <v>2007</v>
      </c>
      <c r="I6903" s="39">
        <v>0</v>
      </c>
    </row>
    <row r="6904" spans="2:9" x14ac:dyDescent="0.25">
      <c r="B6904" s="35" t="s">
        <v>84</v>
      </c>
      <c r="C6904" s="35" t="s">
        <v>69</v>
      </c>
      <c r="D6904" s="35" t="s">
        <v>23</v>
      </c>
      <c r="E6904" s="35" t="s">
        <v>3</v>
      </c>
      <c r="F6904" s="35" t="s">
        <v>59</v>
      </c>
      <c r="G6904" s="35" t="s">
        <v>0</v>
      </c>
      <c r="H6904" s="35">
        <v>2008</v>
      </c>
      <c r="I6904" s="39">
        <v>0</v>
      </c>
    </row>
    <row r="6905" spans="2:9" x14ac:dyDescent="0.25">
      <c r="B6905" s="35" t="s">
        <v>84</v>
      </c>
      <c r="C6905" s="35" t="s">
        <v>69</v>
      </c>
      <c r="D6905" s="35" t="s">
        <v>23</v>
      </c>
      <c r="E6905" s="35" t="s">
        <v>3</v>
      </c>
      <c r="F6905" s="35" t="s">
        <v>59</v>
      </c>
      <c r="G6905" s="35" t="s">
        <v>0</v>
      </c>
      <c r="H6905" s="35">
        <v>2009</v>
      </c>
      <c r="I6905" s="39">
        <v>0</v>
      </c>
    </row>
    <row r="6906" spans="2:9" x14ac:dyDescent="0.25">
      <c r="B6906" s="35" t="s">
        <v>84</v>
      </c>
      <c r="C6906" s="35" t="s">
        <v>69</v>
      </c>
      <c r="D6906" s="35" t="s">
        <v>23</v>
      </c>
      <c r="E6906" s="35" t="s">
        <v>3</v>
      </c>
      <c r="F6906" s="35" t="s">
        <v>59</v>
      </c>
      <c r="G6906" s="35" t="s">
        <v>0</v>
      </c>
      <c r="H6906" s="35">
        <v>2010</v>
      </c>
      <c r="I6906" s="39">
        <v>0</v>
      </c>
    </row>
    <row r="6907" spans="2:9" x14ac:dyDescent="0.25">
      <c r="B6907" s="35" t="s">
        <v>84</v>
      </c>
      <c r="C6907" s="35" t="s">
        <v>69</v>
      </c>
      <c r="D6907" s="35" t="s">
        <v>23</v>
      </c>
      <c r="E6907" s="35" t="s">
        <v>3</v>
      </c>
      <c r="F6907" s="35" t="s">
        <v>59</v>
      </c>
      <c r="G6907" s="35" t="s">
        <v>0</v>
      </c>
      <c r="H6907" s="35">
        <v>2011</v>
      </c>
      <c r="I6907" s="39">
        <v>0</v>
      </c>
    </row>
    <row r="6908" spans="2:9" x14ac:dyDescent="0.25">
      <c r="B6908" s="35" t="s">
        <v>84</v>
      </c>
      <c r="C6908" s="35" t="s">
        <v>69</v>
      </c>
      <c r="D6908" s="35" t="s">
        <v>23</v>
      </c>
      <c r="E6908" s="35" t="s">
        <v>3</v>
      </c>
      <c r="F6908" s="35" t="s">
        <v>59</v>
      </c>
      <c r="G6908" s="35" t="s">
        <v>0</v>
      </c>
      <c r="H6908" s="35">
        <v>2012</v>
      </c>
      <c r="I6908" s="39">
        <v>0</v>
      </c>
    </row>
    <row r="6909" spans="2:9" x14ac:dyDescent="0.25">
      <c r="B6909" s="35" t="s">
        <v>84</v>
      </c>
      <c r="C6909" s="35" t="s">
        <v>69</v>
      </c>
      <c r="D6909" s="35" t="s">
        <v>23</v>
      </c>
      <c r="E6909" s="35" t="s">
        <v>3</v>
      </c>
      <c r="F6909" s="35" t="s">
        <v>59</v>
      </c>
      <c r="G6909" s="35" t="s">
        <v>0</v>
      </c>
      <c r="H6909" s="35">
        <v>2013</v>
      </c>
      <c r="I6909" s="39">
        <v>3804.5498865073255</v>
      </c>
    </row>
    <row r="6910" spans="2:9" x14ac:dyDescent="0.25">
      <c r="B6910" s="35" t="s">
        <v>84</v>
      </c>
      <c r="C6910" s="35" t="s">
        <v>69</v>
      </c>
      <c r="D6910" s="35" t="s">
        <v>23</v>
      </c>
      <c r="E6910" s="35" t="s">
        <v>3</v>
      </c>
      <c r="F6910" s="35" t="s">
        <v>59</v>
      </c>
      <c r="G6910" s="35" t="s">
        <v>0</v>
      </c>
      <c r="H6910" s="35">
        <v>2014</v>
      </c>
      <c r="I6910" s="39">
        <v>4249.1227664155576</v>
      </c>
    </row>
    <row r="6911" spans="2:9" x14ac:dyDescent="0.25">
      <c r="B6911" s="35" t="s">
        <v>84</v>
      </c>
      <c r="C6911" s="35" t="s">
        <v>69</v>
      </c>
      <c r="D6911" s="35" t="s">
        <v>23</v>
      </c>
      <c r="E6911" s="35" t="s">
        <v>3</v>
      </c>
      <c r="F6911" s="35" t="s">
        <v>59</v>
      </c>
      <c r="G6911" s="35" t="s">
        <v>0</v>
      </c>
      <c r="H6911" s="35">
        <v>2015</v>
      </c>
      <c r="I6911" s="39">
        <v>4659.1893237919148</v>
      </c>
    </row>
    <row r="6912" spans="2:9" x14ac:dyDescent="0.25">
      <c r="B6912" s="35" t="s">
        <v>84</v>
      </c>
      <c r="C6912" s="35" t="s">
        <v>69</v>
      </c>
      <c r="D6912" s="35" t="s">
        <v>23</v>
      </c>
      <c r="E6912" s="35" t="s">
        <v>3</v>
      </c>
      <c r="F6912" s="35" t="s">
        <v>59</v>
      </c>
      <c r="G6912" s="35" t="s">
        <v>0</v>
      </c>
      <c r="H6912" s="35">
        <v>2016</v>
      </c>
      <c r="I6912" s="39">
        <v>5728.4201887620875</v>
      </c>
    </row>
    <row r="6913" spans="2:9" x14ac:dyDescent="0.25">
      <c r="B6913" s="35" t="s">
        <v>84</v>
      </c>
      <c r="C6913" s="35" t="s">
        <v>69</v>
      </c>
      <c r="D6913" s="35" t="s">
        <v>23</v>
      </c>
      <c r="E6913" s="35" t="s">
        <v>3</v>
      </c>
      <c r="F6913" s="35" t="s">
        <v>59</v>
      </c>
      <c r="G6913" s="35" t="s">
        <v>0</v>
      </c>
      <c r="H6913" s="35">
        <v>2017</v>
      </c>
      <c r="I6913" s="39">
        <v>6672.1979848220517</v>
      </c>
    </row>
    <row r="6914" spans="2:9" x14ac:dyDescent="0.25">
      <c r="B6914" s="35" t="s">
        <v>84</v>
      </c>
      <c r="C6914" s="35" t="s">
        <v>69</v>
      </c>
      <c r="D6914" s="35" t="s">
        <v>23</v>
      </c>
      <c r="E6914" s="35" t="s">
        <v>3</v>
      </c>
      <c r="F6914" s="35" t="s">
        <v>59</v>
      </c>
      <c r="G6914" s="35" t="s">
        <v>0</v>
      </c>
      <c r="H6914" s="35">
        <v>2018</v>
      </c>
      <c r="I6914" s="39">
        <v>7238.8493855967881</v>
      </c>
    </row>
    <row r="6915" spans="2:9" x14ac:dyDescent="0.25">
      <c r="B6915" s="35" t="s">
        <v>84</v>
      </c>
      <c r="C6915" s="35" t="s">
        <v>69</v>
      </c>
      <c r="D6915" s="35" t="s">
        <v>23</v>
      </c>
      <c r="E6915" s="35" t="s">
        <v>3</v>
      </c>
      <c r="F6915" s="35" t="s">
        <v>59</v>
      </c>
      <c r="G6915" s="35" t="s">
        <v>0</v>
      </c>
      <c r="H6915" s="35">
        <v>2019</v>
      </c>
      <c r="I6915" s="39">
        <v>7808.4759602852882</v>
      </c>
    </row>
    <row r="6916" spans="2:9" x14ac:dyDescent="0.25">
      <c r="B6916" s="35" t="s">
        <v>84</v>
      </c>
      <c r="C6916" s="35" t="s">
        <v>69</v>
      </c>
      <c r="D6916" s="35" t="s">
        <v>23</v>
      </c>
      <c r="E6916" s="35" t="s">
        <v>3</v>
      </c>
      <c r="F6916" s="35" t="s">
        <v>59</v>
      </c>
      <c r="G6916" s="35" t="s">
        <v>0</v>
      </c>
      <c r="H6916" s="35">
        <v>2020</v>
      </c>
      <c r="I6916" s="39">
        <v>8380.3658093790364</v>
      </c>
    </row>
    <row r="6917" spans="2:9" x14ac:dyDescent="0.25">
      <c r="B6917" s="35" t="s">
        <v>84</v>
      </c>
      <c r="C6917" s="35" t="s">
        <v>69</v>
      </c>
      <c r="D6917" s="35" t="s">
        <v>23</v>
      </c>
      <c r="E6917" s="35" t="s">
        <v>3</v>
      </c>
      <c r="F6917" s="35" t="s">
        <v>59</v>
      </c>
      <c r="G6917" s="35" t="s">
        <v>0</v>
      </c>
      <c r="H6917" s="35">
        <v>2021</v>
      </c>
      <c r="I6917" s="39">
        <v>8962.0202300092151</v>
      </c>
    </row>
    <row r="6918" spans="2:9" x14ac:dyDescent="0.25">
      <c r="B6918" s="35" t="s">
        <v>84</v>
      </c>
      <c r="C6918" s="35" t="s">
        <v>69</v>
      </c>
      <c r="D6918" s="35" t="s">
        <v>23</v>
      </c>
      <c r="E6918" s="35" t="s">
        <v>3</v>
      </c>
      <c r="F6918" s="35" t="s">
        <v>59</v>
      </c>
      <c r="G6918" s="35" t="s">
        <v>0</v>
      </c>
      <c r="H6918" s="35">
        <v>2022</v>
      </c>
      <c r="I6918" s="39">
        <v>9568.0766004506841</v>
      </c>
    </row>
    <row r="6919" spans="2:9" x14ac:dyDescent="0.25">
      <c r="B6919" s="35" t="s">
        <v>84</v>
      </c>
      <c r="C6919" s="35" t="s">
        <v>69</v>
      </c>
      <c r="D6919" s="35" t="s">
        <v>23</v>
      </c>
      <c r="E6919" s="35" t="s">
        <v>3</v>
      </c>
      <c r="F6919" s="35" t="s">
        <v>59</v>
      </c>
      <c r="G6919" s="35" t="s">
        <v>0</v>
      </c>
      <c r="H6919" s="35">
        <v>2023</v>
      </c>
      <c r="I6919" s="39">
        <v>10186.138483938885</v>
      </c>
    </row>
    <row r="6920" spans="2:9" x14ac:dyDescent="0.25">
      <c r="B6920" s="35" t="s">
        <v>84</v>
      </c>
      <c r="C6920" s="35" t="s">
        <v>69</v>
      </c>
      <c r="D6920" s="35" t="s">
        <v>23</v>
      </c>
      <c r="E6920" s="35" t="s">
        <v>3</v>
      </c>
      <c r="F6920" s="35" t="s">
        <v>59</v>
      </c>
      <c r="G6920" s="35" t="s">
        <v>0</v>
      </c>
      <c r="H6920" s="35">
        <v>2024</v>
      </c>
      <c r="I6920" s="39">
        <v>10816.502025909844</v>
      </c>
    </row>
    <row r="6921" spans="2:9" x14ac:dyDescent="0.25">
      <c r="B6921" s="35" t="s">
        <v>84</v>
      </c>
      <c r="C6921" s="35" t="s">
        <v>69</v>
      </c>
      <c r="D6921" s="35" t="s">
        <v>23</v>
      </c>
      <c r="E6921" s="35" t="s">
        <v>3</v>
      </c>
      <c r="F6921" s="35" t="s">
        <v>59</v>
      </c>
      <c r="G6921" s="35" t="s">
        <v>0</v>
      </c>
      <c r="H6921" s="35">
        <v>2025</v>
      </c>
      <c r="I6921" s="39">
        <v>11459.140687330742</v>
      </c>
    </row>
    <row r="6922" spans="2:9" x14ac:dyDescent="0.25">
      <c r="B6922" s="35" t="s">
        <v>84</v>
      </c>
      <c r="C6922" s="35" t="s">
        <v>69</v>
      </c>
      <c r="D6922" s="35" t="s">
        <v>23</v>
      </c>
      <c r="E6922" s="35" t="s">
        <v>3</v>
      </c>
      <c r="F6922" s="35" t="s">
        <v>59</v>
      </c>
      <c r="G6922" s="35" t="s">
        <v>0</v>
      </c>
      <c r="H6922" s="35">
        <v>2026</v>
      </c>
      <c r="I6922" s="39">
        <v>12123.293946076696</v>
      </c>
    </row>
    <row r="6923" spans="2:9" x14ac:dyDescent="0.25">
      <c r="B6923" s="35" t="s">
        <v>84</v>
      </c>
      <c r="C6923" s="35" t="s">
        <v>69</v>
      </c>
      <c r="D6923" s="35" t="s">
        <v>23</v>
      </c>
      <c r="E6923" s="35" t="s">
        <v>3</v>
      </c>
      <c r="F6923" s="35" t="s">
        <v>59</v>
      </c>
      <c r="G6923" s="35" t="s">
        <v>0</v>
      </c>
      <c r="H6923" s="35">
        <v>2027</v>
      </c>
      <c r="I6923" s="39">
        <v>12801.565292606159</v>
      </c>
    </row>
    <row r="6924" spans="2:9" x14ac:dyDescent="0.25">
      <c r="B6924" s="35" t="s">
        <v>84</v>
      </c>
      <c r="C6924" s="35" t="s">
        <v>69</v>
      </c>
      <c r="D6924" s="35" t="s">
        <v>23</v>
      </c>
      <c r="E6924" s="35" t="s">
        <v>3</v>
      </c>
      <c r="F6924" s="35" t="s">
        <v>59</v>
      </c>
      <c r="G6924" s="35" t="s">
        <v>0</v>
      </c>
      <c r="H6924" s="35">
        <v>2028</v>
      </c>
      <c r="I6924" s="39">
        <v>13494.485880075661</v>
      </c>
    </row>
    <row r="6925" spans="2:9" x14ac:dyDescent="0.25">
      <c r="B6925" s="35" t="s">
        <v>84</v>
      </c>
      <c r="C6925" s="35" t="s">
        <v>69</v>
      </c>
      <c r="D6925" s="35" t="s">
        <v>23</v>
      </c>
      <c r="E6925" s="35" t="s">
        <v>3</v>
      </c>
      <c r="F6925" s="35" t="s">
        <v>59</v>
      </c>
      <c r="G6925" s="35" t="s">
        <v>0</v>
      </c>
      <c r="H6925" s="35">
        <v>2029</v>
      </c>
      <c r="I6925" s="39">
        <v>14196.310385116563</v>
      </c>
    </row>
    <row r="6926" spans="2:9" x14ac:dyDescent="0.25">
      <c r="B6926" s="35" t="s">
        <v>84</v>
      </c>
      <c r="C6926" s="35" t="s">
        <v>69</v>
      </c>
      <c r="D6926" s="35" t="s">
        <v>23</v>
      </c>
      <c r="E6926" s="35" t="s">
        <v>3</v>
      </c>
      <c r="F6926" s="35" t="s">
        <v>59</v>
      </c>
      <c r="G6926" s="35" t="s">
        <v>0</v>
      </c>
      <c r="H6926" s="35">
        <v>2030</v>
      </c>
      <c r="I6926" s="39">
        <v>14916.472190628383</v>
      </c>
    </row>
    <row r="6927" spans="2:9" x14ac:dyDescent="0.25">
      <c r="B6927" s="35" t="s">
        <v>84</v>
      </c>
      <c r="C6927" s="35" t="s">
        <v>69</v>
      </c>
      <c r="D6927" s="35" t="s">
        <v>23</v>
      </c>
      <c r="E6927" s="35" t="s">
        <v>3</v>
      </c>
      <c r="F6927" s="35" t="s">
        <v>59</v>
      </c>
      <c r="G6927" s="35" t="s">
        <v>0</v>
      </c>
      <c r="H6927" s="35">
        <v>2031</v>
      </c>
      <c r="I6927" s="39">
        <v>15661.468785148667</v>
      </c>
    </row>
    <row r="6928" spans="2:9" x14ac:dyDescent="0.25">
      <c r="B6928" s="35" t="s">
        <v>84</v>
      </c>
      <c r="C6928" s="35" t="s">
        <v>69</v>
      </c>
      <c r="D6928" s="35" t="s">
        <v>23</v>
      </c>
      <c r="E6928" s="35" t="s">
        <v>3</v>
      </c>
      <c r="F6928" s="35" t="s">
        <v>59</v>
      </c>
      <c r="G6928" s="35" t="s">
        <v>0</v>
      </c>
      <c r="H6928" s="35">
        <v>2032</v>
      </c>
      <c r="I6928" s="39">
        <v>16418.781823830795</v>
      </c>
    </row>
    <row r="6929" spans="2:9" x14ac:dyDescent="0.25">
      <c r="B6929" s="35" t="s">
        <v>84</v>
      </c>
      <c r="C6929" s="35" t="s">
        <v>69</v>
      </c>
      <c r="D6929" s="35" t="s">
        <v>23</v>
      </c>
      <c r="E6929" s="35" t="s">
        <v>3</v>
      </c>
      <c r="F6929" s="35" t="s">
        <v>59</v>
      </c>
      <c r="G6929" s="35" t="s">
        <v>0</v>
      </c>
      <c r="H6929" s="35">
        <v>2033</v>
      </c>
      <c r="I6929" s="39">
        <v>17185.286152200013</v>
      </c>
    </row>
    <row r="6930" spans="2:9" x14ac:dyDescent="0.25">
      <c r="B6930" s="35" t="s">
        <v>84</v>
      </c>
      <c r="C6930" s="35" t="s">
        <v>69</v>
      </c>
      <c r="D6930" s="35" t="s">
        <v>23</v>
      </c>
      <c r="E6930" s="35" t="s">
        <v>3</v>
      </c>
      <c r="F6930" s="35" t="s">
        <v>59</v>
      </c>
      <c r="G6930" s="35" t="s">
        <v>0</v>
      </c>
      <c r="H6930" s="35">
        <v>2034</v>
      </c>
      <c r="I6930" s="39">
        <v>17962.054727060782</v>
      </c>
    </row>
    <row r="6931" spans="2:9" x14ac:dyDescent="0.25">
      <c r="B6931" s="35" t="s">
        <v>84</v>
      </c>
      <c r="C6931" s="35" t="s">
        <v>69</v>
      </c>
      <c r="D6931" s="35" t="s">
        <v>23</v>
      </c>
      <c r="E6931" s="35" t="s">
        <v>3</v>
      </c>
      <c r="F6931" s="35" t="s">
        <v>59</v>
      </c>
      <c r="G6931" s="35" t="s">
        <v>0</v>
      </c>
      <c r="H6931" s="35">
        <v>2035</v>
      </c>
      <c r="I6931" s="39">
        <v>18744.677500759208</v>
      </c>
    </row>
    <row r="6932" spans="2:9" x14ac:dyDescent="0.25">
      <c r="B6932" s="35" t="s">
        <v>84</v>
      </c>
      <c r="C6932" s="35" t="s">
        <v>69</v>
      </c>
      <c r="D6932" s="35" t="s">
        <v>23</v>
      </c>
      <c r="E6932" s="35" t="s">
        <v>3</v>
      </c>
      <c r="F6932" s="35" t="s">
        <v>59</v>
      </c>
      <c r="G6932" s="35" t="s">
        <v>0</v>
      </c>
      <c r="H6932" s="35">
        <v>2036</v>
      </c>
      <c r="I6932" s="39">
        <v>19528.796422588319</v>
      </c>
    </row>
    <row r="6933" spans="2:9" x14ac:dyDescent="0.25">
      <c r="B6933" s="35" t="s">
        <v>84</v>
      </c>
      <c r="C6933" s="35" t="s">
        <v>69</v>
      </c>
      <c r="D6933" s="35" t="s">
        <v>23</v>
      </c>
      <c r="E6933" s="35" t="s">
        <v>3</v>
      </c>
      <c r="F6933" s="35" t="s">
        <v>59</v>
      </c>
      <c r="G6933" s="35" t="s">
        <v>0</v>
      </c>
      <c r="H6933" s="35">
        <v>2037</v>
      </c>
      <c r="I6933" s="39">
        <v>20319.112445287999</v>
      </c>
    </row>
    <row r="6934" spans="2:9" x14ac:dyDescent="0.25">
      <c r="B6934" s="35" t="s">
        <v>84</v>
      </c>
      <c r="C6934" s="35" t="s">
        <v>69</v>
      </c>
      <c r="D6934" s="35" t="s">
        <v>23</v>
      </c>
      <c r="E6934" s="35" t="s">
        <v>3</v>
      </c>
      <c r="F6934" s="35" t="s">
        <v>59</v>
      </c>
      <c r="G6934" s="35" t="s">
        <v>0</v>
      </c>
      <c r="H6934" s="35">
        <v>2038</v>
      </c>
      <c r="I6934" s="39">
        <v>21116.276622255893</v>
      </c>
    </row>
    <row r="6935" spans="2:9" x14ac:dyDescent="0.25">
      <c r="B6935" s="35" t="s">
        <v>84</v>
      </c>
      <c r="C6935" s="35" t="s">
        <v>69</v>
      </c>
      <c r="D6935" s="35" t="s">
        <v>23</v>
      </c>
      <c r="E6935" s="35" t="s">
        <v>3</v>
      </c>
      <c r="F6935" s="35" t="s">
        <v>59</v>
      </c>
      <c r="G6935" s="35" t="s">
        <v>0</v>
      </c>
      <c r="H6935" s="35">
        <v>2039</v>
      </c>
      <c r="I6935" s="39">
        <v>21918.373348696387</v>
      </c>
    </row>
    <row r="6936" spans="2:9" x14ac:dyDescent="0.25">
      <c r="B6936" s="35" t="s">
        <v>84</v>
      </c>
      <c r="C6936" s="35" t="s">
        <v>69</v>
      </c>
      <c r="D6936" s="35" t="s">
        <v>23</v>
      </c>
      <c r="E6936" s="35" t="s">
        <v>3</v>
      </c>
      <c r="F6936" s="35" t="s">
        <v>59</v>
      </c>
      <c r="G6936" s="35" t="s">
        <v>0</v>
      </c>
      <c r="H6936" s="35">
        <v>2040</v>
      </c>
      <c r="I6936" s="39">
        <v>22724.551192430437</v>
      </c>
    </row>
    <row r="6937" spans="2:9" x14ac:dyDescent="0.25">
      <c r="B6937" s="35" t="s">
        <v>84</v>
      </c>
      <c r="C6937" s="35" t="s">
        <v>69</v>
      </c>
      <c r="D6937" s="35" t="s">
        <v>23</v>
      </c>
      <c r="E6937" s="35" t="s">
        <v>3</v>
      </c>
      <c r="F6937" s="35" t="s">
        <v>59</v>
      </c>
      <c r="G6937" s="35" t="s">
        <v>0</v>
      </c>
      <c r="H6937" s="35">
        <v>2041</v>
      </c>
      <c r="I6937" s="39">
        <v>23534.160131464629</v>
      </c>
    </row>
    <row r="6938" spans="2:9" x14ac:dyDescent="0.25">
      <c r="B6938" s="35" t="s">
        <v>84</v>
      </c>
      <c r="C6938" s="35" t="s">
        <v>69</v>
      </c>
      <c r="D6938" s="35" t="s">
        <v>23</v>
      </c>
      <c r="E6938" s="35" t="s">
        <v>3</v>
      </c>
      <c r="F6938" s="35" t="s">
        <v>59</v>
      </c>
      <c r="G6938" s="35" t="s">
        <v>0</v>
      </c>
      <c r="H6938" s="35">
        <v>2042</v>
      </c>
      <c r="I6938" s="39">
        <v>24344.931295240636</v>
      </c>
    </row>
    <row r="6939" spans="2:9" x14ac:dyDescent="0.25">
      <c r="B6939" s="35" t="s">
        <v>84</v>
      </c>
      <c r="C6939" s="35" t="s">
        <v>69</v>
      </c>
      <c r="D6939" s="35" t="s">
        <v>23</v>
      </c>
      <c r="E6939" s="35" t="s">
        <v>3</v>
      </c>
      <c r="F6939" s="35" t="s">
        <v>59</v>
      </c>
      <c r="G6939" s="35" t="s">
        <v>0</v>
      </c>
      <c r="H6939" s="35">
        <v>2043</v>
      </c>
      <c r="I6939" s="39">
        <v>25156.379325238755</v>
      </c>
    </row>
    <row r="6940" spans="2:9" x14ac:dyDescent="0.25">
      <c r="B6940" s="35" t="s">
        <v>84</v>
      </c>
      <c r="C6940" s="35" t="s">
        <v>69</v>
      </c>
      <c r="D6940" s="35" t="s">
        <v>23</v>
      </c>
      <c r="E6940" s="35" t="s">
        <v>3</v>
      </c>
      <c r="F6940" s="35" t="s">
        <v>59</v>
      </c>
      <c r="G6940" s="35" t="s">
        <v>0</v>
      </c>
      <c r="H6940" s="35">
        <v>2044</v>
      </c>
      <c r="I6940" s="39">
        <v>25967.985620154544</v>
      </c>
    </row>
    <row r="6941" spans="2:9" x14ac:dyDescent="0.25">
      <c r="B6941" s="35" t="s">
        <v>84</v>
      </c>
      <c r="C6941" s="35" t="s">
        <v>69</v>
      </c>
      <c r="D6941" s="35" t="s">
        <v>23</v>
      </c>
      <c r="E6941" s="35" t="s">
        <v>3</v>
      </c>
      <c r="F6941" s="35" t="s">
        <v>59</v>
      </c>
      <c r="G6941" s="35" t="s">
        <v>0</v>
      </c>
      <c r="H6941" s="35">
        <v>2045</v>
      </c>
      <c r="I6941" s="39">
        <v>26778.5225561976</v>
      </c>
    </row>
    <row r="6942" spans="2:9" x14ac:dyDescent="0.25">
      <c r="B6942" s="35" t="s">
        <v>84</v>
      </c>
      <c r="C6942" s="35" t="s">
        <v>69</v>
      </c>
      <c r="D6942" s="35" t="s">
        <v>23</v>
      </c>
      <c r="E6942" s="35" t="s">
        <v>3</v>
      </c>
      <c r="F6942" s="35" t="s">
        <v>59</v>
      </c>
      <c r="G6942" s="35" t="s">
        <v>0</v>
      </c>
      <c r="H6942" s="35">
        <v>2046</v>
      </c>
      <c r="I6942" s="39">
        <v>27588.143824947932</v>
      </c>
    </row>
    <row r="6943" spans="2:9" x14ac:dyDescent="0.25">
      <c r="B6943" s="35" t="s">
        <v>84</v>
      </c>
      <c r="C6943" s="35" t="s">
        <v>69</v>
      </c>
      <c r="D6943" s="35" t="s">
        <v>23</v>
      </c>
      <c r="E6943" s="35" t="s">
        <v>3</v>
      </c>
      <c r="F6943" s="35" t="s">
        <v>59</v>
      </c>
      <c r="G6943" s="35" t="s">
        <v>0</v>
      </c>
      <c r="H6943" s="35">
        <v>2047</v>
      </c>
      <c r="I6943" s="39">
        <v>28397.013887973375</v>
      </c>
    </row>
    <row r="6944" spans="2:9" x14ac:dyDescent="0.25">
      <c r="B6944" s="35" t="s">
        <v>84</v>
      </c>
      <c r="C6944" s="35" t="s">
        <v>69</v>
      </c>
      <c r="D6944" s="35" t="s">
        <v>23</v>
      </c>
      <c r="E6944" s="35" t="s">
        <v>3</v>
      </c>
      <c r="F6944" s="35" t="s">
        <v>59</v>
      </c>
      <c r="G6944" s="35" t="s">
        <v>0</v>
      </c>
      <c r="H6944" s="35">
        <v>2048</v>
      </c>
      <c r="I6944" s="39">
        <v>29207.853901836585</v>
      </c>
    </row>
    <row r="6945" spans="2:9" x14ac:dyDescent="0.25">
      <c r="B6945" s="35" t="s">
        <v>84</v>
      </c>
      <c r="C6945" s="35" t="s">
        <v>69</v>
      </c>
      <c r="D6945" s="35" t="s">
        <v>23</v>
      </c>
      <c r="E6945" s="35" t="s">
        <v>3</v>
      </c>
      <c r="F6945" s="35" t="s">
        <v>59</v>
      </c>
      <c r="G6945" s="35" t="s">
        <v>0</v>
      </c>
      <c r="H6945" s="35">
        <v>2049</v>
      </c>
      <c r="I6945" s="39">
        <v>30020.937898076034</v>
      </c>
    </row>
    <row r="6946" spans="2:9" x14ac:dyDescent="0.25">
      <c r="B6946" s="35" t="s">
        <v>84</v>
      </c>
      <c r="C6946" s="35" t="s">
        <v>69</v>
      </c>
      <c r="D6946" s="35" t="s">
        <v>23</v>
      </c>
      <c r="E6946" s="35" t="s">
        <v>3</v>
      </c>
      <c r="F6946" s="35" t="s">
        <v>59</v>
      </c>
      <c r="G6946" s="35" t="s">
        <v>0</v>
      </c>
      <c r="H6946" s="35">
        <v>2050</v>
      </c>
      <c r="I6946" s="39">
        <v>30836.411346550052</v>
      </c>
    </row>
    <row r="6947" spans="2:9" x14ac:dyDescent="0.25">
      <c r="B6947" s="35" t="s">
        <v>84</v>
      </c>
      <c r="C6947" s="35" t="s">
        <v>69</v>
      </c>
      <c r="D6947" s="35" t="s">
        <v>23</v>
      </c>
      <c r="E6947" s="35" t="s">
        <v>3</v>
      </c>
      <c r="F6947" s="35" t="s">
        <v>59</v>
      </c>
      <c r="G6947" s="35" t="s">
        <v>0</v>
      </c>
      <c r="H6947" s="35">
        <v>2051</v>
      </c>
      <c r="I6947" s="39">
        <v>31655.994788655185</v>
      </c>
    </row>
    <row r="6948" spans="2:9" x14ac:dyDescent="0.25">
      <c r="B6948" s="35" t="s">
        <v>84</v>
      </c>
      <c r="C6948" s="35" t="s">
        <v>69</v>
      </c>
      <c r="D6948" s="35" t="s">
        <v>23</v>
      </c>
      <c r="E6948" s="35" t="s">
        <v>3</v>
      </c>
      <c r="F6948" s="35" t="s">
        <v>59</v>
      </c>
      <c r="G6948" s="35" t="s">
        <v>0</v>
      </c>
      <c r="H6948" s="35">
        <v>2052</v>
      </c>
      <c r="I6948" s="39">
        <v>32478.200375801818</v>
      </c>
    </row>
    <row r="6949" spans="2:9" x14ac:dyDescent="0.25">
      <c r="B6949" s="35" t="s">
        <v>84</v>
      </c>
      <c r="C6949" s="35" t="s">
        <v>69</v>
      </c>
      <c r="D6949" s="35" t="s">
        <v>23</v>
      </c>
      <c r="E6949" s="35" t="s">
        <v>3</v>
      </c>
      <c r="F6949" s="35" t="s">
        <v>59</v>
      </c>
      <c r="G6949" s="35" t="s">
        <v>0</v>
      </c>
      <c r="H6949" s="35">
        <v>2053</v>
      </c>
      <c r="I6949" s="39">
        <v>33301.414054523266</v>
      </c>
    </row>
    <row r="6950" spans="2:9" x14ac:dyDescent="0.25">
      <c r="B6950" s="35" t="s">
        <v>84</v>
      </c>
      <c r="C6950" s="35" t="s">
        <v>69</v>
      </c>
      <c r="D6950" s="35" t="s">
        <v>23</v>
      </c>
      <c r="E6950" s="35" t="s">
        <v>3</v>
      </c>
      <c r="F6950" s="35" t="s">
        <v>59</v>
      </c>
      <c r="G6950" s="35" t="s">
        <v>0</v>
      </c>
      <c r="H6950" s="35">
        <v>2054</v>
      </c>
      <c r="I6950" s="39">
        <v>34124.765518795757</v>
      </c>
    </row>
    <row r="6951" spans="2:9" x14ac:dyDescent="0.25">
      <c r="B6951" s="35" t="s">
        <v>84</v>
      </c>
      <c r="C6951" s="35" t="s">
        <v>69</v>
      </c>
      <c r="D6951" s="35" t="s">
        <v>23</v>
      </c>
      <c r="E6951" s="35" t="s">
        <v>3</v>
      </c>
      <c r="F6951" s="35" t="s">
        <v>59</v>
      </c>
      <c r="G6951" s="35" t="s">
        <v>0</v>
      </c>
      <c r="H6951" s="35">
        <v>2055</v>
      </c>
      <c r="I6951" s="39">
        <v>34947.858590139098</v>
      </c>
    </row>
    <row r="6952" spans="2:9" x14ac:dyDescent="0.25">
      <c r="B6952" s="35" t="s">
        <v>84</v>
      </c>
      <c r="C6952" s="35" t="s">
        <v>69</v>
      </c>
      <c r="D6952" s="35" t="s">
        <v>23</v>
      </c>
      <c r="E6952" s="35" t="s">
        <v>3</v>
      </c>
      <c r="F6952" s="35" t="s">
        <v>59</v>
      </c>
      <c r="G6952" s="35" t="s">
        <v>0</v>
      </c>
      <c r="H6952" s="35">
        <v>2056</v>
      </c>
      <c r="I6952" s="39">
        <v>35771.640174430438</v>
      </c>
    </row>
    <row r="6953" spans="2:9" x14ac:dyDescent="0.25">
      <c r="B6953" s="35" t="s">
        <v>84</v>
      </c>
      <c r="C6953" s="35" t="s">
        <v>69</v>
      </c>
      <c r="D6953" s="35" t="s">
        <v>23</v>
      </c>
      <c r="E6953" s="35" t="s">
        <v>3</v>
      </c>
      <c r="F6953" s="35" t="s">
        <v>59</v>
      </c>
      <c r="G6953" s="35" t="s">
        <v>0</v>
      </c>
      <c r="H6953" s="35">
        <v>2057</v>
      </c>
      <c r="I6953" s="39">
        <v>36595.465599749652</v>
      </c>
    </row>
    <row r="6954" spans="2:9" x14ac:dyDescent="0.25">
      <c r="B6954" s="35" t="s">
        <v>84</v>
      </c>
      <c r="C6954" s="35" t="s">
        <v>69</v>
      </c>
      <c r="D6954" s="35" t="s">
        <v>23</v>
      </c>
      <c r="E6954" s="35" t="s">
        <v>3</v>
      </c>
      <c r="F6954" s="35" t="s">
        <v>59</v>
      </c>
      <c r="G6954" s="35" t="s">
        <v>0</v>
      </c>
      <c r="H6954" s="35">
        <v>2058</v>
      </c>
      <c r="I6954" s="39">
        <v>37509.448779513579</v>
      </c>
    </row>
    <row r="6955" spans="2:9" x14ac:dyDescent="0.25">
      <c r="B6955" s="35" t="s">
        <v>84</v>
      </c>
      <c r="C6955" s="35" t="s">
        <v>69</v>
      </c>
      <c r="D6955" s="35" t="s">
        <v>23</v>
      </c>
      <c r="E6955" s="35" t="s">
        <v>3</v>
      </c>
      <c r="F6955" s="35" t="s">
        <v>59</v>
      </c>
      <c r="G6955" s="35" t="s">
        <v>0</v>
      </c>
      <c r="H6955" s="35">
        <v>2059</v>
      </c>
      <c r="I6955" s="39">
        <v>38432.18888478251</v>
      </c>
    </row>
    <row r="6956" spans="2:9" x14ac:dyDescent="0.25">
      <c r="B6956" s="35" t="s">
        <v>84</v>
      </c>
      <c r="C6956" s="35" t="s">
        <v>69</v>
      </c>
      <c r="D6956" s="35" t="s">
        <v>23</v>
      </c>
      <c r="E6956" s="35" t="s">
        <v>3</v>
      </c>
      <c r="F6956" s="35" t="s">
        <v>59</v>
      </c>
      <c r="G6956" s="35" t="s">
        <v>0</v>
      </c>
      <c r="H6956" s="35">
        <v>2060</v>
      </c>
      <c r="I6956" s="39">
        <v>39290.741475696537</v>
      </c>
    </row>
    <row r="6957" spans="2:9" x14ac:dyDescent="0.25">
      <c r="B6957" s="35" t="s">
        <v>84</v>
      </c>
      <c r="C6957" s="38" t="s">
        <v>69</v>
      </c>
      <c r="D6957" s="38" t="s">
        <v>60</v>
      </c>
      <c r="E6957" s="38" t="s">
        <v>61</v>
      </c>
      <c r="F6957" s="38" t="s">
        <v>62</v>
      </c>
      <c r="G6957" s="38" t="s">
        <v>0</v>
      </c>
      <c r="H6957" s="38">
        <v>2000</v>
      </c>
      <c r="I6957" s="39">
        <f t="array" ref="I6957:I7017">TRANSPOSE('[10]Despesa_R$'!$B$71:$BJ$71)</f>
        <v>0</v>
      </c>
    </row>
    <row r="6958" spans="2:9" x14ac:dyDescent="0.25">
      <c r="B6958" s="35" t="s">
        <v>84</v>
      </c>
      <c r="C6958" s="38" t="s">
        <v>69</v>
      </c>
      <c r="D6958" s="38" t="s">
        <v>60</v>
      </c>
      <c r="E6958" s="38" t="s">
        <v>61</v>
      </c>
      <c r="F6958" s="38" t="s">
        <v>62</v>
      </c>
      <c r="G6958" s="38" t="s">
        <v>0</v>
      </c>
      <c r="H6958" s="38">
        <v>2001</v>
      </c>
      <c r="I6958" s="39">
        <v>0</v>
      </c>
    </row>
    <row r="6959" spans="2:9" x14ac:dyDescent="0.25">
      <c r="B6959" s="35" t="s">
        <v>84</v>
      </c>
      <c r="C6959" s="38" t="s">
        <v>69</v>
      </c>
      <c r="D6959" s="38" t="s">
        <v>60</v>
      </c>
      <c r="E6959" s="38" t="s">
        <v>61</v>
      </c>
      <c r="F6959" s="38" t="s">
        <v>62</v>
      </c>
      <c r="G6959" s="38" t="s">
        <v>0</v>
      </c>
      <c r="H6959" s="38">
        <v>2002</v>
      </c>
      <c r="I6959" s="39">
        <v>0</v>
      </c>
    </row>
    <row r="6960" spans="2:9" x14ac:dyDescent="0.25">
      <c r="B6960" s="35" t="s">
        <v>84</v>
      </c>
      <c r="C6960" s="38" t="s">
        <v>69</v>
      </c>
      <c r="D6960" s="38" t="s">
        <v>60</v>
      </c>
      <c r="E6960" s="38" t="s">
        <v>61</v>
      </c>
      <c r="F6960" s="38" t="s">
        <v>62</v>
      </c>
      <c r="G6960" s="38" t="s">
        <v>0</v>
      </c>
      <c r="H6960" s="38">
        <v>2003</v>
      </c>
      <c r="I6960" s="39">
        <v>0</v>
      </c>
    </row>
    <row r="6961" spans="2:9" x14ac:dyDescent="0.25">
      <c r="B6961" s="35" t="s">
        <v>84</v>
      </c>
      <c r="C6961" s="38" t="s">
        <v>69</v>
      </c>
      <c r="D6961" s="38" t="s">
        <v>60</v>
      </c>
      <c r="E6961" s="38" t="s">
        <v>61</v>
      </c>
      <c r="F6961" s="38" t="s">
        <v>62</v>
      </c>
      <c r="G6961" s="38" t="s">
        <v>0</v>
      </c>
      <c r="H6961" s="38">
        <v>2004</v>
      </c>
      <c r="I6961" s="39">
        <v>0</v>
      </c>
    </row>
    <row r="6962" spans="2:9" x14ac:dyDescent="0.25">
      <c r="B6962" s="35" t="s">
        <v>84</v>
      </c>
      <c r="C6962" s="38" t="s">
        <v>69</v>
      </c>
      <c r="D6962" s="38" t="s">
        <v>60</v>
      </c>
      <c r="E6962" s="38" t="s">
        <v>61</v>
      </c>
      <c r="F6962" s="38" t="s">
        <v>62</v>
      </c>
      <c r="G6962" s="38" t="s">
        <v>0</v>
      </c>
      <c r="H6962" s="38">
        <v>2005</v>
      </c>
      <c r="I6962" s="39">
        <v>0</v>
      </c>
    </row>
    <row r="6963" spans="2:9" x14ac:dyDescent="0.25">
      <c r="B6963" s="35" t="s">
        <v>84</v>
      </c>
      <c r="C6963" s="38" t="s">
        <v>69</v>
      </c>
      <c r="D6963" s="38" t="s">
        <v>60</v>
      </c>
      <c r="E6963" s="38" t="s">
        <v>61</v>
      </c>
      <c r="F6963" s="38" t="s">
        <v>62</v>
      </c>
      <c r="G6963" s="38" t="s">
        <v>0</v>
      </c>
      <c r="H6963" s="38">
        <v>2006</v>
      </c>
      <c r="I6963" s="39">
        <v>0</v>
      </c>
    </row>
    <row r="6964" spans="2:9" x14ac:dyDescent="0.25">
      <c r="B6964" s="35" t="s">
        <v>84</v>
      </c>
      <c r="C6964" s="38" t="s">
        <v>69</v>
      </c>
      <c r="D6964" s="38" t="s">
        <v>60</v>
      </c>
      <c r="E6964" s="38" t="s">
        <v>61</v>
      </c>
      <c r="F6964" s="38" t="s">
        <v>62</v>
      </c>
      <c r="G6964" s="38" t="s">
        <v>0</v>
      </c>
      <c r="H6964" s="38">
        <v>2007</v>
      </c>
      <c r="I6964" s="39">
        <v>0</v>
      </c>
    </row>
    <row r="6965" spans="2:9" x14ac:dyDescent="0.25">
      <c r="B6965" s="35" t="s">
        <v>84</v>
      </c>
      <c r="C6965" s="38" t="s">
        <v>69</v>
      </c>
      <c r="D6965" s="38" t="s">
        <v>60</v>
      </c>
      <c r="E6965" s="38" t="s">
        <v>61</v>
      </c>
      <c r="F6965" s="38" t="s">
        <v>62</v>
      </c>
      <c r="G6965" s="38" t="s">
        <v>0</v>
      </c>
      <c r="H6965" s="38">
        <v>2008</v>
      </c>
      <c r="I6965" s="39">
        <v>0</v>
      </c>
    </row>
    <row r="6966" spans="2:9" x14ac:dyDescent="0.25">
      <c r="B6966" s="35" t="s">
        <v>84</v>
      </c>
      <c r="C6966" s="38" t="s">
        <v>69</v>
      </c>
      <c r="D6966" s="38" t="s">
        <v>60</v>
      </c>
      <c r="E6966" s="38" t="s">
        <v>61</v>
      </c>
      <c r="F6966" s="38" t="s">
        <v>62</v>
      </c>
      <c r="G6966" s="38" t="s">
        <v>0</v>
      </c>
      <c r="H6966" s="38">
        <v>2009</v>
      </c>
      <c r="I6966" s="39">
        <v>0</v>
      </c>
    </row>
    <row r="6967" spans="2:9" x14ac:dyDescent="0.25">
      <c r="B6967" s="35" t="s">
        <v>84</v>
      </c>
      <c r="C6967" s="38" t="s">
        <v>69</v>
      </c>
      <c r="D6967" s="38" t="s">
        <v>60</v>
      </c>
      <c r="E6967" s="38" t="s">
        <v>61</v>
      </c>
      <c r="F6967" s="38" t="s">
        <v>62</v>
      </c>
      <c r="G6967" s="38" t="s">
        <v>0</v>
      </c>
      <c r="H6967" s="38">
        <v>2010</v>
      </c>
      <c r="I6967" s="39">
        <v>0</v>
      </c>
    </row>
    <row r="6968" spans="2:9" x14ac:dyDescent="0.25">
      <c r="B6968" s="35" t="s">
        <v>84</v>
      </c>
      <c r="C6968" s="38" t="s">
        <v>69</v>
      </c>
      <c r="D6968" s="38" t="s">
        <v>60</v>
      </c>
      <c r="E6968" s="38" t="s">
        <v>61</v>
      </c>
      <c r="F6968" s="38" t="s">
        <v>62</v>
      </c>
      <c r="G6968" s="38" t="s">
        <v>0</v>
      </c>
      <c r="H6968" s="38">
        <v>2011</v>
      </c>
      <c r="I6968" s="39">
        <v>0</v>
      </c>
    </row>
    <row r="6969" spans="2:9" x14ac:dyDescent="0.25">
      <c r="B6969" s="35" t="s">
        <v>84</v>
      </c>
      <c r="C6969" s="38" t="s">
        <v>69</v>
      </c>
      <c r="D6969" s="38" t="s">
        <v>60</v>
      </c>
      <c r="E6969" s="38" t="s">
        <v>61</v>
      </c>
      <c r="F6969" s="38" t="s">
        <v>62</v>
      </c>
      <c r="G6969" s="38" t="s">
        <v>0</v>
      </c>
      <c r="H6969" s="38">
        <v>2012</v>
      </c>
      <c r="I6969" s="39">
        <v>0</v>
      </c>
    </row>
    <row r="6970" spans="2:9" x14ac:dyDescent="0.25">
      <c r="B6970" s="35" t="s">
        <v>84</v>
      </c>
      <c r="C6970" s="38" t="s">
        <v>69</v>
      </c>
      <c r="D6970" s="38" t="s">
        <v>60</v>
      </c>
      <c r="E6970" s="38" t="s">
        <v>61</v>
      </c>
      <c r="F6970" s="38" t="s">
        <v>62</v>
      </c>
      <c r="G6970" s="38" t="s">
        <v>0</v>
      </c>
      <c r="H6970" s="38">
        <v>2013</v>
      </c>
      <c r="I6970" s="39">
        <v>6190.6290275600868</v>
      </c>
    </row>
    <row r="6971" spans="2:9" x14ac:dyDescent="0.25">
      <c r="B6971" s="35" t="s">
        <v>84</v>
      </c>
      <c r="C6971" s="38" t="s">
        <v>69</v>
      </c>
      <c r="D6971" s="38" t="s">
        <v>60</v>
      </c>
      <c r="E6971" s="38" t="s">
        <v>61</v>
      </c>
      <c r="F6971" s="38" t="s">
        <v>62</v>
      </c>
      <c r="G6971" s="38" t="s">
        <v>0</v>
      </c>
      <c r="H6971" s="38">
        <v>2014</v>
      </c>
      <c r="I6971" s="39">
        <v>6771.14786135753</v>
      </c>
    </row>
    <row r="6972" spans="2:9" x14ac:dyDescent="0.25">
      <c r="B6972" s="35" t="s">
        <v>84</v>
      </c>
      <c r="C6972" s="38" t="s">
        <v>69</v>
      </c>
      <c r="D6972" s="38" t="s">
        <v>60</v>
      </c>
      <c r="E6972" s="38" t="s">
        <v>61</v>
      </c>
      <c r="F6972" s="38" t="s">
        <v>62</v>
      </c>
      <c r="G6972" s="38" t="s">
        <v>0</v>
      </c>
      <c r="H6972" s="38">
        <v>2015</v>
      </c>
      <c r="I6972" s="39">
        <v>7583.5832180159414</v>
      </c>
    </row>
    <row r="6973" spans="2:9" x14ac:dyDescent="0.25">
      <c r="B6973" s="35" t="s">
        <v>84</v>
      </c>
      <c r="C6973" s="38" t="s">
        <v>69</v>
      </c>
      <c r="D6973" s="38" t="s">
        <v>60</v>
      </c>
      <c r="E6973" s="38" t="s">
        <v>61</v>
      </c>
      <c r="F6973" s="38" t="s">
        <v>62</v>
      </c>
      <c r="G6973" s="38" t="s">
        <v>0</v>
      </c>
      <c r="H6973" s="38">
        <v>2016</v>
      </c>
      <c r="I6973" s="39">
        <v>8697.7664369178437</v>
      </c>
    </row>
    <row r="6974" spans="2:9" x14ac:dyDescent="0.25">
      <c r="B6974" s="35" t="s">
        <v>84</v>
      </c>
      <c r="C6974" s="38" t="s">
        <v>69</v>
      </c>
      <c r="D6974" s="38" t="s">
        <v>60</v>
      </c>
      <c r="E6974" s="38" t="s">
        <v>61</v>
      </c>
      <c r="F6974" s="38" t="s">
        <v>62</v>
      </c>
      <c r="G6974" s="38" t="s">
        <v>0</v>
      </c>
      <c r="H6974" s="38">
        <v>2017</v>
      </c>
      <c r="I6974" s="39">
        <v>9701.2177989231986</v>
      </c>
    </row>
    <row r="6975" spans="2:9" x14ac:dyDescent="0.25">
      <c r="B6975" s="35" t="s">
        <v>84</v>
      </c>
      <c r="C6975" s="38" t="s">
        <v>69</v>
      </c>
      <c r="D6975" s="38" t="s">
        <v>60</v>
      </c>
      <c r="E6975" s="38" t="s">
        <v>61</v>
      </c>
      <c r="F6975" s="38" t="s">
        <v>62</v>
      </c>
      <c r="G6975" s="38" t="s">
        <v>0</v>
      </c>
      <c r="H6975" s="38">
        <v>2018</v>
      </c>
      <c r="I6975" s="39">
        <v>10162.641591613563</v>
      </c>
    </row>
    <row r="6976" spans="2:9" x14ac:dyDescent="0.25">
      <c r="B6976" s="35" t="s">
        <v>84</v>
      </c>
      <c r="C6976" s="38" t="s">
        <v>69</v>
      </c>
      <c r="D6976" s="38" t="s">
        <v>60</v>
      </c>
      <c r="E6976" s="38" t="s">
        <v>61</v>
      </c>
      <c r="F6976" s="38" t="s">
        <v>62</v>
      </c>
      <c r="G6976" s="38" t="s">
        <v>0</v>
      </c>
      <c r="H6976" s="38">
        <v>2019</v>
      </c>
      <c r="I6976" s="39">
        <v>10699.981670465926</v>
      </c>
    </row>
    <row r="6977" spans="2:9" x14ac:dyDescent="0.25">
      <c r="B6977" s="35" t="s">
        <v>84</v>
      </c>
      <c r="C6977" s="38" t="s">
        <v>69</v>
      </c>
      <c r="D6977" s="38" t="s">
        <v>60</v>
      </c>
      <c r="E6977" s="38" t="s">
        <v>61</v>
      </c>
      <c r="F6977" s="38" t="s">
        <v>62</v>
      </c>
      <c r="G6977" s="38" t="s">
        <v>0</v>
      </c>
      <c r="H6977" s="38">
        <v>2020</v>
      </c>
      <c r="I6977" s="39">
        <v>11487.447622156245</v>
      </c>
    </row>
    <row r="6978" spans="2:9" x14ac:dyDescent="0.25">
      <c r="B6978" s="35" t="s">
        <v>84</v>
      </c>
      <c r="C6978" s="38" t="s">
        <v>69</v>
      </c>
      <c r="D6978" s="38" t="s">
        <v>60</v>
      </c>
      <c r="E6978" s="38" t="s">
        <v>61</v>
      </c>
      <c r="F6978" s="38" t="s">
        <v>62</v>
      </c>
      <c r="G6978" s="38" t="s">
        <v>0</v>
      </c>
      <c r="H6978" s="38">
        <v>2021</v>
      </c>
      <c r="I6978" s="39">
        <v>12329.579690734881</v>
      </c>
    </row>
    <row r="6979" spans="2:9" x14ac:dyDescent="0.25">
      <c r="B6979" s="35" t="s">
        <v>84</v>
      </c>
      <c r="C6979" s="38" t="s">
        <v>69</v>
      </c>
      <c r="D6979" s="38" t="s">
        <v>60</v>
      </c>
      <c r="E6979" s="38" t="s">
        <v>61</v>
      </c>
      <c r="F6979" s="38" t="s">
        <v>62</v>
      </c>
      <c r="G6979" s="38" t="s">
        <v>0</v>
      </c>
      <c r="H6979" s="38">
        <v>2022</v>
      </c>
      <c r="I6979" s="39">
        <v>13241.60112422692</v>
      </c>
    </row>
    <row r="6980" spans="2:9" x14ac:dyDescent="0.25">
      <c r="B6980" s="35" t="s">
        <v>84</v>
      </c>
      <c r="C6980" s="38" t="s">
        <v>69</v>
      </c>
      <c r="D6980" s="38" t="s">
        <v>60</v>
      </c>
      <c r="E6980" s="38" t="s">
        <v>61</v>
      </c>
      <c r="F6980" s="38" t="s">
        <v>62</v>
      </c>
      <c r="G6980" s="38" t="s">
        <v>0</v>
      </c>
      <c r="H6980" s="38">
        <v>2023</v>
      </c>
      <c r="I6980" s="39">
        <v>14255.696853088004</v>
      </c>
    </row>
    <row r="6981" spans="2:9" x14ac:dyDescent="0.25">
      <c r="B6981" s="35" t="s">
        <v>84</v>
      </c>
      <c r="C6981" s="38" t="s">
        <v>69</v>
      </c>
      <c r="D6981" s="38" t="s">
        <v>60</v>
      </c>
      <c r="E6981" s="38" t="s">
        <v>61</v>
      </c>
      <c r="F6981" s="38" t="s">
        <v>62</v>
      </c>
      <c r="G6981" s="38" t="s">
        <v>0</v>
      </c>
      <c r="H6981" s="38">
        <v>2024</v>
      </c>
      <c r="I6981" s="39">
        <v>15331.311141146281</v>
      </c>
    </row>
    <row r="6982" spans="2:9" x14ac:dyDescent="0.25">
      <c r="B6982" s="35" t="s">
        <v>84</v>
      </c>
      <c r="C6982" s="38" t="s">
        <v>69</v>
      </c>
      <c r="D6982" s="38" t="s">
        <v>60</v>
      </c>
      <c r="E6982" s="38" t="s">
        <v>61</v>
      </c>
      <c r="F6982" s="38" t="s">
        <v>62</v>
      </c>
      <c r="G6982" s="38" t="s">
        <v>0</v>
      </c>
      <c r="H6982" s="38">
        <v>2025</v>
      </c>
      <c r="I6982" s="39">
        <v>16473.940914549363</v>
      </c>
    </row>
    <row r="6983" spans="2:9" x14ac:dyDescent="0.25">
      <c r="B6983" s="35" t="s">
        <v>84</v>
      </c>
      <c r="C6983" s="38" t="s">
        <v>69</v>
      </c>
      <c r="D6983" s="38" t="s">
        <v>60</v>
      </c>
      <c r="E6983" s="38" t="s">
        <v>61</v>
      </c>
      <c r="F6983" s="38" t="s">
        <v>62</v>
      </c>
      <c r="G6983" s="38" t="s">
        <v>0</v>
      </c>
      <c r="H6983" s="38">
        <v>2026</v>
      </c>
      <c r="I6983" s="39">
        <v>17680.786652170787</v>
      </c>
    </row>
    <row r="6984" spans="2:9" x14ac:dyDescent="0.25">
      <c r="B6984" s="35" t="s">
        <v>84</v>
      </c>
      <c r="C6984" s="38" t="s">
        <v>69</v>
      </c>
      <c r="D6984" s="38" t="s">
        <v>60</v>
      </c>
      <c r="E6984" s="38" t="s">
        <v>61</v>
      </c>
      <c r="F6984" s="38" t="s">
        <v>62</v>
      </c>
      <c r="G6984" s="38" t="s">
        <v>0</v>
      </c>
      <c r="H6984" s="38">
        <v>2027</v>
      </c>
      <c r="I6984" s="39">
        <v>18953.962822080768</v>
      </c>
    </row>
    <row r="6985" spans="2:9" x14ac:dyDescent="0.25">
      <c r="B6985" s="35" t="s">
        <v>84</v>
      </c>
      <c r="C6985" s="38" t="s">
        <v>69</v>
      </c>
      <c r="D6985" s="38" t="s">
        <v>60</v>
      </c>
      <c r="E6985" s="38" t="s">
        <v>61</v>
      </c>
      <c r="F6985" s="38" t="s">
        <v>62</v>
      </c>
      <c r="G6985" s="38" t="s">
        <v>0</v>
      </c>
      <c r="H6985" s="38">
        <v>2028</v>
      </c>
      <c r="I6985" s="39">
        <v>20289.282848185067</v>
      </c>
    </row>
    <row r="6986" spans="2:9" x14ac:dyDescent="0.25">
      <c r="B6986" s="35" t="s">
        <v>84</v>
      </c>
      <c r="C6986" s="38" t="s">
        <v>69</v>
      </c>
      <c r="D6986" s="38" t="s">
        <v>60</v>
      </c>
      <c r="E6986" s="38" t="s">
        <v>61</v>
      </c>
      <c r="F6986" s="38" t="s">
        <v>62</v>
      </c>
      <c r="G6986" s="38" t="s">
        <v>0</v>
      </c>
      <c r="H6986" s="38">
        <v>2029</v>
      </c>
      <c r="I6986" s="39">
        <v>21677.192342782819</v>
      </c>
    </row>
    <row r="6987" spans="2:9" x14ac:dyDescent="0.25">
      <c r="B6987" s="35" t="s">
        <v>84</v>
      </c>
      <c r="C6987" s="38" t="s">
        <v>69</v>
      </c>
      <c r="D6987" s="38" t="s">
        <v>60</v>
      </c>
      <c r="E6987" s="38" t="s">
        <v>61</v>
      </c>
      <c r="F6987" s="38" t="s">
        <v>62</v>
      </c>
      <c r="G6987" s="38" t="s">
        <v>0</v>
      </c>
      <c r="H6987" s="38">
        <v>2030</v>
      </c>
      <c r="I6987" s="39">
        <v>23106.351537014463</v>
      </c>
    </row>
    <row r="6988" spans="2:9" x14ac:dyDescent="0.25">
      <c r="B6988" s="35" t="s">
        <v>84</v>
      </c>
      <c r="C6988" s="38" t="s">
        <v>69</v>
      </c>
      <c r="D6988" s="38" t="s">
        <v>60</v>
      </c>
      <c r="E6988" s="38" t="s">
        <v>61</v>
      </c>
      <c r="F6988" s="38" t="s">
        <v>62</v>
      </c>
      <c r="G6988" s="38" t="s">
        <v>0</v>
      </c>
      <c r="H6988" s="38">
        <v>2031</v>
      </c>
      <c r="I6988" s="39">
        <v>24569.296244385445</v>
      </c>
    </row>
    <row r="6989" spans="2:9" x14ac:dyDescent="0.25">
      <c r="B6989" s="35" t="s">
        <v>84</v>
      </c>
      <c r="C6989" s="38" t="s">
        <v>69</v>
      </c>
      <c r="D6989" s="38" t="s">
        <v>60</v>
      </c>
      <c r="E6989" s="38" t="s">
        <v>61</v>
      </c>
      <c r="F6989" s="38" t="s">
        <v>62</v>
      </c>
      <c r="G6989" s="38" t="s">
        <v>0</v>
      </c>
      <c r="H6989" s="38">
        <v>2032</v>
      </c>
      <c r="I6989" s="39">
        <v>26064.091684446488</v>
      </c>
    </row>
    <row r="6990" spans="2:9" x14ac:dyDescent="0.25">
      <c r="B6990" s="35" t="s">
        <v>84</v>
      </c>
      <c r="C6990" s="38" t="s">
        <v>69</v>
      </c>
      <c r="D6990" s="38" t="s">
        <v>60</v>
      </c>
      <c r="E6990" s="38" t="s">
        <v>61</v>
      </c>
      <c r="F6990" s="38" t="s">
        <v>62</v>
      </c>
      <c r="G6990" s="38" t="s">
        <v>0</v>
      </c>
      <c r="H6990" s="38">
        <v>2033</v>
      </c>
      <c r="I6990" s="39">
        <v>27585.020409268611</v>
      </c>
    </row>
    <row r="6991" spans="2:9" x14ac:dyDescent="0.25">
      <c r="B6991" s="35" t="s">
        <v>84</v>
      </c>
      <c r="C6991" s="38" t="s">
        <v>69</v>
      </c>
      <c r="D6991" s="38" t="s">
        <v>60</v>
      </c>
      <c r="E6991" s="38" t="s">
        <v>61</v>
      </c>
      <c r="F6991" s="38" t="s">
        <v>62</v>
      </c>
      <c r="G6991" s="38" t="s">
        <v>0</v>
      </c>
      <c r="H6991" s="38">
        <v>2034</v>
      </c>
      <c r="I6991" s="39">
        <v>29129.949162364264</v>
      </c>
    </row>
    <row r="6992" spans="2:9" x14ac:dyDescent="0.25">
      <c r="B6992" s="35" t="s">
        <v>84</v>
      </c>
      <c r="C6992" s="38" t="s">
        <v>69</v>
      </c>
      <c r="D6992" s="38" t="s">
        <v>60</v>
      </c>
      <c r="E6992" s="38" t="s">
        <v>61</v>
      </c>
      <c r="F6992" s="38" t="s">
        <v>62</v>
      </c>
      <c r="G6992" s="38" t="s">
        <v>0</v>
      </c>
      <c r="H6992" s="38">
        <v>2035</v>
      </c>
      <c r="I6992" s="39">
        <v>30696.208070668214</v>
      </c>
    </row>
    <row r="6993" spans="2:9" x14ac:dyDescent="0.25">
      <c r="B6993" s="35" t="s">
        <v>84</v>
      </c>
      <c r="C6993" s="38" t="s">
        <v>69</v>
      </c>
      <c r="D6993" s="38" t="s">
        <v>60</v>
      </c>
      <c r="E6993" s="38" t="s">
        <v>61</v>
      </c>
      <c r="F6993" s="38" t="s">
        <v>62</v>
      </c>
      <c r="G6993" s="38" t="s">
        <v>0</v>
      </c>
      <c r="H6993" s="38">
        <v>2036</v>
      </c>
      <c r="I6993" s="39">
        <v>32279.734093535066</v>
      </c>
    </row>
    <row r="6994" spans="2:9" x14ac:dyDescent="0.25">
      <c r="B6994" s="35" t="s">
        <v>84</v>
      </c>
      <c r="C6994" s="38" t="s">
        <v>69</v>
      </c>
      <c r="D6994" s="38" t="s">
        <v>60</v>
      </c>
      <c r="E6994" s="38" t="s">
        <v>61</v>
      </c>
      <c r="F6994" s="38" t="s">
        <v>62</v>
      </c>
      <c r="G6994" s="38" t="s">
        <v>0</v>
      </c>
      <c r="H6994" s="38">
        <v>2037</v>
      </c>
      <c r="I6994" s="39">
        <v>33879.5398143989</v>
      </c>
    </row>
    <row r="6995" spans="2:9" x14ac:dyDescent="0.25">
      <c r="B6995" s="35" t="s">
        <v>84</v>
      </c>
      <c r="C6995" s="38" t="s">
        <v>69</v>
      </c>
      <c r="D6995" s="38" t="s">
        <v>60</v>
      </c>
      <c r="E6995" s="38" t="s">
        <v>61</v>
      </c>
      <c r="F6995" s="38" t="s">
        <v>62</v>
      </c>
      <c r="G6995" s="38" t="s">
        <v>0</v>
      </c>
      <c r="H6995" s="38">
        <v>2038</v>
      </c>
      <c r="I6995" s="39">
        <v>35493.471647562248</v>
      </c>
    </row>
    <row r="6996" spans="2:9" x14ac:dyDescent="0.25">
      <c r="B6996" s="35" t="s">
        <v>84</v>
      </c>
      <c r="C6996" s="38" t="s">
        <v>69</v>
      </c>
      <c r="D6996" s="38" t="s">
        <v>60</v>
      </c>
      <c r="E6996" s="38" t="s">
        <v>61</v>
      </c>
      <c r="F6996" s="38" t="s">
        <v>62</v>
      </c>
      <c r="G6996" s="38" t="s">
        <v>0</v>
      </c>
      <c r="H6996" s="38">
        <v>2039</v>
      </c>
      <c r="I6996" s="39">
        <v>37131.897330564774</v>
      </c>
    </row>
    <row r="6997" spans="2:9" x14ac:dyDescent="0.25">
      <c r="B6997" s="35" t="s">
        <v>84</v>
      </c>
      <c r="C6997" s="38" t="s">
        <v>69</v>
      </c>
      <c r="D6997" s="38" t="s">
        <v>60</v>
      </c>
      <c r="E6997" s="38" t="s">
        <v>61</v>
      </c>
      <c r="F6997" s="38" t="s">
        <v>62</v>
      </c>
      <c r="G6997" s="38" t="s">
        <v>0</v>
      </c>
      <c r="H6997" s="38">
        <v>2040</v>
      </c>
      <c r="I6997" s="39">
        <v>38806.98442172417</v>
      </c>
    </row>
    <row r="6998" spans="2:9" x14ac:dyDescent="0.25">
      <c r="B6998" s="35" t="s">
        <v>84</v>
      </c>
      <c r="C6998" s="38" t="s">
        <v>69</v>
      </c>
      <c r="D6998" s="38" t="s">
        <v>60</v>
      </c>
      <c r="E6998" s="38" t="s">
        <v>61</v>
      </c>
      <c r="F6998" s="38" t="s">
        <v>62</v>
      </c>
      <c r="G6998" s="38" t="s">
        <v>0</v>
      </c>
      <c r="H6998" s="38">
        <v>2041</v>
      </c>
      <c r="I6998" s="39">
        <v>40522.394743757483</v>
      </c>
    </row>
    <row r="6999" spans="2:9" x14ac:dyDescent="0.25">
      <c r="B6999" s="35" t="s">
        <v>84</v>
      </c>
      <c r="C6999" s="38" t="s">
        <v>69</v>
      </c>
      <c r="D6999" s="38" t="s">
        <v>60</v>
      </c>
      <c r="E6999" s="38" t="s">
        <v>61</v>
      </c>
      <c r="F6999" s="38" t="s">
        <v>62</v>
      </c>
      <c r="G6999" s="38" t="s">
        <v>0</v>
      </c>
      <c r="H6999" s="38">
        <v>2042</v>
      </c>
      <c r="I6999" s="39">
        <v>42275.822808664445</v>
      </c>
    </row>
    <row r="7000" spans="2:9" x14ac:dyDescent="0.25">
      <c r="B7000" s="35" t="s">
        <v>84</v>
      </c>
      <c r="C7000" s="38" t="s">
        <v>69</v>
      </c>
      <c r="D7000" s="38" t="s">
        <v>60</v>
      </c>
      <c r="E7000" s="38" t="s">
        <v>61</v>
      </c>
      <c r="F7000" s="38" t="s">
        <v>62</v>
      </c>
      <c r="G7000" s="38" t="s">
        <v>0</v>
      </c>
      <c r="H7000" s="38">
        <v>2043</v>
      </c>
      <c r="I7000" s="39">
        <v>44069.865254834956</v>
      </c>
    </row>
    <row r="7001" spans="2:9" x14ac:dyDescent="0.25">
      <c r="B7001" s="35" t="s">
        <v>84</v>
      </c>
      <c r="C7001" s="38" t="s">
        <v>69</v>
      </c>
      <c r="D7001" s="38" t="s">
        <v>60</v>
      </c>
      <c r="E7001" s="38" t="s">
        <v>61</v>
      </c>
      <c r="F7001" s="38" t="s">
        <v>62</v>
      </c>
      <c r="G7001" s="38" t="s">
        <v>0</v>
      </c>
      <c r="H7001" s="38">
        <v>2044</v>
      </c>
      <c r="I7001" s="39">
        <v>45910.442781832178</v>
      </c>
    </row>
    <row r="7002" spans="2:9" x14ac:dyDescent="0.25">
      <c r="B7002" s="35" t="s">
        <v>84</v>
      </c>
      <c r="C7002" s="38" t="s">
        <v>69</v>
      </c>
      <c r="D7002" s="38" t="s">
        <v>60</v>
      </c>
      <c r="E7002" s="38" t="s">
        <v>61</v>
      </c>
      <c r="F7002" s="38" t="s">
        <v>62</v>
      </c>
      <c r="G7002" s="38" t="s">
        <v>0</v>
      </c>
      <c r="H7002" s="38">
        <v>2045</v>
      </c>
      <c r="I7002" s="39">
        <v>47801.863066990692</v>
      </c>
    </row>
    <row r="7003" spans="2:9" x14ac:dyDescent="0.25">
      <c r="B7003" s="35" t="s">
        <v>84</v>
      </c>
      <c r="C7003" s="38" t="s">
        <v>69</v>
      </c>
      <c r="D7003" s="38" t="s">
        <v>60</v>
      </c>
      <c r="E7003" s="38" t="s">
        <v>61</v>
      </c>
      <c r="F7003" s="38" t="s">
        <v>62</v>
      </c>
      <c r="G7003" s="38" t="s">
        <v>0</v>
      </c>
      <c r="H7003" s="38">
        <v>2046</v>
      </c>
      <c r="I7003" s="39">
        <v>49742.227872403913</v>
      </c>
    </row>
    <row r="7004" spans="2:9" x14ac:dyDescent="0.25">
      <c r="B7004" s="35" t="s">
        <v>84</v>
      </c>
      <c r="C7004" s="38" t="s">
        <v>69</v>
      </c>
      <c r="D7004" s="38" t="s">
        <v>60</v>
      </c>
      <c r="E7004" s="38" t="s">
        <v>61</v>
      </c>
      <c r="F7004" s="38" t="s">
        <v>62</v>
      </c>
      <c r="G7004" s="38" t="s">
        <v>0</v>
      </c>
      <c r="H7004" s="38">
        <v>2047</v>
      </c>
      <c r="I7004" s="39">
        <v>51735.119063323138</v>
      </c>
    </row>
    <row r="7005" spans="2:9" x14ac:dyDescent="0.25">
      <c r="B7005" s="35" t="s">
        <v>84</v>
      </c>
      <c r="C7005" s="38" t="s">
        <v>69</v>
      </c>
      <c r="D7005" s="38" t="s">
        <v>60</v>
      </c>
      <c r="E7005" s="38" t="s">
        <v>61</v>
      </c>
      <c r="F7005" s="38" t="s">
        <v>62</v>
      </c>
      <c r="G7005" s="38" t="s">
        <v>0</v>
      </c>
      <c r="H7005" s="38">
        <v>2048</v>
      </c>
      <c r="I7005" s="39">
        <v>53767.218161734301</v>
      </c>
    </row>
    <row r="7006" spans="2:9" x14ac:dyDescent="0.25">
      <c r="B7006" s="35" t="s">
        <v>84</v>
      </c>
      <c r="C7006" s="38" t="s">
        <v>69</v>
      </c>
      <c r="D7006" s="38" t="s">
        <v>60</v>
      </c>
      <c r="E7006" s="38" t="s">
        <v>61</v>
      </c>
      <c r="F7006" s="38" t="s">
        <v>62</v>
      </c>
      <c r="G7006" s="38" t="s">
        <v>0</v>
      </c>
      <c r="H7006" s="38">
        <v>2049</v>
      </c>
      <c r="I7006" s="39">
        <v>55797.119708854203</v>
      </c>
    </row>
    <row r="7007" spans="2:9" x14ac:dyDescent="0.25">
      <c r="B7007" s="35" t="s">
        <v>84</v>
      </c>
      <c r="C7007" s="38" t="s">
        <v>69</v>
      </c>
      <c r="D7007" s="38" t="s">
        <v>60</v>
      </c>
      <c r="E7007" s="38" t="s">
        <v>61</v>
      </c>
      <c r="F7007" s="38" t="s">
        <v>62</v>
      </c>
      <c r="G7007" s="38" t="s">
        <v>0</v>
      </c>
      <c r="H7007" s="38">
        <v>2050</v>
      </c>
      <c r="I7007" s="39">
        <v>57782.230521916899</v>
      </c>
    </row>
    <row r="7008" spans="2:9" x14ac:dyDescent="0.25">
      <c r="B7008" s="35" t="s">
        <v>84</v>
      </c>
      <c r="C7008" s="38" t="s">
        <v>69</v>
      </c>
      <c r="D7008" s="38" t="s">
        <v>60</v>
      </c>
      <c r="E7008" s="38" t="s">
        <v>61</v>
      </c>
      <c r="F7008" s="38" t="s">
        <v>62</v>
      </c>
      <c r="G7008" s="38" t="s">
        <v>0</v>
      </c>
      <c r="H7008" s="38">
        <v>2051</v>
      </c>
      <c r="I7008" s="39">
        <v>59701.029411487769</v>
      </c>
    </row>
    <row r="7009" spans="2:9" x14ac:dyDescent="0.25">
      <c r="B7009" s="35" t="s">
        <v>84</v>
      </c>
      <c r="C7009" s="38" t="s">
        <v>69</v>
      </c>
      <c r="D7009" s="38" t="s">
        <v>60</v>
      </c>
      <c r="E7009" s="38" t="s">
        <v>61</v>
      </c>
      <c r="F7009" s="38" t="s">
        <v>62</v>
      </c>
      <c r="G7009" s="38" t="s">
        <v>0</v>
      </c>
      <c r="H7009" s="38">
        <v>2052</v>
      </c>
      <c r="I7009" s="39">
        <v>61539.742582996711</v>
      </c>
    </row>
    <row r="7010" spans="2:9" x14ac:dyDescent="0.25">
      <c r="B7010" s="35" t="s">
        <v>84</v>
      </c>
      <c r="C7010" s="38" t="s">
        <v>69</v>
      </c>
      <c r="D7010" s="38" t="s">
        <v>60</v>
      </c>
      <c r="E7010" s="38" t="s">
        <v>61</v>
      </c>
      <c r="F7010" s="38" t="s">
        <v>62</v>
      </c>
      <c r="G7010" s="38" t="s">
        <v>0</v>
      </c>
      <c r="H7010" s="38">
        <v>2053</v>
      </c>
      <c r="I7010" s="39">
        <v>63296.249720883789</v>
      </c>
    </row>
    <row r="7011" spans="2:9" x14ac:dyDescent="0.25">
      <c r="B7011" s="35" t="s">
        <v>84</v>
      </c>
      <c r="C7011" s="38" t="s">
        <v>69</v>
      </c>
      <c r="D7011" s="38" t="s">
        <v>60</v>
      </c>
      <c r="E7011" s="38" t="s">
        <v>61</v>
      </c>
      <c r="F7011" s="38" t="s">
        <v>62</v>
      </c>
      <c r="G7011" s="38" t="s">
        <v>0</v>
      </c>
      <c r="H7011" s="38">
        <v>2054</v>
      </c>
      <c r="I7011" s="39">
        <v>64971.770858979544</v>
      </c>
    </row>
    <row r="7012" spans="2:9" x14ac:dyDescent="0.25">
      <c r="B7012" s="35" t="s">
        <v>84</v>
      </c>
      <c r="C7012" s="38" t="s">
        <v>69</v>
      </c>
      <c r="D7012" s="38" t="s">
        <v>60</v>
      </c>
      <c r="E7012" s="38" t="s">
        <v>61</v>
      </c>
      <c r="F7012" s="38" t="s">
        <v>62</v>
      </c>
      <c r="G7012" s="38" t="s">
        <v>0</v>
      </c>
      <c r="H7012" s="38">
        <v>2055</v>
      </c>
      <c r="I7012" s="39">
        <v>66587.399089670551</v>
      </c>
    </row>
    <row r="7013" spans="2:9" x14ac:dyDescent="0.25">
      <c r="B7013" s="35" t="s">
        <v>84</v>
      </c>
      <c r="C7013" s="38" t="s">
        <v>69</v>
      </c>
      <c r="D7013" s="38" t="s">
        <v>60</v>
      </c>
      <c r="E7013" s="38" t="s">
        <v>61</v>
      </c>
      <c r="F7013" s="38" t="s">
        <v>62</v>
      </c>
      <c r="G7013" s="38" t="s">
        <v>0</v>
      </c>
      <c r="H7013" s="38">
        <v>2056</v>
      </c>
      <c r="I7013" s="39">
        <v>68144.615306447158</v>
      </c>
    </row>
    <row r="7014" spans="2:9" x14ac:dyDescent="0.25">
      <c r="B7014" s="35" t="s">
        <v>84</v>
      </c>
      <c r="C7014" s="38" t="s">
        <v>69</v>
      </c>
      <c r="D7014" s="38" t="s">
        <v>60</v>
      </c>
      <c r="E7014" s="38" t="s">
        <v>61</v>
      </c>
      <c r="F7014" s="38" t="s">
        <v>62</v>
      </c>
      <c r="G7014" s="38" t="s">
        <v>0</v>
      </c>
      <c r="H7014" s="38">
        <v>2057</v>
      </c>
      <c r="I7014" s="39">
        <v>69642.155078557364</v>
      </c>
    </row>
    <row r="7015" spans="2:9" x14ac:dyDescent="0.25">
      <c r="B7015" s="35" t="s">
        <v>84</v>
      </c>
      <c r="C7015" s="38" t="s">
        <v>69</v>
      </c>
      <c r="D7015" s="38" t="s">
        <v>60</v>
      </c>
      <c r="E7015" s="38" t="s">
        <v>61</v>
      </c>
      <c r="F7015" s="38" t="s">
        <v>62</v>
      </c>
      <c r="G7015" s="38" t="s">
        <v>0</v>
      </c>
      <c r="H7015" s="38">
        <v>2058</v>
      </c>
      <c r="I7015" s="39">
        <v>71085.110161259974</v>
      </c>
    </row>
    <row r="7016" spans="2:9" x14ac:dyDescent="0.25">
      <c r="B7016" s="35" t="s">
        <v>84</v>
      </c>
      <c r="C7016" s="38" t="s">
        <v>69</v>
      </c>
      <c r="D7016" s="38" t="s">
        <v>60</v>
      </c>
      <c r="E7016" s="38" t="s">
        <v>61</v>
      </c>
      <c r="F7016" s="38" t="s">
        <v>62</v>
      </c>
      <c r="G7016" s="38" t="s">
        <v>0</v>
      </c>
      <c r="H7016" s="38">
        <v>2059</v>
      </c>
      <c r="I7016" s="39">
        <v>72476.017567175892</v>
      </c>
    </row>
    <row r="7017" spans="2:9" ht="16.5" customHeight="1" x14ac:dyDescent="0.25">
      <c r="B7017" s="35" t="s">
        <v>84</v>
      </c>
      <c r="C7017" s="38" t="s">
        <v>69</v>
      </c>
      <c r="D7017" s="38" t="s">
        <v>60</v>
      </c>
      <c r="E7017" s="38" t="s">
        <v>61</v>
      </c>
      <c r="F7017" s="38" t="s">
        <v>62</v>
      </c>
      <c r="G7017" s="38" t="s">
        <v>0</v>
      </c>
      <c r="H7017" s="38">
        <v>2060</v>
      </c>
      <c r="I7017" s="39">
        <v>73836.347932155681</v>
      </c>
    </row>
    <row r="7018" spans="2:9" x14ac:dyDescent="0.25">
      <c r="B7018" s="35" t="s">
        <v>84</v>
      </c>
      <c r="C7018" s="38" t="s">
        <v>69</v>
      </c>
      <c r="D7018" s="38" t="s">
        <v>60</v>
      </c>
      <c r="E7018" s="38" t="s">
        <v>61</v>
      </c>
      <c r="F7018" s="38" t="s">
        <v>63</v>
      </c>
      <c r="G7018" s="38" t="s">
        <v>0</v>
      </c>
      <c r="H7018" s="38">
        <v>2000</v>
      </c>
      <c r="I7018" s="39">
        <f t="array" ref="I7018:I7078">TRANSPOSE('[10]Despesa_R$'!$B$73:$BJ$73)</f>
        <v>0</v>
      </c>
    </row>
    <row r="7019" spans="2:9" x14ac:dyDescent="0.25">
      <c r="B7019" s="35" t="s">
        <v>84</v>
      </c>
      <c r="C7019" s="38" t="s">
        <v>69</v>
      </c>
      <c r="D7019" s="38" t="s">
        <v>60</v>
      </c>
      <c r="E7019" s="38" t="s">
        <v>61</v>
      </c>
      <c r="F7019" s="38" t="s">
        <v>63</v>
      </c>
      <c r="G7019" s="38" t="s">
        <v>0</v>
      </c>
      <c r="H7019" s="38">
        <v>2001</v>
      </c>
      <c r="I7019" s="39">
        <v>0</v>
      </c>
    </row>
    <row r="7020" spans="2:9" x14ac:dyDescent="0.25">
      <c r="B7020" s="35" t="s">
        <v>84</v>
      </c>
      <c r="C7020" s="38" t="s">
        <v>69</v>
      </c>
      <c r="D7020" s="38" t="s">
        <v>60</v>
      </c>
      <c r="E7020" s="38" t="s">
        <v>61</v>
      </c>
      <c r="F7020" s="38" t="s">
        <v>63</v>
      </c>
      <c r="G7020" s="38" t="s">
        <v>0</v>
      </c>
      <c r="H7020" s="38">
        <v>2002</v>
      </c>
      <c r="I7020" s="39">
        <v>0</v>
      </c>
    </row>
    <row r="7021" spans="2:9" x14ac:dyDescent="0.25">
      <c r="B7021" s="35" t="s">
        <v>84</v>
      </c>
      <c r="C7021" s="38" t="s">
        <v>69</v>
      </c>
      <c r="D7021" s="38" t="s">
        <v>60</v>
      </c>
      <c r="E7021" s="38" t="s">
        <v>61</v>
      </c>
      <c r="F7021" s="38" t="s">
        <v>63</v>
      </c>
      <c r="G7021" s="38" t="s">
        <v>0</v>
      </c>
      <c r="H7021" s="38">
        <v>2003</v>
      </c>
      <c r="I7021" s="39">
        <v>0</v>
      </c>
    </row>
    <row r="7022" spans="2:9" x14ac:dyDescent="0.25">
      <c r="B7022" s="35" t="s">
        <v>84</v>
      </c>
      <c r="C7022" s="38" t="s">
        <v>69</v>
      </c>
      <c r="D7022" s="38" t="s">
        <v>60</v>
      </c>
      <c r="E7022" s="38" t="s">
        <v>61</v>
      </c>
      <c r="F7022" s="38" t="s">
        <v>63</v>
      </c>
      <c r="G7022" s="38" t="s">
        <v>0</v>
      </c>
      <c r="H7022" s="38">
        <v>2004</v>
      </c>
      <c r="I7022" s="39">
        <v>0</v>
      </c>
    </row>
    <row r="7023" spans="2:9" x14ac:dyDescent="0.25">
      <c r="B7023" s="35" t="s">
        <v>84</v>
      </c>
      <c r="C7023" s="38" t="s">
        <v>69</v>
      </c>
      <c r="D7023" s="38" t="s">
        <v>60</v>
      </c>
      <c r="E7023" s="38" t="s">
        <v>61</v>
      </c>
      <c r="F7023" s="38" t="s">
        <v>63</v>
      </c>
      <c r="G7023" s="38" t="s">
        <v>0</v>
      </c>
      <c r="H7023" s="38">
        <v>2005</v>
      </c>
      <c r="I7023" s="39">
        <v>0</v>
      </c>
    </row>
    <row r="7024" spans="2:9" x14ac:dyDescent="0.25">
      <c r="B7024" s="35" t="s">
        <v>84</v>
      </c>
      <c r="C7024" s="38" t="s">
        <v>69</v>
      </c>
      <c r="D7024" s="38" t="s">
        <v>60</v>
      </c>
      <c r="E7024" s="38" t="s">
        <v>61</v>
      </c>
      <c r="F7024" s="38" t="s">
        <v>63</v>
      </c>
      <c r="G7024" s="38" t="s">
        <v>0</v>
      </c>
      <c r="H7024" s="38">
        <v>2006</v>
      </c>
      <c r="I7024" s="39">
        <v>0</v>
      </c>
    </row>
    <row r="7025" spans="2:9" x14ac:dyDescent="0.25">
      <c r="B7025" s="35" t="s">
        <v>84</v>
      </c>
      <c r="C7025" s="38" t="s">
        <v>69</v>
      </c>
      <c r="D7025" s="38" t="s">
        <v>60</v>
      </c>
      <c r="E7025" s="38" t="s">
        <v>61</v>
      </c>
      <c r="F7025" s="38" t="s">
        <v>63</v>
      </c>
      <c r="G7025" s="38" t="s">
        <v>0</v>
      </c>
      <c r="H7025" s="38">
        <v>2007</v>
      </c>
      <c r="I7025" s="39">
        <v>0</v>
      </c>
    </row>
    <row r="7026" spans="2:9" x14ac:dyDescent="0.25">
      <c r="B7026" s="35" t="s">
        <v>84</v>
      </c>
      <c r="C7026" s="38" t="s">
        <v>69</v>
      </c>
      <c r="D7026" s="38" t="s">
        <v>60</v>
      </c>
      <c r="E7026" s="38" t="s">
        <v>61</v>
      </c>
      <c r="F7026" s="38" t="s">
        <v>63</v>
      </c>
      <c r="G7026" s="38" t="s">
        <v>0</v>
      </c>
      <c r="H7026" s="38">
        <v>2008</v>
      </c>
      <c r="I7026" s="39">
        <v>0</v>
      </c>
    </row>
    <row r="7027" spans="2:9" x14ac:dyDescent="0.25">
      <c r="B7027" s="35" t="s">
        <v>84</v>
      </c>
      <c r="C7027" s="38" t="s">
        <v>69</v>
      </c>
      <c r="D7027" s="38" t="s">
        <v>60</v>
      </c>
      <c r="E7027" s="38" t="s">
        <v>61</v>
      </c>
      <c r="F7027" s="38" t="s">
        <v>63</v>
      </c>
      <c r="G7027" s="38" t="s">
        <v>0</v>
      </c>
      <c r="H7027" s="38">
        <v>2009</v>
      </c>
      <c r="I7027" s="39">
        <v>0</v>
      </c>
    </row>
    <row r="7028" spans="2:9" x14ac:dyDescent="0.25">
      <c r="B7028" s="35" t="s">
        <v>84</v>
      </c>
      <c r="C7028" s="38" t="s">
        <v>69</v>
      </c>
      <c r="D7028" s="38" t="s">
        <v>60</v>
      </c>
      <c r="E7028" s="38" t="s">
        <v>61</v>
      </c>
      <c r="F7028" s="38" t="s">
        <v>63</v>
      </c>
      <c r="G7028" s="38" t="s">
        <v>0</v>
      </c>
      <c r="H7028" s="38">
        <v>2010</v>
      </c>
      <c r="I7028" s="39">
        <v>0</v>
      </c>
    </row>
    <row r="7029" spans="2:9" x14ac:dyDescent="0.25">
      <c r="B7029" s="35" t="s">
        <v>84</v>
      </c>
      <c r="C7029" s="38" t="s">
        <v>69</v>
      </c>
      <c r="D7029" s="38" t="s">
        <v>60</v>
      </c>
      <c r="E7029" s="38" t="s">
        <v>61</v>
      </c>
      <c r="F7029" s="38" t="s">
        <v>63</v>
      </c>
      <c r="G7029" s="38" t="s">
        <v>0</v>
      </c>
      <c r="H7029" s="38">
        <v>2011</v>
      </c>
      <c r="I7029" s="39">
        <v>0</v>
      </c>
    </row>
    <row r="7030" spans="2:9" x14ac:dyDescent="0.25">
      <c r="B7030" s="35" t="s">
        <v>84</v>
      </c>
      <c r="C7030" s="38" t="s">
        <v>69</v>
      </c>
      <c r="D7030" s="38" t="s">
        <v>60</v>
      </c>
      <c r="E7030" s="38" t="s">
        <v>61</v>
      </c>
      <c r="F7030" s="38" t="s">
        <v>63</v>
      </c>
      <c r="G7030" s="38" t="s">
        <v>0</v>
      </c>
      <c r="H7030" s="38">
        <v>2012</v>
      </c>
      <c r="I7030" s="39">
        <v>0</v>
      </c>
    </row>
    <row r="7031" spans="2:9" x14ac:dyDescent="0.25">
      <c r="B7031" s="35" t="s">
        <v>84</v>
      </c>
      <c r="C7031" s="38" t="s">
        <v>69</v>
      </c>
      <c r="D7031" s="38" t="s">
        <v>60</v>
      </c>
      <c r="E7031" s="38" t="s">
        <v>61</v>
      </c>
      <c r="F7031" s="38" t="s">
        <v>63</v>
      </c>
      <c r="G7031" s="38" t="s">
        <v>0</v>
      </c>
      <c r="H7031" s="38">
        <v>2013</v>
      </c>
      <c r="I7031" s="39">
        <v>8981.5027516630817</v>
      </c>
    </row>
    <row r="7032" spans="2:9" x14ac:dyDescent="0.25">
      <c r="B7032" s="35" t="s">
        <v>84</v>
      </c>
      <c r="C7032" s="38" t="s">
        <v>69</v>
      </c>
      <c r="D7032" s="38" t="s">
        <v>60</v>
      </c>
      <c r="E7032" s="38" t="s">
        <v>61</v>
      </c>
      <c r="F7032" s="38" t="s">
        <v>63</v>
      </c>
      <c r="G7032" s="38" t="s">
        <v>0</v>
      </c>
      <c r="H7032" s="38">
        <v>2014</v>
      </c>
      <c r="I7032" s="39">
        <v>10118.179257312564</v>
      </c>
    </row>
    <row r="7033" spans="2:9" x14ac:dyDescent="0.25">
      <c r="B7033" s="35" t="s">
        <v>84</v>
      </c>
      <c r="C7033" s="38" t="s">
        <v>69</v>
      </c>
      <c r="D7033" s="38" t="s">
        <v>60</v>
      </c>
      <c r="E7033" s="38" t="s">
        <v>61</v>
      </c>
      <c r="F7033" s="38" t="s">
        <v>63</v>
      </c>
      <c r="G7033" s="38" t="s">
        <v>0</v>
      </c>
      <c r="H7033" s="38">
        <v>2015</v>
      </c>
      <c r="I7033" s="39">
        <v>11611.520758215132</v>
      </c>
    </row>
    <row r="7034" spans="2:9" x14ac:dyDescent="0.25">
      <c r="B7034" s="35" t="s">
        <v>84</v>
      </c>
      <c r="C7034" s="38" t="s">
        <v>69</v>
      </c>
      <c r="D7034" s="38" t="s">
        <v>60</v>
      </c>
      <c r="E7034" s="38" t="s">
        <v>61</v>
      </c>
      <c r="F7034" s="38" t="s">
        <v>63</v>
      </c>
      <c r="G7034" s="38" t="s">
        <v>0</v>
      </c>
      <c r="H7034" s="38">
        <v>2016</v>
      </c>
      <c r="I7034" s="39">
        <v>13549.016788265604</v>
      </c>
    </row>
    <row r="7035" spans="2:9" x14ac:dyDescent="0.25">
      <c r="B7035" s="35" t="s">
        <v>84</v>
      </c>
      <c r="C7035" s="38" t="s">
        <v>69</v>
      </c>
      <c r="D7035" s="38" t="s">
        <v>60</v>
      </c>
      <c r="E7035" s="38" t="s">
        <v>61</v>
      </c>
      <c r="F7035" s="38" t="s">
        <v>63</v>
      </c>
      <c r="G7035" s="38" t="s">
        <v>0</v>
      </c>
      <c r="H7035" s="38">
        <v>2017</v>
      </c>
      <c r="I7035" s="39">
        <v>15097.86861362421</v>
      </c>
    </row>
    <row r="7036" spans="2:9" x14ac:dyDescent="0.25">
      <c r="B7036" s="35" t="s">
        <v>84</v>
      </c>
      <c r="C7036" s="38" t="s">
        <v>69</v>
      </c>
      <c r="D7036" s="38" t="s">
        <v>60</v>
      </c>
      <c r="E7036" s="38" t="s">
        <v>61</v>
      </c>
      <c r="F7036" s="38" t="s">
        <v>63</v>
      </c>
      <c r="G7036" s="38" t="s">
        <v>0</v>
      </c>
      <c r="H7036" s="38">
        <v>2018</v>
      </c>
      <c r="I7036" s="39">
        <v>15761.351193078297</v>
      </c>
    </row>
    <row r="7037" spans="2:9" x14ac:dyDescent="0.25">
      <c r="B7037" s="35" t="s">
        <v>84</v>
      </c>
      <c r="C7037" s="38" t="s">
        <v>69</v>
      </c>
      <c r="D7037" s="38" t="s">
        <v>60</v>
      </c>
      <c r="E7037" s="38" t="s">
        <v>61</v>
      </c>
      <c r="F7037" s="38" t="s">
        <v>63</v>
      </c>
      <c r="G7037" s="38" t="s">
        <v>0</v>
      </c>
      <c r="H7037" s="38">
        <v>2019</v>
      </c>
      <c r="I7037" s="39">
        <v>16498.53605000463</v>
      </c>
    </row>
    <row r="7038" spans="2:9" x14ac:dyDescent="0.25">
      <c r="B7038" s="35" t="s">
        <v>84</v>
      </c>
      <c r="C7038" s="38" t="s">
        <v>69</v>
      </c>
      <c r="D7038" s="38" t="s">
        <v>60</v>
      </c>
      <c r="E7038" s="38" t="s">
        <v>61</v>
      </c>
      <c r="F7038" s="38" t="s">
        <v>63</v>
      </c>
      <c r="G7038" s="38" t="s">
        <v>0</v>
      </c>
      <c r="H7038" s="38">
        <v>2020</v>
      </c>
      <c r="I7038" s="39">
        <v>17574.489921726883</v>
      </c>
    </row>
    <row r="7039" spans="2:9" x14ac:dyDescent="0.25">
      <c r="B7039" s="35" t="s">
        <v>84</v>
      </c>
      <c r="C7039" s="38" t="s">
        <v>69</v>
      </c>
      <c r="D7039" s="38" t="s">
        <v>60</v>
      </c>
      <c r="E7039" s="38" t="s">
        <v>61</v>
      </c>
      <c r="F7039" s="38" t="s">
        <v>63</v>
      </c>
      <c r="G7039" s="38" t="s">
        <v>0</v>
      </c>
      <c r="H7039" s="38">
        <v>2021</v>
      </c>
      <c r="I7039" s="39">
        <v>18683.587508224511</v>
      </c>
    </row>
    <row r="7040" spans="2:9" x14ac:dyDescent="0.25">
      <c r="B7040" s="35" t="s">
        <v>84</v>
      </c>
      <c r="C7040" s="38" t="s">
        <v>69</v>
      </c>
      <c r="D7040" s="38" t="s">
        <v>60</v>
      </c>
      <c r="E7040" s="38" t="s">
        <v>61</v>
      </c>
      <c r="F7040" s="38" t="s">
        <v>63</v>
      </c>
      <c r="G7040" s="38" t="s">
        <v>0</v>
      </c>
      <c r="H7040" s="38">
        <v>2022</v>
      </c>
      <c r="I7040" s="39">
        <v>19842.876843918428</v>
      </c>
    </row>
    <row r="7041" spans="2:9" x14ac:dyDescent="0.25">
      <c r="B7041" s="35" t="s">
        <v>84</v>
      </c>
      <c r="C7041" s="38" t="s">
        <v>69</v>
      </c>
      <c r="D7041" s="38" t="s">
        <v>60</v>
      </c>
      <c r="E7041" s="38" t="s">
        <v>61</v>
      </c>
      <c r="F7041" s="38" t="s">
        <v>63</v>
      </c>
      <c r="G7041" s="38" t="s">
        <v>0</v>
      </c>
      <c r="H7041" s="38">
        <v>2023</v>
      </c>
      <c r="I7041" s="39">
        <v>21096.7928850274</v>
      </c>
    </row>
    <row r="7042" spans="2:9" x14ac:dyDescent="0.25">
      <c r="B7042" s="35" t="s">
        <v>84</v>
      </c>
      <c r="C7042" s="38" t="s">
        <v>69</v>
      </c>
      <c r="D7042" s="38" t="s">
        <v>60</v>
      </c>
      <c r="E7042" s="38" t="s">
        <v>61</v>
      </c>
      <c r="F7042" s="38" t="s">
        <v>63</v>
      </c>
      <c r="G7042" s="38" t="s">
        <v>0</v>
      </c>
      <c r="H7042" s="38">
        <v>2024</v>
      </c>
      <c r="I7042" s="39">
        <v>22379.6491437244</v>
      </c>
    </row>
    <row r="7043" spans="2:9" x14ac:dyDescent="0.25">
      <c r="B7043" s="35" t="s">
        <v>84</v>
      </c>
      <c r="C7043" s="38" t="s">
        <v>69</v>
      </c>
      <c r="D7043" s="38" t="s">
        <v>60</v>
      </c>
      <c r="E7043" s="38" t="s">
        <v>61</v>
      </c>
      <c r="F7043" s="38" t="s">
        <v>63</v>
      </c>
      <c r="G7043" s="38" t="s">
        <v>0</v>
      </c>
      <c r="H7043" s="38">
        <v>2025</v>
      </c>
      <c r="I7043" s="39">
        <v>23694.980806980093</v>
      </c>
    </row>
    <row r="7044" spans="2:9" x14ac:dyDescent="0.25">
      <c r="B7044" s="35" t="s">
        <v>84</v>
      </c>
      <c r="C7044" s="38" t="s">
        <v>69</v>
      </c>
      <c r="D7044" s="38" t="s">
        <v>60</v>
      </c>
      <c r="E7044" s="38" t="s">
        <v>61</v>
      </c>
      <c r="F7044" s="38" t="s">
        <v>63</v>
      </c>
      <c r="G7044" s="38" t="s">
        <v>0</v>
      </c>
      <c r="H7044" s="38">
        <v>2026</v>
      </c>
      <c r="I7044" s="39">
        <v>25035.457449141697</v>
      </c>
    </row>
    <row r="7045" spans="2:9" x14ac:dyDescent="0.25">
      <c r="B7045" s="35" t="s">
        <v>84</v>
      </c>
      <c r="C7045" s="38" t="s">
        <v>69</v>
      </c>
      <c r="D7045" s="38" t="s">
        <v>60</v>
      </c>
      <c r="E7045" s="38" t="s">
        <v>61</v>
      </c>
      <c r="F7045" s="38" t="s">
        <v>63</v>
      </c>
      <c r="G7045" s="38" t="s">
        <v>0</v>
      </c>
      <c r="H7045" s="38">
        <v>2027</v>
      </c>
      <c r="I7045" s="39">
        <v>26398.630323868154</v>
      </c>
    </row>
    <row r="7046" spans="2:9" x14ac:dyDescent="0.25">
      <c r="B7046" s="35" t="s">
        <v>84</v>
      </c>
      <c r="C7046" s="38" t="s">
        <v>69</v>
      </c>
      <c r="D7046" s="38" t="s">
        <v>60</v>
      </c>
      <c r="E7046" s="38" t="s">
        <v>61</v>
      </c>
      <c r="F7046" s="38" t="s">
        <v>63</v>
      </c>
      <c r="G7046" s="38" t="s">
        <v>0</v>
      </c>
      <c r="H7046" s="38">
        <v>2028</v>
      </c>
      <c r="I7046" s="39">
        <v>27781.254015646387</v>
      </c>
    </row>
    <row r="7047" spans="2:9" x14ac:dyDescent="0.25">
      <c r="B7047" s="35" t="s">
        <v>84</v>
      </c>
      <c r="C7047" s="38" t="s">
        <v>69</v>
      </c>
      <c r="D7047" s="38" t="s">
        <v>60</v>
      </c>
      <c r="E7047" s="38" t="s">
        <v>61</v>
      </c>
      <c r="F7047" s="38" t="s">
        <v>63</v>
      </c>
      <c r="G7047" s="38" t="s">
        <v>0</v>
      </c>
      <c r="H7047" s="38">
        <v>2029</v>
      </c>
      <c r="I7047" s="39">
        <v>29180.965267570136</v>
      </c>
    </row>
    <row r="7048" spans="2:9" x14ac:dyDescent="0.25">
      <c r="B7048" s="35" t="s">
        <v>84</v>
      </c>
      <c r="C7048" s="38" t="s">
        <v>69</v>
      </c>
      <c r="D7048" s="38" t="s">
        <v>60</v>
      </c>
      <c r="E7048" s="38" t="s">
        <v>61</v>
      </c>
      <c r="F7048" s="38" t="s">
        <v>63</v>
      </c>
      <c r="G7048" s="38" t="s">
        <v>0</v>
      </c>
      <c r="H7048" s="38">
        <v>2030</v>
      </c>
      <c r="I7048" s="39">
        <v>30593.489845406464</v>
      </c>
    </row>
    <row r="7049" spans="2:9" x14ac:dyDescent="0.25">
      <c r="B7049" s="35" t="s">
        <v>84</v>
      </c>
      <c r="C7049" s="38" t="s">
        <v>69</v>
      </c>
      <c r="D7049" s="38" t="s">
        <v>60</v>
      </c>
      <c r="E7049" s="38" t="s">
        <v>61</v>
      </c>
      <c r="F7049" s="38" t="s">
        <v>63</v>
      </c>
      <c r="G7049" s="38" t="s">
        <v>0</v>
      </c>
      <c r="H7049" s="38">
        <v>2031</v>
      </c>
      <c r="I7049" s="39">
        <v>32014.286047233501</v>
      </c>
    </row>
    <row r="7050" spans="2:9" x14ac:dyDescent="0.25">
      <c r="B7050" s="35" t="s">
        <v>84</v>
      </c>
      <c r="C7050" s="38" t="s">
        <v>69</v>
      </c>
      <c r="D7050" s="38" t="s">
        <v>60</v>
      </c>
      <c r="E7050" s="38" t="s">
        <v>61</v>
      </c>
      <c r="F7050" s="38" t="s">
        <v>63</v>
      </c>
      <c r="G7050" s="38" t="s">
        <v>0</v>
      </c>
      <c r="H7050" s="38">
        <v>2032</v>
      </c>
      <c r="I7050" s="39">
        <v>33443.642544864073</v>
      </c>
    </row>
    <row r="7051" spans="2:9" x14ac:dyDescent="0.25">
      <c r="B7051" s="35" t="s">
        <v>84</v>
      </c>
      <c r="C7051" s="38" t="s">
        <v>69</v>
      </c>
      <c r="D7051" s="38" t="s">
        <v>60</v>
      </c>
      <c r="E7051" s="38" t="s">
        <v>61</v>
      </c>
      <c r="F7051" s="38" t="s">
        <v>63</v>
      </c>
      <c r="G7051" s="38" t="s">
        <v>0</v>
      </c>
      <c r="H7051" s="38">
        <v>2033</v>
      </c>
      <c r="I7051" s="39">
        <v>34879.491182995771</v>
      </c>
    </row>
    <row r="7052" spans="2:9" x14ac:dyDescent="0.25">
      <c r="B7052" s="35" t="s">
        <v>84</v>
      </c>
      <c r="C7052" s="38" t="s">
        <v>69</v>
      </c>
      <c r="D7052" s="38" t="s">
        <v>60</v>
      </c>
      <c r="E7052" s="38" t="s">
        <v>61</v>
      </c>
      <c r="F7052" s="38" t="s">
        <v>63</v>
      </c>
      <c r="G7052" s="38" t="s">
        <v>0</v>
      </c>
      <c r="H7052" s="38">
        <v>2034</v>
      </c>
      <c r="I7052" s="39">
        <v>36319.994432165375</v>
      </c>
    </row>
    <row r="7053" spans="2:9" x14ac:dyDescent="0.25">
      <c r="B7053" s="35" t="s">
        <v>84</v>
      </c>
      <c r="C7053" s="38" t="s">
        <v>69</v>
      </c>
      <c r="D7053" s="38" t="s">
        <v>60</v>
      </c>
      <c r="E7053" s="38" t="s">
        <v>61</v>
      </c>
      <c r="F7053" s="38" t="s">
        <v>63</v>
      </c>
      <c r="G7053" s="38" t="s">
        <v>0</v>
      </c>
      <c r="H7053" s="38">
        <v>2035</v>
      </c>
      <c r="I7053" s="39">
        <v>37760.730420387088</v>
      </c>
    </row>
    <row r="7054" spans="2:9" x14ac:dyDescent="0.25">
      <c r="B7054" s="35" t="s">
        <v>84</v>
      </c>
      <c r="C7054" s="38" t="s">
        <v>69</v>
      </c>
      <c r="D7054" s="38" t="s">
        <v>60</v>
      </c>
      <c r="E7054" s="38" t="s">
        <v>61</v>
      </c>
      <c r="F7054" s="38" t="s">
        <v>63</v>
      </c>
      <c r="G7054" s="38" t="s">
        <v>0</v>
      </c>
      <c r="H7054" s="38">
        <v>2036</v>
      </c>
      <c r="I7054" s="39">
        <v>39198.095257487446</v>
      </c>
    </row>
    <row r="7055" spans="2:9" x14ac:dyDescent="0.25">
      <c r="B7055" s="35" t="s">
        <v>84</v>
      </c>
      <c r="C7055" s="38" t="s">
        <v>69</v>
      </c>
      <c r="D7055" s="38" t="s">
        <v>60</v>
      </c>
      <c r="E7055" s="38" t="s">
        <v>61</v>
      </c>
      <c r="F7055" s="38" t="s">
        <v>63</v>
      </c>
      <c r="G7055" s="38" t="s">
        <v>0</v>
      </c>
      <c r="H7055" s="38">
        <v>2037</v>
      </c>
      <c r="I7055" s="39">
        <v>40630.446708912037</v>
      </c>
    </row>
    <row r="7056" spans="2:9" x14ac:dyDescent="0.25">
      <c r="B7056" s="35" t="s">
        <v>84</v>
      </c>
      <c r="C7056" s="38" t="s">
        <v>69</v>
      </c>
      <c r="D7056" s="38" t="s">
        <v>60</v>
      </c>
      <c r="E7056" s="38" t="s">
        <v>61</v>
      </c>
      <c r="F7056" s="38" t="s">
        <v>63</v>
      </c>
      <c r="G7056" s="38" t="s">
        <v>0</v>
      </c>
      <c r="H7056" s="38">
        <v>2038</v>
      </c>
      <c r="I7056" s="39">
        <v>42049.540185070146</v>
      </c>
    </row>
    <row r="7057" spans="2:9" x14ac:dyDescent="0.25">
      <c r="B7057" s="35" t="s">
        <v>84</v>
      </c>
      <c r="C7057" s="38" t="s">
        <v>69</v>
      </c>
      <c r="D7057" s="38" t="s">
        <v>60</v>
      </c>
      <c r="E7057" s="38" t="s">
        <v>61</v>
      </c>
      <c r="F7057" s="38" t="s">
        <v>63</v>
      </c>
      <c r="G7057" s="38" t="s">
        <v>0</v>
      </c>
      <c r="H7057" s="38">
        <v>2039</v>
      </c>
      <c r="I7057" s="39">
        <v>43451.895099610905</v>
      </c>
    </row>
    <row r="7058" spans="2:9" x14ac:dyDescent="0.25">
      <c r="B7058" s="35" t="s">
        <v>84</v>
      </c>
      <c r="C7058" s="38" t="s">
        <v>69</v>
      </c>
      <c r="D7058" s="38" t="s">
        <v>60</v>
      </c>
      <c r="E7058" s="38" t="s">
        <v>61</v>
      </c>
      <c r="F7058" s="38" t="s">
        <v>63</v>
      </c>
      <c r="G7058" s="38" t="s">
        <v>0</v>
      </c>
      <c r="H7058" s="38">
        <v>2040</v>
      </c>
      <c r="I7058" s="39">
        <v>44834.632118562746</v>
      </c>
    </row>
    <row r="7059" spans="2:9" x14ac:dyDescent="0.25">
      <c r="B7059" s="35" t="s">
        <v>84</v>
      </c>
      <c r="C7059" s="38" t="s">
        <v>69</v>
      </c>
      <c r="D7059" s="38" t="s">
        <v>60</v>
      </c>
      <c r="E7059" s="38" t="s">
        <v>61</v>
      </c>
      <c r="F7059" s="38" t="s">
        <v>63</v>
      </c>
      <c r="G7059" s="38" t="s">
        <v>0</v>
      </c>
      <c r="H7059" s="38">
        <v>2041</v>
      </c>
      <c r="I7059" s="39">
        <v>46193.536001170702</v>
      </c>
    </row>
    <row r="7060" spans="2:9" x14ac:dyDescent="0.25">
      <c r="B7060" s="35" t="s">
        <v>84</v>
      </c>
      <c r="C7060" s="38" t="s">
        <v>69</v>
      </c>
      <c r="D7060" s="38" t="s">
        <v>60</v>
      </c>
      <c r="E7060" s="38" t="s">
        <v>61</v>
      </c>
      <c r="F7060" s="38" t="s">
        <v>63</v>
      </c>
      <c r="G7060" s="38" t="s">
        <v>0</v>
      </c>
      <c r="H7060" s="38">
        <v>2042</v>
      </c>
      <c r="I7060" s="39">
        <v>47523.556100149595</v>
      </c>
    </row>
    <row r="7061" spans="2:9" x14ac:dyDescent="0.25">
      <c r="B7061" s="35" t="s">
        <v>84</v>
      </c>
      <c r="C7061" s="38" t="s">
        <v>69</v>
      </c>
      <c r="D7061" s="38" t="s">
        <v>60</v>
      </c>
      <c r="E7061" s="38" t="s">
        <v>61</v>
      </c>
      <c r="F7061" s="38" t="s">
        <v>63</v>
      </c>
      <c r="G7061" s="38" t="s">
        <v>0</v>
      </c>
      <c r="H7061" s="38">
        <v>2043</v>
      </c>
      <c r="I7061" s="39">
        <v>48822.886565908091</v>
      </c>
    </row>
    <row r="7062" spans="2:9" x14ac:dyDescent="0.25">
      <c r="B7062" s="35" t="s">
        <v>84</v>
      </c>
      <c r="C7062" s="38" t="s">
        <v>69</v>
      </c>
      <c r="D7062" s="38" t="s">
        <v>60</v>
      </c>
      <c r="E7062" s="38" t="s">
        <v>61</v>
      </c>
      <c r="F7062" s="38" t="s">
        <v>63</v>
      </c>
      <c r="G7062" s="38" t="s">
        <v>0</v>
      </c>
      <c r="H7062" s="38">
        <v>2044</v>
      </c>
      <c r="I7062" s="39">
        <v>50088.504745786689</v>
      </c>
    </row>
    <row r="7063" spans="2:9" x14ac:dyDescent="0.25">
      <c r="B7063" s="35" t="s">
        <v>84</v>
      </c>
      <c r="C7063" s="38" t="s">
        <v>69</v>
      </c>
      <c r="D7063" s="38" t="s">
        <v>60</v>
      </c>
      <c r="E7063" s="38" t="s">
        <v>61</v>
      </c>
      <c r="F7063" s="38" t="s">
        <v>63</v>
      </c>
      <c r="G7063" s="38" t="s">
        <v>0</v>
      </c>
      <c r="H7063" s="38">
        <v>2045</v>
      </c>
      <c r="I7063" s="39">
        <v>51316.460400634554</v>
      </c>
    </row>
    <row r="7064" spans="2:9" x14ac:dyDescent="0.25">
      <c r="B7064" s="35" t="s">
        <v>84</v>
      </c>
      <c r="C7064" s="38" t="s">
        <v>69</v>
      </c>
      <c r="D7064" s="38" t="s">
        <v>60</v>
      </c>
      <c r="E7064" s="38" t="s">
        <v>61</v>
      </c>
      <c r="F7064" s="38" t="s">
        <v>63</v>
      </c>
      <c r="G7064" s="38" t="s">
        <v>0</v>
      </c>
      <c r="H7064" s="38">
        <v>2046</v>
      </c>
      <c r="I7064" s="39">
        <v>52500.561362152497</v>
      </c>
    </row>
    <row r="7065" spans="2:9" x14ac:dyDescent="0.25">
      <c r="B7065" s="35" t="s">
        <v>84</v>
      </c>
      <c r="C7065" s="38" t="s">
        <v>69</v>
      </c>
      <c r="D7065" s="38" t="s">
        <v>60</v>
      </c>
      <c r="E7065" s="38" t="s">
        <v>61</v>
      </c>
      <c r="F7065" s="38" t="s">
        <v>63</v>
      </c>
      <c r="G7065" s="38" t="s">
        <v>0</v>
      </c>
      <c r="H7065" s="38">
        <v>2047</v>
      </c>
      <c r="I7065" s="39">
        <v>53640.963324720768</v>
      </c>
    </row>
    <row r="7066" spans="2:9" x14ac:dyDescent="0.25">
      <c r="B7066" s="35" t="s">
        <v>84</v>
      </c>
      <c r="C7066" s="38" t="s">
        <v>69</v>
      </c>
      <c r="D7066" s="38" t="s">
        <v>60</v>
      </c>
      <c r="E7066" s="38" t="s">
        <v>61</v>
      </c>
      <c r="F7066" s="38" t="s">
        <v>63</v>
      </c>
      <c r="G7066" s="38" t="s">
        <v>0</v>
      </c>
      <c r="H7066" s="38">
        <v>2048</v>
      </c>
      <c r="I7066" s="39">
        <v>54735.53468582702</v>
      </c>
    </row>
    <row r="7067" spans="2:9" x14ac:dyDescent="0.25">
      <c r="B7067" s="35" t="s">
        <v>84</v>
      </c>
      <c r="C7067" s="38" t="s">
        <v>69</v>
      </c>
      <c r="D7067" s="38" t="s">
        <v>60</v>
      </c>
      <c r="E7067" s="38" t="s">
        <v>61</v>
      </c>
      <c r="F7067" s="38" t="s">
        <v>63</v>
      </c>
      <c r="G7067" s="38" t="s">
        <v>0</v>
      </c>
      <c r="H7067" s="38">
        <v>2049</v>
      </c>
      <c r="I7067" s="39">
        <v>55781.62463199484</v>
      </c>
    </row>
    <row r="7068" spans="2:9" x14ac:dyDescent="0.25">
      <c r="B7068" s="35" t="s">
        <v>84</v>
      </c>
      <c r="C7068" s="38" t="s">
        <v>69</v>
      </c>
      <c r="D7068" s="38" t="s">
        <v>60</v>
      </c>
      <c r="E7068" s="38" t="s">
        <v>61</v>
      </c>
      <c r="F7068" s="38" t="s">
        <v>63</v>
      </c>
      <c r="G7068" s="38" t="s">
        <v>0</v>
      </c>
      <c r="H7068" s="38">
        <v>2050</v>
      </c>
      <c r="I7068" s="39">
        <v>56782.177056702363</v>
      </c>
    </row>
    <row r="7069" spans="2:9" x14ac:dyDescent="0.25">
      <c r="B7069" s="35" t="s">
        <v>84</v>
      </c>
      <c r="C7069" s="38" t="s">
        <v>69</v>
      </c>
      <c r="D7069" s="38" t="s">
        <v>60</v>
      </c>
      <c r="E7069" s="38" t="s">
        <v>61</v>
      </c>
      <c r="F7069" s="38" t="s">
        <v>63</v>
      </c>
      <c r="G7069" s="38" t="s">
        <v>0</v>
      </c>
      <c r="H7069" s="38">
        <v>2051</v>
      </c>
      <c r="I7069" s="39">
        <v>57741.587442976888</v>
      </c>
    </row>
    <row r="7070" spans="2:9" x14ac:dyDescent="0.25">
      <c r="B7070" s="35" t="s">
        <v>84</v>
      </c>
      <c r="C7070" s="38" t="s">
        <v>69</v>
      </c>
      <c r="D7070" s="38" t="s">
        <v>60</v>
      </c>
      <c r="E7070" s="38" t="s">
        <v>61</v>
      </c>
      <c r="F7070" s="38" t="s">
        <v>63</v>
      </c>
      <c r="G7070" s="38" t="s">
        <v>0</v>
      </c>
      <c r="H7070" s="38">
        <v>2052</v>
      </c>
      <c r="I7070" s="39">
        <v>58657.407242270296</v>
      </c>
    </row>
    <row r="7071" spans="2:9" x14ac:dyDescent="0.25">
      <c r="B7071" s="35" t="s">
        <v>84</v>
      </c>
      <c r="C7071" s="38" t="s">
        <v>69</v>
      </c>
      <c r="D7071" s="38" t="s">
        <v>60</v>
      </c>
      <c r="E7071" s="38" t="s">
        <v>61</v>
      </c>
      <c r="F7071" s="38" t="s">
        <v>63</v>
      </c>
      <c r="G7071" s="38" t="s">
        <v>0</v>
      </c>
      <c r="H7071" s="38">
        <v>2053</v>
      </c>
      <c r="I7071" s="39">
        <v>59532.665010616365</v>
      </c>
    </row>
    <row r="7072" spans="2:9" x14ac:dyDescent="0.25">
      <c r="B7072" s="35" t="s">
        <v>84</v>
      </c>
      <c r="C7072" s="38" t="s">
        <v>69</v>
      </c>
      <c r="D7072" s="38" t="s">
        <v>60</v>
      </c>
      <c r="E7072" s="38" t="s">
        <v>61</v>
      </c>
      <c r="F7072" s="38" t="s">
        <v>63</v>
      </c>
      <c r="G7072" s="38" t="s">
        <v>0</v>
      </c>
      <c r="H7072" s="38">
        <v>2054</v>
      </c>
      <c r="I7072" s="39">
        <v>60360.363842368293</v>
      </c>
    </row>
    <row r="7073" spans="2:9" x14ac:dyDescent="0.25">
      <c r="B7073" s="35" t="s">
        <v>84</v>
      </c>
      <c r="C7073" s="38" t="s">
        <v>69</v>
      </c>
      <c r="D7073" s="38" t="s">
        <v>60</v>
      </c>
      <c r="E7073" s="38" t="s">
        <v>61</v>
      </c>
      <c r="F7073" s="38" t="s">
        <v>63</v>
      </c>
      <c r="G7073" s="38" t="s">
        <v>0</v>
      </c>
      <c r="H7073" s="38">
        <v>2055</v>
      </c>
      <c r="I7073" s="39">
        <v>61146.503547956374</v>
      </c>
    </row>
    <row r="7074" spans="2:9" x14ac:dyDescent="0.25">
      <c r="B7074" s="35" t="s">
        <v>84</v>
      </c>
      <c r="C7074" s="38" t="s">
        <v>69</v>
      </c>
      <c r="D7074" s="38" t="s">
        <v>60</v>
      </c>
      <c r="E7074" s="38" t="s">
        <v>61</v>
      </c>
      <c r="F7074" s="38" t="s">
        <v>63</v>
      </c>
      <c r="G7074" s="38" t="s">
        <v>0</v>
      </c>
      <c r="H7074" s="38">
        <v>2056</v>
      </c>
      <c r="I7074" s="39">
        <v>61887.339198907161</v>
      </c>
    </row>
    <row r="7075" spans="2:9" x14ac:dyDescent="0.25">
      <c r="B7075" s="35" t="s">
        <v>84</v>
      </c>
      <c r="C7075" s="38" t="s">
        <v>69</v>
      </c>
      <c r="D7075" s="38" t="s">
        <v>60</v>
      </c>
      <c r="E7075" s="38" t="s">
        <v>61</v>
      </c>
      <c r="F7075" s="38" t="s">
        <v>63</v>
      </c>
      <c r="G7075" s="38" t="s">
        <v>0</v>
      </c>
      <c r="H7075" s="38">
        <v>2057</v>
      </c>
      <c r="I7075" s="39">
        <v>62583.476098203188</v>
      </c>
    </row>
    <row r="7076" spans="2:9" x14ac:dyDescent="0.25">
      <c r="B7076" s="35" t="s">
        <v>84</v>
      </c>
      <c r="C7076" s="38" t="s">
        <v>69</v>
      </c>
      <c r="D7076" s="38" t="s">
        <v>60</v>
      </c>
      <c r="E7076" s="38" t="s">
        <v>61</v>
      </c>
      <c r="F7076" s="38" t="s">
        <v>63</v>
      </c>
      <c r="G7076" s="38" t="s">
        <v>0</v>
      </c>
      <c r="H7076" s="38">
        <v>2058</v>
      </c>
      <c r="I7076" s="39">
        <v>63238.995612205181</v>
      </c>
    </row>
    <row r="7077" spans="2:9" x14ac:dyDescent="0.25">
      <c r="B7077" s="35" t="s">
        <v>84</v>
      </c>
      <c r="C7077" s="38" t="s">
        <v>69</v>
      </c>
      <c r="D7077" s="38" t="s">
        <v>60</v>
      </c>
      <c r="E7077" s="38" t="s">
        <v>61</v>
      </c>
      <c r="F7077" s="38" t="s">
        <v>63</v>
      </c>
      <c r="G7077" s="38" t="s">
        <v>0</v>
      </c>
      <c r="H7077" s="38">
        <v>2059</v>
      </c>
      <c r="I7077" s="39">
        <v>63853.651008455825</v>
      </c>
    </row>
    <row r="7078" spans="2:9" x14ac:dyDescent="0.25">
      <c r="B7078" s="35" t="s">
        <v>84</v>
      </c>
      <c r="C7078" s="38" t="s">
        <v>69</v>
      </c>
      <c r="D7078" s="38" t="s">
        <v>60</v>
      </c>
      <c r="E7078" s="38" t="s">
        <v>61</v>
      </c>
      <c r="F7078" s="38" t="s">
        <v>63</v>
      </c>
      <c r="G7078" s="38" t="s">
        <v>0</v>
      </c>
      <c r="H7078" s="38">
        <v>2060</v>
      </c>
      <c r="I7078" s="39">
        <v>64454.338743219552</v>
      </c>
    </row>
    <row r="7079" spans="2:9" x14ac:dyDescent="0.25">
      <c r="B7079" s="35" t="s">
        <v>84</v>
      </c>
      <c r="C7079" s="38" t="s">
        <v>69</v>
      </c>
      <c r="D7079" s="38" t="s">
        <v>60</v>
      </c>
      <c r="E7079" s="38" t="s">
        <v>61</v>
      </c>
      <c r="F7079" s="38" t="s">
        <v>64</v>
      </c>
      <c r="G7079" s="38" t="s">
        <v>0</v>
      </c>
      <c r="H7079" s="38">
        <v>2000</v>
      </c>
      <c r="I7079" s="39">
        <f t="array" ref="I7079:I7139">TRANSPOSE('[10]Despesa_R$'!$B$75:$BJ$75)</f>
        <v>0</v>
      </c>
    </row>
    <row r="7080" spans="2:9" x14ac:dyDescent="0.25">
      <c r="B7080" s="35" t="s">
        <v>84</v>
      </c>
      <c r="C7080" s="38" t="s">
        <v>69</v>
      </c>
      <c r="D7080" s="38" t="s">
        <v>60</v>
      </c>
      <c r="E7080" s="38" t="s">
        <v>61</v>
      </c>
      <c r="F7080" s="38" t="s">
        <v>64</v>
      </c>
      <c r="G7080" s="38" t="s">
        <v>0</v>
      </c>
      <c r="H7080" s="38">
        <v>2001</v>
      </c>
      <c r="I7080" s="39">
        <v>0</v>
      </c>
    </row>
    <row r="7081" spans="2:9" x14ac:dyDescent="0.25">
      <c r="B7081" s="35" t="s">
        <v>84</v>
      </c>
      <c r="C7081" s="38" t="s">
        <v>69</v>
      </c>
      <c r="D7081" s="38" t="s">
        <v>60</v>
      </c>
      <c r="E7081" s="38" t="s">
        <v>61</v>
      </c>
      <c r="F7081" s="38" t="s">
        <v>64</v>
      </c>
      <c r="G7081" s="38" t="s">
        <v>0</v>
      </c>
      <c r="H7081" s="38">
        <v>2002</v>
      </c>
      <c r="I7081" s="39">
        <v>0</v>
      </c>
    </row>
    <row r="7082" spans="2:9" x14ac:dyDescent="0.25">
      <c r="B7082" s="35" t="s">
        <v>84</v>
      </c>
      <c r="C7082" s="38" t="s">
        <v>69</v>
      </c>
      <c r="D7082" s="38" t="s">
        <v>60</v>
      </c>
      <c r="E7082" s="38" t="s">
        <v>61</v>
      </c>
      <c r="F7082" s="38" t="s">
        <v>64</v>
      </c>
      <c r="G7082" s="38" t="s">
        <v>0</v>
      </c>
      <c r="H7082" s="38">
        <v>2003</v>
      </c>
      <c r="I7082" s="39">
        <v>0</v>
      </c>
    </row>
    <row r="7083" spans="2:9" x14ac:dyDescent="0.25">
      <c r="B7083" s="35" t="s">
        <v>84</v>
      </c>
      <c r="C7083" s="38" t="s">
        <v>69</v>
      </c>
      <c r="D7083" s="38" t="s">
        <v>60</v>
      </c>
      <c r="E7083" s="38" t="s">
        <v>61</v>
      </c>
      <c r="F7083" s="38" t="s">
        <v>64</v>
      </c>
      <c r="G7083" s="38" t="s">
        <v>0</v>
      </c>
      <c r="H7083" s="38">
        <v>2004</v>
      </c>
      <c r="I7083" s="39">
        <v>0</v>
      </c>
    </row>
    <row r="7084" spans="2:9" x14ac:dyDescent="0.25">
      <c r="B7084" s="35" t="s">
        <v>84</v>
      </c>
      <c r="C7084" s="38" t="s">
        <v>69</v>
      </c>
      <c r="D7084" s="38" t="s">
        <v>60</v>
      </c>
      <c r="E7084" s="38" t="s">
        <v>61</v>
      </c>
      <c r="F7084" s="38" t="s">
        <v>64</v>
      </c>
      <c r="G7084" s="38" t="s">
        <v>0</v>
      </c>
      <c r="H7084" s="38">
        <v>2005</v>
      </c>
      <c r="I7084" s="39">
        <v>0</v>
      </c>
    </row>
    <row r="7085" spans="2:9" x14ac:dyDescent="0.25">
      <c r="B7085" s="35" t="s">
        <v>84</v>
      </c>
      <c r="C7085" s="38" t="s">
        <v>69</v>
      </c>
      <c r="D7085" s="38" t="s">
        <v>60</v>
      </c>
      <c r="E7085" s="38" t="s">
        <v>61</v>
      </c>
      <c r="F7085" s="38" t="s">
        <v>64</v>
      </c>
      <c r="G7085" s="38" t="s">
        <v>0</v>
      </c>
      <c r="H7085" s="38">
        <v>2006</v>
      </c>
      <c r="I7085" s="39">
        <v>0</v>
      </c>
    </row>
    <row r="7086" spans="2:9" x14ac:dyDescent="0.25">
      <c r="B7086" s="35" t="s">
        <v>84</v>
      </c>
      <c r="C7086" s="38" t="s">
        <v>69</v>
      </c>
      <c r="D7086" s="38" t="s">
        <v>60</v>
      </c>
      <c r="E7086" s="38" t="s">
        <v>61</v>
      </c>
      <c r="F7086" s="38" t="s">
        <v>64</v>
      </c>
      <c r="G7086" s="38" t="s">
        <v>0</v>
      </c>
      <c r="H7086" s="38">
        <v>2007</v>
      </c>
      <c r="I7086" s="39">
        <v>0</v>
      </c>
    </row>
    <row r="7087" spans="2:9" x14ac:dyDescent="0.25">
      <c r="B7087" s="35" t="s">
        <v>84</v>
      </c>
      <c r="C7087" s="38" t="s">
        <v>69</v>
      </c>
      <c r="D7087" s="38" t="s">
        <v>60</v>
      </c>
      <c r="E7087" s="38" t="s">
        <v>61</v>
      </c>
      <c r="F7087" s="38" t="s">
        <v>64</v>
      </c>
      <c r="G7087" s="38" t="s">
        <v>0</v>
      </c>
      <c r="H7087" s="38">
        <v>2008</v>
      </c>
      <c r="I7087" s="39">
        <v>0</v>
      </c>
    </row>
    <row r="7088" spans="2:9" x14ac:dyDescent="0.25">
      <c r="B7088" s="35" t="s">
        <v>84</v>
      </c>
      <c r="C7088" s="38" t="s">
        <v>69</v>
      </c>
      <c r="D7088" s="38" t="s">
        <v>60</v>
      </c>
      <c r="E7088" s="38" t="s">
        <v>61</v>
      </c>
      <c r="F7088" s="38" t="s">
        <v>64</v>
      </c>
      <c r="G7088" s="38" t="s">
        <v>0</v>
      </c>
      <c r="H7088" s="38">
        <v>2009</v>
      </c>
      <c r="I7088" s="39">
        <v>0</v>
      </c>
    </row>
    <row r="7089" spans="2:9" x14ac:dyDescent="0.25">
      <c r="B7089" s="35" t="s">
        <v>84</v>
      </c>
      <c r="C7089" s="38" t="s">
        <v>69</v>
      </c>
      <c r="D7089" s="38" t="s">
        <v>60</v>
      </c>
      <c r="E7089" s="38" t="s">
        <v>61</v>
      </c>
      <c r="F7089" s="38" t="s">
        <v>64</v>
      </c>
      <c r="G7089" s="38" t="s">
        <v>0</v>
      </c>
      <c r="H7089" s="38">
        <v>2010</v>
      </c>
      <c r="I7089" s="39">
        <v>0</v>
      </c>
    </row>
    <row r="7090" spans="2:9" x14ac:dyDescent="0.25">
      <c r="B7090" s="35" t="s">
        <v>84</v>
      </c>
      <c r="C7090" s="38" t="s">
        <v>69</v>
      </c>
      <c r="D7090" s="38" t="s">
        <v>60</v>
      </c>
      <c r="E7090" s="38" t="s">
        <v>61</v>
      </c>
      <c r="F7090" s="38" t="s">
        <v>64</v>
      </c>
      <c r="G7090" s="38" t="s">
        <v>0</v>
      </c>
      <c r="H7090" s="38">
        <v>2011</v>
      </c>
      <c r="I7090" s="39">
        <v>0</v>
      </c>
    </row>
    <row r="7091" spans="2:9" x14ac:dyDescent="0.25">
      <c r="B7091" s="35" t="s">
        <v>84</v>
      </c>
      <c r="C7091" s="38" t="s">
        <v>69</v>
      </c>
      <c r="D7091" s="38" t="s">
        <v>60</v>
      </c>
      <c r="E7091" s="38" t="s">
        <v>61</v>
      </c>
      <c r="F7091" s="38" t="s">
        <v>64</v>
      </c>
      <c r="G7091" s="38" t="s">
        <v>0</v>
      </c>
      <c r="H7091" s="38">
        <v>2012</v>
      </c>
      <c r="I7091" s="39">
        <v>0</v>
      </c>
    </row>
    <row r="7092" spans="2:9" x14ac:dyDescent="0.25">
      <c r="B7092" s="35" t="s">
        <v>84</v>
      </c>
      <c r="C7092" s="38" t="s">
        <v>69</v>
      </c>
      <c r="D7092" s="38" t="s">
        <v>60</v>
      </c>
      <c r="E7092" s="38" t="s">
        <v>61</v>
      </c>
      <c r="F7092" s="38" t="s">
        <v>64</v>
      </c>
      <c r="G7092" s="38" t="s">
        <v>0</v>
      </c>
      <c r="H7092" s="38">
        <v>2013</v>
      </c>
      <c r="I7092" s="39">
        <v>531.78583352672524</v>
      </c>
    </row>
    <row r="7093" spans="2:9" x14ac:dyDescent="0.25">
      <c r="B7093" s="35" t="s">
        <v>84</v>
      </c>
      <c r="C7093" s="38" t="s">
        <v>69</v>
      </c>
      <c r="D7093" s="38" t="s">
        <v>60</v>
      </c>
      <c r="E7093" s="38" t="s">
        <v>61</v>
      </c>
      <c r="F7093" s="38" t="s">
        <v>64</v>
      </c>
      <c r="G7093" s="38" t="s">
        <v>0</v>
      </c>
      <c r="H7093" s="38">
        <v>2014</v>
      </c>
      <c r="I7093" s="39">
        <v>519.32284730441881</v>
      </c>
    </row>
    <row r="7094" spans="2:9" x14ac:dyDescent="0.25">
      <c r="B7094" s="35" t="s">
        <v>84</v>
      </c>
      <c r="C7094" s="38" t="s">
        <v>69</v>
      </c>
      <c r="D7094" s="38" t="s">
        <v>60</v>
      </c>
      <c r="E7094" s="38" t="s">
        <v>61</v>
      </c>
      <c r="F7094" s="38" t="s">
        <v>64</v>
      </c>
      <c r="G7094" s="38" t="s">
        <v>0</v>
      </c>
      <c r="H7094" s="38">
        <v>2015</v>
      </c>
      <c r="I7094" s="39">
        <v>519.62191757180267</v>
      </c>
    </row>
    <row r="7095" spans="2:9" x14ac:dyDescent="0.25">
      <c r="B7095" s="35" t="s">
        <v>84</v>
      </c>
      <c r="C7095" s="38" t="s">
        <v>69</v>
      </c>
      <c r="D7095" s="38" t="s">
        <v>60</v>
      </c>
      <c r="E7095" s="38" t="s">
        <v>61</v>
      </c>
      <c r="F7095" s="38" t="s">
        <v>64</v>
      </c>
      <c r="G7095" s="38" t="s">
        <v>0</v>
      </c>
      <c r="H7095" s="38">
        <v>2016</v>
      </c>
      <c r="I7095" s="39">
        <v>527.63894786262256</v>
      </c>
    </row>
    <row r="7096" spans="2:9" x14ac:dyDescent="0.25">
      <c r="B7096" s="35" t="s">
        <v>84</v>
      </c>
      <c r="C7096" s="38" t="s">
        <v>69</v>
      </c>
      <c r="D7096" s="38" t="s">
        <v>60</v>
      </c>
      <c r="E7096" s="38" t="s">
        <v>61</v>
      </c>
      <c r="F7096" s="38" t="s">
        <v>64</v>
      </c>
      <c r="G7096" s="38" t="s">
        <v>0</v>
      </c>
      <c r="H7096" s="38">
        <v>2017</v>
      </c>
      <c r="I7096" s="39">
        <v>513.49391751167786</v>
      </c>
    </row>
    <row r="7097" spans="2:9" x14ac:dyDescent="0.25">
      <c r="B7097" s="35" t="s">
        <v>84</v>
      </c>
      <c r="C7097" s="38" t="s">
        <v>69</v>
      </c>
      <c r="D7097" s="38" t="s">
        <v>60</v>
      </c>
      <c r="E7097" s="38" t="s">
        <v>61</v>
      </c>
      <c r="F7097" s="38" t="s">
        <v>64</v>
      </c>
      <c r="G7097" s="38" t="s">
        <v>0</v>
      </c>
      <c r="H7097" s="38">
        <v>2018</v>
      </c>
      <c r="I7097" s="39">
        <v>470.62921121248542</v>
      </c>
    </row>
    <row r="7098" spans="2:9" x14ac:dyDescent="0.25">
      <c r="B7098" s="35" t="s">
        <v>84</v>
      </c>
      <c r="C7098" s="38" t="s">
        <v>69</v>
      </c>
      <c r="D7098" s="38" t="s">
        <v>60</v>
      </c>
      <c r="E7098" s="38" t="s">
        <v>61</v>
      </c>
      <c r="F7098" s="38" t="s">
        <v>64</v>
      </c>
      <c r="G7098" s="38" t="s">
        <v>0</v>
      </c>
      <c r="H7098" s="38">
        <v>2019</v>
      </c>
      <c r="I7098" s="39">
        <v>434.50815128246501</v>
      </c>
    </row>
    <row r="7099" spans="2:9" x14ac:dyDescent="0.25">
      <c r="B7099" s="35" t="s">
        <v>84</v>
      </c>
      <c r="C7099" s="38" t="s">
        <v>69</v>
      </c>
      <c r="D7099" s="38" t="s">
        <v>60</v>
      </c>
      <c r="E7099" s="38" t="s">
        <v>61</v>
      </c>
      <c r="F7099" s="38" t="s">
        <v>64</v>
      </c>
      <c r="G7099" s="38" t="s">
        <v>0</v>
      </c>
      <c r="H7099" s="38">
        <v>2020</v>
      </c>
      <c r="I7099" s="39">
        <v>409.88828014755933</v>
      </c>
    </row>
    <row r="7100" spans="2:9" x14ac:dyDescent="0.25">
      <c r="B7100" s="35" t="s">
        <v>84</v>
      </c>
      <c r="C7100" s="38" t="s">
        <v>69</v>
      </c>
      <c r="D7100" s="38" t="s">
        <v>60</v>
      </c>
      <c r="E7100" s="38" t="s">
        <v>61</v>
      </c>
      <c r="F7100" s="38" t="s">
        <v>64</v>
      </c>
      <c r="G7100" s="38" t="s">
        <v>0</v>
      </c>
      <c r="H7100" s="38">
        <v>2021</v>
      </c>
      <c r="I7100" s="39">
        <v>387.26698912105149</v>
      </c>
    </row>
    <row r="7101" spans="2:9" x14ac:dyDescent="0.25">
      <c r="B7101" s="35" t="s">
        <v>84</v>
      </c>
      <c r="C7101" s="38" t="s">
        <v>69</v>
      </c>
      <c r="D7101" s="38" t="s">
        <v>60</v>
      </c>
      <c r="E7101" s="38" t="s">
        <v>61</v>
      </c>
      <c r="F7101" s="38" t="s">
        <v>64</v>
      </c>
      <c r="G7101" s="38" t="s">
        <v>0</v>
      </c>
      <c r="H7101" s="38">
        <v>2022</v>
      </c>
      <c r="I7101" s="39">
        <v>366.6568290804463</v>
      </c>
    </row>
    <row r="7102" spans="2:9" x14ac:dyDescent="0.25">
      <c r="B7102" s="35" t="s">
        <v>84</v>
      </c>
      <c r="C7102" s="38" t="s">
        <v>69</v>
      </c>
      <c r="D7102" s="38" t="s">
        <v>60</v>
      </c>
      <c r="E7102" s="38" t="s">
        <v>61</v>
      </c>
      <c r="F7102" s="38" t="s">
        <v>64</v>
      </c>
      <c r="G7102" s="38" t="s">
        <v>0</v>
      </c>
      <c r="H7102" s="38">
        <v>2023</v>
      </c>
      <c r="I7102" s="39">
        <v>348.38992535340844</v>
      </c>
    </row>
    <row r="7103" spans="2:9" x14ac:dyDescent="0.25">
      <c r="B7103" s="35" t="s">
        <v>84</v>
      </c>
      <c r="C7103" s="38" t="s">
        <v>69</v>
      </c>
      <c r="D7103" s="38" t="s">
        <v>60</v>
      </c>
      <c r="E7103" s="38" t="s">
        <v>61</v>
      </c>
      <c r="F7103" s="38" t="s">
        <v>64</v>
      </c>
      <c r="G7103" s="38" t="s">
        <v>0</v>
      </c>
      <c r="H7103" s="38">
        <v>2024</v>
      </c>
      <c r="I7103" s="39">
        <v>331.00680633355961</v>
      </c>
    </row>
    <row r="7104" spans="2:9" x14ac:dyDescent="0.25">
      <c r="B7104" s="35" t="s">
        <v>84</v>
      </c>
      <c r="C7104" s="38" t="s">
        <v>69</v>
      </c>
      <c r="D7104" s="38" t="s">
        <v>60</v>
      </c>
      <c r="E7104" s="38" t="s">
        <v>61</v>
      </c>
      <c r="F7104" s="38" t="s">
        <v>64</v>
      </c>
      <c r="G7104" s="38" t="s">
        <v>0</v>
      </c>
      <c r="H7104" s="38">
        <v>2025</v>
      </c>
      <c r="I7104" s="39">
        <v>314.44315093120753</v>
      </c>
    </row>
    <row r="7105" spans="2:9" x14ac:dyDescent="0.25">
      <c r="B7105" s="35" t="s">
        <v>84</v>
      </c>
      <c r="C7105" s="38" t="s">
        <v>69</v>
      </c>
      <c r="D7105" s="38" t="s">
        <v>60</v>
      </c>
      <c r="E7105" s="38" t="s">
        <v>61</v>
      </c>
      <c r="F7105" s="38" t="s">
        <v>64</v>
      </c>
      <c r="G7105" s="38" t="s">
        <v>0</v>
      </c>
      <c r="H7105" s="38">
        <v>2026</v>
      </c>
      <c r="I7105" s="39">
        <v>298.47837309896141</v>
      </c>
    </row>
    <row r="7106" spans="2:9" x14ac:dyDescent="0.25">
      <c r="B7106" s="35" t="s">
        <v>84</v>
      </c>
      <c r="C7106" s="38" t="s">
        <v>69</v>
      </c>
      <c r="D7106" s="38" t="s">
        <v>60</v>
      </c>
      <c r="E7106" s="38" t="s">
        <v>61</v>
      </c>
      <c r="F7106" s="38" t="s">
        <v>64</v>
      </c>
      <c r="G7106" s="38" t="s">
        <v>0</v>
      </c>
      <c r="H7106" s="38">
        <v>2027</v>
      </c>
      <c r="I7106" s="39">
        <v>283.0628123675624</v>
      </c>
    </row>
    <row r="7107" spans="2:9" x14ac:dyDescent="0.25">
      <c r="B7107" s="35" t="s">
        <v>84</v>
      </c>
      <c r="C7107" s="38" t="s">
        <v>69</v>
      </c>
      <c r="D7107" s="38" t="s">
        <v>60</v>
      </c>
      <c r="E7107" s="38" t="s">
        <v>61</v>
      </c>
      <c r="F7107" s="38" t="s">
        <v>64</v>
      </c>
      <c r="G7107" s="38" t="s">
        <v>0</v>
      </c>
      <c r="H7107" s="38">
        <v>2028</v>
      </c>
      <c r="I7107" s="39">
        <v>268.08626905676118</v>
      </c>
    </row>
    <row r="7108" spans="2:9" x14ac:dyDescent="0.25">
      <c r="B7108" s="35" t="s">
        <v>84</v>
      </c>
      <c r="C7108" s="38" t="s">
        <v>69</v>
      </c>
      <c r="D7108" s="38" t="s">
        <v>60</v>
      </c>
      <c r="E7108" s="38" t="s">
        <v>61</v>
      </c>
      <c r="F7108" s="38" t="s">
        <v>64</v>
      </c>
      <c r="G7108" s="38" t="s">
        <v>0</v>
      </c>
      <c r="H7108" s="38">
        <v>2029</v>
      </c>
      <c r="I7108" s="39">
        <v>253.49471776149628</v>
      </c>
    </row>
    <row r="7109" spans="2:9" x14ac:dyDescent="0.25">
      <c r="B7109" s="35" t="s">
        <v>84</v>
      </c>
      <c r="C7109" s="38" t="s">
        <v>69</v>
      </c>
      <c r="D7109" s="38" t="s">
        <v>60</v>
      </c>
      <c r="E7109" s="38" t="s">
        <v>61</v>
      </c>
      <c r="F7109" s="38" t="s">
        <v>64</v>
      </c>
      <c r="G7109" s="38" t="s">
        <v>0</v>
      </c>
      <c r="H7109" s="38">
        <v>2030</v>
      </c>
      <c r="I7109" s="39">
        <v>239.28075645422112</v>
      </c>
    </row>
    <row r="7110" spans="2:9" x14ac:dyDescent="0.25">
      <c r="B7110" s="35" t="s">
        <v>84</v>
      </c>
      <c r="C7110" s="38" t="s">
        <v>69</v>
      </c>
      <c r="D7110" s="38" t="s">
        <v>60</v>
      </c>
      <c r="E7110" s="38" t="s">
        <v>61</v>
      </c>
      <c r="F7110" s="38" t="s">
        <v>64</v>
      </c>
      <c r="G7110" s="38" t="s">
        <v>0</v>
      </c>
      <c r="H7110" s="38">
        <v>2031</v>
      </c>
      <c r="I7110" s="39">
        <v>225.43647557472286</v>
      </c>
    </row>
    <row r="7111" spans="2:9" x14ac:dyDescent="0.25">
      <c r="B7111" s="35" t="s">
        <v>84</v>
      </c>
      <c r="C7111" s="38" t="s">
        <v>69</v>
      </c>
      <c r="D7111" s="38" t="s">
        <v>60</v>
      </c>
      <c r="E7111" s="38" t="s">
        <v>61</v>
      </c>
      <c r="F7111" s="38" t="s">
        <v>64</v>
      </c>
      <c r="G7111" s="38" t="s">
        <v>0</v>
      </c>
      <c r="H7111" s="38">
        <v>2032</v>
      </c>
      <c r="I7111" s="39">
        <v>211.94190293380379</v>
      </c>
    </row>
    <row r="7112" spans="2:9" x14ac:dyDescent="0.25">
      <c r="B7112" s="35" t="s">
        <v>84</v>
      </c>
      <c r="C7112" s="38" t="s">
        <v>69</v>
      </c>
      <c r="D7112" s="38" t="s">
        <v>60</v>
      </c>
      <c r="E7112" s="38" t="s">
        <v>61</v>
      </c>
      <c r="F7112" s="38" t="s">
        <v>64</v>
      </c>
      <c r="G7112" s="38" t="s">
        <v>0</v>
      </c>
      <c r="H7112" s="38">
        <v>2033</v>
      </c>
      <c r="I7112" s="39">
        <v>198.74648875388311</v>
      </c>
    </row>
    <row r="7113" spans="2:9" x14ac:dyDescent="0.25">
      <c r="B7113" s="35" t="s">
        <v>84</v>
      </c>
      <c r="C7113" s="38" t="s">
        <v>69</v>
      </c>
      <c r="D7113" s="38" t="s">
        <v>60</v>
      </c>
      <c r="E7113" s="38" t="s">
        <v>61</v>
      </c>
      <c r="F7113" s="38" t="s">
        <v>64</v>
      </c>
      <c r="G7113" s="38" t="s">
        <v>0</v>
      </c>
      <c r="H7113" s="38">
        <v>2034</v>
      </c>
      <c r="I7113" s="39">
        <v>185.88645304345138</v>
      </c>
    </row>
    <row r="7114" spans="2:9" x14ac:dyDescent="0.25">
      <c r="B7114" s="35" t="s">
        <v>84</v>
      </c>
      <c r="C7114" s="38" t="s">
        <v>69</v>
      </c>
      <c r="D7114" s="38" t="s">
        <v>60</v>
      </c>
      <c r="E7114" s="38" t="s">
        <v>61</v>
      </c>
      <c r="F7114" s="38" t="s">
        <v>64</v>
      </c>
      <c r="G7114" s="38" t="s">
        <v>0</v>
      </c>
      <c r="H7114" s="38">
        <v>2035</v>
      </c>
      <c r="I7114" s="39">
        <v>173.36385896166746</v>
      </c>
    </row>
    <row r="7115" spans="2:9" x14ac:dyDescent="0.25">
      <c r="B7115" s="35" t="s">
        <v>84</v>
      </c>
      <c r="C7115" s="38" t="s">
        <v>69</v>
      </c>
      <c r="D7115" s="38" t="s">
        <v>60</v>
      </c>
      <c r="E7115" s="38" t="s">
        <v>61</v>
      </c>
      <c r="F7115" s="38" t="s">
        <v>64</v>
      </c>
      <c r="G7115" s="38" t="s">
        <v>0</v>
      </c>
      <c r="H7115" s="38">
        <v>2036</v>
      </c>
      <c r="I7115" s="39">
        <v>161.18315589883147</v>
      </c>
    </row>
    <row r="7116" spans="2:9" x14ac:dyDescent="0.25">
      <c r="B7116" s="35" t="s">
        <v>84</v>
      </c>
      <c r="C7116" s="38" t="s">
        <v>69</v>
      </c>
      <c r="D7116" s="38" t="s">
        <v>60</v>
      </c>
      <c r="E7116" s="38" t="s">
        <v>61</v>
      </c>
      <c r="F7116" s="38" t="s">
        <v>64</v>
      </c>
      <c r="G7116" s="38" t="s">
        <v>0</v>
      </c>
      <c r="H7116" s="38">
        <v>2037</v>
      </c>
      <c r="I7116" s="39">
        <v>149.382223653849</v>
      </c>
    </row>
    <row r="7117" spans="2:9" x14ac:dyDescent="0.25">
      <c r="B7117" s="35" t="s">
        <v>84</v>
      </c>
      <c r="C7117" s="38" t="s">
        <v>69</v>
      </c>
      <c r="D7117" s="38" t="s">
        <v>60</v>
      </c>
      <c r="E7117" s="38" t="s">
        <v>61</v>
      </c>
      <c r="F7117" s="38" t="s">
        <v>64</v>
      </c>
      <c r="G7117" s="38" t="s">
        <v>0</v>
      </c>
      <c r="H7117" s="38">
        <v>2038</v>
      </c>
      <c r="I7117" s="39">
        <v>137.95976455763267</v>
      </c>
    </row>
    <row r="7118" spans="2:9" x14ac:dyDescent="0.25">
      <c r="B7118" s="35" t="s">
        <v>84</v>
      </c>
      <c r="C7118" s="38" t="s">
        <v>69</v>
      </c>
      <c r="D7118" s="38" t="s">
        <v>60</v>
      </c>
      <c r="E7118" s="38" t="s">
        <v>61</v>
      </c>
      <c r="F7118" s="38" t="s">
        <v>64</v>
      </c>
      <c r="G7118" s="38" t="s">
        <v>0</v>
      </c>
      <c r="H7118" s="38">
        <v>2039</v>
      </c>
      <c r="I7118" s="39">
        <v>126.94824517233373</v>
      </c>
    </row>
    <row r="7119" spans="2:9" x14ac:dyDescent="0.25">
      <c r="B7119" s="35" t="s">
        <v>84</v>
      </c>
      <c r="C7119" s="38" t="s">
        <v>69</v>
      </c>
      <c r="D7119" s="38" t="s">
        <v>60</v>
      </c>
      <c r="E7119" s="38" t="s">
        <v>61</v>
      </c>
      <c r="F7119" s="38" t="s">
        <v>64</v>
      </c>
      <c r="G7119" s="38" t="s">
        <v>0</v>
      </c>
      <c r="H7119" s="38">
        <v>2040</v>
      </c>
      <c r="I7119" s="39">
        <v>116.35684719470909</v>
      </c>
    </row>
    <row r="7120" spans="2:9" x14ac:dyDescent="0.25">
      <c r="B7120" s="35" t="s">
        <v>84</v>
      </c>
      <c r="C7120" s="38" t="s">
        <v>69</v>
      </c>
      <c r="D7120" s="38" t="s">
        <v>60</v>
      </c>
      <c r="E7120" s="38" t="s">
        <v>61</v>
      </c>
      <c r="F7120" s="38" t="s">
        <v>64</v>
      </c>
      <c r="G7120" s="38" t="s">
        <v>0</v>
      </c>
      <c r="H7120" s="38">
        <v>2041</v>
      </c>
      <c r="I7120" s="39">
        <v>106.20613593330451</v>
      </c>
    </row>
    <row r="7121" spans="2:9" x14ac:dyDescent="0.25">
      <c r="B7121" s="35" t="s">
        <v>84</v>
      </c>
      <c r="C7121" s="38" t="s">
        <v>69</v>
      </c>
      <c r="D7121" s="38" t="s">
        <v>60</v>
      </c>
      <c r="E7121" s="38" t="s">
        <v>61</v>
      </c>
      <c r="F7121" s="38" t="s">
        <v>64</v>
      </c>
      <c r="G7121" s="38" t="s">
        <v>0</v>
      </c>
      <c r="H7121" s="38">
        <v>2042</v>
      </c>
      <c r="I7121" s="39">
        <v>96.55576701731394</v>
      </c>
    </row>
    <row r="7122" spans="2:9" x14ac:dyDescent="0.25">
      <c r="B7122" s="35" t="s">
        <v>84</v>
      </c>
      <c r="C7122" s="38" t="s">
        <v>69</v>
      </c>
      <c r="D7122" s="38" t="s">
        <v>60</v>
      </c>
      <c r="E7122" s="38" t="s">
        <v>61</v>
      </c>
      <c r="F7122" s="38" t="s">
        <v>64</v>
      </c>
      <c r="G7122" s="38" t="s">
        <v>0</v>
      </c>
      <c r="H7122" s="38">
        <v>2043</v>
      </c>
      <c r="I7122" s="39">
        <v>87.413315309340362</v>
      </c>
    </row>
    <row r="7123" spans="2:9" x14ac:dyDescent="0.25">
      <c r="B7123" s="35" t="s">
        <v>84</v>
      </c>
      <c r="C7123" s="38" t="s">
        <v>69</v>
      </c>
      <c r="D7123" s="38" t="s">
        <v>60</v>
      </c>
      <c r="E7123" s="38" t="s">
        <v>61</v>
      </c>
      <c r="F7123" s="38" t="s">
        <v>64</v>
      </c>
      <c r="G7123" s="38" t="s">
        <v>0</v>
      </c>
      <c r="H7123" s="38">
        <v>2044</v>
      </c>
      <c r="I7123" s="39">
        <v>78.772296648556249</v>
      </c>
    </row>
    <row r="7124" spans="2:9" x14ac:dyDescent="0.25">
      <c r="B7124" s="35" t="s">
        <v>84</v>
      </c>
      <c r="C7124" s="38" t="s">
        <v>69</v>
      </c>
      <c r="D7124" s="38" t="s">
        <v>60</v>
      </c>
      <c r="E7124" s="38" t="s">
        <v>61</v>
      </c>
      <c r="F7124" s="38" t="s">
        <v>64</v>
      </c>
      <c r="G7124" s="38" t="s">
        <v>0</v>
      </c>
      <c r="H7124" s="38">
        <v>2045</v>
      </c>
      <c r="I7124" s="39">
        <v>70.658641398906695</v>
      </c>
    </row>
    <row r="7125" spans="2:9" x14ac:dyDescent="0.25">
      <c r="B7125" s="35" t="s">
        <v>84</v>
      </c>
      <c r="C7125" s="38" t="s">
        <v>69</v>
      </c>
      <c r="D7125" s="38" t="s">
        <v>60</v>
      </c>
      <c r="E7125" s="38" t="s">
        <v>61</v>
      </c>
      <c r="F7125" s="38" t="s">
        <v>64</v>
      </c>
      <c r="G7125" s="38" t="s">
        <v>0</v>
      </c>
      <c r="H7125" s="38">
        <v>2046</v>
      </c>
      <c r="I7125" s="39">
        <v>63.07231408483824</v>
      </c>
    </row>
    <row r="7126" spans="2:9" x14ac:dyDescent="0.25">
      <c r="B7126" s="35" t="s">
        <v>84</v>
      </c>
      <c r="C7126" s="38" t="s">
        <v>69</v>
      </c>
      <c r="D7126" s="38" t="s">
        <v>60</v>
      </c>
      <c r="E7126" s="38" t="s">
        <v>61</v>
      </c>
      <c r="F7126" s="38" t="s">
        <v>64</v>
      </c>
      <c r="G7126" s="38" t="s">
        <v>0</v>
      </c>
      <c r="H7126" s="38">
        <v>2047</v>
      </c>
      <c r="I7126" s="39">
        <v>56.026495444123327</v>
      </c>
    </row>
    <row r="7127" spans="2:9" x14ac:dyDescent="0.25">
      <c r="B7127" s="35" t="s">
        <v>84</v>
      </c>
      <c r="C7127" s="38" t="s">
        <v>69</v>
      </c>
      <c r="D7127" s="38" t="s">
        <v>60</v>
      </c>
      <c r="E7127" s="38" t="s">
        <v>61</v>
      </c>
      <c r="F7127" s="38" t="s">
        <v>64</v>
      </c>
      <c r="G7127" s="38" t="s">
        <v>0</v>
      </c>
      <c r="H7127" s="38">
        <v>2048</v>
      </c>
      <c r="I7127" s="39">
        <v>49.534661606990007</v>
      </c>
    </row>
    <row r="7128" spans="2:9" x14ac:dyDescent="0.25">
      <c r="B7128" s="35" t="s">
        <v>84</v>
      </c>
      <c r="C7128" s="38" t="s">
        <v>69</v>
      </c>
      <c r="D7128" s="38" t="s">
        <v>60</v>
      </c>
      <c r="E7128" s="38" t="s">
        <v>61</v>
      </c>
      <c r="F7128" s="38" t="s">
        <v>64</v>
      </c>
      <c r="G7128" s="38" t="s">
        <v>0</v>
      </c>
      <c r="H7128" s="38">
        <v>2049</v>
      </c>
      <c r="I7128" s="39">
        <v>43.578583761936869</v>
      </c>
    </row>
    <row r="7129" spans="2:9" x14ac:dyDescent="0.25">
      <c r="B7129" s="35" t="s">
        <v>84</v>
      </c>
      <c r="C7129" s="38" t="s">
        <v>69</v>
      </c>
      <c r="D7129" s="38" t="s">
        <v>60</v>
      </c>
      <c r="E7129" s="38" t="s">
        <v>61</v>
      </c>
      <c r="F7129" s="38" t="s">
        <v>64</v>
      </c>
      <c r="G7129" s="38" t="s">
        <v>0</v>
      </c>
      <c r="H7129" s="38">
        <v>2050</v>
      </c>
      <c r="I7129" s="39">
        <v>38.141705412839492</v>
      </c>
    </row>
    <row r="7130" spans="2:9" x14ac:dyDescent="0.25">
      <c r="B7130" s="35" t="s">
        <v>84</v>
      </c>
      <c r="C7130" s="38" t="s">
        <v>69</v>
      </c>
      <c r="D7130" s="38" t="s">
        <v>60</v>
      </c>
      <c r="E7130" s="38" t="s">
        <v>61</v>
      </c>
      <c r="F7130" s="38" t="s">
        <v>64</v>
      </c>
      <c r="G7130" s="38" t="s">
        <v>0</v>
      </c>
      <c r="H7130" s="38">
        <v>2051</v>
      </c>
      <c r="I7130" s="39">
        <v>33.214445812229407</v>
      </c>
    </row>
    <row r="7131" spans="2:9" x14ac:dyDescent="0.25">
      <c r="B7131" s="35" t="s">
        <v>84</v>
      </c>
      <c r="C7131" s="38" t="s">
        <v>69</v>
      </c>
      <c r="D7131" s="38" t="s">
        <v>60</v>
      </c>
      <c r="E7131" s="38" t="s">
        <v>61</v>
      </c>
      <c r="F7131" s="38" t="s">
        <v>64</v>
      </c>
      <c r="G7131" s="38" t="s">
        <v>0</v>
      </c>
      <c r="H7131" s="38">
        <v>2052</v>
      </c>
      <c r="I7131" s="39">
        <v>28.776428588054564</v>
      </c>
    </row>
    <row r="7132" spans="2:9" x14ac:dyDescent="0.25">
      <c r="B7132" s="35" t="s">
        <v>84</v>
      </c>
      <c r="C7132" s="38" t="s">
        <v>69</v>
      </c>
      <c r="D7132" s="38" t="s">
        <v>60</v>
      </c>
      <c r="E7132" s="38" t="s">
        <v>61</v>
      </c>
      <c r="F7132" s="38" t="s">
        <v>64</v>
      </c>
      <c r="G7132" s="38" t="s">
        <v>0</v>
      </c>
      <c r="H7132" s="38">
        <v>2053</v>
      </c>
      <c r="I7132" s="39">
        <v>24.807107314349544</v>
      </c>
    </row>
    <row r="7133" spans="2:9" x14ac:dyDescent="0.25">
      <c r="B7133" s="35" t="s">
        <v>84</v>
      </c>
      <c r="C7133" s="38" t="s">
        <v>69</v>
      </c>
      <c r="D7133" s="38" t="s">
        <v>60</v>
      </c>
      <c r="E7133" s="38" t="s">
        <v>61</v>
      </c>
      <c r="F7133" s="38" t="s">
        <v>64</v>
      </c>
      <c r="G7133" s="38" t="s">
        <v>0</v>
      </c>
      <c r="H7133" s="38">
        <v>2054</v>
      </c>
      <c r="I7133" s="39">
        <v>21.28092886032811</v>
      </c>
    </row>
    <row r="7134" spans="2:9" x14ac:dyDescent="0.25">
      <c r="B7134" s="35" t="s">
        <v>84</v>
      </c>
      <c r="C7134" s="38" t="s">
        <v>69</v>
      </c>
      <c r="D7134" s="38" t="s">
        <v>60</v>
      </c>
      <c r="E7134" s="38" t="s">
        <v>61</v>
      </c>
      <c r="F7134" s="38" t="s">
        <v>64</v>
      </c>
      <c r="G7134" s="38" t="s">
        <v>0</v>
      </c>
      <c r="H7134" s="38">
        <v>2055</v>
      </c>
      <c r="I7134" s="39">
        <v>18.169663741978013</v>
      </c>
    </row>
    <row r="7135" spans="2:9" x14ac:dyDescent="0.25">
      <c r="B7135" s="35" t="s">
        <v>84</v>
      </c>
      <c r="C7135" s="38" t="s">
        <v>69</v>
      </c>
      <c r="D7135" s="38" t="s">
        <v>60</v>
      </c>
      <c r="E7135" s="38" t="s">
        <v>61</v>
      </c>
      <c r="F7135" s="38" t="s">
        <v>64</v>
      </c>
      <c r="G7135" s="38" t="s">
        <v>0</v>
      </c>
      <c r="H7135" s="38">
        <v>2056</v>
      </c>
      <c r="I7135" s="39">
        <v>15.439955874779825</v>
      </c>
    </row>
    <row r="7136" spans="2:9" x14ac:dyDescent="0.25">
      <c r="B7136" s="35" t="s">
        <v>84</v>
      </c>
      <c r="C7136" s="38" t="s">
        <v>69</v>
      </c>
      <c r="D7136" s="38" t="s">
        <v>60</v>
      </c>
      <c r="E7136" s="38" t="s">
        <v>61</v>
      </c>
      <c r="F7136" s="38" t="s">
        <v>64</v>
      </c>
      <c r="G7136" s="38" t="s">
        <v>0</v>
      </c>
      <c r="H7136" s="38">
        <v>2057</v>
      </c>
      <c r="I7136" s="39">
        <v>13.06381141745609</v>
      </c>
    </row>
    <row r="7137" spans="2:9" x14ac:dyDescent="0.25">
      <c r="B7137" s="35" t="s">
        <v>84</v>
      </c>
      <c r="C7137" s="38" t="s">
        <v>69</v>
      </c>
      <c r="D7137" s="38" t="s">
        <v>60</v>
      </c>
      <c r="E7137" s="38" t="s">
        <v>61</v>
      </c>
      <c r="F7137" s="38" t="s">
        <v>64</v>
      </c>
      <c r="G7137" s="38" t="s">
        <v>0</v>
      </c>
      <c r="H7137" s="38">
        <v>2058</v>
      </c>
      <c r="I7137" s="39">
        <v>11.009061064900298</v>
      </c>
    </row>
    <row r="7138" spans="2:9" x14ac:dyDescent="0.25">
      <c r="B7138" s="35" t="s">
        <v>84</v>
      </c>
      <c r="C7138" s="38" t="s">
        <v>69</v>
      </c>
      <c r="D7138" s="38" t="s">
        <v>60</v>
      </c>
      <c r="E7138" s="38" t="s">
        <v>61</v>
      </c>
      <c r="F7138" s="38" t="s">
        <v>64</v>
      </c>
      <c r="G7138" s="38" t="s">
        <v>0</v>
      </c>
      <c r="H7138" s="38">
        <v>2059</v>
      </c>
      <c r="I7138" s="39">
        <v>9.2435524417775987</v>
      </c>
    </row>
    <row r="7139" spans="2:9" x14ac:dyDescent="0.25">
      <c r="B7139" s="35" t="s">
        <v>84</v>
      </c>
      <c r="C7139" s="38" t="s">
        <v>69</v>
      </c>
      <c r="D7139" s="38" t="s">
        <v>60</v>
      </c>
      <c r="E7139" s="38" t="s">
        <v>61</v>
      </c>
      <c r="F7139" s="38" t="s">
        <v>64</v>
      </c>
      <c r="G7139" s="38" t="s">
        <v>0</v>
      </c>
      <c r="H7139" s="38">
        <v>2060</v>
      </c>
      <c r="I7139" s="39">
        <v>7.7358020000818755</v>
      </c>
    </row>
    <row r="7140" spans="2:9" x14ac:dyDescent="0.25">
      <c r="B7140" s="35" t="s">
        <v>84</v>
      </c>
      <c r="C7140" s="35" t="s">
        <v>69</v>
      </c>
      <c r="D7140" s="35" t="s">
        <v>23</v>
      </c>
      <c r="E7140" s="35" t="s">
        <v>4</v>
      </c>
      <c r="F7140" s="35" t="s">
        <v>24</v>
      </c>
      <c r="G7140" s="35" t="s">
        <v>1</v>
      </c>
      <c r="H7140" s="35">
        <v>2000</v>
      </c>
      <c r="I7140" s="39">
        <f t="array" ref="I7140:I7200">TRANSPOSE('[10]Despesa_R$'!$B$3:$BJ$3)</f>
        <v>0</v>
      </c>
    </row>
    <row r="7141" spans="2:9" x14ac:dyDescent="0.25">
      <c r="B7141" s="35" t="s">
        <v>84</v>
      </c>
      <c r="C7141" s="35" t="s">
        <v>69</v>
      </c>
      <c r="D7141" s="35" t="s">
        <v>23</v>
      </c>
      <c r="E7141" s="35" t="s">
        <v>4</v>
      </c>
      <c r="F7141" s="35" t="s">
        <v>24</v>
      </c>
      <c r="G7141" s="35" t="s">
        <v>1</v>
      </c>
      <c r="H7141" s="35">
        <v>2001</v>
      </c>
      <c r="I7141" s="39">
        <v>0</v>
      </c>
    </row>
    <row r="7142" spans="2:9" x14ac:dyDescent="0.25">
      <c r="B7142" s="35" t="s">
        <v>84</v>
      </c>
      <c r="C7142" s="35" t="s">
        <v>69</v>
      </c>
      <c r="D7142" s="35" t="s">
        <v>23</v>
      </c>
      <c r="E7142" s="35" t="s">
        <v>4</v>
      </c>
      <c r="F7142" s="35" t="s">
        <v>24</v>
      </c>
      <c r="G7142" s="35" t="s">
        <v>1</v>
      </c>
      <c r="H7142" s="35">
        <v>2002</v>
      </c>
      <c r="I7142" s="39">
        <v>0</v>
      </c>
    </row>
    <row r="7143" spans="2:9" x14ac:dyDescent="0.25">
      <c r="B7143" s="35" t="s">
        <v>84</v>
      </c>
      <c r="C7143" s="35" t="s">
        <v>69</v>
      </c>
      <c r="D7143" s="35" t="s">
        <v>23</v>
      </c>
      <c r="E7143" s="35" t="s">
        <v>4</v>
      </c>
      <c r="F7143" s="35" t="s">
        <v>24</v>
      </c>
      <c r="G7143" s="35" t="s">
        <v>1</v>
      </c>
      <c r="H7143" s="35">
        <v>2003</v>
      </c>
      <c r="I7143" s="39">
        <v>0</v>
      </c>
    </row>
    <row r="7144" spans="2:9" x14ac:dyDescent="0.25">
      <c r="B7144" s="35" t="s">
        <v>84</v>
      </c>
      <c r="C7144" s="35" t="s">
        <v>69</v>
      </c>
      <c r="D7144" s="35" t="s">
        <v>23</v>
      </c>
      <c r="E7144" s="35" t="s">
        <v>4</v>
      </c>
      <c r="F7144" s="35" t="s">
        <v>24</v>
      </c>
      <c r="G7144" s="35" t="s">
        <v>1</v>
      </c>
      <c r="H7144" s="35">
        <v>2004</v>
      </c>
      <c r="I7144" s="39">
        <v>0</v>
      </c>
    </row>
    <row r="7145" spans="2:9" x14ac:dyDescent="0.25">
      <c r="B7145" s="35" t="s">
        <v>84</v>
      </c>
      <c r="C7145" s="35" t="s">
        <v>69</v>
      </c>
      <c r="D7145" s="35" t="s">
        <v>23</v>
      </c>
      <c r="E7145" s="35" t="s">
        <v>4</v>
      </c>
      <c r="F7145" s="35" t="s">
        <v>24</v>
      </c>
      <c r="G7145" s="35" t="s">
        <v>1</v>
      </c>
      <c r="H7145" s="35">
        <v>2005</v>
      </c>
      <c r="I7145" s="39">
        <v>0</v>
      </c>
    </row>
    <row r="7146" spans="2:9" x14ac:dyDescent="0.25">
      <c r="B7146" s="35" t="s">
        <v>84</v>
      </c>
      <c r="C7146" s="35" t="s">
        <v>69</v>
      </c>
      <c r="D7146" s="35" t="s">
        <v>23</v>
      </c>
      <c r="E7146" s="35" t="s">
        <v>4</v>
      </c>
      <c r="F7146" s="35" t="s">
        <v>24</v>
      </c>
      <c r="G7146" s="35" t="s">
        <v>1</v>
      </c>
      <c r="H7146" s="35">
        <v>2006</v>
      </c>
      <c r="I7146" s="39">
        <v>0</v>
      </c>
    </row>
    <row r="7147" spans="2:9" x14ac:dyDescent="0.25">
      <c r="B7147" s="35" t="s">
        <v>84</v>
      </c>
      <c r="C7147" s="35" t="s">
        <v>69</v>
      </c>
      <c r="D7147" s="35" t="s">
        <v>23</v>
      </c>
      <c r="E7147" s="35" t="s">
        <v>4</v>
      </c>
      <c r="F7147" s="35" t="s">
        <v>24</v>
      </c>
      <c r="G7147" s="35" t="s">
        <v>1</v>
      </c>
      <c r="H7147" s="35">
        <v>2007</v>
      </c>
      <c r="I7147" s="39">
        <v>0</v>
      </c>
    </row>
    <row r="7148" spans="2:9" x14ac:dyDescent="0.25">
      <c r="B7148" s="35" t="s">
        <v>84</v>
      </c>
      <c r="C7148" s="35" t="s">
        <v>69</v>
      </c>
      <c r="D7148" s="35" t="s">
        <v>23</v>
      </c>
      <c r="E7148" s="35" t="s">
        <v>4</v>
      </c>
      <c r="F7148" s="35" t="s">
        <v>24</v>
      </c>
      <c r="G7148" s="35" t="s">
        <v>1</v>
      </c>
      <c r="H7148" s="35">
        <v>2008</v>
      </c>
      <c r="I7148" s="39">
        <v>0</v>
      </c>
    </row>
    <row r="7149" spans="2:9" x14ac:dyDescent="0.25">
      <c r="B7149" s="35" t="s">
        <v>84</v>
      </c>
      <c r="C7149" s="35" t="s">
        <v>69</v>
      </c>
      <c r="D7149" s="35" t="s">
        <v>23</v>
      </c>
      <c r="E7149" s="35" t="s">
        <v>4</v>
      </c>
      <c r="F7149" s="35" t="s">
        <v>24</v>
      </c>
      <c r="G7149" s="35" t="s">
        <v>1</v>
      </c>
      <c r="H7149" s="35">
        <v>2009</v>
      </c>
      <c r="I7149" s="39">
        <v>0</v>
      </c>
    </row>
    <row r="7150" spans="2:9" x14ac:dyDescent="0.25">
      <c r="B7150" s="35" t="s">
        <v>84</v>
      </c>
      <c r="C7150" s="35" t="s">
        <v>69</v>
      </c>
      <c r="D7150" s="35" t="s">
        <v>23</v>
      </c>
      <c r="E7150" s="35" t="s">
        <v>4</v>
      </c>
      <c r="F7150" s="35" t="s">
        <v>24</v>
      </c>
      <c r="G7150" s="35" t="s">
        <v>1</v>
      </c>
      <c r="H7150" s="35">
        <v>2010</v>
      </c>
      <c r="I7150" s="39">
        <v>0</v>
      </c>
    </row>
    <row r="7151" spans="2:9" x14ac:dyDescent="0.25">
      <c r="B7151" s="35" t="s">
        <v>84</v>
      </c>
      <c r="C7151" s="35" t="s">
        <v>69</v>
      </c>
      <c r="D7151" s="35" t="s">
        <v>23</v>
      </c>
      <c r="E7151" s="35" t="s">
        <v>4</v>
      </c>
      <c r="F7151" s="35" t="s">
        <v>24</v>
      </c>
      <c r="G7151" s="35" t="s">
        <v>1</v>
      </c>
      <c r="H7151" s="35">
        <v>2011</v>
      </c>
      <c r="I7151" s="39">
        <v>0</v>
      </c>
    </row>
    <row r="7152" spans="2:9" x14ac:dyDescent="0.25">
      <c r="B7152" s="35" t="s">
        <v>84</v>
      </c>
      <c r="C7152" s="35" t="s">
        <v>69</v>
      </c>
      <c r="D7152" s="35" t="s">
        <v>23</v>
      </c>
      <c r="E7152" s="35" t="s">
        <v>4</v>
      </c>
      <c r="F7152" s="35" t="s">
        <v>24</v>
      </c>
      <c r="G7152" s="35" t="s">
        <v>1</v>
      </c>
      <c r="H7152" s="35">
        <v>2012</v>
      </c>
      <c r="I7152" s="39">
        <v>0</v>
      </c>
    </row>
    <row r="7153" spans="2:9" x14ac:dyDescent="0.25">
      <c r="B7153" s="35" t="s">
        <v>84</v>
      </c>
      <c r="C7153" s="35" t="s">
        <v>69</v>
      </c>
      <c r="D7153" s="35" t="s">
        <v>23</v>
      </c>
      <c r="E7153" s="35" t="s">
        <v>4</v>
      </c>
      <c r="F7153" s="35" t="s">
        <v>24</v>
      </c>
      <c r="G7153" s="35" t="s">
        <v>1</v>
      </c>
      <c r="H7153" s="35">
        <v>2013</v>
      </c>
      <c r="I7153" s="39">
        <v>31501.596852330214</v>
      </c>
    </row>
    <row r="7154" spans="2:9" x14ac:dyDescent="0.25">
      <c r="B7154" s="35" t="s">
        <v>84</v>
      </c>
      <c r="C7154" s="35" t="s">
        <v>69</v>
      </c>
      <c r="D7154" s="35" t="s">
        <v>23</v>
      </c>
      <c r="E7154" s="35" t="s">
        <v>4</v>
      </c>
      <c r="F7154" s="35" t="s">
        <v>24</v>
      </c>
      <c r="G7154" s="35" t="s">
        <v>1</v>
      </c>
      <c r="H7154" s="35">
        <v>2014</v>
      </c>
      <c r="I7154" s="39">
        <v>34635.012938108361</v>
      </c>
    </row>
    <row r="7155" spans="2:9" x14ac:dyDescent="0.25">
      <c r="B7155" s="35" t="s">
        <v>84</v>
      </c>
      <c r="C7155" s="35" t="s">
        <v>69</v>
      </c>
      <c r="D7155" s="35" t="s">
        <v>23</v>
      </c>
      <c r="E7155" s="35" t="s">
        <v>4</v>
      </c>
      <c r="F7155" s="35" t="s">
        <v>24</v>
      </c>
      <c r="G7155" s="35" t="s">
        <v>1</v>
      </c>
      <c r="H7155" s="35">
        <v>2015</v>
      </c>
      <c r="I7155" s="39">
        <v>38596.783987586867</v>
      </c>
    </row>
    <row r="7156" spans="2:9" x14ac:dyDescent="0.25">
      <c r="B7156" s="35" t="s">
        <v>84</v>
      </c>
      <c r="C7156" s="35" t="s">
        <v>69</v>
      </c>
      <c r="D7156" s="35" t="s">
        <v>23</v>
      </c>
      <c r="E7156" s="35" t="s">
        <v>4</v>
      </c>
      <c r="F7156" s="35" t="s">
        <v>24</v>
      </c>
      <c r="G7156" s="35" t="s">
        <v>1</v>
      </c>
      <c r="H7156" s="35">
        <v>2016</v>
      </c>
      <c r="I7156" s="39">
        <v>43922.587559473577</v>
      </c>
    </row>
    <row r="7157" spans="2:9" x14ac:dyDescent="0.25">
      <c r="B7157" s="35" t="s">
        <v>84</v>
      </c>
      <c r="C7157" s="35" t="s">
        <v>69</v>
      </c>
      <c r="D7157" s="35" t="s">
        <v>23</v>
      </c>
      <c r="E7157" s="35" t="s">
        <v>4</v>
      </c>
      <c r="F7157" s="35" t="s">
        <v>24</v>
      </c>
      <c r="G7157" s="35" t="s">
        <v>1</v>
      </c>
      <c r="H7157" s="35">
        <v>2017</v>
      </c>
      <c r="I7157" s="39">
        <v>48154.833618556288</v>
      </c>
    </row>
    <row r="7158" spans="2:9" x14ac:dyDescent="0.25">
      <c r="B7158" s="35" t="s">
        <v>84</v>
      </c>
      <c r="C7158" s="35" t="s">
        <v>69</v>
      </c>
      <c r="D7158" s="35" t="s">
        <v>23</v>
      </c>
      <c r="E7158" s="35" t="s">
        <v>4</v>
      </c>
      <c r="F7158" s="35" t="s">
        <v>24</v>
      </c>
      <c r="G7158" s="35" t="s">
        <v>1</v>
      </c>
      <c r="H7158" s="35">
        <v>2018</v>
      </c>
      <c r="I7158" s="39">
        <v>49587.587351601942</v>
      </c>
    </row>
    <row r="7159" spans="2:9" x14ac:dyDescent="0.25">
      <c r="B7159" s="35" t="s">
        <v>84</v>
      </c>
      <c r="C7159" s="35" t="s">
        <v>69</v>
      </c>
      <c r="D7159" s="35" t="s">
        <v>23</v>
      </c>
      <c r="E7159" s="35" t="s">
        <v>4</v>
      </c>
      <c r="F7159" s="35" t="s">
        <v>24</v>
      </c>
      <c r="G7159" s="35" t="s">
        <v>1</v>
      </c>
      <c r="H7159" s="35">
        <v>2019</v>
      </c>
      <c r="I7159" s="39">
        <v>51310.025195681468</v>
      </c>
    </row>
    <row r="7160" spans="2:9" x14ac:dyDescent="0.25">
      <c r="B7160" s="35" t="s">
        <v>84</v>
      </c>
      <c r="C7160" s="35" t="s">
        <v>69</v>
      </c>
      <c r="D7160" s="35" t="s">
        <v>23</v>
      </c>
      <c r="E7160" s="35" t="s">
        <v>4</v>
      </c>
      <c r="F7160" s="35" t="s">
        <v>24</v>
      </c>
      <c r="G7160" s="35" t="s">
        <v>1</v>
      </c>
      <c r="H7160" s="35">
        <v>2020</v>
      </c>
      <c r="I7160" s="39">
        <v>54120.116668169852</v>
      </c>
    </row>
    <row r="7161" spans="2:9" x14ac:dyDescent="0.25">
      <c r="B7161" s="35" t="s">
        <v>84</v>
      </c>
      <c r="C7161" s="35" t="s">
        <v>69</v>
      </c>
      <c r="D7161" s="35" t="s">
        <v>23</v>
      </c>
      <c r="E7161" s="35" t="s">
        <v>4</v>
      </c>
      <c r="F7161" s="35" t="s">
        <v>24</v>
      </c>
      <c r="G7161" s="35" t="s">
        <v>1</v>
      </c>
      <c r="H7161" s="35">
        <v>2021</v>
      </c>
      <c r="I7161" s="39">
        <v>57055.84105928499</v>
      </c>
    </row>
    <row r="7162" spans="2:9" x14ac:dyDescent="0.25">
      <c r="B7162" s="35" t="s">
        <v>84</v>
      </c>
      <c r="C7162" s="35" t="s">
        <v>69</v>
      </c>
      <c r="D7162" s="35" t="s">
        <v>23</v>
      </c>
      <c r="E7162" s="35" t="s">
        <v>4</v>
      </c>
      <c r="F7162" s="35" t="s">
        <v>24</v>
      </c>
      <c r="G7162" s="35" t="s">
        <v>1</v>
      </c>
      <c r="H7162" s="35">
        <v>2022</v>
      </c>
      <c r="I7162" s="39">
        <v>60171.361871690642</v>
      </c>
    </row>
    <row r="7163" spans="2:9" x14ac:dyDescent="0.25">
      <c r="B7163" s="35" t="s">
        <v>84</v>
      </c>
      <c r="C7163" s="35" t="s">
        <v>69</v>
      </c>
      <c r="D7163" s="35" t="s">
        <v>23</v>
      </c>
      <c r="E7163" s="35" t="s">
        <v>4</v>
      </c>
      <c r="F7163" s="35" t="s">
        <v>24</v>
      </c>
      <c r="G7163" s="35" t="s">
        <v>1</v>
      </c>
      <c r="H7163" s="35">
        <v>2023</v>
      </c>
      <c r="I7163" s="39">
        <v>63599.389094576291</v>
      </c>
    </row>
    <row r="7164" spans="2:9" x14ac:dyDescent="0.25">
      <c r="B7164" s="35" t="s">
        <v>84</v>
      </c>
      <c r="C7164" s="35" t="s">
        <v>69</v>
      </c>
      <c r="D7164" s="35" t="s">
        <v>23</v>
      </c>
      <c r="E7164" s="35" t="s">
        <v>4</v>
      </c>
      <c r="F7164" s="35" t="s">
        <v>24</v>
      </c>
      <c r="G7164" s="35" t="s">
        <v>1</v>
      </c>
      <c r="H7164" s="35">
        <v>2024</v>
      </c>
      <c r="I7164" s="39">
        <v>67141.939763789647</v>
      </c>
    </row>
    <row r="7165" spans="2:9" x14ac:dyDescent="0.25">
      <c r="B7165" s="35" t="s">
        <v>84</v>
      </c>
      <c r="C7165" s="35" t="s">
        <v>69</v>
      </c>
      <c r="D7165" s="35" t="s">
        <v>23</v>
      </c>
      <c r="E7165" s="35" t="s">
        <v>4</v>
      </c>
      <c r="F7165" s="35" t="s">
        <v>24</v>
      </c>
      <c r="G7165" s="35" t="s">
        <v>1</v>
      </c>
      <c r="H7165" s="35">
        <v>2025</v>
      </c>
      <c r="I7165" s="39">
        <v>70813.846755052014</v>
      </c>
    </row>
    <row r="7166" spans="2:9" x14ac:dyDescent="0.25">
      <c r="B7166" s="35" t="s">
        <v>84</v>
      </c>
      <c r="C7166" s="35" t="s">
        <v>69</v>
      </c>
      <c r="D7166" s="35" t="s">
        <v>23</v>
      </c>
      <c r="E7166" s="35" t="s">
        <v>4</v>
      </c>
      <c r="F7166" s="35" t="s">
        <v>24</v>
      </c>
      <c r="G7166" s="35" t="s">
        <v>1</v>
      </c>
      <c r="H7166" s="35">
        <v>2026</v>
      </c>
      <c r="I7166" s="39">
        <v>74596.983326271235</v>
      </c>
    </row>
    <row r="7167" spans="2:9" x14ac:dyDescent="0.25">
      <c r="B7167" s="35" t="s">
        <v>84</v>
      </c>
      <c r="C7167" s="35" t="s">
        <v>69</v>
      </c>
      <c r="D7167" s="35" t="s">
        <v>23</v>
      </c>
      <c r="E7167" s="35" t="s">
        <v>4</v>
      </c>
      <c r="F7167" s="35" t="s">
        <v>24</v>
      </c>
      <c r="G7167" s="35" t="s">
        <v>1</v>
      </c>
      <c r="H7167" s="35">
        <v>2027</v>
      </c>
      <c r="I7167" s="39">
        <v>78489.338829126733</v>
      </c>
    </row>
    <row r="7168" spans="2:9" x14ac:dyDescent="0.25">
      <c r="B7168" s="35" t="s">
        <v>84</v>
      </c>
      <c r="C7168" s="35" t="s">
        <v>69</v>
      </c>
      <c r="D7168" s="35" t="s">
        <v>23</v>
      </c>
      <c r="E7168" s="35" t="s">
        <v>4</v>
      </c>
      <c r="F7168" s="35" t="s">
        <v>24</v>
      </c>
      <c r="G7168" s="35" t="s">
        <v>1</v>
      </c>
      <c r="H7168" s="35">
        <v>2028</v>
      </c>
      <c r="I7168" s="39">
        <v>82492.503425221264</v>
      </c>
    </row>
    <row r="7169" spans="2:9" x14ac:dyDescent="0.25">
      <c r="B7169" s="35" t="s">
        <v>84</v>
      </c>
      <c r="C7169" s="35" t="s">
        <v>69</v>
      </c>
      <c r="D7169" s="35" t="s">
        <v>23</v>
      </c>
      <c r="E7169" s="35" t="s">
        <v>4</v>
      </c>
      <c r="F7169" s="35" t="s">
        <v>24</v>
      </c>
      <c r="G7169" s="35" t="s">
        <v>1</v>
      </c>
      <c r="H7169" s="35">
        <v>2029</v>
      </c>
      <c r="I7169" s="39">
        <v>86618.442778202123</v>
      </c>
    </row>
    <row r="7170" spans="2:9" x14ac:dyDescent="0.25">
      <c r="B7170" s="35" t="s">
        <v>84</v>
      </c>
      <c r="C7170" s="35" t="s">
        <v>69</v>
      </c>
      <c r="D7170" s="35" t="s">
        <v>23</v>
      </c>
      <c r="E7170" s="35" t="s">
        <v>4</v>
      </c>
      <c r="F7170" s="35" t="s">
        <v>24</v>
      </c>
      <c r="G7170" s="35" t="s">
        <v>1</v>
      </c>
      <c r="H7170" s="35">
        <v>2030</v>
      </c>
      <c r="I7170" s="39">
        <v>90877.215097345514</v>
      </c>
    </row>
    <row r="7171" spans="2:9" x14ac:dyDescent="0.25">
      <c r="B7171" s="35" t="s">
        <v>84</v>
      </c>
      <c r="C7171" s="35" t="s">
        <v>69</v>
      </c>
      <c r="D7171" s="35" t="s">
        <v>23</v>
      </c>
      <c r="E7171" s="35" t="s">
        <v>4</v>
      </c>
      <c r="F7171" s="35" t="s">
        <v>24</v>
      </c>
      <c r="G7171" s="35" t="s">
        <v>1</v>
      </c>
      <c r="H7171" s="35">
        <v>2031</v>
      </c>
      <c r="I7171" s="39">
        <v>95272.772678229012</v>
      </c>
    </row>
    <row r="7172" spans="2:9" x14ac:dyDescent="0.25">
      <c r="B7172" s="35" t="s">
        <v>84</v>
      </c>
      <c r="C7172" s="35" t="s">
        <v>69</v>
      </c>
      <c r="D7172" s="35" t="s">
        <v>23</v>
      </c>
      <c r="E7172" s="35" t="s">
        <v>4</v>
      </c>
      <c r="F7172" s="35" t="s">
        <v>24</v>
      </c>
      <c r="G7172" s="35" t="s">
        <v>1</v>
      </c>
      <c r="H7172" s="35">
        <v>2032</v>
      </c>
      <c r="I7172" s="39">
        <v>99809.201287515039</v>
      </c>
    </row>
    <row r="7173" spans="2:9" x14ac:dyDescent="0.25">
      <c r="B7173" s="35" t="s">
        <v>84</v>
      </c>
      <c r="C7173" s="35" t="s">
        <v>69</v>
      </c>
      <c r="D7173" s="35" t="s">
        <v>23</v>
      </c>
      <c r="E7173" s="35" t="s">
        <v>4</v>
      </c>
      <c r="F7173" s="35" t="s">
        <v>24</v>
      </c>
      <c r="G7173" s="35" t="s">
        <v>1</v>
      </c>
      <c r="H7173" s="35">
        <v>2033</v>
      </c>
      <c r="I7173" s="39">
        <v>104483.90917061009</v>
      </c>
    </row>
    <row r="7174" spans="2:9" x14ac:dyDescent="0.25">
      <c r="B7174" s="35" t="s">
        <v>84</v>
      </c>
      <c r="C7174" s="35" t="s">
        <v>69</v>
      </c>
      <c r="D7174" s="35" t="s">
        <v>23</v>
      </c>
      <c r="E7174" s="35" t="s">
        <v>4</v>
      </c>
      <c r="F7174" s="35" t="s">
        <v>24</v>
      </c>
      <c r="G7174" s="35" t="s">
        <v>1</v>
      </c>
      <c r="H7174" s="35">
        <v>2034</v>
      </c>
      <c r="I7174" s="39">
        <v>109305.63187819939</v>
      </c>
    </row>
    <row r="7175" spans="2:9" x14ac:dyDescent="0.25">
      <c r="B7175" s="35" t="s">
        <v>84</v>
      </c>
      <c r="C7175" s="35" t="s">
        <v>69</v>
      </c>
      <c r="D7175" s="35" t="s">
        <v>23</v>
      </c>
      <c r="E7175" s="35" t="s">
        <v>4</v>
      </c>
      <c r="F7175" s="35" t="s">
        <v>24</v>
      </c>
      <c r="G7175" s="35" t="s">
        <v>1</v>
      </c>
      <c r="H7175" s="35">
        <v>2035</v>
      </c>
      <c r="I7175" s="39">
        <v>114275.31625697506</v>
      </c>
    </row>
    <row r="7176" spans="2:9" x14ac:dyDescent="0.25">
      <c r="B7176" s="35" t="s">
        <v>84</v>
      </c>
      <c r="C7176" s="35" t="s">
        <v>69</v>
      </c>
      <c r="D7176" s="35" t="s">
        <v>23</v>
      </c>
      <c r="E7176" s="35" t="s">
        <v>4</v>
      </c>
      <c r="F7176" s="35" t="s">
        <v>24</v>
      </c>
      <c r="G7176" s="35" t="s">
        <v>1</v>
      </c>
      <c r="H7176" s="35">
        <v>2036</v>
      </c>
      <c r="I7176" s="39">
        <v>119390.34091919869</v>
      </c>
    </row>
    <row r="7177" spans="2:9" x14ac:dyDescent="0.25">
      <c r="B7177" s="35" t="s">
        <v>84</v>
      </c>
      <c r="C7177" s="35" t="s">
        <v>69</v>
      </c>
      <c r="D7177" s="35" t="s">
        <v>23</v>
      </c>
      <c r="E7177" s="35" t="s">
        <v>4</v>
      </c>
      <c r="F7177" s="35" t="s">
        <v>24</v>
      </c>
      <c r="G7177" s="35" t="s">
        <v>1</v>
      </c>
      <c r="H7177" s="35">
        <v>2037</v>
      </c>
      <c r="I7177" s="39">
        <v>124652.79918188429</v>
      </c>
    </row>
    <row r="7178" spans="2:9" x14ac:dyDescent="0.25">
      <c r="B7178" s="35" t="s">
        <v>84</v>
      </c>
      <c r="C7178" s="35" t="s">
        <v>69</v>
      </c>
      <c r="D7178" s="35" t="s">
        <v>23</v>
      </c>
      <c r="E7178" s="35" t="s">
        <v>4</v>
      </c>
      <c r="F7178" s="35" t="s">
        <v>24</v>
      </c>
      <c r="G7178" s="35" t="s">
        <v>1</v>
      </c>
      <c r="H7178" s="35">
        <v>2038</v>
      </c>
      <c r="I7178" s="39">
        <v>130027.46772175131</v>
      </c>
    </row>
    <row r="7179" spans="2:9" x14ac:dyDescent="0.25">
      <c r="B7179" s="35" t="s">
        <v>84</v>
      </c>
      <c r="C7179" s="35" t="s">
        <v>69</v>
      </c>
      <c r="D7179" s="35" t="s">
        <v>23</v>
      </c>
      <c r="E7179" s="35" t="s">
        <v>4</v>
      </c>
      <c r="F7179" s="35" t="s">
        <v>24</v>
      </c>
      <c r="G7179" s="35" t="s">
        <v>1</v>
      </c>
      <c r="H7179" s="35">
        <v>2039</v>
      </c>
      <c r="I7179" s="39">
        <v>135463.58449093535</v>
      </c>
    </row>
    <row r="7180" spans="2:9" x14ac:dyDescent="0.25">
      <c r="B7180" s="35" t="s">
        <v>84</v>
      </c>
      <c r="C7180" s="35" t="s">
        <v>69</v>
      </c>
      <c r="D7180" s="35" t="s">
        <v>23</v>
      </c>
      <c r="E7180" s="35" t="s">
        <v>4</v>
      </c>
      <c r="F7180" s="35" t="s">
        <v>24</v>
      </c>
      <c r="G7180" s="35" t="s">
        <v>1</v>
      </c>
      <c r="H7180" s="35">
        <v>2040</v>
      </c>
      <c r="I7180" s="39">
        <v>140901.45699585468</v>
      </c>
    </row>
    <row r="7181" spans="2:9" x14ac:dyDescent="0.25">
      <c r="B7181" s="35" t="s">
        <v>84</v>
      </c>
      <c r="C7181" s="35" t="s">
        <v>69</v>
      </c>
      <c r="D7181" s="35" t="s">
        <v>23</v>
      </c>
      <c r="E7181" s="35" t="s">
        <v>4</v>
      </c>
      <c r="F7181" s="35" t="s">
        <v>24</v>
      </c>
      <c r="G7181" s="35" t="s">
        <v>1</v>
      </c>
      <c r="H7181" s="35">
        <v>2041</v>
      </c>
      <c r="I7181" s="39">
        <v>146299.19424605442</v>
      </c>
    </row>
    <row r="7182" spans="2:9" x14ac:dyDescent="0.25">
      <c r="B7182" s="35" t="s">
        <v>84</v>
      </c>
      <c r="C7182" s="35" t="s">
        <v>69</v>
      </c>
      <c r="D7182" s="35" t="s">
        <v>23</v>
      </c>
      <c r="E7182" s="35" t="s">
        <v>4</v>
      </c>
      <c r="F7182" s="35" t="s">
        <v>24</v>
      </c>
      <c r="G7182" s="35" t="s">
        <v>1</v>
      </c>
      <c r="H7182" s="35">
        <v>2042</v>
      </c>
      <c r="I7182" s="39">
        <v>151630.81850861749</v>
      </c>
    </row>
    <row r="7183" spans="2:9" x14ac:dyDescent="0.25">
      <c r="B7183" s="35" t="s">
        <v>84</v>
      </c>
      <c r="C7183" s="35" t="s">
        <v>69</v>
      </c>
      <c r="D7183" s="35" t="s">
        <v>23</v>
      </c>
      <c r="E7183" s="35" t="s">
        <v>4</v>
      </c>
      <c r="F7183" s="35" t="s">
        <v>24</v>
      </c>
      <c r="G7183" s="35" t="s">
        <v>1</v>
      </c>
      <c r="H7183" s="35">
        <v>2043</v>
      </c>
      <c r="I7183" s="39">
        <v>156885.59768806928</v>
      </c>
    </row>
    <row r="7184" spans="2:9" x14ac:dyDescent="0.25">
      <c r="B7184" s="35" t="s">
        <v>84</v>
      </c>
      <c r="C7184" s="35" t="s">
        <v>69</v>
      </c>
      <c r="D7184" s="35" t="s">
        <v>23</v>
      </c>
      <c r="E7184" s="35" t="s">
        <v>4</v>
      </c>
      <c r="F7184" s="35" t="s">
        <v>24</v>
      </c>
      <c r="G7184" s="35" t="s">
        <v>1</v>
      </c>
      <c r="H7184" s="35">
        <v>2044</v>
      </c>
      <c r="I7184" s="39">
        <v>162067.9728753044</v>
      </c>
    </row>
    <row r="7185" spans="2:9" x14ac:dyDescent="0.25">
      <c r="B7185" s="35" t="s">
        <v>84</v>
      </c>
      <c r="C7185" s="35" t="s">
        <v>69</v>
      </c>
      <c r="D7185" s="35" t="s">
        <v>23</v>
      </c>
      <c r="E7185" s="35" t="s">
        <v>4</v>
      </c>
      <c r="F7185" s="35" t="s">
        <v>24</v>
      </c>
      <c r="G7185" s="35" t="s">
        <v>1</v>
      </c>
      <c r="H7185" s="35">
        <v>2045</v>
      </c>
      <c r="I7185" s="39">
        <v>167187.33820012311</v>
      </c>
    </row>
    <row r="7186" spans="2:9" x14ac:dyDescent="0.25">
      <c r="B7186" s="35" t="s">
        <v>84</v>
      </c>
      <c r="C7186" s="35" t="s">
        <v>69</v>
      </c>
      <c r="D7186" s="35" t="s">
        <v>23</v>
      </c>
      <c r="E7186" s="35" t="s">
        <v>4</v>
      </c>
      <c r="F7186" s="35" t="s">
        <v>24</v>
      </c>
      <c r="G7186" s="35" t="s">
        <v>1</v>
      </c>
      <c r="H7186" s="35">
        <v>2046</v>
      </c>
      <c r="I7186" s="39">
        <v>172230.84557081226</v>
      </c>
    </row>
    <row r="7187" spans="2:9" x14ac:dyDescent="0.25">
      <c r="B7187" s="35" t="s">
        <v>84</v>
      </c>
      <c r="C7187" s="35" t="s">
        <v>69</v>
      </c>
      <c r="D7187" s="35" t="s">
        <v>23</v>
      </c>
      <c r="E7187" s="35" t="s">
        <v>4</v>
      </c>
      <c r="F7187" s="35" t="s">
        <v>24</v>
      </c>
      <c r="G7187" s="35" t="s">
        <v>1</v>
      </c>
      <c r="H7187" s="35">
        <v>2047</v>
      </c>
      <c r="I7187" s="39">
        <v>177195.00296474961</v>
      </c>
    </row>
    <row r="7188" spans="2:9" x14ac:dyDescent="0.25">
      <c r="B7188" s="35" t="s">
        <v>84</v>
      </c>
      <c r="C7188" s="35" t="s">
        <v>69</v>
      </c>
      <c r="D7188" s="35" t="s">
        <v>23</v>
      </c>
      <c r="E7188" s="35" t="s">
        <v>4</v>
      </c>
      <c r="F7188" s="35" t="s">
        <v>24</v>
      </c>
      <c r="G7188" s="35" t="s">
        <v>1</v>
      </c>
      <c r="H7188" s="35">
        <v>2048</v>
      </c>
      <c r="I7188" s="39">
        <v>182069.60161095616</v>
      </c>
    </row>
    <row r="7189" spans="2:9" x14ac:dyDescent="0.25">
      <c r="B7189" s="35" t="s">
        <v>84</v>
      </c>
      <c r="C7189" s="35" t="s">
        <v>69</v>
      </c>
      <c r="D7189" s="35" t="s">
        <v>23</v>
      </c>
      <c r="E7189" s="35" t="s">
        <v>4</v>
      </c>
      <c r="F7189" s="35" t="s">
        <v>24</v>
      </c>
      <c r="G7189" s="35" t="s">
        <v>1</v>
      </c>
      <c r="H7189" s="35">
        <v>2049</v>
      </c>
      <c r="I7189" s="39">
        <v>186847.89291376335</v>
      </c>
    </row>
    <row r="7190" spans="2:9" x14ac:dyDescent="0.25">
      <c r="B7190" s="35" t="s">
        <v>84</v>
      </c>
      <c r="C7190" s="35" t="s">
        <v>69</v>
      </c>
      <c r="D7190" s="35" t="s">
        <v>23</v>
      </c>
      <c r="E7190" s="35" t="s">
        <v>4</v>
      </c>
      <c r="F7190" s="35" t="s">
        <v>24</v>
      </c>
      <c r="G7190" s="35" t="s">
        <v>1</v>
      </c>
      <c r="H7190" s="35">
        <v>2050</v>
      </c>
      <c r="I7190" s="39">
        <v>191532.98538360052</v>
      </c>
    </row>
    <row r="7191" spans="2:9" x14ac:dyDescent="0.25">
      <c r="B7191" s="35" t="s">
        <v>84</v>
      </c>
      <c r="C7191" s="35" t="s">
        <v>69</v>
      </c>
      <c r="D7191" s="35" t="s">
        <v>23</v>
      </c>
      <c r="E7191" s="35" t="s">
        <v>4</v>
      </c>
      <c r="F7191" s="35" t="s">
        <v>24</v>
      </c>
      <c r="G7191" s="35" t="s">
        <v>1</v>
      </c>
      <c r="H7191" s="35">
        <v>2051</v>
      </c>
      <c r="I7191" s="39">
        <v>196128.43705006831</v>
      </c>
    </row>
    <row r="7192" spans="2:9" x14ac:dyDescent="0.25">
      <c r="B7192" s="35" t="s">
        <v>84</v>
      </c>
      <c r="C7192" s="35" t="s">
        <v>69</v>
      </c>
      <c r="D7192" s="35" t="s">
        <v>23</v>
      </c>
      <c r="E7192" s="35" t="s">
        <v>4</v>
      </c>
      <c r="F7192" s="35" t="s">
        <v>24</v>
      </c>
      <c r="G7192" s="35" t="s">
        <v>1</v>
      </c>
      <c r="H7192" s="35">
        <v>2052</v>
      </c>
      <c r="I7192" s="39">
        <v>200623.06666319448</v>
      </c>
    </row>
    <row r="7193" spans="2:9" x14ac:dyDescent="0.25">
      <c r="B7193" s="35" t="s">
        <v>84</v>
      </c>
      <c r="C7193" s="35" t="s">
        <v>69</v>
      </c>
      <c r="D7193" s="35" t="s">
        <v>23</v>
      </c>
      <c r="E7193" s="35" t="s">
        <v>4</v>
      </c>
      <c r="F7193" s="35" t="s">
        <v>24</v>
      </c>
      <c r="G7193" s="35" t="s">
        <v>1</v>
      </c>
      <c r="H7193" s="35">
        <v>2053</v>
      </c>
      <c r="I7193" s="39">
        <v>205024.45460069843</v>
      </c>
    </row>
    <row r="7194" spans="2:9" x14ac:dyDescent="0.25">
      <c r="B7194" s="35" t="s">
        <v>84</v>
      </c>
      <c r="C7194" s="35" t="s">
        <v>69</v>
      </c>
      <c r="D7194" s="35" t="s">
        <v>23</v>
      </c>
      <c r="E7194" s="35" t="s">
        <v>4</v>
      </c>
      <c r="F7194" s="35" t="s">
        <v>24</v>
      </c>
      <c r="G7194" s="35" t="s">
        <v>1</v>
      </c>
      <c r="H7194" s="35">
        <v>2054</v>
      </c>
      <c r="I7194" s="39">
        <v>209306.71889488088</v>
      </c>
    </row>
    <row r="7195" spans="2:9" x14ac:dyDescent="0.25">
      <c r="B7195" s="35" t="s">
        <v>84</v>
      </c>
      <c r="C7195" s="35" t="s">
        <v>69</v>
      </c>
      <c r="D7195" s="35" t="s">
        <v>23</v>
      </c>
      <c r="E7195" s="35" t="s">
        <v>4</v>
      </c>
      <c r="F7195" s="35" t="s">
        <v>24</v>
      </c>
      <c r="G7195" s="35" t="s">
        <v>1</v>
      </c>
      <c r="H7195" s="35">
        <v>2055</v>
      </c>
      <c r="I7195" s="39">
        <v>213485.93009999531</v>
      </c>
    </row>
    <row r="7196" spans="2:9" x14ac:dyDescent="0.25">
      <c r="B7196" s="35" t="s">
        <v>84</v>
      </c>
      <c r="C7196" s="35" t="s">
        <v>69</v>
      </c>
      <c r="D7196" s="35" t="s">
        <v>23</v>
      </c>
      <c r="E7196" s="35" t="s">
        <v>4</v>
      </c>
      <c r="F7196" s="35" t="s">
        <v>24</v>
      </c>
      <c r="G7196" s="35" t="s">
        <v>1</v>
      </c>
      <c r="H7196" s="35">
        <v>2056</v>
      </c>
      <c r="I7196" s="39">
        <v>217565.67767212386</v>
      </c>
    </row>
    <row r="7197" spans="2:9" x14ac:dyDescent="0.25">
      <c r="B7197" s="35" t="s">
        <v>84</v>
      </c>
      <c r="C7197" s="35" t="s">
        <v>69</v>
      </c>
      <c r="D7197" s="35" t="s">
        <v>23</v>
      </c>
      <c r="E7197" s="35" t="s">
        <v>4</v>
      </c>
      <c r="F7197" s="35" t="s">
        <v>24</v>
      </c>
      <c r="G7197" s="35" t="s">
        <v>1</v>
      </c>
      <c r="H7197" s="35">
        <v>2057</v>
      </c>
      <c r="I7197" s="39">
        <v>221526.38114246656</v>
      </c>
    </row>
    <row r="7198" spans="2:9" x14ac:dyDescent="0.25">
      <c r="B7198" s="35" t="s">
        <v>84</v>
      </c>
      <c r="C7198" s="35" t="s">
        <v>69</v>
      </c>
      <c r="D7198" s="35" t="s">
        <v>23</v>
      </c>
      <c r="E7198" s="35" t="s">
        <v>4</v>
      </c>
      <c r="F7198" s="35" t="s">
        <v>24</v>
      </c>
      <c r="G7198" s="35" t="s">
        <v>1</v>
      </c>
      <c r="H7198" s="35">
        <v>2058</v>
      </c>
      <c r="I7198" s="39">
        <v>225334.11671451342</v>
      </c>
    </row>
    <row r="7199" spans="2:9" x14ac:dyDescent="0.25">
      <c r="B7199" s="35" t="s">
        <v>84</v>
      </c>
      <c r="C7199" s="35" t="s">
        <v>69</v>
      </c>
      <c r="D7199" s="35" t="s">
        <v>23</v>
      </c>
      <c r="E7199" s="35" t="s">
        <v>4</v>
      </c>
      <c r="F7199" s="35" t="s">
        <v>24</v>
      </c>
      <c r="G7199" s="35" t="s">
        <v>1</v>
      </c>
      <c r="H7199" s="35">
        <v>2059</v>
      </c>
      <c r="I7199" s="39">
        <v>228978.52765329703</v>
      </c>
    </row>
    <row r="7200" spans="2:9" x14ac:dyDescent="0.25">
      <c r="B7200" s="35" t="s">
        <v>84</v>
      </c>
      <c r="C7200" s="35" t="s">
        <v>69</v>
      </c>
      <c r="D7200" s="35" t="s">
        <v>23</v>
      </c>
      <c r="E7200" s="35" t="s">
        <v>4</v>
      </c>
      <c r="F7200" s="35" t="s">
        <v>24</v>
      </c>
      <c r="G7200" s="35" t="s">
        <v>1</v>
      </c>
      <c r="H7200" s="35">
        <v>2060</v>
      </c>
      <c r="I7200" s="39">
        <v>232482.35835605673</v>
      </c>
    </row>
    <row r="7201" spans="2:9" x14ac:dyDescent="0.25">
      <c r="B7201" s="35" t="s">
        <v>84</v>
      </c>
      <c r="C7201" s="35" t="s">
        <v>69</v>
      </c>
      <c r="D7201" s="35" t="s">
        <v>23</v>
      </c>
      <c r="E7201" s="35" t="s">
        <v>4</v>
      </c>
      <c r="F7201" s="35" t="s">
        <v>25</v>
      </c>
      <c r="G7201" s="35" t="s">
        <v>1</v>
      </c>
      <c r="H7201" s="35">
        <v>2000</v>
      </c>
      <c r="I7201" s="39">
        <f t="array" ref="I7201:I7261">TRANSPOSE('[10]Despesa_R$'!$B$5:$BJ$5)</f>
        <v>0</v>
      </c>
    </row>
    <row r="7202" spans="2:9" x14ac:dyDescent="0.25">
      <c r="B7202" s="35" t="s">
        <v>84</v>
      </c>
      <c r="C7202" s="35" t="s">
        <v>69</v>
      </c>
      <c r="D7202" s="35" t="s">
        <v>23</v>
      </c>
      <c r="E7202" s="35" t="s">
        <v>4</v>
      </c>
      <c r="F7202" s="35" t="s">
        <v>25</v>
      </c>
      <c r="G7202" s="35" t="s">
        <v>1</v>
      </c>
      <c r="H7202" s="35">
        <v>2001</v>
      </c>
      <c r="I7202" s="39">
        <v>0</v>
      </c>
    </row>
    <row r="7203" spans="2:9" x14ac:dyDescent="0.25">
      <c r="B7203" s="35" t="s">
        <v>84</v>
      </c>
      <c r="C7203" s="35" t="s">
        <v>69</v>
      </c>
      <c r="D7203" s="35" t="s">
        <v>23</v>
      </c>
      <c r="E7203" s="35" t="s">
        <v>4</v>
      </c>
      <c r="F7203" s="35" t="s">
        <v>25</v>
      </c>
      <c r="G7203" s="35" t="s">
        <v>1</v>
      </c>
      <c r="H7203" s="35">
        <v>2002</v>
      </c>
      <c r="I7203" s="39">
        <v>0</v>
      </c>
    </row>
    <row r="7204" spans="2:9" x14ac:dyDescent="0.25">
      <c r="B7204" s="35" t="s">
        <v>84</v>
      </c>
      <c r="C7204" s="35" t="s">
        <v>69</v>
      </c>
      <c r="D7204" s="35" t="s">
        <v>23</v>
      </c>
      <c r="E7204" s="35" t="s">
        <v>4</v>
      </c>
      <c r="F7204" s="35" t="s">
        <v>25</v>
      </c>
      <c r="G7204" s="35" t="s">
        <v>1</v>
      </c>
      <c r="H7204" s="35">
        <v>2003</v>
      </c>
      <c r="I7204" s="39">
        <v>0</v>
      </c>
    </row>
    <row r="7205" spans="2:9" x14ac:dyDescent="0.25">
      <c r="B7205" s="35" t="s">
        <v>84</v>
      </c>
      <c r="C7205" s="35" t="s">
        <v>69</v>
      </c>
      <c r="D7205" s="35" t="s">
        <v>23</v>
      </c>
      <c r="E7205" s="35" t="s">
        <v>4</v>
      </c>
      <c r="F7205" s="35" t="s">
        <v>25</v>
      </c>
      <c r="G7205" s="35" t="s">
        <v>1</v>
      </c>
      <c r="H7205" s="35">
        <v>2004</v>
      </c>
      <c r="I7205" s="39">
        <v>0</v>
      </c>
    </row>
    <row r="7206" spans="2:9" x14ac:dyDescent="0.25">
      <c r="B7206" s="35" t="s">
        <v>84</v>
      </c>
      <c r="C7206" s="35" t="s">
        <v>69</v>
      </c>
      <c r="D7206" s="35" t="s">
        <v>23</v>
      </c>
      <c r="E7206" s="35" t="s">
        <v>4</v>
      </c>
      <c r="F7206" s="35" t="s">
        <v>25</v>
      </c>
      <c r="G7206" s="35" t="s">
        <v>1</v>
      </c>
      <c r="H7206" s="35">
        <v>2005</v>
      </c>
      <c r="I7206" s="39">
        <v>0</v>
      </c>
    </row>
    <row r="7207" spans="2:9" x14ac:dyDescent="0.25">
      <c r="B7207" s="35" t="s">
        <v>84</v>
      </c>
      <c r="C7207" s="35" t="s">
        <v>69</v>
      </c>
      <c r="D7207" s="35" t="s">
        <v>23</v>
      </c>
      <c r="E7207" s="35" t="s">
        <v>4</v>
      </c>
      <c r="F7207" s="35" t="s">
        <v>25</v>
      </c>
      <c r="G7207" s="35" t="s">
        <v>1</v>
      </c>
      <c r="H7207" s="35">
        <v>2006</v>
      </c>
      <c r="I7207" s="39">
        <v>0</v>
      </c>
    </row>
    <row r="7208" spans="2:9" x14ac:dyDescent="0.25">
      <c r="B7208" s="35" t="s">
        <v>84</v>
      </c>
      <c r="C7208" s="35" t="s">
        <v>69</v>
      </c>
      <c r="D7208" s="35" t="s">
        <v>23</v>
      </c>
      <c r="E7208" s="35" t="s">
        <v>4</v>
      </c>
      <c r="F7208" s="35" t="s">
        <v>25</v>
      </c>
      <c r="G7208" s="35" t="s">
        <v>1</v>
      </c>
      <c r="H7208" s="35">
        <v>2007</v>
      </c>
      <c r="I7208" s="39">
        <v>0</v>
      </c>
    </row>
    <row r="7209" spans="2:9" x14ac:dyDescent="0.25">
      <c r="B7209" s="35" t="s">
        <v>84</v>
      </c>
      <c r="C7209" s="35" t="s">
        <v>69</v>
      </c>
      <c r="D7209" s="35" t="s">
        <v>23</v>
      </c>
      <c r="E7209" s="35" t="s">
        <v>4</v>
      </c>
      <c r="F7209" s="35" t="s">
        <v>25</v>
      </c>
      <c r="G7209" s="35" t="s">
        <v>1</v>
      </c>
      <c r="H7209" s="35">
        <v>2008</v>
      </c>
      <c r="I7209" s="39">
        <v>0</v>
      </c>
    </row>
    <row r="7210" spans="2:9" x14ac:dyDescent="0.25">
      <c r="B7210" s="35" t="s">
        <v>84</v>
      </c>
      <c r="C7210" s="35" t="s">
        <v>69</v>
      </c>
      <c r="D7210" s="35" t="s">
        <v>23</v>
      </c>
      <c r="E7210" s="35" t="s">
        <v>4</v>
      </c>
      <c r="F7210" s="35" t="s">
        <v>25</v>
      </c>
      <c r="G7210" s="35" t="s">
        <v>1</v>
      </c>
      <c r="H7210" s="35">
        <v>2009</v>
      </c>
      <c r="I7210" s="39">
        <v>0</v>
      </c>
    </row>
    <row r="7211" spans="2:9" x14ac:dyDescent="0.25">
      <c r="B7211" s="35" t="s">
        <v>84</v>
      </c>
      <c r="C7211" s="35" t="s">
        <v>69</v>
      </c>
      <c r="D7211" s="35" t="s">
        <v>23</v>
      </c>
      <c r="E7211" s="35" t="s">
        <v>4</v>
      </c>
      <c r="F7211" s="35" t="s">
        <v>25</v>
      </c>
      <c r="G7211" s="35" t="s">
        <v>1</v>
      </c>
      <c r="H7211" s="35">
        <v>2010</v>
      </c>
      <c r="I7211" s="39">
        <v>0</v>
      </c>
    </row>
    <row r="7212" spans="2:9" x14ac:dyDescent="0.25">
      <c r="B7212" s="35" t="s">
        <v>84</v>
      </c>
      <c r="C7212" s="35" t="s">
        <v>69</v>
      </c>
      <c r="D7212" s="35" t="s">
        <v>23</v>
      </c>
      <c r="E7212" s="35" t="s">
        <v>4</v>
      </c>
      <c r="F7212" s="35" t="s">
        <v>25</v>
      </c>
      <c r="G7212" s="35" t="s">
        <v>1</v>
      </c>
      <c r="H7212" s="35">
        <v>2011</v>
      </c>
      <c r="I7212" s="39">
        <v>0</v>
      </c>
    </row>
    <row r="7213" spans="2:9" x14ac:dyDescent="0.25">
      <c r="B7213" s="35" t="s">
        <v>84</v>
      </c>
      <c r="C7213" s="35" t="s">
        <v>69</v>
      </c>
      <c r="D7213" s="35" t="s">
        <v>23</v>
      </c>
      <c r="E7213" s="35" t="s">
        <v>4</v>
      </c>
      <c r="F7213" s="35" t="s">
        <v>25</v>
      </c>
      <c r="G7213" s="35" t="s">
        <v>1</v>
      </c>
      <c r="H7213" s="35">
        <v>2012</v>
      </c>
      <c r="I7213" s="39">
        <v>0</v>
      </c>
    </row>
    <row r="7214" spans="2:9" x14ac:dyDescent="0.25">
      <c r="B7214" s="35" t="s">
        <v>84</v>
      </c>
      <c r="C7214" s="35" t="s">
        <v>69</v>
      </c>
      <c r="D7214" s="35" t="s">
        <v>23</v>
      </c>
      <c r="E7214" s="35" t="s">
        <v>4</v>
      </c>
      <c r="F7214" s="35" t="s">
        <v>25</v>
      </c>
      <c r="G7214" s="35" t="s">
        <v>1</v>
      </c>
      <c r="H7214" s="35">
        <v>2013</v>
      </c>
      <c r="I7214" s="39">
        <v>0</v>
      </c>
    </row>
    <row r="7215" spans="2:9" x14ac:dyDescent="0.25">
      <c r="B7215" s="35" t="s">
        <v>84</v>
      </c>
      <c r="C7215" s="35" t="s">
        <v>69</v>
      </c>
      <c r="D7215" s="35" t="s">
        <v>23</v>
      </c>
      <c r="E7215" s="35" t="s">
        <v>4</v>
      </c>
      <c r="F7215" s="35" t="s">
        <v>25</v>
      </c>
      <c r="G7215" s="35" t="s">
        <v>1</v>
      </c>
      <c r="H7215" s="35">
        <v>2014</v>
      </c>
      <c r="I7215" s="39">
        <v>0</v>
      </c>
    </row>
    <row r="7216" spans="2:9" x14ac:dyDescent="0.25">
      <c r="B7216" s="35" t="s">
        <v>84</v>
      </c>
      <c r="C7216" s="35" t="s">
        <v>69</v>
      </c>
      <c r="D7216" s="35" t="s">
        <v>23</v>
      </c>
      <c r="E7216" s="35" t="s">
        <v>4</v>
      </c>
      <c r="F7216" s="35" t="s">
        <v>25</v>
      </c>
      <c r="G7216" s="35" t="s">
        <v>1</v>
      </c>
      <c r="H7216" s="35">
        <v>2015</v>
      </c>
      <c r="I7216" s="39">
        <v>0</v>
      </c>
    </row>
    <row r="7217" spans="2:9" x14ac:dyDescent="0.25">
      <c r="B7217" s="35" t="s">
        <v>84</v>
      </c>
      <c r="C7217" s="35" t="s">
        <v>69</v>
      </c>
      <c r="D7217" s="35" t="s">
        <v>23</v>
      </c>
      <c r="E7217" s="35" t="s">
        <v>4</v>
      </c>
      <c r="F7217" s="35" t="s">
        <v>25</v>
      </c>
      <c r="G7217" s="35" t="s">
        <v>1</v>
      </c>
      <c r="H7217" s="35">
        <v>2016</v>
      </c>
      <c r="I7217" s="39">
        <v>0</v>
      </c>
    </row>
    <row r="7218" spans="2:9" x14ac:dyDescent="0.25">
      <c r="B7218" s="35" t="s">
        <v>84</v>
      </c>
      <c r="C7218" s="35" t="s">
        <v>69</v>
      </c>
      <c r="D7218" s="35" t="s">
        <v>23</v>
      </c>
      <c r="E7218" s="35" t="s">
        <v>4</v>
      </c>
      <c r="F7218" s="35" t="s">
        <v>25</v>
      </c>
      <c r="G7218" s="35" t="s">
        <v>1</v>
      </c>
      <c r="H7218" s="35">
        <v>2017</v>
      </c>
      <c r="I7218" s="39">
        <v>0</v>
      </c>
    </row>
    <row r="7219" spans="2:9" x14ac:dyDescent="0.25">
      <c r="B7219" s="35" t="s">
        <v>84</v>
      </c>
      <c r="C7219" s="35" t="s">
        <v>69</v>
      </c>
      <c r="D7219" s="35" t="s">
        <v>23</v>
      </c>
      <c r="E7219" s="35" t="s">
        <v>4</v>
      </c>
      <c r="F7219" s="35" t="s">
        <v>25</v>
      </c>
      <c r="G7219" s="35" t="s">
        <v>1</v>
      </c>
      <c r="H7219" s="35">
        <v>2018</v>
      </c>
      <c r="I7219" s="39">
        <v>0</v>
      </c>
    </row>
    <row r="7220" spans="2:9" x14ac:dyDescent="0.25">
      <c r="B7220" s="35" t="s">
        <v>84</v>
      </c>
      <c r="C7220" s="35" t="s">
        <v>69</v>
      </c>
      <c r="D7220" s="35" t="s">
        <v>23</v>
      </c>
      <c r="E7220" s="35" t="s">
        <v>4</v>
      </c>
      <c r="F7220" s="35" t="s">
        <v>25</v>
      </c>
      <c r="G7220" s="35" t="s">
        <v>1</v>
      </c>
      <c r="H7220" s="35">
        <v>2019</v>
      </c>
      <c r="I7220" s="39">
        <v>0</v>
      </c>
    </row>
    <row r="7221" spans="2:9" x14ac:dyDescent="0.25">
      <c r="B7221" s="35" t="s">
        <v>84</v>
      </c>
      <c r="C7221" s="35" t="s">
        <v>69</v>
      </c>
      <c r="D7221" s="35" t="s">
        <v>23</v>
      </c>
      <c r="E7221" s="35" t="s">
        <v>4</v>
      </c>
      <c r="F7221" s="35" t="s">
        <v>25</v>
      </c>
      <c r="G7221" s="35" t="s">
        <v>1</v>
      </c>
      <c r="H7221" s="35">
        <v>2020</v>
      </c>
      <c r="I7221" s="39">
        <v>0</v>
      </c>
    </row>
    <row r="7222" spans="2:9" x14ac:dyDescent="0.25">
      <c r="B7222" s="35" t="s">
        <v>84</v>
      </c>
      <c r="C7222" s="35" t="s">
        <v>69</v>
      </c>
      <c r="D7222" s="35" t="s">
        <v>23</v>
      </c>
      <c r="E7222" s="35" t="s">
        <v>4</v>
      </c>
      <c r="F7222" s="35" t="s">
        <v>25</v>
      </c>
      <c r="G7222" s="35" t="s">
        <v>1</v>
      </c>
      <c r="H7222" s="35">
        <v>2021</v>
      </c>
      <c r="I7222" s="39">
        <v>0</v>
      </c>
    </row>
    <row r="7223" spans="2:9" x14ac:dyDescent="0.25">
      <c r="B7223" s="35" t="s">
        <v>84</v>
      </c>
      <c r="C7223" s="35" t="s">
        <v>69</v>
      </c>
      <c r="D7223" s="35" t="s">
        <v>23</v>
      </c>
      <c r="E7223" s="35" t="s">
        <v>4</v>
      </c>
      <c r="F7223" s="35" t="s">
        <v>25</v>
      </c>
      <c r="G7223" s="35" t="s">
        <v>1</v>
      </c>
      <c r="H7223" s="35">
        <v>2022</v>
      </c>
      <c r="I7223" s="39">
        <v>0</v>
      </c>
    </row>
    <row r="7224" spans="2:9" x14ac:dyDescent="0.25">
      <c r="B7224" s="35" t="s">
        <v>84</v>
      </c>
      <c r="C7224" s="35" t="s">
        <v>69</v>
      </c>
      <c r="D7224" s="35" t="s">
        <v>23</v>
      </c>
      <c r="E7224" s="35" t="s">
        <v>4</v>
      </c>
      <c r="F7224" s="35" t="s">
        <v>25</v>
      </c>
      <c r="G7224" s="35" t="s">
        <v>1</v>
      </c>
      <c r="H7224" s="35">
        <v>2023</v>
      </c>
      <c r="I7224" s="39">
        <v>0</v>
      </c>
    </row>
    <row r="7225" spans="2:9" x14ac:dyDescent="0.25">
      <c r="B7225" s="35" t="s">
        <v>84</v>
      </c>
      <c r="C7225" s="35" t="s">
        <v>69</v>
      </c>
      <c r="D7225" s="35" t="s">
        <v>23</v>
      </c>
      <c r="E7225" s="35" t="s">
        <v>4</v>
      </c>
      <c r="F7225" s="35" t="s">
        <v>25</v>
      </c>
      <c r="G7225" s="35" t="s">
        <v>1</v>
      </c>
      <c r="H7225" s="35">
        <v>2024</v>
      </c>
      <c r="I7225" s="39">
        <v>0</v>
      </c>
    </row>
    <row r="7226" spans="2:9" x14ac:dyDescent="0.25">
      <c r="B7226" s="35" t="s">
        <v>84</v>
      </c>
      <c r="C7226" s="35" t="s">
        <v>69</v>
      </c>
      <c r="D7226" s="35" t="s">
        <v>23</v>
      </c>
      <c r="E7226" s="35" t="s">
        <v>4</v>
      </c>
      <c r="F7226" s="35" t="s">
        <v>25</v>
      </c>
      <c r="G7226" s="35" t="s">
        <v>1</v>
      </c>
      <c r="H7226" s="35">
        <v>2025</v>
      </c>
      <c r="I7226" s="39">
        <v>0</v>
      </c>
    </row>
    <row r="7227" spans="2:9" x14ac:dyDescent="0.25">
      <c r="B7227" s="35" t="s">
        <v>84</v>
      </c>
      <c r="C7227" s="35" t="s">
        <v>69</v>
      </c>
      <c r="D7227" s="35" t="s">
        <v>23</v>
      </c>
      <c r="E7227" s="35" t="s">
        <v>4</v>
      </c>
      <c r="F7227" s="35" t="s">
        <v>25</v>
      </c>
      <c r="G7227" s="35" t="s">
        <v>1</v>
      </c>
      <c r="H7227" s="35">
        <v>2026</v>
      </c>
      <c r="I7227" s="39">
        <v>0</v>
      </c>
    </row>
    <row r="7228" spans="2:9" x14ac:dyDescent="0.25">
      <c r="B7228" s="35" t="s">
        <v>84</v>
      </c>
      <c r="C7228" s="35" t="s">
        <v>69</v>
      </c>
      <c r="D7228" s="35" t="s">
        <v>23</v>
      </c>
      <c r="E7228" s="35" t="s">
        <v>4</v>
      </c>
      <c r="F7228" s="35" t="s">
        <v>25</v>
      </c>
      <c r="G7228" s="35" t="s">
        <v>1</v>
      </c>
      <c r="H7228" s="35">
        <v>2027</v>
      </c>
      <c r="I7228" s="39">
        <v>0</v>
      </c>
    </row>
    <row r="7229" spans="2:9" x14ac:dyDescent="0.25">
      <c r="B7229" s="35" t="s">
        <v>84</v>
      </c>
      <c r="C7229" s="35" t="s">
        <v>69</v>
      </c>
      <c r="D7229" s="35" t="s">
        <v>23</v>
      </c>
      <c r="E7229" s="35" t="s">
        <v>4</v>
      </c>
      <c r="F7229" s="35" t="s">
        <v>25</v>
      </c>
      <c r="G7229" s="35" t="s">
        <v>1</v>
      </c>
      <c r="H7229" s="35">
        <v>2028</v>
      </c>
      <c r="I7229" s="39">
        <v>0</v>
      </c>
    </row>
    <row r="7230" spans="2:9" x14ac:dyDescent="0.25">
      <c r="B7230" s="35" t="s">
        <v>84</v>
      </c>
      <c r="C7230" s="35" t="s">
        <v>69</v>
      </c>
      <c r="D7230" s="35" t="s">
        <v>23</v>
      </c>
      <c r="E7230" s="35" t="s">
        <v>4</v>
      </c>
      <c r="F7230" s="35" t="s">
        <v>25</v>
      </c>
      <c r="G7230" s="35" t="s">
        <v>1</v>
      </c>
      <c r="H7230" s="35">
        <v>2029</v>
      </c>
      <c r="I7230" s="39">
        <v>0</v>
      </c>
    </row>
    <row r="7231" spans="2:9" x14ac:dyDescent="0.25">
      <c r="B7231" s="35" t="s">
        <v>84</v>
      </c>
      <c r="C7231" s="35" t="s">
        <v>69</v>
      </c>
      <c r="D7231" s="35" t="s">
        <v>23</v>
      </c>
      <c r="E7231" s="35" t="s">
        <v>4</v>
      </c>
      <c r="F7231" s="35" t="s">
        <v>25</v>
      </c>
      <c r="G7231" s="35" t="s">
        <v>1</v>
      </c>
      <c r="H7231" s="35">
        <v>2030</v>
      </c>
      <c r="I7231" s="39">
        <v>0</v>
      </c>
    </row>
    <row r="7232" spans="2:9" x14ac:dyDescent="0.25">
      <c r="B7232" s="35" t="s">
        <v>84</v>
      </c>
      <c r="C7232" s="35" t="s">
        <v>69</v>
      </c>
      <c r="D7232" s="35" t="s">
        <v>23</v>
      </c>
      <c r="E7232" s="35" t="s">
        <v>4</v>
      </c>
      <c r="F7232" s="35" t="s">
        <v>25</v>
      </c>
      <c r="G7232" s="35" t="s">
        <v>1</v>
      </c>
      <c r="H7232" s="35">
        <v>2031</v>
      </c>
      <c r="I7232" s="39">
        <v>0</v>
      </c>
    </row>
    <row r="7233" spans="2:9" x14ac:dyDescent="0.25">
      <c r="B7233" s="35" t="s">
        <v>84</v>
      </c>
      <c r="C7233" s="35" t="s">
        <v>69</v>
      </c>
      <c r="D7233" s="35" t="s">
        <v>23</v>
      </c>
      <c r="E7233" s="35" t="s">
        <v>4</v>
      </c>
      <c r="F7233" s="35" t="s">
        <v>25</v>
      </c>
      <c r="G7233" s="35" t="s">
        <v>1</v>
      </c>
      <c r="H7233" s="35">
        <v>2032</v>
      </c>
      <c r="I7233" s="39">
        <v>0</v>
      </c>
    </row>
    <row r="7234" spans="2:9" x14ac:dyDescent="0.25">
      <c r="B7234" s="35" t="s">
        <v>84</v>
      </c>
      <c r="C7234" s="35" t="s">
        <v>69</v>
      </c>
      <c r="D7234" s="35" t="s">
        <v>23</v>
      </c>
      <c r="E7234" s="35" t="s">
        <v>4</v>
      </c>
      <c r="F7234" s="35" t="s">
        <v>25</v>
      </c>
      <c r="G7234" s="35" t="s">
        <v>1</v>
      </c>
      <c r="H7234" s="35">
        <v>2033</v>
      </c>
      <c r="I7234" s="39">
        <v>0</v>
      </c>
    </row>
    <row r="7235" spans="2:9" x14ac:dyDescent="0.25">
      <c r="B7235" s="35" t="s">
        <v>84</v>
      </c>
      <c r="C7235" s="35" t="s">
        <v>69</v>
      </c>
      <c r="D7235" s="35" t="s">
        <v>23</v>
      </c>
      <c r="E7235" s="35" t="s">
        <v>4</v>
      </c>
      <c r="F7235" s="35" t="s">
        <v>25</v>
      </c>
      <c r="G7235" s="35" t="s">
        <v>1</v>
      </c>
      <c r="H7235" s="35">
        <v>2034</v>
      </c>
      <c r="I7235" s="39">
        <v>0</v>
      </c>
    </row>
    <row r="7236" spans="2:9" x14ac:dyDescent="0.25">
      <c r="B7236" s="35" t="s">
        <v>84</v>
      </c>
      <c r="C7236" s="35" t="s">
        <v>69</v>
      </c>
      <c r="D7236" s="35" t="s">
        <v>23</v>
      </c>
      <c r="E7236" s="35" t="s">
        <v>4</v>
      </c>
      <c r="F7236" s="35" t="s">
        <v>25</v>
      </c>
      <c r="G7236" s="35" t="s">
        <v>1</v>
      </c>
      <c r="H7236" s="35">
        <v>2035</v>
      </c>
      <c r="I7236" s="39">
        <v>0</v>
      </c>
    </row>
    <row r="7237" spans="2:9" x14ac:dyDescent="0.25">
      <c r="B7237" s="35" t="s">
        <v>84</v>
      </c>
      <c r="C7237" s="35" t="s">
        <v>69</v>
      </c>
      <c r="D7237" s="35" t="s">
        <v>23</v>
      </c>
      <c r="E7237" s="35" t="s">
        <v>4</v>
      </c>
      <c r="F7237" s="35" t="s">
        <v>25</v>
      </c>
      <c r="G7237" s="35" t="s">
        <v>1</v>
      </c>
      <c r="H7237" s="35">
        <v>2036</v>
      </c>
      <c r="I7237" s="39">
        <v>0</v>
      </c>
    </row>
    <row r="7238" spans="2:9" x14ac:dyDescent="0.25">
      <c r="B7238" s="35" t="s">
        <v>84</v>
      </c>
      <c r="C7238" s="35" t="s">
        <v>69</v>
      </c>
      <c r="D7238" s="35" t="s">
        <v>23</v>
      </c>
      <c r="E7238" s="35" t="s">
        <v>4</v>
      </c>
      <c r="F7238" s="35" t="s">
        <v>25</v>
      </c>
      <c r="G7238" s="35" t="s">
        <v>1</v>
      </c>
      <c r="H7238" s="35">
        <v>2037</v>
      </c>
      <c r="I7238" s="39">
        <v>0</v>
      </c>
    </row>
    <row r="7239" spans="2:9" x14ac:dyDescent="0.25">
      <c r="B7239" s="35" t="s">
        <v>84</v>
      </c>
      <c r="C7239" s="35" t="s">
        <v>69</v>
      </c>
      <c r="D7239" s="35" t="s">
        <v>23</v>
      </c>
      <c r="E7239" s="35" t="s">
        <v>4</v>
      </c>
      <c r="F7239" s="35" t="s">
        <v>25</v>
      </c>
      <c r="G7239" s="35" t="s">
        <v>1</v>
      </c>
      <c r="H7239" s="35">
        <v>2038</v>
      </c>
      <c r="I7239" s="39">
        <v>0</v>
      </c>
    </row>
    <row r="7240" spans="2:9" x14ac:dyDescent="0.25">
      <c r="B7240" s="35" t="s">
        <v>84</v>
      </c>
      <c r="C7240" s="35" t="s">
        <v>69</v>
      </c>
      <c r="D7240" s="35" t="s">
        <v>23</v>
      </c>
      <c r="E7240" s="35" t="s">
        <v>4</v>
      </c>
      <c r="F7240" s="35" t="s">
        <v>25</v>
      </c>
      <c r="G7240" s="35" t="s">
        <v>1</v>
      </c>
      <c r="H7240" s="35">
        <v>2039</v>
      </c>
      <c r="I7240" s="39">
        <v>0</v>
      </c>
    </row>
    <row r="7241" spans="2:9" x14ac:dyDescent="0.25">
      <c r="B7241" s="35" t="s">
        <v>84</v>
      </c>
      <c r="C7241" s="35" t="s">
        <v>69</v>
      </c>
      <c r="D7241" s="35" t="s">
        <v>23</v>
      </c>
      <c r="E7241" s="35" t="s">
        <v>4</v>
      </c>
      <c r="F7241" s="35" t="s">
        <v>25</v>
      </c>
      <c r="G7241" s="35" t="s">
        <v>1</v>
      </c>
      <c r="H7241" s="35">
        <v>2040</v>
      </c>
      <c r="I7241" s="39">
        <v>0</v>
      </c>
    </row>
    <row r="7242" spans="2:9" x14ac:dyDescent="0.25">
      <c r="B7242" s="35" t="s">
        <v>84</v>
      </c>
      <c r="C7242" s="35" t="s">
        <v>69</v>
      </c>
      <c r="D7242" s="35" t="s">
        <v>23</v>
      </c>
      <c r="E7242" s="35" t="s">
        <v>4</v>
      </c>
      <c r="F7242" s="35" t="s">
        <v>25</v>
      </c>
      <c r="G7242" s="35" t="s">
        <v>1</v>
      </c>
      <c r="H7242" s="35">
        <v>2041</v>
      </c>
      <c r="I7242" s="39">
        <v>0</v>
      </c>
    </row>
    <row r="7243" spans="2:9" x14ac:dyDescent="0.25">
      <c r="B7243" s="35" t="s">
        <v>84</v>
      </c>
      <c r="C7243" s="35" t="s">
        <v>69</v>
      </c>
      <c r="D7243" s="35" t="s">
        <v>23</v>
      </c>
      <c r="E7243" s="35" t="s">
        <v>4</v>
      </c>
      <c r="F7243" s="35" t="s">
        <v>25</v>
      </c>
      <c r="G7243" s="35" t="s">
        <v>1</v>
      </c>
      <c r="H7243" s="35">
        <v>2042</v>
      </c>
      <c r="I7243" s="39">
        <v>0</v>
      </c>
    </row>
    <row r="7244" spans="2:9" x14ac:dyDescent="0.25">
      <c r="B7244" s="35" t="s">
        <v>84</v>
      </c>
      <c r="C7244" s="35" t="s">
        <v>69</v>
      </c>
      <c r="D7244" s="35" t="s">
        <v>23</v>
      </c>
      <c r="E7244" s="35" t="s">
        <v>4</v>
      </c>
      <c r="F7244" s="35" t="s">
        <v>25</v>
      </c>
      <c r="G7244" s="35" t="s">
        <v>1</v>
      </c>
      <c r="H7244" s="35">
        <v>2043</v>
      </c>
      <c r="I7244" s="39">
        <v>0</v>
      </c>
    </row>
    <row r="7245" spans="2:9" x14ac:dyDescent="0.25">
      <c r="B7245" s="35" t="s">
        <v>84</v>
      </c>
      <c r="C7245" s="35" t="s">
        <v>69</v>
      </c>
      <c r="D7245" s="35" t="s">
        <v>23</v>
      </c>
      <c r="E7245" s="35" t="s">
        <v>4</v>
      </c>
      <c r="F7245" s="35" t="s">
        <v>25</v>
      </c>
      <c r="G7245" s="35" t="s">
        <v>1</v>
      </c>
      <c r="H7245" s="35">
        <v>2044</v>
      </c>
      <c r="I7245" s="39">
        <v>0</v>
      </c>
    </row>
    <row r="7246" spans="2:9" x14ac:dyDescent="0.25">
      <c r="B7246" s="35" t="s">
        <v>84</v>
      </c>
      <c r="C7246" s="35" t="s">
        <v>69</v>
      </c>
      <c r="D7246" s="35" t="s">
        <v>23</v>
      </c>
      <c r="E7246" s="35" t="s">
        <v>4</v>
      </c>
      <c r="F7246" s="35" t="s">
        <v>25</v>
      </c>
      <c r="G7246" s="35" t="s">
        <v>1</v>
      </c>
      <c r="H7246" s="35">
        <v>2045</v>
      </c>
      <c r="I7246" s="39">
        <v>0</v>
      </c>
    </row>
    <row r="7247" spans="2:9" x14ac:dyDescent="0.25">
      <c r="B7247" s="35" t="s">
        <v>84</v>
      </c>
      <c r="C7247" s="35" t="s">
        <v>69</v>
      </c>
      <c r="D7247" s="35" t="s">
        <v>23</v>
      </c>
      <c r="E7247" s="35" t="s">
        <v>4</v>
      </c>
      <c r="F7247" s="35" t="s">
        <v>25</v>
      </c>
      <c r="G7247" s="35" t="s">
        <v>1</v>
      </c>
      <c r="H7247" s="35">
        <v>2046</v>
      </c>
      <c r="I7247" s="39">
        <v>0</v>
      </c>
    </row>
    <row r="7248" spans="2:9" x14ac:dyDescent="0.25">
      <c r="B7248" s="35" t="s">
        <v>84</v>
      </c>
      <c r="C7248" s="35" t="s">
        <v>69</v>
      </c>
      <c r="D7248" s="35" t="s">
        <v>23</v>
      </c>
      <c r="E7248" s="35" t="s">
        <v>4</v>
      </c>
      <c r="F7248" s="35" t="s">
        <v>25</v>
      </c>
      <c r="G7248" s="35" t="s">
        <v>1</v>
      </c>
      <c r="H7248" s="35">
        <v>2047</v>
      </c>
      <c r="I7248" s="39">
        <v>0</v>
      </c>
    </row>
    <row r="7249" spans="2:9" x14ac:dyDescent="0.25">
      <c r="B7249" s="35" t="s">
        <v>84</v>
      </c>
      <c r="C7249" s="35" t="s">
        <v>69</v>
      </c>
      <c r="D7249" s="35" t="s">
        <v>23</v>
      </c>
      <c r="E7249" s="35" t="s">
        <v>4</v>
      </c>
      <c r="F7249" s="35" t="s">
        <v>25</v>
      </c>
      <c r="G7249" s="35" t="s">
        <v>1</v>
      </c>
      <c r="H7249" s="35">
        <v>2048</v>
      </c>
      <c r="I7249" s="39">
        <v>0</v>
      </c>
    </row>
    <row r="7250" spans="2:9" x14ac:dyDescent="0.25">
      <c r="B7250" s="35" t="s">
        <v>84</v>
      </c>
      <c r="C7250" s="35" t="s">
        <v>69</v>
      </c>
      <c r="D7250" s="35" t="s">
        <v>23</v>
      </c>
      <c r="E7250" s="35" t="s">
        <v>4</v>
      </c>
      <c r="F7250" s="35" t="s">
        <v>25</v>
      </c>
      <c r="G7250" s="35" t="s">
        <v>1</v>
      </c>
      <c r="H7250" s="35">
        <v>2049</v>
      </c>
      <c r="I7250" s="39">
        <v>0</v>
      </c>
    </row>
    <row r="7251" spans="2:9" x14ac:dyDescent="0.25">
      <c r="B7251" s="35" t="s">
        <v>84</v>
      </c>
      <c r="C7251" s="35" t="s">
        <v>69</v>
      </c>
      <c r="D7251" s="35" t="s">
        <v>23</v>
      </c>
      <c r="E7251" s="35" t="s">
        <v>4</v>
      </c>
      <c r="F7251" s="35" t="s">
        <v>25</v>
      </c>
      <c r="G7251" s="35" t="s">
        <v>1</v>
      </c>
      <c r="H7251" s="35">
        <v>2050</v>
      </c>
      <c r="I7251" s="39">
        <v>0</v>
      </c>
    </row>
    <row r="7252" spans="2:9" x14ac:dyDescent="0.25">
      <c r="B7252" s="35" t="s">
        <v>84</v>
      </c>
      <c r="C7252" s="35" t="s">
        <v>69</v>
      </c>
      <c r="D7252" s="35" t="s">
        <v>23</v>
      </c>
      <c r="E7252" s="35" t="s">
        <v>4</v>
      </c>
      <c r="F7252" s="35" t="s">
        <v>25</v>
      </c>
      <c r="G7252" s="35" t="s">
        <v>1</v>
      </c>
      <c r="H7252" s="35">
        <v>2051</v>
      </c>
      <c r="I7252" s="39">
        <v>0</v>
      </c>
    </row>
    <row r="7253" spans="2:9" x14ac:dyDescent="0.25">
      <c r="B7253" s="35" t="s">
        <v>84</v>
      </c>
      <c r="C7253" s="35" t="s">
        <v>69</v>
      </c>
      <c r="D7253" s="35" t="s">
        <v>23</v>
      </c>
      <c r="E7253" s="35" t="s">
        <v>4</v>
      </c>
      <c r="F7253" s="35" t="s">
        <v>25</v>
      </c>
      <c r="G7253" s="35" t="s">
        <v>1</v>
      </c>
      <c r="H7253" s="35">
        <v>2052</v>
      </c>
      <c r="I7253" s="39">
        <v>0</v>
      </c>
    </row>
    <row r="7254" spans="2:9" x14ac:dyDescent="0.25">
      <c r="B7254" s="35" t="s">
        <v>84</v>
      </c>
      <c r="C7254" s="35" t="s">
        <v>69</v>
      </c>
      <c r="D7254" s="35" t="s">
        <v>23</v>
      </c>
      <c r="E7254" s="35" t="s">
        <v>4</v>
      </c>
      <c r="F7254" s="35" t="s">
        <v>25</v>
      </c>
      <c r="G7254" s="35" t="s">
        <v>1</v>
      </c>
      <c r="H7254" s="35">
        <v>2053</v>
      </c>
      <c r="I7254" s="39">
        <v>0</v>
      </c>
    </row>
    <row r="7255" spans="2:9" x14ac:dyDescent="0.25">
      <c r="B7255" s="35" t="s">
        <v>84</v>
      </c>
      <c r="C7255" s="35" t="s">
        <v>69</v>
      </c>
      <c r="D7255" s="35" t="s">
        <v>23</v>
      </c>
      <c r="E7255" s="35" t="s">
        <v>4</v>
      </c>
      <c r="F7255" s="35" t="s">
        <v>25</v>
      </c>
      <c r="G7255" s="35" t="s">
        <v>1</v>
      </c>
      <c r="H7255" s="35">
        <v>2054</v>
      </c>
      <c r="I7255" s="39">
        <v>0</v>
      </c>
    </row>
    <row r="7256" spans="2:9" x14ac:dyDescent="0.25">
      <c r="B7256" s="35" t="s">
        <v>84</v>
      </c>
      <c r="C7256" s="35" t="s">
        <v>69</v>
      </c>
      <c r="D7256" s="35" t="s">
        <v>23</v>
      </c>
      <c r="E7256" s="35" t="s">
        <v>4</v>
      </c>
      <c r="F7256" s="35" t="s">
        <v>25</v>
      </c>
      <c r="G7256" s="35" t="s">
        <v>1</v>
      </c>
      <c r="H7256" s="35">
        <v>2055</v>
      </c>
      <c r="I7256" s="39">
        <v>0</v>
      </c>
    </row>
    <row r="7257" spans="2:9" x14ac:dyDescent="0.25">
      <c r="B7257" s="35" t="s">
        <v>84</v>
      </c>
      <c r="C7257" s="35" t="s">
        <v>69</v>
      </c>
      <c r="D7257" s="35" t="s">
        <v>23</v>
      </c>
      <c r="E7257" s="35" t="s">
        <v>4</v>
      </c>
      <c r="F7257" s="35" t="s">
        <v>25</v>
      </c>
      <c r="G7257" s="35" t="s">
        <v>1</v>
      </c>
      <c r="H7257" s="35">
        <v>2056</v>
      </c>
      <c r="I7257" s="39">
        <v>0</v>
      </c>
    </row>
    <row r="7258" spans="2:9" x14ac:dyDescent="0.25">
      <c r="B7258" s="35" t="s">
        <v>84</v>
      </c>
      <c r="C7258" s="35" t="s">
        <v>69</v>
      </c>
      <c r="D7258" s="35" t="s">
        <v>23</v>
      </c>
      <c r="E7258" s="35" t="s">
        <v>4</v>
      </c>
      <c r="F7258" s="35" t="s">
        <v>25</v>
      </c>
      <c r="G7258" s="35" t="s">
        <v>1</v>
      </c>
      <c r="H7258" s="35">
        <v>2057</v>
      </c>
      <c r="I7258" s="39">
        <v>0</v>
      </c>
    </row>
    <row r="7259" spans="2:9" x14ac:dyDescent="0.25">
      <c r="B7259" s="35" t="s">
        <v>84</v>
      </c>
      <c r="C7259" s="35" t="s">
        <v>69</v>
      </c>
      <c r="D7259" s="35" t="s">
        <v>23</v>
      </c>
      <c r="E7259" s="35" t="s">
        <v>4</v>
      </c>
      <c r="F7259" s="35" t="s">
        <v>25</v>
      </c>
      <c r="G7259" s="35" t="s">
        <v>1</v>
      </c>
      <c r="H7259" s="35">
        <v>2058</v>
      </c>
      <c r="I7259" s="39">
        <v>0</v>
      </c>
    </row>
    <row r="7260" spans="2:9" x14ac:dyDescent="0.25">
      <c r="B7260" s="35" t="s">
        <v>84</v>
      </c>
      <c r="C7260" s="35" t="s">
        <v>69</v>
      </c>
      <c r="D7260" s="35" t="s">
        <v>23</v>
      </c>
      <c r="E7260" s="35" t="s">
        <v>4</v>
      </c>
      <c r="F7260" s="35" t="s">
        <v>25</v>
      </c>
      <c r="G7260" s="35" t="s">
        <v>1</v>
      </c>
      <c r="H7260" s="35">
        <v>2059</v>
      </c>
      <c r="I7260" s="39">
        <v>0</v>
      </c>
    </row>
    <row r="7261" spans="2:9" x14ac:dyDescent="0.25">
      <c r="B7261" s="35" t="s">
        <v>84</v>
      </c>
      <c r="C7261" s="35" t="s">
        <v>69</v>
      </c>
      <c r="D7261" s="35" t="s">
        <v>23</v>
      </c>
      <c r="E7261" s="35" t="s">
        <v>4</v>
      </c>
      <c r="F7261" s="35" t="s">
        <v>25</v>
      </c>
      <c r="G7261" s="35" t="s">
        <v>1</v>
      </c>
      <c r="H7261" s="35">
        <v>2060</v>
      </c>
      <c r="I7261" s="39">
        <v>0</v>
      </c>
    </row>
    <row r="7262" spans="2:9" x14ac:dyDescent="0.25">
      <c r="B7262" s="35" t="s">
        <v>84</v>
      </c>
      <c r="C7262" s="35" t="s">
        <v>69</v>
      </c>
      <c r="D7262" s="35" t="s">
        <v>23</v>
      </c>
      <c r="E7262" s="35" t="s">
        <v>4</v>
      </c>
      <c r="F7262" s="35" t="s">
        <v>26</v>
      </c>
      <c r="G7262" s="35" t="s">
        <v>1</v>
      </c>
      <c r="H7262" s="35">
        <v>2000</v>
      </c>
      <c r="I7262" s="39">
        <f t="array" ref="I7262:I7322">TRANSPOSE('[10]Despesa_R$'!$B$7:$BJ$7)</f>
        <v>0</v>
      </c>
    </row>
    <row r="7263" spans="2:9" x14ac:dyDescent="0.25">
      <c r="B7263" s="35" t="s">
        <v>84</v>
      </c>
      <c r="C7263" s="35" t="s">
        <v>69</v>
      </c>
      <c r="D7263" s="35" t="s">
        <v>23</v>
      </c>
      <c r="E7263" s="35" t="s">
        <v>4</v>
      </c>
      <c r="F7263" s="35" t="s">
        <v>26</v>
      </c>
      <c r="G7263" s="35" t="s">
        <v>1</v>
      </c>
      <c r="H7263" s="35">
        <v>2001</v>
      </c>
      <c r="I7263" s="39">
        <v>0</v>
      </c>
    </row>
    <row r="7264" spans="2:9" x14ac:dyDescent="0.25">
      <c r="B7264" s="35" t="s">
        <v>84</v>
      </c>
      <c r="C7264" s="35" t="s">
        <v>69</v>
      </c>
      <c r="D7264" s="35" t="s">
        <v>23</v>
      </c>
      <c r="E7264" s="35" t="s">
        <v>4</v>
      </c>
      <c r="F7264" s="35" t="s">
        <v>26</v>
      </c>
      <c r="G7264" s="35" t="s">
        <v>1</v>
      </c>
      <c r="H7264" s="35">
        <v>2002</v>
      </c>
      <c r="I7264" s="39">
        <v>0</v>
      </c>
    </row>
    <row r="7265" spans="2:9" x14ac:dyDescent="0.25">
      <c r="B7265" s="35" t="s">
        <v>84</v>
      </c>
      <c r="C7265" s="35" t="s">
        <v>69</v>
      </c>
      <c r="D7265" s="35" t="s">
        <v>23</v>
      </c>
      <c r="E7265" s="35" t="s">
        <v>4</v>
      </c>
      <c r="F7265" s="35" t="s">
        <v>26</v>
      </c>
      <c r="G7265" s="35" t="s">
        <v>1</v>
      </c>
      <c r="H7265" s="35">
        <v>2003</v>
      </c>
      <c r="I7265" s="39">
        <v>0</v>
      </c>
    </row>
    <row r="7266" spans="2:9" x14ac:dyDescent="0.25">
      <c r="B7266" s="35" t="s">
        <v>84</v>
      </c>
      <c r="C7266" s="35" t="s">
        <v>69</v>
      </c>
      <c r="D7266" s="35" t="s">
        <v>23</v>
      </c>
      <c r="E7266" s="35" t="s">
        <v>4</v>
      </c>
      <c r="F7266" s="35" t="s">
        <v>26</v>
      </c>
      <c r="G7266" s="35" t="s">
        <v>1</v>
      </c>
      <c r="H7266" s="35">
        <v>2004</v>
      </c>
      <c r="I7266" s="39">
        <v>0</v>
      </c>
    </row>
    <row r="7267" spans="2:9" x14ac:dyDescent="0.25">
      <c r="B7267" s="35" t="s">
        <v>84</v>
      </c>
      <c r="C7267" s="35" t="s">
        <v>69</v>
      </c>
      <c r="D7267" s="35" t="s">
        <v>23</v>
      </c>
      <c r="E7267" s="35" t="s">
        <v>4</v>
      </c>
      <c r="F7267" s="35" t="s">
        <v>26</v>
      </c>
      <c r="G7267" s="35" t="s">
        <v>1</v>
      </c>
      <c r="H7267" s="35">
        <v>2005</v>
      </c>
      <c r="I7267" s="39">
        <v>0</v>
      </c>
    </row>
    <row r="7268" spans="2:9" x14ac:dyDescent="0.25">
      <c r="B7268" s="35" t="s">
        <v>84</v>
      </c>
      <c r="C7268" s="35" t="s">
        <v>69</v>
      </c>
      <c r="D7268" s="35" t="s">
        <v>23</v>
      </c>
      <c r="E7268" s="35" t="s">
        <v>4</v>
      </c>
      <c r="F7268" s="35" t="s">
        <v>26</v>
      </c>
      <c r="G7268" s="35" t="s">
        <v>1</v>
      </c>
      <c r="H7268" s="35">
        <v>2006</v>
      </c>
      <c r="I7268" s="39">
        <v>0</v>
      </c>
    </row>
    <row r="7269" spans="2:9" x14ac:dyDescent="0.25">
      <c r="B7269" s="35" t="s">
        <v>84</v>
      </c>
      <c r="C7269" s="35" t="s">
        <v>69</v>
      </c>
      <c r="D7269" s="35" t="s">
        <v>23</v>
      </c>
      <c r="E7269" s="35" t="s">
        <v>4</v>
      </c>
      <c r="F7269" s="35" t="s">
        <v>26</v>
      </c>
      <c r="G7269" s="35" t="s">
        <v>1</v>
      </c>
      <c r="H7269" s="35">
        <v>2007</v>
      </c>
      <c r="I7269" s="39">
        <v>0</v>
      </c>
    </row>
    <row r="7270" spans="2:9" x14ac:dyDescent="0.25">
      <c r="B7270" s="35" t="s">
        <v>84</v>
      </c>
      <c r="C7270" s="35" t="s">
        <v>69</v>
      </c>
      <c r="D7270" s="35" t="s">
        <v>23</v>
      </c>
      <c r="E7270" s="35" t="s">
        <v>4</v>
      </c>
      <c r="F7270" s="35" t="s">
        <v>26</v>
      </c>
      <c r="G7270" s="35" t="s">
        <v>1</v>
      </c>
      <c r="H7270" s="35">
        <v>2008</v>
      </c>
      <c r="I7270" s="39">
        <v>0</v>
      </c>
    </row>
    <row r="7271" spans="2:9" x14ac:dyDescent="0.25">
      <c r="B7271" s="35" t="s">
        <v>84</v>
      </c>
      <c r="C7271" s="35" t="s">
        <v>69</v>
      </c>
      <c r="D7271" s="35" t="s">
        <v>23</v>
      </c>
      <c r="E7271" s="35" t="s">
        <v>4</v>
      </c>
      <c r="F7271" s="35" t="s">
        <v>26</v>
      </c>
      <c r="G7271" s="35" t="s">
        <v>1</v>
      </c>
      <c r="H7271" s="35">
        <v>2009</v>
      </c>
      <c r="I7271" s="39">
        <v>0</v>
      </c>
    </row>
    <row r="7272" spans="2:9" x14ac:dyDescent="0.25">
      <c r="B7272" s="35" t="s">
        <v>84</v>
      </c>
      <c r="C7272" s="35" t="s">
        <v>69</v>
      </c>
      <c r="D7272" s="35" t="s">
        <v>23</v>
      </c>
      <c r="E7272" s="35" t="s">
        <v>4</v>
      </c>
      <c r="F7272" s="35" t="s">
        <v>26</v>
      </c>
      <c r="G7272" s="35" t="s">
        <v>1</v>
      </c>
      <c r="H7272" s="35">
        <v>2010</v>
      </c>
      <c r="I7272" s="39">
        <v>0</v>
      </c>
    </row>
    <row r="7273" spans="2:9" x14ac:dyDescent="0.25">
      <c r="B7273" s="35" t="s">
        <v>84</v>
      </c>
      <c r="C7273" s="35" t="s">
        <v>69</v>
      </c>
      <c r="D7273" s="35" t="s">
        <v>23</v>
      </c>
      <c r="E7273" s="35" t="s">
        <v>4</v>
      </c>
      <c r="F7273" s="35" t="s">
        <v>26</v>
      </c>
      <c r="G7273" s="35" t="s">
        <v>1</v>
      </c>
      <c r="H7273" s="35">
        <v>2011</v>
      </c>
      <c r="I7273" s="39">
        <v>0</v>
      </c>
    </row>
    <row r="7274" spans="2:9" x14ac:dyDescent="0.25">
      <c r="B7274" s="35" t="s">
        <v>84</v>
      </c>
      <c r="C7274" s="35" t="s">
        <v>69</v>
      </c>
      <c r="D7274" s="35" t="s">
        <v>23</v>
      </c>
      <c r="E7274" s="35" t="s">
        <v>4</v>
      </c>
      <c r="F7274" s="35" t="s">
        <v>26</v>
      </c>
      <c r="G7274" s="35" t="s">
        <v>1</v>
      </c>
      <c r="H7274" s="35">
        <v>2012</v>
      </c>
      <c r="I7274" s="39">
        <v>0</v>
      </c>
    </row>
    <row r="7275" spans="2:9" x14ac:dyDescent="0.25">
      <c r="B7275" s="35" t="s">
        <v>84</v>
      </c>
      <c r="C7275" s="35" t="s">
        <v>69</v>
      </c>
      <c r="D7275" s="35" t="s">
        <v>23</v>
      </c>
      <c r="E7275" s="35" t="s">
        <v>4</v>
      </c>
      <c r="F7275" s="35" t="s">
        <v>26</v>
      </c>
      <c r="G7275" s="35" t="s">
        <v>1</v>
      </c>
      <c r="H7275" s="35">
        <v>2013</v>
      </c>
      <c r="I7275" s="39">
        <v>11.769386745676965</v>
      </c>
    </row>
    <row r="7276" spans="2:9" x14ac:dyDescent="0.25">
      <c r="B7276" s="35" t="s">
        <v>84</v>
      </c>
      <c r="C7276" s="35" t="s">
        <v>69</v>
      </c>
      <c r="D7276" s="35" t="s">
        <v>23</v>
      </c>
      <c r="E7276" s="35" t="s">
        <v>4</v>
      </c>
      <c r="F7276" s="35" t="s">
        <v>26</v>
      </c>
      <c r="G7276" s="35" t="s">
        <v>1</v>
      </c>
      <c r="H7276" s="35">
        <v>2014</v>
      </c>
      <c r="I7276" s="39">
        <v>13.233861633660341</v>
      </c>
    </row>
    <row r="7277" spans="2:9" x14ac:dyDescent="0.25">
      <c r="B7277" s="35" t="s">
        <v>84</v>
      </c>
      <c r="C7277" s="35" t="s">
        <v>69</v>
      </c>
      <c r="D7277" s="35" t="s">
        <v>23</v>
      </c>
      <c r="E7277" s="35" t="s">
        <v>4</v>
      </c>
      <c r="F7277" s="35" t="s">
        <v>26</v>
      </c>
      <c r="G7277" s="35" t="s">
        <v>1</v>
      </c>
      <c r="H7277" s="35">
        <v>2015</v>
      </c>
      <c r="I7277" s="39">
        <v>15.267059827831943</v>
      </c>
    </row>
    <row r="7278" spans="2:9" x14ac:dyDescent="0.25">
      <c r="B7278" s="35" t="s">
        <v>84</v>
      </c>
      <c r="C7278" s="35" t="s">
        <v>69</v>
      </c>
      <c r="D7278" s="35" t="s">
        <v>23</v>
      </c>
      <c r="E7278" s="35" t="s">
        <v>4</v>
      </c>
      <c r="F7278" s="35" t="s">
        <v>26</v>
      </c>
      <c r="G7278" s="35" t="s">
        <v>1</v>
      </c>
      <c r="H7278" s="35">
        <v>2016</v>
      </c>
      <c r="I7278" s="39">
        <v>18.16954316341187</v>
      </c>
    </row>
    <row r="7279" spans="2:9" x14ac:dyDescent="0.25">
      <c r="B7279" s="35" t="s">
        <v>84</v>
      </c>
      <c r="C7279" s="35" t="s">
        <v>69</v>
      </c>
      <c r="D7279" s="35" t="s">
        <v>23</v>
      </c>
      <c r="E7279" s="35" t="s">
        <v>4</v>
      </c>
      <c r="F7279" s="35" t="s">
        <v>26</v>
      </c>
      <c r="G7279" s="35" t="s">
        <v>1</v>
      </c>
      <c r="H7279" s="35">
        <v>2017</v>
      </c>
      <c r="I7279" s="39">
        <v>20.547649328156851</v>
      </c>
    </row>
    <row r="7280" spans="2:9" x14ac:dyDescent="0.25">
      <c r="B7280" s="35" t="s">
        <v>84</v>
      </c>
      <c r="C7280" s="35" t="s">
        <v>69</v>
      </c>
      <c r="D7280" s="35" t="s">
        <v>23</v>
      </c>
      <c r="E7280" s="35" t="s">
        <v>4</v>
      </c>
      <c r="F7280" s="35" t="s">
        <v>26</v>
      </c>
      <c r="G7280" s="35" t="s">
        <v>1</v>
      </c>
      <c r="H7280" s="35">
        <v>2018</v>
      </c>
      <c r="I7280" s="39">
        <v>21.737334877459237</v>
      </c>
    </row>
    <row r="7281" spans="2:9" x14ac:dyDescent="0.25">
      <c r="B7281" s="35" t="s">
        <v>84</v>
      </c>
      <c r="C7281" s="35" t="s">
        <v>69</v>
      </c>
      <c r="D7281" s="35" t="s">
        <v>23</v>
      </c>
      <c r="E7281" s="35" t="s">
        <v>4</v>
      </c>
      <c r="F7281" s="35" t="s">
        <v>26</v>
      </c>
      <c r="G7281" s="35" t="s">
        <v>1</v>
      </c>
      <c r="H7281" s="35">
        <v>2019</v>
      </c>
      <c r="I7281" s="39">
        <v>23.048119481063704</v>
      </c>
    </row>
    <row r="7282" spans="2:9" x14ac:dyDescent="0.25">
      <c r="B7282" s="35" t="s">
        <v>84</v>
      </c>
      <c r="C7282" s="35" t="s">
        <v>69</v>
      </c>
      <c r="D7282" s="35" t="s">
        <v>23</v>
      </c>
      <c r="E7282" s="35" t="s">
        <v>4</v>
      </c>
      <c r="F7282" s="35" t="s">
        <v>26</v>
      </c>
      <c r="G7282" s="35" t="s">
        <v>1</v>
      </c>
      <c r="H7282" s="35">
        <v>2020</v>
      </c>
      <c r="I7282" s="39">
        <v>24.857095379348852</v>
      </c>
    </row>
    <row r="7283" spans="2:9" x14ac:dyDescent="0.25">
      <c r="B7283" s="35" t="s">
        <v>84</v>
      </c>
      <c r="C7283" s="35" t="s">
        <v>69</v>
      </c>
      <c r="D7283" s="35" t="s">
        <v>23</v>
      </c>
      <c r="E7283" s="35" t="s">
        <v>4</v>
      </c>
      <c r="F7283" s="35" t="s">
        <v>26</v>
      </c>
      <c r="G7283" s="35" t="s">
        <v>1</v>
      </c>
      <c r="H7283" s="35">
        <v>2021</v>
      </c>
      <c r="I7283" s="39">
        <v>26.72646378986914</v>
      </c>
    </row>
    <row r="7284" spans="2:9" x14ac:dyDescent="0.25">
      <c r="B7284" s="35" t="s">
        <v>84</v>
      </c>
      <c r="C7284" s="35" t="s">
        <v>69</v>
      </c>
      <c r="D7284" s="35" t="s">
        <v>23</v>
      </c>
      <c r="E7284" s="35" t="s">
        <v>4</v>
      </c>
      <c r="F7284" s="35" t="s">
        <v>26</v>
      </c>
      <c r="G7284" s="35" t="s">
        <v>1</v>
      </c>
      <c r="H7284" s="35">
        <v>2022</v>
      </c>
      <c r="I7284" s="39">
        <v>28.704344591145915</v>
      </c>
    </row>
    <row r="7285" spans="2:9" x14ac:dyDescent="0.25">
      <c r="B7285" s="35" t="s">
        <v>84</v>
      </c>
      <c r="C7285" s="35" t="s">
        <v>69</v>
      </c>
      <c r="D7285" s="35" t="s">
        <v>23</v>
      </c>
      <c r="E7285" s="35" t="s">
        <v>4</v>
      </c>
      <c r="F7285" s="35" t="s">
        <v>26</v>
      </c>
      <c r="G7285" s="35" t="s">
        <v>1</v>
      </c>
      <c r="H7285" s="35">
        <v>2023</v>
      </c>
      <c r="I7285" s="39">
        <v>30.830493918863866</v>
      </c>
    </row>
    <row r="7286" spans="2:9" x14ac:dyDescent="0.25">
      <c r="B7286" s="35" t="s">
        <v>84</v>
      </c>
      <c r="C7286" s="35" t="s">
        <v>69</v>
      </c>
      <c r="D7286" s="35" t="s">
        <v>23</v>
      </c>
      <c r="E7286" s="35" t="s">
        <v>4</v>
      </c>
      <c r="F7286" s="35" t="s">
        <v>26</v>
      </c>
      <c r="G7286" s="35" t="s">
        <v>1</v>
      </c>
      <c r="H7286" s="35">
        <v>2024</v>
      </c>
      <c r="I7286" s="39">
        <v>33.04464802934173</v>
      </c>
    </row>
    <row r="7287" spans="2:9" x14ac:dyDescent="0.25">
      <c r="B7287" s="35" t="s">
        <v>84</v>
      </c>
      <c r="C7287" s="35" t="s">
        <v>69</v>
      </c>
      <c r="D7287" s="35" t="s">
        <v>23</v>
      </c>
      <c r="E7287" s="35" t="s">
        <v>4</v>
      </c>
      <c r="F7287" s="35" t="s">
        <v>26</v>
      </c>
      <c r="G7287" s="35" t="s">
        <v>1</v>
      </c>
      <c r="H7287" s="35">
        <v>2025</v>
      </c>
      <c r="I7287" s="39">
        <v>35.387610180078184</v>
      </c>
    </row>
    <row r="7288" spans="2:9" x14ac:dyDescent="0.25">
      <c r="B7288" s="35" t="s">
        <v>84</v>
      </c>
      <c r="C7288" s="35" t="s">
        <v>69</v>
      </c>
      <c r="D7288" s="35" t="s">
        <v>23</v>
      </c>
      <c r="E7288" s="35" t="s">
        <v>4</v>
      </c>
      <c r="F7288" s="35" t="s">
        <v>26</v>
      </c>
      <c r="G7288" s="35" t="s">
        <v>1</v>
      </c>
      <c r="H7288" s="35">
        <v>2026</v>
      </c>
      <c r="I7288" s="39">
        <v>37.816005840862225</v>
      </c>
    </row>
    <row r="7289" spans="2:9" x14ac:dyDescent="0.25">
      <c r="B7289" s="35" t="s">
        <v>84</v>
      </c>
      <c r="C7289" s="35" t="s">
        <v>69</v>
      </c>
      <c r="D7289" s="35" t="s">
        <v>23</v>
      </c>
      <c r="E7289" s="35" t="s">
        <v>4</v>
      </c>
      <c r="F7289" s="35" t="s">
        <v>26</v>
      </c>
      <c r="G7289" s="35" t="s">
        <v>1</v>
      </c>
      <c r="H7289" s="35">
        <v>2027</v>
      </c>
      <c r="I7289" s="39">
        <v>40.33390614391751</v>
      </c>
    </row>
    <row r="7290" spans="2:9" x14ac:dyDescent="0.25">
      <c r="B7290" s="35" t="s">
        <v>84</v>
      </c>
      <c r="C7290" s="35" t="s">
        <v>69</v>
      </c>
      <c r="D7290" s="35" t="s">
        <v>23</v>
      </c>
      <c r="E7290" s="35" t="s">
        <v>4</v>
      </c>
      <c r="F7290" s="35" t="s">
        <v>26</v>
      </c>
      <c r="G7290" s="35" t="s">
        <v>1</v>
      </c>
      <c r="H7290" s="35">
        <v>2028</v>
      </c>
      <c r="I7290" s="39">
        <v>42.965887770292383</v>
      </c>
    </row>
    <row r="7291" spans="2:9" x14ac:dyDescent="0.25">
      <c r="B7291" s="35" t="s">
        <v>84</v>
      </c>
      <c r="C7291" s="35" t="s">
        <v>69</v>
      </c>
      <c r="D7291" s="35" t="s">
        <v>23</v>
      </c>
      <c r="E7291" s="35" t="s">
        <v>4</v>
      </c>
      <c r="F7291" s="35" t="s">
        <v>26</v>
      </c>
      <c r="G7291" s="35" t="s">
        <v>1</v>
      </c>
      <c r="H7291" s="35">
        <v>2029</v>
      </c>
      <c r="I7291" s="39">
        <v>45.696130875438762</v>
      </c>
    </row>
    <row r="7292" spans="2:9" x14ac:dyDescent="0.25">
      <c r="B7292" s="35" t="s">
        <v>84</v>
      </c>
      <c r="C7292" s="35" t="s">
        <v>69</v>
      </c>
      <c r="D7292" s="35" t="s">
        <v>23</v>
      </c>
      <c r="E7292" s="35" t="s">
        <v>4</v>
      </c>
      <c r="F7292" s="35" t="s">
        <v>26</v>
      </c>
      <c r="G7292" s="35" t="s">
        <v>1</v>
      </c>
      <c r="H7292" s="35">
        <v>2030</v>
      </c>
      <c r="I7292" s="39">
        <v>48.503804107502361</v>
      </c>
    </row>
    <row r="7293" spans="2:9" x14ac:dyDescent="0.25">
      <c r="B7293" s="35" t="s">
        <v>84</v>
      </c>
      <c r="C7293" s="35" t="s">
        <v>69</v>
      </c>
      <c r="D7293" s="35" t="s">
        <v>23</v>
      </c>
      <c r="E7293" s="35" t="s">
        <v>4</v>
      </c>
      <c r="F7293" s="35" t="s">
        <v>26</v>
      </c>
      <c r="G7293" s="35" t="s">
        <v>1</v>
      </c>
      <c r="H7293" s="35">
        <v>2031</v>
      </c>
      <c r="I7293" s="39">
        <v>51.363638653490682</v>
      </c>
    </row>
    <row r="7294" spans="2:9" x14ac:dyDescent="0.25">
      <c r="B7294" s="35" t="s">
        <v>84</v>
      </c>
      <c r="C7294" s="35" t="s">
        <v>69</v>
      </c>
      <c r="D7294" s="35" t="s">
        <v>23</v>
      </c>
      <c r="E7294" s="35" t="s">
        <v>4</v>
      </c>
      <c r="F7294" s="35" t="s">
        <v>26</v>
      </c>
      <c r="G7294" s="35" t="s">
        <v>1</v>
      </c>
      <c r="H7294" s="35">
        <v>2032</v>
      </c>
      <c r="I7294" s="39">
        <v>54.258881237463349</v>
      </c>
    </row>
    <row r="7295" spans="2:9" x14ac:dyDescent="0.25">
      <c r="B7295" s="35" t="s">
        <v>84</v>
      </c>
      <c r="C7295" s="35" t="s">
        <v>69</v>
      </c>
      <c r="D7295" s="35" t="s">
        <v>23</v>
      </c>
      <c r="E7295" s="35" t="s">
        <v>4</v>
      </c>
      <c r="F7295" s="35" t="s">
        <v>26</v>
      </c>
      <c r="G7295" s="35" t="s">
        <v>1</v>
      </c>
      <c r="H7295" s="35">
        <v>2033</v>
      </c>
      <c r="I7295" s="39">
        <v>57.11259693669988</v>
      </c>
    </row>
    <row r="7296" spans="2:9" x14ac:dyDescent="0.25">
      <c r="B7296" s="35" t="s">
        <v>84</v>
      </c>
      <c r="C7296" s="35" t="s">
        <v>69</v>
      </c>
      <c r="D7296" s="35" t="s">
        <v>23</v>
      </c>
      <c r="E7296" s="35" t="s">
        <v>4</v>
      </c>
      <c r="F7296" s="35" t="s">
        <v>26</v>
      </c>
      <c r="G7296" s="35" t="s">
        <v>1</v>
      </c>
      <c r="H7296" s="35">
        <v>2034</v>
      </c>
      <c r="I7296" s="39">
        <v>60.001947146139855</v>
      </c>
    </row>
    <row r="7297" spans="2:9" x14ac:dyDescent="0.25">
      <c r="B7297" s="35" t="s">
        <v>84</v>
      </c>
      <c r="C7297" s="35" t="s">
        <v>69</v>
      </c>
      <c r="D7297" s="35" t="s">
        <v>23</v>
      </c>
      <c r="E7297" s="35" t="s">
        <v>4</v>
      </c>
      <c r="F7297" s="35" t="s">
        <v>26</v>
      </c>
      <c r="G7297" s="35" t="s">
        <v>1</v>
      </c>
      <c r="H7297" s="35">
        <v>2035</v>
      </c>
      <c r="I7297" s="39">
        <v>62.920004287315592</v>
      </c>
    </row>
    <row r="7298" spans="2:9" x14ac:dyDescent="0.25">
      <c r="B7298" s="35" t="s">
        <v>84</v>
      </c>
      <c r="C7298" s="35" t="s">
        <v>69</v>
      </c>
      <c r="D7298" s="35" t="s">
        <v>23</v>
      </c>
      <c r="E7298" s="35" t="s">
        <v>4</v>
      </c>
      <c r="F7298" s="35" t="s">
        <v>26</v>
      </c>
      <c r="G7298" s="35" t="s">
        <v>1</v>
      </c>
      <c r="H7298" s="35">
        <v>2036</v>
      </c>
      <c r="I7298" s="39">
        <v>65.835623904136298</v>
      </c>
    </row>
    <row r="7299" spans="2:9" x14ac:dyDescent="0.25">
      <c r="B7299" s="35" t="s">
        <v>84</v>
      </c>
      <c r="C7299" s="35" t="s">
        <v>69</v>
      </c>
      <c r="D7299" s="35" t="s">
        <v>23</v>
      </c>
      <c r="E7299" s="35" t="s">
        <v>4</v>
      </c>
      <c r="F7299" s="35" t="s">
        <v>26</v>
      </c>
      <c r="G7299" s="35" t="s">
        <v>1</v>
      </c>
      <c r="H7299" s="35">
        <v>2037</v>
      </c>
      <c r="I7299" s="39">
        <v>68.757564783199257</v>
      </c>
    </row>
    <row r="7300" spans="2:9" x14ac:dyDescent="0.25">
      <c r="B7300" s="35" t="s">
        <v>84</v>
      </c>
      <c r="C7300" s="35" t="s">
        <v>69</v>
      </c>
      <c r="D7300" s="35" t="s">
        <v>23</v>
      </c>
      <c r="E7300" s="35" t="s">
        <v>4</v>
      </c>
      <c r="F7300" s="35" t="s">
        <v>26</v>
      </c>
      <c r="G7300" s="35" t="s">
        <v>1</v>
      </c>
      <c r="H7300" s="35">
        <v>2038</v>
      </c>
      <c r="I7300" s="39">
        <v>71.639618596283611</v>
      </c>
    </row>
    <row r="7301" spans="2:9" x14ac:dyDescent="0.25">
      <c r="B7301" s="35" t="s">
        <v>84</v>
      </c>
      <c r="C7301" s="35" t="s">
        <v>69</v>
      </c>
      <c r="D7301" s="35" t="s">
        <v>23</v>
      </c>
      <c r="E7301" s="35" t="s">
        <v>4</v>
      </c>
      <c r="F7301" s="35" t="s">
        <v>26</v>
      </c>
      <c r="G7301" s="35" t="s">
        <v>1</v>
      </c>
      <c r="H7301" s="35">
        <v>2039</v>
      </c>
      <c r="I7301" s="39">
        <v>74.623001518908154</v>
      </c>
    </row>
    <row r="7302" spans="2:9" x14ac:dyDescent="0.25">
      <c r="B7302" s="35" t="s">
        <v>84</v>
      </c>
      <c r="C7302" s="35" t="s">
        <v>69</v>
      </c>
      <c r="D7302" s="35" t="s">
        <v>23</v>
      </c>
      <c r="E7302" s="35" t="s">
        <v>4</v>
      </c>
      <c r="F7302" s="35" t="s">
        <v>26</v>
      </c>
      <c r="G7302" s="35" t="s">
        <v>1</v>
      </c>
      <c r="H7302" s="35">
        <v>2040</v>
      </c>
      <c r="I7302" s="39">
        <v>77.550198619220097</v>
      </c>
    </row>
    <row r="7303" spans="2:9" x14ac:dyDescent="0.25">
      <c r="B7303" s="35" t="s">
        <v>84</v>
      </c>
      <c r="C7303" s="35" t="s">
        <v>69</v>
      </c>
      <c r="D7303" s="35" t="s">
        <v>23</v>
      </c>
      <c r="E7303" s="35" t="s">
        <v>4</v>
      </c>
      <c r="F7303" s="35" t="s">
        <v>26</v>
      </c>
      <c r="G7303" s="35" t="s">
        <v>1</v>
      </c>
      <c r="H7303" s="35">
        <v>2041</v>
      </c>
      <c r="I7303" s="39">
        <v>80.355642058993823</v>
      </c>
    </row>
    <row r="7304" spans="2:9" x14ac:dyDescent="0.25">
      <c r="B7304" s="35" t="s">
        <v>84</v>
      </c>
      <c r="C7304" s="35" t="s">
        <v>69</v>
      </c>
      <c r="D7304" s="35" t="s">
        <v>23</v>
      </c>
      <c r="E7304" s="35" t="s">
        <v>4</v>
      </c>
      <c r="F7304" s="35" t="s">
        <v>26</v>
      </c>
      <c r="G7304" s="35" t="s">
        <v>1</v>
      </c>
      <c r="H7304" s="35">
        <v>2042</v>
      </c>
      <c r="I7304" s="39">
        <v>83.130000200011565</v>
      </c>
    </row>
    <row r="7305" spans="2:9" x14ac:dyDescent="0.25">
      <c r="B7305" s="35" t="s">
        <v>84</v>
      </c>
      <c r="C7305" s="35" t="s">
        <v>69</v>
      </c>
      <c r="D7305" s="35" t="s">
        <v>23</v>
      </c>
      <c r="E7305" s="35" t="s">
        <v>4</v>
      </c>
      <c r="F7305" s="35" t="s">
        <v>26</v>
      </c>
      <c r="G7305" s="35" t="s">
        <v>1</v>
      </c>
      <c r="H7305" s="35">
        <v>2043</v>
      </c>
      <c r="I7305" s="39">
        <v>85.854626806017961</v>
      </c>
    </row>
    <row r="7306" spans="2:9" x14ac:dyDescent="0.25">
      <c r="B7306" s="35" t="s">
        <v>84</v>
      </c>
      <c r="C7306" s="35" t="s">
        <v>69</v>
      </c>
      <c r="D7306" s="35" t="s">
        <v>23</v>
      </c>
      <c r="E7306" s="35" t="s">
        <v>4</v>
      </c>
      <c r="F7306" s="35" t="s">
        <v>26</v>
      </c>
      <c r="G7306" s="35" t="s">
        <v>1</v>
      </c>
      <c r="H7306" s="35">
        <v>2044</v>
      </c>
      <c r="I7306" s="39">
        <v>88.505957955065611</v>
      </c>
    </row>
    <row r="7307" spans="2:9" x14ac:dyDescent="0.25">
      <c r="B7307" s="35" t="s">
        <v>84</v>
      </c>
      <c r="C7307" s="35" t="s">
        <v>69</v>
      </c>
      <c r="D7307" s="35" t="s">
        <v>23</v>
      </c>
      <c r="E7307" s="35" t="s">
        <v>4</v>
      </c>
      <c r="F7307" s="35" t="s">
        <v>26</v>
      </c>
      <c r="G7307" s="35" t="s">
        <v>1</v>
      </c>
      <c r="H7307" s="35">
        <v>2045</v>
      </c>
      <c r="I7307" s="39">
        <v>91.05880012365057</v>
      </c>
    </row>
    <row r="7308" spans="2:9" x14ac:dyDescent="0.25">
      <c r="B7308" s="35" t="s">
        <v>84</v>
      </c>
      <c r="C7308" s="35" t="s">
        <v>69</v>
      </c>
      <c r="D7308" s="35" t="s">
        <v>23</v>
      </c>
      <c r="E7308" s="35" t="s">
        <v>4</v>
      </c>
      <c r="F7308" s="35" t="s">
        <v>26</v>
      </c>
      <c r="G7308" s="35" t="s">
        <v>1</v>
      </c>
      <c r="H7308" s="35">
        <v>2046</v>
      </c>
      <c r="I7308" s="39">
        <v>93.546421841838395</v>
      </c>
    </row>
    <row r="7309" spans="2:9" x14ac:dyDescent="0.25">
      <c r="B7309" s="35" t="s">
        <v>84</v>
      </c>
      <c r="C7309" s="35" t="s">
        <v>69</v>
      </c>
      <c r="D7309" s="35" t="s">
        <v>23</v>
      </c>
      <c r="E7309" s="35" t="s">
        <v>4</v>
      </c>
      <c r="F7309" s="35" t="s">
        <v>26</v>
      </c>
      <c r="G7309" s="35" t="s">
        <v>1</v>
      </c>
      <c r="H7309" s="35">
        <v>2047</v>
      </c>
      <c r="I7309" s="39">
        <v>96.00118554911927</v>
      </c>
    </row>
    <row r="7310" spans="2:9" x14ac:dyDescent="0.25">
      <c r="B7310" s="35" t="s">
        <v>84</v>
      </c>
      <c r="C7310" s="35" t="s">
        <v>69</v>
      </c>
      <c r="D7310" s="35" t="s">
        <v>23</v>
      </c>
      <c r="E7310" s="35" t="s">
        <v>4</v>
      </c>
      <c r="F7310" s="35" t="s">
        <v>26</v>
      </c>
      <c r="G7310" s="35" t="s">
        <v>1</v>
      </c>
      <c r="H7310" s="35">
        <v>2048</v>
      </c>
      <c r="I7310" s="39">
        <v>98.396114205019657</v>
      </c>
    </row>
    <row r="7311" spans="2:9" x14ac:dyDescent="0.25">
      <c r="B7311" s="35" t="s">
        <v>84</v>
      </c>
      <c r="C7311" s="35" t="s">
        <v>69</v>
      </c>
      <c r="D7311" s="35" t="s">
        <v>23</v>
      </c>
      <c r="E7311" s="35" t="s">
        <v>4</v>
      </c>
      <c r="F7311" s="35" t="s">
        <v>26</v>
      </c>
      <c r="G7311" s="35" t="s">
        <v>1</v>
      </c>
      <c r="H7311" s="35">
        <v>2049</v>
      </c>
      <c r="I7311" s="39">
        <v>100.72026256815616</v>
      </c>
    </row>
    <row r="7312" spans="2:9" x14ac:dyDescent="0.25">
      <c r="B7312" s="35" t="s">
        <v>84</v>
      </c>
      <c r="C7312" s="35" t="s">
        <v>69</v>
      </c>
      <c r="D7312" s="35" t="s">
        <v>23</v>
      </c>
      <c r="E7312" s="35" t="s">
        <v>4</v>
      </c>
      <c r="F7312" s="35" t="s">
        <v>26</v>
      </c>
      <c r="G7312" s="35" t="s">
        <v>1</v>
      </c>
      <c r="H7312" s="35">
        <v>2050</v>
      </c>
      <c r="I7312" s="39">
        <v>102.97506601863844</v>
      </c>
    </row>
    <row r="7313" spans="2:9" x14ac:dyDescent="0.25">
      <c r="B7313" s="35" t="s">
        <v>84</v>
      </c>
      <c r="C7313" s="35" t="s">
        <v>69</v>
      </c>
      <c r="D7313" s="35" t="s">
        <v>23</v>
      </c>
      <c r="E7313" s="35" t="s">
        <v>4</v>
      </c>
      <c r="F7313" s="35" t="s">
        <v>26</v>
      </c>
      <c r="G7313" s="35" t="s">
        <v>1</v>
      </c>
      <c r="H7313" s="35">
        <v>2051</v>
      </c>
      <c r="I7313" s="39">
        <v>105.15072600381546</v>
      </c>
    </row>
    <row r="7314" spans="2:9" x14ac:dyDescent="0.25">
      <c r="B7314" s="35" t="s">
        <v>84</v>
      </c>
      <c r="C7314" s="35" t="s">
        <v>69</v>
      </c>
      <c r="D7314" s="35" t="s">
        <v>23</v>
      </c>
      <c r="E7314" s="35" t="s">
        <v>4</v>
      </c>
      <c r="F7314" s="35" t="s">
        <v>26</v>
      </c>
      <c r="G7314" s="35" t="s">
        <v>1</v>
      </c>
      <c r="H7314" s="35">
        <v>2052</v>
      </c>
      <c r="I7314" s="39">
        <v>107.26827593084579</v>
      </c>
    </row>
    <row r="7315" spans="2:9" x14ac:dyDescent="0.25">
      <c r="B7315" s="35" t="s">
        <v>84</v>
      </c>
      <c r="C7315" s="35" t="s">
        <v>69</v>
      </c>
      <c r="D7315" s="35" t="s">
        <v>23</v>
      </c>
      <c r="E7315" s="35" t="s">
        <v>4</v>
      </c>
      <c r="F7315" s="35" t="s">
        <v>26</v>
      </c>
      <c r="G7315" s="35" t="s">
        <v>1</v>
      </c>
      <c r="H7315" s="35">
        <v>2053</v>
      </c>
      <c r="I7315" s="39">
        <v>109.32032870676711</v>
      </c>
    </row>
    <row r="7316" spans="2:9" x14ac:dyDescent="0.25">
      <c r="B7316" s="35" t="s">
        <v>84</v>
      </c>
      <c r="C7316" s="35" t="s">
        <v>69</v>
      </c>
      <c r="D7316" s="35" t="s">
        <v>23</v>
      </c>
      <c r="E7316" s="35" t="s">
        <v>4</v>
      </c>
      <c r="F7316" s="35" t="s">
        <v>26</v>
      </c>
      <c r="G7316" s="35" t="s">
        <v>1</v>
      </c>
      <c r="H7316" s="35">
        <v>2054</v>
      </c>
      <c r="I7316" s="39">
        <v>111.27937127648923</v>
      </c>
    </row>
    <row r="7317" spans="2:9" x14ac:dyDescent="0.25">
      <c r="B7317" s="35" t="s">
        <v>84</v>
      </c>
      <c r="C7317" s="35" t="s">
        <v>69</v>
      </c>
      <c r="D7317" s="35" t="s">
        <v>23</v>
      </c>
      <c r="E7317" s="35" t="s">
        <v>4</v>
      </c>
      <c r="F7317" s="35" t="s">
        <v>26</v>
      </c>
      <c r="G7317" s="35" t="s">
        <v>1</v>
      </c>
      <c r="H7317" s="35">
        <v>2055</v>
      </c>
      <c r="I7317" s="39">
        <v>113.14955868841579</v>
      </c>
    </row>
    <row r="7318" spans="2:9" x14ac:dyDescent="0.25">
      <c r="B7318" s="35" t="s">
        <v>84</v>
      </c>
      <c r="C7318" s="35" t="s">
        <v>69</v>
      </c>
      <c r="D7318" s="35" t="s">
        <v>23</v>
      </c>
      <c r="E7318" s="35" t="s">
        <v>4</v>
      </c>
      <c r="F7318" s="35" t="s">
        <v>26</v>
      </c>
      <c r="G7318" s="35" t="s">
        <v>1</v>
      </c>
      <c r="H7318" s="35">
        <v>2056</v>
      </c>
      <c r="I7318" s="39">
        <v>114.91846663134925</v>
      </c>
    </row>
    <row r="7319" spans="2:9" x14ac:dyDescent="0.25">
      <c r="B7319" s="35" t="s">
        <v>84</v>
      </c>
      <c r="C7319" s="35" t="s">
        <v>69</v>
      </c>
      <c r="D7319" s="35" t="s">
        <v>23</v>
      </c>
      <c r="E7319" s="35" t="s">
        <v>4</v>
      </c>
      <c r="F7319" s="35" t="s">
        <v>26</v>
      </c>
      <c r="G7319" s="35" t="s">
        <v>1</v>
      </c>
      <c r="H7319" s="35">
        <v>2057</v>
      </c>
      <c r="I7319" s="39">
        <v>116.58901861200982</v>
      </c>
    </row>
    <row r="7320" spans="2:9" x14ac:dyDescent="0.25">
      <c r="B7320" s="35" t="s">
        <v>84</v>
      </c>
      <c r="C7320" s="35" t="s">
        <v>69</v>
      </c>
      <c r="D7320" s="35" t="s">
        <v>23</v>
      </c>
      <c r="E7320" s="35" t="s">
        <v>4</v>
      </c>
      <c r="F7320" s="35" t="s">
        <v>26</v>
      </c>
      <c r="G7320" s="35" t="s">
        <v>1</v>
      </c>
      <c r="H7320" s="35">
        <v>2058</v>
      </c>
      <c r="I7320" s="39">
        <v>118.16321762836297</v>
      </c>
    </row>
    <row r="7321" spans="2:9" x14ac:dyDescent="0.25">
      <c r="B7321" s="35" t="s">
        <v>84</v>
      </c>
      <c r="C7321" s="35" t="s">
        <v>69</v>
      </c>
      <c r="D7321" s="35" t="s">
        <v>23</v>
      </c>
      <c r="E7321" s="35" t="s">
        <v>4</v>
      </c>
      <c r="F7321" s="35" t="s">
        <v>26</v>
      </c>
      <c r="G7321" s="35" t="s">
        <v>1</v>
      </c>
      <c r="H7321" s="35">
        <v>2059</v>
      </c>
      <c r="I7321" s="39">
        <v>119.63210459229896</v>
      </c>
    </row>
    <row r="7322" spans="2:9" x14ac:dyDescent="0.25">
      <c r="B7322" s="35" t="s">
        <v>84</v>
      </c>
      <c r="C7322" s="35" t="s">
        <v>69</v>
      </c>
      <c r="D7322" s="35" t="s">
        <v>23</v>
      </c>
      <c r="E7322" s="35" t="s">
        <v>4</v>
      </c>
      <c r="F7322" s="35" t="s">
        <v>26</v>
      </c>
      <c r="G7322" s="35" t="s">
        <v>1</v>
      </c>
      <c r="H7322" s="35">
        <v>2060</v>
      </c>
      <c r="I7322" s="39">
        <v>121.0421805633227</v>
      </c>
    </row>
    <row r="7323" spans="2:9" x14ac:dyDescent="0.25">
      <c r="B7323" s="35" t="s">
        <v>84</v>
      </c>
      <c r="C7323" s="35" t="s">
        <v>69</v>
      </c>
      <c r="D7323" s="35" t="s">
        <v>23</v>
      </c>
      <c r="E7323" s="35" t="s">
        <v>4</v>
      </c>
      <c r="F7323" s="35" t="s">
        <v>27</v>
      </c>
      <c r="G7323" s="35" t="s">
        <v>1</v>
      </c>
      <c r="H7323" s="35">
        <v>2000</v>
      </c>
      <c r="I7323" s="39">
        <f t="array" ref="I7323:I7383">TRANSPOSE('[10]Despesa_R$'!$B$11:$BJ$11)</f>
        <v>0</v>
      </c>
    </row>
    <row r="7324" spans="2:9" x14ac:dyDescent="0.25">
      <c r="B7324" s="35" t="s">
        <v>84</v>
      </c>
      <c r="C7324" s="35" t="s">
        <v>69</v>
      </c>
      <c r="D7324" s="35" t="s">
        <v>23</v>
      </c>
      <c r="E7324" s="35" t="s">
        <v>4</v>
      </c>
      <c r="F7324" s="35" t="s">
        <v>27</v>
      </c>
      <c r="G7324" s="35" t="s">
        <v>1</v>
      </c>
      <c r="H7324" s="35">
        <v>2001</v>
      </c>
      <c r="I7324" s="39">
        <v>0</v>
      </c>
    </row>
    <row r="7325" spans="2:9" x14ac:dyDescent="0.25">
      <c r="B7325" s="35" t="s">
        <v>84</v>
      </c>
      <c r="C7325" s="35" t="s">
        <v>69</v>
      </c>
      <c r="D7325" s="35" t="s">
        <v>23</v>
      </c>
      <c r="E7325" s="35" t="s">
        <v>4</v>
      </c>
      <c r="F7325" s="35" t="s">
        <v>27</v>
      </c>
      <c r="G7325" s="35" t="s">
        <v>1</v>
      </c>
      <c r="H7325" s="35">
        <v>2002</v>
      </c>
      <c r="I7325" s="39">
        <v>0</v>
      </c>
    </row>
    <row r="7326" spans="2:9" x14ac:dyDescent="0.25">
      <c r="B7326" s="35" t="s">
        <v>84</v>
      </c>
      <c r="C7326" s="35" t="s">
        <v>69</v>
      </c>
      <c r="D7326" s="35" t="s">
        <v>23</v>
      </c>
      <c r="E7326" s="35" t="s">
        <v>4</v>
      </c>
      <c r="F7326" s="35" t="s">
        <v>27</v>
      </c>
      <c r="G7326" s="35" t="s">
        <v>1</v>
      </c>
      <c r="H7326" s="35">
        <v>2003</v>
      </c>
      <c r="I7326" s="39">
        <v>0</v>
      </c>
    </row>
    <row r="7327" spans="2:9" x14ac:dyDescent="0.25">
      <c r="B7327" s="35" t="s">
        <v>84</v>
      </c>
      <c r="C7327" s="35" t="s">
        <v>69</v>
      </c>
      <c r="D7327" s="35" t="s">
        <v>23</v>
      </c>
      <c r="E7327" s="35" t="s">
        <v>4</v>
      </c>
      <c r="F7327" s="35" t="s">
        <v>27</v>
      </c>
      <c r="G7327" s="35" t="s">
        <v>1</v>
      </c>
      <c r="H7327" s="35">
        <v>2004</v>
      </c>
      <c r="I7327" s="39">
        <v>0</v>
      </c>
    </row>
    <row r="7328" spans="2:9" x14ac:dyDescent="0.25">
      <c r="B7328" s="35" t="s">
        <v>84</v>
      </c>
      <c r="C7328" s="35" t="s">
        <v>69</v>
      </c>
      <c r="D7328" s="35" t="s">
        <v>23</v>
      </c>
      <c r="E7328" s="35" t="s">
        <v>4</v>
      </c>
      <c r="F7328" s="35" t="s">
        <v>27</v>
      </c>
      <c r="G7328" s="35" t="s">
        <v>1</v>
      </c>
      <c r="H7328" s="35">
        <v>2005</v>
      </c>
      <c r="I7328" s="39">
        <v>0</v>
      </c>
    </row>
    <row r="7329" spans="2:9" x14ac:dyDescent="0.25">
      <c r="B7329" s="35" t="s">
        <v>84</v>
      </c>
      <c r="C7329" s="35" t="s">
        <v>69</v>
      </c>
      <c r="D7329" s="35" t="s">
        <v>23</v>
      </c>
      <c r="E7329" s="35" t="s">
        <v>4</v>
      </c>
      <c r="F7329" s="35" t="s">
        <v>27</v>
      </c>
      <c r="G7329" s="35" t="s">
        <v>1</v>
      </c>
      <c r="H7329" s="35">
        <v>2006</v>
      </c>
      <c r="I7329" s="39">
        <v>0</v>
      </c>
    </row>
    <row r="7330" spans="2:9" x14ac:dyDescent="0.25">
      <c r="B7330" s="35" t="s">
        <v>84</v>
      </c>
      <c r="C7330" s="35" t="s">
        <v>69</v>
      </c>
      <c r="D7330" s="35" t="s">
        <v>23</v>
      </c>
      <c r="E7330" s="35" t="s">
        <v>4</v>
      </c>
      <c r="F7330" s="35" t="s">
        <v>27</v>
      </c>
      <c r="G7330" s="35" t="s">
        <v>1</v>
      </c>
      <c r="H7330" s="35">
        <v>2007</v>
      </c>
      <c r="I7330" s="39">
        <v>0</v>
      </c>
    </row>
    <row r="7331" spans="2:9" x14ac:dyDescent="0.25">
      <c r="B7331" s="35" t="s">
        <v>84</v>
      </c>
      <c r="C7331" s="35" t="s">
        <v>69</v>
      </c>
      <c r="D7331" s="35" t="s">
        <v>23</v>
      </c>
      <c r="E7331" s="35" t="s">
        <v>4</v>
      </c>
      <c r="F7331" s="35" t="s">
        <v>27</v>
      </c>
      <c r="G7331" s="35" t="s">
        <v>1</v>
      </c>
      <c r="H7331" s="35">
        <v>2008</v>
      </c>
      <c r="I7331" s="39">
        <v>0</v>
      </c>
    </row>
    <row r="7332" spans="2:9" x14ac:dyDescent="0.25">
      <c r="B7332" s="35" t="s">
        <v>84</v>
      </c>
      <c r="C7332" s="35" t="s">
        <v>69</v>
      </c>
      <c r="D7332" s="35" t="s">
        <v>23</v>
      </c>
      <c r="E7332" s="35" t="s">
        <v>4</v>
      </c>
      <c r="F7332" s="35" t="s">
        <v>27</v>
      </c>
      <c r="G7332" s="35" t="s">
        <v>1</v>
      </c>
      <c r="H7332" s="35">
        <v>2009</v>
      </c>
      <c r="I7332" s="39">
        <v>0</v>
      </c>
    </row>
    <row r="7333" spans="2:9" x14ac:dyDescent="0.25">
      <c r="B7333" s="35" t="s">
        <v>84</v>
      </c>
      <c r="C7333" s="35" t="s">
        <v>69</v>
      </c>
      <c r="D7333" s="35" t="s">
        <v>23</v>
      </c>
      <c r="E7333" s="35" t="s">
        <v>4</v>
      </c>
      <c r="F7333" s="35" t="s">
        <v>27</v>
      </c>
      <c r="G7333" s="35" t="s">
        <v>1</v>
      </c>
      <c r="H7333" s="35">
        <v>2010</v>
      </c>
      <c r="I7333" s="39">
        <v>0</v>
      </c>
    </row>
    <row r="7334" spans="2:9" x14ac:dyDescent="0.25">
      <c r="B7334" s="35" t="s">
        <v>84</v>
      </c>
      <c r="C7334" s="35" t="s">
        <v>69</v>
      </c>
      <c r="D7334" s="35" t="s">
        <v>23</v>
      </c>
      <c r="E7334" s="35" t="s">
        <v>4</v>
      </c>
      <c r="F7334" s="35" t="s">
        <v>27</v>
      </c>
      <c r="G7334" s="35" t="s">
        <v>1</v>
      </c>
      <c r="H7334" s="35">
        <v>2011</v>
      </c>
      <c r="I7334" s="39">
        <v>0</v>
      </c>
    </row>
    <row r="7335" spans="2:9" x14ac:dyDescent="0.25">
      <c r="B7335" s="35" t="s">
        <v>84</v>
      </c>
      <c r="C7335" s="35" t="s">
        <v>69</v>
      </c>
      <c r="D7335" s="35" t="s">
        <v>23</v>
      </c>
      <c r="E7335" s="35" t="s">
        <v>4</v>
      </c>
      <c r="F7335" s="35" t="s">
        <v>27</v>
      </c>
      <c r="G7335" s="35" t="s">
        <v>1</v>
      </c>
      <c r="H7335" s="35">
        <v>2012</v>
      </c>
      <c r="I7335" s="39">
        <v>0</v>
      </c>
    </row>
    <row r="7336" spans="2:9" x14ac:dyDescent="0.25">
      <c r="B7336" s="35" t="s">
        <v>84</v>
      </c>
      <c r="C7336" s="35" t="s">
        <v>69</v>
      </c>
      <c r="D7336" s="35" t="s">
        <v>23</v>
      </c>
      <c r="E7336" s="35" t="s">
        <v>4</v>
      </c>
      <c r="F7336" s="35" t="s">
        <v>27</v>
      </c>
      <c r="G7336" s="35" t="s">
        <v>1</v>
      </c>
      <c r="H7336" s="35">
        <v>2013</v>
      </c>
      <c r="I7336" s="39">
        <v>0</v>
      </c>
    </row>
    <row r="7337" spans="2:9" x14ac:dyDescent="0.25">
      <c r="B7337" s="35" t="s">
        <v>84</v>
      </c>
      <c r="C7337" s="35" t="s">
        <v>69</v>
      </c>
      <c r="D7337" s="35" t="s">
        <v>23</v>
      </c>
      <c r="E7337" s="35" t="s">
        <v>4</v>
      </c>
      <c r="F7337" s="35" t="s">
        <v>27</v>
      </c>
      <c r="G7337" s="35" t="s">
        <v>1</v>
      </c>
      <c r="H7337" s="35">
        <v>2014</v>
      </c>
      <c r="I7337" s="39">
        <v>0</v>
      </c>
    </row>
    <row r="7338" spans="2:9" x14ac:dyDescent="0.25">
      <c r="B7338" s="35" t="s">
        <v>84</v>
      </c>
      <c r="C7338" s="35" t="s">
        <v>69</v>
      </c>
      <c r="D7338" s="35" t="s">
        <v>23</v>
      </c>
      <c r="E7338" s="35" t="s">
        <v>4</v>
      </c>
      <c r="F7338" s="35" t="s">
        <v>27</v>
      </c>
      <c r="G7338" s="35" t="s">
        <v>1</v>
      </c>
      <c r="H7338" s="35">
        <v>2015</v>
      </c>
      <c r="I7338" s="39">
        <v>0</v>
      </c>
    </row>
    <row r="7339" spans="2:9" x14ac:dyDescent="0.25">
      <c r="B7339" s="35" t="s">
        <v>84</v>
      </c>
      <c r="C7339" s="35" t="s">
        <v>69</v>
      </c>
      <c r="D7339" s="35" t="s">
        <v>23</v>
      </c>
      <c r="E7339" s="35" t="s">
        <v>4</v>
      </c>
      <c r="F7339" s="35" t="s">
        <v>27</v>
      </c>
      <c r="G7339" s="35" t="s">
        <v>1</v>
      </c>
      <c r="H7339" s="35">
        <v>2016</v>
      </c>
      <c r="I7339" s="39">
        <v>0</v>
      </c>
    </row>
    <row r="7340" spans="2:9" x14ac:dyDescent="0.25">
      <c r="B7340" s="35" t="s">
        <v>84</v>
      </c>
      <c r="C7340" s="35" t="s">
        <v>69</v>
      </c>
      <c r="D7340" s="35" t="s">
        <v>23</v>
      </c>
      <c r="E7340" s="35" t="s">
        <v>4</v>
      </c>
      <c r="F7340" s="35" t="s">
        <v>27</v>
      </c>
      <c r="G7340" s="35" t="s">
        <v>1</v>
      </c>
      <c r="H7340" s="35">
        <v>2017</v>
      </c>
      <c r="I7340" s="39">
        <v>0</v>
      </c>
    </row>
    <row r="7341" spans="2:9" x14ac:dyDescent="0.25">
      <c r="B7341" s="35" t="s">
        <v>84</v>
      </c>
      <c r="C7341" s="35" t="s">
        <v>69</v>
      </c>
      <c r="D7341" s="35" t="s">
        <v>23</v>
      </c>
      <c r="E7341" s="35" t="s">
        <v>4</v>
      </c>
      <c r="F7341" s="35" t="s">
        <v>27</v>
      </c>
      <c r="G7341" s="35" t="s">
        <v>1</v>
      </c>
      <c r="H7341" s="35">
        <v>2018</v>
      </c>
      <c r="I7341" s="39">
        <v>0</v>
      </c>
    </row>
    <row r="7342" spans="2:9" x14ac:dyDescent="0.25">
      <c r="B7342" s="35" t="s">
        <v>84</v>
      </c>
      <c r="C7342" s="35" t="s">
        <v>69</v>
      </c>
      <c r="D7342" s="35" t="s">
        <v>23</v>
      </c>
      <c r="E7342" s="35" t="s">
        <v>4</v>
      </c>
      <c r="F7342" s="35" t="s">
        <v>27</v>
      </c>
      <c r="G7342" s="35" t="s">
        <v>1</v>
      </c>
      <c r="H7342" s="35">
        <v>2019</v>
      </c>
      <c r="I7342" s="39">
        <v>0</v>
      </c>
    </row>
    <row r="7343" spans="2:9" x14ac:dyDescent="0.25">
      <c r="B7343" s="35" t="s">
        <v>84</v>
      </c>
      <c r="C7343" s="35" t="s">
        <v>69</v>
      </c>
      <c r="D7343" s="35" t="s">
        <v>23</v>
      </c>
      <c r="E7343" s="35" t="s">
        <v>4</v>
      </c>
      <c r="F7343" s="35" t="s">
        <v>27</v>
      </c>
      <c r="G7343" s="35" t="s">
        <v>1</v>
      </c>
      <c r="H7343" s="35">
        <v>2020</v>
      </c>
      <c r="I7343" s="39">
        <v>0</v>
      </c>
    </row>
    <row r="7344" spans="2:9" x14ac:dyDescent="0.25">
      <c r="B7344" s="35" t="s">
        <v>84</v>
      </c>
      <c r="C7344" s="35" t="s">
        <v>69</v>
      </c>
      <c r="D7344" s="35" t="s">
        <v>23</v>
      </c>
      <c r="E7344" s="35" t="s">
        <v>4</v>
      </c>
      <c r="F7344" s="35" t="s">
        <v>27</v>
      </c>
      <c r="G7344" s="35" t="s">
        <v>1</v>
      </c>
      <c r="H7344" s="35">
        <v>2021</v>
      </c>
      <c r="I7344" s="39">
        <v>0</v>
      </c>
    </row>
    <row r="7345" spans="2:9" x14ac:dyDescent="0.25">
      <c r="B7345" s="35" t="s">
        <v>84</v>
      </c>
      <c r="C7345" s="35" t="s">
        <v>69</v>
      </c>
      <c r="D7345" s="35" t="s">
        <v>23</v>
      </c>
      <c r="E7345" s="35" t="s">
        <v>4</v>
      </c>
      <c r="F7345" s="35" t="s">
        <v>27</v>
      </c>
      <c r="G7345" s="35" t="s">
        <v>1</v>
      </c>
      <c r="H7345" s="35">
        <v>2022</v>
      </c>
      <c r="I7345" s="39">
        <v>0</v>
      </c>
    </row>
    <row r="7346" spans="2:9" x14ac:dyDescent="0.25">
      <c r="B7346" s="35" t="s">
        <v>84</v>
      </c>
      <c r="C7346" s="35" t="s">
        <v>69</v>
      </c>
      <c r="D7346" s="35" t="s">
        <v>23</v>
      </c>
      <c r="E7346" s="35" t="s">
        <v>4</v>
      </c>
      <c r="F7346" s="35" t="s">
        <v>27</v>
      </c>
      <c r="G7346" s="35" t="s">
        <v>1</v>
      </c>
      <c r="H7346" s="35">
        <v>2023</v>
      </c>
      <c r="I7346" s="39">
        <v>0</v>
      </c>
    </row>
    <row r="7347" spans="2:9" x14ac:dyDescent="0.25">
      <c r="B7347" s="35" t="s">
        <v>84</v>
      </c>
      <c r="C7347" s="35" t="s">
        <v>69</v>
      </c>
      <c r="D7347" s="35" t="s">
        <v>23</v>
      </c>
      <c r="E7347" s="35" t="s">
        <v>4</v>
      </c>
      <c r="F7347" s="35" t="s">
        <v>27</v>
      </c>
      <c r="G7347" s="35" t="s">
        <v>1</v>
      </c>
      <c r="H7347" s="35">
        <v>2024</v>
      </c>
      <c r="I7347" s="39">
        <v>0</v>
      </c>
    </row>
    <row r="7348" spans="2:9" x14ac:dyDescent="0.25">
      <c r="B7348" s="35" t="s">
        <v>84</v>
      </c>
      <c r="C7348" s="35" t="s">
        <v>69</v>
      </c>
      <c r="D7348" s="35" t="s">
        <v>23</v>
      </c>
      <c r="E7348" s="35" t="s">
        <v>4</v>
      </c>
      <c r="F7348" s="35" t="s">
        <v>27</v>
      </c>
      <c r="G7348" s="35" t="s">
        <v>1</v>
      </c>
      <c r="H7348" s="35">
        <v>2025</v>
      </c>
      <c r="I7348" s="39">
        <v>0</v>
      </c>
    </row>
    <row r="7349" spans="2:9" x14ac:dyDescent="0.25">
      <c r="B7349" s="35" t="s">
        <v>84</v>
      </c>
      <c r="C7349" s="35" t="s">
        <v>69</v>
      </c>
      <c r="D7349" s="35" t="s">
        <v>23</v>
      </c>
      <c r="E7349" s="35" t="s">
        <v>4</v>
      </c>
      <c r="F7349" s="35" t="s">
        <v>27</v>
      </c>
      <c r="G7349" s="35" t="s">
        <v>1</v>
      </c>
      <c r="H7349" s="35">
        <v>2026</v>
      </c>
      <c r="I7349" s="39">
        <v>0</v>
      </c>
    </row>
    <row r="7350" spans="2:9" x14ac:dyDescent="0.25">
      <c r="B7350" s="35" t="s">
        <v>84</v>
      </c>
      <c r="C7350" s="35" t="s">
        <v>69</v>
      </c>
      <c r="D7350" s="35" t="s">
        <v>23</v>
      </c>
      <c r="E7350" s="35" t="s">
        <v>4</v>
      </c>
      <c r="F7350" s="35" t="s">
        <v>27</v>
      </c>
      <c r="G7350" s="35" t="s">
        <v>1</v>
      </c>
      <c r="H7350" s="35">
        <v>2027</v>
      </c>
      <c r="I7350" s="39">
        <v>0</v>
      </c>
    </row>
    <row r="7351" spans="2:9" x14ac:dyDescent="0.25">
      <c r="B7351" s="35" t="s">
        <v>84</v>
      </c>
      <c r="C7351" s="35" t="s">
        <v>69</v>
      </c>
      <c r="D7351" s="35" t="s">
        <v>23</v>
      </c>
      <c r="E7351" s="35" t="s">
        <v>4</v>
      </c>
      <c r="F7351" s="35" t="s">
        <v>27</v>
      </c>
      <c r="G7351" s="35" t="s">
        <v>1</v>
      </c>
      <c r="H7351" s="35">
        <v>2028</v>
      </c>
      <c r="I7351" s="39">
        <v>0</v>
      </c>
    </row>
    <row r="7352" spans="2:9" x14ac:dyDescent="0.25">
      <c r="B7352" s="35" t="s">
        <v>84</v>
      </c>
      <c r="C7352" s="35" t="s">
        <v>69</v>
      </c>
      <c r="D7352" s="35" t="s">
        <v>23</v>
      </c>
      <c r="E7352" s="35" t="s">
        <v>4</v>
      </c>
      <c r="F7352" s="35" t="s">
        <v>27</v>
      </c>
      <c r="G7352" s="35" t="s">
        <v>1</v>
      </c>
      <c r="H7352" s="35">
        <v>2029</v>
      </c>
      <c r="I7352" s="39">
        <v>0</v>
      </c>
    </row>
    <row r="7353" spans="2:9" x14ac:dyDescent="0.25">
      <c r="B7353" s="35" t="s">
        <v>84</v>
      </c>
      <c r="C7353" s="35" t="s">
        <v>69</v>
      </c>
      <c r="D7353" s="35" t="s">
        <v>23</v>
      </c>
      <c r="E7353" s="35" t="s">
        <v>4</v>
      </c>
      <c r="F7353" s="35" t="s">
        <v>27</v>
      </c>
      <c r="G7353" s="35" t="s">
        <v>1</v>
      </c>
      <c r="H7353" s="35">
        <v>2030</v>
      </c>
      <c r="I7353" s="39">
        <v>0</v>
      </c>
    </row>
    <row r="7354" spans="2:9" x14ac:dyDescent="0.25">
      <c r="B7354" s="35" t="s">
        <v>84</v>
      </c>
      <c r="C7354" s="35" t="s">
        <v>69</v>
      </c>
      <c r="D7354" s="35" t="s">
        <v>23</v>
      </c>
      <c r="E7354" s="35" t="s">
        <v>4</v>
      </c>
      <c r="F7354" s="35" t="s">
        <v>27</v>
      </c>
      <c r="G7354" s="35" t="s">
        <v>1</v>
      </c>
      <c r="H7354" s="35">
        <v>2031</v>
      </c>
      <c r="I7354" s="39">
        <v>0</v>
      </c>
    </row>
    <row r="7355" spans="2:9" x14ac:dyDescent="0.25">
      <c r="B7355" s="35" t="s">
        <v>84</v>
      </c>
      <c r="C7355" s="35" t="s">
        <v>69</v>
      </c>
      <c r="D7355" s="35" t="s">
        <v>23</v>
      </c>
      <c r="E7355" s="35" t="s">
        <v>4</v>
      </c>
      <c r="F7355" s="35" t="s">
        <v>27</v>
      </c>
      <c r="G7355" s="35" t="s">
        <v>1</v>
      </c>
      <c r="H7355" s="35">
        <v>2032</v>
      </c>
      <c r="I7355" s="39">
        <v>0</v>
      </c>
    </row>
    <row r="7356" spans="2:9" x14ac:dyDescent="0.25">
      <c r="B7356" s="35" t="s">
        <v>84</v>
      </c>
      <c r="C7356" s="35" t="s">
        <v>69</v>
      </c>
      <c r="D7356" s="35" t="s">
        <v>23</v>
      </c>
      <c r="E7356" s="35" t="s">
        <v>4</v>
      </c>
      <c r="F7356" s="35" t="s">
        <v>27</v>
      </c>
      <c r="G7356" s="35" t="s">
        <v>1</v>
      </c>
      <c r="H7356" s="35">
        <v>2033</v>
      </c>
      <c r="I7356" s="39">
        <v>0</v>
      </c>
    </row>
    <row r="7357" spans="2:9" x14ac:dyDescent="0.25">
      <c r="B7357" s="35" t="s">
        <v>84</v>
      </c>
      <c r="C7357" s="35" t="s">
        <v>69</v>
      </c>
      <c r="D7357" s="35" t="s">
        <v>23</v>
      </c>
      <c r="E7357" s="35" t="s">
        <v>4</v>
      </c>
      <c r="F7357" s="35" t="s">
        <v>27</v>
      </c>
      <c r="G7357" s="35" t="s">
        <v>1</v>
      </c>
      <c r="H7357" s="35">
        <v>2034</v>
      </c>
      <c r="I7357" s="39">
        <v>0</v>
      </c>
    </row>
    <row r="7358" spans="2:9" x14ac:dyDescent="0.25">
      <c r="B7358" s="35" t="s">
        <v>84</v>
      </c>
      <c r="C7358" s="35" t="s">
        <v>69</v>
      </c>
      <c r="D7358" s="35" t="s">
        <v>23</v>
      </c>
      <c r="E7358" s="35" t="s">
        <v>4</v>
      </c>
      <c r="F7358" s="35" t="s">
        <v>27</v>
      </c>
      <c r="G7358" s="35" t="s">
        <v>1</v>
      </c>
      <c r="H7358" s="35">
        <v>2035</v>
      </c>
      <c r="I7358" s="39">
        <v>0</v>
      </c>
    </row>
    <row r="7359" spans="2:9" x14ac:dyDescent="0.25">
      <c r="B7359" s="35" t="s">
        <v>84</v>
      </c>
      <c r="C7359" s="35" t="s">
        <v>69</v>
      </c>
      <c r="D7359" s="35" t="s">
        <v>23</v>
      </c>
      <c r="E7359" s="35" t="s">
        <v>4</v>
      </c>
      <c r="F7359" s="35" t="s">
        <v>27</v>
      </c>
      <c r="G7359" s="35" t="s">
        <v>1</v>
      </c>
      <c r="H7359" s="35">
        <v>2036</v>
      </c>
      <c r="I7359" s="39">
        <v>0</v>
      </c>
    </row>
    <row r="7360" spans="2:9" x14ac:dyDescent="0.25">
      <c r="B7360" s="35" t="s">
        <v>84</v>
      </c>
      <c r="C7360" s="35" t="s">
        <v>69</v>
      </c>
      <c r="D7360" s="35" t="s">
        <v>23</v>
      </c>
      <c r="E7360" s="35" t="s">
        <v>4</v>
      </c>
      <c r="F7360" s="35" t="s">
        <v>27</v>
      </c>
      <c r="G7360" s="35" t="s">
        <v>1</v>
      </c>
      <c r="H7360" s="35">
        <v>2037</v>
      </c>
      <c r="I7360" s="39">
        <v>0</v>
      </c>
    </row>
    <row r="7361" spans="2:9" x14ac:dyDescent="0.25">
      <c r="B7361" s="35" t="s">
        <v>84</v>
      </c>
      <c r="C7361" s="35" t="s">
        <v>69</v>
      </c>
      <c r="D7361" s="35" t="s">
        <v>23</v>
      </c>
      <c r="E7361" s="35" t="s">
        <v>4</v>
      </c>
      <c r="F7361" s="35" t="s">
        <v>27</v>
      </c>
      <c r="G7361" s="35" t="s">
        <v>1</v>
      </c>
      <c r="H7361" s="35">
        <v>2038</v>
      </c>
      <c r="I7361" s="39">
        <v>0</v>
      </c>
    </row>
    <row r="7362" spans="2:9" x14ac:dyDescent="0.25">
      <c r="B7362" s="35" t="s">
        <v>84</v>
      </c>
      <c r="C7362" s="35" t="s">
        <v>69</v>
      </c>
      <c r="D7362" s="35" t="s">
        <v>23</v>
      </c>
      <c r="E7362" s="35" t="s">
        <v>4</v>
      </c>
      <c r="F7362" s="35" t="s">
        <v>27</v>
      </c>
      <c r="G7362" s="35" t="s">
        <v>1</v>
      </c>
      <c r="H7362" s="35">
        <v>2039</v>
      </c>
      <c r="I7362" s="39">
        <v>0</v>
      </c>
    </row>
    <row r="7363" spans="2:9" x14ac:dyDescent="0.25">
      <c r="B7363" s="35" t="s">
        <v>84</v>
      </c>
      <c r="C7363" s="35" t="s">
        <v>69</v>
      </c>
      <c r="D7363" s="35" t="s">
        <v>23</v>
      </c>
      <c r="E7363" s="35" t="s">
        <v>4</v>
      </c>
      <c r="F7363" s="35" t="s">
        <v>27</v>
      </c>
      <c r="G7363" s="35" t="s">
        <v>1</v>
      </c>
      <c r="H7363" s="35">
        <v>2040</v>
      </c>
      <c r="I7363" s="39">
        <v>0</v>
      </c>
    </row>
    <row r="7364" spans="2:9" x14ac:dyDescent="0.25">
      <c r="B7364" s="35" t="s">
        <v>84</v>
      </c>
      <c r="C7364" s="35" t="s">
        <v>69</v>
      </c>
      <c r="D7364" s="35" t="s">
        <v>23</v>
      </c>
      <c r="E7364" s="35" t="s">
        <v>4</v>
      </c>
      <c r="F7364" s="35" t="s">
        <v>27</v>
      </c>
      <c r="G7364" s="35" t="s">
        <v>1</v>
      </c>
      <c r="H7364" s="35">
        <v>2041</v>
      </c>
      <c r="I7364" s="39">
        <v>0</v>
      </c>
    </row>
    <row r="7365" spans="2:9" x14ac:dyDescent="0.25">
      <c r="B7365" s="35" t="s">
        <v>84</v>
      </c>
      <c r="C7365" s="35" t="s">
        <v>69</v>
      </c>
      <c r="D7365" s="35" t="s">
        <v>23</v>
      </c>
      <c r="E7365" s="35" t="s">
        <v>4</v>
      </c>
      <c r="F7365" s="35" t="s">
        <v>27</v>
      </c>
      <c r="G7365" s="35" t="s">
        <v>1</v>
      </c>
      <c r="H7365" s="35">
        <v>2042</v>
      </c>
      <c r="I7365" s="39">
        <v>0</v>
      </c>
    </row>
    <row r="7366" spans="2:9" x14ac:dyDescent="0.25">
      <c r="B7366" s="35" t="s">
        <v>84</v>
      </c>
      <c r="C7366" s="35" t="s">
        <v>69</v>
      </c>
      <c r="D7366" s="35" t="s">
        <v>23</v>
      </c>
      <c r="E7366" s="35" t="s">
        <v>4</v>
      </c>
      <c r="F7366" s="35" t="s">
        <v>27</v>
      </c>
      <c r="G7366" s="35" t="s">
        <v>1</v>
      </c>
      <c r="H7366" s="35">
        <v>2043</v>
      </c>
      <c r="I7366" s="39">
        <v>0</v>
      </c>
    </row>
    <row r="7367" spans="2:9" x14ac:dyDescent="0.25">
      <c r="B7367" s="35" t="s">
        <v>84</v>
      </c>
      <c r="C7367" s="35" t="s">
        <v>69</v>
      </c>
      <c r="D7367" s="35" t="s">
        <v>23</v>
      </c>
      <c r="E7367" s="35" t="s">
        <v>4</v>
      </c>
      <c r="F7367" s="35" t="s">
        <v>27</v>
      </c>
      <c r="G7367" s="35" t="s">
        <v>1</v>
      </c>
      <c r="H7367" s="35">
        <v>2044</v>
      </c>
      <c r="I7367" s="39">
        <v>0</v>
      </c>
    </row>
    <row r="7368" spans="2:9" x14ac:dyDescent="0.25">
      <c r="B7368" s="35" t="s">
        <v>84</v>
      </c>
      <c r="C7368" s="35" t="s">
        <v>69</v>
      </c>
      <c r="D7368" s="35" t="s">
        <v>23</v>
      </c>
      <c r="E7368" s="35" t="s">
        <v>4</v>
      </c>
      <c r="F7368" s="35" t="s">
        <v>27</v>
      </c>
      <c r="G7368" s="35" t="s">
        <v>1</v>
      </c>
      <c r="H7368" s="35">
        <v>2045</v>
      </c>
      <c r="I7368" s="39">
        <v>0</v>
      </c>
    </row>
    <row r="7369" spans="2:9" x14ac:dyDescent="0.25">
      <c r="B7369" s="35" t="s">
        <v>84</v>
      </c>
      <c r="C7369" s="35" t="s">
        <v>69</v>
      </c>
      <c r="D7369" s="35" t="s">
        <v>23</v>
      </c>
      <c r="E7369" s="35" t="s">
        <v>4</v>
      </c>
      <c r="F7369" s="35" t="s">
        <v>27</v>
      </c>
      <c r="G7369" s="35" t="s">
        <v>1</v>
      </c>
      <c r="H7369" s="35">
        <v>2046</v>
      </c>
      <c r="I7369" s="39">
        <v>0</v>
      </c>
    </row>
    <row r="7370" spans="2:9" x14ac:dyDescent="0.25">
      <c r="B7370" s="35" t="s">
        <v>84</v>
      </c>
      <c r="C7370" s="35" t="s">
        <v>69</v>
      </c>
      <c r="D7370" s="35" t="s">
        <v>23</v>
      </c>
      <c r="E7370" s="35" t="s">
        <v>4</v>
      </c>
      <c r="F7370" s="35" t="s">
        <v>27</v>
      </c>
      <c r="G7370" s="35" t="s">
        <v>1</v>
      </c>
      <c r="H7370" s="35">
        <v>2047</v>
      </c>
      <c r="I7370" s="39">
        <v>0</v>
      </c>
    </row>
    <row r="7371" spans="2:9" x14ac:dyDescent="0.25">
      <c r="B7371" s="35" t="s">
        <v>84</v>
      </c>
      <c r="C7371" s="35" t="s">
        <v>69</v>
      </c>
      <c r="D7371" s="35" t="s">
        <v>23</v>
      </c>
      <c r="E7371" s="35" t="s">
        <v>4</v>
      </c>
      <c r="F7371" s="35" t="s">
        <v>27</v>
      </c>
      <c r="G7371" s="35" t="s">
        <v>1</v>
      </c>
      <c r="H7371" s="35">
        <v>2048</v>
      </c>
      <c r="I7371" s="39">
        <v>0</v>
      </c>
    </row>
    <row r="7372" spans="2:9" x14ac:dyDescent="0.25">
      <c r="B7372" s="35" t="s">
        <v>84</v>
      </c>
      <c r="C7372" s="35" t="s">
        <v>69</v>
      </c>
      <c r="D7372" s="35" t="s">
        <v>23</v>
      </c>
      <c r="E7372" s="35" t="s">
        <v>4</v>
      </c>
      <c r="F7372" s="35" t="s">
        <v>27</v>
      </c>
      <c r="G7372" s="35" t="s">
        <v>1</v>
      </c>
      <c r="H7372" s="35">
        <v>2049</v>
      </c>
      <c r="I7372" s="39">
        <v>0</v>
      </c>
    </row>
    <row r="7373" spans="2:9" x14ac:dyDescent="0.25">
      <c r="B7373" s="35" t="s">
        <v>84</v>
      </c>
      <c r="C7373" s="35" t="s">
        <v>69</v>
      </c>
      <c r="D7373" s="35" t="s">
        <v>23</v>
      </c>
      <c r="E7373" s="35" t="s">
        <v>4</v>
      </c>
      <c r="F7373" s="35" t="s">
        <v>27</v>
      </c>
      <c r="G7373" s="35" t="s">
        <v>1</v>
      </c>
      <c r="H7373" s="35">
        <v>2050</v>
      </c>
      <c r="I7373" s="39">
        <v>0</v>
      </c>
    </row>
    <row r="7374" spans="2:9" x14ac:dyDescent="0.25">
      <c r="B7374" s="35" t="s">
        <v>84</v>
      </c>
      <c r="C7374" s="35" t="s">
        <v>69</v>
      </c>
      <c r="D7374" s="35" t="s">
        <v>23</v>
      </c>
      <c r="E7374" s="35" t="s">
        <v>4</v>
      </c>
      <c r="F7374" s="35" t="s">
        <v>27</v>
      </c>
      <c r="G7374" s="35" t="s">
        <v>1</v>
      </c>
      <c r="H7374" s="35">
        <v>2051</v>
      </c>
      <c r="I7374" s="39">
        <v>0</v>
      </c>
    </row>
    <row r="7375" spans="2:9" x14ac:dyDescent="0.25">
      <c r="B7375" s="35" t="s">
        <v>84</v>
      </c>
      <c r="C7375" s="35" t="s">
        <v>69</v>
      </c>
      <c r="D7375" s="35" t="s">
        <v>23</v>
      </c>
      <c r="E7375" s="35" t="s">
        <v>4</v>
      </c>
      <c r="F7375" s="35" t="s">
        <v>27</v>
      </c>
      <c r="G7375" s="35" t="s">
        <v>1</v>
      </c>
      <c r="H7375" s="35">
        <v>2052</v>
      </c>
      <c r="I7375" s="39">
        <v>0</v>
      </c>
    </row>
    <row r="7376" spans="2:9" x14ac:dyDescent="0.25">
      <c r="B7376" s="35" t="s">
        <v>84</v>
      </c>
      <c r="C7376" s="35" t="s">
        <v>69</v>
      </c>
      <c r="D7376" s="35" t="s">
        <v>23</v>
      </c>
      <c r="E7376" s="35" t="s">
        <v>4</v>
      </c>
      <c r="F7376" s="35" t="s">
        <v>27</v>
      </c>
      <c r="G7376" s="35" t="s">
        <v>1</v>
      </c>
      <c r="H7376" s="35">
        <v>2053</v>
      </c>
      <c r="I7376" s="39">
        <v>0</v>
      </c>
    </row>
    <row r="7377" spans="2:9" x14ac:dyDescent="0.25">
      <c r="B7377" s="35" t="s">
        <v>84</v>
      </c>
      <c r="C7377" s="35" t="s">
        <v>69</v>
      </c>
      <c r="D7377" s="35" t="s">
        <v>23</v>
      </c>
      <c r="E7377" s="35" t="s">
        <v>4</v>
      </c>
      <c r="F7377" s="35" t="s">
        <v>27</v>
      </c>
      <c r="G7377" s="35" t="s">
        <v>1</v>
      </c>
      <c r="H7377" s="35">
        <v>2054</v>
      </c>
      <c r="I7377" s="39">
        <v>0</v>
      </c>
    </row>
    <row r="7378" spans="2:9" x14ac:dyDescent="0.25">
      <c r="B7378" s="35" t="s">
        <v>84</v>
      </c>
      <c r="C7378" s="35" t="s">
        <v>69</v>
      </c>
      <c r="D7378" s="35" t="s">
        <v>23</v>
      </c>
      <c r="E7378" s="35" t="s">
        <v>4</v>
      </c>
      <c r="F7378" s="35" t="s">
        <v>27</v>
      </c>
      <c r="G7378" s="35" t="s">
        <v>1</v>
      </c>
      <c r="H7378" s="35">
        <v>2055</v>
      </c>
      <c r="I7378" s="39">
        <v>0</v>
      </c>
    </row>
    <row r="7379" spans="2:9" x14ac:dyDescent="0.25">
      <c r="B7379" s="35" t="s">
        <v>84</v>
      </c>
      <c r="C7379" s="35" t="s">
        <v>69</v>
      </c>
      <c r="D7379" s="35" t="s">
        <v>23</v>
      </c>
      <c r="E7379" s="35" t="s">
        <v>4</v>
      </c>
      <c r="F7379" s="35" t="s">
        <v>27</v>
      </c>
      <c r="G7379" s="35" t="s">
        <v>1</v>
      </c>
      <c r="H7379" s="35">
        <v>2056</v>
      </c>
      <c r="I7379" s="39">
        <v>0</v>
      </c>
    </row>
    <row r="7380" spans="2:9" x14ac:dyDescent="0.25">
      <c r="B7380" s="35" t="s">
        <v>84</v>
      </c>
      <c r="C7380" s="35" t="s">
        <v>69</v>
      </c>
      <c r="D7380" s="35" t="s">
        <v>23</v>
      </c>
      <c r="E7380" s="35" t="s">
        <v>4</v>
      </c>
      <c r="F7380" s="35" t="s">
        <v>27</v>
      </c>
      <c r="G7380" s="35" t="s">
        <v>1</v>
      </c>
      <c r="H7380" s="35">
        <v>2057</v>
      </c>
      <c r="I7380" s="39">
        <v>0</v>
      </c>
    </row>
    <row r="7381" spans="2:9" x14ac:dyDescent="0.25">
      <c r="B7381" s="35" t="s">
        <v>84</v>
      </c>
      <c r="C7381" s="35" t="s">
        <v>69</v>
      </c>
      <c r="D7381" s="35" t="s">
        <v>23</v>
      </c>
      <c r="E7381" s="35" t="s">
        <v>4</v>
      </c>
      <c r="F7381" s="35" t="s">
        <v>27</v>
      </c>
      <c r="G7381" s="35" t="s">
        <v>1</v>
      </c>
      <c r="H7381" s="35">
        <v>2058</v>
      </c>
      <c r="I7381" s="39">
        <v>0</v>
      </c>
    </row>
    <row r="7382" spans="2:9" x14ac:dyDescent="0.25">
      <c r="B7382" s="35" t="s">
        <v>84</v>
      </c>
      <c r="C7382" s="35" t="s">
        <v>69</v>
      </c>
      <c r="D7382" s="35" t="s">
        <v>23</v>
      </c>
      <c r="E7382" s="35" t="s">
        <v>4</v>
      </c>
      <c r="F7382" s="35" t="s">
        <v>27</v>
      </c>
      <c r="G7382" s="35" t="s">
        <v>1</v>
      </c>
      <c r="H7382" s="35">
        <v>2059</v>
      </c>
      <c r="I7382" s="39">
        <v>0</v>
      </c>
    </row>
    <row r="7383" spans="2:9" x14ac:dyDescent="0.25">
      <c r="B7383" s="35" t="s">
        <v>84</v>
      </c>
      <c r="C7383" s="35" t="s">
        <v>69</v>
      </c>
      <c r="D7383" s="35" t="s">
        <v>23</v>
      </c>
      <c r="E7383" s="35" t="s">
        <v>4</v>
      </c>
      <c r="F7383" s="35" t="s">
        <v>27</v>
      </c>
      <c r="G7383" s="35" t="s">
        <v>1</v>
      </c>
      <c r="H7383" s="35">
        <v>2060</v>
      </c>
      <c r="I7383" s="39">
        <v>0</v>
      </c>
    </row>
    <row r="7384" spans="2:9" x14ac:dyDescent="0.25">
      <c r="B7384" s="35" t="s">
        <v>84</v>
      </c>
      <c r="C7384" s="35" t="s">
        <v>69</v>
      </c>
      <c r="D7384" s="35" t="s">
        <v>23</v>
      </c>
      <c r="E7384" s="35" t="s">
        <v>4</v>
      </c>
      <c r="F7384" s="35" t="s">
        <v>28</v>
      </c>
      <c r="G7384" s="35" t="s">
        <v>1</v>
      </c>
      <c r="H7384" s="35">
        <v>2000</v>
      </c>
      <c r="I7384" s="39">
        <f t="array" ref="I7384:I7444">TRANSPOSE('[10]Despesa_R$'!$B$13:$BJ$13)</f>
        <v>0</v>
      </c>
    </row>
    <row r="7385" spans="2:9" x14ac:dyDescent="0.25">
      <c r="B7385" s="35" t="s">
        <v>84</v>
      </c>
      <c r="C7385" s="35" t="s">
        <v>69</v>
      </c>
      <c r="D7385" s="35" t="s">
        <v>23</v>
      </c>
      <c r="E7385" s="35" t="s">
        <v>4</v>
      </c>
      <c r="F7385" s="35" t="s">
        <v>28</v>
      </c>
      <c r="G7385" s="35" t="s">
        <v>1</v>
      </c>
      <c r="H7385" s="35">
        <v>2001</v>
      </c>
      <c r="I7385" s="39">
        <v>0</v>
      </c>
    </row>
    <row r="7386" spans="2:9" x14ac:dyDescent="0.25">
      <c r="B7386" s="35" t="s">
        <v>84</v>
      </c>
      <c r="C7386" s="35" t="s">
        <v>69</v>
      </c>
      <c r="D7386" s="35" t="s">
        <v>23</v>
      </c>
      <c r="E7386" s="35" t="s">
        <v>4</v>
      </c>
      <c r="F7386" s="35" t="s">
        <v>28</v>
      </c>
      <c r="G7386" s="35" t="s">
        <v>1</v>
      </c>
      <c r="H7386" s="35">
        <v>2002</v>
      </c>
      <c r="I7386" s="39">
        <v>0</v>
      </c>
    </row>
    <row r="7387" spans="2:9" x14ac:dyDescent="0.25">
      <c r="B7387" s="35" t="s">
        <v>84</v>
      </c>
      <c r="C7387" s="35" t="s">
        <v>69</v>
      </c>
      <c r="D7387" s="35" t="s">
        <v>23</v>
      </c>
      <c r="E7387" s="35" t="s">
        <v>4</v>
      </c>
      <c r="F7387" s="35" t="s">
        <v>28</v>
      </c>
      <c r="G7387" s="35" t="s">
        <v>1</v>
      </c>
      <c r="H7387" s="35">
        <v>2003</v>
      </c>
      <c r="I7387" s="39">
        <v>0</v>
      </c>
    </row>
    <row r="7388" spans="2:9" x14ac:dyDescent="0.25">
      <c r="B7388" s="35" t="s">
        <v>84</v>
      </c>
      <c r="C7388" s="35" t="s">
        <v>69</v>
      </c>
      <c r="D7388" s="35" t="s">
        <v>23</v>
      </c>
      <c r="E7388" s="35" t="s">
        <v>4</v>
      </c>
      <c r="F7388" s="35" t="s">
        <v>28</v>
      </c>
      <c r="G7388" s="35" t="s">
        <v>1</v>
      </c>
      <c r="H7388" s="35">
        <v>2004</v>
      </c>
      <c r="I7388" s="39">
        <v>0</v>
      </c>
    </row>
    <row r="7389" spans="2:9" x14ac:dyDescent="0.25">
      <c r="B7389" s="35" t="s">
        <v>84</v>
      </c>
      <c r="C7389" s="35" t="s">
        <v>69</v>
      </c>
      <c r="D7389" s="35" t="s">
        <v>23</v>
      </c>
      <c r="E7389" s="35" t="s">
        <v>4</v>
      </c>
      <c r="F7389" s="35" t="s">
        <v>28</v>
      </c>
      <c r="G7389" s="35" t="s">
        <v>1</v>
      </c>
      <c r="H7389" s="35">
        <v>2005</v>
      </c>
      <c r="I7389" s="39">
        <v>0</v>
      </c>
    </row>
    <row r="7390" spans="2:9" x14ac:dyDescent="0.25">
      <c r="B7390" s="35" t="s">
        <v>84</v>
      </c>
      <c r="C7390" s="35" t="s">
        <v>69</v>
      </c>
      <c r="D7390" s="35" t="s">
        <v>23</v>
      </c>
      <c r="E7390" s="35" t="s">
        <v>4</v>
      </c>
      <c r="F7390" s="35" t="s">
        <v>28</v>
      </c>
      <c r="G7390" s="35" t="s">
        <v>1</v>
      </c>
      <c r="H7390" s="35">
        <v>2006</v>
      </c>
      <c r="I7390" s="39">
        <v>0</v>
      </c>
    </row>
    <row r="7391" spans="2:9" x14ac:dyDescent="0.25">
      <c r="B7391" s="35" t="s">
        <v>84</v>
      </c>
      <c r="C7391" s="35" t="s">
        <v>69</v>
      </c>
      <c r="D7391" s="35" t="s">
        <v>23</v>
      </c>
      <c r="E7391" s="35" t="s">
        <v>4</v>
      </c>
      <c r="F7391" s="35" t="s">
        <v>28</v>
      </c>
      <c r="G7391" s="35" t="s">
        <v>1</v>
      </c>
      <c r="H7391" s="35">
        <v>2007</v>
      </c>
      <c r="I7391" s="39">
        <v>0</v>
      </c>
    </row>
    <row r="7392" spans="2:9" x14ac:dyDescent="0.25">
      <c r="B7392" s="35" t="s">
        <v>84</v>
      </c>
      <c r="C7392" s="35" t="s">
        <v>69</v>
      </c>
      <c r="D7392" s="35" t="s">
        <v>23</v>
      </c>
      <c r="E7392" s="35" t="s">
        <v>4</v>
      </c>
      <c r="F7392" s="35" t="s">
        <v>28</v>
      </c>
      <c r="G7392" s="35" t="s">
        <v>1</v>
      </c>
      <c r="H7392" s="35">
        <v>2008</v>
      </c>
      <c r="I7392" s="39">
        <v>0</v>
      </c>
    </row>
    <row r="7393" spans="2:9" x14ac:dyDescent="0.25">
      <c r="B7393" s="35" t="s">
        <v>84</v>
      </c>
      <c r="C7393" s="35" t="s">
        <v>69</v>
      </c>
      <c r="D7393" s="35" t="s">
        <v>23</v>
      </c>
      <c r="E7393" s="35" t="s">
        <v>4</v>
      </c>
      <c r="F7393" s="35" t="s">
        <v>28</v>
      </c>
      <c r="G7393" s="35" t="s">
        <v>1</v>
      </c>
      <c r="H7393" s="35">
        <v>2009</v>
      </c>
      <c r="I7393" s="39">
        <v>0</v>
      </c>
    </row>
    <row r="7394" spans="2:9" x14ac:dyDescent="0.25">
      <c r="B7394" s="35" t="s">
        <v>84</v>
      </c>
      <c r="C7394" s="35" t="s">
        <v>69</v>
      </c>
      <c r="D7394" s="35" t="s">
        <v>23</v>
      </c>
      <c r="E7394" s="35" t="s">
        <v>4</v>
      </c>
      <c r="F7394" s="35" t="s">
        <v>28</v>
      </c>
      <c r="G7394" s="35" t="s">
        <v>1</v>
      </c>
      <c r="H7394" s="35">
        <v>2010</v>
      </c>
      <c r="I7394" s="39">
        <v>0</v>
      </c>
    </row>
    <row r="7395" spans="2:9" x14ac:dyDescent="0.25">
      <c r="B7395" s="35" t="s">
        <v>84</v>
      </c>
      <c r="C7395" s="35" t="s">
        <v>69</v>
      </c>
      <c r="D7395" s="35" t="s">
        <v>23</v>
      </c>
      <c r="E7395" s="35" t="s">
        <v>4</v>
      </c>
      <c r="F7395" s="35" t="s">
        <v>28</v>
      </c>
      <c r="G7395" s="35" t="s">
        <v>1</v>
      </c>
      <c r="H7395" s="35">
        <v>2011</v>
      </c>
      <c r="I7395" s="39">
        <v>0</v>
      </c>
    </row>
    <row r="7396" spans="2:9" x14ac:dyDescent="0.25">
      <c r="B7396" s="35" t="s">
        <v>84</v>
      </c>
      <c r="C7396" s="35" t="s">
        <v>69</v>
      </c>
      <c r="D7396" s="35" t="s">
        <v>23</v>
      </c>
      <c r="E7396" s="35" t="s">
        <v>4</v>
      </c>
      <c r="F7396" s="35" t="s">
        <v>28</v>
      </c>
      <c r="G7396" s="35" t="s">
        <v>1</v>
      </c>
      <c r="H7396" s="35">
        <v>2012</v>
      </c>
      <c r="I7396" s="39">
        <v>0</v>
      </c>
    </row>
    <row r="7397" spans="2:9" x14ac:dyDescent="0.25">
      <c r="B7397" s="35" t="s">
        <v>84</v>
      </c>
      <c r="C7397" s="35" t="s">
        <v>69</v>
      </c>
      <c r="D7397" s="35" t="s">
        <v>23</v>
      </c>
      <c r="E7397" s="35" t="s">
        <v>4</v>
      </c>
      <c r="F7397" s="35" t="s">
        <v>28</v>
      </c>
      <c r="G7397" s="35" t="s">
        <v>1</v>
      </c>
      <c r="H7397" s="35">
        <v>2013</v>
      </c>
      <c r="I7397" s="39">
        <v>0</v>
      </c>
    </row>
    <row r="7398" spans="2:9" x14ac:dyDescent="0.25">
      <c r="B7398" s="35" t="s">
        <v>84</v>
      </c>
      <c r="C7398" s="35" t="s">
        <v>69</v>
      </c>
      <c r="D7398" s="35" t="s">
        <v>23</v>
      </c>
      <c r="E7398" s="35" t="s">
        <v>4</v>
      </c>
      <c r="F7398" s="35" t="s">
        <v>28</v>
      </c>
      <c r="G7398" s="35" t="s">
        <v>1</v>
      </c>
      <c r="H7398" s="35">
        <v>2014</v>
      </c>
      <c r="I7398" s="39">
        <v>0</v>
      </c>
    </row>
    <row r="7399" spans="2:9" x14ac:dyDescent="0.25">
      <c r="B7399" s="35" t="s">
        <v>84</v>
      </c>
      <c r="C7399" s="35" t="s">
        <v>69</v>
      </c>
      <c r="D7399" s="35" t="s">
        <v>23</v>
      </c>
      <c r="E7399" s="35" t="s">
        <v>4</v>
      </c>
      <c r="F7399" s="35" t="s">
        <v>28</v>
      </c>
      <c r="G7399" s="35" t="s">
        <v>1</v>
      </c>
      <c r="H7399" s="35">
        <v>2015</v>
      </c>
      <c r="I7399" s="39">
        <v>0</v>
      </c>
    </row>
    <row r="7400" spans="2:9" x14ac:dyDescent="0.25">
      <c r="B7400" s="35" t="s">
        <v>84</v>
      </c>
      <c r="C7400" s="35" t="s">
        <v>69</v>
      </c>
      <c r="D7400" s="35" t="s">
        <v>23</v>
      </c>
      <c r="E7400" s="35" t="s">
        <v>4</v>
      </c>
      <c r="F7400" s="35" t="s">
        <v>28</v>
      </c>
      <c r="G7400" s="35" t="s">
        <v>1</v>
      </c>
      <c r="H7400" s="35">
        <v>2016</v>
      </c>
      <c r="I7400" s="39">
        <v>0</v>
      </c>
    </row>
    <row r="7401" spans="2:9" x14ac:dyDescent="0.25">
      <c r="B7401" s="35" t="s">
        <v>84</v>
      </c>
      <c r="C7401" s="35" t="s">
        <v>69</v>
      </c>
      <c r="D7401" s="35" t="s">
        <v>23</v>
      </c>
      <c r="E7401" s="35" t="s">
        <v>4</v>
      </c>
      <c r="F7401" s="35" t="s">
        <v>28</v>
      </c>
      <c r="G7401" s="35" t="s">
        <v>1</v>
      </c>
      <c r="H7401" s="35">
        <v>2017</v>
      </c>
      <c r="I7401" s="39">
        <v>0</v>
      </c>
    </row>
    <row r="7402" spans="2:9" x14ac:dyDescent="0.25">
      <c r="B7402" s="35" t="s">
        <v>84</v>
      </c>
      <c r="C7402" s="35" t="s">
        <v>69</v>
      </c>
      <c r="D7402" s="35" t="s">
        <v>23</v>
      </c>
      <c r="E7402" s="35" t="s">
        <v>4</v>
      </c>
      <c r="F7402" s="35" t="s">
        <v>28</v>
      </c>
      <c r="G7402" s="35" t="s">
        <v>1</v>
      </c>
      <c r="H7402" s="35">
        <v>2018</v>
      </c>
      <c r="I7402" s="39">
        <v>0</v>
      </c>
    </row>
    <row r="7403" spans="2:9" x14ac:dyDescent="0.25">
      <c r="B7403" s="35" t="s">
        <v>84</v>
      </c>
      <c r="C7403" s="35" t="s">
        <v>69</v>
      </c>
      <c r="D7403" s="35" t="s">
        <v>23</v>
      </c>
      <c r="E7403" s="35" t="s">
        <v>4</v>
      </c>
      <c r="F7403" s="35" t="s">
        <v>28</v>
      </c>
      <c r="G7403" s="35" t="s">
        <v>1</v>
      </c>
      <c r="H7403" s="35">
        <v>2019</v>
      </c>
      <c r="I7403" s="39">
        <v>0</v>
      </c>
    </row>
    <row r="7404" spans="2:9" x14ac:dyDescent="0.25">
      <c r="B7404" s="35" t="s">
        <v>84</v>
      </c>
      <c r="C7404" s="35" t="s">
        <v>69</v>
      </c>
      <c r="D7404" s="35" t="s">
        <v>23</v>
      </c>
      <c r="E7404" s="35" t="s">
        <v>4</v>
      </c>
      <c r="F7404" s="35" t="s">
        <v>28</v>
      </c>
      <c r="G7404" s="35" t="s">
        <v>1</v>
      </c>
      <c r="H7404" s="35">
        <v>2020</v>
      </c>
      <c r="I7404" s="39">
        <v>0</v>
      </c>
    </row>
    <row r="7405" spans="2:9" x14ac:dyDescent="0.25">
      <c r="B7405" s="35" t="s">
        <v>84</v>
      </c>
      <c r="C7405" s="35" t="s">
        <v>69</v>
      </c>
      <c r="D7405" s="35" t="s">
        <v>23</v>
      </c>
      <c r="E7405" s="35" t="s">
        <v>4</v>
      </c>
      <c r="F7405" s="35" t="s">
        <v>28</v>
      </c>
      <c r="G7405" s="35" t="s">
        <v>1</v>
      </c>
      <c r="H7405" s="35">
        <v>2021</v>
      </c>
      <c r="I7405" s="39">
        <v>0</v>
      </c>
    </row>
    <row r="7406" spans="2:9" x14ac:dyDescent="0.25">
      <c r="B7406" s="35" t="s">
        <v>84</v>
      </c>
      <c r="C7406" s="35" t="s">
        <v>69</v>
      </c>
      <c r="D7406" s="35" t="s">
        <v>23</v>
      </c>
      <c r="E7406" s="35" t="s">
        <v>4</v>
      </c>
      <c r="F7406" s="35" t="s">
        <v>28</v>
      </c>
      <c r="G7406" s="35" t="s">
        <v>1</v>
      </c>
      <c r="H7406" s="35">
        <v>2022</v>
      </c>
      <c r="I7406" s="39">
        <v>0</v>
      </c>
    </row>
    <row r="7407" spans="2:9" x14ac:dyDescent="0.25">
      <c r="B7407" s="35" t="s">
        <v>84</v>
      </c>
      <c r="C7407" s="35" t="s">
        <v>69</v>
      </c>
      <c r="D7407" s="35" t="s">
        <v>23</v>
      </c>
      <c r="E7407" s="35" t="s">
        <v>4</v>
      </c>
      <c r="F7407" s="35" t="s">
        <v>28</v>
      </c>
      <c r="G7407" s="35" t="s">
        <v>1</v>
      </c>
      <c r="H7407" s="35">
        <v>2023</v>
      </c>
      <c r="I7407" s="39">
        <v>0</v>
      </c>
    </row>
    <row r="7408" spans="2:9" x14ac:dyDescent="0.25">
      <c r="B7408" s="35" t="s">
        <v>84</v>
      </c>
      <c r="C7408" s="35" t="s">
        <v>69</v>
      </c>
      <c r="D7408" s="35" t="s">
        <v>23</v>
      </c>
      <c r="E7408" s="35" t="s">
        <v>4</v>
      </c>
      <c r="F7408" s="35" t="s">
        <v>28</v>
      </c>
      <c r="G7408" s="35" t="s">
        <v>1</v>
      </c>
      <c r="H7408" s="35">
        <v>2024</v>
      </c>
      <c r="I7408" s="39">
        <v>0</v>
      </c>
    </row>
    <row r="7409" spans="2:9" x14ac:dyDescent="0.25">
      <c r="B7409" s="35" t="s">
        <v>84</v>
      </c>
      <c r="C7409" s="35" t="s">
        <v>69</v>
      </c>
      <c r="D7409" s="35" t="s">
        <v>23</v>
      </c>
      <c r="E7409" s="35" t="s">
        <v>4</v>
      </c>
      <c r="F7409" s="35" t="s">
        <v>28</v>
      </c>
      <c r="G7409" s="35" t="s">
        <v>1</v>
      </c>
      <c r="H7409" s="35">
        <v>2025</v>
      </c>
      <c r="I7409" s="39">
        <v>0</v>
      </c>
    </row>
    <row r="7410" spans="2:9" x14ac:dyDescent="0.25">
      <c r="B7410" s="35" t="s">
        <v>84</v>
      </c>
      <c r="C7410" s="35" t="s">
        <v>69</v>
      </c>
      <c r="D7410" s="35" t="s">
        <v>23</v>
      </c>
      <c r="E7410" s="35" t="s">
        <v>4</v>
      </c>
      <c r="F7410" s="35" t="s">
        <v>28</v>
      </c>
      <c r="G7410" s="35" t="s">
        <v>1</v>
      </c>
      <c r="H7410" s="35">
        <v>2026</v>
      </c>
      <c r="I7410" s="39">
        <v>0</v>
      </c>
    </row>
    <row r="7411" spans="2:9" x14ac:dyDescent="0.25">
      <c r="B7411" s="35" t="s">
        <v>84</v>
      </c>
      <c r="C7411" s="35" t="s">
        <v>69</v>
      </c>
      <c r="D7411" s="35" t="s">
        <v>23</v>
      </c>
      <c r="E7411" s="35" t="s">
        <v>4</v>
      </c>
      <c r="F7411" s="35" t="s">
        <v>28</v>
      </c>
      <c r="G7411" s="35" t="s">
        <v>1</v>
      </c>
      <c r="H7411" s="35">
        <v>2027</v>
      </c>
      <c r="I7411" s="39">
        <v>0</v>
      </c>
    </row>
    <row r="7412" spans="2:9" x14ac:dyDescent="0.25">
      <c r="B7412" s="35" t="s">
        <v>84</v>
      </c>
      <c r="C7412" s="35" t="s">
        <v>69</v>
      </c>
      <c r="D7412" s="35" t="s">
        <v>23</v>
      </c>
      <c r="E7412" s="35" t="s">
        <v>4</v>
      </c>
      <c r="F7412" s="35" t="s">
        <v>28</v>
      </c>
      <c r="G7412" s="35" t="s">
        <v>1</v>
      </c>
      <c r="H7412" s="35">
        <v>2028</v>
      </c>
      <c r="I7412" s="39">
        <v>0</v>
      </c>
    </row>
    <row r="7413" spans="2:9" x14ac:dyDescent="0.25">
      <c r="B7413" s="35" t="s">
        <v>84</v>
      </c>
      <c r="C7413" s="35" t="s">
        <v>69</v>
      </c>
      <c r="D7413" s="35" t="s">
        <v>23</v>
      </c>
      <c r="E7413" s="35" t="s">
        <v>4</v>
      </c>
      <c r="F7413" s="35" t="s">
        <v>28</v>
      </c>
      <c r="G7413" s="35" t="s">
        <v>1</v>
      </c>
      <c r="H7413" s="35">
        <v>2029</v>
      </c>
      <c r="I7413" s="39">
        <v>0</v>
      </c>
    </row>
    <row r="7414" spans="2:9" x14ac:dyDescent="0.25">
      <c r="B7414" s="35" t="s">
        <v>84</v>
      </c>
      <c r="C7414" s="35" t="s">
        <v>69</v>
      </c>
      <c r="D7414" s="35" t="s">
        <v>23</v>
      </c>
      <c r="E7414" s="35" t="s">
        <v>4</v>
      </c>
      <c r="F7414" s="35" t="s">
        <v>28</v>
      </c>
      <c r="G7414" s="35" t="s">
        <v>1</v>
      </c>
      <c r="H7414" s="35">
        <v>2030</v>
      </c>
      <c r="I7414" s="39">
        <v>0</v>
      </c>
    </row>
    <row r="7415" spans="2:9" x14ac:dyDescent="0.25">
      <c r="B7415" s="35" t="s">
        <v>84</v>
      </c>
      <c r="C7415" s="35" t="s">
        <v>69</v>
      </c>
      <c r="D7415" s="35" t="s">
        <v>23</v>
      </c>
      <c r="E7415" s="35" t="s">
        <v>4</v>
      </c>
      <c r="F7415" s="35" t="s">
        <v>28</v>
      </c>
      <c r="G7415" s="35" t="s">
        <v>1</v>
      </c>
      <c r="H7415" s="35">
        <v>2031</v>
      </c>
      <c r="I7415" s="39">
        <v>0</v>
      </c>
    </row>
    <row r="7416" spans="2:9" x14ac:dyDescent="0.25">
      <c r="B7416" s="35" t="s">
        <v>84</v>
      </c>
      <c r="C7416" s="35" t="s">
        <v>69</v>
      </c>
      <c r="D7416" s="35" t="s">
        <v>23</v>
      </c>
      <c r="E7416" s="35" t="s">
        <v>4</v>
      </c>
      <c r="F7416" s="35" t="s">
        <v>28</v>
      </c>
      <c r="G7416" s="35" t="s">
        <v>1</v>
      </c>
      <c r="H7416" s="35">
        <v>2032</v>
      </c>
      <c r="I7416" s="39">
        <v>0</v>
      </c>
    </row>
    <row r="7417" spans="2:9" x14ac:dyDescent="0.25">
      <c r="B7417" s="35" t="s">
        <v>84</v>
      </c>
      <c r="C7417" s="35" t="s">
        <v>69</v>
      </c>
      <c r="D7417" s="35" t="s">
        <v>23</v>
      </c>
      <c r="E7417" s="35" t="s">
        <v>4</v>
      </c>
      <c r="F7417" s="35" t="s">
        <v>28</v>
      </c>
      <c r="G7417" s="35" t="s">
        <v>1</v>
      </c>
      <c r="H7417" s="35">
        <v>2033</v>
      </c>
      <c r="I7417" s="39">
        <v>0</v>
      </c>
    </row>
    <row r="7418" spans="2:9" x14ac:dyDescent="0.25">
      <c r="B7418" s="35" t="s">
        <v>84</v>
      </c>
      <c r="C7418" s="35" t="s">
        <v>69</v>
      </c>
      <c r="D7418" s="35" t="s">
        <v>23</v>
      </c>
      <c r="E7418" s="35" t="s">
        <v>4</v>
      </c>
      <c r="F7418" s="35" t="s">
        <v>28</v>
      </c>
      <c r="G7418" s="35" t="s">
        <v>1</v>
      </c>
      <c r="H7418" s="35">
        <v>2034</v>
      </c>
      <c r="I7418" s="39">
        <v>0</v>
      </c>
    </row>
    <row r="7419" spans="2:9" x14ac:dyDescent="0.25">
      <c r="B7419" s="35" t="s">
        <v>84</v>
      </c>
      <c r="C7419" s="35" t="s">
        <v>69</v>
      </c>
      <c r="D7419" s="35" t="s">
        <v>23</v>
      </c>
      <c r="E7419" s="35" t="s">
        <v>4</v>
      </c>
      <c r="F7419" s="35" t="s">
        <v>28</v>
      </c>
      <c r="G7419" s="35" t="s">
        <v>1</v>
      </c>
      <c r="H7419" s="35">
        <v>2035</v>
      </c>
      <c r="I7419" s="39">
        <v>0</v>
      </c>
    </row>
    <row r="7420" spans="2:9" x14ac:dyDescent="0.25">
      <c r="B7420" s="35" t="s">
        <v>84</v>
      </c>
      <c r="C7420" s="35" t="s">
        <v>69</v>
      </c>
      <c r="D7420" s="35" t="s">
        <v>23</v>
      </c>
      <c r="E7420" s="35" t="s">
        <v>4</v>
      </c>
      <c r="F7420" s="35" t="s">
        <v>28</v>
      </c>
      <c r="G7420" s="35" t="s">
        <v>1</v>
      </c>
      <c r="H7420" s="35">
        <v>2036</v>
      </c>
      <c r="I7420" s="39">
        <v>0</v>
      </c>
    </row>
    <row r="7421" spans="2:9" x14ac:dyDescent="0.25">
      <c r="B7421" s="35" t="s">
        <v>84</v>
      </c>
      <c r="C7421" s="35" t="s">
        <v>69</v>
      </c>
      <c r="D7421" s="35" t="s">
        <v>23</v>
      </c>
      <c r="E7421" s="35" t="s">
        <v>4</v>
      </c>
      <c r="F7421" s="35" t="s">
        <v>28</v>
      </c>
      <c r="G7421" s="35" t="s">
        <v>1</v>
      </c>
      <c r="H7421" s="35">
        <v>2037</v>
      </c>
      <c r="I7421" s="39">
        <v>0</v>
      </c>
    </row>
    <row r="7422" spans="2:9" x14ac:dyDescent="0.25">
      <c r="B7422" s="35" t="s">
        <v>84</v>
      </c>
      <c r="C7422" s="35" t="s">
        <v>69</v>
      </c>
      <c r="D7422" s="35" t="s">
        <v>23</v>
      </c>
      <c r="E7422" s="35" t="s">
        <v>4</v>
      </c>
      <c r="F7422" s="35" t="s">
        <v>28</v>
      </c>
      <c r="G7422" s="35" t="s">
        <v>1</v>
      </c>
      <c r="H7422" s="35">
        <v>2038</v>
      </c>
      <c r="I7422" s="39">
        <v>0</v>
      </c>
    </row>
    <row r="7423" spans="2:9" x14ac:dyDescent="0.25">
      <c r="B7423" s="35" t="s">
        <v>84</v>
      </c>
      <c r="C7423" s="35" t="s">
        <v>69</v>
      </c>
      <c r="D7423" s="35" t="s">
        <v>23</v>
      </c>
      <c r="E7423" s="35" t="s">
        <v>4</v>
      </c>
      <c r="F7423" s="35" t="s">
        <v>28</v>
      </c>
      <c r="G7423" s="35" t="s">
        <v>1</v>
      </c>
      <c r="H7423" s="35">
        <v>2039</v>
      </c>
      <c r="I7423" s="39">
        <v>0</v>
      </c>
    </row>
    <row r="7424" spans="2:9" x14ac:dyDescent="0.25">
      <c r="B7424" s="35" t="s">
        <v>84</v>
      </c>
      <c r="C7424" s="35" t="s">
        <v>69</v>
      </c>
      <c r="D7424" s="35" t="s">
        <v>23</v>
      </c>
      <c r="E7424" s="35" t="s">
        <v>4</v>
      </c>
      <c r="F7424" s="35" t="s">
        <v>28</v>
      </c>
      <c r="G7424" s="35" t="s">
        <v>1</v>
      </c>
      <c r="H7424" s="35">
        <v>2040</v>
      </c>
      <c r="I7424" s="39">
        <v>0</v>
      </c>
    </row>
    <row r="7425" spans="2:9" x14ac:dyDescent="0.25">
      <c r="B7425" s="35" t="s">
        <v>84</v>
      </c>
      <c r="C7425" s="35" t="s">
        <v>69</v>
      </c>
      <c r="D7425" s="35" t="s">
        <v>23</v>
      </c>
      <c r="E7425" s="35" t="s">
        <v>4</v>
      </c>
      <c r="F7425" s="35" t="s">
        <v>28</v>
      </c>
      <c r="G7425" s="35" t="s">
        <v>1</v>
      </c>
      <c r="H7425" s="35">
        <v>2041</v>
      </c>
      <c r="I7425" s="39">
        <v>0</v>
      </c>
    </row>
    <row r="7426" spans="2:9" x14ac:dyDescent="0.25">
      <c r="B7426" s="35" t="s">
        <v>84</v>
      </c>
      <c r="C7426" s="35" t="s">
        <v>69</v>
      </c>
      <c r="D7426" s="35" t="s">
        <v>23</v>
      </c>
      <c r="E7426" s="35" t="s">
        <v>4</v>
      </c>
      <c r="F7426" s="35" t="s">
        <v>28</v>
      </c>
      <c r="G7426" s="35" t="s">
        <v>1</v>
      </c>
      <c r="H7426" s="35">
        <v>2042</v>
      </c>
      <c r="I7426" s="39">
        <v>0</v>
      </c>
    </row>
    <row r="7427" spans="2:9" x14ac:dyDescent="0.25">
      <c r="B7427" s="35" t="s">
        <v>84</v>
      </c>
      <c r="C7427" s="35" t="s">
        <v>69</v>
      </c>
      <c r="D7427" s="35" t="s">
        <v>23</v>
      </c>
      <c r="E7427" s="35" t="s">
        <v>4</v>
      </c>
      <c r="F7427" s="35" t="s">
        <v>28</v>
      </c>
      <c r="G7427" s="35" t="s">
        <v>1</v>
      </c>
      <c r="H7427" s="35">
        <v>2043</v>
      </c>
      <c r="I7427" s="39">
        <v>0</v>
      </c>
    </row>
    <row r="7428" spans="2:9" x14ac:dyDescent="0.25">
      <c r="B7428" s="35" t="s">
        <v>84</v>
      </c>
      <c r="C7428" s="35" t="s">
        <v>69</v>
      </c>
      <c r="D7428" s="35" t="s">
        <v>23</v>
      </c>
      <c r="E7428" s="35" t="s">
        <v>4</v>
      </c>
      <c r="F7428" s="35" t="s">
        <v>28</v>
      </c>
      <c r="G7428" s="35" t="s">
        <v>1</v>
      </c>
      <c r="H7428" s="35">
        <v>2044</v>
      </c>
      <c r="I7428" s="39">
        <v>0</v>
      </c>
    </row>
    <row r="7429" spans="2:9" x14ac:dyDescent="0.25">
      <c r="B7429" s="35" t="s">
        <v>84</v>
      </c>
      <c r="C7429" s="35" t="s">
        <v>69</v>
      </c>
      <c r="D7429" s="35" t="s">
        <v>23</v>
      </c>
      <c r="E7429" s="35" t="s">
        <v>4</v>
      </c>
      <c r="F7429" s="35" t="s">
        <v>28</v>
      </c>
      <c r="G7429" s="35" t="s">
        <v>1</v>
      </c>
      <c r="H7429" s="35">
        <v>2045</v>
      </c>
      <c r="I7429" s="39">
        <v>0</v>
      </c>
    </row>
    <row r="7430" spans="2:9" x14ac:dyDescent="0.25">
      <c r="B7430" s="35" t="s">
        <v>84</v>
      </c>
      <c r="C7430" s="35" t="s">
        <v>69</v>
      </c>
      <c r="D7430" s="35" t="s">
        <v>23</v>
      </c>
      <c r="E7430" s="35" t="s">
        <v>4</v>
      </c>
      <c r="F7430" s="35" t="s">
        <v>28</v>
      </c>
      <c r="G7430" s="35" t="s">
        <v>1</v>
      </c>
      <c r="H7430" s="35">
        <v>2046</v>
      </c>
      <c r="I7430" s="39">
        <v>0</v>
      </c>
    </row>
    <row r="7431" spans="2:9" x14ac:dyDescent="0.25">
      <c r="B7431" s="35" t="s">
        <v>84</v>
      </c>
      <c r="C7431" s="35" t="s">
        <v>69</v>
      </c>
      <c r="D7431" s="35" t="s">
        <v>23</v>
      </c>
      <c r="E7431" s="35" t="s">
        <v>4</v>
      </c>
      <c r="F7431" s="35" t="s">
        <v>28</v>
      </c>
      <c r="G7431" s="35" t="s">
        <v>1</v>
      </c>
      <c r="H7431" s="35">
        <v>2047</v>
      </c>
      <c r="I7431" s="39">
        <v>0</v>
      </c>
    </row>
    <row r="7432" spans="2:9" x14ac:dyDescent="0.25">
      <c r="B7432" s="35" t="s">
        <v>84</v>
      </c>
      <c r="C7432" s="35" t="s">
        <v>69</v>
      </c>
      <c r="D7432" s="35" t="s">
        <v>23</v>
      </c>
      <c r="E7432" s="35" t="s">
        <v>4</v>
      </c>
      <c r="F7432" s="35" t="s">
        <v>28</v>
      </c>
      <c r="G7432" s="35" t="s">
        <v>1</v>
      </c>
      <c r="H7432" s="35">
        <v>2048</v>
      </c>
      <c r="I7432" s="39">
        <v>0</v>
      </c>
    </row>
    <row r="7433" spans="2:9" x14ac:dyDescent="0.25">
      <c r="B7433" s="35" t="s">
        <v>84</v>
      </c>
      <c r="C7433" s="35" t="s">
        <v>69</v>
      </c>
      <c r="D7433" s="35" t="s">
        <v>23</v>
      </c>
      <c r="E7433" s="35" t="s">
        <v>4</v>
      </c>
      <c r="F7433" s="35" t="s">
        <v>28</v>
      </c>
      <c r="G7433" s="35" t="s">
        <v>1</v>
      </c>
      <c r="H7433" s="35">
        <v>2049</v>
      </c>
      <c r="I7433" s="39">
        <v>0</v>
      </c>
    </row>
    <row r="7434" spans="2:9" x14ac:dyDescent="0.25">
      <c r="B7434" s="35" t="s">
        <v>84</v>
      </c>
      <c r="C7434" s="35" t="s">
        <v>69</v>
      </c>
      <c r="D7434" s="35" t="s">
        <v>23</v>
      </c>
      <c r="E7434" s="35" t="s">
        <v>4</v>
      </c>
      <c r="F7434" s="35" t="s">
        <v>28</v>
      </c>
      <c r="G7434" s="35" t="s">
        <v>1</v>
      </c>
      <c r="H7434" s="35">
        <v>2050</v>
      </c>
      <c r="I7434" s="39">
        <v>0</v>
      </c>
    </row>
    <row r="7435" spans="2:9" x14ac:dyDescent="0.25">
      <c r="B7435" s="35" t="s">
        <v>84</v>
      </c>
      <c r="C7435" s="35" t="s">
        <v>69</v>
      </c>
      <c r="D7435" s="35" t="s">
        <v>23</v>
      </c>
      <c r="E7435" s="35" t="s">
        <v>4</v>
      </c>
      <c r="F7435" s="35" t="s">
        <v>28</v>
      </c>
      <c r="G7435" s="35" t="s">
        <v>1</v>
      </c>
      <c r="H7435" s="35">
        <v>2051</v>
      </c>
      <c r="I7435" s="39">
        <v>0</v>
      </c>
    </row>
    <row r="7436" spans="2:9" x14ac:dyDescent="0.25">
      <c r="B7436" s="35" t="s">
        <v>84</v>
      </c>
      <c r="C7436" s="35" t="s">
        <v>69</v>
      </c>
      <c r="D7436" s="35" t="s">
        <v>23</v>
      </c>
      <c r="E7436" s="35" t="s">
        <v>4</v>
      </c>
      <c r="F7436" s="35" t="s">
        <v>28</v>
      </c>
      <c r="G7436" s="35" t="s">
        <v>1</v>
      </c>
      <c r="H7436" s="35">
        <v>2052</v>
      </c>
      <c r="I7436" s="39">
        <v>0</v>
      </c>
    </row>
    <row r="7437" spans="2:9" x14ac:dyDescent="0.25">
      <c r="B7437" s="35" t="s">
        <v>84</v>
      </c>
      <c r="C7437" s="35" t="s">
        <v>69</v>
      </c>
      <c r="D7437" s="35" t="s">
        <v>23</v>
      </c>
      <c r="E7437" s="35" t="s">
        <v>4</v>
      </c>
      <c r="F7437" s="35" t="s">
        <v>28</v>
      </c>
      <c r="G7437" s="35" t="s">
        <v>1</v>
      </c>
      <c r="H7437" s="35">
        <v>2053</v>
      </c>
      <c r="I7437" s="39">
        <v>0</v>
      </c>
    </row>
    <row r="7438" spans="2:9" x14ac:dyDescent="0.25">
      <c r="B7438" s="35" t="s">
        <v>84</v>
      </c>
      <c r="C7438" s="35" t="s">
        <v>69</v>
      </c>
      <c r="D7438" s="35" t="s">
        <v>23</v>
      </c>
      <c r="E7438" s="35" t="s">
        <v>4</v>
      </c>
      <c r="F7438" s="35" t="s">
        <v>28</v>
      </c>
      <c r="G7438" s="35" t="s">
        <v>1</v>
      </c>
      <c r="H7438" s="35">
        <v>2054</v>
      </c>
      <c r="I7438" s="39">
        <v>0</v>
      </c>
    </row>
    <row r="7439" spans="2:9" x14ac:dyDescent="0.25">
      <c r="B7439" s="35" t="s">
        <v>84</v>
      </c>
      <c r="C7439" s="35" t="s">
        <v>69</v>
      </c>
      <c r="D7439" s="35" t="s">
        <v>23</v>
      </c>
      <c r="E7439" s="35" t="s">
        <v>4</v>
      </c>
      <c r="F7439" s="35" t="s">
        <v>28</v>
      </c>
      <c r="G7439" s="35" t="s">
        <v>1</v>
      </c>
      <c r="H7439" s="35">
        <v>2055</v>
      </c>
      <c r="I7439" s="39">
        <v>0</v>
      </c>
    </row>
    <row r="7440" spans="2:9" x14ac:dyDescent="0.25">
      <c r="B7440" s="35" t="s">
        <v>84</v>
      </c>
      <c r="C7440" s="35" t="s">
        <v>69</v>
      </c>
      <c r="D7440" s="35" t="s">
        <v>23</v>
      </c>
      <c r="E7440" s="35" t="s">
        <v>4</v>
      </c>
      <c r="F7440" s="35" t="s">
        <v>28</v>
      </c>
      <c r="G7440" s="35" t="s">
        <v>1</v>
      </c>
      <c r="H7440" s="35">
        <v>2056</v>
      </c>
      <c r="I7440" s="39">
        <v>0</v>
      </c>
    </row>
    <row r="7441" spans="2:9" x14ac:dyDescent="0.25">
      <c r="B7441" s="35" t="s">
        <v>84</v>
      </c>
      <c r="C7441" s="35" t="s">
        <v>69</v>
      </c>
      <c r="D7441" s="35" t="s">
        <v>23</v>
      </c>
      <c r="E7441" s="35" t="s">
        <v>4</v>
      </c>
      <c r="F7441" s="35" t="s">
        <v>28</v>
      </c>
      <c r="G7441" s="35" t="s">
        <v>1</v>
      </c>
      <c r="H7441" s="35">
        <v>2057</v>
      </c>
      <c r="I7441" s="39">
        <v>0</v>
      </c>
    </row>
    <row r="7442" spans="2:9" x14ac:dyDescent="0.25">
      <c r="B7442" s="35" t="s">
        <v>84</v>
      </c>
      <c r="C7442" s="35" t="s">
        <v>69</v>
      </c>
      <c r="D7442" s="35" t="s">
        <v>23</v>
      </c>
      <c r="E7442" s="35" t="s">
        <v>4</v>
      </c>
      <c r="F7442" s="35" t="s">
        <v>28</v>
      </c>
      <c r="G7442" s="35" t="s">
        <v>1</v>
      </c>
      <c r="H7442" s="35">
        <v>2058</v>
      </c>
      <c r="I7442" s="39">
        <v>0</v>
      </c>
    </row>
    <row r="7443" spans="2:9" x14ac:dyDescent="0.25">
      <c r="B7443" s="35" t="s">
        <v>84</v>
      </c>
      <c r="C7443" s="35" t="s">
        <v>69</v>
      </c>
      <c r="D7443" s="35" t="s">
        <v>23</v>
      </c>
      <c r="E7443" s="35" t="s">
        <v>4</v>
      </c>
      <c r="F7443" s="35" t="s">
        <v>28</v>
      </c>
      <c r="G7443" s="35" t="s">
        <v>1</v>
      </c>
      <c r="H7443" s="35">
        <v>2059</v>
      </c>
      <c r="I7443" s="39">
        <v>0</v>
      </c>
    </row>
    <row r="7444" spans="2:9" x14ac:dyDescent="0.25">
      <c r="B7444" s="35" t="s">
        <v>84</v>
      </c>
      <c r="C7444" s="35" t="s">
        <v>69</v>
      </c>
      <c r="D7444" s="35" t="s">
        <v>23</v>
      </c>
      <c r="E7444" s="35" t="s">
        <v>4</v>
      </c>
      <c r="F7444" s="35" t="s">
        <v>28</v>
      </c>
      <c r="G7444" s="35" t="s">
        <v>1</v>
      </c>
      <c r="H7444" s="35">
        <v>2060</v>
      </c>
      <c r="I7444" s="39">
        <v>0</v>
      </c>
    </row>
    <row r="7445" spans="2:9" x14ac:dyDescent="0.25">
      <c r="B7445" s="35" t="s">
        <v>84</v>
      </c>
      <c r="C7445" s="35" t="s">
        <v>69</v>
      </c>
      <c r="D7445" s="35" t="s">
        <v>23</v>
      </c>
      <c r="E7445" s="35" t="s">
        <v>4</v>
      </c>
      <c r="F7445" s="35" t="s">
        <v>29</v>
      </c>
      <c r="G7445" s="35" t="s">
        <v>1</v>
      </c>
      <c r="H7445" s="35">
        <v>2000</v>
      </c>
      <c r="I7445" s="39">
        <f t="array" ref="I7445:I7505">TRANSPOSE('[10]Despesa_R$'!$B$9:$BJ$9)</f>
        <v>0</v>
      </c>
    </row>
    <row r="7446" spans="2:9" x14ac:dyDescent="0.25">
      <c r="B7446" s="35" t="s">
        <v>84</v>
      </c>
      <c r="C7446" s="35" t="s">
        <v>69</v>
      </c>
      <c r="D7446" s="35" t="s">
        <v>23</v>
      </c>
      <c r="E7446" s="35" t="s">
        <v>4</v>
      </c>
      <c r="F7446" s="35" t="s">
        <v>29</v>
      </c>
      <c r="G7446" s="35" t="s">
        <v>1</v>
      </c>
      <c r="H7446" s="35">
        <v>2001</v>
      </c>
      <c r="I7446" s="39">
        <v>0</v>
      </c>
    </row>
    <row r="7447" spans="2:9" x14ac:dyDescent="0.25">
      <c r="B7447" s="35" t="s">
        <v>84</v>
      </c>
      <c r="C7447" s="35" t="s">
        <v>69</v>
      </c>
      <c r="D7447" s="35" t="s">
        <v>23</v>
      </c>
      <c r="E7447" s="35" t="s">
        <v>4</v>
      </c>
      <c r="F7447" s="35" t="s">
        <v>29</v>
      </c>
      <c r="G7447" s="35" t="s">
        <v>1</v>
      </c>
      <c r="H7447" s="35">
        <v>2002</v>
      </c>
      <c r="I7447" s="39">
        <v>0</v>
      </c>
    </row>
    <row r="7448" spans="2:9" x14ac:dyDescent="0.25">
      <c r="B7448" s="35" t="s">
        <v>84</v>
      </c>
      <c r="C7448" s="35" t="s">
        <v>69</v>
      </c>
      <c r="D7448" s="35" t="s">
        <v>23</v>
      </c>
      <c r="E7448" s="35" t="s">
        <v>4</v>
      </c>
      <c r="F7448" s="35" t="s">
        <v>29</v>
      </c>
      <c r="G7448" s="35" t="s">
        <v>1</v>
      </c>
      <c r="H7448" s="35">
        <v>2003</v>
      </c>
      <c r="I7448" s="39">
        <v>0</v>
      </c>
    </row>
    <row r="7449" spans="2:9" x14ac:dyDescent="0.25">
      <c r="B7449" s="35" t="s">
        <v>84</v>
      </c>
      <c r="C7449" s="35" t="s">
        <v>69</v>
      </c>
      <c r="D7449" s="35" t="s">
        <v>23</v>
      </c>
      <c r="E7449" s="35" t="s">
        <v>4</v>
      </c>
      <c r="F7449" s="35" t="s">
        <v>29</v>
      </c>
      <c r="G7449" s="35" t="s">
        <v>1</v>
      </c>
      <c r="H7449" s="35">
        <v>2004</v>
      </c>
      <c r="I7449" s="39">
        <v>0</v>
      </c>
    </row>
    <row r="7450" spans="2:9" x14ac:dyDescent="0.25">
      <c r="B7450" s="35" t="s">
        <v>84</v>
      </c>
      <c r="C7450" s="35" t="s">
        <v>69</v>
      </c>
      <c r="D7450" s="35" t="s">
        <v>23</v>
      </c>
      <c r="E7450" s="35" t="s">
        <v>4</v>
      </c>
      <c r="F7450" s="35" t="s">
        <v>29</v>
      </c>
      <c r="G7450" s="35" t="s">
        <v>1</v>
      </c>
      <c r="H7450" s="35">
        <v>2005</v>
      </c>
      <c r="I7450" s="39">
        <v>0</v>
      </c>
    </row>
    <row r="7451" spans="2:9" x14ac:dyDescent="0.25">
      <c r="B7451" s="35" t="s">
        <v>84</v>
      </c>
      <c r="C7451" s="35" t="s">
        <v>69</v>
      </c>
      <c r="D7451" s="35" t="s">
        <v>23</v>
      </c>
      <c r="E7451" s="35" t="s">
        <v>4</v>
      </c>
      <c r="F7451" s="35" t="s">
        <v>29</v>
      </c>
      <c r="G7451" s="35" t="s">
        <v>1</v>
      </c>
      <c r="H7451" s="35">
        <v>2006</v>
      </c>
      <c r="I7451" s="39">
        <v>0</v>
      </c>
    </row>
    <row r="7452" spans="2:9" x14ac:dyDescent="0.25">
      <c r="B7452" s="35" t="s">
        <v>84</v>
      </c>
      <c r="C7452" s="35" t="s">
        <v>69</v>
      </c>
      <c r="D7452" s="35" t="s">
        <v>23</v>
      </c>
      <c r="E7452" s="35" t="s">
        <v>4</v>
      </c>
      <c r="F7452" s="35" t="s">
        <v>29</v>
      </c>
      <c r="G7452" s="35" t="s">
        <v>1</v>
      </c>
      <c r="H7452" s="35">
        <v>2007</v>
      </c>
      <c r="I7452" s="39">
        <v>0</v>
      </c>
    </row>
    <row r="7453" spans="2:9" x14ac:dyDescent="0.25">
      <c r="B7453" s="35" t="s">
        <v>84</v>
      </c>
      <c r="C7453" s="35" t="s">
        <v>69</v>
      </c>
      <c r="D7453" s="35" t="s">
        <v>23</v>
      </c>
      <c r="E7453" s="35" t="s">
        <v>4</v>
      </c>
      <c r="F7453" s="35" t="s">
        <v>29</v>
      </c>
      <c r="G7453" s="35" t="s">
        <v>1</v>
      </c>
      <c r="H7453" s="35">
        <v>2008</v>
      </c>
      <c r="I7453" s="39">
        <v>0</v>
      </c>
    </row>
    <row r="7454" spans="2:9" x14ac:dyDescent="0.25">
      <c r="B7454" s="35" t="s">
        <v>84</v>
      </c>
      <c r="C7454" s="35" t="s">
        <v>69</v>
      </c>
      <c r="D7454" s="35" t="s">
        <v>23</v>
      </c>
      <c r="E7454" s="35" t="s">
        <v>4</v>
      </c>
      <c r="F7454" s="35" t="s">
        <v>29</v>
      </c>
      <c r="G7454" s="35" t="s">
        <v>1</v>
      </c>
      <c r="H7454" s="35">
        <v>2009</v>
      </c>
      <c r="I7454" s="39">
        <v>0</v>
      </c>
    </row>
    <row r="7455" spans="2:9" x14ac:dyDescent="0.25">
      <c r="B7455" s="35" t="s">
        <v>84</v>
      </c>
      <c r="C7455" s="35" t="s">
        <v>69</v>
      </c>
      <c r="D7455" s="35" t="s">
        <v>23</v>
      </c>
      <c r="E7455" s="35" t="s">
        <v>4</v>
      </c>
      <c r="F7455" s="35" t="s">
        <v>29</v>
      </c>
      <c r="G7455" s="35" t="s">
        <v>1</v>
      </c>
      <c r="H7455" s="35">
        <v>2010</v>
      </c>
      <c r="I7455" s="39">
        <v>0</v>
      </c>
    </row>
    <row r="7456" spans="2:9" x14ac:dyDescent="0.25">
      <c r="B7456" s="35" t="s">
        <v>84</v>
      </c>
      <c r="C7456" s="35" t="s">
        <v>69</v>
      </c>
      <c r="D7456" s="35" t="s">
        <v>23</v>
      </c>
      <c r="E7456" s="35" t="s">
        <v>4</v>
      </c>
      <c r="F7456" s="35" t="s">
        <v>29</v>
      </c>
      <c r="G7456" s="35" t="s">
        <v>1</v>
      </c>
      <c r="H7456" s="35">
        <v>2011</v>
      </c>
      <c r="I7456" s="39">
        <v>0</v>
      </c>
    </row>
    <row r="7457" spans="2:9" x14ac:dyDescent="0.25">
      <c r="B7457" s="35" t="s">
        <v>84</v>
      </c>
      <c r="C7457" s="35" t="s">
        <v>69</v>
      </c>
      <c r="D7457" s="35" t="s">
        <v>23</v>
      </c>
      <c r="E7457" s="35" t="s">
        <v>4</v>
      </c>
      <c r="F7457" s="35" t="s">
        <v>29</v>
      </c>
      <c r="G7457" s="35" t="s">
        <v>1</v>
      </c>
      <c r="H7457" s="35">
        <v>2012</v>
      </c>
      <c r="I7457" s="39">
        <v>0</v>
      </c>
    </row>
    <row r="7458" spans="2:9" x14ac:dyDescent="0.25">
      <c r="B7458" s="35" t="s">
        <v>84</v>
      </c>
      <c r="C7458" s="35" t="s">
        <v>69</v>
      </c>
      <c r="D7458" s="35" t="s">
        <v>23</v>
      </c>
      <c r="E7458" s="35" t="s">
        <v>4</v>
      </c>
      <c r="F7458" s="35" t="s">
        <v>29</v>
      </c>
      <c r="G7458" s="35" t="s">
        <v>1</v>
      </c>
      <c r="H7458" s="35">
        <v>2013</v>
      </c>
      <c r="I7458" s="39">
        <v>0</v>
      </c>
    </row>
    <row r="7459" spans="2:9" x14ac:dyDescent="0.25">
      <c r="B7459" s="35" t="s">
        <v>84</v>
      </c>
      <c r="C7459" s="35" t="s">
        <v>69</v>
      </c>
      <c r="D7459" s="35" t="s">
        <v>23</v>
      </c>
      <c r="E7459" s="35" t="s">
        <v>4</v>
      </c>
      <c r="F7459" s="35" t="s">
        <v>29</v>
      </c>
      <c r="G7459" s="35" t="s">
        <v>1</v>
      </c>
      <c r="H7459" s="35">
        <v>2014</v>
      </c>
      <c r="I7459" s="39">
        <v>0</v>
      </c>
    </row>
    <row r="7460" spans="2:9" x14ac:dyDescent="0.25">
      <c r="B7460" s="35" t="s">
        <v>84</v>
      </c>
      <c r="C7460" s="35" t="s">
        <v>69</v>
      </c>
      <c r="D7460" s="35" t="s">
        <v>23</v>
      </c>
      <c r="E7460" s="35" t="s">
        <v>4</v>
      </c>
      <c r="F7460" s="35" t="s">
        <v>29</v>
      </c>
      <c r="G7460" s="35" t="s">
        <v>1</v>
      </c>
      <c r="H7460" s="35">
        <v>2015</v>
      </c>
      <c r="I7460" s="39">
        <v>0</v>
      </c>
    </row>
    <row r="7461" spans="2:9" x14ac:dyDescent="0.25">
      <c r="B7461" s="35" t="s">
        <v>84</v>
      </c>
      <c r="C7461" s="35" t="s">
        <v>69</v>
      </c>
      <c r="D7461" s="35" t="s">
        <v>23</v>
      </c>
      <c r="E7461" s="35" t="s">
        <v>4</v>
      </c>
      <c r="F7461" s="35" t="s">
        <v>29</v>
      </c>
      <c r="G7461" s="35" t="s">
        <v>1</v>
      </c>
      <c r="H7461" s="35">
        <v>2016</v>
      </c>
      <c r="I7461" s="39">
        <v>0</v>
      </c>
    </row>
    <row r="7462" spans="2:9" x14ac:dyDescent="0.25">
      <c r="B7462" s="35" t="s">
        <v>84</v>
      </c>
      <c r="C7462" s="35" t="s">
        <v>69</v>
      </c>
      <c r="D7462" s="35" t="s">
        <v>23</v>
      </c>
      <c r="E7462" s="35" t="s">
        <v>4</v>
      </c>
      <c r="F7462" s="35" t="s">
        <v>29</v>
      </c>
      <c r="G7462" s="35" t="s">
        <v>1</v>
      </c>
      <c r="H7462" s="35">
        <v>2017</v>
      </c>
      <c r="I7462" s="39">
        <v>0</v>
      </c>
    </row>
    <row r="7463" spans="2:9" x14ac:dyDescent="0.25">
      <c r="B7463" s="35" t="s">
        <v>84</v>
      </c>
      <c r="C7463" s="35" t="s">
        <v>69</v>
      </c>
      <c r="D7463" s="35" t="s">
        <v>23</v>
      </c>
      <c r="E7463" s="35" t="s">
        <v>4</v>
      </c>
      <c r="F7463" s="35" t="s">
        <v>29</v>
      </c>
      <c r="G7463" s="35" t="s">
        <v>1</v>
      </c>
      <c r="H7463" s="35">
        <v>2018</v>
      </c>
      <c r="I7463" s="39">
        <v>0</v>
      </c>
    </row>
    <row r="7464" spans="2:9" x14ac:dyDescent="0.25">
      <c r="B7464" s="35" t="s">
        <v>84</v>
      </c>
      <c r="C7464" s="35" t="s">
        <v>69</v>
      </c>
      <c r="D7464" s="35" t="s">
        <v>23</v>
      </c>
      <c r="E7464" s="35" t="s">
        <v>4</v>
      </c>
      <c r="F7464" s="35" t="s">
        <v>29</v>
      </c>
      <c r="G7464" s="35" t="s">
        <v>1</v>
      </c>
      <c r="H7464" s="35">
        <v>2019</v>
      </c>
      <c r="I7464" s="39">
        <v>0</v>
      </c>
    </row>
    <row r="7465" spans="2:9" x14ac:dyDescent="0.25">
      <c r="B7465" s="35" t="s">
        <v>84</v>
      </c>
      <c r="C7465" s="35" t="s">
        <v>69</v>
      </c>
      <c r="D7465" s="35" t="s">
        <v>23</v>
      </c>
      <c r="E7465" s="35" t="s">
        <v>4</v>
      </c>
      <c r="F7465" s="35" t="s">
        <v>29</v>
      </c>
      <c r="G7465" s="35" t="s">
        <v>1</v>
      </c>
      <c r="H7465" s="35">
        <v>2020</v>
      </c>
      <c r="I7465" s="39">
        <v>0</v>
      </c>
    </row>
    <row r="7466" spans="2:9" x14ac:dyDescent="0.25">
      <c r="B7466" s="35" t="s">
        <v>84</v>
      </c>
      <c r="C7466" s="35" t="s">
        <v>69</v>
      </c>
      <c r="D7466" s="35" t="s">
        <v>23</v>
      </c>
      <c r="E7466" s="35" t="s">
        <v>4</v>
      </c>
      <c r="F7466" s="35" t="s">
        <v>29</v>
      </c>
      <c r="G7466" s="35" t="s">
        <v>1</v>
      </c>
      <c r="H7466" s="35">
        <v>2021</v>
      </c>
      <c r="I7466" s="39">
        <v>0</v>
      </c>
    </row>
    <row r="7467" spans="2:9" x14ac:dyDescent="0.25">
      <c r="B7467" s="35" t="s">
        <v>84</v>
      </c>
      <c r="C7467" s="35" t="s">
        <v>69</v>
      </c>
      <c r="D7467" s="35" t="s">
        <v>23</v>
      </c>
      <c r="E7467" s="35" t="s">
        <v>4</v>
      </c>
      <c r="F7467" s="35" t="s">
        <v>29</v>
      </c>
      <c r="G7467" s="35" t="s">
        <v>1</v>
      </c>
      <c r="H7467" s="35">
        <v>2022</v>
      </c>
      <c r="I7467" s="39">
        <v>0</v>
      </c>
    </row>
    <row r="7468" spans="2:9" x14ac:dyDescent="0.25">
      <c r="B7468" s="35" t="s">
        <v>84</v>
      </c>
      <c r="C7468" s="35" t="s">
        <v>69</v>
      </c>
      <c r="D7468" s="35" t="s">
        <v>23</v>
      </c>
      <c r="E7468" s="35" t="s">
        <v>4</v>
      </c>
      <c r="F7468" s="35" t="s">
        <v>29</v>
      </c>
      <c r="G7468" s="35" t="s">
        <v>1</v>
      </c>
      <c r="H7468" s="35">
        <v>2023</v>
      </c>
      <c r="I7468" s="39">
        <v>0</v>
      </c>
    </row>
    <row r="7469" spans="2:9" x14ac:dyDescent="0.25">
      <c r="B7469" s="35" t="s">
        <v>84</v>
      </c>
      <c r="C7469" s="35" t="s">
        <v>69</v>
      </c>
      <c r="D7469" s="35" t="s">
        <v>23</v>
      </c>
      <c r="E7469" s="35" t="s">
        <v>4</v>
      </c>
      <c r="F7469" s="35" t="s">
        <v>29</v>
      </c>
      <c r="G7469" s="35" t="s">
        <v>1</v>
      </c>
      <c r="H7469" s="35">
        <v>2024</v>
      </c>
      <c r="I7469" s="39">
        <v>0</v>
      </c>
    </row>
    <row r="7470" spans="2:9" x14ac:dyDescent="0.25">
      <c r="B7470" s="35" t="s">
        <v>84</v>
      </c>
      <c r="C7470" s="35" t="s">
        <v>69</v>
      </c>
      <c r="D7470" s="35" t="s">
        <v>23</v>
      </c>
      <c r="E7470" s="35" t="s">
        <v>4</v>
      </c>
      <c r="F7470" s="35" t="s">
        <v>29</v>
      </c>
      <c r="G7470" s="35" t="s">
        <v>1</v>
      </c>
      <c r="H7470" s="35">
        <v>2025</v>
      </c>
      <c r="I7470" s="39">
        <v>0</v>
      </c>
    </row>
    <row r="7471" spans="2:9" x14ac:dyDescent="0.25">
      <c r="B7471" s="35" t="s">
        <v>84</v>
      </c>
      <c r="C7471" s="35" t="s">
        <v>69</v>
      </c>
      <c r="D7471" s="35" t="s">
        <v>23</v>
      </c>
      <c r="E7471" s="35" t="s">
        <v>4</v>
      </c>
      <c r="F7471" s="35" t="s">
        <v>29</v>
      </c>
      <c r="G7471" s="35" t="s">
        <v>1</v>
      </c>
      <c r="H7471" s="35">
        <v>2026</v>
      </c>
      <c r="I7471" s="39">
        <v>0</v>
      </c>
    </row>
    <row r="7472" spans="2:9" x14ac:dyDescent="0.25">
      <c r="B7472" s="35" t="s">
        <v>84</v>
      </c>
      <c r="C7472" s="35" t="s">
        <v>69</v>
      </c>
      <c r="D7472" s="35" t="s">
        <v>23</v>
      </c>
      <c r="E7472" s="35" t="s">
        <v>4</v>
      </c>
      <c r="F7472" s="35" t="s">
        <v>29</v>
      </c>
      <c r="G7472" s="35" t="s">
        <v>1</v>
      </c>
      <c r="H7472" s="35">
        <v>2027</v>
      </c>
      <c r="I7472" s="39">
        <v>0</v>
      </c>
    </row>
    <row r="7473" spans="2:9" x14ac:dyDescent="0.25">
      <c r="B7473" s="35" t="s">
        <v>84</v>
      </c>
      <c r="C7473" s="35" t="s">
        <v>69</v>
      </c>
      <c r="D7473" s="35" t="s">
        <v>23</v>
      </c>
      <c r="E7473" s="35" t="s">
        <v>4</v>
      </c>
      <c r="F7473" s="35" t="s">
        <v>29</v>
      </c>
      <c r="G7473" s="35" t="s">
        <v>1</v>
      </c>
      <c r="H7473" s="35">
        <v>2028</v>
      </c>
      <c r="I7473" s="39">
        <v>0</v>
      </c>
    </row>
    <row r="7474" spans="2:9" x14ac:dyDescent="0.25">
      <c r="B7474" s="35" t="s">
        <v>84</v>
      </c>
      <c r="C7474" s="35" t="s">
        <v>69</v>
      </c>
      <c r="D7474" s="35" t="s">
        <v>23</v>
      </c>
      <c r="E7474" s="35" t="s">
        <v>4</v>
      </c>
      <c r="F7474" s="35" t="s">
        <v>29</v>
      </c>
      <c r="G7474" s="35" t="s">
        <v>1</v>
      </c>
      <c r="H7474" s="35">
        <v>2029</v>
      </c>
      <c r="I7474" s="39">
        <v>0</v>
      </c>
    </row>
    <row r="7475" spans="2:9" x14ac:dyDescent="0.25">
      <c r="B7475" s="35" t="s">
        <v>84</v>
      </c>
      <c r="C7475" s="35" t="s">
        <v>69</v>
      </c>
      <c r="D7475" s="35" t="s">
        <v>23</v>
      </c>
      <c r="E7475" s="35" t="s">
        <v>4</v>
      </c>
      <c r="F7475" s="35" t="s">
        <v>29</v>
      </c>
      <c r="G7475" s="35" t="s">
        <v>1</v>
      </c>
      <c r="H7475" s="35">
        <v>2030</v>
      </c>
      <c r="I7475" s="39">
        <v>0</v>
      </c>
    </row>
    <row r="7476" spans="2:9" x14ac:dyDescent="0.25">
      <c r="B7476" s="35" t="s">
        <v>84</v>
      </c>
      <c r="C7476" s="35" t="s">
        <v>69</v>
      </c>
      <c r="D7476" s="35" t="s">
        <v>23</v>
      </c>
      <c r="E7476" s="35" t="s">
        <v>4</v>
      </c>
      <c r="F7476" s="35" t="s">
        <v>29</v>
      </c>
      <c r="G7476" s="35" t="s">
        <v>1</v>
      </c>
      <c r="H7476" s="35">
        <v>2031</v>
      </c>
      <c r="I7476" s="39">
        <v>0</v>
      </c>
    </row>
    <row r="7477" spans="2:9" x14ac:dyDescent="0.25">
      <c r="B7477" s="35" t="s">
        <v>84</v>
      </c>
      <c r="C7477" s="35" t="s">
        <v>69</v>
      </c>
      <c r="D7477" s="35" t="s">
        <v>23</v>
      </c>
      <c r="E7477" s="35" t="s">
        <v>4</v>
      </c>
      <c r="F7477" s="35" t="s">
        <v>29</v>
      </c>
      <c r="G7477" s="35" t="s">
        <v>1</v>
      </c>
      <c r="H7477" s="35">
        <v>2032</v>
      </c>
      <c r="I7477" s="39">
        <v>0</v>
      </c>
    </row>
    <row r="7478" spans="2:9" x14ac:dyDescent="0.25">
      <c r="B7478" s="35" t="s">
        <v>84</v>
      </c>
      <c r="C7478" s="35" t="s">
        <v>69</v>
      </c>
      <c r="D7478" s="35" t="s">
        <v>23</v>
      </c>
      <c r="E7478" s="35" t="s">
        <v>4</v>
      </c>
      <c r="F7478" s="35" t="s">
        <v>29</v>
      </c>
      <c r="G7478" s="35" t="s">
        <v>1</v>
      </c>
      <c r="H7478" s="35">
        <v>2033</v>
      </c>
      <c r="I7478" s="39">
        <v>0</v>
      </c>
    </row>
    <row r="7479" spans="2:9" x14ac:dyDescent="0.25">
      <c r="B7479" s="35" t="s">
        <v>84</v>
      </c>
      <c r="C7479" s="35" t="s">
        <v>69</v>
      </c>
      <c r="D7479" s="35" t="s">
        <v>23</v>
      </c>
      <c r="E7479" s="35" t="s">
        <v>4</v>
      </c>
      <c r="F7479" s="35" t="s">
        <v>29</v>
      </c>
      <c r="G7479" s="35" t="s">
        <v>1</v>
      </c>
      <c r="H7479" s="35">
        <v>2034</v>
      </c>
      <c r="I7479" s="39">
        <v>0</v>
      </c>
    </row>
    <row r="7480" spans="2:9" x14ac:dyDescent="0.25">
      <c r="B7480" s="35" t="s">
        <v>84</v>
      </c>
      <c r="C7480" s="35" t="s">
        <v>69</v>
      </c>
      <c r="D7480" s="35" t="s">
        <v>23</v>
      </c>
      <c r="E7480" s="35" t="s">
        <v>4</v>
      </c>
      <c r="F7480" s="35" t="s">
        <v>29</v>
      </c>
      <c r="G7480" s="35" t="s">
        <v>1</v>
      </c>
      <c r="H7480" s="35">
        <v>2035</v>
      </c>
      <c r="I7480" s="39">
        <v>0</v>
      </c>
    </row>
    <row r="7481" spans="2:9" x14ac:dyDescent="0.25">
      <c r="B7481" s="35" t="s">
        <v>84</v>
      </c>
      <c r="C7481" s="35" t="s">
        <v>69</v>
      </c>
      <c r="D7481" s="35" t="s">
        <v>23</v>
      </c>
      <c r="E7481" s="35" t="s">
        <v>4</v>
      </c>
      <c r="F7481" s="35" t="s">
        <v>29</v>
      </c>
      <c r="G7481" s="35" t="s">
        <v>1</v>
      </c>
      <c r="H7481" s="35">
        <v>2036</v>
      </c>
      <c r="I7481" s="39">
        <v>0</v>
      </c>
    </row>
    <row r="7482" spans="2:9" x14ac:dyDescent="0.25">
      <c r="B7482" s="35" t="s">
        <v>84</v>
      </c>
      <c r="C7482" s="35" t="s">
        <v>69</v>
      </c>
      <c r="D7482" s="35" t="s">
        <v>23</v>
      </c>
      <c r="E7482" s="35" t="s">
        <v>4</v>
      </c>
      <c r="F7482" s="35" t="s">
        <v>29</v>
      </c>
      <c r="G7482" s="35" t="s">
        <v>1</v>
      </c>
      <c r="H7482" s="35">
        <v>2037</v>
      </c>
      <c r="I7482" s="39">
        <v>0</v>
      </c>
    </row>
    <row r="7483" spans="2:9" x14ac:dyDescent="0.25">
      <c r="B7483" s="35" t="s">
        <v>84</v>
      </c>
      <c r="C7483" s="35" t="s">
        <v>69</v>
      </c>
      <c r="D7483" s="35" t="s">
        <v>23</v>
      </c>
      <c r="E7483" s="35" t="s">
        <v>4</v>
      </c>
      <c r="F7483" s="35" t="s">
        <v>29</v>
      </c>
      <c r="G7483" s="35" t="s">
        <v>1</v>
      </c>
      <c r="H7483" s="35">
        <v>2038</v>
      </c>
      <c r="I7483" s="39">
        <v>0</v>
      </c>
    </row>
    <row r="7484" spans="2:9" x14ac:dyDescent="0.25">
      <c r="B7484" s="35" t="s">
        <v>84</v>
      </c>
      <c r="C7484" s="35" t="s">
        <v>69</v>
      </c>
      <c r="D7484" s="35" t="s">
        <v>23</v>
      </c>
      <c r="E7484" s="35" t="s">
        <v>4</v>
      </c>
      <c r="F7484" s="35" t="s">
        <v>29</v>
      </c>
      <c r="G7484" s="35" t="s">
        <v>1</v>
      </c>
      <c r="H7484" s="35">
        <v>2039</v>
      </c>
      <c r="I7484" s="39">
        <v>0</v>
      </c>
    </row>
    <row r="7485" spans="2:9" x14ac:dyDescent="0.25">
      <c r="B7485" s="35" t="s">
        <v>84</v>
      </c>
      <c r="C7485" s="35" t="s">
        <v>69</v>
      </c>
      <c r="D7485" s="35" t="s">
        <v>23</v>
      </c>
      <c r="E7485" s="35" t="s">
        <v>4</v>
      </c>
      <c r="F7485" s="35" t="s">
        <v>29</v>
      </c>
      <c r="G7485" s="35" t="s">
        <v>1</v>
      </c>
      <c r="H7485" s="35">
        <v>2040</v>
      </c>
      <c r="I7485" s="39">
        <v>0</v>
      </c>
    </row>
    <row r="7486" spans="2:9" x14ac:dyDescent="0.25">
      <c r="B7486" s="35" t="s">
        <v>84</v>
      </c>
      <c r="C7486" s="35" t="s">
        <v>69</v>
      </c>
      <c r="D7486" s="35" t="s">
        <v>23</v>
      </c>
      <c r="E7486" s="35" t="s">
        <v>4</v>
      </c>
      <c r="F7486" s="35" t="s">
        <v>29</v>
      </c>
      <c r="G7486" s="35" t="s">
        <v>1</v>
      </c>
      <c r="H7486" s="35">
        <v>2041</v>
      </c>
      <c r="I7486" s="39">
        <v>0</v>
      </c>
    </row>
    <row r="7487" spans="2:9" x14ac:dyDescent="0.25">
      <c r="B7487" s="35" t="s">
        <v>84</v>
      </c>
      <c r="C7487" s="35" t="s">
        <v>69</v>
      </c>
      <c r="D7487" s="35" t="s">
        <v>23</v>
      </c>
      <c r="E7487" s="35" t="s">
        <v>4</v>
      </c>
      <c r="F7487" s="35" t="s">
        <v>29</v>
      </c>
      <c r="G7487" s="35" t="s">
        <v>1</v>
      </c>
      <c r="H7487" s="35">
        <v>2042</v>
      </c>
      <c r="I7487" s="39">
        <v>0</v>
      </c>
    </row>
    <row r="7488" spans="2:9" x14ac:dyDescent="0.25">
      <c r="B7488" s="35" t="s">
        <v>84</v>
      </c>
      <c r="C7488" s="35" t="s">
        <v>69</v>
      </c>
      <c r="D7488" s="35" t="s">
        <v>23</v>
      </c>
      <c r="E7488" s="35" t="s">
        <v>4</v>
      </c>
      <c r="F7488" s="35" t="s">
        <v>29</v>
      </c>
      <c r="G7488" s="35" t="s">
        <v>1</v>
      </c>
      <c r="H7488" s="35">
        <v>2043</v>
      </c>
      <c r="I7488" s="39">
        <v>0</v>
      </c>
    </row>
    <row r="7489" spans="2:9" x14ac:dyDescent="0.25">
      <c r="B7489" s="35" t="s">
        <v>84</v>
      </c>
      <c r="C7489" s="35" t="s">
        <v>69</v>
      </c>
      <c r="D7489" s="35" t="s">
        <v>23</v>
      </c>
      <c r="E7489" s="35" t="s">
        <v>4</v>
      </c>
      <c r="F7489" s="35" t="s">
        <v>29</v>
      </c>
      <c r="G7489" s="35" t="s">
        <v>1</v>
      </c>
      <c r="H7489" s="35">
        <v>2044</v>
      </c>
      <c r="I7489" s="39">
        <v>0</v>
      </c>
    </row>
    <row r="7490" spans="2:9" x14ac:dyDescent="0.25">
      <c r="B7490" s="35" t="s">
        <v>84</v>
      </c>
      <c r="C7490" s="35" t="s">
        <v>69</v>
      </c>
      <c r="D7490" s="35" t="s">
        <v>23</v>
      </c>
      <c r="E7490" s="35" t="s">
        <v>4</v>
      </c>
      <c r="F7490" s="35" t="s">
        <v>29</v>
      </c>
      <c r="G7490" s="35" t="s">
        <v>1</v>
      </c>
      <c r="H7490" s="35">
        <v>2045</v>
      </c>
      <c r="I7490" s="39">
        <v>0</v>
      </c>
    </row>
    <row r="7491" spans="2:9" x14ac:dyDescent="0.25">
      <c r="B7491" s="35" t="s">
        <v>84</v>
      </c>
      <c r="C7491" s="35" t="s">
        <v>69</v>
      </c>
      <c r="D7491" s="35" t="s">
        <v>23</v>
      </c>
      <c r="E7491" s="35" t="s">
        <v>4</v>
      </c>
      <c r="F7491" s="35" t="s">
        <v>29</v>
      </c>
      <c r="G7491" s="35" t="s">
        <v>1</v>
      </c>
      <c r="H7491" s="35">
        <v>2046</v>
      </c>
      <c r="I7491" s="39">
        <v>0</v>
      </c>
    </row>
    <row r="7492" spans="2:9" x14ac:dyDescent="0.25">
      <c r="B7492" s="35" t="s">
        <v>84</v>
      </c>
      <c r="C7492" s="35" t="s">
        <v>69</v>
      </c>
      <c r="D7492" s="35" t="s">
        <v>23</v>
      </c>
      <c r="E7492" s="35" t="s">
        <v>4</v>
      </c>
      <c r="F7492" s="35" t="s">
        <v>29</v>
      </c>
      <c r="G7492" s="35" t="s">
        <v>1</v>
      </c>
      <c r="H7492" s="35">
        <v>2047</v>
      </c>
      <c r="I7492" s="39">
        <v>0</v>
      </c>
    </row>
    <row r="7493" spans="2:9" x14ac:dyDescent="0.25">
      <c r="B7493" s="35" t="s">
        <v>84</v>
      </c>
      <c r="C7493" s="35" t="s">
        <v>69</v>
      </c>
      <c r="D7493" s="35" t="s">
        <v>23</v>
      </c>
      <c r="E7493" s="35" t="s">
        <v>4</v>
      </c>
      <c r="F7493" s="35" t="s">
        <v>29</v>
      </c>
      <c r="G7493" s="35" t="s">
        <v>1</v>
      </c>
      <c r="H7493" s="35">
        <v>2048</v>
      </c>
      <c r="I7493" s="39">
        <v>0</v>
      </c>
    </row>
    <row r="7494" spans="2:9" x14ac:dyDescent="0.25">
      <c r="B7494" s="35" t="s">
        <v>84</v>
      </c>
      <c r="C7494" s="35" t="s">
        <v>69</v>
      </c>
      <c r="D7494" s="35" t="s">
        <v>23</v>
      </c>
      <c r="E7494" s="35" t="s">
        <v>4</v>
      </c>
      <c r="F7494" s="35" t="s">
        <v>29</v>
      </c>
      <c r="G7494" s="35" t="s">
        <v>1</v>
      </c>
      <c r="H7494" s="35">
        <v>2049</v>
      </c>
      <c r="I7494" s="39">
        <v>0</v>
      </c>
    </row>
    <row r="7495" spans="2:9" x14ac:dyDescent="0.25">
      <c r="B7495" s="35" t="s">
        <v>84</v>
      </c>
      <c r="C7495" s="35" t="s">
        <v>69</v>
      </c>
      <c r="D7495" s="35" t="s">
        <v>23</v>
      </c>
      <c r="E7495" s="35" t="s">
        <v>4</v>
      </c>
      <c r="F7495" s="35" t="s">
        <v>29</v>
      </c>
      <c r="G7495" s="35" t="s">
        <v>1</v>
      </c>
      <c r="H7495" s="35">
        <v>2050</v>
      </c>
      <c r="I7495" s="39">
        <v>0</v>
      </c>
    </row>
    <row r="7496" spans="2:9" x14ac:dyDescent="0.25">
      <c r="B7496" s="35" t="s">
        <v>84</v>
      </c>
      <c r="C7496" s="35" t="s">
        <v>69</v>
      </c>
      <c r="D7496" s="35" t="s">
        <v>23</v>
      </c>
      <c r="E7496" s="35" t="s">
        <v>4</v>
      </c>
      <c r="F7496" s="35" t="s">
        <v>29</v>
      </c>
      <c r="G7496" s="35" t="s">
        <v>1</v>
      </c>
      <c r="H7496" s="35">
        <v>2051</v>
      </c>
      <c r="I7496" s="39">
        <v>0</v>
      </c>
    </row>
    <row r="7497" spans="2:9" x14ac:dyDescent="0.25">
      <c r="B7497" s="35" t="s">
        <v>84</v>
      </c>
      <c r="C7497" s="35" t="s">
        <v>69</v>
      </c>
      <c r="D7497" s="35" t="s">
        <v>23</v>
      </c>
      <c r="E7497" s="35" t="s">
        <v>4</v>
      </c>
      <c r="F7497" s="35" t="s">
        <v>29</v>
      </c>
      <c r="G7497" s="35" t="s">
        <v>1</v>
      </c>
      <c r="H7497" s="35">
        <v>2052</v>
      </c>
      <c r="I7497" s="39">
        <v>0</v>
      </c>
    </row>
    <row r="7498" spans="2:9" x14ac:dyDescent="0.25">
      <c r="B7498" s="35" t="s">
        <v>84</v>
      </c>
      <c r="C7498" s="35" t="s">
        <v>69</v>
      </c>
      <c r="D7498" s="35" t="s">
        <v>23</v>
      </c>
      <c r="E7498" s="35" t="s">
        <v>4</v>
      </c>
      <c r="F7498" s="35" t="s">
        <v>29</v>
      </c>
      <c r="G7498" s="35" t="s">
        <v>1</v>
      </c>
      <c r="H7498" s="35">
        <v>2053</v>
      </c>
      <c r="I7498" s="39">
        <v>0</v>
      </c>
    </row>
    <row r="7499" spans="2:9" x14ac:dyDescent="0.25">
      <c r="B7499" s="35" t="s">
        <v>84</v>
      </c>
      <c r="C7499" s="35" t="s">
        <v>69</v>
      </c>
      <c r="D7499" s="35" t="s">
        <v>23</v>
      </c>
      <c r="E7499" s="35" t="s">
        <v>4</v>
      </c>
      <c r="F7499" s="35" t="s">
        <v>29</v>
      </c>
      <c r="G7499" s="35" t="s">
        <v>1</v>
      </c>
      <c r="H7499" s="35">
        <v>2054</v>
      </c>
      <c r="I7499" s="39">
        <v>0</v>
      </c>
    </row>
    <row r="7500" spans="2:9" x14ac:dyDescent="0.25">
      <c r="B7500" s="35" t="s">
        <v>84</v>
      </c>
      <c r="C7500" s="35" t="s">
        <v>69</v>
      </c>
      <c r="D7500" s="35" t="s">
        <v>23</v>
      </c>
      <c r="E7500" s="35" t="s">
        <v>4</v>
      </c>
      <c r="F7500" s="35" t="s">
        <v>29</v>
      </c>
      <c r="G7500" s="35" t="s">
        <v>1</v>
      </c>
      <c r="H7500" s="35">
        <v>2055</v>
      </c>
      <c r="I7500" s="39">
        <v>0</v>
      </c>
    </row>
    <row r="7501" spans="2:9" x14ac:dyDescent="0.25">
      <c r="B7501" s="35" t="s">
        <v>84</v>
      </c>
      <c r="C7501" s="35" t="s">
        <v>69</v>
      </c>
      <c r="D7501" s="35" t="s">
        <v>23</v>
      </c>
      <c r="E7501" s="35" t="s">
        <v>4</v>
      </c>
      <c r="F7501" s="35" t="s">
        <v>29</v>
      </c>
      <c r="G7501" s="35" t="s">
        <v>1</v>
      </c>
      <c r="H7501" s="35">
        <v>2056</v>
      </c>
      <c r="I7501" s="39">
        <v>0</v>
      </c>
    </row>
    <row r="7502" spans="2:9" x14ac:dyDescent="0.25">
      <c r="B7502" s="35" t="s">
        <v>84</v>
      </c>
      <c r="C7502" s="35" t="s">
        <v>69</v>
      </c>
      <c r="D7502" s="35" t="s">
        <v>23</v>
      </c>
      <c r="E7502" s="35" t="s">
        <v>4</v>
      </c>
      <c r="F7502" s="35" t="s">
        <v>29</v>
      </c>
      <c r="G7502" s="35" t="s">
        <v>1</v>
      </c>
      <c r="H7502" s="35">
        <v>2057</v>
      </c>
      <c r="I7502" s="39">
        <v>0</v>
      </c>
    </row>
    <row r="7503" spans="2:9" x14ac:dyDescent="0.25">
      <c r="B7503" s="35" t="s">
        <v>84</v>
      </c>
      <c r="C7503" s="35" t="s">
        <v>69</v>
      </c>
      <c r="D7503" s="35" t="s">
        <v>23</v>
      </c>
      <c r="E7503" s="35" t="s">
        <v>4</v>
      </c>
      <c r="F7503" s="35" t="s">
        <v>29</v>
      </c>
      <c r="G7503" s="35" t="s">
        <v>1</v>
      </c>
      <c r="H7503" s="35">
        <v>2058</v>
      </c>
      <c r="I7503" s="39">
        <v>0</v>
      </c>
    </row>
    <row r="7504" spans="2:9" x14ac:dyDescent="0.25">
      <c r="B7504" s="35" t="s">
        <v>84</v>
      </c>
      <c r="C7504" s="35" t="s">
        <v>69</v>
      </c>
      <c r="D7504" s="35" t="s">
        <v>23</v>
      </c>
      <c r="E7504" s="35" t="s">
        <v>4</v>
      </c>
      <c r="F7504" s="35" t="s">
        <v>29</v>
      </c>
      <c r="G7504" s="35" t="s">
        <v>1</v>
      </c>
      <c r="H7504" s="35">
        <v>2059</v>
      </c>
      <c r="I7504" s="39">
        <v>0</v>
      </c>
    </row>
    <row r="7505" spans="2:9" x14ac:dyDescent="0.25">
      <c r="B7505" s="35" t="s">
        <v>84</v>
      </c>
      <c r="C7505" s="35" t="s">
        <v>69</v>
      </c>
      <c r="D7505" s="35" t="s">
        <v>23</v>
      </c>
      <c r="E7505" s="35" t="s">
        <v>4</v>
      </c>
      <c r="F7505" s="35" t="s">
        <v>29</v>
      </c>
      <c r="G7505" s="35" t="s">
        <v>1</v>
      </c>
      <c r="H7505" s="35">
        <v>2060</v>
      </c>
      <c r="I7505" s="39">
        <v>0</v>
      </c>
    </row>
    <row r="7506" spans="2:9" x14ac:dyDescent="0.25">
      <c r="B7506" s="35" t="s">
        <v>84</v>
      </c>
      <c r="C7506" s="35" t="s">
        <v>69</v>
      </c>
      <c r="D7506" s="35" t="s">
        <v>23</v>
      </c>
      <c r="E7506" s="35" t="s">
        <v>4</v>
      </c>
      <c r="F7506" s="35" t="s">
        <v>30</v>
      </c>
      <c r="G7506" s="35" t="s">
        <v>1</v>
      </c>
      <c r="H7506" s="35">
        <v>2000</v>
      </c>
      <c r="I7506" s="39">
        <f t="array" ref="I7506:I7566">TRANSPOSE('[10]Despesa_R$'!$B$15:$BJ$15)</f>
        <v>0</v>
      </c>
    </row>
    <row r="7507" spans="2:9" x14ac:dyDescent="0.25">
      <c r="B7507" s="35" t="s">
        <v>84</v>
      </c>
      <c r="C7507" s="35" t="s">
        <v>69</v>
      </c>
      <c r="D7507" s="35" t="s">
        <v>23</v>
      </c>
      <c r="E7507" s="35" t="s">
        <v>4</v>
      </c>
      <c r="F7507" s="35" t="s">
        <v>30</v>
      </c>
      <c r="G7507" s="35" t="s">
        <v>1</v>
      </c>
      <c r="H7507" s="35">
        <v>2001</v>
      </c>
      <c r="I7507" s="39">
        <v>0</v>
      </c>
    </row>
    <row r="7508" spans="2:9" x14ac:dyDescent="0.25">
      <c r="B7508" s="35" t="s">
        <v>84</v>
      </c>
      <c r="C7508" s="35" t="s">
        <v>69</v>
      </c>
      <c r="D7508" s="35" t="s">
        <v>23</v>
      </c>
      <c r="E7508" s="35" t="s">
        <v>4</v>
      </c>
      <c r="F7508" s="35" t="s">
        <v>30</v>
      </c>
      <c r="G7508" s="35" t="s">
        <v>1</v>
      </c>
      <c r="H7508" s="35">
        <v>2002</v>
      </c>
      <c r="I7508" s="39">
        <v>0</v>
      </c>
    </row>
    <row r="7509" spans="2:9" x14ac:dyDescent="0.25">
      <c r="B7509" s="35" t="s">
        <v>84</v>
      </c>
      <c r="C7509" s="35" t="s">
        <v>69</v>
      </c>
      <c r="D7509" s="35" t="s">
        <v>23</v>
      </c>
      <c r="E7509" s="35" t="s">
        <v>4</v>
      </c>
      <c r="F7509" s="35" t="s">
        <v>30</v>
      </c>
      <c r="G7509" s="35" t="s">
        <v>1</v>
      </c>
      <c r="H7509" s="35">
        <v>2003</v>
      </c>
      <c r="I7509" s="39">
        <v>0</v>
      </c>
    </row>
    <row r="7510" spans="2:9" x14ac:dyDescent="0.25">
      <c r="B7510" s="35" t="s">
        <v>84</v>
      </c>
      <c r="C7510" s="35" t="s">
        <v>69</v>
      </c>
      <c r="D7510" s="35" t="s">
        <v>23</v>
      </c>
      <c r="E7510" s="35" t="s">
        <v>4</v>
      </c>
      <c r="F7510" s="35" t="s">
        <v>30</v>
      </c>
      <c r="G7510" s="35" t="s">
        <v>1</v>
      </c>
      <c r="H7510" s="35">
        <v>2004</v>
      </c>
      <c r="I7510" s="39">
        <v>0</v>
      </c>
    </row>
    <row r="7511" spans="2:9" x14ac:dyDescent="0.25">
      <c r="B7511" s="35" t="s">
        <v>84</v>
      </c>
      <c r="C7511" s="35" t="s">
        <v>69</v>
      </c>
      <c r="D7511" s="35" t="s">
        <v>23</v>
      </c>
      <c r="E7511" s="35" t="s">
        <v>4</v>
      </c>
      <c r="F7511" s="35" t="s">
        <v>30</v>
      </c>
      <c r="G7511" s="35" t="s">
        <v>1</v>
      </c>
      <c r="H7511" s="35">
        <v>2005</v>
      </c>
      <c r="I7511" s="39">
        <v>0</v>
      </c>
    </row>
    <row r="7512" spans="2:9" x14ac:dyDescent="0.25">
      <c r="B7512" s="35" t="s">
        <v>84</v>
      </c>
      <c r="C7512" s="35" t="s">
        <v>69</v>
      </c>
      <c r="D7512" s="35" t="s">
        <v>23</v>
      </c>
      <c r="E7512" s="35" t="s">
        <v>4</v>
      </c>
      <c r="F7512" s="35" t="s">
        <v>30</v>
      </c>
      <c r="G7512" s="35" t="s">
        <v>1</v>
      </c>
      <c r="H7512" s="35">
        <v>2006</v>
      </c>
      <c r="I7512" s="39">
        <v>0</v>
      </c>
    </row>
    <row r="7513" spans="2:9" x14ac:dyDescent="0.25">
      <c r="B7513" s="35" t="s">
        <v>84</v>
      </c>
      <c r="C7513" s="35" t="s">
        <v>69</v>
      </c>
      <c r="D7513" s="35" t="s">
        <v>23</v>
      </c>
      <c r="E7513" s="35" t="s">
        <v>4</v>
      </c>
      <c r="F7513" s="35" t="s">
        <v>30</v>
      </c>
      <c r="G7513" s="35" t="s">
        <v>1</v>
      </c>
      <c r="H7513" s="35">
        <v>2007</v>
      </c>
      <c r="I7513" s="39">
        <v>0</v>
      </c>
    </row>
    <row r="7514" spans="2:9" x14ac:dyDescent="0.25">
      <c r="B7514" s="35" t="s">
        <v>84</v>
      </c>
      <c r="C7514" s="35" t="s">
        <v>69</v>
      </c>
      <c r="D7514" s="35" t="s">
        <v>23</v>
      </c>
      <c r="E7514" s="35" t="s">
        <v>4</v>
      </c>
      <c r="F7514" s="35" t="s">
        <v>30</v>
      </c>
      <c r="G7514" s="35" t="s">
        <v>1</v>
      </c>
      <c r="H7514" s="35">
        <v>2008</v>
      </c>
      <c r="I7514" s="39">
        <v>0</v>
      </c>
    </row>
    <row r="7515" spans="2:9" x14ac:dyDescent="0.25">
      <c r="B7515" s="35" t="s">
        <v>84</v>
      </c>
      <c r="C7515" s="35" t="s">
        <v>69</v>
      </c>
      <c r="D7515" s="35" t="s">
        <v>23</v>
      </c>
      <c r="E7515" s="35" t="s">
        <v>4</v>
      </c>
      <c r="F7515" s="35" t="s">
        <v>30</v>
      </c>
      <c r="G7515" s="35" t="s">
        <v>1</v>
      </c>
      <c r="H7515" s="35">
        <v>2009</v>
      </c>
      <c r="I7515" s="39">
        <v>0</v>
      </c>
    </row>
    <row r="7516" spans="2:9" x14ac:dyDescent="0.25">
      <c r="B7516" s="35" t="s">
        <v>84</v>
      </c>
      <c r="C7516" s="35" t="s">
        <v>69</v>
      </c>
      <c r="D7516" s="35" t="s">
        <v>23</v>
      </c>
      <c r="E7516" s="35" t="s">
        <v>4</v>
      </c>
      <c r="F7516" s="35" t="s">
        <v>30</v>
      </c>
      <c r="G7516" s="35" t="s">
        <v>1</v>
      </c>
      <c r="H7516" s="35">
        <v>2010</v>
      </c>
      <c r="I7516" s="39">
        <v>0</v>
      </c>
    </row>
    <row r="7517" spans="2:9" x14ac:dyDescent="0.25">
      <c r="B7517" s="35" t="s">
        <v>84</v>
      </c>
      <c r="C7517" s="35" t="s">
        <v>69</v>
      </c>
      <c r="D7517" s="35" t="s">
        <v>23</v>
      </c>
      <c r="E7517" s="35" t="s">
        <v>4</v>
      </c>
      <c r="F7517" s="35" t="s">
        <v>30</v>
      </c>
      <c r="G7517" s="35" t="s">
        <v>1</v>
      </c>
      <c r="H7517" s="35">
        <v>2011</v>
      </c>
      <c r="I7517" s="39">
        <v>0</v>
      </c>
    </row>
    <row r="7518" spans="2:9" x14ac:dyDescent="0.25">
      <c r="B7518" s="35" t="s">
        <v>84</v>
      </c>
      <c r="C7518" s="35" t="s">
        <v>69</v>
      </c>
      <c r="D7518" s="35" t="s">
        <v>23</v>
      </c>
      <c r="E7518" s="35" t="s">
        <v>4</v>
      </c>
      <c r="F7518" s="35" t="s">
        <v>30</v>
      </c>
      <c r="G7518" s="35" t="s">
        <v>1</v>
      </c>
      <c r="H7518" s="35">
        <v>2012</v>
      </c>
      <c r="I7518" s="39">
        <v>0</v>
      </c>
    </row>
    <row r="7519" spans="2:9" x14ac:dyDescent="0.25">
      <c r="B7519" s="35" t="s">
        <v>84</v>
      </c>
      <c r="C7519" s="35" t="s">
        <v>69</v>
      </c>
      <c r="D7519" s="35" t="s">
        <v>23</v>
      </c>
      <c r="E7519" s="35" t="s">
        <v>4</v>
      </c>
      <c r="F7519" s="35" t="s">
        <v>30</v>
      </c>
      <c r="G7519" s="35" t="s">
        <v>1</v>
      </c>
      <c r="H7519" s="35">
        <v>2013</v>
      </c>
      <c r="I7519" s="39">
        <v>1291.3955156009961</v>
      </c>
    </row>
    <row r="7520" spans="2:9" x14ac:dyDescent="0.25">
      <c r="B7520" s="35" t="s">
        <v>84</v>
      </c>
      <c r="C7520" s="35" t="s">
        <v>69</v>
      </c>
      <c r="D7520" s="35" t="s">
        <v>23</v>
      </c>
      <c r="E7520" s="35" t="s">
        <v>4</v>
      </c>
      <c r="F7520" s="35" t="s">
        <v>30</v>
      </c>
      <c r="G7520" s="35" t="s">
        <v>1</v>
      </c>
      <c r="H7520" s="35">
        <v>2014</v>
      </c>
      <c r="I7520" s="39">
        <v>1424.4238153716933</v>
      </c>
    </row>
    <row r="7521" spans="2:9" x14ac:dyDescent="0.25">
      <c r="B7521" s="35" t="s">
        <v>84</v>
      </c>
      <c r="C7521" s="35" t="s">
        <v>69</v>
      </c>
      <c r="D7521" s="35" t="s">
        <v>23</v>
      </c>
      <c r="E7521" s="35" t="s">
        <v>4</v>
      </c>
      <c r="F7521" s="35" t="s">
        <v>30</v>
      </c>
      <c r="G7521" s="35" t="s">
        <v>1</v>
      </c>
      <c r="H7521" s="35">
        <v>2015</v>
      </c>
      <c r="I7521" s="39">
        <v>1611.3738267584408</v>
      </c>
    </row>
    <row r="7522" spans="2:9" x14ac:dyDescent="0.25">
      <c r="B7522" s="35" t="s">
        <v>84</v>
      </c>
      <c r="C7522" s="35" t="s">
        <v>69</v>
      </c>
      <c r="D7522" s="35" t="s">
        <v>23</v>
      </c>
      <c r="E7522" s="35" t="s">
        <v>4</v>
      </c>
      <c r="F7522" s="35" t="s">
        <v>30</v>
      </c>
      <c r="G7522" s="35" t="s">
        <v>1</v>
      </c>
      <c r="H7522" s="35">
        <v>2016</v>
      </c>
      <c r="I7522" s="39">
        <v>1836.1178491707701</v>
      </c>
    </row>
    <row r="7523" spans="2:9" x14ac:dyDescent="0.25">
      <c r="B7523" s="35" t="s">
        <v>84</v>
      </c>
      <c r="C7523" s="35" t="s">
        <v>69</v>
      </c>
      <c r="D7523" s="35" t="s">
        <v>23</v>
      </c>
      <c r="E7523" s="35" t="s">
        <v>4</v>
      </c>
      <c r="F7523" s="35" t="s">
        <v>30</v>
      </c>
      <c r="G7523" s="35" t="s">
        <v>1</v>
      </c>
      <c r="H7523" s="35">
        <v>2017</v>
      </c>
      <c r="I7523" s="39">
        <v>2016.3459329696873</v>
      </c>
    </row>
    <row r="7524" spans="2:9" x14ac:dyDescent="0.25">
      <c r="B7524" s="35" t="s">
        <v>84</v>
      </c>
      <c r="C7524" s="35" t="s">
        <v>69</v>
      </c>
      <c r="D7524" s="35" t="s">
        <v>23</v>
      </c>
      <c r="E7524" s="35" t="s">
        <v>4</v>
      </c>
      <c r="F7524" s="35" t="s">
        <v>30</v>
      </c>
      <c r="G7524" s="35" t="s">
        <v>1</v>
      </c>
      <c r="H7524" s="35">
        <v>2018</v>
      </c>
      <c r="I7524" s="39">
        <v>2079.7437119863321</v>
      </c>
    </row>
    <row r="7525" spans="2:9" x14ac:dyDescent="0.25">
      <c r="B7525" s="35" t="s">
        <v>84</v>
      </c>
      <c r="C7525" s="35" t="s">
        <v>69</v>
      </c>
      <c r="D7525" s="35" t="s">
        <v>23</v>
      </c>
      <c r="E7525" s="35" t="s">
        <v>4</v>
      </c>
      <c r="F7525" s="35" t="s">
        <v>30</v>
      </c>
      <c r="G7525" s="35" t="s">
        <v>1</v>
      </c>
      <c r="H7525" s="35">
        <v>2019</v>
      </c>
      <c r="I7525" s="39">
        <v>2155.8266821443203</v>
      </c>
    </row>
    <row r="7526" spans="2:9" x14ac:dyDescent="0.25">
      <c r="B7526" s="35" t="s">
        <v>84</v>
      </c>
      <c r="C7526" s="35" t="s">
        <v>69</v>
      </c>
      <c r="D7526" s="35" t="s">
        <v>23</v>
      </c>
      <c r="E7526" s="35" t="s">
        <v>4</v>
      </c>
      <c r="F7526" s="35" t="s">
        <v>30</v>
      </c>
      <c r="G7526" s="35" t="s">
        <v>1</v>
      </c>
      <c r="H7526" s="35">
        <v>2020</v>
      </c>
      <c r="I7526" s="39">
        <v>2278.616273202415</v>
      </c>
    </row>
    <row r="7527" spans="2:9" x14ac:dyDescent="0.25">
      <c r="B7527" s="35" t="s">
        <v>84</v>
      </c>
      <c r="C7527" s="35" t="s">
        <v>69</v>
      </c>
      <c r="D7527" s="35" t="s">
        <v>23</v>
      </c>
      <c r="E7527" s="35" t="s">
        <v>4</v>
      </c>
      <c r="F7527" s="35" t="s">
        <v>30</v>
      </c>
      <c r="G7527" s="35" t="s">
        <v>1</v>
      </c>
      <c r="H7527" s="35">
        <v>2021</v>
      </c>
      <c r="I7527" s="39">
        <v>2407.9748332845706</v>
      </c>
    </row>
    <row r="7528" spans="2:9" x14ac:dyDescent="0.25">
      <c r="B7528" s="35" t="s">
        <v>84</v>
      </c>
      <c r="C7528" s="35" t="s">
        <v>69</v>
      </c>
      <c r="D7528" s="35" t="s">
        <v>23</v>
      </c>
      <c r="E7528" s="35" t="s">
        <v>4</v>
      </c>
      <c r="F7528" s="35" t="s">
        <v>30</v>
      </c>
      <c r="G7528" s="35" t="s">
        <v>1</v>
      </c>
      <c r="H7528" s="35">
        <v>2022</v>
      </c>
      <c r="I7528" s="39">
        <v>2546.1986417926323</v>
      </c>
    </row>
    <row r="7529" spans="2:9" x14ac:dyDescent="0.25">
      <c r="B7529" s="35" t="s">
        <v>84</v>
      </c>
      <c r="C7529" s="35" t="s">
        <v>69</v>
      </c>
      <c r="D7529" s="35" t="s">
        <v>23</v>
      </c>
      <c r="E7529" s="35" t="s">
        <v>4</v>
      </c>
      <c r="F7529" s="35" t="s">
        <v>30</v>
      </c>
      <c r="G7529" s="35" t="s">
        <v>1</v>
      </c>
      <c r="H7529" s="35">
        <v>2023</v>
      </c>
      <c r="I7529" s="39">
        <v>2699.0023156889606</v>
      </c>
    </row>
    <row r="7530" spans="2:9" x14ac:dyDescent="0.25">
      <c r="B7530" s="35" t="s">
        <v>84</v>
      </c>
      <c r="C7530" s="35" t="s">
        <v>69</v>
      </c>
      <c r="D7530" s="35" t="s">
        <v>23</v>
      </c>
      <c r="E7530" s="35" t="s">
        <v>4</v>
      </c>
      <c r="F7530" s="35" t="s">
        <v>30</v>
      </c>
      <c r="G7530" s="35" t="s">
        <v>1</v>
      </c>
      <c r="H7530" s="35">
        <v>2024</v>
      </c>
      <c r="I7530" s="39">
        <v>2858.0927300993276</v>
      </c>
    </row>
    <row r="7531" spans="2:9" x14ac:dyDescent="0.25">
      <c r="B7531" s="35" t="s">
        <v>84</v>
      </c>
      <c r="C7531" s="35" t="s">
        <v>69</v>
      </c>
      <c r="D7531" s="35" t="s">
        <v>23</v>
      </c>
      <c r="E7531" s="35" t="s">
        <v>4</v>
      </c>
      <c r="F7531" s="35" t="s">
        <v>30</v>
      </c>
      <c r="G7531" s="35" t="s">
        <v>1</v>
      </c>
      <c r="H7531" s="35">
        <v>2025</v>
      </c>
      <c r="I7531" s="39">
        <v>3024.0574903352003</v>
      </c>
    </row>
    <row r="7532" spans="2:9" x14ac:dyDescent="0.25">
      <c r="B7532" s="35" t="s">
        <v>84</v>
      </c>
      <c r="C7532" s="35" t="s">
        <v>69</v>
      </c>
      <c r="D7532" s="35" t="s">
        <v>23</v>
      </c>
      <c r="E7532" s="35" t="s">
        <v>4</v>
      </c>
      <c r="F7532" s="35" t="s">
        <v>30</v>
      </c>
      <c r="G7532" s="35" t="s">
        <v>1</v>
      </c>
      <c r="H7532" s="35">
        <v>2026</v>
      </c>
      <c r="I7532" s="39">
        <v>3196.0654208248143</v>
      </c>
    </row>
    <row r="7533" spans="2:9" x14ac:dyDescent="0.25">
      <c r="B7533" s="35" t="s">
        <v>84</v>
      </c>
      <c r="C7533" s="35" t="s">
        <v>69</v>
      </c>
      <c r="D7533" s="35" t="s">
        <v>23</v>
      </c>
      <c r="E7533" s="35" t="s">
        <v>4</v>
      </c>
      <c r="F7533" s="35" t="s">
        <v>30</v>
      </c>
      <c r="G7533" s="35" t="s">
        <v>1</v>
      </c>
      <c r="H7533" s="35">
        <v>2027</v>
      </c>
      <c r="I7533" s="39">
        <v>3373.9805438943513</v>
      </c>
    </row>
    <row r="7534" spans="2:9" x14ac:dyDescent="0.25">
      <c r="B7534" s="35" t="s">
        <v>84</v>
      </c>
      <c r="C7534" s="35" t="s">
        <v>69</v>
      </c>
      <c r="D7534" s="35" t="s">
        <v>23</v>
      </c>
      <c r="E7534" s="35" t="s">
        <v>4</v>
      </c>
      <c r="F7534" s="35" t="s">
        <v>30</v>
      </c>
      <c r="G7534" s="35" t="s">
        <v>1</v>
      </c>
      <c r="H7534" s="35">
        <v>2028</v>
      </c>
      <c r="I7534" s="39">
        <v>3557.5873877213917</v>
      </c>
    </row>
    <row r="7535" spans="2:9" x14ac:dyDescent="0.25">
      <c r="B7535" s="35" t="s">
        <v>84</v>
      </c>
      <c r="C7535" s="35" t="s">
        <v>69</v>
      </c>
      <c r="D7535" s="35" t="s">
        <v>23</v>
      </c>
      <c r="E7535" s="35" t="s">
        <v>4</v>
      </c>
      <c r="F7535" s="35" t="s">
        <v>30</v>
      </c>
      <c r="G7535" s="35" t="s">
        <v>1</v>
      </c>
      <c r="H7535" s="35">
        <v>2029</v>
      </c>
      <c r="I7535" s="39">
        <v>3746.6005912646492</v>
      </c>
    </row>
    <row r="7536" spans="2:9" x14ac:dyDescent="0.25">
      <c r="B7536" s="35" t="s">
        <v>84</v>
      </c>
      <c r="C7536" s="35" t="s">
        <v>69</v>
      </c>
      <c r="D7536" s="35" t="s">
        <v>23</v>
      </c>
      <c r="E7536" s="35" t="s">
        <v>4</v>
      </c>
      <c r="F7536" s="35" t="s">
        <v>30</v>
      </c>
      <c r="G7536" s="35" t="s">
        <v>1</v>
      </c>
      <c r="H7536" s="35">
        <v>2030</v>
      </c>
      <c r="I7536" s="39">
        <v>3940.3933966354984</v>
      </c>
    </row>
    <row r="7537" spans="2:9" x14ac:dyDescent="0.25">
      <c r="B7537" s="35" t="s">
        <v>84</v>
      </c>
      <c r="C7537" s="35" t="s">
        <v>69</v>
      </c>
      <c r="D7537" s="35" t="s">
        <v>23</v>
      </c>
      <c r="E7537" s="35" t="s">
        <v>4</v>
      </c>
      <c r="F7537" s="35" t="s">
        <v>30</v>
      </c>
      <c r="G7537" s="35" t="s">
        <v>1</v>
      </c>
      <c r="H7537" s="35">
        <v>2031</v>
      </c>
      <c r="I7537" s="39">
        <v>4138.3325547145496</v>
      </c>
    </row>
    <row r="7538" spans="2:9" x14ac:dyDescent="0.25">
      <c r="B7538" s="35" t="s">
        <v>84</v>
      </c>
      <c r="C7538" s="35" t="s">
        <v>69</v>
      </c>
      <c r="D7538" s="35" t="s">
        <v>23</v>
      </c>
      <c r="E7538" s="35" t="s">
        <v>4</v>
      </c>
      <c r="F7538" s="35" t="s">
        <v>30</v>
      </c>
      <c r="G7538" s="35" t="s">
        <v>1</v>
      </c>
      <c r="H7538" s="35">
        <v>2032</v>
      </c>
      <c r="I7538" s="39">
        <v>4340.1757942875665</v>
      </c>
    </row>
    <row r="7539" spans="2:9" x14ac:dyDescent="0.25">
      <c r="B7539" s="35" t="s">
        <v>84</v>
      </c>
      <c r="C7539" s="35" t="s">
        <v>69</v>
      </c>
      <c r="D7539" s="35" t="s">
        <v>23</v>
      </c>
      <c r="E7539" s="35" t="s">
        <v>4</v>
      </c>
      <c r="F7539" s="35" t="s">
        <v>30</v>
      </c>
      <c r="G7539" s="35" t="s">
        <v>1</v>
      </c>
      <c r="H7539" s="35">
        <v>2033</v>
      </c>
      <c r="I7539" s="39">
        <v>4545.3129615549142</v>
      </c>
    </row>
    <row r="7540" spans="2:9" x14ac:dyDescent="0.25">
      <c r="B7540" s="35" t="s">
        <v>84</v>
      </c>
      <c r="C7540" s="35" t="s">
        <v>69</v>
      </c>
      <c r="D7540" s="35" t="s">
        <v>23</v>
      </c>
      <c r="E7540" s="35" t="s">
        <v>4</v>
      </c>
      <c r="F7540" s="35" t="s">
        <v>30</v>
      </c>
      <c r="G7540" s="35" t="s">
        <v>1</v>
      </c>
      <c r="H7540" s="35">
        <v>2034</v>
      </c>
      <c r="I7540" s="39">
        <v>4753.2016129784106</v>
      </c>
    </row>
    <row r="7541" spans="2:9" x14ac:dyDescent="0.25">
      <c r="B7541" s="35" t="s">
        <v>84</v>
      </c>
      <c r="C7541" s="35" t="s">
        <v>69</v>
      </c>
      <c r="D7541" s="35" t="s">
        <v>23</v>
      </c>
      <c r="E7541" s="35" t="s">
        <v>4</v>
      </c>
      <c r="F7541" s="35" t="s">
        <v>30</v>
      </c>
      <c r="G7541" s="35" t="s">
        <v>1</v>
      </c>
      <c r="H7541" s="35">
        <v>2035</v>
      </c>
      <c r="I7541" s="39">
        <v>4962.8605744833994</v>
      </c>
    </row>
    <row r="7542" spans="2:9" x14ac:dyDescent="0.25">
      <c r="B7542" s="35" t="s">
        <v>84</v>
      </c>
      <c r="C7542" s="35" t="s">
        <v>69</v>
      </c>
      <c r="D7542" s="35" t="s">
        <v>23</v>
      </c>
      <c r="E7542" s="35" t="s">
        <v>4</v>
      </c>
      <c r="F7542" s="35" t="s">
        <v>30</v>
      </c>
      <c r="G7542" s="35" t="s">
        <v>1</v>
      </c>
      <c r="H7542" s="35">
        <v>2036</v>
      </c>
      <c r="I7542" s="39">
        <v>5173.3408911370789</v>
      </c>
    </row>
    <row r="7543" spans="2:9" x14ac:dyDescent="0.25">
      <c r="B7543" s="35" t="s">
        <v>84</v>
      </c>
      <c r="C7543" s="35" t="s">
        <v>69</v>
      </c>
      <c r="D7543" s="35" t="s">
        <v>23</v>
      </c>
      <c r="E7543" s="35" t="s">
        <v>4</v>
      </c>
      <c r="F7543" s="35" t="s">
        <v>30</v>
      </c>
      <c r="G7543" s="35" t="s">
        <v>1</v>
      </c>
      <c r="H7543" s="35">
        <v>2037</v>
      </c>
      <c r="I7543" s="39">
        <v>5383.9748182267776</v>
      </c>
    </row>
    <row r="7544" spans="2:9" x14ac:dyDescent="0.25">
      <c r="B7544" s="35" t="s">
        <v>84</v>
      </c>
      <c r="C7544" s="35" t="s">
        <v>69</v>
      </c>
      <c r="D7544" s="35" t="s">
        <v>23</v>
      </c>
      <c r="E7544" s="35" t="s">
        <v>4</v>
      </c>
      <c r="F7544" s="35" t="s">
        <v>30</v>
      </c>
      <c r="G7544" s="35" t="s">
        <v>1</v>
      </c>
      <c r="H7544" s="35">
        <v>2038</v>
      </c>
      <c r="I7544" s="39">
        <v>5593.3135723564765</v>
      </c>
    </row>
    <row r="7545" spans="2:9" x14ac:dyDescent="0.25">
      <c r="B7545" s="35" t="s">
        <v>84</v>
      </c>
      <c r="C7545" s="35" t="s">
        <v>69</v>
      </c>
      <c r="D7545" s="35" t="s">
        <v>23</v>
      </c>
      <c r="E7545" s="35" t="s">
        <v>4</v>
      </c>
      <c r="F7545" s="35" t="s">
        <v>30</v>
      </c>
      <c r="G7545" s="35" t="s">
        <v>1</v>
      </c>
      <c r="H7545" s="35">
        <v>2039</v>
      </c>
      <c r="I7545" s="39">
        <v>5800.7087281728964</v>
      </c>
    </row>
    <row r="7546" spans="2:9" x14ac:dyDescent="0.25">
      <c r="B7546" s="35" t="s">
        <v>84</v>
      </c>
      <c r="C7546" s="35" t="s">
        <v>69</v>
      </c>
      <c r="D7546" s="35" t="s">
        <v>23</v>
      </c>
      <c r="E7546" s="35" t="s">
        <v>4</v>
      </c>
      <c r="F7546" s="35" t="s">
        <v>30</v>
      </c>
      <c r="G7546" s="35" t="s">
        <v>1</v>
      </c>
      <c r="H7546" s="35">
        <v>2040</v>
      </c>
      <c r="I7546" s="39">
        <v>6005.6909938174313</v>
      </c>
    </row>
    <row r="7547" spans="2:9" x14ac:dyDescent="0.25">
      <c r="B7547" s="35" t="s">
        <v>84</v>
      </c>
      <c r="C7547" s="35" t="s">
        <v>69</v>
      </c>
      <c r="D7547" s="35" t="s">
        <v>23</v>
      </c>
      <c r="E7547" s="35" t="s">
        <v>4</v>
      </c>
      <c r="F7547" s="35" t="s">
        <v>30</v>
      </c>
      <c r="G7547" s="35" t="s">
        <v>1</v>
      </c>
      <c r="H7547" s="35">
        <v>2041</v>
      </c>
      <c r="I7547" s="39">
        <v>6207.7974524391466</v>
      </c>
    </row>
    <row r="7548" spans="2:9" x14ac:dyDescent="0.25">
      <c r="B7548" s="35" t="s">
        <v>84</v>
      </c>
      <c r="C7548" s="35" t="s">
        <v>69</v>
      </c>
      <c r="D7548" s="35" t="s">
        <v>23</v>
      </c>
      <c r="E7548" s="35" t="s">
        <v>4</v>
      </c>
      <c r="F7548" s="35" t="s">
        <v>30</v>
      </c>
      <c r="G7548" s="35" t="s">
        <v>1</v>
      </c>
      <c r="H7548" s="35">
        <v>2042</v>
      </c>
      <c r="I7548" s="39">
        <v>6406.6319350577123</v>
      </c>
    </row>
    <row r="7549" spans="2:9" x14ac:dyDescent="0.25">
      <c r="B7549" s="35" t="s">
        <v>84</v>
      </c>
      <c r="C7549" s="35" t="s">
        <v>69</v>
      </c>
      <c r="D7549" s="35" t="s">
        <v>23</v>
      </c>
      <c r="E7549" s="35" t="s">
        <v>4</v>
      </c>
      <c r="F7549" s="35" t="s">
        <v>30</v>
      </c>
      <c r="G7549" s="35" t="s">
        <v>1</v>
      </c>
      <c r="H7549" s="35">
        <v>2043</v>
      </c>
      <c r="I7549" s="39">
        <v>6602.1812711491639</v>
      </c>
    </row>
    <row r="7550" spans="2:9" x14ac:dyDescent="0.25">
      <c r="B7550" s="35" t="s">
        <v>84</v>
      </c>
      <c r="C7550" s="35" t="s">
        <v>69</v>
      </c>
      <c r="D7550" s="35" t="s">
        <v>23</v>
      </c>
      <c r="E7550" s="35" t="s">
        <v>4</v>
      </c>
      <c r="F7550" s="35" t="s">
        <v>30</v>
      </c>
      <c r="G7550" s="35" t="s">
        <v>1</v>
      </c>
      <c r="H7550" s="35">
        <v>2044</v>
      </c>
      <c r="I7550" s="39">
        <v>6794.2124319050681</v>
      </c>
    </row>
    <row r="7551" spans="2:9" x14ac:dyDescent="0.25">
      <c r="B7551" s="35" t="s">
        <v>84</v>
      </c>
      <c r="C7551" s="35" t="s">
        <v>69</v>
      </c>
      <c r="D7551" s="35" t="s">
        <v>23</v>
      </c>
      <c r="E7551" s="35" t="s">
        <v>4</v>
      </c>
      <c r="F7551" s="35" t="s">
        <v>30</v>
      </c>
      <c r="G7551" s="35" t="s">
        <v>1</v>
      </c>
      <c r="H7551" s="35">
        <v>2045</v>
      </c>
      <c r="I7551" s="39">
        <v>6982.3812026568039</v>
      </c>
    </row>
    <row r="7552" spans="2:9" x14ac:dyDescent="0.25">
      <c r="B7552" s="35" t="s">
        <v>84</v>
      </c>
      <c r="C7552" s="35" t="s">
        <v>69</v>
      </c>
      <c r="D7552" s="35" t="s">
        <v>23</v>
      </c>
      <c r="E7552" s="35" t="s">
        <v>4</v>
      </c>
      <c r="F7552" s="35" t="s">
        <v>30</v>
      </c>
      <c r="G7552" s="35" t="s">
        <v>1</v>
      </c>
      <c r="H7552" s="35">
        <v>2046</v>
      </c>
      <c r="I7552" s="39">
        <v>7165.9507325329514</v>
      </c>
    </row>
    <row r="7553" spans="2:9" x14ac:dyDescent="0.25">
      <c r="B7553" s="35" t="s">
        <v>84</v>
      </c>
      <c r="C7553" s="35" t="s">
        <v>69</v>
      </c>
      <c r="D7553" s="35" t="s">
        <v>23</v>
      </c>
      <c r="E7553" s="35" t="s">
        <v>4</v>
      </c>
      <c r="F7553" s="35" t="s">
        <v>30</v>
      </c>
      <c r="G7553" s="35" t="s">
        <v>1</v>
      </c>
      <c r="H7553" s="35">
        <v>2047</v>
      </c>
      <c r="I7553" s="39">
        <v>7344.9792520841702</v>
      </c>
    </row>
    <row r="7554" spans="2:9" x14ac:dyDescent="0.25">
      <c r="B7554" s="35" t="s">
        <v>84</v>
      </c>
      <c r="C7554" s="35" t="s">
        <v>69</v>
      </c>
      <c r="D7554" s="35" t="s">
        <v>23</v>
      </c>
      <c r="E7554" s="35" t="s">
        <v>4</v>
      </c>
      <c r="F7554" s="35" t="s">
        <v>30</v>
      </c>
      <c r="G7554" s="35" t="s">
        <v>1</v>
      </c>
      <c r="H7554" s="35">
        <v>2048</v>
      </c>
      <c r="I7554" s="39">
        <v>7519.0825439652945</v>
      </c>
    </row>
    <row r="7555" spans="2:9" x14ac:dyDescent="0.25">
      <c r="B7555" s="35" t="s">
        <v>84</v>
      </c>
      <c r="C7555" s="35" t="s">
        <v>69</v>
      </c>
      <c r="D7555" s="35" t="s">
        <v>23</v>
      </c>
      <c r="E7555" s="35" t="s">
        <v>4</v>
      </c>
      <c r="F7555" s="35" t="s">
        <v>30</v>
      </c>
      <c r="G7555" s="35" t="s">
        <v>1</v>
      </c>
      <c r="H7555" s="35">
        <v>2049</v>
      </c>
      <c r="I7555" s="39">
        <v>7687.6865987330311</v>
      </c>
    </row>
    <row r="7556" spans="2:9" x14ac:dyDescent="0.25">
      <c r="B7556" s="35" t="s">
        <v>84</v>
      </c>
      <c r="C7556" s="35" t="s">
        <v>69</v>
      </c>
      <c r="D7556" s="35" t="s">
        <v>23</v>
      </c>
      <c r="E7556" s="35" t="s">
        <v>4</v>
      </c>
      <c r="F7556" s="35" t="s">
        <v>30</v>
      </c>
      <c r="G7556" s="35" t="s">
        <v>1</v>
      </c>
      <c r="H7556" s="35">
        <v>2050</v>
      </c>
      <c r="I7556" s="39">
        <v>7850.8555573862377</v>
      </c>
    </row>
    <row r="7557" spans="2:9" x14ac:dyDescent="0.25">
      <c r="B7557" s="35" t="s">
        <v>84</v>
      </c>
      <c r="C7557" s="35" t="s">
        <v>69</v>
      </c>
      <c r="D7557" s="35" t="s">
        <v>23</v>
      </c>
      <c r="E7557" s="35" t="s">
        <v>4</v>
      </c>
      <c r="F7557" s="35" t="s">
        <v>30</v>
      </c>
      <c r="G7557" s="35" t="s">
        <v>1</v>
      </c>
      <c r="H7557" s="35">
        <v>2051</v>
      </c>
      <c r="I7557" s="39">
        <v>8008.8721470969231</v>
      </c>
    </row>
    <row r="7558" spans="2:9" x14ac:dyDescent="0.25">
      <c r="B7558" s="35" t="s">
        <v>84</v>
      </c>
      <c r="C7558" s="35" t="s">
        <v>69</v>
      </c>
      <c r="D7558" s="35" t="s">
        <v>23</v>
      </c>
      <c r="E7558" s="35" t="s">
        <v>4</v>
      </c>
      <c r="F7558" s="35" t="s">
        <v>30</v>
      </c>
      <c r="G7558" s="35" t="s">
        <v>1</v>
      </c>
      <c r="H7558" s="35">
        <v>2052</v>
      </c>
      <c r="I7558" s="39">
        <v>8161.0580868962797</v>
      </c>
    </row>
    <row r="7559" spans="2:9" x14ac:dyDescent="0.25">
      <c r="B7559" s="35" t="s">
        <v>84</v>
      </c>
      <c r="C7559" s="35" t="s">
        <v>69</v>
      </c>
      <c r="D7559" s="35" t="s">
        <v>23</v>
      </c>
      <c r="E7559" s="35" t="s">
        <v>4</v>
      </c>
      <c r="F7559" s="35" t="s">
        <v>30</v>
      </c>
      <c r="G7559" s="35" t="s">
        <v>1</v>
      </c>
      <c r="H7559" s="35">
        <v>2053</v>
      </c>
      <c r="I7559" s="39">
        <v>8307.3223443127918</v>
      </c>
    </row>
    <row r="7560" spans="2:9" x14ac:dyDescent="0.25">
      <c r="B7560" s="35" t="s">
        <v>84</v>
      </c>
      <c r="C7560" s="35" t="s">
        <v>69</v>
      </c>
      <c r="D7560" s="35" t="s">
        <v>23</v>
      </c>
      <c r="E7560" s="35" t="s">
        <v>4</v>
      </c>
      <c r="F7560" s="35" t="s">
        <v>30</v>
      </c>
      <c r="G7560" s="35" t="s">
        <v>1</v>
      </c>
      <c r="H7560" s="35">
        <v>2054</v>
      </c>
      <c r="I7560" s="39">
        <v>8446.2946027084017</v>
      </c>
    </row>
    <row r="7561" spans="2:9" x14ac:dyDescent="0.25">
      <c r="B7561" s="35" t="s">
        <v>84</v>
      </c>
      <c r="C7561" s="35" t="s">
        <v>69</v>
      </c>
      <c r="D7561" s="35" t="s">
        <v>23</v>
      </c>
      <c r="E7561" s="35" t="s">
        <v>4</v>
      </c>
      <c r="F7561" s="35" t="s">
        <v>30</v>
      </c>
      <c r="G7561" s="35" t="s">
        <v>1</v>
      </c>
      <c r="H7561" s="35">
        <v>2055</v>
      </c>
      <c r="I7561" s="39">
        <v>8578.5756499704385</v>
      </c>
    </row>
    <row r="7562" spans="2:9" x14ac:dyDescent="0.25">
      <c r="B7562" s="35" t="s">
        <v>84</v>
      </c>
      <c r="C7562" s="35" t="s">
        <v>69</v>
      </c>
      <c r="D7562" s="35" t="s">
        <v>23</v>
      </c>
      <c r="E7562" s="35" t="s">
        <v>4</v>
      </c>
      <c r="F7562" s="35" t="s">
        <v>30</v>
      </c>
      <c r="G7562" s="35" t="s">
        <v>1</v>
      </c>
      <c r="H7562" s="35">
        <v>2056</v>
      </c>
      <c r="I7562" s="39">
        <v>8703.3341582507328</v>
      </c>
    </row>
    <row r="7563" spans="2:9" x14ac:dyDescent="0.25">
      <c r="B7563" s="35" t="s">
        <v>84</v>
      </c>
      <c r="C7563" s="35" t="s">
        <v>69</v>
      </c>
      <c r="D7563" s="35" t="s">
        <v>23</v>
      </c>
      <c r="E7563" s="35" t="s">
        <v>4</v>
      </c>
      <c r="F7563" s="35" t="s">
        <v>30</v>
      </c>
      <c r="G7563" s="35" t="s">
        <v>1</v>
      </c>
      <c r="H7563" s="35">
        <v>2057</v>
      </c>
      <c r="I7563" s="39">
        <v>8820.4016771351253</v>
      </c>
    </row>
    <row r="7564" spans="2:9" x14ac:dyDescent="0.25">
      <c r="B7564" s="35" t="s">
        <v>84</v>
      </c>
      <c r="C7564" s="35" t="s">
        <v>69</v>
      </c>
      <c r="D7564" s="35" t="s">
        <v>23</v>
      </c>
      <c r="E7564" s="35" t="s">
        <v>4</v>
      </c>
      <c r="F7564" s="35" t="s">
        <v>30</v>
      </c>
      <c r="G7564" s="35" t="s">
        <v>1</v>
      </c>
      <c r="H7564" s="35">
        <v>2058</v>
      </c>
      <c r="I7564" s="39">
        <v>8930.2491310231217</v>
      </c>
    </row>
    <row r="7565" spans="2:9" x14ac:dyDescent="0.25">
      <c r="B7565" s="35" t="s">
        <v>84</v>
      </c>
      <c r="C7565" s="35" t="s">
        <v>69</v>
      </c>
      <c r="D7565" s="35" t="s">
        <v>23</v>
      </c>
      <c r="E7565" s="35" t="s">
        <v>4</v>
      </c>
      <c r="F7565" s="35" t="s">
        <v>30</v>
      </c>
      <c r="G7565" s="35" t="s">
        <v>1</v>
      </c>
      <c r="H7565" s="35">
        <v>2059</v>
      </c>
      <c r="I7565" s="39">
        <v>9032.8013023582116</v>
      </c>
    </row>
    <row r="7566" spans="2:9" x14ac:dyDescent="0.25">
      <c r="B7566" s="35" t="s">
        <v>84</v>
      </c>
      <c r="C7566" s="35" t="s">
        <v>69</v>
      </c>
      <c r="D7566" s="35" t="s">
        <v>23</v>
      </c>
      <c r="E7566" s="35" t="s">
        <v>4</v>
      </c>
      <c r="F7566" s="35" t="s">
        <v>30</v>
      </c>
      <c r="G7566" s="35" t="s">
        <v>1</v>
      </c>
      <c r="H7566" s="35">
        <v>2060</v>
      </c>
      <c r="I7566" s="39">
        <v>9130.8922651634475</v>
      </c>
    </row>
    <row r="7567" spans="2:9" x14ac:dyDescent="0.25">
      <c r="B7567" s="35" t="s">
        <v>84</v>
      </c>
      <c r="C7567" s="35" t="s">
        <v>69</v>
      </c>
      <c r="D7567" s="35" t="s">
        <v>23</v>
      </c>
      <c r="E7567" s="35" t="s">
        <v>4</v>
      </c>
      <c r="F7567" s="35" t="s">
        <v>31</v>
      </c>
      <c r="G7567" s="35" t="s">
        <v>1</v>
      </c>
      <c r="H7567" s="35">
        <v>2000</v>
      </c>
      <c r="I7567" s="39">
        <f t="array" ref="I7567:I7627">TRANSPOSE('[10]Despesa_R$'!$B$17:$BJ$17)</f>
        <v>0</v>
      </c>
    </row>
    <row r="7568" spans="2:9" x14ac:dyDescent="0.25">
      <c r="B7568" s="35" t="s">
        <v>84</v>
      </c>
      <c r="C7568" s="35" t="s">
        <v>69</v>
      </c>
      <c r="D7568" s="35" t="s">
        <v>23</v>
      </c>
      <c r="E7568" s="35" t="s">
        <v>4</v>
      </c>
      <c r="F7568" s="35" t="s">
        <v>31</v>
      </c>
      <c r="G7568" s="35" t="s">
        <v>1</v>
      </c>
      <c r="H7568" s="35">
        <v>2001</v>
      </c>
      <c r="I7568" s="39">
        <v>0</v>
      </c>
    </row>
    <row r="7569" spans="2:9" x14ac:dyDescent="0.25">
      <c r="B7569" s="35" t="s">
        <v>84</v>
      </c>
      <c r="C7569" s="35" t="s">
        <v>69</v>
      </c>
      <c r="D7569" s="35" t="s">
        <v>23</v>
      </c>
      <c r="E7569" s="35" t="s">
        <v>4</v>
      </c>
      <c r="F7569" s="35" t="s">
        <v>31</v>
      </c>
      <c r="G7569" s="35" t="s">
        <v>1</v>
      </c>
      <c r="H7569" s="35">
        <v>2002</v>
      </c>
      <c r="I7569" s="39">
        <v>0</v>
      </c>
    </row>
    <row r="7570" spans="2:9" x14ac:dyDescent="0.25">
      <c r="B7570" s="35" t="s">
        <v>84</v>
      </c>
      <c r="C7570" s="35" t="s">
        <v>69</v>
      </c>
      <c r="D7570" s="35" t="s">
        <v>23</v>
      </c>
      <c r="E7570" s="35" t="s">
        <v>4</v>
      </c>
      <c r="F7570" s="35" t="s">
        <v>31</v>
      </c>
      <c r="G7570" s="35" t="s">
        <v>1</v>
      </c>
      <c r="H7570" s="35">
        <v>2003</v>
      </c>
      <c r="I7570" s="39">
        <v>0</v>
      </c>
    </row>
    <row r="7571" spans="2:9" x14ac:dyDescent="0.25">
      <c r="B7571" s="35" t="s">
        <v>84</v>
      </c>
      <c r="C7571" s="35" t="s">
        <v>69</v>
      </c>
      <c r="D7571" s="35" t="s">
        <v>23</v>
      </c>
      <c r="E7571" s="35" t="s">
        <v>4</v>
      </c>
      <c r="F7571" s="35" t="s">
        <v>31</v>
      </c>
      <c r="G7571" s="35" t="s">
        <v>1</v>
      </c>
      <c r="H7571" s="35">
        <v>2004</v>
      </c>
      <c r="I7571" s="39">
        <v>0</v>
      </c>
    </row>
    <row r="7572" spans="2:9" x14ac:dyDescent="0.25">
      <c r="B7572" s="35" t="s">
        <v>84</v>
      </c>
      <c r="C7572" s="35" t="s">
        <v>69</v>
      </c>
      <c r="D7572" s="35" t="s">
        <v>23</v>
      </c>
      <c r="E7572" s="35" t="s">
        <v>4</v>
      </c>
      <c r="F7572" s="35" t="s">
        <v>31</v>
      </c>
      <c r="G7572" s="35" t="s">
        <v>1</v>
      </c>
      <c r="H7572" s="35">
        <v>2005</v>
      </c>
      <c r="I7572" s="39">
        <v>0</v>
      </c>
    </row>
    <row r="7573" spans="2:9" x14ac:dyDescent="0.25">
      <c r="B7573" s="35" t="s">
        <v>84</v>
      </c>
      <c r="C7573" s="35" t="s">
        <v>69</v>
      </c>
      <c r="D7573" s="35" t="s">
        <v>23</v>
      </c>
      <c r="E7573" s="35" t="s">
        <v>4</v>
      </c>
      <c r="F7573" s="35" t="s">
        <v>31</v>
      </c>
      <c r="G7573" s="35" t="s">
        <v>1</v>
      </c>
      <c r="H7573" s="35">
        <v>2006</v>
      </c>
      <c r="I7573" s="39">
        <v>0</v>
      </c>
    </row>
    <row r="7574" spans="2:9" x14ac:dyDescent="0.25">
      <c r="B7574" s="35" t="s">
        <v>84</v>
      </c>
      <c r="C7574" s="35" t="s">
        <v>69</v>
      </c>
      <c r="D7574" s="35" t="s">
        <v>23</v>
      </c>
      <c r="E7574" s="35" t="s">
        <v>4</v>
      </c>
      <c r="F7574" s="35" t="s">
        <v>31</v>
      </c>
      <c r="G7574" s="35" t="s">
        <v>1</v>
      </c>
      <c r="H7574" s="35">
        <v>2007</v>
      </c>
      <c r="I7574" s="39">
        <v>0</v>
      </c>
    </row>
    <row r="7575" spans="2:9" x14ac:dyDescent="0.25">
      <c r="B7575" s="35" t="s">
        <v>84</v>
      </c>
      <c r="C7575" s="35" t="s">
        <v>69</v>
      </c>
      <c r="D7575" s="35" t="s">
        <v>23</v>
      </c>
      <c r="E7575" s="35" t="s">
        <v>4</v>
      </c>
      <c r="F7575" s="35" t="s">
        <v>31</v>
      </c>
      <c r="G7575" s="35" t="s">
        <v>1</v>
      </c>
      <c r="H7575" s="35">
        <v>2008</v>
      </c>
      <c r="I7575" s="39">
        <v>0</v>
      </c>
    </row>
    <row r="7576" spans="2:9" x14ac:dyDescent="0.25">
      <c r="B7576" s="35" t="s">
        <v>84</v>
      </c>
      <c r="C7576" s="35" t="s">
        <v>69</v>
      </c>
      <c r="D7576" s="35" t="s">
        <v>23</v>
      </c>
      <c r="E7576" s="35" t="s">
        <v>4</v>
      </c>
      <c r="F7576" s="35" t="s">
        <v>31</v>
      </c>
      <c r="G7576" s="35" t="s">
        <v>1</v>
      </c>
      <c r="H7576" s="35">
        <v>2009</v>
      </c>
      <c r="I7576" s="39">
        <v>0</v>
      </c>
    </row>
    <row r="7577" spans="2:9" x14ac:dyDescent="0.25">
      <c r="B7577" s="35" t="s">
        <v>84</v>
      </c>
      <c r="C7577" s="35" t="s">
        <v>69</v>
      </c>
      <c r="D7577" s="35" t="s">
        <v>23</v>
      </c>
      <c r="E7577" s="35" t="s">
        <v>4</v>
      </c>
      <c r="F7577" s="35" t="s">
        <v>31</v>
      </c>
      <c r="G7577" s="35" t="s">
        <v>1</v>
      </c>
      <c r="H7577" s="35">
        <v>2010</v>
      </c>
      <c r="I7577" s="39">
        <v>0</v>
      </c>
    </row>
    <row r="7578" spans="2:9" x14ac:dyDescent="0.25">
      <c r="B7578" s="35" t="s">
        <v>84</v>
      </c>
      <c r="C7578" s="35" t="s">
        <v>69</v>
      </c>
      <c r="D7578" s="35" t="s">
        <v>23</v>
      </c>
      <c r="E7578" s="35" t="s">
        <v>4</v>
      </c>
      <c r="F7578" s="35" t="s">
        <v>31</v>
      </c>
      <c r="G7578" s="35" t="s">
        <v>1</v>
      </c>
      <c r="H7578" s="35">
        <v>2011</v>
      </c>
      <c r="I7578" s="39">
        <v>0</v>
      </c>
    </row>
    <row r="7579" spans="2:9" x14ac:dyDescent="0.25">
      <c r="B7579" s="35" t="s">
        <v>84</v>
      </c>
      <c r="C7579" s="35" t="s">
        <v>69</v>
      </c>
      <c r="D7579" s="35" t="s">
        <v>23</v>
      </c>
      <c r="E7579" s="35" t="s">
        <v>4</v>
      </c>
      <c r="F7579" s="35" t="s">
        <v>31</v>
      </c>
      <c r="G7579" s="35" t="s">
        <v>1</v>
      </c>
      <c r="H7579" s="35">
        <v>2012</v>
      </c>
      <c r="I7579" s="39">
        <v>0</v>
      </c>
    </row>
    <row r="7580" spans="2:9" x14ac:dyDescent="0.25">
      <c r="B7580" s="35" t="s">
        <v>84</v>
      </c>
      <c r="C7580" s="35" t="s">
        <v>69</v>
      </c>
      <c r="D7580" s="35" t="s">
        <v>23</v>
      </c>
      <c r="E7580" s="35" t="s">
        <v>4</v>
      </c>
      <c r="F7580" s="35" t="s">
        <v>31</v>
      </c>
      <c r="G7580" s="35" t="s">
        <v>1</v>
      </c>
      <c r="H7580" s="35">
        <v>2013</v>
      </c>
      <c r="I7580" s="39">
        <v>926.65247831643478</v>
      </c>
    </row>
    <row r="7581" spans="2:9" x14ac:dyDescent="0.25">
      <c r="B7581" s="35" t="s">
        <v>84</v>
      </c>
      <c r="C7581" s="35" t="s">
        <v>69</v>
      </c>
      <c r="D7581" s="35" t="s">
        <v>23</v>
      </c>
      <c r="E7581" s="35" t="s">
        <v>4</v>
      </c>
      <c r="F7581" s="35" t="s">
        <v>31</v>
      </c>
      <c r="G7581" s="35" t="s">
        <v>1</v>
      </c>
      <c r="H7581" s="35">
        <v>2014</v>
      </c>
      <c r="I7581" s="39">
        <v>948.79306189469037</v>
      </c>
    </row>
    <row r="7582" spans="2:9" x14ac:dyDescent="0.25">
      <c r="B7582" s="35" t="s">
        <v>84</v>
      </c>
      <c r="C7582" s="35" t="s">
        <v>69</v>
      </c>
      <c r="D7582" s="35" t="s">
        <v>23</v>
      </c>
      <c r="E7582" s="35" t="s">
        <v>4</v>
      </c>
      <c r="F7582" s="35" t="s">
        <v>31</v>
      </c>
      <c r="G7582" s="35" t="s">
        <v>1</v>
      </c>
      <c r="H7582" s="35">
        <v>2015</v>
      </c>
      <c r="I7582" s="39">
        <v>1032.8830715193405</v>
      </c>
    </row>
    <row r="7583" spans="2:9" x14ac:dyDescent="0.25">
      <c r="B7583" s="35" t="s">
        <v>84</v>
      </c>
      <c r="C7583" s="35" t="s">
        <v>69</v>
      </c>
      <c r="D7583" s="35" t="s">
        <v>23</v>
      </c>
      <c r="E7583" s="35" t="s">
        <v>4</v>
      </c>
      <c r="F7583" s="35" t="s">
        <v>31</v>
      </c>
      <c r="G7583" s="35" t="s">
        <v>1</v>
      </c>
      <c r="H7583" s="35">
        <v>2016</v>
      </c>
      <c r="I7583" s="39">
        <v>1315.5678132423764</v>
      </c>
    </row>
    <row r="7584" spans="2:9" x14ac:dyDescent="0.25">
      <c r="B7584" s="35" t="s">
        <v>84</v>
      </c>
      <c r="C7584" s="35" t="s">
        <v>69</v>
      </c>
      <c r="D7584" s="35" t="s">
        <v>23</v>
      </c>
      <c r="E7584" s="35" t="s">
        <v>4</v>
      </c>
      <c r="F7584" s="35" t="s">
        <v>31</v>
      </c>
      <c r="G7584" s="35" t="s">
        <v>1</v>
      </c>
      <c r="H7584" s="35">
        <v>2017</v>
      </c>
      <c r="I7584" s="39">
        <v>1418.5432710402279</v>
      </c>
    </row>
    <row r="7585" spans="2:9" x14ac:dyDescent="0.25">
      <c r="B7585" s="35" t="s">
        <v>84</v>
      </c>
      <c r="C7585" s="35" t="s">
        <v>69</v>
      </c>
      <c r="D7585" s="35" t="s">
        <v>23</v>
      </c>
      <c r="E7585" s="35" t="s">
        <v>4</v>
      </c>
      <c r="F7585" s="35" t="s">
        <v>31</v>
      </c>
      <c r="G7585" s="35" t="s">
        <v>1</v>
      </c>
      <c r="H7585" s="35">
        <v>2018</v>
      </c>
      <c r="I7585" s="39">
        <v>1435.7177325209527</v>
      </c>
    </row>
    <row r="7586" spans="2:9" x14ac:dyDescent="0.25">
      <c r="B7586" s="35" t="s">
        <v>84</v>
      </c>
      <c r="C7586" s="35" t="s">
        <v>69</v>
      </c>
      <c r="D7586" s="35" t="s">
        <v>23</v>
      </c>
      <c r="E7586" s="35" t="s">
        <v>4</v>
      </c>
      <c r="F7586" s="35" t="s">
        <v>31</v>
      </c>
      <c r="G7586" s="35" t="s">
        <v>1</v>
      </c>
      <c r="H7586" s="35">
        <v>2019</v>
      </c>
      <c r="I7586" s="39">
        <v>1459.9042286778254</v>
      </c>
    </row>
    <row r="7587" spans="2:9" x14ac:dyDescent="0.25">
      <c r="B7587" s="35" t="s">
        <v>84</v>
      </c>
      <c r="C7587" s="35" t="s">
        <v>69</v>
      </c>
      <c r="D7587" s="35" t="s">
        <v>23</v>
      </c>
      <c r="E7587" s="35" t="s">
        <v>4</v>
      </c>
      <c r="F7587" s="35" t="s">
        <v>31</v>
      </c>
      <c r="G7587" s="35" t="s">
        <v>1</v>
      </c>
      <c r="H7587" s="35">
        <v>2020</v>
      </c>
      <c r="I7587" s="39">
        <v>1513.6317889670522</v>
      </c>
    </row>
    <row r="7588" spans="2:9" x14ac:dyDescent="0.25">
      <c r="B7588" s="35" t="s">
        <v>84</v>
      </c>
      <c r="C7588" s="35" t="s">
        <v>69</v>
      </c>
      <c r="D7588" s="35" t="s">
        <v>23</v>
      </c>
      <c r="E7588" s="35" t="s">
        <v>4</v>
      </c>
      <c r="F7588" s="35" t="s">
        <v>31</v>
      </c>
      <c r="G7588" s="35" t="s">
        <v>1</v>
      </c>
      <c r="H7588" s="35">
        <v>2021</v>
      </c>
      <c r="I7588" s="39">
        <v>1569.0980975443222</v>
      </c>
    </row>
    <row r="7589" spans="2:9" x14ac:dyDescent="0.25">
      <c r="B7589" s="35" t="s">
        <v>84</v>
      </c>
      <c r="C7589" s="35" t="s">
        <v>69</v>
      </c>
      <c r="D7589" s="35" t="s">
        <v>23</v>
      </c>
      <c r="E7589" s="35" t="s">
        <v>4</v>
      </c>
      <c r="F7589" s="35" t="s">
        <v>31</v>
      </c>
      <c r="G7589" s="35" t="s">
        <v>1</v>
      </c>
      <c r="H7589" s="35">
        <v>2022</v>
      </c>
      <c r="I7589" s="39">
        <v>1627.6545810859495</v>
      </c>
    </row>
    <row r="7590" spans="2:9" x14ac:dyDescent="0.25">
      <c r="B7590" s="35" t="s">
        <v>84</v>
      </c>
      <c r="C7590" s="35" t="s">
        <v>69</v>
      </c>
      <c r="D7590" s="35" t="s">
        <v>23</v>
      </c>
      <c r="E7590" s="35" t="s">
        <v>4</v>
      </c>
      <c r="F7590" s="35" t="s">
        <v>31</v>
      </c>
      <c r="G7590" s="35" t="s">
        <v>1</v>
      </c>
      <c r="H7590" s="35">
        <v>2023</v>
      </c>
      <c r="I7590" s="39">
        <v>1692.7470664148932</v>
      </c>
    </row>
    <row r="7591" spans="2:9" x14ac:dyDescent="0.25">
      <c r="B7591" s="35" t="s">
        <v>84</v>
      </c>
      <c r="C7591" s="35" t="s">
        <v>69</v>
      </c>
      <c r="D7591" s="35" t="s">
        <v>23</v>
      </c>
      <c r="E7591" s="35" t="s">
        <v>4</v>
      </c>
      <c r="F7591" s="35" t="s">
        <v>31</v>
      </c>
      <c r="G7591" s="35" t="s">
        <v>1</v>
      </c>
      <c r="H7591" s="35">
        <v>2024</v>
      </c>
      <c r="I7591" s="39">
        <v>1758.8592779946298</v>
      </c>
    </row>
    <row r="7592" spans="2:9" x14ac:dyDescent="0.25">
      <c r="B7592" s="35" t="s">
        <v>84</v>
      </c>
      <c r="C7592" s="35" t="s">
        <v>69</v>
      </c>
      <c r="D7592" s="35" t="s">
        <v>23</v>
      </c>
      <c r="E7592" s="35" t="s">
        <v>4</v>
      </c>
      <c r="F7592" s="35" t="s">
        <v>31</v>
      </c>
      <c r="G7592" s="35" t="s">
        <v>1</v>
      </c>
      <c r="H7592" s="35">
        <v>2025</v>
      </c>
      <c r="I7592" s="39">
        <v>1826.2443216558802</v>
      </c>
    </row>
    <row r="7593" spans="2:9" x14ac:dyDescent="0.25">
      <c r="B7593" s="35" t="s">
        <v>84</v>
      </c>
      <c r="C7593" s="35" t="s">
        <v>69</v>
      </c>
      <c r="D7593" s="35" t="s">
        <v>23</v>
      </c>
      <c r="E7593" s="35" t="s">
        <v>4</v>
      </c>
      <c r="F7593" s="35" t="s">
        <v>31</v>
      </c>
      <c r="G7593" s="35" t="s">
        <v>1</v>
      </c>
      <c r="H7593" s="35">
        <v>2026</v>
      </c>
      <c r="I7593" s="39">
        <v>1894.2461698415082</v>
      </c>
    </row>
    <row r="7594" spans="2:9" x14ac:dyDescent="0.25">
      <c r="B7594" s="35" t="s">
        <v>84</v>
      </c>
      <c r="C7594" s="35" t="s">
        <v>69</v>
      </c>
      <c r="D7594" s="35" t="s">
        <v>23</v>
      </c>
      <c r="E7594" s="35" t="s">
        <v>4</v>
      </c>
      <c r="F7594" s="35" t="s">
        <v>31</v>
      </c>
      <c r="G7594" s="35" t="s">
        <v>1</v>
      </c>
      <c r="H7594" s="35">
        <v>2027</v>
      </c>
      <c r="I7594" s="39">
        <v>1962.3952399230463</v>
      </c>
    </row>
    <row r="7595" spans="2:9" x14ac:dyDescent="0.25">
      <c r="B7595" s="35" t="s">
        <v>84</v>
      </c>
      <c r="C7595" s="35" t="s">
        <v>69</v>
      </c>
      <c r="D7595" s="35" t="s">
        <v>23</v>
      </c>
      <c r="E7595" s="35" t="s">
        <v>4</v>
      </c>
      <c r="F7595" s="35" t="s">
        <v>31</v>
      </c>
      <c r="G7595" s="35" t="s">
        <v>1</v>
      </c>
      <c r="H7595" s="35">
        <v>2028</v>
      </c>
      <c r="I7595" s="39">
        <v>2029.962131849612</v>
      </c>
    </row>
    <row r="7596" spans="2:9" x14ac:dyDescent="0.25">
      <c r="B7596" s="35" t="s">
        <v>84</v>
      </c>
      <c r="C7596" s="35" t="s">
        <v>69</v>
      </c>
      <c r="D7596" s="35" t="s">
        <v>23</v>
      </c>
      <c r="E7596" s="35" t="s">
        <v>4</v>
      </c>
      <c r="F7596" s="35" t="s">
        <v>31</v>
      </c>
      <c r="G7596" s="35" t="s">
        <v>1</v>
      </c>
      <c r="H7596" s="35">
        <v>2029</v>
      </c>
      <c r="I7596" s="39">
        <v>2096.0899988774449</v>
      </c>
    </row>
    <row r="7597" spans="2:9" x14ac:dyDescent="0.25">
      <c r="B7597" s="35" t="s">
        <v>84</v>
      </c>
      <c r="C7597" s="35" t="s">
        <v>69</v>
      </c>
      <c r="D7597" s="35" t="s">
        <v>23</v>
      </c>
      <c r="E7597" s="35" t="s">
        <v>4</v>
      </c>
      <c r="F7597" s="35" t="s">
        <v>31</v>
      </c>
      <c r="G7597" s="35" t="s">
        <v>1</v>
      </c>
      <c r="H7597" s="35">
        <v>2030</v>
      </c>
      <c r="I7597" s="39">
        <v>2160.0591672349333</v>
      </c>
    </row>
    <row r="7598" spans="2:9" x14ac:dyDescent="0.25">
      <c r="B7598" s="35" t="s">
        <v>84</v>
      </c>
      <c r="C7598" s="35" t="s">
        <v>69</v>
      </c>
      <c r="D7598" s="35" t="s">
        <v>23</v>
      </c>
      <c r="E7598" s="35" t="s">
        <v>4</v>
      </c>
      <c r="F7598" s="35" t="s">
        <v>31</v>
      </c>
      <c r="G7598" s="35" t="s">
        <v>1</v>
      </c>
      <c r="H7598" s="35">
        <v>2031</v>
      </c>
      <c r="I7598" s="39">
        <v>2221.3993107689753</v>
      </c>
    </row>
    <row r="7599" spans="2:9" x14ac:dyDescent="0.25">
      <c r="B7599" s="35" t="s">
        <v>84</v>
      </c>
      <c r="C7599" s="35" t="s">
        <v>69</v>
      </c>
      <c r="D7599" s="35" t="s">
        <v>23</v>
      </c>
      <c r="E7599" s="35" t="s">
        <v>4</v>
      </c>
      <c r="F7599" s="35" t="s">
        <v>31</v>
      </c>
      <c r="G7599" s="35" t="s">
        <v>1</v>
      </c>
      <c r="H7599" s="35">
        <v>2032</v>
      </c>
      <c r="I7599" s="39">
        <v>2279.9296905587348</v>
      </c>
    </row>
    <row r="7600" spans="2:9" x14ac:dyDescent="0.25">
      <c r="B7600" s="35" t="s">
        <v>84</v>
      </c>
      <c r="C7600" s="35" t="s">
        <v>69</v>
      </c>
      <c r="D7600" s="35" t="s">
        <v>23</v>
      </c>
      <c r="E7600" s="35" t="s">
        <v>4</v>
      </c>
      <c r="F7600" s="35" t="s">
        <v>31</v>
      </c>
      <c r="G7600" s="35" t="s">
        <v>1</v>
      </c>
      <c r="H7600" s="35">
        <v>2033</v>
      </c>
      <c r="I7600" s="39">
        <v>2334.9877001043174</v>
      </c>
    </row>
    <row r="7601" spans="2:9" x14ac:dyDescent="0.25">
      <c r="B7601" s="35" t="s">
        <v>84</v>
      </c>
      <c r="C7601" s="35" t="s">
        <v>69</v>
      </c>
      <c r="D7601" s="35" t="s">
        <v>23</v>
      </c>
      <c r="E7601" s="35" t="s">
        <v>4</v>
      </c>
      <c r="F7601" s="35" t="s">
        <v>31</v>
      </c>
      <c r="G7601" s="35" t="s">
        <v>1</v>
      </c>
      <c r="H7601" s="35">
        <v>2034</v>
      </c>
      <c r="I7601" s="39">
        <v>2385.9467029688822</v>
      </c>
    </row>
    <row r="7602" spans="2:9" x14ac:dyDescent="0.25">
      <c r="B7602" s="35" t="s">
        <v>84</v>
      </c>
      <c r="C7602" s="35" t="s">
        <v>69</v>
      </c>
      <c r="D7602" s="35" t="s">
        <v>23</v>
      </c>
      <c r="E7602" s="35" t="s">
        <v>4</v>
      </c>
      <c r="F7602" s="35" t="s">
        <v>31</v>
      </c>
      <c r="G7602" s="35" t="s">
        <v>1</v>
      </c>
      <c r="H7602" s="35">
        <v>2035</v>
      </c>
      <c r="I7602" s="39">
        <v>2432.3420293186728</v>
      </c>
    </row>
    <row r="7603" spans="2:9" x14ac:dyDescent="0.25">
      <c r="B7603" s="35" t="s">
        <v>84</v>
      </c>
      <c r="C7603" s="35" t="s">
        <v>69</v>
      </c>
      <c r="D7603" s="35" t="s">
        <v>23</v>
      </c>
      <c r="E7603" s="35" t="s">
        <v>4</v>
      </c>
      <c r="F7603" s="35" t="s">
        <v>31</v>
      </c>
      <c r="G7603" s="35" t="s">
        <v>1</v>
      </c>
      <c r="H7603" s="35">
        <v>2036</v>
      </c>
      <c r="I7603" s="39">
        <v>2473.9736362165768</v>
      </c>
    </row>
    <row r="7604" spans="2:9" x14ac:dyDescent="0.25">
      <c r="B7604" s="35" t="s">
        <v>84</v>
      </c>
      <c r="C7604" s="35" t="s">
        <v>69</v>
      </c>
      <c r="D7604" s="35" t="s">
        <v>23</v>
      </c>
      <c r="E7604" s="35" t="s">
        <v>4</v>
      </c>
      <c r="F7604" s="35" t="s">
        <v>31</v>
      </c>
      <c r="G7604" s="35" t="s">
        <v>1</v>
      </c>
      <c r="H7604" s="35">
        <v>2037</v>
      </c>
      <c r="I7604" s="39">
        <v>2510.9749755905482</v>
      </c>
    </row>
    <row r="7605" spans="2:9" x14ac:dyDescent="0.25">
      <c r="B7605" s="35" t="s">
        <v>84</v>
      </c>
      <c r="C7605" s="35" t="s">
        <v>69</v>
      </c>
      <c r="D7605" s="35" t="s">
        <v>23</v>
      </c>
      <c r="E7605" s="35" t="s">
        <v>4</v>
      </c>
      <c r="F7605" s="35" t="s">
        <v>31</v>
      </c>
      <c r="G7605" s="35" t="s">
        <v>1</v>
      </c>
      <c r="H7605" s="35">
        <v>2038</v>
      </c>
      <c r="I7605" s="39">
        <v>2544.2837195731663</v>
      </c>
    </row>
    <row r="7606" spans="2:9" x14ac:dyDescent="0.25">
      <c r="B7606" s="35" t="s">
        <v>84</v>
      </c>
      <c r="C7606" s="35" t="s">
        <v>69</v>
      </c>
      <c r="D7606" s="35" t="s">
        <v>23</v>
      </c>
      <c r="E7606" s="35" t="s">
        <v>4</v>
      </c>
      <c r="F7606" s="35" t="s">
        <v>31</v>
      </c>
      <c r="G7606" s="35" t="s">
        <v>1</v>
      </c>
      <c r="H7606" s="35">
        <v>2039</v>
      </c>
      <c r="I7606" s="39">
        <v>2575.5626552006024</v>
      </c>
    </row>
    <row r="7607" spans="2:9" x14ac:dyDescent="0.25">
      <c r="B7607" s="35" t="s">
        <v>84</v>
      </c>
      <c r="C7607" s="35" t="s">
        <v>69</v>
      </c>
      <c r="D7607" s="35" t="s">
        <v>23</v>
      </c>
      <c r="E7607" s="35" t="s">
        <v>4</v>
      </c>
      <c r="F7607" s="35" t="s">
        <v>31</v>
      </c>
      <c r="G7607" s="35" t="s">
        <v>1</v>
      </c>
      <c r="H7607" s="35">
        <v>2040</v>
      </c>
      <c r="I7607" s="39">
        <v>2605.6951386178503</v>
      </c>
    </row>
    <row r="7608" spans="2:9" x14ac:dyDescent="0.25">
      <c r="B7608" s="35" t="s">
        <v>84</v>
      </c>
      <c r="C7608" s="35" t="s">
        <v>69</v>
      </c>
      <c r="D7608" s="35" t="s">
        <v>23</v>
      </c>
      <c r="E7608" s="35" t="s">
        <v>4</v>
      </c>
      <c r="F7608" s="35" t="s">
        <v>31</v>
      </c>
      <c r="G7608" s="35" t="s">
        <v>1</v>
      </c>
      <c r="H7608" s="35">
        <v>2041</v>
      </c>
      <c r="I7608" s="39">
        <v>2634.7587932566071</v>
      </c>
    </row>
    <row r="7609" spans="2:9" x14ac:dyDescent="0.25">
      <c r="B7609" s="35" t="s">
        <v>84</v>
      </c>
      <c r="C7609" s="35" t="s">
        <v>69</v>
      </c>
      <c r="D7609" s="35" t="s">
        <v>23</v>
      </c>
      <c r="E7609" s="35" t="s">
        <v>4</v>
      </c>
      <c r="F7609" s="35" t="s">
        <v>31</v>
      </c>
      <c r="G7609" s="35" t="s">
        <v>1</v>
      </c>
      <c r="H7609" s="35">
        <v>2042</v>
      </c>
      <c r="I7609" s="39">
        <v>2662.7475182283324</v>
      </c>
    </row>
    <row r="7610" spans="2:9" x14ac:dyDescent="0.25">
      <c r="B7610" s="35" t="s">
        <v>84</v>
      </c>
      <c r="C7610" s="35" t="s">
        <v>69</v>
      </c>
      <c r="D7610" s="35" t="s">
        <v>23</v>
      </c>
      <c r="E7610" s="35" t="s">
        <v>4</v>
      </c>
      <c r="F7610" s="35" t="s">
        <v>31</v>
      </c>
      <c r="G7610" s="35" t="s">
        <v>1</v>
      </c>
      <c r="H7610" s="35">
        <v>2043</v>
      </c>
      <c r="I7610" s="39">
        <v>2689.3157810577486</v>
      </c>
    </row>
    <row r="7611" spans="2:9" x14ac:dyDescent="0.25">
      <c r="B7611" s="35" t="s">
        <v>84</v>
      </c>
      <c r="C7611" s="35" t="s">
        <v>69</v>
      </c>
      <c r="D7611" s="35" t="s">
        <v>23</v>
      </c>
      <c r="E7611" s="35" t="s">
        <v>4</v>
      </c>
      <c r="F7611" s="35" t="s">
        <v>31</v>
      </c>
      <c r="G7611" s="35" t="s">
        <v>1</v>
      </c>
      <c r="H7611" s="35">
        <v>2044</v>
      </c>
      <c r="I7611" s="39">
        <v>2713.8289753353192</v>
      </c>
    </row>
    <row r="7612" spans="2:9" x14ac:dyDescent="0.25">
      <c r="B7612" s="35" t="s">
        <v>84</v>
      </c>
      <c r="C7612" s="35" t="s">
        <v>69</v>
      </c>
      <c r="D7612" s="35" t="s">
        <v>23</v>
      </c>
      <c r="E7612" s="35" t="s">
        <v>4</v>
      </c>
      <c r="F7612" s="35" t="s">
        <v>31</v>
      </c>
      <c r="G7612" s="35" t="s">
        <v>1</v>
      </c>
      <c r="H7612" s="35">
        <v>2045</v>
      </c>
      <c r="I7612" s="39">
        <v>2735.8280751472871</v>
      </c>
    </row>
    <row r="7613" spans="2:9" x14ac:dyDescent="0.25">
      <c r="B7613" s="35" t="s">
        <v>84</v>
      </c>
      <c r="C7613" s="35" t="s">
        <v>69</v>
      </c>
      <c r="D7613" s="35" t="s">
        <v>23</v>
      </c>
      <c r="E7613" s="35" t="s">
        <v>4</v>
      </c>
      <c r="F7613" s="35" t="s">
        <v>31</v>
      </c>
      <c r="G7613" s="35" t="s">
        <v>1</v>
      </c>
      <c r="H7613" s="35">
        <v>2046</v>
      </c>
      <c r="I7613" s="39">
        <v>2755.2866843653883</v>
      </c>
    </row>
    <row r="7614" spans="2:9" x14ac:dyDescent="0.25">
      <c r="B7614" s="35" t="s">
        <v>84</v>
      </c>
      <c r="C7614" s="35" t="s">
        <v>69</v>
      </c>
      <c r="D7614" s="35" t="s">
        <v>23</v>
      </c>
      <c r="E7614" s="35" t="s">
        <v>4</v>
      </c>
      <c r="F7614" s="35" t="s">
        <v>31</v>
      </c>
      <c r="G7614" s="35" t="s">
        <v>1</v>
      </c>
      <c r="H7614" s="35">
        <v>2047</v>
      </c>
      <c r="I7614" s="39">
        <v>2772.3649065451091</v>
      </c>
    </row>
    <row r="7615" spans="2:9" x14ac:dyDescent="0.25">
      <c r="B7615" s="35" t="s">
        <v>84</v>
      </c>
      <c r="C7615" s="35" t="s">
        <v>69</v>
      </c>
      <c r="D7615" s="35" t="s">
        <v>23</v>
      </c>
      <c r="E7615" s="35" t="s">
        <v>4</v>
      </c>
      <c r="F7615" s="35" t="s">
        <v>31</v>
      </c>
      <c r="G7615" s="35" t="s">
        <v>1</v>
      </c>
      <c r="H7615" s="35">
        <v>2048</v>
      </c>
      <c r="I7615" s="39">
        <v>2786.8896679887948</v>
      </c>
    </row>
    <row r="7616" spans="2:9" x14ac:dyDescent="0.25">
      <c r="B7616" s="35" t="s">
        <v>84</v>
      </c>
      <c r="C7616" s="35" t="s">
        <v>69</v>
      </c>
      <c r="D7616" s="35" t="s">
        <v>23</v>
      </c>
      <c r="E7616" s="35" t="s">
        <v>4</v>
      </c>
      <c r="F7616" s="35" t="s">
        <v>31</v>
      </c>
      <c r="G7616" s="35" t="s">
        <v>1</v>
      </c>
      <c r="H7616" s="35">
        <v>2049</v>
      </c>
      <c r="I7616" s="39">
        <v>2798.5806903215071</v>
      </c>
    </row>
    <row r="7617" spans="2:9" x14ac:dyDescent="0.25">
      <c r="B7617" s="35" t="s">
        <v>84</v>
      </c>
      <c r="C7617" s="35" t="s">
        <v>69</v>
      </c>
      <c r="D7617" s="35" t="s">
        <v>23</v>
      </c>
      <c r="E7617" s="35" t="s">
        <v>4</v>
      </c>
      <c r="F7617" s="35" t="s">
        <v>31</v>
      </c>
      <c r="G7617" s="35" t="s">
        <v>1</v>
      </c>
      <c r="H7617" s="35">
        <v>2050</v>
      </c>
      <c r="I7617" s="39">
        <v>2807.4516075582651</v>
      </c>
    </row>
    <row r="7618" spans="2:9" x14ac:dyDescent="0.25">
      <c r="B7618" s="35" t="s">
        <v>84</v>
      </c>
      <c r="C7618" s="35" t="s">
        <v>69</v>
      </c>
      <c r="D7618" s="35" t="s">
        <v>23</v>
      </c>
      <c r="E7618" s="35" t="s">
        <v>4</v>
      </c>
      <c r="F7618" s="35" t="s">
        <v>31</v>
      </c>
      <c r="G7618" s="35" t="s">
        <v>1</v>
      </c>
      <c r="H7618" s="35">
        <v>2051</v>
      </c>
      <c r="I7618" s="39">
        <v>2813.7084054366487</v>
      </c>
    </row>
    <row r="7619" spans="2:9" x14ac:dyDescent="0.25">
      <c r="B7619" s="35" t="s">
        <v>84</v>
      </c>
      <c r="C7619" s="35" t="s">
        <v>69</v>
      </c>
      <c r="D7619" s="35" t="s">
        <v>23</v>
      </c>
      <c r="E7619" s="35" t="s">
        <v>4</v>
      </c>
      <c r="F7619" s="35" t="s">
        <v>31</v>
      </c>
      <c r="G7619" s="35" t="s">
        <v>1</v>
      </c>
      <c r="H7619" s="35">
        <v>2052</v>
      </c>
      <c r="I7619" s="39">
        <v>2817.0070182495201</v>
      </c>
    </row>
    <row r="7620" spans="2:9" x14ac:dyDescent="0.25">
      <c r="B7620" s="35" t="s">
        <v>84</v>
      </c>
      <c r="C7620" s="35" t="s">
        <v>69</v>
      </c>
      <c r="D7620" s="35" t="s">
        <v>23</v>
      </c>
      <c r="E7620" s="35" t="s">
        <v>4</v>
      </c>
      <c r="F7620" s="35" t="s">
        <v>31</v>
      </c>
      <c r="G7620" s="35" t="s">
        <v>1</v>
      </c>
      <c r="H7620" s="35">
        <v>2053</v>
      </c>
      <c r="I7620" s="39">
        <v>2817.3135940076027</v>
      </c>
    </row>
    <row r="7621" spans="2:9" x14ac:dyDescent="0.25">
      <c r="B7621" s="35" t="s">
        <v>84</v>
      </c>
      <c r="C7621" s="35" t="s">
        <v>69</v>
      </c>
      <c r="D7621" s="35" t="s">
        <v>23</v>
      </c>
      <c r="E7621" s="35" t="s">
        <v>4</v>
      </c>
      <c r="F7621" s="35" t="s">
        <v>31</v>
      </c>
      <c r="G7621" s="35" t="s">
        <v>1</v>
      </c>
      <c r="H7621" s="35">
        <v>2054</v>
      </c>
      <c r="I7621" s="39">
        <v>2814.5306270376554</v>
      </c>
    </row>
    <row r="7622" spans="2:9" x14ac:dyDescent="0.25">
      <c r="B7622" s="35" t="s">
        <v>84</v>
      </c>
      <c r="C7622" s="35" t="s">
        <v>69</v>
      </c>
      <c r="D7622" s="35" t="s">
        <v>23</v>
      </c>
      <c r="E7622" s="35" t="s">
        <v>4</v>
      </c>
      <c r="F7622" s="35" t="s">
        <v>31</v>
      </c>
      <c r="G7622" s="35" t="s">
        <v>1</v>
      </c>
      <c r="H7622" s="35">
        <v>2055</v>
      </c>
      <c r="I7622" s="39">
        <v>2808.8169644019704</v>
      </c>
    </row>
    <row r="7623" spans="2:9" x14ac:dyDescent="0.25">
      <c r="B7623" s="35" t="s">
        <v>84</v>
      </c>
      <c r="C7623" s="35" t="s">
        <v>69</v>
      </c>
      <c r="D7623" s="35" t="s">
        <v>23</v>
      </c>
      <c r="E7623" s="35" t="s">
        <v>4</v>
      </c>
      <c r="F7623" s="35" t="s">
        <v>31</v>
      </c>
      <c r="G7623" s="35" t="s">
        <v>1</v>
      </c>
      <c r="H7623" s="35">
        <v>2056</v>
      </c>
      <c r="I7623" s="39">
        <v>2799.8948582791563</v>
      </c>
    </row>
    <row r="7624" spans="2:9" x14ac:dyDescent="0.25">
      <c r="B7624" s="35" t="s">
        <v>84</v>
      </c>
      <c r="C7624" s="35" t="s">
        <v>69</v>
      </c>
      <c r="D7624" s="35" t="s">
        <v>23</v>
      </c>
      <c r="E7624" s="35" t="s">
        <v>4</v>
      </c>
      <c r="F7624" s="35" t="s">
        <v>31</v>
      </c>
      <c r="G7624" s="35" t="s">
        <v>1</v>
      </c>
      <c r="H7624" s="35">
        <v>2057</v>
      </c>
      <c r="I7624" s="39">
        <v>2789.8463875714492</v>
      </c>
    </row>
    <row r="7625" spans="2:9" x14ac:dyDescent="0.25">
      <c r="B7625" s="35" t="s">
        <v>84</v>
      </c>
      <c r="C7625" s="35" t="s">
        <v>69</v>
      </c>
      <c r="D7625" s="35" t="s">
        <v>23</v>
      </c>
      <c r="E7625" s="35" t="s">
        <v>4</v>
      </c>
      <c r="F7625" s="35" t="s">
        <v>31</v>
      </c>
      <c r="G7625" s="35" t="s">
        <v>1</v>
      </c>
      <c r="H7625" s="35">
        <v>2058</v>
      </c>
      <c r="I7625" s="39">
        <v>2778.9920186277127</v>
      </c>
    </row>
    <row r="7626" spans="2:9" x14ac:dyDescent="0.25">
      <c r="B7626" s="35" t="s">
        <v>84</v>
      </c>
      <c r="C7626" s="35" t="s">
        <v>69</v>
      </c>
      <c r="D7626" s="35" t="s">
        <v>23</v>
      </c>
      <c r="E7626" s="35" t="s">
        <v>4</v>
      </c>
      <c r="F7626" s="35" t="s">
        <v>31</v>
      </c>
      <c r="G7626" s="35" t="s">
        <v>1</v>
      </c>
      <c r="H7626" s="35">
        <v>2059</v>
      </c>
      <c r="I7626" s="39">
        <v>2767.5580002227198</v>
      </c>
    </row>
    <row r="7627" spans="2:9" x14ac:dyDescent="0.25">
      <c r="B7627" s="35" t="s">
        <v>84</v>
      </c>
      <c r="C7627" s="35" t="s">
        <v>69</v>
      </c>
      <c r="D7627" s="35" t="s">
        <v>23</v>
      </c>
      <c r="E7627" s="35" t="s">
        <v>4</v>
      </c>
      <c r="F7627" s="35" t="s">
        <v>31</v>
      </c>
      <c r="G7627" s="35" t="s">
        <v>1</v>
      </c>
      <c r="H7627" s="35">
        <v>2060</v>
      </c>
      <c r="I7627" s="39">
        <v>2755.5700458788133</v>
      </c>
    </row>
    <row r="7628" spans="2:9" x14ac:dyDescent="0.25">
      <c r="B7628" s="35" t="s">
        <v>84</v>
      </c>
      <c r="C7628" s="35" t="s">
        <v>69</v>
      </c>
      <c r="D7628" s="35" t="s">
        <v>23</v>
      </c>
      <c r="E7628" s="35" t="s">
        <v>4</v>
      </c>
      <c r="F7628" s="35" t="s">
        <v>32</v>
      </c>
      <c r="G7628" s="35" t="s">
        <v>1</v>
      </c>
      <c r="H7628" s="35">
        <v>2000</v>
      </c>
      <c r="I7628" s="39">
        <f t="array" ref="I7628:I7688">TRANSPOSE('[10]Despesa_R$'!$B$19:$BJ$19)</f>
        <v>0</v>
      </c>
    </row>
    <row r="7629" spans="2:9" x14ac:dyDescent="0.25">
      <c r="B7629" s="35" t="s">
        <v>84</v>
      </c>
      <c r="C7629" s="35" t="s">
        <v>69</v>
      </c>
      <c r="D7629" s="35" t="s">
        <v>23</v>
      </c>
      <c r="E7629" s="35" t="s">
        <v>4</v>
      </c>
      <c r="F7629" s="35" t="s">
        <v>32</v>
      </c>
      <c r="G7629" s="35" t="s">
        <v>1</v>
      </c>
      <c r="H7629" s="35">
        <v>2001</v>
      </c>
      <c r="I7629" s="39">
        <v>0</v>
      </c>
    </row>
    <row r="7630" spans="2:9" x14ac:dyDescent="0.25">
      <c r="B7630" s="35" t="s">
        <v>84</v>
      </c>
      <c r="C7630" s="35" t="s">
        <v>69</v>
      </c>
      <c r="D7630" s="35" t="s">
        <v>23</v>
      </c>
      <c r="E7630" s="35" t="s">
        <v>4</v>
      </c>
      <c r="F7630" s="35" t="s">
        <v>32</v>
      </c>
      <c r="G7630" s="35" t="s">
        <v>1</v>
      </c>
      <c r="H7630" s="35">
        <v>2002</v>
      </c>
      <c r="I7630" s="39">
        <v>0</v>
      </c>
    </row>
    <row r="7631" spans="2:9" x14ac:dyDescent="0.25">
      <c r="B7631" s="35" t="s">
        <v>84</v>
      </c>
      <c r="C7631" s="35" t="s">
        <v>69</v>
      </c>
      <c r="D7631" s="35" t="s">
        <v>23</v>
      </c>
      <c r="E7631" s="35" t="s">
        <v>4</v>
      </c>
      <c r="F7631" s="35" t="s">
        <v>32</v>
      </c>
      <c r="G7631" s="35" t="s">
        <v>1</v>
      </c>
      <c r="H7631" s="35">
        <v>2003</v>
      </c>
      <c r="I7631" s="39">
        <v>0</v>
      </c>
    </row>
    <row r="7632" spans="2:9" x14ac:dyDescent="0.25">
      <c r="B7632" s="35" t="s">
        <v>84</v>
      </c>
      <c r="C7632" s="35" t="s">
        <v>69</v>
      </c>
      <c r="D7632" s="35" t="s">
        <v>23</v>
      </c>
      <c r="E7632" s="35" t="s">
        <v>4</v>
      </c>
      <c r="F7632" s="35" t="s">
        <v>32</v>
      </c>
      <c r="G7632" s="35" t="s">
        <v>1</v>
      </c>
      <c r="H7632" s="35">
        <v>2004</v>
      </c>
      <c r="I7632" s="39">
        <v>0</v>
      </c>
    </row>
    <row r="7633" spans="2:9" x14ac:dyDescent="0.25">
      <c r="B7633" s="35" t="s">
        <v>84</v>
      </c>
      <c r="C7633" s="35" t="s">
        <v>69</v>
      </c>
      <c r="D7633" s="35" t="s">
        <v>23</v>
      </c>
      <c r="E7633" s="35" t="s">
        <v>4</v>
      </c>
      <c r="F7633" s="35" t="s">
        <v>32</v>
      </c>
      <c r="G7633" s="35" t="s">
        <v>1</v>
      </c>
      <c r="H7633" s="35">
        <v>2005</v>
      </c>
      <c r="I7633" s="39">
        <v>0</v>
      </c>
    </row>
    <row r="7634" spans="2:9" x14ac:dyDescent="0.25">
      <c r="B7634" s="35" t="s">
        <v>84</v>
      </c>
      <c r="C7634" s="35" t="s">
        <v>69</v>
      </c>
      <c r="D7634" s="35" t="s">
        <v>23</v>
      </c>
      <c r="E7634" s="35" t="s">
        <v>4</v>
      </c>
      <c r="F7634" s="35" t="s">
        <v>32</v>
      </c>
      <c r="G7634" s="35" t="s">
        <v>1</v>
      </c>
      <c r="H7634" s="35">
        <v>2006</v>
      </c>
      <c r="I7634" s="39">
        <v>0</v>
      </c>
    </row>
    <row r="7635" spans="2:9" x14ac:dyDescent="0.25">
      <c r="B7635" s="35" t="s">
        <v>84</v>
      </c>
      <c r="C7635" s="35" t="s">
        <v>69</v>
      </c>
      <c r="D7635" s="35" t="s">
        <v>23</v>
      </c>
      <c r="E7635" s="35" t="s">
        <v>4</v>
      </c>
      <c r="F7635" s="35" t="s">
        <v>32</v>
      </c>
      <c r="G7635" s="35" t="s">
        <v>1</v>
      </c>
      <c r="H7635" s="35">
        <v>2007</v>
      </c>
      <c r="I7635" s="39">
        <v>0</v>
      </c>
    </row>
    <row r="7636" spans="2:9" x14ac:dyDescent="0.25">
      <c r="B7636" s="35" t="s">
        <v>84</v>
      </c>
      <c r="C7636" s="35" t="s">
        <v>69</v>
      </c>
      <c r="D7636" s="35" t="s">
        <v>23</v>
      </c>
      <c r="E7636" s="35" t="s">
        <v>4</v>
      </c>
      <c r="F7636" s="35" t="s">
        <v>32</v>
      </c>
      <c r="G7636" s="35" t="s">
        <v>1</v>
      </c>
      <c r="H7636" s="35">
        <v>2008</v>
      </c>
      <c r="I7636" s="39">
        <v>0</v>
      </c>
    </row>
    <row r="7637" spans="2:9" x14ac:dyDescent="0.25">
      <c r="B7637" s="35" t="s">
        <v>84</v>
      </c>
      <c r="C7637" s="35" t="s">
        <v>69</v>
      </c>
      <c r="D7637" s="35" t="s">
        <v>23</v>
      </c>
      <c r="E7637" s="35" t="s">
        <v>4</v>
      </c>
      <c r="F7637" s="35" t="s">
        <v>32</v>
      </c>
      <c r="G7637" s="35" t="s">
        <v>1</v>
      </c>
      <c r="H7637" s="35">
        <v>2009</v>
      </c>
      <c r="I7637" s="39">
        <v>0</v>
      </c>
    </row>
    <row r="7638" spans="2:9" x14ac:dyDescent="0.25">
      <c r="B7638" s="35" t="s">
        <v>84</v>
      </c>
      <c r="C7638" s="35" t="s">
        <v>69</v>
      </c>
      <c r="D7638" s="35" t="s">
        <v>23</v>
      </c>
      <c r="E7638" s="35" t="s">
        <v>4</v>
      </c>
      <c r="F7638" s="35" t="s">
        <v>32</v>
      </c>
      <c r="G7638" s="35" t="s">
        <v>1</v>
      </c>
      <c r="H7638" s="35">
        <v>2010</v>
      </c>
      <c r="I7638" s="39">
        <v>0</v>
      </c>
    </row>
    <row r="7639" spans="2:9" x14ac:dyDescent="0.25">
      <c r="B7639" s="35" t="s">
        <v>84</v>
      </c>
      <c r="C7639" s="35" t="s">
        <v>69</v>
      </c>
      <c r="D7639" s="35" t="s">
        <v>23</v>
      </c>
      <c r="E7639" s="35" t="s">
        <v>4</v>
      </c>
      <c r="F7639" s="35" t="s">
        <v>32</v>
      </c>
      <c r="G7639" s="35" t="s">
        <v>1</v>
      </c>
      <c r="H7639" s="35">
        <v>2011</v>
      </c>
      <c r="I7639" s="39">
        <v>0</v>
      </c>
    </row>
    <row r="7640" spans="2:9" x14ac:dyDescent="0.25">
      <c r="B7640" s="35" t="s">
        <v>84</v>
      </c>
      <c r="C7640" s="35" t="s">
        <v>69</v>
      </c>
      <c r="D7640" s="35" t="s">
        <v>23</v>
      </c>
      <c r="E7640" s="35" t="s">
        <v>4</v>
      </c>
      <c r="F7640" s="35" t="s">
        <v>32</v>
      </c>
      <c r="G7640" s="35" t="s">
        <v>1</v>
      </c>
      <c r="H7640" s="35">
        <v>2012</v>
      </c>
      <c r="I7640" s="39">
        <v>0</v>
      </c>
    </row>
    <row r="7641" spans="2:9" x14ac:dyDescent="0.25">
      <c r="B7641" s="35" t="s">
        <v>84</v>
      </c>
      <c r="C7641" s="35" t="s">
        <v>69</v>
      </c>
      <c r="D7641" s="35" t="s">
        <v>23</v>
      </c>
      <c r="E7641" s="35" t="s">
        <v>4</v>
      </c>
      <c r="F7641" s="35" t="s">
        <v>32</v>
      </c>
      <c r="G7641" s="35" t="s">
        <v>1</v>
      </c>
      <c r="H7641" s="35">
        <v>2013</v>
      </c>
      <c r="I7641" s="39">
        <v>11.934651184962732</v>
      </c>
    </row>
    <row r="7642" spans="2:9" x14ac:dyDescent="0.25">
      <c r="B7642" s="35" t="s">
        <v>84</v>
      </c>
      <c r="C7642" s="35" t="s">
        <v>69</v>
      </c>
      <c r="D7642" s="35" t="s">
        <v>23</v>
      </c>
      <c r="E7642" s="35" t="s">
        <v>4</v>
      </c>
      <c r="F7642" s="35" t="s">
        <v>32</v>
      </c>
      <c r="G7642" s="35" t="s">
        <v>1</v>
      </c>
      <c r="H7642" s="35">
        <v>2014</v>
      </c>
      <c r="I7642" s="39">
        <v>12.735331347091439</v>
      </c>
    </row>
    <row r="7643" spans="2:9" x14ac:dyDescent="0.25">
      <c r="B7643" s="35" t="s">
        <v>84</v>
      </c>
      <c r="C7643" s="35" t="s">
        <v>69</v>
      </c>
      <c r="D7643" s="35" t="s">
        <v>23</v>
      </c>
      <c r="E7643" s="35" t="s">
        <v>4</v>
      </c>
      <c r="F7643" s="35" t="s">
        <v>32</v>
      </c>
      <c r="G7643" s="35" t="s">
        <v>1</v>
      </c>
      <c r="H7643" s="35">
        <v>2015</v>
      </c>
      <c r="I7643" s="39">
        <v>15.258814071683773</v>
      </c>
    </row>
    <row r="7644" spans="2:9" x14ac:dyDescent="0.25">
      <c r="B7644" s="35" t="s">
        <v>84</v>
      </c>
      <c r="C7644" s="35" t="s">
        <v>69</v>
      </c>
      <c r="D7644" s="35" t="s">
        <v>23</v>
      </c>
      <c r="E7644" s="35" t="s">
        <v>4</v>
      </c>
      <c r="F7644" s="35" t="s">
        <v>32</v>
      </c>
      <c r="G7644" s="35" t="s">
        <v>1</v>
      </c>
      <c r="H7644" s="35">
        <v>2016</v>
      </c>
      <c r="I7644" s="39">
        <v>17.946208513389596</v>
      </c>
    </row>
    <row r="7645" spans="2:9" x14ac:dyDescent="0.25">
      <c r="B7645" s="35" t="s">
        <v>84</v>
      </c>
      <c r="C7645" s="35" t="s">
        <v>69</v>
      </c>
      <c r="D7645" s="35" t="s">
        <v>23</v>
      </c>
      <c r="E7645" s="35" t="s">
        <v>4</v>
      </c>
      <c r="F7645" s="35" t="s">
        <v>32</v>
      </c>
      <c r="G7645" s="35" t="s">
        <v>1</v>
      </c>
      <c r="H7645" s="35">
        <v>2017</v>
      </c>
      <c r="I7645" s="39">
        <v>19.402845897017563</v>
      </c>
    </row>
    <row r="7646" spans="2:9" x14ac:dyDescent="0.25">
      <c r="B7646" s="35" t="s">
        <v>84</v>
      </c>
      <c r="C7646" s="35" t="s">
        <v>69</v>
      </c>
      <c r="D7646" s="35" t="s">
        <v>23</v>
      </c>
      <c r="E7646" s="35" t="s">
        <v>4</v>
      </c>
      <c r="F7646" s="35" t="s">
        <v>32</v>
      </c>
      <c r="G7646" s="35" t="s">
        <v>1</v>
      </c>
      <c r="H7646" s="35">
        <v>2018</v>
      </c>
      <c r="I7646" s="39">
        <v>19.688185968486199</v>
      </c>
    </row>
    <row r="7647" spans="2:9" x14ac:dyDescent="0.25">
      <c r="B7647" s="35" t="s">
        <v>84</v>
      </c>
      <c r="C7647" s="35" t="s">
        <v>69</v>
      </c>
      <c r="D7647" s="35" t="s">
        <v>23</v>
      </c>
      <c r="E7647" s="35" t="s">
        <v>4</v>
      </c>
      <c r="F7647" s="35" t="s">
        <v>32</v>
      </c>
      <c r="G7647" s="35" t="s">
        <v>1</v>
      </c>
      <c r="H7647" s="35">
        <v>2019</v>
      </c>
      <c r="I7647" s="39">
        <v>20.068713153388639</v>
      </c>
    </row>
    <row r="7648" spans="2:9" x14ac:dyDescent="0.25">
      <c r="B7648" s="35" t="s">
        <v>84</v>
      </c>
      <c r="C7648" s="35" t="s">
        <v>69</v>
      </c>
      <c r="D7648" s="35" t="s">
        <v>23</v>
      </c>
      <c r="E7648" s="35" t="s">
        <v>4</v>
      </c>
      <c r="F7648" s="35" t="s">
        <v>32</v>
      </c>
      <c r="G7648" s="35" t="s">
        <v>1</v>
      </c>
      <c r="H7648" s="35">
        <v>2020</v>
      </c>
      <c r="I7648" s="39">
        <v>20.856294982247846</v>
      </c>
    </row>
    <row r="7649" spans="2:9" x14ac:dyDescent="0.25">
      <c r="B7649" s="35" t="s">
        <v>84</v>
      </c>
      <c r="C7649" s="35" t="s">
        <v>69</v>
      </c>
      <c r="D7649" s="35" t="s">
        <v>23</v>
      </c>
      <c r="E7649" s="35" t="s">
        <v>4</v>
      </c>
      <c r="F7649" s="35" t="s">
        <v>32</v>
      </c>
      <c r="G7649" s="35" t="s">
        <v>1</v>
      </c>
      <c r="H7649" s="35">
        <v>2021</v>
      </c>
      <c r="I7649" s="39">
        <v>21.670694737572983</v>
      </c>
    </row>
    <row r="7650" spans="2:9" x14ac:dyDescent="0.25">
      <c r="B7650" s="35" t="s">
        <v>84</v>
      </c>
      <c r="C7650" s="35" t="s">
        <v>69</v>
      </c>
      <c r="D7650" s="35" t="s">
        <v>23</v>
      </c>
      <c r="E7650" s="35" t="s">
        <v>4</v>
      </c>
      <c r="F7650" s="35" t="s">
        <v>32</v>
      </c>
      <c r="G7650" s="35" t="s">
        <v>1</v>
      </c>
      <c r="H7650" s="35">
        <v>2022</v>
      </c>
      <c r="I7650" s="39">
        <v>22.530707315791375</v>
      </c>
    </row>
    <row r="7651" spans="2:9" x14ac:dyDescent="0.25">
      <c r="B7651" s="35" t="s">
        <v>84</v>
      </c>
      <c r="C7651" s="35" t="s">
        <v>69</v>
      </c>
      <c r="D7651" s="35" t="s">
        <v>23</v>
      </c>
      <c r="E7651" s="35" t="s">
        <v>4</v>
      </c>
      <c r="F7651" s="35" t="s">
        <v>32</v>
      </c>
      <c r="G7651" s="35" t="s">
        <v>1</v>
      </c>
      <c r="H7651" s="35">
        <v>2023</v>
      </c>
      <c r="I7651" s="39">
        <v>23.481133305157091</v>
      </c>
    </row>
    <row r="7652" spans="2:9" x14ac:dyDescent="0.25">
      <c r="B7652" s="35" t="s">
        <v>84</v>
      </c>
      <c r="C7652" s="35" t="s">
        <v>69</v>
      </c>
      <c r="D7652" s="35" t="s">
        <v>23</v>
      </c>
      <c r="E7652" s="35" t="s">
        <v>4</v>
      </c>
      <c r="F7652" s="35" t="s">
        <v>32</v>
      </c>
      <c r="G7652" s="35" t="s">
        <v>1</v>
      </c>
      <c r="H7652" s="35">
        <v>2024</v>
      </c>
      <c r="I7652" s="39">
        <v>24.443568253182242</v>
      </c>
    </row>
    <row r="7653" spans="2:9" x14ac:dyDescent="0.25">
      <c r="B7653" s="35" t="s">
        <v>84</v>
      </c>
      <c r="C7653" s="35" t="s">
        <v>69</v>
      </c>
      <c r="D7653" s="35" t="s">
        <v>23</v>
      </c>
      <c r="E7653" s="35" t="s">
        <v>4</v>
      </c>
      <c r="F7653" s="35" t="s">
        <v>32</v>
      </c>
      <c r="G7653" s="35" t="s">
        <v>1</v>
      </c>
      <c r="H7653" s="35">
        <v>2025</v>
      </c>
      <c r="I7653" s="39">
        <v>25.420428043824124</v>
      </c>
    </row>
    <row r="7654" spans="2:9" x14ac:dyDescent="0.25">
      <c r="B7654" s="35" t="s">
        <v>84</v>
      </c>
      <c r="C7654" s="35" t="s">
        <v>69</v>
      </c>
      <c r="D7654" s="35" t="s">
        <v>23</v>
      </c>
      <c r="E7654" s="35" t="s">
        <v>4</v>
      </c>
      <c r="F7654" s="35" t="s">
        <v>32</v>
      </c>
      <c r="G7654" s="35" t="s">
        <v>1</v>
      </c>
      <c r="H7654" s="35">
        <v>2026</v>
      </c>
      <c r="I7654" s="39">
        <v>26.40071151717153</v>
      </c>
    </row>
    <row r="7655" spans="2:9" x14ac:dyDescent="0.25">
      <c r="B7655" s="35" t="s">
        <v>84</v>
      </c>
      <c r="C7655" s="35" t="s">
        <v>69</v>
      </c>
      <c r="D7655" s="35" t="s">
        <v>23</v>
      </c>
      <c r="E7655" s="35" t="s">
        <v>4</v>
      </c>
      <c r="F7655" s="35" t="s">
        <v>32</v>
      </c>
      <c r="G7655" s="35" t="s">
        <v>1</v>
      </c>
      <c r="H7655" s="35">
        <v>2027</v>
      </c>
      <c r="I7655" s="39">
        <v>27.385074897726668</v>
      </c>
    </row>
    <row r="7656" spans="2:9" x14ac:dyDescent="0.25">
      <c r="B7656" s="35" t="s">
        <v>84</v>
      </c>
      <c r="C7656" s="35" t="s">
        <v>69</v>
      </c>
      <c r="D7656" s="35" t="s">
        <v>23</v>
      </c>
      <c r="E7656" s="35" t="s">
        <v>4</v>
      </c>
      <c r="F7656" s="35" t="s">
        <v>32</v>
      </c>
      <c r="G7656" s="35" t="s">
        <v>1</v>
      </c>
      <c r="H7656" s="35">
        <v>2028</v>
      </c>
      <c r="I7656" s="39">
        <v>28.365993396177522</v>
      </c>
    </row>
    <row r="7657" spans="2:9" x14ac:dyDescent="0.25">
      <c r="B7657" s="35" t="s">
        <v>84</v>
      </c>
      <c r="C7657" s="35" t="s">
        <v>69</v>
      </c>
      <c r="D7657" s="35" t="s">
        <v>23</v>
      </c>
      <c r="E7657" s="35" t="s">
        <v>4</v>
      </c>
      <c r="F7657" s="35" t="s">
        <v>32</v>
      </c>
      <c r="G7657" s="35" t="s">
        <v>1</v>
      </c>
      <c r="H7657" s="35">
        <v>2029</v>
      </c>
      <c r="I7657" s="39">
        <v>29.333927887838307</v>
      </c>
    </row>
    <row r="7658" spans="2:9" x14ac:dyDescent="0.25">
      <c r="B7658" s="35" t="s">
        <v>84</v>
      </c>
      <c r="C7658" s="35" t="s">
        <v>69</v>
      </c>
      <c r="D7658" s="35" t="s">
        <v>23</v>
      </c>
      <c r="E7658" s="35" t="s">
        <v>4</v>
      </c>
      <c r="F7658" s="35" t="s">
        <v>32</v>
      </c>
      <c r="G7658" s="35" t="s">
        <v>1</v>
      </c>
      <c r="H7658" s="35">
        <v>2030</v>
      </c>
      <c r="I7658" s="39">
        <v>30.280683283577194</v>
      </c>
    </row>
    <row r="7659" spans="2:9" x14ac:dyDescent="0.25">
      <c r="B7659" s="35" t="s">
        <v>84</v>
      </c>
      <c r="C7659" s="35" t="s">
        <v>69</v>
      </c>
      <c r="D7659" s="35" t="s">
        <v>23</v>
      </c>
      <c r="E7659" s="35" t="s">
        <v>4</v>
      </c>
      <c r="F7659" s="35" t="s">
        <v>32</v>
      </c>
      <c r="G7659" s="35" t="s">
        <v>1</v>
      </c>
      <c r="H7659" s="35">
        <v>2031</v>
      </c>
      <c r="I7659" s="39">
        <v>31.202459676410399</v>
      </c>
    </row>
    <row r="7660" spans="2:9" x14ac:dyDescent="0.25">
      <c r="B7660" s="35" t="s">
        <v>84</v>
      </c>
      <c r="C7660" s="35" t="s">
        <v>69</v>
      </c>
      <c r="D7660" s="35" t="s">
        <v>23</v>
      </c>
      <c r="E7660" s="35" t="s">
        <v>4</v>
      </c>
      <c r="F7660" s="35" t="s">
        <v>32</v>
      </c>
      <c r="G7660" s="35" t="s">
        <v>1</v>
      </c>
      <c r="H7660" s="35">
        <v>2032</v>
      </c>
      <c r="I7660" s="39">
        <v>32.097617381702456</v>
      </c>
    </row>
    <row r="7661" spans="2:9" x14ac:dyDescent="0.25">
      <c r="B7661" s="35" t="s">
        <v>84</v>
      </c>
      <c r="C7661" s="35" t="s">
        <v>69</v>
      </c>
      <c r="D7661" s="35" t="s">
        <v>23</v>
      </c>
      <c r="E7661" s="35" t="s">
        <v>4</v>
      </c>
      <c r="F7661" s="35" t="s">
        <v>32</v>
      </c>
      <c r="G7661" s="35" t="s">
        <v>1</v>
      </c>
      <c r="H7661" s="35">
        <v>2033</v>
      </c>
      <c r="I7661" s="39">
        <v>32.956097868257068</v>
      </c>
    </row>
    <row r="7662" spans="2:9" x14ac:dyDescent="0.25">
      <c r="B7662" s="35" t="s">
        <v>84</v>
      </c>
      <c r="C7662" s="35" t="s">
        <v>69</v>
      </c>
      <c r="D7662" s="35" t="s">
        <v>23</v>
      </c>
      <c r="E7662" s="35" t="s">
        <v>4</v>
      </c>
      <c r="F7662" s="35" t="s">
        <v>32</v>
      </c>
      <c r="G7662" s="35" t="s">
        <v>1</v>
      </c>
      <c r="H7662" s="35">
        <v>2034</v>
      </c>
      <c r="I7662" s="39">
        <v>33.773587676341165</v>
      </c>
    </row>
    <row r="7663" spans="2:9" x14ac:dyDescent="0.25">
      <c r="B7663" s="35" t="s">
        <v>84</v>
      </c>
      <c r="C7663" s="35" t="s">
        <v>69</v>
      </c>
      <c r="D7663" s="35" t="s">
        <v>23</v>
      </c>
      <c r="E7663" s="35" t="s">
        <v>4</v>
      </c>
      <c r="F7663" s="35" t="s">
        <v>32</v>
      </c>
      <c r="G7663" s="35" t="s">
        <v>1</v>
      </c>
      <c r="H7663" s="35">
        <v>2035</v>
      </c>
      <c r="I7663" s="39">
        <v>34.541928320089283</v>
      </c>
    </row>
    <row r="7664" spans="2:9" x14ac:dyDescent="0.25">
      <c r="B7664" s="35" t="s">
        <v>84</v>
      </c>
      <c r="C7664" s="35" t="s">
        <v>69</v>
      </c>
      <c r="D7664" s="35" t="s">
        <v>23</v>
      </c>
      <c r="E7664" s="35" t="s">
        <v>4</v>
      </c>
      <c r="F7664" s="35" t="s">
        <v>32</v>
      </c>
      <c r="G7664" s="35" t="s">
        <v>1</v>
      </c>
      <c r="H7664" s="35">
        <v>2036</v>
      </c>
      <c r="I7664" s="39">
        <v>35.252756201381281</v>
      </c>
    </row>
    <row r="7665" spans="2:9" x14ac:dyDescent="0.25">
      <c r="B7665" s="35" t="s">
        <v>84</v>
      </c>
      <c r="C7665" s="35" t="s">
        <v>69</v>
      </c>
      <c r="D7665" s="35" t="s">
        <v>23</v>
      </c>
      <c r="E7665" s="35" t="s">
        <v>4</v>
      </c>
      <c r="F7665" s="35" t="s">
        <v>32</v>
      </c>
      <c r="G7665" s="35" t="s">
        <v>1</v>
      </c>
      <c r="H7665" s="35">
        <v>2037</v>
      </c>
      <c r="I7665" s="39">
        <v>35.900232954896516</v>
      </c>
    </row>
    <row r="7666" spans="2:9" x14ac:dyDescent="0.25">
      <c r="B7666" s="35" t="s">
        <v>84</v>
      </c>
      <c r="C7666" s="35" t="s">
        <v>69</v>
      </c>
      <c r="D7666" s="35" t="s">
        <v>23</v>
      </c>
      <c r="E7666" s="35" t="s">
        <v>4</v>
      </c>
      <c r="F7666" s="35" t="s">
        <v>32</v>
      </c>
      <c r="G7666" s="35" t="s">
        <v>1</v>
      </c>
      <c r="H7666" s="35">
        <v>2038</v>
      </c>
      <c r="I7666" s="39">
        <v>36.487885210739755</v>
      </c>
    </row>
    <row r="7667" spans="2:9" x14ac:dyDescent="0.25">
      <c r="B7667" s="35" t="s">
        <v>84</v>
      </c>
      <c r="C7667" s="35" t="s">
        <v>69</v>
      </c>
      <c r="D7667" s="35" t="s">
        <v>23</v>
      </c>
      <c r="E7667" s="35" t="s">
        <v>4</v>
      </c>
      <c r="F7667" s="35" t="s">
        <v>32</v>
      </c>
      <c r="G7667" s="35" t="s">
        <v>1</v>
      </c>
      <c r="H7667" s="35">
        <v>2039</v>
      </c>
      <c r="I7667" s="39">
        <v>37.033986921378705</v>
      </c>
    </row>
    <row r="7668" spans="2:9" x14ac:dyDescent="0.25">
      <c r="B7668" s="35" t="s">
        <v>84</v>
      </c>
      <c r="C7668" s="35" t="s">
        <v>69</v>
      </c>
      <c r="D7668" s="35" t="s">
        <v>23</v>
      </c>
      <c r="E7668" s="35" t="s">
        <v>4</v>
      </c>
      <c r="F7668" s="35" t="s">
        <v>32</v>
      </c>
      <c r="G7668" s="35" t="s">
        <v>1</v>
      </c>
      <c r="H7668" s="35">
        <v>2040</v>
      </c>
      <c r="I7668" s="39">
        <v>37.557233284726586</v>
      </c>
    </row>
    <row r="7669" spans="2:9" x14ac:dyDescent="0.25">
      <c r="B7669" s="35" t="s">
        <v>84</v>
      </c>
      <c r="C7669" s="35" t="s">
        <v>69</v>
      </c>
      <c r="D7669" s="35" t="s">
        <v>23</v>
      </c>
      <c r="E7669" s="35" t="s">
        <v>4</v>
      </c>
      <c r="F7669" s="35" t="s">
        <v>32</v>
      </c>
      <c r="G7669" s="35" t="s">
        <v>1</v>
      </c>
      <c r="H7669" s="35">
        <v>2041</v>
      </c>
      <c r="I7669" s="39">
        <v>38.056331805947679</v>
      </c>
    </row>
    <row r="7670" spans="2:9" x14ac:dyDescent="0.25">
      <c r="B7670" s="35" t="s">
        <v>84</v>
      </c>
      <c r="C7670" s="35" t="s">
        <v>69</v>
      </c>
      <c r="D7670" s="35" t="s">
        <v>23</v>
      </c>
      <c r="E7670" s="35" t="s">
        <v>4</v>
      </c>
      <c r="F7670" s="35" t="s">
        <v>32</v>
      </c>
      <c r="G7670" s="35" t="s">
        <v>1</v>
      </c>
      <c r="H7670" s="35">
        <v>2042</v>
      </c>
      <c r="I7670" s="39">
        <v>38.532223297840261</v>
      </c>
    </row>
    <row r="7671" spans="2:9" x14ac:dyDescent="0.25">
      <c r="B7671" s="35" t="s">
        <v>84</v>
      </c>
      <c r="C7671" s="35" t="s">
        <v>69</v>
      </c>
      <c r="D7671" s="35" t="s">
        <v>23</v>
      </c>
      <c r="E7671" s="35" t="s">
        <v>4</v>
      </c>
      <c r="F7671" s="35" t="s">
        <v>32</v>
      </c>
      <c r="G7671" s="35" t="s">
        <v>1</v>
      </c>
      <c r="H7671" s="35">
        <v>2043</v>
      </c>
      <c r="I7671" s="39">
        <v>38.981672252538914</v>
      </c>
    </row>
    <row r="7672" spans="2:9" x14ac:dyDescent="0.25">
      <c r="B7672" s="35" t="s">
        <v>84</v>
      </c>
      <c r="C7672" s="35" t="s">
        <v>69</v>
      </c>
      <c r="D7672" s="35" t="s">
        <v>23</v>
      </c>
      <c r="E7672" s="35" t="s">
        <v>4</v>
      </c>
      <c r="F7672" s="35" t="s">
        <v>32</v>
      </c>
      <c r="G7672" s="35" t="s">
        <v>1</v>
      </c>
      <c r="H7672" s="35">
        <v>2044</v>
      </c>
      <c r="I7672" s="39">
        <v>39.398910023907739</v>
      </c>
    </row>
    <row r="7673" spans="2:9" x14ac:dyDescent="0.25">
      <c r="B7673" s="35" t="s">
        <v>84</v>
      </c>
      <c r="C7673" s="35" t="s">
        <v>69</v>
      </c>
      <c r="D7673" s="35" t="s">
        <v>23</v>
      </c>
      <c r="E7673" s="35" t="s">
        <v>4</v>
      </c>
      <c r="F7673" s="35" t="s">
        <v>32</v>
      </c>
      <c r="G7673" s="35" t="s">
        <v>1</v>
      </c>
      <c r="H7673" s="35">
        <v>2045</v>
      </c>
      <c r="I7673" s="39">
        <v>39.775079877620961</v>
      </c>
    </row>
    <row r="7674" spans="2:9" x14ac:dyDescent="0.25">
      <c r="B7674" s="35" t="s">
        <v>84</v>
      </c>
      <c r="C7674" s="35" t="s">
        <v>69</v>
      </c>
      <c r="D7674" s="35" t="s">
        <v>23</v>
      </c>
      <c r="E7674" s="35" t="s">
        <v>4</v>
      </c>
      <c r="F7674" s="35" t="s">
        <v>32</v>
      </c>
      <c r="G7674" s="35" t="s">
        <v>1</v>
      </c>
      <c r="H7674" s="35">
        <v>2046</v>
      </c>
      <c r="I7674" s="39">
        <v>40.113377167765151</v>
      </c>
    </row>
    <row r="7675" spans="2:9" x14ac:dyDescent="0.25">
      <c r="B7675" s="35" t="s">
        <v>84</v>
      </c>
      <c r="C7675" s="35" t="s">
        <v>69</v>
      </c>
      <c r="D7675" s="35" t="s">
        <v>23</v>
      </c>
      <c r="E7675" s="35" t="s">
        <v>4</v>
      </c>
      <c r="F7675" s="35" t="s">
        <v>32</v>
      </c>
      <c r="G7675" s="35" t="s">
        <v>1</v>
      </c>
      <c r="H7675" s="35">
        <v>2047</v>
      </c>
      <c r="I7675" s="39">
        <v>40.421193132226101</v>
      </c>
    </row>
    <row r="7676" spans="2:9" x14ac:dyDescent="0.25">
      <c r="B7676" s="35" t="s">
        <v>84</v>
      </c>
      <c r="C7676" s="35" t="s">
        <v>69</v>
      </c>
      <c r="D7676" s="35" t="s">
        <v>23</v>
      </c>
      <c r="E7676" s="35" t="s">
        <v>4</v>
      </c>
      <c r="F7676" s="35" t="s">
        <v>32</v>
      </c>
      <c r="G7676" s="35" t="s">
        <v>1</v>
      </c>
      <c r="H7676" s="35">
        <v>2048</v>
      </c>
      <c r="I7676" s="39">
        <v>40.685560113634075</v>
      </c>
    </row>
    <row r="7677" spans="2:9" x14ac:dyDescent="0.25">
      <c r="B7677" s="35" t="s">
        <v>84</v>
      </c>
      <c r="C7677" s="35" t="s">
        <v>69</v>
      </c>
      <c r="D7677" s="35" t="s">
        <v>23</v>
      </c>
      <c r="E7677" s="35" t="s">
        <v>4</v>
      </c>
      <c r="F7677" s="35" t="s">
        <v>32</v>
      </c>
      <c r="G7677" s="35" t="s">
        <v>1</v>
      </c>
      <c r="H7677" s="35">
        <v>2049</v>
      </c>
      <c r="I7677" s="39">
        <v>40.918126903137264</v>
      </c>
    </row>
    <row r="7678" spans="2:9" x14ac:dyDescent="0.25">
      <c r="B7678" s="35" t="s">
        <v>84</v>
      </c>
      <c r="C7678" s="35" t="s">
        <v>69</v>
      </c>
      <c r="D7678" s="35" t="s">
        <v>23</v>
      </c>
      <c r="E7678" s="35" t="s">
        <v>4</v>
      </c>
      <c r="F7678" s="35" t="s">
        <v>32</v>
      </c>
      <c r="G7678" s="35" t="s">
        <v>1</v>
      </c>
      <c r="H7678" s="35">
        <v>2050</v>
      </c>
      <c r="I7678" s="39">
        <v>41.109849489899212</v>
      </c>
    </row>
    <row r="7679" spans="2:9" x14ac:dyDescent="0.25">
      <c r="B7679" s="35" t="s">
        <v>84</v>
      </c>
      <c r="C7679" s="35" t="s">
        <v>69</v>
      </c>
      <c r="D7679" s="35" t="s">
        <v>23</v>
      </c>
      <c r="E7679" s="35" t="s">
        <v>4</v>
      </c>
      <c r="F7679" s="35" t="s">
        <v>32</v>
      </c>
      <c r="G7679" s="35" t="s">
        <v>1</v>
      </c>
      <c r="H7679" s="35">
        <v>2051</v>
      </c>
      <c r="I7679" s="39">
        <v>41.261635053633228</v>
      </c>
    </row>
    <row r="7680" spans="2:9" x14ac:dyDescent="0.25">
      <c r="B7680" s="35" t="s">
        <v>84</v>
      </c>
      <c r="C7680" s="35" t="s">
        <v>69</v>
      </c>
      <c r="D7680" s="35" t="s">
        <v>23</v>
      </c>
      <c r="E7680" s="35" t="s">
        <v>4</v>
      </c>
      <c r="F7680" s="35" t="s">
        <v>32</v>
      </c>
      <c r="G7680" s="35" t="s">
        <v>1</v>
      </c>
      <c r="H7680" s="35">
        <v>2052</v>
      </c>
      <c r="I7680" s="39">
        <v>41.376861737462967</v>
      </c>
    </row>
    <row r="7681" spans="2:9" x14ac:dyDescent="0.25">
      <c r="B7681" s="35" t="s">
        <v>84</v>
      </c>
      <c r="C7681" s="35" t="s">
        <v>69</v>
      </c>
      <c r="D7681" s="35" t="s">
        <v>23</v>
      </c>
      <c r="E7681" s="35" t="s">
        <v>4</v>
      </c>
      <c r="F7681" s="35" t="s">
        <v>32</v>
      </c>
      <c r="G7681" s="35" t="s">
        <v>1</v>
      </c>
      <c r="H7681" s="35">
        <v>2053</v>
      </c>
      <c r="I7681" s="39">
        <v>41.454920318601587</v>
      </c>
    </row>
    <row r="7682" spans="2:9" x14ac:dyDescent="0.25">
      <c r="B7682" s="35" t="s">
        <v>84</v>
      </c>
      <c r="C7682" s="35" t="s">
        <v>69</v>
      </c>
      <c r="D7682" s="35" t="s">
        <v>23</v>
      </c>
      <c r="E7682" s="35" t="s">
        <v>4</v>
      </c>
      <c r="F7682" s="35" t="s">
        <v>32</v>
      </c>
      <c r="G7682" s="35" t="s">
        <v>1</v>
      </c>
      <c r="H7682" s="35">
        <v>2054</v>
      </c>
      <c r="I7682" s="39">
        <v>41.48919722835447</v>
      </c>
    </row>
    <row r="7683" spans="2:9" x14ac:dyDescent="0.25">
      <c r="B7683" s="35" t="s">
        <v>84</v>
      </c>
      <c r="C7683" s="35" t="s">
        <v>69</v>
      </c>
      <c r="D7683" s="35" t="s">
        <v>23</v>
      </c>
      <c r="E7683" s="35" t="s">
        <v>4</v>
      </c>
      <c r="F7683" s="35" t="s">
        <v>32</v>
      </c>
      <c r="G7683" s="35" t="s">
        <v>1</v>
      </c>
      <c r="H7683" s="35">
        <v>2055</v>
      </c>
      <c r="I7683" s="39">
        <v>41.487800691028305</v>
      </c>
    </row>
    <row r="7684" spans="2:9" x14ac:dyDescent="0.25">
      <c r="B7684" s="35" t="s">
        <v>84</v>
      </c>
      <c r="C7684" s="35" t="s">
        <v>69</v>
      </c>
      <c r="D7684" s="35" t="s">
        <v>23</v>
      </c>
      <c r="E7684" s="35" t="s">
        <v>4</v>
      </c>
      <c r="F7684" s="35" t="s">
        <v>32</v>
      </c>
      <c r="G7684" s="35" t="s">
        <v>1</v>
      </c>
      <c r="H7684" s="35">
        <v>2056</v>
      </c>
      <c r="I7684" s="39">
        <v>41.427363054302454</v>
      </c>
    </row>
    <row r="7685" spans="2:9" x14ac:dyDescent="0.25">
      <c r="B7685" s="35" t="s">
        <v>84</v>
      </c>
      <c r="C7685" s="35" t="s">
        <v>69</v>
      </c>
      <c r="D7685" s="35" t="s">
        <v>23</v>
      </c>
      <c r="E7685" s="35" t="s">
        <v>4</v>
      </c>
      <c r="F7685" s="35" t="s">
        <v>32</v>
      </c>
      <c r="G7685" s="35" t="s">
        <v>1</v>
      </c>
      <c r="H7685" s="35">
        <v>2057</v>
      </c>
      <c r="I7685" s="39">
        <v>41.337823698461499</v>
      </c>
    </row>
    <row r="7686" spans="2:9" x14ac:dyDescent="0.25">
      <c r="B7686" s="35" t="s">
        <v>84</v>
      </c>
      <c r="C7686" s="35" t="s">
        <v>69</v>
      </c>
      <c r="D7686" s="35" t="s">
        <v>23</v>
      </c>
      <c r="E7686" s="35" t="s">
        <v>4</v>
      </c>
      <c r="F7686" s="35" t="s">
        <v>32</v>
      </c>
      <c r="G7686" s="35" t="s">
        <v>1</v>
      </c>
      <c r="H7686" s="35">
        <v>2058</v>
      </c>
      <c r="I7686" s="39">
        <v>41.230654497620009</v>
      </c>
    </row>
    <row r="7687" spans="2:9" x14ac:dyDescent="0.25">
      <c r="B7687" s="35" t="s">
        <v>84</v>
      </c>
      <c r="C7687" s="35" t="s">
        <v>69</v>
      </c>
      <c r="D7687" s="35" t="s">
        <v>23</v>
      </c>
      <c r="E7687" s="35" t="s">
        <v>4</v>
      </c>
      <c r="F7687" s="35" t="s">
        <v>32</v>
      </c>
      <c r="G7687" s="35" t="s">
        <v>1</v>
      </c>
      <c r="H7687" s="35">
        <v>2059</v>
      </c>
      <c r="I7687" s="39">
        <v>41.105809114918067</v>
      </c>
    </row>
    <row r="7688" spans="2:9" x14ac:dyDescent="0.25">
      <c r="B7688" s="35" t="s">
        <v>84</v>
      </c>
      <c r="C7688" s="35" t="s">
        <v>69</v>
      </c>
      <c r="D7688" s="35" t="s">
        <v>23</v>
      </c>
      <c r="E7688" s="35" t="s">
        <v>4</v>
      </c>
      <c r="F7688" s="35" t="s">
        <v>32</v>
      </c>
      <c r="G7688" s="35" t="s">
        <v>1</v>
      </c>
      <c r="H7688" s="35">
        <v>2060</v>
      </c>
      <c r="I7688" s="39">
        <v>40.969822143255307</v>
      </c>
    </row>
    <row r="7689" spans="2:9" x14ac:dyDescent="0.25">
      <c r="B7689" s="35" t="s">
        <v>84</v>
      </c>
      <c r="C7689" s="35" t="s">
        <v>69</v>
      </c>
      <c r="D7689" s="35" t="s">
        <v>23</v>
      </c>
      <c r="E7689" s="35" t="s">
        <v>4</v>
      </c>
      <c r="F7689" s="35" t="s">
        <v>33</v>
      </c>
      <c r="G7689" s="35" t="s">
        <v>1</v>
      </c>
      <c r="H7689" s="35">
        <v>2000</v>
      </c>
      <c r="I7689" s="39">
        <f t="array" ref="I7689:I7749">TRANSPOSE('[10]Despesa_R$'!$B$21:$BJ$21)</f>
        <v>0</v>
      </c>
    </row>
    <row r="7690" spans="2:9" x14ac:dyDescent="0.25">
      <c r="B7690" s="35" t="s">
        <v>84</v>
      </c>
      <c r="C7690" s="35" t="s">
        <v>69</v>
      </c>
      <c r="D7690" s="35" t="s">
        <v>23</v>
      </c>
      <c r="E7690" s="35" t="s">
        <v>4</v>
      </c>
      <c r="F7690" s="35" t="s">
        <v>33</v>
      </c>
      <c r="G7690" s="35" t="s">
        <v>1</v>
      </c>
      <c r="H7690" s="35">
        <v>2001</v>
      </c>
      <c r="I7690" s="39">
        <v>0</v>
      </c>
    </row>
    <row r="7691" spans="2:9" x14ac:dyDescent="0.25">
      <c r="B7691" s="35" t="s">
        <v>84</v>
      </c>
      <c r="C7691" s="35" t="s">
        <v>69</v>
      </c>
      <c r="D7691" s="35" t="s">
        <v>23</v>
      </c>
      <c r="E7691" s="35" t="s">
        <v>4</v>
      </c>
      <c r="F7691" s="35" t="s">
        <v>33</v>
      </c>
      <c r="G7691" s="35" t="s">
        <v>1</v>
      </c>
      <c r="H7691" s="35">
        <v>2002</v>
      </c>
      <c r="I7691" s="39">
        <v>0</v>
      </c>
    </row>
    <row r="7692" spans="2:9" x14ac:dyDescent="0.25">
      <c r="B7692" s="35" t="s">
        <v>84</v>
      </c>
      <c r="C7692" s="35" t="s">
        <v>69</v>
      </c>
      <c r="D7692" s="35" t="s">
        <v>23</v>
      </c>
      <c r="E7692" s="35" t="s">
        <v>4</v>
      </c>
      <c r="F7692" s="35" t="s">
        <v>33</v>
      </c>
      <c r="G7692" s="35" t="s">
        <v>1</v>
      </c>
      <c r="H7692" s="35">
        <v>2003</v>
      </c>
      <c r="I7692" s="39">
        <v>0</v>
      </c>
    </row>
    <row r="7693" spans="2:9" x14ac:dyDescent="0.25">
      <c r="B7693" s="35" t="s">
        <v>84</v>
      </c>
      <c r="C7693" s="35" t="s">
        <v>69</v>
      </c>
      <c r="D7693" s="35" t="s">
        <v>23</v>
      </c>
      <c r="E7693" s="35" t="s">
        <v>4</v>
      </c>
      <c r="F7693" s="35" t="s">
        <v>33</v>
      </c>
      <c r="G7693" s="35" t="s">
        <v>1</v>
      </c>
      <c r="H7693" s="35">
        <v>2004</v>
      </c>
      <c r="I7693" s="39">
        <v>0</v>
      </c>
    </row>
    <row r="7694" spans="2:9" x14ac:dyDescent="0.25">
      <c r="B7694" s="35" t="s">
        <v>84</v>
      </c>
      <c r="C7694" s="35" t="s">
        <v>69</v>
      </c>
      <c r="D7694" s="35" t="s">
        <v>23</v>
      </c>
      <c r="E7694" s="35" t="s">
        <v>4</v>
      </c>
      <c r="F7694" s="35" t="s">
        <v>33</v>
      </c>
      <c r="G7694" s="35" t="s">
        <v>1</v>
      </c>
      <c r="H7694" s="35">
        <v>2005</v>
      </c>
      <c r="I7694" s="39">
        <v>0</v>
      </c>
    </row>
    <row r="7695" spans="2:9" x14ac:dyDescent="0.25">
      <c r="B7695" s="35" t="s">
        <v>84</v>
      </c>
      <c r="C7695" s="35" t="s">
        <v>69</v>
      </c>
      <c r="D7695" s="35" t="s">
        <v>23</v>
      </c>
      <c r="E7695" s="35" t="s">
        <v>4</v>
      </c>
      <c r="F7695" s="35" t="s">
        <v>33</v>
      </c>
      <c r="G7695" s="35" t="s">
        <v>1</v>
      </c>
      <c r="H7695" s="35">
        <v>2006</v>
      </c>
      <c r="I7695" s="39">
        <v>0</v>
      </c>
    </row>
    <row r="7696" spans="2:9" x14ac:dyDescent="0.25">
      <c r="B7696" s="35" t="s">
        <v>84</v>
      </c>
      <c r="C7696" s="35" t="s">
        <v>69</v>
      </c>
      <c r="D7696" s="35" t="s">
        <v>23</v>
      </c>
      <c r="E7696" s="35" t="s">
        <v>4</v>
      </c>
      <c r="F7696" s="35" t="s">
        <v>33</v>
      </c>
      <c r="G7696" s="35" t="s">
        <v>1</v>
      </c>
      <c r="H7696" s="35">
        <v>2007</v>
      </c>
      <c r="I7696" s="39">
        <v>0</v>
      </c>
    </row>
    <row r="7697" spans="2:9" x14ac:dyDescent="0.25">
      <c r="B7697" s="35" t="s">
        <v>84</v>
      </c>
      <c r="C7697" s="35" t="s">
        <v>69</v>
      </c>
      <c r="D7697" s="35" t="s">
        <v>23</v>
      </c>
      <c r="E7697" s="35" t="s">
        <v>4</v>
      </c>
      <c r="F7697" s="35" t="s">
        <v>33</v>
      </c>
      <c r="G7697" s="35" t="s">
        <v>1</v>
      </c>
      <c r="H7697" s="35">
        <v>2008</v>
      </c>
      <c r="I7697" s="39">
        <v>0</v>
      </c>
    </row>
    <row r="7698" spans="2:9" x14ac:dyDescent="0.25">
      <c r="B7698" s="35" t="s">
        <v>84</v>
      </c>
      <c r="C7698" s="35" t="s">
        <v>69</v>
      </c>
      <c r="D7698" s="35" t="s">
        <v>23</v>
      </c>
      <c r="E7698" s="35" t="s">
        <v>4</v>
      </c>
      <c r="F7698" s="35" t="s">
        <v>33</v>
      </c>
      <c r="G7698" s="35" t="s">
        <v>1</v>
      </c>
      <c r="H7698" s="35">
        <v>2009</v>
      </c>
      <c r="I7698" s="39">
        <v>0</v>
      </c>
    </row>
    <row r="7699" spans="2:9" x14ac:dyDescent="0.25">
      <c r="B7699" s="35" t="s">
        <v>84</v>
      </c>
      <c r="C7699" s="35" t="s">
        <v>69</v>
      </c>
      <c r="D7699" s="35" t="s">
        <v>23</v>
      </c>
      <c r="E7699" s="35" t="s">
        <v>4</v>
      </c>
      <c r="F7699" s="35" t="s">
        <v>33</v>
      </c>
      <c r="G7699" s="35" t="s">
        <v>1</v>
      </c>
      <c r="H7699" s="35">
        <v>2010</v>
      </c>
      <c r="I7699" s="39">
        <v>0</v>
      </c>
    </row>
    <row r="7700" spans="2:9" x14ac:dyDescent="0.25">
      <c r="B7700" s="35" t="s">
        <v>84</v>
      </c>
      <c r="C7700" s="35" t="s">
        <v>69</v>
      </c>
      <c r="D7700" s="35" t="s">
        <v>23</v>
      </c>
      <c r="E7700" s="35" t="s">
        <v>4</v>
      </c>
      <c r="F7700" s="35" t="s">
        <v>33</v>
      </c>
      <c r="G7700" s="35" t="s">
        <v>1</v>
      </c>
      <c r="H7700" s="35">
        <v>2011</v>
      </c>
      <c r="I7700" s="39">
        <v>0</v>
      </c>
    </row>
    <row r="7701" spans="2:9" x14ac:dyDescent="0.25">
      <c r="B7701" s="35" t="s">
        <v>84</v>
      </c>
      <c r="C7701" s="35" t="s">
        <v>69</v>
      </c>
      <c r="D7701" s="35" t="s">
        <v>23</v>
      </c>
      <c r="E7701" s="35" t="s">
        <v>4</v>
      </c>
      <c r="F7701" s="35" t="s">
        <v>33</v>
      </c>
      <c r="G7701" s="35" t="s">
        <v>1</v>
      </c>
      <c r="H7701" s="35">
        <v>2012</v>
      </c>
      <c r="I7701" s="39">
        <v>0</v>
      </c>
    </row>
    <row r="7702" spans="2:9" x14ac:dyDescent="0.25">
      <c r="B7702" s="35" t="s">
        <v>84</v>
      </c>
      <c r="C7702" s="35" t="s">
        <v>69</v>
      </c>
      <c r="D7702" s="35" t="s">
        <v>23</v>
      </c>
      <c r="E7702" s="35" t="s">
        <v>4</v>
      </c>
      <c r="F7702" s="35" t="s">
        <v>33</v>
      </c>
      <c r="G7702" s="35" t="s">
        <v>1</v>
      </c>
      <c r="H7702" s="35">
        <v>2013</v>
      </c>
      <c r="I7702" s="39">
        <v>26.344477900000001</v>
      </c>
    </row>
    <row r="7703" spans="2:9" x14ac:dyDescent="0.25">
      <c r="B7703" s="35" t="s">
        <v>84</v>
      </c>
      <c r="C7703" s="35" t="s">
        <v>69</v>
      </c>
      <c r="D7703" s="35" t="s">
        <v>23</v>
      </c>
      <c r="E7703" s="35" t="s">
        <v>4</v>
      </c>
      <c r="F7703" s="35" t="s">
        <v>33</v>
      </c>
      <c r="G7703" s="35" t="s">
        <v>1</v>
      </c>
      <c r="H7703" s="35">
        <v>2014</v>
      </c>
      <c r="I7703" s="39">
        <v>25.954225200000007</v>
      </c>
    </row>
    <row r="7704" spans="2:9" x14ac:dyDescent="0.25">
      <c r="B7704" s="35" t="s">
        <v>84</v>
      </c>
      <c r="C7704" s="35" t="s">
        <v>69</v>
      </c>
      <c r="D7704" s="35" t="s">
        <v>23</v>
      </c>
      <c r="E7704" s="35" t="s">
        <v>4</v>
      </c>
      <c r="F7704" s="35" t="s">
        <v>33</v>
      </c>
      <c r="G7704" s="35" t="s">
        <v>1</v>
      </c>
      <c r="H7704" s="35">
        <v>2015</v>
      </c>
      <c r="I7704" s="39">
        <v>28.684294695722773</v>
      </c>
    </row>
    <row r="7705" spans="2:9" x14ac:dyDescent="0.25">
      <c r="B7705" s="35" t="s">
        <v>84</v>
      </c>
      <c r="C7705" s="35" t="s">
        <v>69</v>
      </c>
      <c r="D7705" s="35" t="s">
        <v>23</v>
      </c>
      <c r="E7705" s="35" t="s">
        <v>4</v>
      </c>
      <c r="F7705" s="35" t="s">
        <v>33</v>
      </c>
      <c r="G7705" s="35" t="s">
        <v>1</v>
      </c>
      <c r="H7705" s="35">
        <v>2016</v>
      </c>
      <c r="I7705" s="39">
        <v>32.85760553646481</v>
      </c>
    </row>
    <row r="7706" spans="2:9" x14ac:dyDescent="0.25">
      <c r="B7706" s="35" t="s">
        <v>84</v>
      </c>
      <c r="C7706" s="35" t="s">
        <v>69</v>
      </c>
      <c r="D7706" s="35" t="s">
        <v>23</v>
      </c>
      <c r="E7706" s="35" t="s">
        <v>4</v>
      </c>
      <c r="F7706" s="35" t="s">
        <v>33</v>
      </c>
      <c r="G7706" s="35" t="s">
        <v>1</v>
      </c>
      <c r="H7706" s="35">
        <v>2017</v>
      </c>
      <c r="I7706" s="39">
        <v>35.5227566244358</v>
      </c>
    </row>
    <row r="7707" spans="2:9" x14ac:dyDescent="0.25">
      <c r="B7707" s="35" t="s">
        <v>84</v>
      </c>
      <c r="C7707" s="35" t="s">
        <v>69</v>
      </c>
      <c r="D7707" s="35" t="s">
        <v>23</v>
      </c>
      <c r="E7707" s="35" t="s">
        <v>4</v>
      </c>
      <c r="F7707" s="35" t="s">
        <v>33</v>
      </c>
      <c r="G7707" s="35" t="s">
        <v>1</v>
      </c>
      <c r="H7707" s="35">
        <v>2018</v>
      </c>
      <c r="I7707" s="39">
        <v>36.079153128901908</v>
      </c>
    </row>
    <row r="7708" spans="2:9" x14ac:dyDescent="0.25">
      <c r="B7708" s="35" t="s">
        <v>84</v>
      </c>
      <c r="C7708" s="35" t="s">
        <v>69</v>
      </c>
      <c r="D7708" s="35" t="s">
        <v>23</v>
      </c>
      <c r="E7708" s="35" t="s">
        <v>4</v>
      </c>
      <c r="F7708" s="35" t="s">
        <v>33</v>
      </c>
      <c r="G7708" s="35" t="s">
        <v>1</v>
      </c>
      <c r="H7708" s="35">
        <v>2019</v>
      </c>
      <c r="I7708" s="39">
        <v>36.825764795977562</v>
      </c>
    </row>
    <row r="7709" spans="2:9" x14ac:dyDescent="0.25">
      <c r="B7709" s="35" t="s">
        <v>84</v>
      </c>
      <c r="C7709" s="35" t="s">
        <v>69</v>
      </c>
      <c r="D7709" s="35" t="s">
        <v>23</v>
      </c>
      <c r="E7709" s="35" t="s">
        <v>4</v>
      </c>
      <c r="F7709" s="35" t="s">
        <v>33</v>
      </c>
      <c r="G7709" s="35" t="s">
        <v>1</v>
      </c>
      <c r="H7709" s="35">
        <v>2020</v>
      </c>
      <c r="I7709" s="39">
        <v>38.328924077254975</v>
      </c>
    </row>
    <row r="7710" spans="2:9" x14ac:dyDescent="0.25">
      <c r="B7710" s="35" t="s">
        <v>84</v>
      </c>
      <c r="C7710" s="35" t="s">
        <v>69</v>
      </c>
      <c r="D7710" s="35" t="s">
        <v>23</v>
      </c>
      <c r="E7710" s="35" t="s">
        <v>4</v>
      </c>
      <c r="F7710" s="35" t="s">
        <v>33</v>
      </c>
      <c r="G7710" s="35" t="s">
        <v>1</v>
      </c>
      <c r="H7710" s="35">
        <v>2021</v>
      </c>
      <c r="I7710" s="39">
        <v>39.887401252840583</v>
      </c>
    </row>
    <row r="7711" spans="2:9" x14ac:dyDescent="0.25">
      <c r="B7711" s="35" t="s">
        <v>84</v>
      </c>
      <c r="C7711" s="35" t="s">
        <v>69</v>
      </c>
      <c r="D7711" s="35" t="s">
        <v>23</v>
      </c>
      <c r="E7711" s="35" t="s">
        <v>4</v>
      </c>
      <c r="F7711" s="35" t="s">
        <v>33</v>
      </c>
      <c r="G7711" s="35" t="s">
        <v>1</v>
      </c>
      <c r="H7711" s="35">
        <v>2022</v>
      </c>
      <c r="I7711" s="39">
        <v>41.534219829795418</v>
      </c>
    </row>
    <row r="7712" spans="2:9" x14ac:dyDescent="0.25">
      <c r="B7712" s="35" t="s">
        <v>84</v>
      </c>
      <c r="C7712" s="35" t="s">
        <v>69</v>
      </c>
      <c r="D7712" s="35" t="s">
        <v>23</v>
      </c>
      <c r="E7712" s="35" t="s">
        <v>4</v>
      </c>
      <c r="F7712" s="35" t="s">
        <v>33</v>
      </c>
      <c r="G7712" s="35" t="s">
        <v>1</v>
      </c>
      <c r="H7712" s="35">
        <v>2023</v>
      </c>
      <c r="I7712" s="39">
        <v>43.356221176179623</v>
      </c>
    </row>
    <row r="7713" spans="2:9" x14ac:dyDescent="0.25">
      <c r="B7713" s="35" t="s">
        <v>84</v>
      </c>
      <c r="C7713" s="35" t="s">
        <v>69</v>
      </c>
      <c r="D7713" s="35" t="s">
        <v>23</v>
      </c>
      <c r="E7713" s="35" t="s">
        <v>4</v>
      </c>
      <c r="F7713" s="35" t="s">
        <v>33</v>
      </c>
      <c r="G7713" s="35" t="s">
        <v>1</v>
      </c>
      <c r="H7713" s="35">
        <v>2024</v>
      </c>
      <c r="I7713" s="39">
        <v>45.214445796957826</v>
      </c>
    </row>
    <row r="7714" spans="2:9" x14ac:dyDescent="0.25">
      <c r="B7714" s="35" t="s">
        <v>84</v>
      </c>
      <c r="C7714" s="35" t="s">
        <v>69</v>
      </c>
      <c r="D7714" s="35" t="s">
        <v>23</v>
      </c>
      <c r="E7714" s="35" t="s">
        <v>4</v>
      </c>
      <c r="F7714" s="35" t="s">
        <v>33</v>
      </c>
      <c r="G7714" s="35" t="s">
        <v>1</v>
      </c>
      <c r="H7714" s="35">
        <v>2025</v>
      </c>
      <c r="I7714" s="39">
        <v>47.104892090067366</v>
      </c>
    </row>
    <row r="7715" spans="2:9" x14ac:dyDescent="0.25">
      <c r="B7715" s="35" t="s">
        <v>84</v>
      </c>
      <c r="C7715" s="35" t="s">
        <v>69</v>
      </c>
      <c r="D7715" s="35" t="s">
        <v>23</v>
      </c>
      <c r="E7715" s="35" t="s">
        <v>4</v>
      </c>
      <c r="F7715" s="35" t="s">
        <v>33</v>
      </c>
      <c r="G7715" s="35" t="s">
        <v>1</v>
      </c>
      <c r="H7715" s="35">
        <v>2026</v>
      </c>
      <c r="I7715" s="39">
        <v>49.016278101688101</v>
      </c>
    </row>
    <row r="7716" spans="2:9" x14ac:dyDescent="0.25">
      <c r="B7716" s="35" t="s">
        <v>84</v>
      </c>
      <c r="C7716" s="35" t="s">
        <v>69</v>
      </c>
      <c r="D7716" s="35" t="s">
        <v>23</v>
      </c>
      <c r="E7716" s="35" t="s">
        <v>4</v>
      </c>
      <c r="F7716" s="35" t="s">
        <v>33</v>
      </c>
      <c r="G7716" s="35" t="s">
        <v>1</v>
      </c>
      <c r="H7716" s="35">
        <v>2027</v>
      </c>
      <c r="I7716" s="39">
        <v>50.938920760702196</v>
      </c>
    </row>
    <row r="7717" spans="2:9" x14ac:dyDescent="0.25">
      <c r="B7717" s="35" t="s">
        <v>84</v>
      </c>
      <c r="C7717" s="35" t="s">
        <v>69</v>
      </c>
      <c r="D7717" s="35" t="s">
        <v>23</v>
      </c>
      <c r="E7717" s="35" t="s">
        <v>4</v>
      </c>
      <c r="F7717" s="35" t="s">
        <v>33</v>
      </c>
      <c r="G7717" s="35" t="s">
        <v>1</v>
      </c>
      <c r="H7717" s="35">
        <v>2028</v>
      </c>
      <c r="I7717" s="39">
        <v>52.865144352725302</v>
      </c>
    </row>
    <row r="7718" spans="2:9" x14ac:dyDescent="0.25">
      <c r="B7718" s="35" t="s">
        <v>84</v>
      </c>
      <c r="C7718" s="35" t="s">
        <v>69</v>
      </c>
      <c r="D7718" s="35" t="s">
        <v>23</v>
      </c>
      <c r="E7718" s="35" t="s">
        <v>4</v>
      </c>
      <c r="F7718" s="35" t="s">
        <v>33</v>
      </c>
      <c r="G7718" s="35" t="s">
        <v>1</v>
      </c>
      <c r="H7718" s="35">
        <v>2029</v>
      </c>
      <c r="I7718" s="39">
        <v>54.779172173976612</v>
      </c>
    </row>
    <row r="7719" spans="2:9" x14ac:dyDescent="0.25">
      <c r="B7719" s="35" t="s">
        <v>84</v>
      </c>
      <c r="C7719" s="35" t="s">
        <v>69</v>
      </c>
      <c r="D7719" s="35" t="s">
        <v>23</v>
      </c>
      <c r="E7719" s="35" t="s">
        <v>4</v>
      </c>
      <c r="F7719" s="35" t="s">
        <v>33</v>
      </c>
      <c r="G7719" s="35" t="s">
        <v>1</v>
      </c>
      <c r="H7719" s="35">
        <v>2030</v>
      </c>
      <c r="I7719" s="39">
        <v>56.671122143248319</v>
      </c>
    </row>
    <row r="7720" spans="2:9" x14ac:dyDescent="0.25">
      <c r="B7720" s="35" t="s">
        <v>84</v>
      </c>
      <c r="C7720" s="35" t="s">
        <v>69</v>
      </c>
      <c r="D7720" s="35" t="s">
        <v>23</v>
      </c>
      <c r="E7720" s="35" t="s">
        <v>4</v>
      </c>
      <c r="F7720" s="35" t="s">
        <v>33</v>
      </c>
      <c r="G7720" s="35" t="s">
        <v>1</v>
      </c>
      <c r="H7720" s="35">
        <v>2031</v>
      </c>
      <c r="I7720" s="39">
        <v>58.532564052852088</v>
      </c>
    </row>
    <row r="7721" spans="2:9" x14ac:dyDescent="0.25">
      <c r="B7721" s="35" t="s">
        <v>84</v>
      </c>
      <c r="C7721" s="35" t="s">
        <v>69</v>
      </c>
      <c r="D7721" s="35" t="s">
        <v>23</v>
      </c>
      <c r="E7721" s="35" t="s">
        <v>4</v>
      </c>
      <c r="F7721" s="35" t="s">
        <v>33</v>
      </c>
      <c r="G7721" s="35" t="s">
        <v>1</v>
      </c>
      <c r="H7721" s="35">
        <v>2032</v>
      </c>
      <c r="I7721" s="39">
        <v>60.362469280330323</v>
      </c>
    </row>
    <row r="7722" spans="2:9" x14ac:dyDescent="0.25">
      <c r="B7722" s="35" t="s">
        <v>84</v>
      </c>
      <c r="C7722" s="35" t="s">
        <v>69</v>
      </c>
      <c r="D7722" s="35" t="s">
        <v>23</v>
      </c>
      <c r="E7722" s="35" t="s">
        <v>4</v>
      </c>
      <c r="F7722" s="35" t="s">
        <v>33</v>
      </c>
      <c r="G7722" s="35" t="s">
        <v>1</v>
      </c>
      <c r="H7722" s="35">
        <v>2033</v>
      </c>
      <c r="I7722" s="39">
        <v>62.154831161844591</v>
      </c>
    </row>
    <row r="7723" spans="2:9" x14ac:dyDescent="0.25">
      <c r="B7723" s="35" t="s">
        <v>84</v>
      </c>
      <c r="C7723" s="35" t="s">
        <v>69</v>
      </c>
      <c r="D7723" s="35" t="s">
        <v>23</v>
      </c>
      <c r="E7723" s="35" t="s">
        <v>4</v>
      </c>
      <c r="F7723" s="35" t="s">
        <v>33</v>
      </c>
      <c r="G7723" s="35" t="s">
        <v>1</v>
      </c>
      <c r="H7723" s="35">
        <v>2034</v>
      </c>
      <c r="I7723" s="39">
        <v>63.914117796082223</v>
      </c>
    </row>
    <row r="7724" spans="2:9" x14ac:dyDescent="0.25">
      <c r="B7724" s="35" t="s">
        <v>84</v>
      </c>
      <c r="C7724" s="35" t="s">
        <v>69</v>
      </c>
      <c r="D7724" s="35" t="s">
        <v>23</v>
      </c>
      <c r="E7724" s="35" t="s">
        <v>4</v>
      </c>
      <c r="F7724" s="35" t="s">
        <v>33</v>
      </c>
      <c r="G7724" s="35" t="s">
        <v>1</v>
      </c>
      <c r="H7724" s="35">
        <v>2035</v>
      </c>
      <c r="I7724" s="39">
        <v>65.636883064453585</v>
      </c>
    </row>
    <row r="7725" spans="2:9" x14ac:dyDescent="0.25">
      <c r="B7725" s="35" t="s">
        <v>84</v>
      </c>
      <c r="C7725" s="35" t="s">
        <v>69</v>
      </c>
      <c r="D7725" s="35" t="s">
        <v>23</v>
      </c>
      <c r="E7725" s="35" t="s">
        <v>4</v>
      </c>
      <c r="F7725" s="35" t="s">
        <v>33</v>
      </c>
      <c r="G7725" s="35" t="s">
        <v>1</v>
      </c>
      <c r="H7725" s="35">
        <v>2036</v>
      </c>
      <c r="I7725" s="39">
        <v>67.319208642488604</v>
      </c>
    </row>
    <row r="7726" spans="2:9" x14ac:dyDescent="0.25">
      <c r="B7726" s="35" t="s">
        <v>84</v>
      </c>
      <c r="C7726" s="35" t="s">
        <v>69</v>
      </c>
      <c r="D7726" s="35" t="s">
        <v>23</v>
      </c>
      <c r="E7726" s="35" t="s">
        <v>4</v>
      </c>
      <c r="F7726" s="35" t="s">
        <v>33</v>
      </c>
      <c r="G7726" s="35" t="s">
        <v>1</v>
      </c>
      <c r="H7726" s="35">
        <v>2037</v>
      </c>
      <c r="I7726" s="39">
        <v>68.95353981395759</v>
      </c>
    </row>
    <row r="7727" spans="2:9" x14ac:dyDescent="0.25">
      <c r="B7727" s="35" t="s">
        <v>84</v>
      </c>
      <c r="C7727" s="35" t="s">
        <v>69</v>
      </c>
      <c r="D7727" s="35" t="s">
        <v>23</v>
      </c>
      <c r="E7727" s="35" t="s">
        <v>4</v>
      </c>
      <c r="F7727" s="35" t="s">
        <v>33</v>
      </c>
      <c r="G7727" s="35" t="s">
        <v>1</v>
      </c>
      <c r="H7727" s="35">
        <v>2038</v>
      </c>
      <c r="I7727" s="39">
        <v>70.52949271073507</v>
      </c>
    </row>
    <row r="7728" spans="2:9" x14ac:dyDescent="0.25">
      <c r="B7728" s="35" t="s">
        <v>84</v>
      </c>
      <c r="C7728" s="35" t="s">
        <v>69</v>
      </c>
      <c r="D7728" s="35" t="s">
        <v>23</v>
      </c>
      <c r="E7728" s="35" t="s">
        <v>4</v>
      </c>
      <c r="F7728" s="35" t="s">
        <v>33</v>
      </c>
      <c r="G7728" s="35" t="s">
        <v>1</v>
      </c>
      <c r="H7728" s="35">
        <v>2039</v>
      </c>
      <c r="I7728" s="39">
        <v>72.052029511166978</v>
      </c>
    </row>
    <row r="7729" spans="2:9" x14ac:dyDescent="0.25">
      <c r="B7729" s="35" t="s">
        <v>84</v>
      </c>
      <c r="C7729" s="35" t="s">
        <v>69</v>
      </c>
      <c r="D7729" s="35" t="s">
        <v>23</v>
      </c>
      <c r="E7729" s="35" t="s">
        <v>4</v>
      </c>
      <c r="F7729" s="35" t="s">
        <v>33</v>
      </c>
      <c r="G7729" s="35" t="s">
        <v>1</v>
      </c>
      <c r="H7729" s="35">
        <v>2040</v>
      </c>
      <c r="I7729" s="39">
        <v>73.527804526091245</v>
      </c>
    </row>
    <row r="7730" spans="2:9" x14ac:dyDescent="0.25">
      <c r="B7730" s="35" t="s">
        <v>84</v>
      </c>
      <c r="C7730" s="35" t="s">
        <v>69</v>
      </c>
      <c r="D7730" s="35" t="s">
        <v>23</v>
      </c>
      <c r="E7730" s="35" t="s">
        <v>4</v>
      </c>
      <c r="F7730" s="35" t="s">
        <v>33</v>
      </c>
      <c r="G7730" s="35" t="s">
        <v>1</v>
      </c>
      <c r="H7730" s="35">
        <v>2041</v>
      </c>
      <c r="I7730" s="39">
        <v>74.967089258601689</v>
      </c>
    </row>
    <row r="7731" spans="2:9" x14ac:dyDescent="0.25">
      <c r="B7731" s="35" t="s">
        <v>84</v>
      </c>
      <c r="C7731" s="35" t="s">
        <v>69</v>
      </c>
      <c r="D7731" s="35" t="s">
        <v>23</v>
      </c>
      <c r="E7731" s="35" t="s">
        <v>4</v>
      </c>
      <c r="F7731" s="35" t="s">
        <v>33</v>
      </c>
      <c r="G7731" s="35" t="s">
        <v>1</v>
      </c>
      <c r="H7731" s="35">
        <v>2042</v>
      </c>
      <c r="I7731" s="39">
        <v>76.365368258858069</v>
      </c>
    </row>
    <row r="7732" spans="2:9" x14ac:dyDescent="0.25">
      <c r="B7732" s="35" t="s">
        <v>84</v>
      </c>
      <c r="C7732" s="35" t="s">
        <v>69</v>
      </c>
      <c r="D7732" s="35" t="s">
        <v>23</v>
      </c>
      <c r="E7732" s="35" t="s">
        <v>4</v>
      </c>
      <c r="F7732" s="35" t="s">
        <v>33</v>
      </c>
      <c r="G7732" s="35" t="s">
        <v>1</v>
      </c>
      <c r="H7732" s="35">
        <v>2043</v>
      </c>
      <c r="I7732" s="39">
        <v>77.727733501010988</v>
      </c>
    </row>
    <row r="7733" spans="2:9" x14ac:dyDescent="0.25">
      <c r="B7733" s="35" t="s">
        <v>84</v>
      </c>
      <c r="C7733" s="35" t="s">
        <v>69</v>
      </c>
      <c r="D7733" s="35" t="s">
        <v>23</v>
      </c>
      <c r="E7733" s="35" t="s">
        <v>4</v>
      </c>
      <c r="F7733" s="35" t="s">
        <v>33</v>
      </c>
      <c r="G7733" s="35" t="s">
        <v>1</v>
      </c>
      <c r="H7733" s="35">
        <v>2044</v>
      </c>
      <c r="I7733" s="39">
        <v>79.045213399876531</v>
      </c>
    </row>
    <row r="7734" spans="2:9" x14ac:dyDescent="0.25">
      <c r="B7734" s="35" t="s">
        <v>84</v>
      </c>
      <c r="C7734" s="35" t="s">
        <v>69</v>
      </c>
      <c r="D7734" s="35" t="s">
        <v>23</v>
      </c>
      <c r="E7734" s="35" t="s">
        <v>4</v>
      </c>
      <c r="F7734" s="35" t="s">
        <v>33</v>
      </c>
      <c r="G7734" s="35" t="s">
        <v>1</v>
      </c>
      <c r="H7734" s="35">
        <v>2045</v>
      </c>
      <c r="I7734" s="39">
        <v>80.319542407007361</v>
      </c>
    </row>
    <row r="7735" spans="2:9" x14ac:dyDescent="0.25">
      <c r="B7735" s="35" t="s">
        <v>84</v>
      </c>
      <c r="C7735" s="35" t="s">
        <v>69</v>
      </c>
      <c r="D7735" s="35" t="s">
        <v>23</v>
      </c>
      <c r="E7735" s="35" t="s">
        <v>4</v>
      </c>
      <c r="F7735" s="35" t="s">
        <v>33</v>
      </c>
      <c r="G7735" s="35" t="s">
        <v>1</v>
      </c>
      <c r="H7735" s="35">
        <v>2046</v>
      </c>
      <c r="I7735" s="39">
        <v>81.530594197436869</v>
      </c>
    </row>
    <row r="7736" spans="2:9" x14ac:dyDescent="0.25">
      <c r="B7736" s="35" t="s">
        <v>84</v>
      </c>
      <c r="C7736" s="35" t="s">
        <v>69</v>
      </c>
      <c r="D7736" s="35" t="s">
        <v>23</v>
      </c>
      <c r="E7736" s="35" t="s">
        <v>4</v>
      </c>
      <c r="F7736" s="35" t="s">
        <v>33</v>
      </c>
      <c r="G7736" s="35" t="s">
        <v>1</v>
      </c>
      <c r="H7736" s="35">
        <v>2047</v>
      </c>
      <c r="I7736" s="39">
        <v>82.685451942638892</v>
      </c>
    </row>
    <row r="7737" spans="2:9" x14ac:dyDescent="0.25">
      <c r="B7737" s="35" t="s">
        <v>84</v>
      </c>
      <c r="C7737" s="35" t="s">
        <v>69</v>
      </c>
      <c r="D7737" s="35" t="s">
        <v>23</v>
      </c>
      <c r="E7737" s="35" t="s">
        <v>4</v>
      </c>
      <c r="F7737" s="35" t="s">
        <v>33</v>
      </c>
      <c r="G7737" s="35" t="s">
        <v>1</v>
      </c>
      <c r="H7737" s="35">
        <v>2048</v>
      </c>
      <c r="I7737" s="39">
        <v>83.778863616544442</v>
      </c>
    </row>
    <row r="7738" spans="2:9" x14ac:dyDescent="0.25">
      <c r="B7738" s="35" t="s">
        <v>84</v>
      </c>
      <c r="C7738" s="35" t="s">
        <v>69</v>
      </c>
      <c r="D7738" s="35" t="s">
        <v>23</v>
      </c>
      <c r="E7738" s="35" t="s">
        <v>4</v>
      </c>
      <c r="F7738" s="35" t="s">
        <v>33</v>
      </c>
      <c r="G7738" s="35" t="s">
        <v>1</v>
      </c>
      <c r="H7738" s="35">
        <v>2049</v>
      </c>
      <c r="I7738" s="39">
        <v>84.800140128926913</v>
      </c>
    </row>
    <row r="7739" spans="2:9" x14ac:dyDescent="0.25">
      <c r="B7739" s="35" t="s">
        <v>84</v>
      </c>
      <c r="C7739" s="35" t="s">
        <v>69</v>
      </c>
      <c r="D7739" s="35" t="s">
        <v>23</v>
      </c>
      <c r="E7739" s="35" t="s">
        <v>4</v>
      </c>
      <c r="F7739" s="35" t="s">
        <v>33</v>
      </c>
      <c r="G7739" s="35" t="s">
        <v>1</v>
      </c>
      <c r="H7739" s="35">
        <v>2050</v>
      </c>
      <c r="I7739" s="39">
        <v>85.742995858650858</v>
      </c>
    </row>
    <row r="7740" spans="2:9" x14ac:dyDescent="0.25">
      <c r="B7740" s="35" t="s">
        <v>84</v>
      </c>
      <c r="C7740" s="35" t="s">
        <v>69</v>
      </c>
      <c r="D7740" s="35" t="s">
        <v>23</v>
      </c>
      <c r="E7740" s="35" t="s">
        <v>4</v>
      </c>
      <c r="F7740" s="35" t="s">
        <v>33</v>
      </c>
      <c r="G7740" s="35" t="s">
        <v>1</v>
      </c>
      <c r="H7740" s="35">
        <v>2051</v>
      </c>
      <c r="I7740" s="39">
        <v>86.610608146424113</v>
      </c>
    </row>
    <row r="7741" spans="2:9" x14ac:dyDescent="0.25">
      <c r="B7741" s="35" t="s">
        <v>84</v>
      </c>
      <c r="C7741" s="35" t="s">
        <v>69</v>
      </c>
      <c r="D7741" s="35" t="s">
        <v>23</v>
      </c>
      <c r="E7741" s="35" t="s">
        <v>4</v>
      </c>
      <c r="F7741" s="35" t="s">
        <v>33</v>
      </c>
      <c r="G7741" s="35" t="s">
        <v>1</v>
      </c>
      <c r="H7741" s="35">
        <v>2052</v>
      </c>
      <c r="I7741" s="39">
        <v>87.385932616937737</v>
      </c>
    </row>
    <row r="7742" spans="2:9" x14ac:dyDescent="0.25">
      <c r="B7742" s="35" t="s">
        <v>84</v>
      </c>
      <c r="C7742" s="35" t="s">
        <v>69</v>
      </c>
      <c r="D7742" s="35" t="s">
        <v>23</v>
      </c>
      <c r="E7742" s="35" t="s">
        <v>4</v>
      </c>
      <c r="F7742" s="35" t="s">
        <v>33</v>
      </c>
      <c r="G7742" s="35" t="s">
        <v>1</v>
      </c>
      <c r="H7742" s="35">
        <v>2053</v>
      </c>
      <c r="I7742" s="39">
        <v>88.085277875577106</v>
      </c>
    </row>
    <row r="7743" spans="2:9" x14ac:dyDescent="0.25">
      <c r="B7743" s="35" t="s">
        <v>84</v>
      </c>
      <c r="C7743" s="35" t="s">
        <v>69</v>
      </c>
      <c r="D7743" s="35" t="s">
        <v>23</v>
      </c>
      <c r="E7743" s="35" t="s">
        <v>4</v>
      </c>
      <c r="F7743" s="35" t="s">
        <v>33</v>
      </c>
      <c r="G7743" s="35" t="s">
        <v>1</v>
      </c>
      <c r="H7743" s="35">
        <v>2054</v>
      </c>
      <c r="I7743" s="39">
        <v>88.690683068270801</v>
      </c>
    </row>
    <row r="7744" spans="2:9" x14ac:dyDescent="0.25">
      <c r="B7744" s="35" t="s">
        <v>84</v>
      </c>
      <c r="C7744" s="35" t="s">
        <v>69</v>
      </c>
      <c r="D7744" s="35" t="s">
        <v>23</v>
      </c>
      <c r="E7744" s="35" t="s">
        <v>4</v>
      </c>
      <c r="F7744" s="35" t="s">
        <v>33</v>
      </c>
      <c r="G7744" s="35" t="s">
        <v>1</v>
      </c>
      <c r="H7744" s="35">
        <v>2055</v>
      </c>
      <c r="I7744" s="39">
        <v>89.214458079229985</v>
      </c>
    </row>
    <row r="7745" spans="2:9" x14ac:dyDescent="0.25">
      <c r="B7745" s="35" t="s">
        <v>84</v>
      </c>
      <c r="C7745" s="35" t="s">
        <v>69</v>
      </c>
      <c r="D7745" s="35" t="s">
        <v>23</v>
      </c>
      <c r="E7745" s="35" t="s">
        <v>4</v>
      </c>
      <c r="F7745" s="35" t="s">
        <v>33</v>
      </c>
      <c r="G7745" s="35" t="s">
        <v>1</v>
      </c>
      <c r="H7745" s="35">
        <v>2056</v>
      </c>
      <c r="I7745" s="39">
        <v>89.661126834594725</v>
      </c>
    </row>
    <row r="7746" spans="2:9" x14ac:dyDescent="0.25">
      <c r="B7746" s="35" t="s">
        <v>84</v>
      </c>
      <c r="C7746" s="35" t="s">
        <v>69</v>
      </c>
      <c r="D7746" s="35" t="s">
        <v>23</v>
      </c>
      <c r="E7746" s="35" t="s">
        <v>4</v>
      </c>
      <c r="F7746" s="35" t="s">
        <v>33</v>
      </c>
      <c r="G7746" s="35" t="s">
        <v>1</v>
      </c>
      <c r="H7746" s="35">
        <v>2057</v>
      </c>
      <c r="I7746" s="39">
        <v>90.014527918799672</v>
      </c>
    </row>
    <row r="7747" spans="2:9" x14ac:dyDescent="0.25">
      <c r="B7747" s="35" t="s">
        <v>84</v>
      </c>
      <c r="C7747" s="35" t="s">
        <v>69</v>
      </c>
      <c r="D7747" s="35" t="s">
        <v>23</v>
      </c>
      <c r="E7747" s="35" t="s">
        <v>4</v>
      </c>
      <c r="F7747" s="35" t="s">
        <v>33</v>
      </c>
      <c r="G7747" s="35" t="s">
        <v>1</v>
      </c>
      <c r="H7747" s="35">
        <v>2058</v>
      </c>
      <c r="I7747" s="39">
        <v>90.297697980247847</v>
      </c>
    </row>
    <row r="7748" spans="2:9" x14ac:dyDescent="0.25">
      <c r="B7748" s="35" t="s">
        <v>84</v>
      </c>
      <c r="C7748" s="35" t="s">
        <v>69</v>
      </c>
      <c r="D7748" s="35" t="s">
        <v>23</v>
      </c>
      <c r="E7748" s="35" t="s">
        <v>4</v>
      </c>
      <c r="F7748" s="35" t="s">
        <v>33</v>
      </c>
      <c r="G7748" s="35" t="s">
        <v>1</v>
      </c>
      <c r="H7748" s="35">
        <v>2059</v>
      </c>
      <c r="I7748" s="39">
        <v>90.508133059625763</v>
      </c>
    </row>
    <row r="7749" spans="2:9" x14ac:dyDescent="0.25">
      <c r="B7749" s="35" t="s">
        <v>84</v>
      </c>
      <c r="C7749" s="35" t="s">
        <v>69</v>
      </c>
      <c r="D7749" s="35" t="s">
        <v>23</v>
      </c>
      <c r="E7749" s="35" t="s">
        <v>4</v>
      </c>
      <c r="F7749" s="35" t="s">
        <v>33</v>
      </c>
      <c r="G7749" s="35" t="s">
        <v>1</v>
      </c>
      <c r="H7749" s="35">
        <v>2060</v>
      </c>
      <c r="I7749" s="39">
        <v>90.667178476891195</v>
      </c>
    </row>
    <row r="7750" spans="2:9" x14ac:dyDescent="0.25">
      <c r="B7750" s="35" t="s">
        <v>84</v>
      </c>
      <c r="C7750" s="35" t="s">
        <v>69</v>
      </c>
      <c r="D7750" s="35" t="s">
        <v>23</v>
      </c>
      <c r="E7750" s="35" t="s">
        <v>4</v>
      </c>
      <c r="F7750" s="35" t="s">
        <v>34</v>
      </c>
      <c r="G7750" s="35" t="s">
        <v>1</v>
      </c>
      <c r="H7750" s="35">
        <v>2000</v>
      </c>
      <c r="I7750" s="39">
        <f t="array" ref="I7750:I7810">TRANSPOSE('[10]Despesa_R$'!$B$22:$BJ$22)</f>
        <v>0</v>
      </c>
    </row>
    <row r="7751" spans="2:9" x14ac:dyDescent="0.25">
      <c r="B7751" s="35" t="s">
        <v>84</v>
      </c>
      <c r="C7751" s="35" t="s">
        <v>69</v>
      </c>
      <c r="D7751" s="35" t="s">
        <v>23</v>
      </c>
      <c r="E7751" s="35" t="s">
        <v>4</v>
      </c>
      <c r="F7751" s="35" t="s">
        <v>34</v>
      </c>
      <c r="G7751" s="35" t="s">
        <v>1</v>
      </c>
      <c r="H7751" s="35">
        <v>2001</v>
      </c>
      <c r="I7751" s="39">
        <v>0</v>
      </c>
    </row>
    <row r="7752" spans="2:9" x14ac:dyDescent="0.25">
      <c r="B7752" s="35" t="s">
        <v>84</v>
      </c>
      <c r="C7752" s="35" t="s">
        <v>69</v>
      </c>
      <c r="D7752" s="35" t="s">
        <v>23</v>
      </c>
      <c r="E7752" s="35" t="s">
        <v>4</v>
      </c>
      <c r="F7752" s="35" t="s">
        <v>34</v>
      </c>
      <c r="G7752" s="35" t="s">
        <v>1</v>
      </c>
      <c r="H7752" s="35">
        <v>2002</v>
      </c>
      <c r="I7752" s="39">
        <v>0</v>
      </c>
    </row>
    <row r="7753" spans="2:9" x14ac:dyDescent="0.25">
      <c r="B7753" s="35" t="s">
        <v>84</v>
      </c>
      <c r="C7753" s="35" t="s">
        <v>69</v>
      </c>
      <c r="D7753" s="35" t="s">
        <v>23</v>
      </c>
      <c r="E7753" s="35" t="s">
        <v>4</v>
      </c>
      <c r="F7753" s="35" t="s">
        <v>34</v>
      </c>
      <c r="G7753" s="35" t="s">
        <v>1</v>
      </c>
      <c r="H7753" s="35">
        <v>2003</v>
      </c>
      <c r="I7753" s="39">
        <v>0</v>
      </c>
    </row>
    <row r="7754" spans="2:9" x14ac:dyDescent="0.25">
      <c r="B7754" s="35" t="s">
        <v>84</v>
      </c>
      <c r="C7754" s="35" t="s">
        <v>69</v>
      </c>
      <c r="D7754" s="35" t="s">
        <v>23</v>
      </c>
      <c r="E7754" s="35" t="s">
        <v>4</v>
      </c>
      <c r="F7754" s="35" t="s">
        <v>34</v>
      </c>
      <c r="G7754" s="35" t="s">
        <v>1</v>
      </c>
      <c r="H7754" s="35">
        <v>2004</v>
      </c>
      <c r="I7754" s="39">
        <v>0</v>
      </c>
    </row>
    <row r="7755" spans="2:9" x14ac:dyDescent="0.25">
      <c r="B7755" s="35" t="s">
        <v>84</v>
      </c>
      <c r="C7755" s="35" t="s">
        <v>69</v>
      </c>
      <c r="D7755" s="35" t="s">
        <v>23</v>
      </c>
      <c r="E7755" s="35" t="s">
        <v>4</v>
      </c>
      <c r="F7755" s="35" t="s">
        <v>34</v>
      </c>
      <c r="G7755" s="35" t="s">
        <v>1</v>
      </c>
      <c r="H7755" s="35">
        <v>2005</v>
      </c>
      <c r="I7755" s="39">
        <v>0</v>
      </c>
    </row>
    <row r="7756" spans="2:9" x14ac:dyDescent="0.25">
      <c r="B7756" s="35" t="s">
        <v>84</v>
      </c>
      <c r="C7756" s="35" t="s">
        <v>69</v>
      </c>
      <c r="D7756" s="35" t="s">
        <v>23</v>
      </c>
      <c r="E7756" s="35" t="s">
        <v>4</v>
      </c>
      <c r="F7756" s="35" t="s">
        <v>34</v>
      </c>
      <c r="G7756" s="35" t="s">
        <v>1</v>
      </c>
      <c r="H7756" s="35">
        <v>2006</v>
      </c>
      <c r="I7756" s="39">
        <v>0</v>
      </c>
    </row>
    <row r="7757" spans="2:9" x14ac:dyDescent="0.25">
      <c r="B7757" s="35" t="s">
        <v>84</v>
      </c>
      <c r="C7757" s="35" t="s">
        <v>69</v>
      </c>
      <c r="D7757" s="35" t="s">
        <v>23</v>
      </c>
      <c r="E7757" s="35" t="s">
        <v>4</v>
      </c>
      <c r="F7757" s="35" t="s">
        <v>34</v>
      </c>
      <c r="G7757" s="35" t="s">
        <v>1</v>
      </c>
      <c r="H7757" s="35">
        <v>2007</v>
      </c>
      <c r="I7757" s="39">
        <v>0</v>
      </c>
    </row>
    <row r="7758" spans="2:9" x14ac:dyDescent="0.25">
      <c r="B7758" s="35" t="s">
        <v>84</v>
      </c>
      <c r="C7758" s="35" t="s">
        <v>69</v>
      </c>
      <c r="D7758" s="35" t="s">
        <v>23</v>
      </c>
      <c r="E7758" s="35" t="s">
        <v>4</v>
      </c>
      <c r="F7758" s="35" t="s">
        <v>34</v>
      </c>
      <c r="G7758" s="35" t="s">
        <v>1</v>
      </c>
      <c r="H7758" s="35">
        <v>2008</v>
      </c>
      <c r="I7758" s="39">
        <v>0</v>
      </c>
    </row>
    <row r="7759" spans="2:9" x14ac:dyDescent="0.25">
      <c r="B7759" s="35" t="s">
        <v>84</v>
      </c>
      <c r="C7759" s="35" t="s">
        <v>69</v>
      </c>
      <c r="D7759" s="35" t="s">
        <v>23</v>
      </c>
      <c r="E7759" s="35" t="s">
        <v>4</v>
      </c>
      <c r="F7759" s="35" t="s">
        <v>34</v>
      </c>
      <c r="G7759" s="35" t="s">
        <v>1</v>
      </c>
      <c r="H7759" s="35">
        <v>2009</v>
      </c>
      <c r="I7759" s="39">
        <v>0</v>
      </c>
    </row>
    <row r="7760" spans="2:9" x14ac:dyDescent="0.25">
      <c r="B7760" s="35" t="s">
        <v>84</v>
      </c>
      <c r="C7760" s="35" t="s">
        <v>69</v>
      </c>
      <c r="D7760" s="35" t="s">
        <v>23</v>
      </c>
      <c r="E7760" s="35" t="s">
        <v>4</v>
      </c>
      <c r="F7760" s="35" t="s">
        <v>34</v>
      </c>
      <c r="G7760" s="35" t="s">
        <v>1</v>
      </c>
      <c r="H7760" s="35">
        <v>2010</v>
      </c>
      <c r="I7760" s="39">
        <v>0</v>
      </c>
    </row>
    <row r="7761" spans="2:9" x14ac:dyDescent="0.25">
      <c r="B7761" s="35" t="s">
        <v>84</v>
      </c>
      <c r="C7761" s="35" t="s">
        <v>69</v>
      </c>
      <c r="D7761" s="35" t="s">
        <v>23</v>
      </c>
      <c r="E7761" s="35" t="s">
        <v>4</v>
      </c>
      <c r="F7761" s="35" t="s">
        <v>34</v>
      </c>
      <c r="G7761" s="35" t="s">
        <v>1</v>
      </c>
      <c r="H7761" s="35">
        <v>2011</v>
      </c>
      <c r="I7761" s="39">
        <v>0</v>
      </c>
    </row>
    <row r="7762" spans="2:9" x14ac:dyDescent="0.25">
      <c r="B7762" s="35" t="s">
        <v>84</v>
      </c>
      <c r="C7762" s="35" t="s">
        <v>69</v>
      </c>
      <c r="D7762" s="35" t="s">
        <v>23</v>
      </c>
      <c r="E7762" s="35" t="s">
        <v>4</v>
      </c>
      <c r="F7762" s="35" t="s">
        <v>34</v>
      </c>
      <c r="G7762" s="35" t="s">
        <v>1</v>
      </c>
      <c r="H7762" s="35">
        <v>2012</v>
      </c>
      <c r="I7762" s="39">
        <v>0</v>
      </c>
    </row>
    <row r="7763" spans="2:9" x14ac:dyDescent="0.25">
      <c r="B7763" s="35" t="s">
        <v>84</v>
      </c>
      <c r="C7763" s="35" t="s">
        <v>69</v>
      </c>
      <c r="D7763" s="35" t="s">
        <v>23</v>
      </c>
      <c r="E7763" s="35" t="s">
        <v>4</v>
      </c>
      <c r="F7763" s="35" t="s">
        <v>34</v>
      </c>
      <c r="G7763" s="35" t="s">
        <v>1</v>
      </c>
      <c r="H7763" s="35">
        <v>2013</v>
      </c>
      <c r="I7763" s="39">
        <v>776.70011320823471</v>
      </c>
    </row>
    <row r="7764" spans="2:9" x14ac:dyDescent="0.25">
      <c r="B7764" s="35" t="s">
        <v>84</v>
      </c>
      <c r="C7764" s="35" t="s">
        <v>69</v>
      </c>
      <c r="D7764" s="35" t="s">
        <v>23</v>
      </c>
      <c r="E7764" s="35" t="s">
        <v>4</v>
      </c>
      <c r="F7764" s="35" t="s">
        <v>34</v>
      </c>
      <c r="G7764" s="35" t="s">
        <v>1</v>
      </c>
      <c r="H7764" s="35">
        <v>2014</v>
      </c>
      <c r="I7764" s="39">
        <v>820.3855994972489</v>
      </c>
    </row>
    <row r="7765" spans="2:9" x14ac:dyDescent="0.25">
      <c r="B7765" s="35" t="s">
        <v>84</v>
      </c>
      <c r="C7765" s="35" t="s">
        <v>69</v>
      </c>
      <c r="D7765" s="35" t="s">
        <v>23</v>
      </c>
      <c r="E7765" s="35" t="s">
        <v>4</v>
      </c>
      <c r="F7765" s="35" t="s">
        <v>34</v>
      </c>
      <c r="G7765" s="35" t="s">
        <v>1</v>
      </c>
      <c r="H7765" s="35">
        <v>2015</v>
      </c>
      <c r="I7765" s="39">
        <v>881.49094384041689</v>
      </c>
    </row>
    <row r="7766" spans="2:9" x14ac:dyDescent="0.25">
      <c r="B7766" s="35" t="s">
        <v>84</v>
      </c>
      <c r="C7766" s="35" t="s">
        <v>69</v>
      </c>
      <c r="D7766" s="35" t="s">
        <v>23</v>
      </c>
      <c r="E7766" s="35" t="s">
        <v>4</v>
      </c>
      <c r="F7766" s="35" t="s">
        <v>34</v>
      </c>
      <c r="G7766" s="35" t="s">
        <v>1</v>
      </c>
      <c r="H7766" s="35">
        <v>2016</v>
      </c>
      <c r="I7766" s="39">
        <v>972.18393103808364</v>
      </c>
    </row>
    <row r="7767" spans="2:9" x14ac:dyDescent="0.25">
      <c r="B7767" s="35" t="s">
        <v>84</v>
      </c>
      <c r="C7767" s="35" t="s">
        <v>69</v>
      </c>
      <c r="D7767" s="35" t="s">
        <v>23</v>
      </c>
      <c r="E7767" s="35" t="s">
        <v>4</v>
      </c>
      <c r="F7767" s="35" t="s">
        <v>34</v>
      </c>
      <c r="G7767" s="35" t="s">
        <v>1</v>
      </c>
      <c r="H7767" s="35">
        <v>2017</v>
      </c>
      <c r="I7767" s="39">
        <v>1022.8702999387081</v>
      </c>
    </row>
    <row r="7768" spans="2:9" x14ac:dyDescent="0.25">
      <c r="B7768" s="35" t="s">
        <v>84</v>
      </c>
      <c r="C7768" s="35" t="s">
        <v>69</v>
      </c>
      <c r="D7768" s="35" t="s">
        <v>23</v>
      </c>
      <c r="E7768" s="35" t="s">
        <v>4</v>
      </c>
      <c r="F7768" s="35" t="s">
        <v>34</v>
      </c>
      <c r="G7768" s="35" t="s">
        <v>1</v>
      </c>
      <c r="H7768" s="35">
        <v>2018</v>
      </c>
      <c r="I7768" s="39">
        <v>1010.9542239709868</v>
      </c>
    </row>
    <row r="7769" spans="2:9" x14ac:dyDescent="0.25">
      <c r="B7769" s="35" t="s">
        <v>84</v>
      </c>
      <c r="C7769" s="35" t="s">
        <v>69</v>
      </c>
      <c r="D7769" s="35" t="s">
        <v>23</v>
      </c>
      <c r="E7769" s="35" t="s">
        <v>4</v>
      </c>
      <c r="F7769" s="35" t="s">
        <v>34</v>
      </c>
      <c r="G7769" s="35" t="s">
        <v>1</v>
      </c>
      <c r="H7769" s="35">
        <v>2019</v>
      </c>
      <c r="I7769" s="39">
        <v>1004.3475765569913</v>
      </c>
    </row>
    <row r="7770" spans="2:9" x14ac:dyDescent="0.25">
      <c r="B7770" s="35" t="s">
        <v>84</v>
      </c>
      <c r="C7770" s="35" t="s">
        <v>69</v>
      </c>
      <c r="D7770" s="35" t="s">
        <v>23</v>
      </c>
      <c r="E7770" s="35" t="s">
        <v>4</v>
      </c>
      <c r="F7770" s="35" t="s">
        <v>34</v>
      </c>
      <c r="G7770" s="35" t="s">
        <v>1</v>
      </c>
      <c r="H7770" s="35">
        <v>2020</v>
      </c>
      <c r="I7770" s="39">
        <v>1017.5519101191189</v>
      </c>
    </row>
    <row r="7771" spans="2:9" x14ac:dyDescent="0.25">
      <c r="B7771" s="35" t="s">
        <v>84</v>
      </c>
      <c r="C7771" s="35" t="s">
        <v>69</v>
      </c>
      <c r="D7771" s="35" t="s">
        <v>23</v>
      </c>
      <c r="E7771" s="35" t="s">
        <v>4</v>
      </c>
      <c r="F7771" s="35" t="s">
        <v>34</v>
      </c>
      <c r="G7771" s="35" t="s">
        <v>1</v>
      </c>
      <c r="H7771" s="35">
        <v>2021</v>
      </c>
      <c r="I7771" s="39">
        <v>1031.0847419903503</v>
      </c>
    </row>
    <row r="7772" spans="2:9" x14ac:dyDescent="0.25">
      <c r="B7772" s="35" t="s">
        <v>84</v>
      </c>
      <c r="C7772" s="35" t="s">
        <v>69</v>
      </c>
      <c r="D7772" s="35" t="s">
        <v>23</v>
      </c>
      <c r="E7772" s="35" t="s">
        <v>4</v>
      </c>
      <c r="F7772" s="35" t="s">
        <v>34</v>
      </c>
      <c r="G7772" s="35" t="s">
        <v>1</v>
      </c>
      <c r="H7772" s="35">
        <v>2022</v>
      </c>
      <c r="I7772" s="39">
        <v>1045.7025966077731</v>
      </c>
    </row>
    <row r="7773" spans="2:9" x14ac:dyDescent="0.25">
      <c r="B7773" s="35" t="s">
        <v>84</v>
      </c>
      <c r="C7773" s="35" t="s">
        <v>69</v>
      </c>
      <c r="D7773" s="35" t="s">
        <v>23</v>
      </c>
      <c r="E7773" s="35" t="s">
        <v>4</v>
      </c>
      <c r="F7773" s="35" t="s">
        <v>34</v>
      </c>
      <c r="G7773" s="35" t="s">
        <v>1</v>
      </c>
      <c r="H7773" s="35">
        <v>2023</v>
      </c>
      <c r="I7773" s="39">
        <v>1063.4921354726916</v>
      </c>
    </row>
    <row r="7774" spans="2:9" x14ac:dyDescent="0.25">
      <c r="B7774" s="35" t="s">
        <v>84</v>
      </c>
      <c r="C7774" s="35" t="s">
        <v>69</v>
      </c>
      <c r="D7774" s="35" t="s">
        <v>23</v>
      </c>
      <c r="E7774" s="35" t="s">
        <v>4</v>
      </c>
      <c r="F7774" s="35" t="s">
        <v>34</v>
      </c>
      <c r="G7774" s="35" t="s">
        <v>1</v>
      </c>
      <c r="H7774" s="35">
        <v>2024</v>
      </c>
      <c r="I7774" s="39">
        <v>1080.8844768100371</v>
      </c>
    </row>
    <row r="7775" spans="2:9" x14ac:dyDescent="0.25">
      <c r="B7775" s="35" t="s">
        <v>84</v>
      </c>
      <c r="C7775" s="35" t="s">
        <v>69</v>
      </c>
      <c r="D7775" s="35" t="s">
        <v>23</v>
      </c>
      <c r="E7775" s="35" t="s">
        <v>4</v>
      </c>
      <c r="F7775" s="35" t="s">
        <v>34</v>
      </c>
      <c r="G7775" s="35" t="s">
        <v>1</v>
      </c>
      <c r="H7775" s="35">
        <v>2025</v>
      </c>
      <c r="I7775" s="39">
        <v>1098.4471032553747</v>
      </c>
    </row>
    <row r="7776" spans="2:9" x14ac:dyDescent="0.25">
      <c r="B7776" s="35" t="s">
        <v>84</v>
      </c>
      <c r="C7776" s="35" t="s">
        <v>69</v>
      </c>
      <c r="D7776" s="35" t="s">
        <v>23</v>
      </c>
      <c r="E7776" s="35" t="s">
        <v>4</v>
      </c>
      <c r="F7776" s="35" t="s">
        <v>34</v>
      </c>
      <c r="G7776" s="35" t="s">
        <v>1</v>
      </c>
      <c r="H7776" s="35">
        <v>2026</v>
      </c>
      <c r="I7776" s="39">
        <v>1115.8290664204317</v>
      </c>
    </row>
    <row r="7777" spans="2:9" x14ac:dyDescent="0.25">
      <c r="B7777" s="35" t="s">
        <v>84</v>
      </c>
      <c r="C7777" s="35" t="s">
        <v>69</v>
      </c>
      <c r="D7777" s="35" t="s">
        <v>23</v>
      </c>
      <c r="E7777" s="35" t="s">
        <v>4</v>
      </c>
      <c r="F7777" s="35" t="s">
        <v>34</v>
      </c>
      <c r="G7777" s="35" t="s">
        <v>1</v>
      </c>
      <c r="H7777" s="35">
        <v>2027</v>
      </c>
      <c r="I7777" s="39">
        <v>1132.8303027571526</v>
      </c>
    </row>
    <row r="7778" spans="2:9" x14ac:dyDescent="0.25">
      <c r="B7778" s="35" t="s">
        <v>84</v>
      </c>
      <c r="C7778" s="35" t="s">
        <v>69</v>
      </c>
      <c r="D7778" s="35" t="s">
        <v>23</v>
      </c>
      <c r="E7778" s="35" t="s">
        <v>4</v>
      </c>
      <c r="F7778" s="35" t="s">
        <v>34</v>
      </c>
      <c r="G7778" s="35" t="s">
        <v>1</v>
      </c>
      <c r="H7778" s="35">
        <v>2028</v>
      </c>
      <c r="I7778" s="39">
        <v>1149.2987224257629</v>
      </c>
    </row>
    <row r="7779" spans="2:9" x14ac:dyDescent="0.25">
      <c r="B7779" s="35" t="s">
        <v>84</v>
      </c>
      <c r="C7779" s="35" t="s">
        <v>69</v>
      </c>
      <c r="D7779" s="35" t="s">
        <v>23</v>
      </c>
      <c r="E7779" s="35" t="s">
        <v>4</v>
      </c>
      <c r="F7779" s="35" t="s">
        <v>34</v>
      </c>
      <c r="G7779" s="35" t="s">
        <v>1</v>
      </c>
      <c r="H7779" s="35">
        <v>2029</v>
      </c>
      <c r="I7779" s="39">
        <v>1165.1323185217475</v>
      </c>
    </row>
    <row r="7780" spans="2:9" x14ac:dyDescent="0.25">
      <c r="B7780" s="35" t="s">
        <v>84</v>
      </c>
      <c r="C7780" s="35" t="s">
        <v>69</v>
      </c>
      <c r="D7780" s="35" t="s">
        <v>23</v>
      </c>
      <c r="E7780" s="35" t="s">
        <v>4</v>
      </c>
      <c r="F7780" s="35" t="s">
        <v>34</v>
      </c>
      <c r="G7780" s="35" t="s">
        <v>1</v>
      </c>
      <c r="H7780" s="35">
        <v>2030</v>
      </c>
      <c r="I7780" s="39">
        <v>1180.2655899632214</v>
      </c>
    </row>
    <row r="7781" spans="2:9" x14ac:dyDescent="0.25">
      <c r="B7781" s="35" t="s">
        <v>84</v>
      </c>
      <c r="C7781" s="35" t="s">
        <v>69</v>
      </c>
      <c r="D7781" s="35" t="s">
        <v>23</v>
      </c>
      <c r="E7781" s="35" t="s">
        <v>4</v>
      </c>
      <c r="F7781" s="35" t="s">
        <v>34</v>
      </c>
      <c r="G7781" s="35" t="s">
        <v>1</v>
      </c>
      <c r="H7781" s="35">
        <v>2031</v>
      </c>
      <c r="I7781" s="39">
        <v>1196.0908325118883</v>
      </c>
    </row>
    <row r="7782" spans="2:9" x14ac:dyDescent="0.25">
      <c r="B7782" s="35" t="s">
        <v>84</v>
      </c>
      <c r="C7782" s="35" t="s">
        <v>69</v>
      </c>
      <c r="D7782" s="35" t="s">
        <v>23</v>
      </c>
      <c r="E7782" s="35" t="s">
        <v>4</v>
      </c>
      <c r="F7782" s="35" t="s">
        <v>34</v>
      </c>
      <c r="G7782" s="35" t="s">
        <v>1</v>
      </c>
      <c r="H7782" s="35">
        <v>2032</v>
      </c>
      <c r="I7782" s="39">
        <v>1213.7862671963048</v>
      </c>
    </row>
    <row r="7783" spans="2:9" x14ac:dyDescent="0.25">
      <c r="B7783" s="35" t="s">
        <v>84</v>
      </c>
      <c r="C7783" s="35" t="s">
        <v>69</v>
      </c>
      <c r="D7783" s="35" t="s">
        <v>23</v>
      </c>
      <c r="E7783" s="35" t="s">
        <v>4</v>
      </c>
      <c r="F7783" s="35" t="s">
        <v>34</v>
      </c>
      <c r="G7783" s="35" t="s">
        <v>1</v>
      </c>
      <c r="H7783" s="35">
        <v>2033</v>
      </c>
      <c r="I7783" s="39">
        <v>1230.3498371172439</v>
      </c>
    </row>
    <row r="7784" spans="2:9" x14ac:dyDescent="0.25">
      <c r="B7784" s="35" t="s">
        <v>84</v>
      </c>
      <c r="C7784" s="35" t="s">
        <v>69</v>
      </c>
      <c r="D7784" s="35" t="s">
        <v>23</v>
      </c>
      <c r="E7784" s="35" t="s">
        <v>4</v>
      </c>
      <c r="F7784" s="35" t="s">
        <v>34</v>
      </c>
      <c r="G7784" s="35" t="s">
        <v>1</v>
      </c>
      <c r="H7784" s="35">
        <v>2034</v>
      </c>
      <c r="I7784" s="39">
        <v>1245.7845866720945</v>
      </c>
    </row>
    <row r="7785" spans="2:9" x14ac:dyDescent="0.25">
      <c r="B7785" s="35" t="s">
        <v>84</v>
      </c>
      <c r="C7785" s="35" t="s">
        <v>69</v>
      </c>
      <c r="D7785" s="35" t="s">
        <v>23</v>
      </c>
      <c r="E7785" s="35" t="s">
        <v>4</v>
      </c>
      <c r="F7785" s="35" t="s">
        <v>34</v>
      </c>
      <c r="G7785" s="35" t="s">
        <v>1</v>
      </c>
      <c r="H7785" s="35">
        <v>2035</v>
      </c>
      <c r="I7785" s="39">
        <v>1259.8630805781481</v>
      </c>
    </row>
    <row r="7786" spans="2:9" x14ac:dyDescent="0.25">
      <c r="B7786" s="35" t="s">
        <v>84</v>
      </c>
      <c r="C7786" s="35" t="s">
        <v>69</v>
      </c>
      <c r="D7786" s="35" t="s">
        <v>23</v>
      </c>
      <c r="E7786" s="35" t="s">
        <v>4</v>
      </c>
      <c r="F7786" s="35" t="s">
        <v>34</v>
      </c>
      <c r="G7786" s="35" t="s">
        <v>1</v>
      </c>
      <c r="H7786" s="35">
        <v>2036</v>
      </c>
      <c r="I7786" s="39">
        <v>1272.4331528272269</v>
      </c>
    </row>
    <row r="7787" spans="2:9" x14ac:dyDescent="0.25">
      <c r="B7787" s="35" t="s">
        <v>84</v>
      </c>
      <c r="C7787" s="35" t="s">
        <v>69</v>
      </c>
      <c r="D7787" s="35" t="s">
        <v>23</v>
      </c>
      <c r="E7787" s="35" t="s">
        <v>4</v>
      </c>
      <c r="F7787" s="35" t="s">
        <v>34</v>
      </c>
      <c r="G7787" s="35" t="s">
        <v>1</v>
      </c>
      <c r="H7787" s="35">
        <v>2037</v>
      </c>
      <c r="I7787" s="39">
        <v>1283.5532044637027</v>
      </c>
    </row>
    <row r="7788" spans="2:9" x14ac:dyDescent="0.25">
      <c r="B7788" s="35" t="s">
        <v>84</v>
      </c>
      <c r="C7788" s="35" t="s">
        <v>69</v>
      </c>
      <c r="D7788" s="35" t="s">
        <v>23</v>
      </c>
      <c r="E7788" s="35" t="s">
        <v>4</v>
      </c>
      <c r="F7788" s="35" t="s">
        <v>34</v>
      </c>
      <c r="G7788" s="35" t="s">
        <v>1</v>
      </c>
      <c r="H7788" s="35">
        <v>2038</v>
      </c>
      <c r="I7788" s="39">
        <v>1293.2876875981638</v>
      </c>
    </row>
    <row r="7789" spans="2:9" x14ac:dyDescent="0.25">
      <c r="B7789" s="35" t="s">
        <v>84</v>
      </c>
      <c r="C7789" s="35" t="s">
        <v>69</v>
      </c>
      <c r="D7789" s="35" t="s">
        <v>23</v>
      </c>
      <c r="E7789" s="35" t="s">
        <v>4</v>
      </c>
      <c r="F7789" s="35" t="s">
        <v>34</v>
      </c>
      <c r="G7789" s="35" t="s">
        <v>1</v>
      </c>
      <c r="H7789" s="35">
        <v>2039</v>
      </c>
      <c r="I7789" s="39">
        <v>1301.5912783273825</v>
      </c>
    </row>
    <row r="7790" spans="2:9" x14ac:dyDescent="0.25">
      <c r="B7790" s="35" t="s">
        <v>84</v>
      </c>
      <c r="C7790" s="35" t="s">
        <v>69</v>
      </c>
      <c r="D7790" s="35" t="s">
        <v>23</v>
      </c>
      <c r="E7790" s="35" t="s">
        <v>4</v>
      </c>
      <c r="F7790" s="35" t="s">
        <v>34</v>
      </c>
      <c r="G7790" s="35" t="s">
        <v>1</v>
      </c>
      <c r="H7790" s="35">
        <v>2040</v>
      </c>
      <c r="I7790" s="39">
        <v>1308.5979030387234</v>
      </c>
    </row>
    <row r="7791" spans="2:9" x14ac:dyDescent="0.25">
      <c r="B7791" s="35" t="s">
        <v>84</v>
      </c>
      <c r="C7791" s="35" t="s">
        <v>69</v>
      </c>
      <c r="D7791" s="35" t="s">
        <v>23</v>
      </c>
      <c r="E7791" s="35" t="s">
        <v>4</v>
      </c>
      <c r="F7791" s="35" t="s">
        <v>34</v>
      </c>
      <c r="G7791" s="35" t="s">
        <v>1</v>
      </c>
      <c r="H7791" s="35">
        <v>2041</v>
      </c>
      <c r="I7791" s="39">
        <v>1314.1340706392034</v>
      </c>
    </row>
    <row r="7792" spans="2:9" x14ac:dyDescent="0.25">
      <c r="B7792" s="35" t="s">
        <v>84</v>
      </c>
      <c r="C7792" s="35" t="s">
        <v>69</v>
      </c>
      <c r="D7792" s="35" t="s">
        <v>23</v>
      </c>
      <c r="E7792" s="35" t="s">
        <v>4</v>
      </c>
      <c r="F7792" s="35" t="s">
        <v>34</v>
      </c>
      <c r="G7792" s="35" t="s">
        <v>1</v>
      </c>
      <c r="H7792" s="35">
        <v>2042</v>
      </c>
      <c r="I7792" s="39">
        <v>1318.3807583863525</v>
      </c>
    </row>
    <row r="7793" spans="2:9" x14ac:dyDescent="0.25">
      <c r="B7793" s="35" t="s">
        <v>84</v>
      </c>
      <c r="C7793" s="35" t="s">
        <v>69</v>
      </c>
      <c r="D7793" s="35" t="s">
        <v>23</v>
      </c>
      <c r="E7793" s="35" t="s">
        <v>4</v>
      </c>
      <c r="F7793" s="35" t="s">
        <v>34</v>
      </c>
      <c r="G7793" s="35" t="s">
        <v>1</v>
      </c>
      <c r="H7793" s="35">
        <v>2043</v>
      </c>
      <c r="I7793" s="39">
        <v>1321.787665141384</v>
      </c>
    </row>
    <row r="7794" spans="2:9" x14ac:dyDescent="0.25">
      <c r="B7794" s="35" t="s">
        <v>84</v>
      </c>
      <c r="C7794" s="35" t="s">
        <v>69</v>
      </c>
      <c r="D7794" s="35" t="s">
        <v>23</v>
      </c>
      <c r="E7794" s="35" t="s">
        <v>4</v>
      </c>
      <c r="F7794" s="35" t="s">
        <v>34</v>
      </c>
      <c r="G7794" s="35" t="s">
        <v>1</v>
      </c>
      <c r="H7794" s="35">
        <v>2044</v>
      </c>
      <c r="I7794" s="39">
        <v>1324.4942849022468</v>
      </c>
    </row>
    <row r="7795" spans="2:9" x14ac:dyDescent="0.25">
      <c r="B7795" s="35" t="s">
        <v>84</v>
      </c>
      <c r="C7795" s="35" t="s">
        <v>69</v>
      </c>
      <c r="D7795" s="35" t="s">
        <v>23</v>
      </c>
      <c r="E7795" s="35" t="s">
        <v>4</v>
      </c>
      <c r="F7795" s="35" t="s">
        <v>34</v>
      </c>
      <c r="G7795" s="35" t="s">
        <v>1</v>
      </c>
      <c r="H7795" s="35">
        <v>2045</v>
      </c>
      <c r="I7795" s="39">
        <v>1326.4341092465204</v>
      </c>
    </row>
    <row r="7796" spans="2:9" x14ac:dyDescent="0.25">
      <c r="B7796" s="35" t="s">
        <v>84</v>
      </c>
      <c r="C7796" s="35" t="s">
        <v>69</v>
      </c>
      <c r="D7796" s="35" t="s">
        <v>23</v>
      </c>
      <c r="E7796" s="35" t="s">
        <v>4</v>
      </c>
      <c r="F7796" s="35" t="s">
        <v>34</v>
      </c>
      <c r="G7796" s="35" t="s">
        <v>1</v>
      </c>
      <c r="H7796" s="35">
        <v>2046</v>
      </c>
      <c r="I7796" s="39">
        <v>1327.5307919982181</v>
      </c>
    </row>
    <row r="7797" spans="2:9" x14ac:dyDescent="0.25">
      <c r="B7797" s="35" t="s">
        <v>84</v>
      </c>
      <c r="C7797" s="35" t="s">
        <v>69</v>
      </c>
      <c r="D7797" s="35" t="s">
        <v>23</v>
      </c>
      <c r="E7797" s="35" t="s">
        <v>4</v>
      </c>
      <c r="F7797" s="35" t="s">
        <v>34</v>
      </c>
      <c r="G7797" s="35" t="s">
        <v>1</v>
      </c>
      <c r="H7797" s="35">
        <v>2047</v>
      </c>
      <c r="I7797" s="39">
        <v>1327.8447995824408</v>
      </c>
    </row>
    <row r="7798" spans="2:9" x14ac:dyDescent="0.25">
      <c r="B7798" s="35" t="s">
        <v>84</v>
      </c>
      <c r="C7798" s="35" t="s">
        <v>69</v>
      </c>
      <c r="D7798" s="35" t="s">
        <v>23</v>
      </c>
      <c r="E7798" s="35" t="s">
        <v>4</v>
      </c>
      <c r="F7798" s="35" t="s">
        <v>34</v>
      </c>
      <c r="G7798" s="35" t="s">
        <v>1</v>
      </c>
      <c r="H7798" s="35">
        <v>2048</v>
      </c>
      <c r="I7798" s="39">
        <v>1327.783303196132</v>
      </c>
    </row>
    <row r="7799" spans="2:9" x14ac:dyDescent="0.25">
      <c r="B7799" s="35" t="s">
        <v>84</v>
      </c>
      <c r="C7799" s="35" t="s">
        <v>69</v>
      </c>
      <c r="D7799" s="35" t="s">
        <v>23</v>
      </c>
      <c r="E7799" s="35" t="s">
        <v>4</v>
      </c>
      <c r="F7799" s="35" t="s">
        <v>34</v>
      </c>
      <c r="G7799" s="35" t="s">
        <v>1</v>
      </c>
      <c r="H7799" s="35">
        <v>2049</v>
      </c>
      <c r="I7799" s="39">
        <v>1327.2873165347635</v>
      </c>
    </row>
    <row r="7800" spans="2:9" x14ac:dyDescent="0.25">
      <c r="B7800" s="35" t="s">
        <v>84</v>
      </c>
      <c r="C7800" s="35" t="s">
        <v>69</v>
      </c>
      <c r="D7800" s="35" t="s">
        <v>23</v>
      </c>
      <c r="E7800" s="35" t="s">
        <v>4</v>
      </c>
      <c r="F7800" s="35" t="s">
        <v>34</v>
      </c>
      <c r="G7800" s="35" t="s">
        <v>1</v>
      </c>
      <c r="H7800" s="35">
        <v>2050</v>
      </c>
      <c r="I7800" s="39">
        <v>1326.423781271865</v>
      </c>
    </row>
    <row r="7801" spans="2:9" x14ac:dyDescent="0.25">
      <c r="B7801" s="35" t="s">
        <v>84</v>
      </c>
      <c r="C7801" s="35" t="s">
        <v>69</v>
      </c>
      <c r="D7801" s="35" t="s">
        <v>23</v>
      </c>
      <c r="E7801" s="35" t="s">
        <v>4</v>
      </c>
      <c r="F7801" s="35" t="s">
        <v>34</v>
      </c>
      <c r="G7801" s="35" t="s">
        <v>1</v>
      </c>
      <c r="H7801" s="35">
        <v>2051</v>
      </c>
      <c r="I7801" s="39">
        <v>1325.2756378336981</v>
      </c>
    </row>
    <row r="7802" spans="2:9" x14ac:dyDescent="0.25">
      <c r="B7802" s="35" t="s">
        <v>84</v>
      </c>
      <c r="C7802" s="35" t="s">
        <v>69</v>
      </c>
      <c r="D7802" s="35" t="s">
        <v>23</v>
      </c>
      <c r="E7802" s="35" t="s">
        <v>4</v>
      </c>
      <c r="F7802" s="35" t="s">
        <v>34</v>
      </c>
      <c r="G7802" s="35" t="s">
        <v>1</v>
      </c>
      <c r="H7802" s="35">
        <v>2052</v>
      </c>
      <c r="I7802" s="39">
        <v>1323.806418316947</v>
      </c>
    </row>
    <row r="7803" spans="2:9" x14ac:dyDescent="0.25">
      <c r="B7803" s="35" t="s">
        <v>84</v>
      </c>
      <c r="C7803" s="35" t="s">
        <v>69</v>
      </c>
      <c r="D7803" s="35" t="s">
        <v>23</v>
      </c>
      <c r="E7803" s="35" t="s">
        <v>4</v>
      </c>
      <c r="F7803" s="35" t="s">
        <v>34</v>
      </c>
      <c r="G7803" s="35" t="s">
        <v>1</v>
      </c>
      <c r="H7803" s="35">
        <v>2053</v>
      </c>
      <c r="I7803" s="39">
        <v>1322.1101905713574</v>
      </c>
    </row>
    <row r="7804" spans="2:9" x14ac:dyDescent="0.25">
      <c r="B7804" s="35" t="s">
        <v>84</v>
      </c>
      <c r="C7804" s="35" t="s">
        <v>69</v>
      </c>
      <c r="D7804" s="35" t="s">
        <v>23</v>
      </c>
      <c r="E7804" s="35" t="s">
        <v>4</v>
      </c>
      <c r="F7804" s="35" t="s">
        <v>34</v>
      </c>
      <c r="G7804" s="35" t="s">
        <v>1</v>
      </c>
      <c r="H7804" s="35">
        <v>2054</v>
      </c>
      <c r="I7804" s="39">
        <v>1320.0414623379072</v>
      </c>
    </row>
    <row r="7805" spans="2:9" x14ac:dyDescent="0.25">
      <c r="B7805" s="35" t="s">
        <v>84</v>
      </c>
      <c r="C7805" s="35" t="s">
        <v>69</v>
      </c>
      <c r="D7805" s="35" t="s">
        <v>23</v>
      </c>
      <c r="E7805" s="35" t="s">
        <v>4</v>
      </c>
      <c r="F7805" s="35" t="s">
        <v>34</v>
      </c>
      <c r="G7805" s="35" t="s">
        <v>1</v>
      </c>
      <c r="H7805" s="35">
        <v>2055</v>
      </c>
      <c r="I7805" s="39">
        <v>1317.7379074365408</v>
      </c>
    </row>
    <row r="7806" spans="2:9" x14ac:dyDescent="0.25">
      <c r="B7806" s="35" t="s">
        <v>84</v>
      </c>
      <c r="C7806" s="35" t="s">
        <v>69</v>
      </c>
      <c r="D7806" s="35" t="s">
        <v>23</v>
      </c>
      <c r="E7806" s="35" t="s">
        <v>4</v>
      </c>
      <c r="F7806" s="35" t="s">
        <v>34</v>
      </c>
      <c r="G7806" s="35" t="s">
        <v>1</v>
      </c>
      <c r="H7806" s="35">
        <v>2056</v>
      </c>
      <c r="I7806" s="39">
        <v>1315.1351587593681</v>
      </c>
    </row>
    <row r="7807" spans="2:9" x14ac:dyDescent="0.25">
      <c r="B7807" s="35" t="s">
        <v>84</v>
      </c>
      <c r="C7807" s="35" t="s">
        <v>69</v>
      </c>
      <c r="D7807" s="35" t="s">
        <v>23</v>
      </c>
      <c r="E7807" s="35" t="s">
        <v>4</v>
      </c>
      <c r="F7807" s="35" t="s">
        <v>34</v>
      </c>
      <c r="G7807" s="35" t="s">
        <v>1</v>
      </c>
      <c r="H7807" s="35">
        <v>2057</v>
      </c>
      <c r="I7807" s="39">
        <v>1312.2385745187278</v>
      </c>
    </row>
    <row r="7808" spans="2:9" x14ac:dyDescent="0.25">
      <c r="B7808" s="35" t="s">
        <v>84</v>
      </c>
      <c r="C7808" s="35" t="s">
        <v>69</v>
      </c>
      <c r="D7808" s="35" t="s">
        <v>23</v>
      </c>
      <c r="E7808" s="35" t="s">
        <v>4</v>
      </c>
      <c r="F7808" s="35" t="s">
        <v>34</v>
      </c>
      <c r="G7808" s="35" t="s">
        <v>1</v>
      </c>
      <c r="H7808" s="35">
        <v>2058</v>
      </c>
      <c r="I7808" s="39">
        <v>1309.1321296760671</v>
      </c>
    </row>
    <row r="7809" spans="2:9" x14ac:dyDescent="0.25">
      <c r="B7809" s="35" t="s">
        <v>84</v>
      </c>
      <c r="C7809" s="35" t="s">
        <v>69</v>
      </c>
      <c r="D7809" s="35" t="s">
        <v>23</v>
      </c>
      <c r="E7809" s="35" t="s">
        <v>4</v>
      </c>
      <c r="F7809" s="35" t="s">
        <v>34</v>
      </c>
      <c r="G7809" s="35" t="s">
        <v>1</v>
      </c>
      <c r="H7809" s="35">
        <v>2059</v>
      </c>
      <c r="I7809" s="39">
        <v>1305.8152118910771</v>
      </c>
    </row>
    <row r="7810" spans="2:9" x14ac:dyDescent="0.25">
      <c r="B7810" s="35" t="s">
        <v>84</v>
      </c>
      <c r="C7810" s="35" t="s">
        <v>69</v>
      </c>
      <c r="D7810" s="35" t="s">
        <v>23</v>
      </c>
      <c r="E7810" s="35" t="s">
        <v>4</v>
      </c>
      <c r="F7810" s="35" t="s">
        <v>34</v>
      </c>
      <c r="G7810" s="35" t="s">
        <v>1</v>
      </c>
      <c r="H7810" s="35">
        <v>2060</v>
      </c>
      <c r="I7810" s="39">
        <v>1302.2444759739567</v>
      </c>
    </row>
    <row r="7811" spans="2:9" x14ac:dyDescent="0.25">
      <c r="B7811" s="35" t="s">
        <v>84</v>
      </c>
      <c r="C7811" s="35" t="s">
        <v>69</v>
      </c>
      <c r="D7811" s="35" t="s">
        <v>23</v>
      </c>
      <c r="E7811" s="35" t="s">
        <v>4</v>
      </c>
      <c r="F7811" s="35" t="s">
        <v>35</v>
      </c>
      <c r="G7811" s="35" t="s">
        <v>1</v>
      </c>
      <c r="H7811" s="35">
        <v>2000</v>
      </c>
      <c r="I7811" s="39">
        <f t="array" ref="I7811:I7871">TRANSPOSE('[10]Despesa_R$'!$B$24:$BJ$24)</f>
        <v>0</v>
      </c>
    </row>
    <row r="7812" spans="2:9" x14ac:dyDescent="0.25">
      <c r="B7812" s="35" t="s">
        <v>84</v>
      </c>
      <c r="C7812" s="35" t="s">
        <v>69</v>
      </c>
      <c r="D7812" s="35" t="s">
        <v>23</v>
      </c>
      <c r="E7812" s="35" t="s">
        <v>4</v>
      </c>
      <c r="F7812" s="35" t="s">
        <v>35</v>
      </c>
      <c r="G7812" s="35" t="s">
        <v>1</v>
      </c>
      <c r="H7812" s="35">
        <v>2001</v>
      </c>
      <c r="I7812" s="39">
        <v>0</v>
      </c>
    </row>
    <row r="7813" spans="2:9" x14ac:dyDescent="0.25">
      <c r="B7813" s="35" t="s">
        <v>84</v>
      </c>
      <c r="C7813" s="35" t="s">
        <v>69</v>
      </c>
      <c r="D7813" s="35" t="s">
        <v>23</v>
      </c>
      <c r="E7813" s="35" t="s">
        <v>4</v>
      </c>
      <c r="F7813" s="35" t="s">
        <v>35</v>
      </c>
      <c r="G7813" s="35" t="s">
        <v>1</v>
      </c>
      <c r="H7813" s="35">
        <v>2002</v>
      </c>
      <c r="I7813" s="39">
        <v>0</v>
      </c>
    </row>
    <row r="7814" spans="2:9" x14ac:dyDescent="0.25">
      <c r="B7814" s="35" t="s">
        <v>84</v>
      </c>
      <c r="C7814" s="35" t="s">
        <v>69</v>
      </c>
      <c r="D7814" s="35" t="s">
        <v>23</v>
      </c>
      <c r="E7814" s="35" t="s">
        <v>4</v>
      </c>
      <c r="F7814" s="35" t="s">
        <v>35</v>
      </c>
      <c r="G7814" s="35" t="s">
        <v>1</v>
      </c>
      <c r="H7814" s="35">
        <v>2003</v>
      </c>
      <c r="I7814" s="39">
        <v>0</v>
      </c>
    </row>
    <row r="7815" spans="2:9" x14ac:dyDescent="0.25">
      <c r="B7815" s="35" t="s">
        <v>84</v>
      </c>
      <c r="C7815" s="35" t="s">
        <v>69</v>
      </c>
      <c r="D7815" s="35" t="s">
        <v>23</v>
      </c>
      <c r="E7815" s="35" t="s">
        <v>4</v>
      </c>
      <c r="F7815" s="35" t="s">
        <v>35</v>
      </c>
      <c r="G7815" s="35" t="s">
        <v>1</v>
      </c>
      <c r="H7815" s="35">
        <v>2004</v>
      </c>
      <c r="I7815" s="39">
        <v>0</v>
      </c>
    </row>
    <row r="7816" spans="2:9" x14ac:dyDescent="0.25">
      <c r="B7816" s="35" t="s">
        <v>84</v>
      </c>
      <c r="C7816" s="35" t="s">
        <v>69</v>
      </c>
      <c r="D7816" s="35" t="s">
        <v>23</v>
      </c>
      <c r="E7816" s="35" t="s">
        <v>4</v>
      </c>
      <c r="F7816" s="35" t="s">
        <v>35</v>
      </c>
      <c r="G7816" s="35" t="s">
        <v>1</v>
      </c>
      <c r="H7816" s="35">
        <v>2005</v>
      </c>
      <c r="I7816" s="39">
        <v>0</v>
      </c>
    </row>
    <row r="7817" spans="2:9" x14ac:dyDescent="0.25">
      <c r="B7817" s="35" t="s">
        <v>84</v>
      </c>
      <c r="C7817" s="35" t="s">
        <v>69</v>
      </c>
      <c r="D7817" s="35" t="s">
        <v>23</v>
      </c>
      <c r="E7817" s="35" t="s">
        <v>4</v>
      </c>
      <c r="F7817" s="35" t="s">
        <v>35</v>
      </c>
      <c r="G7817" s="35" t="s">
        <v>1</v>
      </c>
      <c r="H7817" s="35">
        <v>2006</v>
      </c>
      <c r="I7817" s="39">
        <v>0</v>
      </c>
    </row>
    <row r="7818" spans="2:9" x14ac:dyDescent="0.25">
      <c r="B7818" s="35" t="s">
        <v>84</v>
      </c>
      <c r="C7818" s="35" t="s">
        <v>69</v>
      </c>
      <c r="D7818" s="35" t="s">
        <v>23</v>
      </c>
      <c r="E7818" s="35" t="s">
        <v>4</v>
      </c>
      <c r="F7818" s="35" t="s">
        <v>35</v>
      </c>
      <c r="G7818" s="35" t="s">
        <v>1</v>
      </c>
      <c r="H7818" s="35">
        <v>2007</v>
      </c>
      <c r="I7818" s="39">
        <v>0</v>
      </c>
    </row>
    <row r="7819" spans="2:9" x14ac:dyDescent="0.25">
      <c r="B7819" s="35" t="s">
        <v>84</v>
      </c>
      <c r="C7819" s="35" t="s">
        <v>69</v>
      </c>
      <c r="D7819" s="35" t="s">
        <v>23</v>
      </c>
      <c r="E7819" s="35" t="s">
        <v>4</v>
      </c>
      <c r="F7819" s="35" t="s">
        <v>35</v>
      </c>
      <c r="G7819" s="35" t="s">
        <v>1</v>
      </c>
      <c r="H7819" s="35">
        <v>2008</v>
      </c>
      <c r="I7819" s="39">
        <v>0</v>
      </c>
    </row>
    <row r="7820" spans="2:9" x14ac:dyDescent="0.25">
      <c r="B7820" s="35" t="s">
        <v>84</v>
      </c>
      <c r="C7820" s="35" t="s">
        <v>69</v>
      </c>
      <c r="D7820" s="35" t="s">
        <v>23</v>
      </c>
      <c r="E7820" s="35" t="s">
        <v>4</v>
      </c>
      <c r="F7820" s="35" t="s">
        <v>35</v>
      </c>
      <c r="G7820" s="35" t="s">
        <v>1</v>
      </c>
      <c r="H7820" s="35">
        <v>2009</v>
      </c>
      <c r="I7820" s="39">
        <v>0</v>
      </c>
    </row>
    <row r="7821" spans="2:9" x14ac:dyDescent="0.25">
      <c r="B7821" s="35" t="s">
        <v>84</v>
      </c>
      <c r="C7821" s="35" t="s">
        <v>69</v>
      </c>
      <c r="D7821" s="35" t="s">
        <v>23</v>
      </c>
      <c r="E7821" s="35" t="s">
        <v>4</v>
      </c>
      <c r="F7821" s="35" t="s">
        <v>35</v>
      </c>
      <c r="G7821" s="35" t="s">
        <v>1</v>
      </c>
      <c r="H7821" s="35">
        <v>2010</v>
      </c>
      <c r="I7821" s="39">
        <v>0</v>
      </c>
    </row>
    <row r="7822" spans="2:9" x14ac:dyDescent="0.25">
      <c r="B7822" s="35" t="s">
        <v>84</v>
      </c>
      <c r="C7822" s="35" t="s">
        <v>69</v>
      </c>
      <c r="D7822" s="35" t="s">
        <v>23</v>
      </c>
      <c r="E7822" s="35" t="s">
        <v>4</v>
      </c>
      <c r="F7822" s="35" t="s">
        <v>35</v>
      </c>
      <c r="G7822" s="35" t="s">
        <v>1</v>
      </c>
      <c r="H7822" s="35">
        <v>2011</v>
      </c>
      <c r="I7822" s="39">
        <v>0</v>
      </c>
    </row>
    <row r="7823" spans="2:9" x14ac:dyDescent="0.25">
      <c r="B7823" s="35" t="s">
        <v>84</v>
      </c>
      <c r="C7823" s="35" t="s">
        <v>69</v>
      </c>
      <c r="D7823" s="35" t="s">
        <v>23</v>
      </c>
      <c r="E7823" s="35" t="s">
        <v>4</v>
      </c>
      <c r="F7823" s="35" t="s">
        <v>35</v>
      </c>
      <c r="G7823" s="35" t="s">
        <v>1</v>
      </c>
      <c r="H7823" s="35">
        <v>2012</v>
      </c>
      <c r="I7823" s="39">
        <v>0</v>
      </c>
    </row>
    <row r="7824" spans="2:9" x14ac:dyDescent="0.25">
      <c r="B7824" s="35" t="s">
        <v>84</v>
      </c>
      <c r="C7824" s="35" t="s">
        <v>69</v>
      </c>
      <c r="D7824" s="35" t="s">
        <v>23</v>
      </c>
      <c r="E7824" s="35" t="s">
        <v>4</v>
      </c>
      <c r="F7824" s="35" t="s">
        <v>35</v>
      </c>
      <c r="G7824" s="35" t="s">
        <v>1</v>
      </c>
      <c r="H7824" s="35">
        <v>2013</v>
      </c>
      <c r="I7824" s="39">
        <v>16079.665625830678</v>
      </c>
    </row>
    <row r="7825" spans="2:9" x14ac:dyDescent="0.25">
      <c r="B7825" s="35" t="s">
        <v>84</v>
      </c>
      <c r="C7825" s="35" t="s">
        <v>69</v>
      </c>
      <c r="D7825" s="35" t="s">
        <v>23</v>
      </c>
      <c r="E7825" s="35" t="s">
        <v>4</v>
      </c>
      <c r="F7825" s="35" t="s">
        <v>35</v>
      </c>
      <c r="G7825" s="35" t="s">
        <v>1</v>
      </c>
      <c r="H7825" s="35">
        <v>2014</v>
      </c>
      <c r="I7825" s="39">
        <v>17417.409133738733</v>
      </c>
    </row>
    <row r="7826" spans="2:9" x14ac:dyDescent="0.25">
      <c r="B7826" s="35" t="s">
        <v>84</v>
      </c>
      <c r="C7826" s="35" t="s">
        <v>69</v>
      </c>
      <c r="D7826" s="35" t="s">
        <v>23</v>
      </c>
      <c r="E7826" s="35" t="s">
        <v>4</v>
      </c>
      <c r="F7826" s="35" t="s">
        <v>35</v>
      </c>
      <c r="G7826" s="35" t="s">
        <v>1</v>
      </c>
      <c r="H7826" s="35">
        <v>2015</v>
      </c>
      <c r="I7826" s="39">
        <v>19207.306849753666</v>
      </c>
    </row>
    <row r="7827" spans="2:9" x14ac:dyDescent="0.25">
      <c r="B7827" s="35" t="s">
        <v>84</v>
      </c>
      <c r="C7827" s="35" t="s">
        <v>69</v>
      </c>
      <c r="D7827" s="35" t="s">
        <v>23</v>
      </c>
      <c r="E7827" s="35" t="s">
        <v>4</v>
      </c>
      <c r="F7827" s="35" t="s">
        <v>35</v>
      </c>
      <c r="G7827" s="35" t="s">
        <v>1</v>
      </c>
      <c r="H7827" s="35">
        <v>2016</v>
      </c>
      <c r="I7827" s="39">
        <v>21594.914983141476</v>
      </c>
    </row>
    <row r="7828" spans="2:9" x14ac:dyDescent="0.25">
      <c r="B7828" s="35" t="s">
        <v>84</v>
      </c>
      <c r="C7828" s="35" t="s">
        <v>69</v>
      </c>
      <c r="D7828" s="35" t="s">
        <v>23</v>
      </c>
      <c r="E7828" s="35" t="s">
        <v>4</v>
      </c>
      <c r="F7828" s="35" t="s">
        <v>35</v>
      </c>
      <c r="G7828" s="35" t="s">
        <v>1</v>
      </c>
      <c r="H7828" s="35">
        <v>2017</v>
      </c>
      <c r="I7828" s="39">
        <v>23252.281347173113</v>
      </c>
    </row>
    <row r="7829" spans="2:9" x14ac:dyDescent="0.25">
      <c r="B7829" s="35" t="s">
        <v>84</v>
      </c>
      <c r="C7829" s="35" t="s">
        <v>69</v>
      </c>
      <c r="D7829" s="35" t="s">
        <v>23</v>
      </c>
      <c r="E7829" s="35" t="s">
        <v>4</v>
      </c>
      <c r="F7829" s="35" t="s">
        <v>35</v>
      </c>
      <c r="G7829" s="35" t="s">
        <v>1</v>
      </c>
      <c r="H7829" s="35">
        <v>2018</v>
      </c>
      <c r="I7829" s="39">
        <v>23521.579587404231</v>
      </c>
    </row>
    <row r="7830" spans="2:9" x14ac:dyDescent="0.25">
      <c r="B7830" s="35" t="s">
        <v>84</v>
      </c>
      <c r="C7830" s="35" t="s">
        <v>69</v>
      </c>
      <c r="D7830" s="35" t="s">
        <v>23</v>
      </c>
      <c r="E7830" s="35" t="s">
        <v>4</v>
      </c>
      <c r="F7830" s="35" t="s">
        <v>35</v>
      </c>
      <c r="G7830" s="35" t="s">
        <v>1</v>
      </c>
      <c r="H7830" s="35">
        <v>2019</v>
      </c>
      <c r="I7830" s="39">
        <v>23922.054133702142</v>
      </c>
    </row>
    <row r="7831" spans="2:9" x14ac:dyDescent="0.25">
      <c r="B7831" s="35" t="s">
        <v>84</v>
      </c>
      <c r="C7831" s="35" t="s">
        <v>69</v>
      </c>
      <c r="D7831" s="35" t="s">
        <v>23</v>
      </c>
      <c r="E7831" s="35" t="s">
        <v>4</v>
      </c>
      <c r="F7831" s="35" t="s">
        <v>35</v>
      </c>
      <c r="G7831" s="35" t="s">
        <v>1</v>
      </c>
      <c r="H7831" s="35">
        <v>2020</v>
      </c>
      <c r="I7831" s="39">
        <v>24820.186463351463</v>
      </c>
    </row>
    <row r="7832" spans="2:9" x14ac:dyDescent="0.25">
      <c r="B7832" s="35" t="s">
        <v>84</v>
      </c>
      <c r="C7832" s="35" t="s">
        <v>69</v>
      </c>
      <c r="D7832" s="35" t="s">
        <v>23</v>
      </c>
      <c r="E7832" s="35" t="s">
        <v>4</v>
      </c>
      <c r="F7832" s="35" t="s">
        <v>35</v>
      </c>
      <c r="G7832" s="35" t="s">
        <v>1</v>
      </c>
      <c r="H7832" s="35">
        <v>2021</v>
      </c>
      <c r="I7832" s="39">
        <v>25755.718791894236</v>
      </c>
    </row>
    <row r="7833" spans="2:9" x14ac:dyDescent="0.25">
      <c r="B7833" s="35" t="s">
        <v>84</v>
      </c>
      <c r="C7833" s="35" t="s">
        <v>69</v>
      </c>
      <c r="D7833" s="35" t="s">
        <v>23</v>
      </c>
      <c r="E7833" s="35" t="s">
        <v>4</v>
      </c>
      <c r="F7833" s="35" t="s">
        <v>35</v>
      </c>
      <c r="G7833" s="35" t="s">
        <v>1</v>
      </c>
      <c r="H7833" s="35">
        <v>2022</v>
      </c>
      <c r="I7833" s="39">
        <v>26755.459347660933</v>
      </c>
    </row>
    <row r="7834" spans="2:9" x14ac:dyDescent="0.25">
      <c r="B7834" s="35" t="s">
        <v>84</v>
      </c>
      <c r="C7834" s="35" t="s">
        <v>69</v>
      </c>
      <c r="D7834" s="35" t="s">
        <v>23</v>
      </c>
      <c r="E7834" s="35" t="s">
        <v>4</v>
      </c>
      <c r="F7834" s="35" t="s">
        <v>35</v>
      </c>
      <c r="G7834" s="35" t="s">
        <v>1</v>
      </c>
      <c r="H7834" s="35">
        <v>2023</v>
      </c>
      <c r="I7834" s="39">
        <v>27887.463547932566</v>
      </c>
    </row>
    <row r="7835" spans="2:9" x14ac:dyDescent="0.25">
      <c r="B7835" s="35" t="s">
        <v>84</v>
      </c>
      <c r="C7835" s="35" t="s">
        <v>69</v>
      </c>
      <c r="D7835" s="35" t="s">
        <v>23</v>
      </c>
      <c r="E7835" s="35" t="s">
        <v>4</v>
      </c>
      <c r="F7835" s="35" t="s">
        <v>35</v>
      </c>
      <c r="G7835" s="35" t="s">
        <v>1</v>
      </c>
      <c r="H7835" s="35">
        <v>2024</v>
      </c>
      <c r="I7835" s="39">
        <v>29063.604682695222</v>
      </c>
    </row>
    <row r="7836" spans="2:9" x14ac:dyDescent="0.25">
      <c r="B7836" s="35" t="s">
        <v>84</v>
      </c>
      <c r="C7836" s="35" t="s">
        <v>69</v>
      </c>
      <c r="D7836" s="35" t="s">
        <v>23</v>
      </c>
      <c r="E7836" s="35" t="s">
        <v>4</v>
      </c>
      <c r="F7836" s="35" t="s">
        <v>35</v>
      </c>
      <c r="G7836" s="35" t="s">
        <v>1</v>
      </c>
      <c r="H7836" s="35">
        <v>2025</v>
      </c>
      <c r="I7836" s="39">
        <v>30284.361288718854</v>
      </c>
    </row>
    <row r="7837" spans="2:9" x14ac:dyDescent="0.25">
      <c r="B7837" s="35" t="s">
        <v>84</v>
      </c>
      <c r="C7837" s="35" t="s">
        <v>69</v>
      </c>
      <c r="D7837" s="35" t="s">
        <v>23</v>
      </c>
      <c r="E7837" s="35" t="s">
        <v>4</v>
      </c>
      <c r="F7837" s="35" t="s">
        <v>35</v>
      </c>
      <c r="G7837" s="35" t="s">
        <v>1</v>
      </c>
      <c r="H7837" s="35">
        <v>2026</v>
      </c>
      <c r="I7837" s="39">
        <v>31543.359913141645</v>
      </c>
    </row>
    <row r="7838" spans="2:9" x14ac:dyDescent="0.25">
      <c r="B7838" s="35" t="s">
        <v>84</v>
      </c>
      <c r="C7838" s="35" t="s">
        <v>69</v>
      </c>
      <c r="D7838" s="35" t="s">
        <v>23</v>
      </c>
      <c r="E7838" s="35" t="s">
        <v>4</v>
      </c>
      <c r="F7838" s="35" t="s">
        <v>35</v>
      </c>
      <c r="G7838" s="35" t="s">
        <v>1</v>
      </c>
      <c r="H7838" s="35">
        <v>2027</v>
      </c>
      <c r="I7838" s="39">
        <v>32849.253553644616</v>
      </c>
    </row>
    <row r="7839" spans="2:9" x14ac:dyDescent="0.25">
      <c r="B7839" s="35" t="s">
        <v>84</v>
      </c>
      <c r="C7839" s="35" t="s">
        <v>69</v>
      </c>
      <c r="D7839" s="35" t="s">
        <v>23</v>
      </c>
      <c r="E7839" s="35" t="s">
        <v>4</v>
      </c>
      <c r="F7839" s="35" t="s">
        <v>35</v>
      </c>
      <c r="G7839" s="35" t="s">
        <v>1</v>
      </c>
      <c r="H7839" s="35">
        <v>2028</v>
      </c>
      <c r="I7839" s="39">
        <v>34203.021348325296</v>
      </c>
    </row>
    <row r="7840" spans="2:9" x14ac:dyDescent="0.25">
      <c r="B7840" s="35" t="s">
        <v>84</v>
      </c>
      <c r="C7840" s="35" t="s">
        <v>69</v>
      </c>
      <c r="D7840" s="35" t="s">
        <v>23</v>
      </c>
      <c r="E7840" s="35" t="s">
        <v>4</v>
      </c>
      <c r="F7840" s="35" t="s">
        <v>35</v>
      </c>
      <c r="G7840" s="35" t="s">
        <v>1</v>
      </c>
      <c r="H7840" s="35">
        <v>2029</v>
      </c>
      <c r="I7840" s="39">
        <v>35590.490621391225</v>
      </c>
    </row>
    <row r="7841" spans="2:9" x14ac:dyDescent="0.25">
      <c r="B7841" s="35" t="s">
        <v>84</v>
      </c>
      <c r="C7841" s="35" t="s">
        <v>69</v>
      </c>
      <c r="D7841" s="35" t="s">
        <v>23</v>
      </c>
      <c r="E7841" s="35" t="s">
        <v>4</v>
      </c>
      <c r="F7841" s="35" t="s">
        <v>35</v>
      </c>
      <c r="G7841" s="35" t="s">
        <v>1</v>
      </c>
      <c r="H7841" s="35">
        <v>2030</v>
      </c>
      <c r="I7841" s="39">
        <v>36966.253556673924</v>
      </c>
    </row>
    <row r="7842" spans="2:9" x14ac:dyDescent="0.25">
      <c r="B7842" s="35" t="s">
        <v>84</v>
      </c>
      <c r="C7842" s="35" t="s">
        <v>69</v>
      </c>
      <c r="D7842" s="35" t="s">
        <v>23</v>
      </c>
      <c r="E7842" s="35" t="s">
        <v>4</v>
      </c>
      <c r="F7842" s="35" t="s">
        <v>35</v>
      </c>
      <c r="G7842" s="35" t="s">
        <v>1</v>
      </c>
      <c r="H7842" s="35">
        <v>2031</v>
      </c>
      <c r="I7842" s="39">
        <v>38343.300678358501</v>
      </c>
    </row>
    <row r="7843" spans="2:9" x14ac:dyDescent="0.25">
      <c r="B7843" s="35" t="s">
        <v>84</v>
      </c>
      <c r="C7843" s="35" t="s">
        <v>69</v>
      </c>
      <c r="D7843" s="35" t="s">
        <v>23</v>
      </c>
      <c r="E7843" s="35" t="s">
        <v>4</v>
      </c>
      <c r="F7843" s="35" t="s">
        <v>35</v>
      </c>
      <c r="G7843" s="35" t="s">
        <v>1</v>
      </c>
      <c r="H7843" s="35">
        <v>2032</v>
      </c>
      <c r="I7843" s="39">
        <v>39714.360401504644</v>
      </c>
    </row>
    <row r="7844" spans="2:9" x14ac:dyDescent="0.25">
      <c r="B7844" s="35" t="s">
        <v>84</v>
      </c>
      <c r="C7844" s="35" t="s">
        <v>69</v>
      </c>
      <c r="D7844" s="35" t="s">
        <v>23</v>
      </c>
      <c r="E7844" s="35" t="s">
        <v>4</v>
      </c>
      <c r="F7844" s="35" t="s">
        <v>35</v>
      </c>
      <c r="G7844" s="35" t="s">
        <v>1</v>
      </c>
      <c r="H7844" s="35">
        <v>2033</v>
      </c>
      <c r="I7844" s="39">
        <v>41173.777942083798</v>
      </c>
    </row>
    <row r="7845" spans="2:9" x14ac:dyDescent="0.25">
      <c r="B7845" s="35" t="s">
        <v>84</v>
      </c>
      <c r="C7845" s="35" t="s">
        <v>69</v>
      </c>
      <c r="D7845" s="35" t="s">
        <v>23</v>
      </c>
      <c r="E7845" s="35" t="s">
        <v>4</v>
      </c>
      <c r="F7845" s="35" t="s">
        <v>35</v>
      </c>
      <c r="G7845" s="35" t="s">
        <v>1</v>
      </c>
      <c r="H7845" s="35">
        <v>2034</v>
      </c>
      <c r="I7845" s="39">
        <v>42724.512896171233</v>
      </c>
    </row>
    <row r="7846" spans="2:9" x14ac:dyDescent="0.25">
      <c r="B7846" s="35" t="s">
        <v>84</v>
      </c>
      <c r="C7846" s="35" t="s">
        <v>69</v>
      </c>
      <c r="D7846" s="35" t="s">
        <v>23</v>
      </c>
      <c r="E7846" s="35" t="s">
        <v>4</v>
      </c>
      <c r="F7846" s="35" t="s">
        <v>35</v>
      </c>
      <c r="G7846" s="35" t="s">
        <v>1</v>
      </c>
      <c r="H7846" s="35">
        <v>2035</v>
      </c>
      <c r="I7846" s="39">
        <v>44237.795929877728</v>
      </c>
    </row>
    <row r="7847" spans="2:9" x14ac:dyDescent="0.25">
      <c r="B7847" s="35" t="s">
        <v>84</v>
      </c>
      <c r="C7847" s="35" t="s">
        <v>69</v>
      </c>
      <c r="D7847" s="35" t="s">
        <v>23</v>
      </c>
      <c r="E7847" s="35" t="s">
        <v>4</v>
      </c>
      <c r="F7847" s="35" t="s">
        <v>35</v>
      </c>
      <c r="G7847" s="35" t="s">
        <v>1</v>
      </c>
      <c r="H7847" s="35">
        <v>2036</v>
      </c>
      <c r="I7847" s="39">
        <v>45761.604279730316</v>
      </c>
    </row>
    <row r="7848" spans="2:9" x14ac:dyDescent="0.25">
      <c r="B7848" s="35" t="s">
        <v>84</v>
      </c>
      <c r="C7848" s="35" t="s">
        <v>69</v>
      </c>
      <c r="D7848" s="35" t="s">
        <v>23</v>
      </c>
      <c r="E7848" s="35" t="s">
        <v>4</v>
      </c>
      <c r="F7848" s="35" t="s">
        <v>35</v>
      </c>
      <c r="G7848" s="35" t="s">
        <v>1</v>
      </c>
      <c r="H7848" s="35">
        <v>2037</v>
      </c>
      <c r="I7848" s="39">
        <v>47317.759358938943</v>
      </c>
    </row>
    <row r="7849" spans="2:9" x14ac:dyDescent="0.25">
      <c r="B7849" s="35" t="s">
        <v>84</v>
      </c>
      <c r="C7849" s="35" t="s">
        <v>69</v>
      </c>
      <c r="D7849" s="35" t="s">
        <v>23</v>
      </c>
      <c r="E7849" s="35" t="s">
        <v>4</v>
      </c>
      <c r="F7849" s="35" t="s">
        <v>35</v>
      </c>
      <c r="G7849" s="35" t="s">
        <v>1</v>
      </c>
      <c r="H7849" s="35">
        <v>2038</v>
      </c>
      <c r="I7849" s="39">
        <v>48899.765597064572</v>
      </c>
    </row>
    <row r="7850" spans="2:9" x14ac:dyDescent="0.25">
      <c r="B7850" s="35" t="s">
        <v>84</v>
      </c>
      <c r="C7850" s="35" t="s">
        <v>69</v>
      </c>
      <c r="D7850" s="35" t="s">
        <v>23</v>
      </c>
      <c r="E7850" s="35" t="s">
        <v>4</v>
      </c>
      <c r="F7850" s="35" t="s">
        <v>35</v>
      </c>
      <c r="G7850" s="35" t="s">
        <v>1</v>
      </c>
      <c r="H7850" s="35">
        <v>2039</v>
      </c>
      <c r="I7850" s="39">
        <v>50504.940613598599</v>
      </c>
    </row>
    <row r="7851" spans="2:9" x14ac:dyDescent="0.25">
      <c r="B7851" s="35" t="s">
        <v>84</v>
      </c>
      <c r="C7851" s="35" t="s">
        <v>69</v>
      </c>
      <c r="D7851" s="35" t="s">
        <v>23</v>
      </c>
      <c r="E7851" s="35" t="s">
        <v>4</v>
      </c>
      <c r="F7851" s="35" t="s">
        <v>35</v>
      </c>
      <c r="G7851" s="35" t="s">
        <v>1</v>
      </c>
      <c r="H7851" s="35">
        <v>2040</v>
      </c>
      <c r="I7851" s="39">
        <v>52131.138233262544</v>
      </c>
    </row>
    <row r="7852" spans="2:9" x14ac:dyDescent="0.25">
      <c r="B7852" s="35" t="s">
        <v>84</v>
      </c>
      <c r="C7852" s="35" t="s">
        <v>69</v>
      </c>
      <c r="D7852" s="35" t="s">
        <v>23</v>
      </c>
      <c r="E7852" s="35" t="s">
        <v>4</v>
      </c>
      <c r="F7852" s="35" t="s">
        <v>35</v>
      </c>
      <c r="G7852" s="35" t="s">
        <v>1</v>
      </c>
      <c r="H7852" s="35">
        <v>2041</v>
      </c>
      <c r="I7852" s="39">
        <v>53774.624528937842</v>
      </c>
    </row>
    <row r="7853" spans="2:9" x14ac:dyDescent="0.25">
      <c r="B7853" s="35" t="s">
        <v>84</v>
      </c>
      <c r="C7853" s="35" t="s">
        <v>69</v>
      </c>
      <c r="D7853" s="35" t="s">
        <v>23</v>
      </c>
      <c r="E7853" s="35" t="s">
        <v>4</v>
      </c>
      <c r="F7853" s="35" t="s">
        <v>35</v>
      </c>
      <c r="G7853" s="35" t="s">
        <v>1</v>
      </c>
      <c r="H7853" s="35">
        <v>2042</v>
      </c>
      <c r="I7853" s="39">
        <v>55430.976795817551</v>
      </c>
    </row>
    <row r="7854" spans="2:9" x14ac:dyDescent="0.25">
      <c r="B7854" s="35" t="s">
        <v>84</v>
      </c>
      <c r="C7854" s="35" t="s">
        <v>69</v>
      </c>
      <c r="D7854" s="35" t="s">
        <v>23</v>
      </c>
      <c r="E7854" s="35" t="s">
        <v>4</v>
      </c>
      <c r="F7854" s="35" t="s">
        <v>35</v>
      </c>
      <c r="G7854" s="35" t="s">
        <v>1</v>
      </c>
      <c r="H7854" s="35">
        <v>2043</v>
      </c>
      <c r="I7854" s="39">
        <v>57099.610818427165</v>
      </c>
    </row>
    <row r="7855" spans="2:9" x14ac:dyDescent="0.25">
      <c r="B7855" s="35" t="s">
        <v>84</v>
      </c>
      <c r="C7855" s="35" t="s">
        <v>69</v>
      </c>
      <c r="D7855" s="35" t="s">
        <v>23</v>
      </c>
      <c r="E7855" s="35" t="s">
        <v>4</v>
      </c>
      <c r="F7855" s="35" t="s">
        <v>35</v>
      </c>
      <c r="G7855" s="35" t="s">
        <v>1</v>
      </c>
      <c r="H7855" s="35">
        <v>2044</v>
      </c>
      <c r="I7855" s="39">
        <v>58779.233939792641</v>
      </c>
    </row>
    <row r="7856" spans="2:9" x14ac:dyDescent="0.25">
      <c r="B7856" s="35" t="s">
        <v>84</v>
      </c>
      <c r="C7856" s="35" t="s">
        <v>69</v>
      </c>
      <c r="D7856" s="35" t="s">
        <v>23</v>
      </c>
      <c r="E7856" s="35" t="s">
        <v>4</v>
      </c>
      <c r="F7856" s="35" t="s">
        <v>35</v>
      </c>
      <c r="G7856" s="35" t="s">
        <v>1</v>
      </c>
      <c r="H7856" s="35">
        <v>2045</v>
      </c>
      <c r="I7856" s="39">
        <v>60467.062738885768</v>
      </c>
    </row>
    <row r="7857" spans="2:9" x14ac:dyDescent="0.25">
      <c r="B7857" s="35" t="s">
        <v>84</v>
      </c>
      <c r="C7857" s="35" t="s">
        <v>69</v>
      </c>
      <c r="D7857" s="35" t="s">
        <v>23</v>
      </c>
      <c r="E7857" s="35" t="s">
        <v>4</v>
      </c>
      <c r="F7857" s="35" t="s">
        <v>35</v>
      </c>
      <c r="G7857" s="35" t="s">
        <v>1</v>
      </c>
      <c r="H7857" s="35">
        <v>2046</v>
      </c>
      <c r="I7857" s="39">
        <v>62157.052400854191</v>
      </c>
    </row>
    <row r="7858" spans="2:9" x14ac:dyDescent="0.25">
      <c r="B7858" s="35" t="s">
        <v>84</v>
      </c>
      <c r="C7858" s="35" t="s">
        <v>69</v>
      </c>
      <c r="D7858" s="35" t="s">
        <v>23</v>
      </c>
      <c r="E7858" s="35" t="s">
        <v>4</v>
      </c>
      <c r="F7858" s="35" t="s">
        <v>35</v>
      </c>
      <c r="G7858" s="35" t="s">
        <v>1</v>
      </c>
      <c r="H7858" s="35">
        <v>2047</v>
      </c>
      <c r="I7858" s="39">
        <v>63849.40894409045</v>
      </c>
    </row>
    <row r="7859" spans="2:9" x14ac:dyDescent="0.25">
      <c r="B7859" s="35" t="s">
        <v>84</v>
      </c>
      <c r="C7859" s="35" t="s">
        <v>69</v>
      </c>
      <c r="D7859" s="35" t="s">
        <v>23</v>
      </c>
      <c r="E7859" s="35" t="s">
        <v>4</v>
      </c>
      <c r="F7859" s="35" t="s">
        <v>35</v>
      </c>
      <c r="G7859" s="35" t="s">
        <v>1</v>
      </c>
      <c r="H7859" s="35">
        <v>2048</v>
      </c>
      <c r="I7859" s="39">
        <v>65541.027254914094</v>
      </c>
    </row>
    <row r="7860" spans="2:9" x14ac:dyDescent="0.25">
      <c r="B7860" s="35" t="s">
        <v>84</v>
      </c>
      <c r="C7860" s="35" t="s">
        <v>69</v>
      </c>
      <c r="D7860" s="35" t="s">
        <v>23</v>
      </c>
      <c r="E7860" s="35" t="s">
        <v>4</v>
      </c>
      <c r="F7860" s="35" t="s">
        <v>35</v>
      </c>
      <c r="G7860" s="35" t="s">
        <v>1</v>
      </c>
      <c r="H7860" s="35">
        <v>2049</v>
      </c>
      <c r="I7860" s="39">
        <v>67227.717514391334</v>
      </c>
    </row>
    <row r="7861" spans="2:9" x14ac:dyDescent="0.25">
      <c r="B7861" s="35" t="s">
        <v>84</v>
      </c>
      <c r="C7861" s="35" t="s">
        <v>69</v>
      </c>
      <c r="D7861" s="35" t="s">
        <v>23</v>
      </c>
      <c r="E7861" s="35" t="s">
        <v>4</v>
      </c>
      <c r="F7861" s="35" t="s">
        <v>35</v>
      </c>
      <c r="G7861" s="35" t="s">
        <v>1</v>
      </c>
      <c r="H7861" s="35">
        <v>2050</v>
      </c>
      <c r="I7861" s="39">
        <v>68911.076995423005</v>
      </c>
    </row>
    <row r="7862" spans="2:9" x14ac:dyDescent="0.25">
      <c r="B7862" s="35" t="s">
        <v>84</v>
      </c>
      <c r="C7862" s="35" t="s">
        <v>69</v>
      </c>
      <c r="D7862" s="35" t="s">
        <v>23</v>
      </c>
      <c r="E7862" s="35" t="s">
        <v>4</v>
      </c>
      <c r="F7862" s="35" t="s">
        <v>35</v>
      </c>
      <c r="G7862" s="35" t="s">
        <v>1</v>
      </c>
      <c r="H7862" s="35">
        <v>2051</v>
      </c>
      <c r="I7862" s="39">
        <v>70594.944756793033</v>
      </c>
    </row>
    <row r="7863" spans="2:9" x14ac:dyDescent="0.25">
      <c r="B7863" s="35" t="s">
        <v>84</v>
      </c>
      <c r="C7863" s="35" t="s">
        <v>69</v>
      </c>
      <c r="D7863" s="35" t="s">
        <v>23</v>
      </c>
      <c r="E7863" s="35" t="s">
        <v>4</v>
      </c>
      <c r="F7863" s="35" t="s">
        <v>35</v>
      </c>
      <c r="G7863" s="35" t="s">
        <v>1</v>
      </c>
      <c r="H7863" s="35">
        <v>2052</v>
      </c>
      <c r="I7863" s="39">
        <v>72274.873757803085</v>
      </c>
    </row>
    <row r="7864" spans="2:9" x14ac:dyDescent="0.25">
      <c r="B7864" s="35" t="s">
        <v>84</v>
      </c>
      <c r="C7864" s="35" t="s">
        <v>69</v>
      </c>
      <c r="D7864" s="35" t="s">
        <v>23</v>
      </c>
      <c r="E7864" s="35" t="s">
        <v>4</v>
      </c>
      <c r="F7864" s="35" t="s">
        <v>35</v>
      </c>
      <c r="G7864" s="35" t="s">
        <v>1</v>
      </c>
      <c r="H7864" s="35">
        <v>2053</v>
      </c>
      <c r="I7864" s="39">
        <v>73951.422808320043</v>
      </c>
    </row>
    <row r="7865" spans="2:9" x14ac:dyDescent="0.25">
      <c r="B7865" s="35" t="s">
        <v>84</v>
      </c>
      <c r="C7865" s="35" t="s">
        <v>69</v>
      </c>
      <c r="D7865" s="35" t="s">
        <v>23</v>
      </c>
      <c r="E7865" s="35" t="s">
        <v>4</v>
      </c>
      <c r="F7865" s="35" t="s">
        <v>35</v>
      </c>
      <c r="G7865" s="35" t="s">
        <v>1</v>
      </c>
      <c r="H7865" s="35">
        <v>2054</v>
      </c>
      <c r="I7865" s="39">
        <v>75613.306996334286</v>
      </c>
    </row>
    <row r="7866" spans="2:9" x14ac:dyDescent="0.25">
      <c r="B7866" s="35" t="s">
        <v>84</v>
      </c>
      <c r="C7866" s="35" t="s">
        <v>69</v>
      </c>
      <c r="D7866" s="35" t="s">
        <v>23</v>
      </c>
      <c r="E7866" s="35" t="s">
        <v>4</v>
      </c>
      <c r="F7866" s="35" t="s">
        <v>35</v>
      </c>
      <c r="G7866" s="35" t="s">
        <v>1</v>
      </c>
      <c r="H7866" s="35">
        <v>2055</v>
      </c>
      <c r="I7866" s="39">
        <v>77266.532902013758</v>
      </c>
    </row>
    <row r="7867" spans="2:9" x14ac:dyDescent="0.25">
      <c r="B7867" s="35" t="s">
        <v>84</v>
      </c>
      <c r="C7867" s="35" t="s">
        <v>69</v>
      </c>
      <c r="D7867" s="35" t="s">
        <v>23</v>
      </c>
      <c r="E7867" s="35" t="s">
        <v>4</v>
      </c>
      <c r="F7867" s="35" t="s">
        <v>35</v>
      </c>
      <c r="G7867" s="35" t="s">
        <v>1</v>
      </c>
      <c r="H7867" s="35">
        <v>2056</v>
      </c>
      <c r="I7867" s="39">
        <v>78904.972415423195</v>
      </c>
    </row>
    <row r="7868" spans="2:9" x14ac:dyDescent="0.25">
      <c r="B7868" s="35" t="s">
        <v>84</v>
      </c>
      <c r="C7868" s="35" t="s">
        <v>69</v>
      </c>
      <c r="D7868" s="35" t="s">
        <v>23</v>
      </c>
      <c r="E7868" s="35" t="s">
        <v>4</v>
      </c>
      <c r="F7868" s="35" t="s">
        <v>35</v>
      </c>
      <c r="G7868" s="35" t="s">
        <v>1</v>
      </c>
      <c r="H7868" s="35">
        <v>2057</v>
      </c>
      <c r="I7868" s="39">
        <v>80528.0058053744</v>
      </c>
    </row>
    <row r="7869" spans="2:9" x14ac:dyDescent="0.25">
      <c r="B7869" s="35" t="s">
        <v>84</v>
      </c>
      <c r="C7869" s="35" t="s">
        <v>69</v>
      </c>
      <c r="D7869" s="35" t="s">
        <v>23</v>
      </c>
      <c r="E7869" s="35" t="s">
        <v>4</v>
      </c>
      <c r="F7869" s="35" t="s">
        <v>35</v>
      </c>
      <c r="G7869" s="35" t="s">
        <v>1</v>
      </c>
      <c r="H7869" s="35">
        <v>2058</v>
      </c>
      <c r="I7869" s="39">
        <v>82112.115958931478</v>
      </c>
    </row>
    <row r="7870" spans="2:9" x14ac:dyDescent="0.25">
      <c r="B7870" s="35" t="s">
        <v>84</v>
      </c>
      <c r="C7870" s="35" t="s">
        <v>69</v>
      </c>
      <c r="D7870" s="35" t="s">
        <v>23</v>
      </c>
      <c r="E7870" s="35" t="s">
        <v>4</v>
      </c>
      <c r="F7870" s="35" t="s">
        <v>35</v>
      </c>
      <c r="G7870" s="35" t="s">
        <v>1</v>
      </c>
      <c r="H7870" s="35">
        <v>2059</v>
      </c>
      <c r="I7870" s="39">
        <v>83712.891888595608</v>
      </c>
    </row>
    <row r="7871" spans="2:9" x14ac:dyDescent="0.25">
      <c r="B7871" s="35" t="s">
        <v>84</v>
      </c>
      <c r="C7871" s="35" t="s">
        <v>69</v>
      </c>
      <c r="D7871" s="35" t="s">
        <v>23</v>
      </c>
      <c r="E7871" s="35" t="s">
        <v>4</v>
      </c>
      <c r="F7871" s="35" t="s">
        <v>35</v>
      </c>
      <c r="G7871" s="35" t="s">
        <v>1</v>
      </c>
      <c r="H7871" s="35">
        <v>2060</v>
      </c>
      <c r="I7871" s="39">
        <v>85302.958907821216</v>
      </c>
    </row>
    <row r="7872" spans="2:9" x14ac:dyDescent="0.25">
      <c r="B7872" s="35" t="s">
        <v>84</v>
      </c>
      <c r="C7872" s="35" t="s">
        <v>69</v>
      </c>
      <c r="D7872" s="35" t="s">
        <v>23</v>
      </c>
      <c r="E7872" s="35" t="s">
        <v>5</v>
      </c>
      <c r="F7872" s="35" t="s">
        <v>36</v>
      </c>
      <c r="G7872" s="35" t="s">
        <v>1</v>
      </c>
      <c r="H7872" s="35">
        <v>2000</v>
      </c>
      <c r="I7872" s="39">
        <f t="array" ref="I7872:I7932">TRANSPOSE('[10]Despesa_R$'!$B$26:$BJ$26)</f>
        <v>0</v>
      </c>
    </row>
    <row r="7873" spans="2:9" x14ac:dyDescent="0.25">
      <c r="B7873" s="35" t="s">
        <v>84</v>
      </c>
      <c r="C7873" s="35" t="s">
        <v>69</v>
      </c>
      <c r="D7873" s="35" t="s">
        <v>23</v>
      </c>
      <c r="E7873" s="35" t="s">
        <v>5</v>
      </c>
      <c r="F7873" s="35" t="s">
        <v>36</v>
      </c>
      <c r="G7873" s="35" t="s">
        <v>1</v>
      </c>
      <c r="H7873" s="35">
        <v>2001</v>
      </c>
      <c r="I7873" s="39">
        <v>0</v>
      </c>
    </row>
    <row r="7874" spans="2:9" x14ac:dyDescent="0.25">
      <c r="B7874" s="35" t="s">
        <v>84</v>
      </c>
      <c r="C7874" s="35" t="s">
        <v>69</v>
      </c>
      <c r="D7874" s="35" t="s">
        <v>23</v>
      </c>
      <c r="E7874" s="35" t="s">
        <v>5</v>
      </c>
      <c r="F7874" s="35" t="s">
        <v>36</v>
      </c>
      <c r="G7874" s="35" t="s">
        <v>1</v>
      </c>
      <c r="H7874" s="35">
        <v>2002</v>
      </c>
      <c r="I7874" s="39">
        <v>0</v>
      </c>
    </row>
    <row r="7875" spans="2:9" x14ac:dyDescent="0.25">
      <c r="B7875" s="35" t="s">
        <v>84</v>
      </c>
      <c r="C7875" s="35" t="s">
        <v>69</v>
      </c>
      <c r="D7875" s="35" t="s">
        <v>23</v>
      </c>
      <c r="E7875" s="35" t="s">
        <v>5</v>
      </c>
      <c r="F7875" s="35" t="s">
        <v>36</v>
      </c>
      <c r="G7875" s="35" t="s">
        <v>1</v>
      </c>
      <c r="H7875" s="35">
        <v>2003</v>
      </c>
      <c r="I7875" s="39">
        <v>0</v>
      </c>
    </row>
    <row r="7876" spans="2:9" x14ac:dyDescent="0.25">
      <c r="B7876" s="35" t="s">
        <v>84</v>
      </c>
      <c r="C7876" s="35" t="s">
        <v>69</v>
      </c>
      <c r="D7876" s="35" t="s">
        <v>23</v>
      </c>
      <c r="E7876" s="35" t="s">
        <v>5</v>
      </c>
      <c r="F7876" s="35" t="s">
        <v>36</v>
      </c>
      <c r="G7876" s="35" t="s">
        <v>1</v>
      </c>
      <c r="H7876" s="35">
        <v>2004</v>
      </c>
      <c r="I7876" s="39">
        <v>0</v>
      </c>
    </row>
    <row r="7877" spans="2:9" x14ac:dyDescent="0.25">
      <c r="B7877" s="35" t="s">
        <v>84</v>
      </c>
      <c r="C7877" s="35" t="s">
        <v>69</v>
      </c>
      <c r="D7877" s="35" t="s">
        <v>23</v>
      </c>
      <c r="E7877" s="35" t="s">
        <v>5</v>
      </c>
      <c r="F7877" s="35" t="s">
        <v>36</v>
      </c>
      <c r="G7877" s="35" t="s">
        <v>1</v>
      </c>
      <c r="H7877" s="35">
        <v>2005</v>
      </c>
      <c r="I7877" s="39">
        <v>0</v>
      </c>
    </row>
    <row r="7878" spans="2:9" x14ac:dyDescent="0.25">
      <c r="B7878" s="35" t="s">
        <v>84</v>
      </c>
      <c r="C7878" s="35" t="s">
        <v>69</v>
      </c>
      <c r="D7878" s="35" t="s">
        <v>23</v>
      </c>
      <c r="E7878" s="35" t="s">
        <v>5</v>
      </c>
      <c r="F7878" s="35" t="s">
        <v>36</v>
      </c>
      <c r="G7878" s="35" t="s">
        <v>1</v>
      </c>
      <c r="H7878" s="35">
        <v>2006</v>
      </c>
      <c r="I7878" s="39">
        <v>0</v>
      </c>
    </row>
    <row r="7879" spans="2:9" x14ac:dyDescent="0.25">
      <c r="B7879" s="35" t="s">
        <v>84</v>
      </c>
      <c r="C7879" s="35" t="s">
        <v>69</v>
      </c>
      <c r="D7879" s="35" t="s">
        <v>23</v>
      </c>
      <c r="E7879" s="35" t="s">
        <v>5</v>
      </c>
      <c r="F7879" s="35" t="s">
        <v>36</v>
      </c>
      <c r="G7879" s="35" t="s">
        <v>1</v>
      </c>
      <c r="H7879" s="35">
        <v>2007</v>
      </c>
      <c r="I7879" s="39">
        <v>0</v>
      </c>
    </row>
    <row r="7880" spans="2:9" x14ac:dyDescent="0.25">
      <c r="B7880" s="35" t="s">
        <v>84</v>
      </c>
      <c r="C7880" s="35" t="s">
        <v>69</v>
      </c>
      <c r="D7880" s="35" t="s">
        <v>23</v>
      </c>
      <c r="E7880" s="35" t="s">
        <v>5</v>
      </c>
      <c r="F7880" s="35" t="s">
        <v>36</v>
      </c>
      <c r="G7880" s="35" t="s">
        <v>1</v>
      </c>
      <c r="H7880" s="35">
        <v>2008</v>
      </c>
      <c r="I7880" s="39">
        <v>0</v>
      </c>
    </row>
    <row r="7881" spans="2:9" x14ac:dyDescent="0.25">
      <c r="B7881" s="35" t="s">
        <v>84</v>
      </c>
      <c r="C7881" s="35" t="s">
        <v>69</v>
      </c>
      <c r="D7881" s="35" t="s">
        <v>23</v>
      </c>
      <c r="E7881" s="35" t="s">
        <v>5</v>
      </c>
      <c r="F7881" s="35" t="s">
        <v>36</v>
      </c>
      <c r="G7881" s="35" t="s">
        <v>1</v>
      </c>
      <c r="H7881" s="35">
        <v>2009</v>
      </c>
      <c r="I7881" s="39">
        <v>0</v>
      </c>
    </row>
    <row r="7882" spans="2:9" x14ac:dyDescent="0.25">
      <c r="B7882" s="35" t="s">
        <v>84</v>
      </c>
      <c r="C7882" s="35" t="s">
        <v>69</v>
      </c>
      <c r="D7882" s="35" t="s">
        <v>23</v>
      </c>
      <c r="E7882" s="35" t="s">
        <v>5</v>
      </c>
      <c r="F7882" s="35" t="s">
        <v>36</v>
      </c>
      <c r="G7882" s="35" t="s">
        <v>1</v>
      </c>
      <c r="H7882" s="35">
        <v>2010</v>
      </c>
      <c r="I7882" s="39">
        <v>0</v>
      </c>
    </row>
    <row r="7883" spans="2:9" x14ac:dyDescent="0.25">
      <c r="B7883" s="35" t="s">
        <v>84</v>
      </c>
      <c r="C7883" s="35" t="s">
        <v>69</v>
      </c>
      <c r="D7883" s="35" t="s">
        <v>23</v>
      </c>
      <c r="E7883" s="35" t="s">
        <v>5</v>
      </c>
      <c r="F7883" s="35" t="s">
        <v>36</v>
      </c>
      <c r="G7883" s="35" t="s">
        <v>1</v>
      </c>
      <c r="H7883" s="35">
        <v>2011</v>
      </c>
      <c r="I7883" s="39">
        <v>0</v>
      </c>
    </row>
    <row r="7884" spans="2:9" x14ac:dyDescent="0.25">
      <c r="B7884" s="35" t="s">
        <v>84</v>
      </c>
      <c r="C7884" s="35" t="s">
        <v>69</v>
      </c>
      <c r="D7884" s="35" t="s">
        <v>23</v>
      </c>
      <c r="E7884" s="35" t="s">
        <v>5</v>
      </c>
      <c r="F7884" s="35" t="s">
        <v>36</v>
      </c>
      <c r="G7884" s="35" t="s">
        <v>1</v>
      </c>
      <c r="H7884" s="35">
        <v>2012</v>
      </c>
      <c r="I7884" s="39">
        <v>0</v>
      </c>
    </row>
    <row r="7885" spans="2:9" x14ac:dyDescent="0.25">
      <c r="B7885" s="35" t="s">
        <v>84</v>
      </c>
      <c r="C7885" s="35" t="s">
        <v>69</v>
      </c>
      <c r="D7885" s="35" t="s">
        <v>23</v>
      </c>
      <c r="E7885" s="35" t="s">
        <v>5</v>
      </c>
      <c r="F7885" s="35" t="s">
        <v>36</v>
      </c>
      <c r="G7885" s="35" t="s">
        <v>1</v>
      </c>
      <c r="H7885" s="35">
        <v>2013</v>
      </c>
      <c r="I7885" s="39">
        <v>13140.378768309181</v>
      </c>
    </row>
    <row r="7886" spans="2:9" x14ac:dyDescent="0.25">
      <c r="B7886" s="35" t="s">
        <v>84</v>
      </c>
      <c r="C7886" s="35" t="s">
        <v>69</v>
      </c>
      <c r="D7886" s="35" t="s">
        <v>23</v>
      </c>
      <c r="E7886" s="35" t="s">
        <v>5</v>
      </c>
      <c r="F7886" s="35" t="s">
        <v>36</v>
      </c>
      <c r="G7886" s="35" t="s">
        <v>1</v>
      </c>
      <c r="H7886" s="35">
        <v>2014</v>
      </c>
      <c r="I7886" s="39">
        <v>14936.004149334623</v>
      </c>
    </row>
    <row r="7887" spans="2:9" x14ac:dyDescent="0.25">
      <c r="B7887" s="35" t="s">
        <v>84</v>
      </c>
      <c r="C7887" s="35" t="s">
        <v>69</v>
      </c>
      <c r="D7887" s="35" t="s">
        <v>23</v>
      </c>
      <c r="E7887" s="35" t="s">
        <v>5</v>
      </c>
      <c r="F7887" s="35" t="s">
        <v>36</v>
      </c>
      <c r="G7887" s="35" t="s">
        <v>1</v>
      </c>
      <c r="H7887" s="35">
        <v>2015</v>
      </c>
      <c r="I7887" s="39">
        <v>16792.609174320867</v>
      </c>
    </row>
    <row r="7888" spans="2:9" x14ac:dyDescent="0.25">
      <c r="B7888" s="35" t="s">
        <v>84</v>
      </c>
      <c r="C7888" s="35" t="s">
        <v>69</v>
      </c>
      <c r="D7888" s="35" t="s">
        <v>23</v>
      </c>
      <c r="E7888" s="35" t="s">
        <v>5</v>
      </c>
      <c r="F7888" s="35" t="s">
        <v>36</v>
      </c>
      <c r="G7888" s="35" t="s">
        <v>1</v>
      </c>
      <c r="H7888" s="35">
        <v>2016</v>
      </c>
      <c r="I7888" s="39">
        <v>20113.920398361381</v>
      </c>
    </row>
    <row r="7889" spans="2:9" x14ac:dyDescent="0.25">
      <c r="B7889" s="35" t="s">
        <v>84</v>
      </c>
      <c r="C7889" s="35" t="s">
        <v>69</v>
      </c>
      <c r="D7889" s="35" t="s">
        <v>23</v>
      </c>
      <c r="E7889" s="35" t="s">
        <v>5</v>
      </c>
      <c r="F7889" s="35" t="s">
        <v>36</v>
      </c>
      <c r="G7889" s="35" t="s">
        <v>1</v>
      </c>
      <c r="H7889" s="35">
        <v>2017</v>
      </c>
      <c r="I7889" s="39">
        <v>22522.457765587056</v>
      </c>
    </row>
    <row r="7890" spans="2:9" x14ac:dyDescent="0.25">
      <c r="B7890" s="35" t="s">
        <v>84</v>
      </c>
      <c r="C7890" s="35" t="s">
        <v>69</v>
      </c>
      <c r="D7890" s="35" t="s">
        <v>23</v>
      </c>
      <c r="E7890" s="35" t="s">
        <v>5</v>
      </c>
      <c r="F7890" s="35" t="s">
        <v>36</v>
      </c>
      <c r="G7890" s="35" t="s">
        <v>1</v>
      </c>
      <c r="H7890" s="35">
        <v>2018</v>
      </c>
      <c r="I7890" s="39">
        <v>23674.637083549002</v>
      </c>
    </row>
    <row r="7891" spans="2:9" x14ac:dyDescent="0.25">
      <c r="B7891" s="35" t="s">
        <v>84</v>
      </c>
      <c r="C7891" s="35" t="s">
        <v>69</v>
      </c>
      <c r="D7891" s="35" t="s">
        <v>23</v>
      </c>
      <c r="E7891" s="35" t="s">
        <v>5</v>
      </c>
      <c r="F7891" s="35" t="s">
        <v>36</v>
      </c>
      <c r="G7891" s="35" t="s">
        <v>1</v>
      </c>
      <c r="H7891" s="35">
        <v>2019</v>
      </c>
      <c r="I7891" s="39">
        <v>24998.88265334356</v>
      </c>
    </row>
    <row r="7892" spans="2:9" x14ac:dyDescent="0.25">
      <c r="B7892" s="35" t="s">
        <v>84</v>
      </c>
      <c r="C7892" s="35" t="s">
        <v>69</v>
      </c>
      <c r="D7892" s="35" t="s">
        <v>23</v>
      </c>
      <c r="E7892" s="35" t="s">
        <v>5</v>
      </c>
      <c r="F7892" s="35" t="s">
        <v>36</v>
      </c>
      <c r="G7892" s="35" t="s">
        <v>1</v>
      </c>
      <c r="H7892" s="35">
        <v>2020</v>
      </c>
      <c r="I7892" s="39">
        <v>26906.037056796293</v>
      </c>
    </row>
    <row r="7893" spans="2:9" x14ac:dyDescent="0.25">
      <c r="B7893" s="35" t="s">
        <v>84</v>
      </c>
      <c r="C7893" s="35" t="s">
        <v>69</v>
      </c>
      <c r="D7893" s="35" t="s">
        <v>23</v>
      </c>
      <c r="E7893" s="35" t="s">
        <v>5</v>
      </c>
      <c r="F7893" s="35" t="s">
        <v>36</v>
      </c>
      <c r="G7893" s="35" t="s">
        <v>1</v>
      </c>
      <c r="H7893" s="35">
        <v>2021</v>
      </c>
      <c r="I7893" s="39">
        <v>28942.921004180072</v>
      </c>
    </row>
    <row r="7894" spans="2:9" x14ac:dyDescent="0.25">
      <c r="B7894" s="35" t="s">
        <v>84</v>
      </c>
      <c r="C7894" s="35" t="s">
        <v>69</v>
      </c>
      <c r="D7894" s="35" t="s">
        <v>23</v>
      </c>
      <c r="E7894" s="35" t="s">
        <v>5</v>
      </c>
      <c r="F7894" s="35" t="s">
        <v>36</v>
      </c>
      <c r="G7894" s="35" t="s">
        <v>1</v>
      </c>
      <c r="H7894" s="35">
        <v>2022</v>
      </c>
      <c r="I7894" s="39">
        <v>31140.813123515498</v>
      </c>
    </row>
    <row r="7895" spans="2:9" x14ac:dyDescent="0.25">
      <c r="B7895" s="35" t="s">
        <v>84</v>
      </c>
      <c r="C7895" s="35" t="s">
        <v>69</v>
      </c>
      <c r="D7895" s="35" t="s">
        <v>23</v>
      </c>
      <c r="E7895" s="35" t="s">
        <v>5</v>
      </c>
      <c r="F7895" s="35" t="s">
        <v>36</v>
      </c>
      <c r="G7895" s="35" t="s">
        <v>1</v>
      </c>
      <c r="H7895" s="35">
        <v>2023</v>
      </c>
      <c r="I7895" s="39">
        <v>33572.480314523025</v>
      </c>
    </row>
    <row r="7896" spans="2:9" x14ac:dyDescent="0.25">
      <c r="B7896" s="35" t="s">
        <v>84</v>
      </c>
      <c r="C7896" s="35" t="s">
        <v>69</v>
      </c>
      <c r="D7896" s="35" t="s">
        <v>23</v>
      </c>
      <c r="E7896" s="35" t="s">
        <v>5</v>
      </c>
      <c r="F7896" s="35" t="s">
        <v>36</v>
      </c>
      <c r="G7896" s="35" t="s">
        <v>1</v>
      </c>
      <c r="H7896" s="35">
        <v>2024</v>
      </c>
      <c r="I7896" s="39">
        <v>36131.43560219663</v>
      </c>
    </row>
    <row r="7897" spans="2:9" x14ac:dyDescent="0.25">
      <c r="B7897" s="35" t="s">
        <v>84</v>
      </c>
      <c r="C7897" s="35" t="s">
        <v>69</v>
      </c>
      <c r="D7897" s="35" t="s">
        <v>23</v>
      </c>
      <c r="E7897" s="35" t="s">
        <v>5</v>
      </c>
      <c r="F7897" s="35" t="s">
        <v>36</v>
      </c>
      <c r="G7897" s="35" t="s">
        <v>1</v>
      </c>
      <c r="H7897" s="35">
        <v>2025</v>
      </c>
      <c r="I7897" s="39">
        <v>38815.594400788796</v>
      </c>
    </row>
    <row r="7898" spans="2:9" x14ac:dyDescent="0.25">
      <c r="B7898" s="35" t="s">
        <v>84</v>
      </c>
      <c r="C7898" s="35" t="s">
        <v>69</v>
      </c>
      <c r="D7898" s="35" t="s">
        <v>23</v>
      </c>
      <c r="E7898" s="35" t="s">
        <v>5</v>
      </c>
      <c r="F7898" s="35" t="s">
        <v>36</v>
      </c>
      <c r="G7898" s="35" t="s">
        <v>1</v>
      </c>
      <c r="H7898" s="35">
        <v>2026</v>
      </c>
      <c r="I7898" s="39">
        <v>41609.19015482354</v>
      </c>
    </row>
    <row r="7899" spans="2:9" x14ac:dyDescent="0.25">
      <c r="B7899" s="35" t="s">
        <v>84</v>
      </c>
      <c r="C7899" s="35" t="s">
        <v>69</v>
      </c>
      <c r="D7899" s="35" t="s">
        <v>23</v>
      </c>
      <c r="E7899" s="35" t="s">
        <v>5</v>
      </c>
      <c r="F7899" s="35" t="s">
        <v>36</v>
      </c>
      <c r="G7899" s="35" t="s">
        <v>1</v>
      </c>
      <c r="H7899" s="35">
        <v>2027</v>
      </c>
      <c r="I7899" s="39">
        <v>44508.171654265177</v>
      </c>
    </row>
    <row r="7900" spans="2:9" x14ac:dyDescent="0.25">
      <c r="B7900" s="35" t="s">
        <v>84</v>
      </c>
      <c r="C7900" s="35" t="s">
        <v>69</v>
      </c>
      <c r="D7900" s="35" t="s">
        <v>23</v>
      </c>
      <c r="E7900" s="35" t="s">
        <v>5</v>
      </c>
      <c r="F7900" s="35" t="s">
        <v>36</v>
      </c>
      <c r="G7900" s="35" t="s">
        <v>1</v>
      </c>
      <c r="H7900" s="35">
        <v>2028</v>
      </c>
      <c r="I7900" s="39">
        <v>47504.904672528086</v>
      </c>
    </row>
    <row r="7901" spans="2:9" x14ac:dyDescent="0.25">
      <c r="B7901" s="35" t="s">
        <v>84</v>
      </c>
      <c r="C7901" s="35" t="s">
        <v>69</v>
      </c>
      <c r="D7901" s="35" t="s">
        <v>23</v>
      </c>
      <c r="E7901" s="35" t="s">
        <v>5</v>
      </c>
      <c r="F7901" s="35" t="s">
        <v>36</v>
      </c>
      <c r="G7901" s="35" t="s">
        <v>1</v>
      </c>
      <c r="H7901" s="35">
        <v>2029</v>
      </c>
      <c r="I7901" s="39">
        <v>50593.137697009217</v>
      </c>
    </row>
    <row r="7902" spans="2:9" x14ac:dyDescent="0.25">
      <c r="B7902" s="35" t="s">
        <v>84</v>
      </c>
      <c r="C7902" s="35" t="s">
        <v>69</v>
      </c>
      <c r="D7902" s="35" t="s">
        <v>23</v>
      </c>
      <c r="E7902" s="35" t="s">
        <v>5</v>
      </c>
      <c r="F7902" s="35" t="s">
        <v>36</v>
      </c>
      <c r="G7902" s="35" t="s">
        <v>1</v>
      </c>
      <c r="H7902" s="35">
        <v>2030</v>
      </c>
      <c r="I7902" s="39">
        <v>53765.953790212465</v>
      </c>
    </row>
    <row r="7903" spans="2:9" x14ac:dyDescent="0.25">
      <c r="B7903" s="35" t="s">
        <v>84</v>
      </c>
      <c r="C7903" s="35" t="s">
        <v>69</v>
      </c>
      <c r="D7903" s="35" t="s">
        <v>23</v>
      </c>
      <c r="E7903" s="35" t="s">
        <v>5</v>
      </c>
      <c r="F7903" s="35" t="s">
        <v>36</v>
      </c>
      <c r="G7903" s="35" t="s">
        <v>1</v>
      </c>
      <c r="H7903" s="35">
        <v>2031</v>
      </c>
      <c r="I7903" s="39">
        <v>57014.400907364659</v>
      </c>
    </row>
    <row r="7904" spans="2:9" x14ac:dyDescent="0.25">
      <c r="B7904" s="35" t="s">
        <v>84</v>
      </c>
      <c r="C7904" s="35" t="s">
        <v>69</v>
      </c>
      <c r="D7904" s="35" t="s">
        <v>23</v>
      </c>
      <c r="E7904" s="35" t="s">
        <v>5</v>
      </c>
      <c r="F7904" s="35" t="s">
        <v>36</v>
      </c>
      <c r="G7904" s="35" t="s">
        <v>1</v>
      </c>
      <c r="H7904" s="35">
        <v>2032</v>
      </c>
      <c r="I7904" s="39">
        <v>60362.23292307058</v>
      </c>
    </row>
    <row r="7905" spans="2:9" x14ac:dyDescent="0.25">
      <c r="B7905" s="35" t="s">
        <v>84</v>
      </c>
      <c r="C7905" s="35" t="s">
        <v>69</v>
      </c>
      <c r="D7905" s="35" t="s">
        <v>23</v>
      </c>
      <c r="E7905" s="35" t="s">
        <v>5</v>
      </c>
      <c r="F7905" s="35" t="s">
        <v>36</v>
      </c>
      <c r="G7905" s="35" t="s">
        <v>1</v>
      </c>
      <c r="H7905" s="35">
        <v>2033</v>
      </c>
      <c r="I7905" s="39">
        <v>63774.559884712544</v>
      </c>
    </row>
    <row r="7906" spans="2:9" x14ac:dyDescent="0.25">
      <c r="B7906" s="35" t="s">
        <v>84</v>
      </c>
      <c r="C7906" s="35" t="s">
        <v>69</v>
      </c>
      <c r="D7906" s="35" t="s">
        <v>23</v>
      </c>
      <c r="E7906" s="35" t="s">
        <v>5</v>
      </c>
      <c r="F7906" s="35" t="s">
        <v>36</v>
      </c>
      <c r="G7906" s="35" t="s">
        <v>1</v>
      </c>
      <c r="H7906" s="35">
        <v>2034</v>
      </c>
      <c r="I7906" s="39">
        <v>67228.495899180096</v>
      </c>
    </row>
    <row r="7907" spans="2:9" x14ac:dyDescent="0.25">
      <c r="B7907" s="35" t="s">
        <v>84</v>
      </c>
      <c r="C7907" s="35" t="s">
        <v>69</v>
      </c>
      <c r="D7907" s="35" t="s">
        <v>23</v>
      </c>
      <c r="E7907" s="35" t="s">
        <v>5</v>
      </c>
      <c r="F7907" s="35" t="s">
        <v>36</v>
      </c>
      <c r="G7907" s="35" t="s">
        <v>1</v>
      </c>
      <c r="H7907" s="35">
        <v>2035</v>
      </c>
      <c r="I7907" s="39">
        <v>70760.845134379764</v>
      </c>
    </row>
    <row r="7908" spans="2:9" x14ac:dyDescent="0.25">
      <c r="B7908" s="35" t="s">
        <v>84</v>
      </c>
      <c r="C7908" s="35" t="s">
        <v>69</v>
      </c>
      <c r="D7908" s="35" t="s">
        <v>23</v>
      </c>
      <c r="E7908" s="35" t="s">
        <v>5</v>
      </c>
      <c r="F7908" s="35" t="s">
        <v>36</v>
      </c>
      <c r="G7908" s="35" t="s">
        <v>1</v>
      </c>
      <c r="H7908" s="35">
        <v>2036</v>
      </c>
      <c r="I7908" s="39">
        <v>74369.724338816901</v>
      </c>
    </row>
    <row r="7909" spans="2:9" x14ac:dyDescent="0.25">
      <c r="B7909" s="35" t="s">
        <v>84</v>
      </c>
      <c r="C7909" s="35" t="s">
        <v>69</v>
      </c>
      <c r="D7909" s="35" t="s">
        <v>23</v>
      </c>
      <c r="E7909" s="35" t="s">
        <v>5</v>
      </c>
      <c r="F7909" s="35" t="s">
        <v>36</v>
      </c>
      <c r="G7909" s="35" t="s">
        <v>1</v>
      </c>
      <c r="H7909" s="35">
        <v>2037</v>
      </c>
      <c r="I7909" s="39">
        <v>78050.688013094914</v>
      </c>
    </row>
    <row r="7910" spans="2:9" x14ac:dyDescent="0.25">
      <c r="B7910" s="35" t="s">
        <v>84</v>
      </c>
      <c r="C7910" s="35" t="s">
        <v>69</v>
      </c>
      <c r="D7910" s="35" t="s">
        <v>23</v>
      </c>
      <c r="E7910" s="35" t="s">
        <v>5</v>
      </c>
      <c r="F7910" s="35" t="s">
        <v>36</v>
      </c>
      <c r="G7910" s="35" t="s">
        <v>1</v>
      </c>
      <c r="H7910" s="35">
        <v>2038</v>
      </c>
      <c r="I7910" s="39">
        <v>81793.1522936806</v>
      </c>
    </row>
    <row r="7911" spans="2:9" x14ac:dyDescent="0.25">
      <c r="B7911" s="35" t="s">
        <v>84</v>
      </c>
      <c r="C7911" s="35" t="s">
        <v>69</v>
      </c>
      <c r="D7911" s="35" t="s">
        <v>23</v>
      </c>
      <c r="E7911" s="35" t="s">
        <v>5</v>
      </c>
      <c r="F7911" s="35" t="s">
        <v>36</v>
      </c>
      <c r="G7911" s="35" t="s">
        <v>1</v>
      </c>
      <c r="H7911" s="35">
        <v>2039</v>
      </c>
      <c r="I7911" s="39">
        <v>85602.300996972845</v>
      </c>
    </row>
    <row r="7912" spans="2:9" x14ac:dyDescent="0.25">
      <c r="B7912" s="35" t="s">
        <v>84</v>
      </c>
      <c r="C7912" s="35" t="s">
        <v>69</v>
      </c>
      <c r="D7912" s="35" t="s">
        <v>23</v>
      </c>
      <c r="E7912" s="35" t="s">
        <v>5</v>
      </c>
      <c r="F7912" s="35" t="s">
        <v>36</v>
      </c>
      <c r="G7912" s="35" t="s">
        <v>1</v>
      </c>
      <c r="H7912" s="35">
        <v>2040</v>
      </c>
      <c r="I7912" s="39">
        <v>89481.853371068835</v>
      </c>
    </row>
    <row r="7913" spans="2:9" x14ac:dyDescent="0.25">
      <c r="B7913" s="35" t="s">
        <v>84</v>
      </c>
      <c r="C7913" s="35" t="s">
        <v>69</v>
      </c>
      <c r="D7913" s="35" t="s">
        <v>23</v>
      </c>
      <c r="E7913" s="35" t="s">
        <v>5</v>
      </c>
      <c r="F7913" s="35" t="s">
        <v>36</v>
      </c>
      <c r="G7913" s="35" t="s">
        <v>1</v>
      </c>
      <c r="H7913" s="35">
        <v>2041</v>
      </c>
      <c r="I7913" s="39">
        <v>93428.082781318662</v>
      </c>
    </row>
    <row r="7914" spans="2:9" x14ac:dyDescent="0.25">
      <c r="B7914" s="35" t="s">
        <v>84</v>
      </c>
      <c r="C7914" s="35" t="s">
        <v>69</v>
      </c>
      <c r="D7914" s="35" t="s">
        <v>23</v>
      </c>
      <c r="E7914" s="35" t="s">
        <v>5</v>
      </c>
      <c r="F7914" s="35" t="s">
        <v>36</v>
      </c>
      <c r="G7914" s="35" t="s">
        <v>1</v>
      </c>
      <c r="H7914" s="35">
        <v>2042</v>
      </c>
      <c r="I7914" s="39">
        <v>97436.113176773113</v>
      </c>
    </row>
    <row r="7915" spans="2:9" x14ac:dyDescent="0.25">
      <c r="B7915" s="35" t="s">
        <v>84</v>
      </c>
      <c r="C7915" s="35" t="s">
        <v>69</v>
      </c>
      <c r="D7915" s="35" t="s">
        <v>23</v>
      </c>
      <c r="E7915" s="35" t="s">
        <v>5</v>
      </c>
      <c r="F7915" s="35" t="s">
        <v>36</v>
      </c>
      <c r="G7915" s="35" t="s">
        <v>1</v>
      </c>
      <c r="H7915" s="35">
        <v>2043</v>
      </c>
      <c r="I7915" s="39">
        <v>101493.3803359525</v>
      </c>
    </row>
    <row r="7916" spans="2:9" x14ac:dyDescent="0.25">
      <c r="B7916" s="35" t="s">
        <v>84</v>
      </c>
      <c r="C7916" s="35" t="s">
        <v>69</v>
      </c>
      <c r="D7916" s="35" t="s">
        <v>23</v>
      </c>
      <c r="E7916" s="35" t="s">
        <v>5</v>
      </c>
      <c r="F7916" s="35" t="s">
        <v>36</v>
      </c>
      <c r="G7916" s="35" t="s">
        <v>1</v>
      </c>
      <c r="H7916" s="35">
        <v>2044</v>
      </c>
      <c r="I7916" s="39">
        <v>105558.38857555183</v>
      </c>
    </row>
    <row r="7917" spans="2:9" x14ac:dyDescent="0.25">
      <c r="B7917" s="35" t="s">
        <v>84</v>
      </c>
      <c r="C7917" s="35" t="s">
        <v>69</v>
      </c>
      <c r="D7917" s="35" t="s">
        <v>23</v>
      </c>
      <c r="E7917" s="35" t="s">
        <v>5</v>
      </c>
      <c r="F7917" s="35" t="s">
        <v>36</v>
      </c>
      <c r="G7917" s="35" t="s">
        <v>1</v>
      </c>
      <c r="H7917" s="35">
        <v>2045</v>
      </c>
      <c r="I7917" s="39">
        <v>109574.16324135446</v>
      </c>
    </row>
    <row r="7918" spans="2:9" x14ac:dyDescent="0.25">
      <c r="B7918" s="35" t="s">
        <v>84</v>
      </c>
      <c r="C7918" s="35" t="s">
        <v>69</v>
      </c>
      <c r="D7918" s="35" t="s">
        <v>23</v>
      </c>
      <c r="E7918" s="35" t="s">
        <v>5</v>
      </c>
      <c r="F7918" s="35" t="s">
        <v>36</v>
      </c>
      <c r="G7918" s="35" t="s">
        <v>1</v>
      </c>
      <c r="H7918" s="35">
        <v>2046</v>
      </c>
      <c r="I7918" s="39">
        <v>113497.72759263245</v>
      </c>
    </row>
    <row r="7919" spans="2:9" x14ac:dyDescent="0.25">
      <c r="B7919" s="35" t="s">
        <v>84</v>
      </c>
      <c r="C7919" s="35" t="s">
        <v>69</v>
      </c>
      <c r="D7919" s="35" t="s">
        <v>23</v>
      </c>
      <c r="E7919" s="35" t="s">
        <v>5</v>
      </c>
      <c r="F7919" s="35" t="s">
        <v>36</v>
      </c>
      <c r="G7919" s="35" t="s">
        <v>1</v>
      </c>
      <c r="H7919" s="35">
        <v>2047</v>
      </c>
      <c r="I7919" s="39">
        <v>117318.12586964581</v>
      </c>
    </row>
    <row r="7920" spans="2:9" x14ac:dyDescent="0.25">
      <c r="B7920" s="35" t="s">
        <v>84</v>
      </c>
      <c r="C7920" s="35" t="s">
        <v>69</v>
      </c>
      <c r="D7920" s="35" t="s">
        <v>23</v>
      </c>
      <c r="E7920" s="35" t="s">
        <v>5</v>
      </c>
      <c r="F7920" s="35" t="s">
        <v>36</v>
      </c>
      <c r="G7920" s="35" t="s">
        <v>1</v>
      </c>
      <c r="H7920" s="35">
        <v>2048</v>
      </c>
      <c r="I7920" s="39">
        <v>121023.49714965592</v>
      </c>
    </row>
    <row r="7921" spans="2:9" x14ac:dyDescent="0.25">
      <c r="B7921" s="35" t="s">
        <v>84</v>
      </c>
      <c r="C7921" s="35" t="s">
        <v>69</v>
      </c>
      <c r="D7921" s="35" t="s">
        <v>23</v>
      </c>
      <c r="E7921" s="35" t="s">
        <v>5</v>
      </c>
      <c r="F7921" s="35" t="s">
        <v>36</v>
      </c>
      <c r="G7921" s="35" t="s">
        <v>1</v>
      </c>
      <c r="H7921" s="35">
        <v>2049</v>
      </c>
      <c r="I7921" s="39">
        <v>124614.5079882921</v>
      </c>
    </row>
    <row r="7922" spans="2:9" x14ac:dyDescent="0.25">
      <c r="B7922" s="35" t="s">
        <v>84</v>
      </c>
      <c r="C7922" s="35" t="s">
        <v>69</v>
      </c>
      <c r="D7922" s="35" t="s">
        <v>23</v>
      </c>
      <c r="E7922" s="35" t="s">
        <v>5</v>
      </c>
      <c r="F7922" s="35" t="s">
        <v>36</v>
      </c>
      <c r="G7922" s="35" t="s">
        <v>1</v>
      </c>
      <c r="H7922" s="35">
        <v>2050</v>
      </c>
      <c r="I7922" s="39">
        <v>128109.04140028142</v>
      </c>
    </row>
    <row r="7923" spans="2:9" x14ac:dyDescent="0.25">
      <c r="B7923" s="35" t="s">
        <v>84</v>
      </c>
      <c r="C7923" s="35" t="s">
        <v>69</v>
      </c>
      <c r="D7923" s="35" t="s">
        <v>23</v>
      </c>
      <c r="E7923" s="35" t="s">
        <v>5</v>
      </c>
      <c r="F7923" s="35" t="s">
        <v>36</v>
      </c>
      <c r="G7923" s="35" t="s">
        <v>1</v>
      </c>
      <c r="H7923" s="35">
        <v>2051</v>
      </c>
      <c r="I7923" s="39">
        <v>131517.06228376465</v>
      </c>
    </row>
    <row r="7924" spans="2:9" x14ac:dyDescent="0.25">
      <c r="B7924" s="35" t="s">
        <v>84</v>
      </c>
      <c r="C7924" s="35" t="s">
        <v>69</v>
      </c>
      <c r="D7924" s="35" t="s">
        <v>23</v>
      </c>
      <c r="E7924" s="35" t="s">
        <v>5</v>
      </c>
      <c r="F7924" s="35" t="s">
        <v>36</v>
      </c>
      <c r="G7924" s="35" t="s">
        <v>1</v>
      </c>
      <c r="H7924" s="35">
        <v>2052</v>
      </c>
      <c r="I7924" s="39">
        <v>134825.56240064002</v>
      </c>
    </row>
    <row r="7925" spans="2:9" x14ac:dyDescent="0.25">
      <c r="B7925" s="35" t="s">
        <v>84</v>
      </c>
      <c r="C7925" s="35" t="s">
        <v>69</v>
      </c>
      <c r="D7925" s="35" t="s">
        <v>23</v>
      </c>
      <c r="E7925" s="35" t="s">
        <v>5</v>
      </c>
      <c r="F7925" s="35" t="s">
        <v>36</v>
      </c>
      <c r="G7925" s="35" t="s">
        <v>1</v>
      </c>
      <c r="H7925" s="35">
        <v>2053</v>
      </c>
      <c r="I7925" s="39">
        <v>138037.98917310129</v>
      </c>
    </row>
    <row r="7926" spans="2:9" x14ac:dyDescent="0.25">
      <c r="B7926" s="35" t="s">
        <v>84</v>
      </c>
      <c r="C7926" s="35" t="s">
        <v>69</v>
      </c>
      <c r="D7926" s="35" t="s">
        <v>23</v>
      </c>
      <c r="E7926" s="35" t="s">
        <v>5</v>
      </c>
      <c r="F7926" s="35" t="s">
        <v>36</v>
      </c>
      <c r="G7926" s="35" t="s">
        <v>1</v>
      </c>
      <c r="H7926" s="35">
        <v>2054</v>
      </c>
      <c r="I7926" s="39">
        <v>141138.49107458605</v>
      </c>
    </row>
    <row r="7927" spans="2:9" x14ac:dyDescent="0.25">
      <c r="B7927" s="35" t="s">
        <v>84</v>
      </c>
      <c r="C7927" s="35" t="s">
        <v>69</v>
      </c>
      <c r="D7927" s="35" t="s">
        <v>23</v>
      </c>
      <c r="E7927" s="35" t="s">
        <v>5</v>
      </c>
      <c r="F7927" s="35" t="s">
        <v>36</v>
      </c>
      <c r="G7927" s="35" t="s">
        <v>1</v>
      </c>
      <c r="H7927" s="35">
        <v>2055</v>
      </c>
      <c r="I7927" s="39">
        <v>144143.51703276901</v>
      </c>
    </row>
    <row r="7928" spans="2:9" x14ac:dyDescent="0.25">
      <c r="B7928" s="35" t="s">
        <v>84</v>
      </c>
      <c r="C7928" s="35" t="s">
        <v>69</v>
      </c>
      <c r="D7928" s="35" t="s">
        <v>23</v>
      </c>
      <c r="E7928" s="35" t="s">
        <v>5</v>
      </c>
      <c r="F7928" s="35" t="s">
        <v>36</v>
      </c>
      <c r="G7928" s="35" t="s">
        <v>1</v>
      </c>
      <c r="H7928" s="35">
        <v>2056</v>
      </c>
      <c r="I7928" s="39">
        <v>147046.64303787748</v>
      </c>
    </row>
    <row r="7929" spans="2:9" x14ac:dyDescent="0.25">
      <c r="B7929" s="35" t="s">
        <v>84</v>
      </c>
      <c r="C7929" s="35" t="s">
        <v>69</v>
      </c>
      <c r="D7929" s="35" t="s">
        <v>23</v>
      </c>
      <c r="E7929" s="35" t="s">
        <v>5</v>
      </c>
      <c r="F7929" s="35" t="s">
        <v>36</v>
      </c>
      <c r="G7929" s="35" t="s">
        <v>1</v>
      </c>
      <c r="H7929" s="35">
        <v>2057</v>
      </c>
      <c r="I7929" s="39">
        <v>149850.43893208861</v>
      </c>
    </row>
    <row r="7930" spans="2:9" x14ac:dyDescent="0.25">
      <c r="B7930" s="35" t="s">
        <v>84</v>
      </c>
      <c r="C7930" s="35" t="s">
        <v>69</v>
      </c>
      <c r="D7930" s="35" t="s">
        <v>23</v>
      </c>
      <c r="E7930" s="35" t="s">
        <v>5</v>
      </c>
      <c r="F7930" s="35" t="s">
        <v>36</v>
      </c>
      <c r="G7930" s="35" t="s">
        <v>1</v>
      </c>
      <c r="H7930" s="35">
        <v>2058</v>
      </c>
      <c r="I7930" s="39">
        <v>152565.87266989844</v>
      </c>
    </row>
    <row r="7931" spans="2:9" x14ac:dyDescent="0.25">
      <c r="B7931" s="35" t="s">
        <v>84</v>
      </c>
      <c r="C7931" s="35" t="s">
        <v>69</v>
      </c>
      <c r="D7931" s="35" t="s">
        <v>23</v>
      </c>
      <c r="E7931" s="35" t="s">
        <v>5</v>
      </c>
      <c r="F7931" s="35" t="s">
        <v>36</v>
      </c>
      <c r="G7931" s="35" t="s">
        <v>1</v>
      </c>
      <c r="H7931" s="35">
        <v>2059</v>
      </c>
      <c r="I7931" s="39">
        <v>155193.37511983144</v>
      </c>
    </row>
    <row r="7932" spans="2:9" x14ac:dyDescent="0.25">
      <c r="B7932" s="35" t="s">
        <v>84</v>
      </c>
      <c r="C7932" s="35" t="s">
        <v>69</v>
      </c>
      <c r="D7932" s="35" t="s">
        <v>23</v>
      </c>
      <c r="E7932" s="35" t="s">
        <v>5</v>
      </c>
      <c r="F7932" s="35" t="s">
        <v>36</v>
      </c>
      <c r="G7932" s="35" t="s">
        <v>1</v>
      </c>
      <c r="H7932" s="35">
        <v>2060</v>
      </c>
      <c r="I7932" s="39">
        <v>157758.45771885378</v>
      </c>
    </row>
    <row r="7933" spans="2:9" x14ac:dyDescent="0.25">
      <c r="B7933" s="35" t="s">
        <v>84</v>
      </c>
      <c r="C7933" s="35" t="s">
        <v>69</v>
      </c>
      <c r="D7933" s="35" t="s">
        <v>23</v>
      </c>
      <c r="E7933" s="35" t="s">
        <v>5</v>
      </c>
      <c r="F7933" s="35" t="s">
        <v>37</v>
      </c>
      <c r="G7933" s="35" t="s">
        <v>1</v>
      </c>
      <c r="H7933" s="35">
        <v>2000</v>
      </c>
      <c r="I7933" s="39">
        <f t="array" ref="I7933:I7993">TRANSPOSE('[10]Despesa_R$'!$B$28:$BJ$28)</f>
        <v>0</v>
      </c>
    </row>
    <row r="7934" spans="2:9" x14ac:dyDescent="0.25">
      <c r="B7934" s="35" t="s">
        <v>84</v>
      </c>
      <c r="C7934" s="35" t="s">
        <v>69</v>
      </c>
      <c r="D7934" s="35" t="s">
        <v>23</v>
      </c>
      <c r="E7934" s="35" t="s">
        <v>5</v>
      </c>
      <c r="F7934" s="35" t="s">
        <v>37</v>
      </c>
      <c r="G7934" s="35" t="s">
        <v>1</v>
      </c>
      <c r="H7934" s="35">
        <v>2001</v>
      </c>
      <c r="I7934" s="39">
        <v>0</v>
      </c>
    </row>
    <row r="7935" spans="2:9" x14ac:dyDescent="0.25">
      <c r="B7935" s="35" t="s">
        <v>84</v>
      </c>
      <c r="C7935" s="35" t="s">
        <v>69</v>
      </c>
      <c r="D7935" s="35" t="s">
        <v>23</v>
      </c>
      <c r="E7935" s="35" t="s">
        <v>5</v>
      </c>
      <c r="F7935" s="35" t="s">
        <v>37</v>
      </c>
      <c r="G7935" s="35" t="s">
        <v>1</v>
      </c>
      <c r="H7935" s="35">
        <v>2002</v>
      </c>
      <c r="I7935" s="39">
        <v>0</v>
      </c>
    </row>
    <row r="7936" spans="2:9" x14ac:dyDescent="0.25">
      <c r="B7936" s="35" t="s">
        <v>84</v>
      </c>
      <c r="C7936" s="35" t="s">
        <v>69</v>
      </c>
      <c r="D7936" s="35" t="s">
        <v>23</v>
      </c>
      <c r="E7936" s="35" t="s">
        <v>5</v>
      </c>
      <c r="F7936" s="35" t="s">
        <v>37</v>
      </c>
      <c r="G7936" s="35" t="s">
        <v>1</v>
      </c>
      <c r="H7936" s="35">
        <v>2003</v>
      </c>
      <c r="I7936" s="39">
        <v>0</v>
      </c>
    </row>
    <row r="7937" spans="2:9" x14ac:dyDescent="0.25">
      <c r="B7937" s="35" t="s">
        <v>84</v>
      </c>
      <c r="C7937" s="35" t="s">
        <v>69</v>
      </c>
      <c r="D7937" s="35" t="s">
        <v>23</v>
      </c>
      <c r="E7937" s="35" t="s">
        <v>5</v>
      </c>
      <c r="F7937" s="35" t="s">
        <v>37</v>
      </c>
      <c r="G7937" s="35" t="s">
        <v>1</v>
      </c>
      <c r="H7937" s="35">
        <v>2004</v>
      </c>
      <c r="I7937" s="39">
        <v>0</v>
      </c>
    </row>
    <row r="7938" spans="2:9" x14ac:dyDescent="0.25">
      <c r="B7938" s="35" t="s">
        <v>84</v>
      </c>
      <c r="C7938" s="35" t="s">
        <v>69</v>
      </c>
      <c r="D7938" s="35" t="s">
        <v>23</v>
      </c>
      <c r="E7938" s="35" t="s">
        <v>5</v>
      </c>
      <c r="F7938" s="35" t="s">
        <v>37</v>
      </c>
      <c r="G7938" s="35" t="s">
        <v>1</v>
      </c>
      <c r="H7938" s="35">
        <v>2005</v>
      </c>
      <c r="I7938" s="39">
        <v>0</v>
      </c>
    </row>
    <row r="7939" spans="2:9" x14ac:dyDescent="0.25">
      <c r="B7939" s="35" t="s">
        <v>84</v>
      </c>
      <c r="C7939" s="35" t="s">
        <v>69</v>
      </c>
      <c r="D7939" s="35" t="s">
        <v>23</v>
      </c>
      <c r="E7939" s="35" t="s">
        <v>5</v>
      </c>
      <c r="F7939" s="35" t="s">
        <v>37</v>
      </c>
      <c r="G7939" s="35" t="s">
        <v>1</v>
      </c>
      <c r="H7939" s="35">
        <v>2006</v>
      </c>
      <c r="I7939" s="39">
        <v>0</v>
      </c>
    </row>
    <row r="7940" spans="2:9" x14ac:dyDescent="0.25">
      <c r="B7940" s="35" t="s">
        <v>84</v>
      </c>
      <c r="C7940" s="35" t="s">
        <v>69</v>
      </c>
      <c r="D7940" s="35" t="s">
        <v>23</v>
      </c>
      <c r="E7940" s="35" t="s">
        <v>5</v>
      </c>
      <c r="F7940" s="35" t="s">
        <v>37</v>
      </c>
      <c r="G7940" s="35" t="s">
        <v>1</v>
      </c>
      <c r="H7940" s="35">
        <v>2007</v>
      </c>
      <c r="I7940" s="39">
        <v>0</v>
      </c>
    </row>
    <row r="7941" spans="2:9" x14ac:dyDescent="0.25">
      <c r="B7941" s="35" t="s">
        <v>84</v>
      </c>
      <c r="C7941" s="35" t="s">
        <v>69</v>
      </c>
      <c r="D7941" s="35" t="s">
        <v>23</v>
      </c>
      <c r="E7941" s="35" t="s">
        <v>5</v>
      </c>
      <c r="F7941" s="35" t="s">
        <v>37</v>
      </c>
      <c r="G7941" s="35" t="s">
        <v>1</v>
      </c>
      <c r="H7941" s="35">
        <v>2008</v>
      </c>
      <c r="I7941" s="39">
        <v>0</v>
      </c>
    </row>
    <row r="7942" spans="2:9" x14ac:dyDescent="0.25">
      <c r="B7942" s="35" t="s">
        <v>84</v>
      </c>
      <c r="C7942" s="35" t="s">
        <v>69</v>
      </c>
      <c r="D7942" s="35" t="s">
        <v>23</v>
      </c>
      <c r="E7942" s="35" t="s">
        <v>5</v>
      </c>
      <c r="F7942" s="35" t="s">
        <v>37</v>
      </c>
      <c r="G7942" s="35" t="s">
        <v>1</v>
      </c>
      <c r="H7942" s="35">
        <v>2009</v>
      </c>
      <c r="I7942" s="39">
        <v>0</v>
      </c>
    </row>
    <row r="7943" spans="2:9" x14ac:dyDescent="0.25">
      <c r="B7943" s="35" t="s">
        <v>84</v>
      </c>
      <c r="C7943" s="35" t="s">
        <v>69</v>
      </c>
      <c r="D7943" s="35" t="s">
        <v>23</v>
      </c>
      <c r="E7943" s="35" t="s">
        <v>5</v>
      </c>
      <c r="F7943" s="35" t="s">
        <v>37</v>
      </c>
      <c r="G7943" s="35" t="s">
        <v>1</v>
      </c>
      <c r="H7943" s="35">
        <v>2010</v>
      </c>
      <c r="I7943" s="39">
        <v>0</v>
      </c>
    </row>
    <row r="7944" spans="2:9" x14ac:dyDescent="0.25">
      <c r="B7944" s="35" t="s">
        <v>84</v>
      </c>
      <c r="C7944" s="35" t="s">
        <v>69</v>
      </c>
      <c r="D7944" s="35" t="s">
        <v>23</v>
      </c>
      <c r="E7944" s="35" t="s">
        <v>5</v>
      </c>
      <c r="F7944" s="35" t="s">
        <v>37</v>
      </c>
      <c r="G7944" s="35" t="s">
        <v>1</v>
      </c>
      <c r="H7944" s="35">
        <v>2011</v>
      </c>
      <c r="I7944" s="39">
        <v>0</v>
      </c>
    </row>
    <row r="7945" spans="2:9" x14ac:dyDescent="0.25">
      <c r="B7945" s="35" t="s">
        <v>84</v>
      </c>
      <c r="C7945" s="35" t="s">
        <v>69</v>
      </c>
      <c r="D7945" s="35" t="s">
        <v>23</v>
      </c>
      <c r="E7945" s="35" t="s">
        <v>5</v>
      </c>
      <c r="F7945" s="35" t="s">
        <v>37</v>
      </c>
      <c r="G7945" s="35" t="s">
        <v>1</v>
      </c>
      <c r="H7945" s="35">
        <v>2012</v>
      </c>
      <c r="I7945" s="39">
        <v>0</v>
      </c>
    </row>
    <row r="7946" spans="2:9" x14ac:dyDescent="0.25">
      <c r="B7946" s="35" t="s">
        <v>84</v>
      </c>
      <c r="C7946" s="35" t="s">
        <v>69</v>
      </c>
      <c r="D7946" s="35" t="s">
        <v>23</v>
      </c>
      <c r="E7946" s="35" t="s">
        <v>5</v>
      </c>
      <c r="F7946" s="35" t="s">
        <v>37</v>
      </c>
      <c r="G7946" s="35" t="s">
        <v>1</v>
      </c>
      <c r="H7946" s="35">
        <v>2013</v>
      </c>
      <c r="I7946" s="39">
        <v>0</v>
      </c>
    </row>
    <row r="7947" spans="2:9" x14ac:dyDescent="0.25">
      <c r="B7947" s="35" t="s">
        <v>84</v>
      </c>
      <c r="C7947" s="35" t="s">
        <v>69</v>
      </c>
      <c r="D7947" s="35" t="s">
        <v>23</v>
      </c>
      <c r="E7947" s="35" t="s">
        <v>5</v>
      </c>
      <c r="F7947" s="35" t="s">
        <v>37</v>
      </c>
      <c r="G7947" s="35" t="s">
        <v>1</v>
      </c>
      <c r="H7947" s="35">
        <v>2014</v>
      </c>
      <c r="I7947" s="39">
        <v>0</v>
      </c>
    </row>
    <row r="7948" spans="2:9" x14ac:dyDescent="0.25">
      <c r="B7948" s="35" t="s">
        <v>84</v>
      </c>
      <c r="C7948" s="35" t="s">
        <v>69</v>
      </c>
      <c r="D7948" s="35" t="s">
        <v>23</v>
      </c>
      <c r="E7948" s="35" t="s">
        <v>5</v>
      </c>
      <c r="F7948" s="35" t="s">
        <v>37</v>
      </c>
      <c r="G7948" s="35" t="s">
        <v>1</v>
      </c>
      <c r="H7948" s="35">
        <v>2015</v>
      </c>
      <c r="I7948" s="39">
        <v>0</v>
      </c>
    </row>
    <row r="7949" spans="2:9" x14ac:dyDescent="0.25">
      <c r="B7949" s="35" t="s">
        <v>84</v>
      </c>
      <c r="C7949" s="35" t="s">
        <v>69</v>
      </c>
      <c r="D7949" s="35" t="s">
        <v>23</v>
      </c>
      <c r="E7949" s="35" t="s">
        <v>5</v>
      </c>
      <c r="F7949" s="35" t="s">
        <v>37</v>
      </c>
      <c r="G7949" s="35" t="s">
        <v>1</v>
      </c>
      <c r="H7949" s="35">
        <v>2016</v>
      </c>
      <c r="I7949" s="39">
        <v>0</v>
      </c>
    </row>
    <row r="7950" spans="2:9" x14ac:dyDescent="0.25">
      <c r="B7950" s="35" t="s">
        <v>84</v>
      </c>
      <c r="C7950" s="35" t="s">
        <v>69</v>
      </c>
      <c r="D7950" s="35" t="s">
        <v>23</v>
      </c>
      <c r="E7950" s="35" t="s">
        <v>5</v>
      </c>
      <c r="F7950" s="35" t="s">
        <v>37</v>
      </c>
      <c r="G7950" s="35" t="s">
        <v>1</v>
      </c>
      <c r="H7950" s="35">
        <v>2017</v>
      </c>
      <c r="I7950" s="39">
        <v>0</v>
      </c>
    </row>
    <row r="7951" spans="2:9" x14ac:dyDescent="0.25">
      <c r="B7951" s="35" t="s">
        <v>84</v>
      </c>
      <c r="C7951" s="35" t="s">
        <v>69</v>
      </c>
      <c r="D7951" s="35" t="s">
        <v>23</v>
      </c>
      <c r="E7951" s="35" t="s">
        <v>5</v>
      </c>
      <c r="F7951" s="35" t="s">
        <v>37</v>
      </c>
      <c r="G7951" s="35" t="s">
        <v>1</v>
      </c>
      <c r="H7951" s="35">
        <v>2018</v>
      </c>
      <c r="I7951" s="39">
        <v>0</v>
      </c>
    </row>
    <row r="7952" spans="2:9" x14ac:dyDescent="0.25">
      <c r="B7952" s="35" t="s">
        <v>84</v>
      </c>
      <c r="C7952" s="35" t="s">
        <v>69</v>
      </c>
      <c r="D7952" s="35" t="s">
        <v>23</v>
      </c>
      <c r="E7952" s="35" t="s">
        <v>5</v>
      </c>
      <c r="F7952" s="35" t="s">
        <v>37</v>
      </c>
      <c r="G7952" s="35" t="s">
        <v>1</v>
      </c>
      <c r="H7952" s="35">
        <v>2019</v>
      </c>
      <c r="I7952" s="39">
        <v>0</v>
      </c>
    </row>
    <row r="7953" spans="2:9" x14ac:dyDescent="0.25">
      <c r="B7953" s="35" t="s">
        <v>84</v>
      </c>
      <c r="C7953" s="35" t="s">
        <v>69</v>
      </c>
      <c r="D7953" s="35" t="s">
        <v>23</v>
      </c>
      <c r="E7953" s="35" t="s">
        <v>5</v>
      </c>
      <c r="F7953" s="35" t="s">
        <v>37</v>
      </c>
      <c r="G7953" s="35" t="s">
        <v>1</v>
      </c>
      <c r="H7953" s="35">
        <v>2020</v>
      </c>
      <c r="I7953" s="39">
        <v>0</v>
      </c>
    </row>
    <row r="7954" spans="2:9" x14ac:dyDescent="0.25">
      <c r="B7954" s="35" t="s">
        <v>84</v>
      </c>
      <c r="C7954" s="35" t="s">
        <v>69</v>
      </c>
      <c r="D7954" s="35" t="s">
        <v>23</v>
      </c>
      <c r="E7954" s="35" t="s">
        <v>5</v>
      </c>
      <c r="F7954" s="35" t="s">
        <v>37</v>
      </c>
      <c r="G7954" s="35" t="s">
        <v>1</v>
      </c>
      <c r="H7954" s="35">
        <v>2021</v>
      </c>
      <c r="I7954" s="39">
        <v>0</v>
      </c>
    </row>
    <row r="7955" spans="2:9" x14ac:dyDescent="0.25">
      <c r="B7955" s="35" t="s">
        <v>84</v>
      </c>
      <c r="C7955" s="35" t="s">
        <v>69</v>
      </c>
      <c r="D7955" s="35" t="s">
        <v>23</v>
      </c>
      <c r="E7955" s="35" t="s">
        <v>5</v>
      </c>
      <c r="F7955" s="35" t="s">
        <v>37</v>
      </c>
      <c r="G7955" s="35" t="s">
        <v>1</v>
      </c>
      <c r="H7955" s="35">
        <v>2022</v>
      </c>
      <c r="I7955" s="39">
        <v>0</v>
      </c>
    </row>
    <row r="7956" spans="2:9" x14ac:dyDescent="0.25">
      <c r="B7956" s="35" t="s">
        <v>84</v>
      </c>
      <c r="C7956" s="35" t="s">
        <v>69</v>
      </c>
      <c r="D7956" s="35" t="s">
        <v>23</v>
      </c>
      <c r="E7956" s="35" t="s">
        <v>5</v>
      </c>
      <c r="F7956" s="35" t="s">
        <v>37</v>
      </c>
      <c r="G7956" s="35" t="s">
        <v>1</v>
      </c>
      <c r="H7956" s="35">
        <v>2023</v>
      </c>
      <c r="I7956" s="39">
        <v>0</v>
      </c>
    </row>
    <row r="7957" spans="2:9" x14ac:dyDescent="0.25">
      <c r="B7957" s="35" t="s">
        <v>84</v>
      </c>
      <c r="C7957" s="35" t="s">
        <v>69</v>
      </c>
      <c r="D7957" s="35" t="s">
        <v>23</v>
      </c>
      <c r="E7957" s="35" t="s">
        <v>5</v>
      </c>
      <c r="F7957" s="35" t="s">
        <v>37</v>
      </c>
      <c r="G7957" s="35" t="s">
        <v>1</v>
      </c>
      <c r="H7957" s="35">
        <v>2024</v>
      </c>
      <c r="I7957" s="39">
        <v>0</v>
      </c>
    </row>
    <row r="7958" spans="2:9" x14ac:dyDescent="0.25">
      <c r="B7958" s="35" t="s">
        <v>84</v>
      </c>
      <c r="C7958" s="35" t="s">
        <v>69</v>
      </c>
      <c r="D7958" s="35" t="s">
        <v>23</v>
      </c>
      <c r="E7958" s="35" t="s">
        <v>5</v>
      </c>
      <c r="F7958" s="35" t="s">
        <v>37</v>
      </c>
      <c r="G7958" s="35" t="s">
        <v>1</v>
      </c>
      <c r="H7958" s="35">
        <v>2025</v>
      </c>
      <c r="I7958" s="39">
        <v>0</v>
      </c>
    </row>
    <row r="7959" spans="2:9" x14ac:dyDescent="0.25">
      <c r="B7959" s="35" t="s">
        <v>84</v>
      </c>
      <c r="C7959" s="35" t="s">
        <v>69</v>
      </c>
      <c r="D7959" s="35" t="s">
        <v>23</v>
      </c>
      <c r="E7959" s="35" t="s">
        <v>5</v>
      </c>
      <c r="F7959" s="35" t="s">
        <v>37</v>
      </c>
      <c r="G7959" s="35" t="s">
        <v>1</v>
      </c>
      <c r="H7959" s="35">
        <v>2026</v>
      </c>
      <c r="I7959" s="39">
        <v>0</v>
      </c>
    </row>
    <row r="7960" spans="2:9" x14ac:dyDescent="0.25">
      <c r="B7960" s="35" t="s">
        <v>84</v>
      </c>
      <c r="C7960" s="35" t="s">
        <v>69</v>
      </c>
      <c r="D7960" s="35" t="s">
        <v>23</v>
      </c>
      <c r="E7960" s="35" t="s">
        <v>5</v>
      </c>
      <c r="F7960" s="35" t="s">
        <v>37</v>
      </c>
      <c r="G7960" s="35" t="s">
        <v>1</v>
      </c>
      <c r="H7960" s="35">
        <v>2027</v>
      </c>
      <c r="I7960" s="39">
        <v>0</v>
      </c>
    </row>
    <row r="7961" spans="2:9" x14ac:dyDescent="0.25">
      <c r="B7961" s="35" t="s">
        <v>84</v>
      </c>
      <c r="C7961" s="35" t="s">
        <v>69</v>
      </c>
      <c r="D7961" s="35" t="s">
        <v>23</v>
      </c>
      <c r="E7961" s="35" t="s">
        <v>5</v>
      </c>
      <c r="F7961" s="35" t="s">
        <v>37</v>
      </c>
      <c r="G7961" s="35" t="s">
        <v>1</v>
      </c>
      <c r="H7961" s="35">
        <v>2028</v>
      </c>
      <c r="I7961" s="39">
        <v>0</v>
      </c>
    </row>
    <row r="7962" spans="2:9" x14ac:dyDescent="0.25">
      <c r="B7962" s="35" t="s">
        <v>84</v>
      </c>
      <c r="C7962" s="35" t="s">
        <v>69</v>
      </c>
      <c r="D7962" s="35" t="s">
        <v>23</v>
      </c>
      <c r="E7962" s="35" t="s">
        <v>5</v>
      </c>
      <c r="F7962" s="35" t="s">
        <v>37</v>
      </c>
      <c r="G7962" s="35" t="s">
        <v>1</v>
      </c>
      <c r="H7962" s="35">
        <v>2029</v>
      </c>
      <c r="I7962" s="39">
        <v>0</v>
      </c>
    </row>
    <row r="7963" spans="2:9" x14ac:dyDescent="0.25">
      <c r="B7963" s="35" t="s">
        <v>84</v>
      </c>
      <c r="C7963" s="35" t="s">
        <v>69</v>
      </c>
      <c r="D7963" s="35" t="s">
        <v>23</v>
      </c>
      <c r="E7963" s="35" t="s">
        <v>5</v>
      </c>
      <c r="F7963" s="35" t="s">
        <v>37</v>
      </c>
      <c r="G7963" s="35" t="s">
        <v>1</v>
      </c>
      <c r="H7963" s="35">
        <v>2030</v>
      </c>
      <c r="I7963" s="39">
        <v>0</v>
      </c>
    </row>
    <row r="7964" spans="2:9" x14ac:dyDescent="0.25">
      <c r="B7964" s="35" t="s">
        <v>84</v>
      </c>
      <c r="C7964" s="35" t="s">
        <v>69</v>
      </c>
      <c r="D7964" s="35" t="s">
        <v>23</v>
      </c>
      <c r="E7964" s="35" t="s">
        <v>5</v>
      </c>
      <c r="F7964" s="35" t="s">
        <v>37</v>
      </c>
      <c r="G7964" s="35" t="s">
        <v>1</v>
      </c>
      <c r="H7964" s="35">
        <v>2031</v>
      </c>
      <c r="I7964" s="39">
        <v>0</v>
      </c>
    </row>
    <row r="7965" spans="2:9" x14ac:dyDescent="0.25">
      <c r="B7965" s="35" t="s">
        <v>84</v>
      </c>
      <c r="C7965" s="35" t="s">
        <v>69</v>
      </c>
      <c r="D7965" s="35" t="s">
        <v>23</v>
      </c>
      <c r="E7965" s="35" t="s">
        <v>5</v>
      </c>
      <c r="F7965" s="35" t="s">
        <v>37</v>
      </c>
      <c r="G7965" s="35" t="s">
        <v>1</v>
      </c>
      <c r="H7965" s="35">
        <v>2032</v>
      </c>
      <c r="I7965" s="39">
        <v>0</v>
      </c>
    </row>
    <row r="7966" spans="2:9" x14ac:dyDescent="0.25">
      <c r="B7966" s="35" t="s">
        <v>84</v>
      </c>
      <c r="C7966" s="35" t="s">
        <v>69</v>
      </c>
      <c r="D7966" s="35" t="s">
        <v>23</v>
      </c>
      <c r="E7966" s="35" t="s">
        <v>5</v>
      </c>
      <c r="F7966" s="35" t="s">
        <v>37</v>
      </c>
      <c r="G7966" s="35" t="s">
        <v>1</v>
      </c>
      <c r="H7966" s="35">
        <v>2033</v>
      </c>
      <c r="I7966" s="39">
        <v>0</v>
      </c>
    </row>
    <row r="7967" spans="2:9" x14ac:dyDescent="0.25">
      <c r="B7967" s="35" t="s">
        <v>84</v>
      </c>
      <c r="C7967" s="35" t="s">
        <v>69</v>
      </c>
      <c r="D7967" s="35" t="s">
        <v>23</v>
      </c>
      <c r="E7967" s="35" t="s">
        <v>5</v>
      </c>
      <c r="F7967" s="35" t="s">
        <v>37</v>
      </c>
      <c r="G7967" s="35" t="s">
        <v>1</v>
      </c>
      <c r="H7967" s="35">
        <v>2034</v>
      </c>
      <c r="I7967" s="39">
        <v>0</v>
      </c>
    </row>
    <row r="7968" spans="2:9" x14ac:dyDescent="0.25">
      <c r="B7968" s="35" t="s">
        <v>84</v>
      </c>
      <c r="C7968" s="35" t="s">
        <v>69</v>
      </c>
      <c r="D7968" s="35" t="s">
        <v>23</v>
      </c>
      <c r="E7968" s="35" t="s">
        <v>5</v>
      </c>
      <c r="F7968" s="35" t="s">
        <v>37</v>
      </c>
      <c r="G7968" s="35" t="s">
        <v>1</v>
      </c>
      <c r="H7968" s="35">
        <v>2035</v>
      </c>
      <c r="I7968" s="39">
        <v>0</v>
      </c>
    </row>
    <row r="7969" spans="2:9" x14ac:dyDescent="0.25">
      <c r="B7969" s="35" t="s">
        <v>84</v>
      </c>
      <c r="C7969" s="35" t="s">
        <v>69</v>
      </c>
      <c r="D7969" s="35" t="s">
        <v>23</v>
      </c>
      <c r="E7969" s="35" t="s">
        <v>5</v>
      </c>
      <c r="F7969" s="35" t="s">
        <v>37</v>
      </c>
      <c r="G7969" s="35" t="s">
        <v>1</v>
      </c>
      <c r="H7969" s="35">
        <v>2036</v>
      </c>
      <c r="I7969" s="39">
        <v>0</v>
      </c>
    </row>
    <row r="7970" spans="2:9" x14ac:dyDescent="0.25">
      <c r="B7970" s="35" t="s">
        <v>84</v>
      </c>
      <c r="C7970" s="35" t="s">
        <v>69</v>
      </c>
      <c r="D7970" s="35" t="s">
        <v>23</v>
      </c>
      <c r="E7970" s="35" t="s">
        <v>5</v>
      </c>
      <c r="F7970" s="35" t="s">
        <v>37</v>
      </c>
      <c r="G7970" s="35" t="s">
        <v>1</v>
      </c>
      <c r="H7970" s="35">
        <v>2037</v>
      </c>
      <c r="I7970" s="39">
        <v>0</v>
      </c>
    </row>
    <row r="7971" spans="2:9" x14ac:dyDescent="0.25">
      <c r="B7971" s="35" t="s">
        <v>84</v>
      </c>
      <c r="C7971" s="35" t="s">
        <v>69</v>
      </c>
      <c r="D7971" s="35" t="s">
        <v>23</v>
      </c>
      <c r="E7971" s="35" t="s">
        <v>5</v>
      </c>
      <c r="F7971" s="35" t="s">
        <v>37</v>
      </c>
      <c r="G7971" s="35" t="s">
        <v>1</v>
      </c>
      <c r="H7971" s="35">
        <v>2038</v>
      </c>
      <c r="I7971" s="39">
        <v>0</v>
      </c>
    </row>
    <row r="7972" spans="2:9" x14ac:dyDescent="0.25">
      <c r="B7972" s="35" t="s">
        <v>84</v>
      </c>
      <c r="C7972" s="35" t="s">
        <v>69</v>
      </c>
      <c r="D7972" s="35" t="s">
        <v>23</v>
      </c>
      <c r="E7972" s="35" t="s">
        <v>5</v>
      </c>
      <c r="F7972" s="35" t="s">
        <v>37</v>
      </c>
      <c r="G7972" s="35" t="s">
        <v>1</v>
      </c>
      <c r="H7972" s="35">
        <v>2039</v>
      </c>
      <c r="I7972" s="39">
        <v>0</v>
      </c>
    </row>
    <row r="7973" spans="2:9" x14ac:dyDescent="0.25">
      <c r="B7973" s="35" t="s">
        <v>84</v>
      </c>
      <c r="C7973" s="35" t="s">
        <v>69</v>
      </c>
      <c r="D7973" s="35" t="s">
        <v>23</v>
      </c>
      <c r="E7973" s="35" t="s">
        <v>5</v>
      </c>
      <c r="F7973" s="35" t="s">
        <v>37</v>
      </c>
      <c r="G7973" s="35" t="s">
        <v>1</v>
      </c>
      <c r="H7973" s="35">
        <v>2040</v>
      </c>
      <c r="I7973" s="39">
        <v>0</v>
      </c>
    </row>
    <row r="7974" spans="2:9" x14ac:dyDescent="0.25">
      <c r="B7974" s="35" t="s">
        <v>84</v>
      </c>
      <c r="C7974" s="35" t="s">
        <v>69</v>
      </c>
      <c r="D7974" s="35" t="s">
        <v>23</v>
      </c>
      <c r="E7974" s="35" t="s">
        <v>5</v>
      </c>
      <c r="F7974" s="35" t="s">
        <v>37</v>
      </c>
      <c r="G7974" s="35" t="s">
        <v>1</v>
      </c>
      <c r="H7974" s="35">
        <v>2041</v>
      </c>
      <c r="I7974" s="39">
        <v>0</v>
      </c>
    </row>
    <row r="7975" spans="2:9" x14ac:dyDescent="0.25">
      <c r="B7975" s="35" t="s">
        <v>84</v>
      </c>
      <c r="C7975" s="35" t="s">
        <v>69</v>
      </c>
      <c r="D7975" s="35" t="s">
        <v>23</v>
      </c>
      <c r="E7975" s="35" t="s">
        <v>5</v>
      </c>
      <c r="F7975" s="35" t="s">
        <v>37</v>
      </c>
      <c r="G7975" s="35" t="s">
        <v>1</v>
      </c>
      <c r="H7975" s="35">
        <v>2042</v>
      </c>
      <c r="I7975" s="39">
        <v>0</v>
      </c>
    </row>
    <row r="7976" spans="2:9" x14ac:dyDescent="0.25">
      <c r="B7976" s="35" t="s">
        <v>84</v>
      </c>
      <c r="C7976" s="35" t="s">
        <v>69</v>
      </c>
      <c r="D7976" s="35" t="s">
        <v>23</v>
      </c>
      <c r="E7976" s="35" t="s">
        <v>5</v>
      </c>
      <c r="F7976" s="35" t="s">
        <v>37</v>
      </c>
      <c r="G7976" s="35" t="s">
        <v>1</v>
      </c>
      <c r="H7976" s="35">
        <v>2043</v>
      </c>
      <c r="I7976" s="39">
        <v>0</v>
      </c>
    </row>
    <row r="7977" spans="2:9" x14ac:dyDescent="0.25">
      <c r="B7977" s="35" t="s">
        <v>84</v>
      </c>
      <c r="C7977" s="35" t="s">
        <v>69</v>
      </c>
      <c r="D7977" s="35" t="s">
        <v>23</v>
      </c>
      <c r="E7977" s="35" t="s">
        <v>5</v>
      </c>
      <c r="F7977" s="35" t="s">
        <v>37</v>
      </c>
      <c r="G7977" s="35" t="s">
        <v>1</v>
      </c>
      <c r="H7977" s="35">
        <v>2044</v>
      </c>
      <c r="I7977" s="39">
        <v>0</v>
      </c>
    </row>
    <row r="7978" spans="2:9" x14ac:dyDescent="0.25">
      <c r="B7978" s="35" t="s">
        <v>84</v>
      </c>
      <c r="C7978" s="35" t="s">
        <v>69</v>
      </c>
      <c r="D7978" s="35" t="s">
        <v>23</v>
      </c>
      <c r="E7978" s="35" t="s">
        <v>5</v>
      </c>
      <c r="F7978" s="35" t="s">
        <v>37</v>
      </c>
      <c r="G7978" s="35" t="s">
        <v>1</v>
      </c>
      <c r="H7978" s="35">
        <v>2045</v>
      </c>
      <c r="I7978" s="39">
        <v>0</v>
      </c>
    </row>
    <row r="7979" spans="2:9" x14ac:dyDescent="0.25">
      <c r="B7979" s="35" t="s">
        <v>84</v>
      </c>
      <c r="C7979" s="35" t="s">
        <v>69</v>
      </c>
      <c r="D7979" s="35" t="s">
        <v>23</v>
      </c>
      <c r="E7979" s="35" t="s">
        <v>5</v>
      </c>
      <c r="F7979" s="35" t="s">
        <v>37</v>
      </c>
      <c r="G7979" s="35" t="s">
        <v>1</v>
      </c>
      <c r="H7979" s="35">
        <v>2046</v>
      </c>
      <c r="I7979" s="39">
        <v>0</v>
      </c>
    </row>
    <row r="7980" spans="2:9" x14ac:dyDescent="0.25">
      <c r="B7980" s="35" t="s">
        <v>84</v>
      </c>
      <c r="C7980" s="35" t="s">
        <v>69</v>
      </c>
      <c r="D7980" s="35" t="s">
        <v>23</v>
      </c>
      <c r="E7980" s="35" t="s">
        <v>5</v>
      </c>
      <c r="F7980" s="35" t="s">
        <v>37</v>
      </c>
      <c r="G7980" s="35" t="s">
        <v>1</v>
      </c>
      <c r="H7980" s="35">
        <v>2047</v>
      </c>
      <c r="I7980" s="39">
        <v>0</v>
      </c>
    </row>
    <row r="7981" spans="2:9" x14ac:dyDescent="0.25">
      <c r="B7981" s="35" t="s">
        <v>84</v>
      </c>
      <c r="C7981" s="35" t="s">
        <v>69</v>
      </c>
      <c r="D7981" s="35" t="s">
        <v>23</v>
      </c>
      <c r="E7981" s="35" t="s">
        <v>5</v>
      </c>
      <c r="F7981" s="35" t="s">
        <v>37</v>
      </c>
      <c r="G7981" s="35" t="s">
        <v>1</v>
      </c>
      <c r="H7981" s="35">
        <v>2048</v>
      </c>
      <c r="I7981" s="39">
        <v>0</v>
      </c>
    </row>
    <row r="7982" spans="2:9" x14ac:dyDescent="0.25">
      <c r="B7982" s="35" t="s">
        <v>84</v>
      </c>
      <c r="C7982" s="35" t="s">
        <v>69</v>
      </c>
      <c r="D7982" s="35" t="s">
        <v>23</v>
      </c>
      <c r="E7982" s="35" t="s">
        <v>5</v>
      </c>
      <c r="F7982" s="35" t="s">
        <v>37</v>
      </c>
      <c r="G7982" s="35" t="s">
        <v>1</v>
      </c>
      <c r="H7982" s="35">
        <v>2049</v>
      </c>
      <c r="I7982" s="39">
        <v>0</v>
      </c>
    </row>
    <row r="7983" spans="2:9" x14ac:dyDescent="0.25">
      <c r="B7983" s="35" t="s">
        <v>84</v>
      </c>
      <c r="C7983" s="35" t="s">
        <v>69</v>
      </c>
      <c r="D7983" s="35" t="s">
        <v>23</v>
      </c>
      <c r="E7983" s="35" t="s">
        <v>5</v>
      </c>
      <c r="F7983" s="35" t="s">
        <v>37</v>
      </c>
      <c r="G7983" s="35" t="s">
        <v>1</v>
      </c>
      <c r="H7983" s="35">
        <v>2050</v>
      </c>
      <c r="I7983" s="39">
        <v>0</v>
      </c>
    </row>
    <row r="7984" spans="2:9" x14ac:dyDescent="0.25">
      <c r="B7984" s="35" t="s">
        <v>84</v>
      </c>
      <c r="C7984" s="35" t="s">
        <v>69</v>
      </c>
      <c r="D7984" s="35" t="s">
        <v>23</v>
      </c>
      <c r="E7984" s="35" t="s">
        <v>5</v>
      </c>
      <c r="F7984" s="35" t="s">
        <v>37</v>
      </c>
      <c r="G7984" s="35" t="s">
        <v>1</v>
      </c>
      <c r="H7984" s="35">
        <v>2051</v>
      </c>
      <c r="I7984" s="39">
        <v>0</v>
      </c>
    </row>
    <row r="7985" spans="2:9" x14ac:dyDescent="0.25">
      <c r="B7985" s="35" t="s">
        <v>84</v>
      </c>
      <c r="C7985" s="35" t="s">
        <v>69</v>
      </c>
      <c r="D7985" s="35" t="s">
        <v>23</v>
      </c>
      <c r="E7985" s="35" t="s">
        <v>5</v>
      </c>
      <c r="F7985" s="35" t="s">
        <v>37</v>
      </c>
      <c r="G7985" s="35" t="s">
        <v>1</v>
      </c>
      <c r="H7985" s="35">
        <v>2052</v>
      </c>
      <c r="I7985" s="39">
        <v>0</v>
      </c>
    </row>
    <row r="7986" spans="2:9" x14ac:dyDescent="0.25">
      <c r="B7986" s="35" t="s">
        <v>84</v>
      </c>
      <c r="C7986" s="35" t="s">
        <v>69</v>
      </c>
      <c r="D7986" s="35" t="s">
        <v>23</v>
      </c>
      <c r="E7986" s="35" t="s">
        <v>5</v>
      </c>
      <c r="F7986" s="35" t="s">
        <v>37</v>
      </c>
      <c r="G7986" s="35" t="s">
        <v>1</v>
      </c>
      <c r="H7986" s="35">
        <v>2053</v>
      </c>
      <c r="I7986" s="39">
        <v>0</v>
      </c>
    </row>
    <row r="7987" spans="2:9" x14ac:dyDescent="0.25">
      <c r="B7987" s="35" t="s">
        <v>84</v>
      </c>
      <c r="C7987" s="35" t="s">
        <v>69</v>
      </c>
      <c r="D7987" s="35" t="s">
        <v>23</v>
      </c>
      <c r="E7987" s="35" t="s">
        <v>5</v>
      </c>
      <c r="F7987" s="35" t="s">
        <v>37</v>
      </c>
      <c r="G7987" s="35" t="s">
        <v>1</v>
      </c>
      <c r="H7987" s="35">
        <v>2054</v>
      </c>
      <c r="I7987" s="39">
        <v>0</v>
      </c>
    </row>
    <row r="7988" spans="2:9" x14ac:dyDescent="0.25">
      <c r="B7988" s="35" t="s">
        <v>84</v>
      </c>
      <c r="C7988" s="35" t="s">
        <v>69</v>
      </c>
      <c r="D7988" s="35" t="s">
        <v>23</v>
      </c>
      <c r="E7988" s="35" t="s">
        <v>5</v>
      </c>
      <c r="F7988" s="35" t="s">
        <v>37</v>
      </c>
      <c r="G7988" s="35" t="s">
        <v>1</v>
      </c>
      <c r="H7988" s="35">
        <v>2055</v>
      </c>
      <c r="I7988" s="39">
        <v>0</v>
      </c>
    </row>
    <row r="7989" spans="2:9" x14ac:dyDescent="0.25">
      <c r="B7989" s="35" t="s">
        <v>84</v>
      </c>
      <c r="C7989" s="35" t="s">
        <v>69</v>
      </c>
      <c r="D7989" s="35" t="s">
        <v>23</v>
      </c>
      <c r="E7989" s="35" t="s">
        <v>5</v>
      </c>
      <c r="F7989" s="35" t="s">
        <v>37</v>
      </c>
      <c r="G7989" s="35" t="s">
        <v>1</v>
      </c>
      <c r="H7989" s="35">
        <v>2056</v>
      </c>
      <c r="I7989" s="39">
        <v>0</v>
      </c>
    </row>
    <row r="7990" spans="2:9" x14ac:dyDescent="0.25">
      <c r="B7990" s="35" t="s">
        <v>84</v>
      </c>
      <c r="C7990" s="35" t="s">
        <v>69</v>
      </c>
      <c r="D7990" s="35" t="s">
        <v>23</v>
      </c>
      <c r="E7990" s="35" t="s">
        <v>5</v>
      </c>
      <c r="F7990" s="35" t="s">
        <v>37</v>
      </c>
      <c r="G7990" s="35" t="s">
        <v>1</v>
      </c>
      <c r="H7990" s="35">
        <v>2057</v>
      </c>
      <c r="I7990" s="39">
        <v>0</v>
      </c>
    </row>
    <row r="7991" spans="2:9" x14ac:dyDescent="0.25">
      <c r="B7991" s="35" t="s">
        <v>84</v>
      </c>
      <c r="C7991" s="35" t="s">
        <v>69</v>
      </c>
      <c r="D7991" s="35" t="s">
        <v>23</v>
      </c>
      <c r="E7991" s="35" t="s">
        <v>5</v>
      </c>
      <c r="F7991" s="35" t="s">
        <v>37</v>
      </c>
      <c r="G7991" s="35" t="s">
        <v>1</v>
      </c>
      <c r="H7991" s="35">
        <v>2058</v>
      </c>
      <c r="I7991" s="39">
        <v>0</v>
      </c>
    </row>
    <row r="7992" spans="2:9" x14ac:dyDescent="0.25">
      <c r="B7992" s="35" t="s">
        <v>84</v>
      </c>
      <c r="C7992" s="35" t="s">
        <v>69</v>
      </c>
      <c r="D7992" s="35" t="s">
        <v>23</v>
      </c>
      <c r="E7992" s="35" t="s">
        <v>5</v>
      </c>
      <c r="F7992" s="35" t="s">
        <v>37</v>
      </c>
      <c r="G7992" s="35" t="s">
        <v>1</v>
      </c>
      <c r="H7992" s="35">
        <v>2059</v>
      </c>
      <c r="I7992" s="39">
        <v>0</v>
      </c>
    </row>
    <row r="7993" spans="2:9" x14ac:dyDescent="0.25">
      <c r="B7993" s="35" t="s">
        <v>84</v>
      </c>
      <c r="C7993" s="35" t="s">
        <v>69</v>
      </c>
      <c r="D7993" s="35" t="s">
        <v>23</v>
      </c>
      <c r="E7993" s="35" t="s">
        <v>5</v>
      </c>
      <c r="F7993" s="35" t="s">
        <v>37</v>
      </c>
      <c r="G7993" s="35" t="s">
        <v>1</v>
      </c>
      <c r="H7993" s="35">
        <v>2060</v>
      </c>
      <c r="I7993" s="39">
        <v>0</v>
      </c>
    </row>
    <row r="7994" spans="2:9" x14ac:dyDescent="0.25">
      <c r="B7994" s="35" t="s">
        <v>84</v>
      </c>
      <c r="C7994" s="35" t="s">
        <v>69</v>
      </c>
      <c r="D7994" s="35" t="s">
        <v>23</v>
      </c>
      <c r="E7994" s="35" t="s">
        <v>5</v>
      </c>
      <c r="F7994" s="35" t="s">
        <v>38</v>
      </c>
      <c r="G7994" s="35" t="s">
        <v>1</v>
      </c>
      <c r="H7994" s="35">
        <v>2000</v>
      </c>
      <c r="I7994" s="39">
        <f t="array" ref="I7994:I8054">TRANSPOSE('[10]Despesa_R$'!$B$30:$BJ$30)</f>
        <v>0</v>
      </c>
    </row>
    <row r="7995" spans="2:9" x14ac:dyDescent="0.25">
      <c r="B7995" s="35" t="s">
        <v>84</v>
      </c>
      <c r="C7995" s="35" t="s">
        <v>69</v>
      </c>
      <c r="D7995" s="35" t="s">
        <v>23</v>
      </c>
      <c r="E7995" s="35" t="s">
        <v>5</v>
      </c>
      <c r="F7995" s="35" t="s">
        <v>38</v>
      </c>
      <c r="G7995" s="35" t="s">
        <v>1</v>
      </c>
      <c r="H7995" s="35">
        <v>2001</v>
      </c>
      <c r="I7995" s="39">
        <v>0</v>
      </c>
    </row>
    <row r="7996" spans="2:9" x14ac:dyDescent="0.25">
      <c r="B7996" s="35" t="s">
        <v>84</v>
      </c>
      <c r="C7996" s="35" t="s">
        <v>69</v>
      </c>
      <c r="D7996" s="35" t="s">
        <v>23</v>
      </c>
      <c r="E7996" s="35" t="s">
        <v>5</v>
      </c>
      <c r="F7996" s="35" t="s">
        <v>38</v>
      </c>
      <c r="G7996" s="35" t="s">
        <v>1</v>
      </c>
      <c r="H7996" s="35">
        <v>2002</v>
      </c>
      <c r="I7996" s="39">
        <v>0</v>
      </c>
    </row>
    <row r="7997" spans="2:9" x14ac:dyDescent="0.25">
      <c r="B7997" s="35" t="s">
        <v>84</v>
      </c>
      <c r="C7997" s="35" t="s">
        <v>69</v>
      </c>
      <c r="D7997" s="35" t="s">
        <v>23</v>
      </c>
      <c r="E7997" s="35" t="s">
        <v>5</v>
      </c>
      <c r="F7997" s="35" t="s">
        <v>38</v>
      </c>
      <c r="G7997" s="35" t="s">
        <v>1</v>
      </c>
      <c r="H7997" s="35">
        <v>2003</v>
      </c>
      <c r="I7997" s="39">
        <v>0</v>
      </c>
    </row>
    <row r="7998" spans="2:9" x14ac:dyDescent="0.25">
      <c r="B7998" s="35" t="s">
        <v>84</v>
      </c>
      <c r="C7998" s="35" t="s">
        <v>69</v>
      </c>
      <c r="D7998" s="35" t="s">
        <v>23</v>
      </c>
      <c r="E7998" s="35" t="s">
        <v>5</v>
      </c>
      <c r="F7998" s="35" t="s">
        <v>38</v>
      </c>
      <c r="G7998" s="35" t="s">
        <v>1</v>
      </c>
      <c r="H7998" s="35">
        <v>2004</v>
      </c>
      <c r="I7998" s="39">
        <v>0</v>
      </c>
    </row>
    <row r="7999" spans="2:9" x14ac:dyDescent="0.25">
      <c r="B7999" s="35" t="s">
        <v>84</v>
      </c>
      <c r="C7999" s="35" t="s">
        <v>69</v>
      </c>
      <c r="D7999" s="35" t="s">
        <v>23</v>
      </c>
      <c r="E7999" s="35" t="s">
        <v>5</v>
      </c>
      <c r="F7999" s="35" t="s">
        <v>38</v>
      </c>
      <c r="G7999" s="35" t="s">
        <v>1</v>
      </c>
      <c r="H7999" s="35">
        <v>2005</v>
      </c>
      <c r="I7999" s="39">
        <v>0</v>
      </c>
    </row>
    <row r="8000" spans="2:9" x14ac:dyDescent="0.25">
      <c r="B8000" s="35" t="s">
        <v>84</v>
      </c>
      <c r="C8000" s="35" t="s">
        <v>69</v>
      </c>
      <c r="D8000" s="35" t="s">
        <v>23</v>
      </c>
      <c r="E8000" s="35" t="s">
        <v>5</v>
      </c>
      <c r="F8000" s="35" t="s">
        <v>38</v>
      </c>
      <c r="G8000" s="35" t="s">
        <v>1</v>
      </c>
      <c r="H8000" s="35">
        <v>2006</v>
      </c>
      <c r="I8000" s="39">
        <v>0</v>
      </c>
    </row>
    <row r="8001" spans="2:9" x14ac:dyDescent="0.25">
      <c r="B8001" s="35" t="s">
        <v>84</v>
      </c>
      <c r="C8001" s="35" t="s">
        <v>69</v>
      </c>
      <c r="D8001" s="35" t="s">
        <v>23</v>
      </c>
      <c r="E8001" s="35" t="s">
        <v>5</v>
      </c>
      <c r="F8001" s="35" t="s">
        <v>38</v>
      </c>
      <c r="G8001" s="35" t="s">
        <v>1</v>
      </c>
      <c r="H8001" s="35">
        <v>2007</v>
      </c>
      <c r="I8001" s="39">
        <v>0</v>
      </c>
    </row>
    <row r="8002" spans="2:9" x14ac:dyDescent="0.25">
      <c r="B8002" s="35" t="s">
        <v>84</v>
      </c>
      <c r="C8002" s="35" t="s">
        <v>69</v>
      </c>
      <c r="D8002" s="35" t="s">
        <v>23</v>
      </c>
      <c r="E8002" s="35" t="s">
        <v>5</v>
      </c>
      <c r="F8002" s="35" t="s">
        <v>38</v>
      </c>
      <c r="G8002" s="35" t="s">
        <v>1</v>
      </c>
      <c r="H8002" s="35">
        <v>2008</v>
      </c>
      <c r="I8002" s="39">
        <v>0</v>
      </c>
    </row>
    <row r="8003" spans="2:9" x14ac:dyDescent="0.25">
      <c r="B8003" s="35" t="s">
        <v>84</v>
      </c>
      <c r="C8003" s="35" t="s">
        <v>69</v>
      </c>
      <c r="D8003" s="35" t="s">
        <v>23</v>
      </c>
      <c r="E8003" s="35" t="s">
        <v>5</v>
      </c>
      <c r="F8003" s="35" t="s">
        <v>38</v>
      </c>
      <c r="G8003" s="35" t="s">
        <v>1</v>
      </c>
      <c r="H8003" s="35">
        <v>2009</v>
      </c>
      <c r="I8003" s="39">
        <v>0</v>
      </c>
    </row>
    <row r="8004" spans="2:9" x14ac:dyDescent="0.25">
      <c r="B8004" s="35" t="s">
        <v>84</v>
      </c>
      <c r="C8004" s="35" t="s">
        <v>69</v>
      </c>
      <c r="D8004" s="35" t="s">
        <v>23</v>
      </c>
      <c r="E8004" s="35" t="s">
        <v>5</v>
      </c>
      <c r="F8004" s="35" t="s">
        <v>38</v>
      </c>
      <c r="G8004" s="35" t="s">
        <v>1</v>
      </c>
      <c r="H8004" s="35">
        <v>2010</v>
      </c>
      <c r="I8004" s="39">
        <v>0</v>
      </c>
    </row>
    <row r="8005" spans="2:9" x14ac:dyDescent="0.25">
      <c r="B8005" s="35" t="s">
        <v>84</v>
      </c>
      <c r="C8005" s="35" t="s">
        <v>69</v>
      </c>
      <c r="D8005" s="35" t="s">
        <v>23</v>
      </c>
      <c r="E8005" s="35" t="s">
        <v>5</v>
      </c>
      <c r="F8005" s="35" t="s">
        <v>38</v>
      </c>
      <c r="G8005" s="35" t="s">
        <v>1</v>
      </c>
      <c r="H8005" s="35">
        <v>2011</v>
      </c>
      <c r="I8005" s="39">
        <v>0</v>
      </c>
    </row>
    <row r="8006" spans="2:9" x14ac:dyDescent="0.25">
      <c r="B8006" s="35" t="s">
        <v>84</v>
      </c>
      <c r="C8006" s="35" t="s">
        <v>69</v>
      </c>
      <c r="D8006" s="35" t="s">
        <v>23</v>
      </c>
      <c r="E8006" s="35" t="s">
        <v>5</v>
      </c>
      <c r="F8006" s="35" t="s">
        <v>38</v>
      </c>
      <c r="G8006" s="35" t="s">
        <v>1</v>
      </c>
      <c r="H8006" s="35">
        <v>2012</v>
      </c>
      <c r="I8006" s="39">
        <v>0</v>
      </c>
    </row>
    <row r="8007" spans="2:9" x14ac:dyDescent="0.25">
      <c r="B8007" s="35" t="s">
        <v>84</v>
      </c>
      <c r="C8007" s="35" t="s">
        <v>69</v>
      </c>
      <c r="D8007" s="35" t="s">
        <v>23</v>
      </c>
      <c r="E8007" s="35" t="s">
        <v>5</v>
      </c>
      <c r="F8007" s="35" t="s">
        <v>38</v>
      </c>
      <c r="G8007" s="35" t="s">
        <v>1</v>
      </c>
      <c r="H8007" s="35">
        <v>2013</v>
      </c>
      <c r="I8007" s="39">
        <v>4171.9732835103805</v>
      </c>
    </row>
    <row r="8008" spans="2:9" x14ac:dyDescent="0.25">
      <c r="B8008" s="35" t="s">
        <v>84</v>
      </c>
      <c r="C8008" s="35" t="s">
        <v>69</v>
      </c>
      <c r="D8008" s="35" t="s">
        <v>23</v>
      </c>
      <c r="E8008" s="35" t="s">
        <v>5</v>
      </c>
      <c r="F8008" s="35" t="s">
        <v>38</v>
      </c>
      <c r="G8008" s="35" t="s">
        <v>1</v>
      </c>
      <c r="H8008" s="35">
        <v>2014</v>
      </c>
      <c r="I8008" s="39">
        <v>4712.6000642045828</v>
      </c>
    </row>
    <row r="8009" spans="2:9" x14ac:dyDescent="0.25">
      <c r="B8009" s="35" t="s">
        <v>84</v>
      </c>
      <c r="C8009" s="35" t="s">
        <v>69</v>
      </c>
      <c r="D8009" s="35" t="s">
        <v>23</v>
      </c>
      <c r="E8009" s="35" t="s">
        <v>5</v>
      </c>
      <c r="F8009" s="35" t="s">
        <v>38</v>
      </c>
      <c r="G8009" s="35" t="s">
        <v>1</v>
      </c>
      <c r="H8009" s="35">
        <v>2015</v>
      </c>
      <c r="I8009" s="39">
        <v>4885.841309874927</v>
      </c>
    </row>
    <row r="8010" spans="2:9" x14ac:dyDescent="0.25">
      <c r="B8010" s="35" t="s">
        <v>84</v>
      </c>
      <c r="C8010" s="35" t="s">
        <v>69</v>
      </c>
      <c r="D8010" s="35" t="s">
        <v>23</v>
      </c>
      <c r="E8010" s="35" t="s">
        <v>5</v>
      </c>
      <c r="F8010" s="35" t="s">
        <v>38</v>
      </c>
      <c r="G8010" s="35" t="s">
        <v>1</v>
      </c>
      <c r="H8010" s="35">
        <v>2016</v>
      </c>
      <c r="I8010" s="39">
        <v>5931.8863423825696</v>
      </c>
    </row>
    <row r="8011" spans="2:9" x14ac:dyDescent="0.25">
      <c r="B8011" s="35" t="s">
        <v>84</v>
      </c>
      <c r="C8011" s="35" t="s">
        <v>69</v>
      </c>
      <c r="D8011" s="35" t="s">
        <v>23</v>
      </c>
      <c r="E8011" s="35" t="s">
        <v>5</v>
      </c>
      <c r="F8011" s="35" t="s">
        <v>38</v>
      </c>
      <c r="G8011" s="35" t="s">
        <v>1</v>
      </c>
      <c r="H8011" s="35">
        <v>2017</v>
      </c>
      <c r="I8011" s="39">
        <v>6677.9271635073346</v>
      </c>
    </row>
    <row r="8012" spans="2:9" x14ac:dyDescent="0.25">
      <c r="B8012" s="35" t="s">
        <v>84</v>
      </c>
      <c r="C8012" s="35" t="s">
        <v>69</v>
      </c>
      <c r="D8012" s="35" t="s">
        <v>23</v>
      </c>
      <c r="E8012" s="35" t="s">
        <v>5</v>
      </c>
      <c r="F8012" s="35" t="s">
        <v>38</v>
      </c>
      <c r="G8012" s="35" t="s">
        <v>1</v>
      </c>
      <c r="H8012" s="35">
        <v>2018</v>
      </c>
      <c r="I8012" s="39">
        <v>7043.4342301765791</v>
      </c>
    </row>
    <row r="8013" spans="2:9" x14ac:dyDescent="0.25">
      <c r="B8013" s="35" t="s">
        <v>84</v>
      </c>
      <c r="C8013" s="35" t="s">
        <v>69</v>
      </c>
      <c r="D8013" s="35" t="s">
        <v>23</v>
      </c>
      <c r="E8013" s="35" t="s">
        <v>5</v>
      </c>
      <c r="F8013" s="35" t="s">
        <v>38</v>
      </c>
      <c r="G8013" s="35" t="s">
        <v>1</v>
      </c>
      <c r="H8013" s="35">
        <v>2019</v>
      </c>
      <c r="I8013" s="39">
        <v>7449.0659797400176</v>
      </c>
    </row>
    <row r="8014" spans="2:9" x14ac:dyDescent="0.25">
      <c r="B8014" s="35" t="s">
        <v>84</v>
      </c>
      <c r="C8014" s="35" t="s">
        <v>69</v>
      </c>
      <c r="D8014" s="35" t="s">
        <v>23</v>
      </c>
      <c r="E8014" s="35" t="s">
        <v>5</v>
      </c>
      <c r="F8014" s="35" t="s">
        <v>38</v>
      </c>
      <c r="G8014" s="35" t="s">
        <v>1</v>
      </c>
      <c r="H8014" s="35">
        <v>2020</v>
      </c>
      <c r="I8014" s="39">
        <v>8016.6999423802326</v>
      </c>
    </row>
    <row r="8015" spans="2:9" x14ac:dyDescent="0.25">
      <c r="B8015" s="35" t="s">
        <v>84</v>
      </c>
      <c r="C8015" s="35" t="s">
        <v>69</v>
      </c>
      <c r="D8015" s="35" t="s">
        <v>23</v>
      </c>
      <c r="E8015" s="35" t="s">
        <v>5</v>
      </c>
      <c r="F8015" s="35" t="s">
        <v>38</v>
      </c>
      <c r="G8015" s="35" t="s">
        <v>1</v>
      </c>
      <c r="H8015" s="35">
        <v>2021</v>
      </c>
      <c r="I8015" s="39">
        <v>8610.5270596518894</v>
      </c>
    </row>
    <row r="8016" spans="2:9" x14ac:dyDescent="0.25">
      <c r="B8016" s="35" t="s">
        <v>84</v>
      </c>
      <c r="C8016" s="35" t="s">
        <v>69</v>
      </c>
      <c r="D8016" s="35" t="s">
        <v>23</v>
      </c>
      <c r="E8016" s="35" t="s">
        <v>5</v>
      </c>
      <c r="F8016" s="35" t="s">
        <v>38</v>
      </c>
      <c r="G8016" s="35" t="s">
        <v>1</v>
      </c>
      <c r="H8016" s="35">
        <v>2022</v>
      </c>
      <c r="I8016" s="39">
        <v>9239.0642763588403</v>
      </c>
    </row>
    <row r="8017" spans="2:9" x14ac:dyDescent="0.25">
      <c r="B8017" s="35" t="s">
        <v>84</v>
      </c>
      <c r="C8017" s="35" t="s">
        <v>69</v>
      </c>
      <c r="D8017" s="35" t="s">
        <v>23</v>
      </c>
      <c r="E8017" s="35" t="s">
        <v>5</v>
      </c>
      <c r="F8017" s="35" t="s">
        <v>38</v>
      </c>
      <c r="G8017" s="35" t="s">
        <v>1</v>
      </c>
      <c r="H8017" s="35">
        <v>2023</v>
      </c>
      <c r="I8017" s="39">
        <v>9924.1123003259418</v>
      </c>
    </row>
    <row r="8018" spans="2:9" x14ac:dyDescent="0.25">
      <c r="B8018" s="35" t="s">
        <v>84</v>
      </c>
      <c r="C8018" s="35" t="s">
        <v>69</v>
      </c>
      <c r="D8018" s="35" t="s">
        <v>23</v>
      </c>
      <c r="E8018" s="35" t="s">
        <v>5</v>
      </c>
      <c r="F8018" s="35" t="s">
        <v>38</v>
      </c>
      <c r="G8018" s="35" t="s">
        <v>1</v>
      </c>
      <c r="H8018" s="35">
        <v>2024</v>
      </c>
      <c r="I8018" s="39">
        <v>10636.228199377123</v>
      </c>
    </row>
    <row r="8019" spans="2:9" x14ac:dyDescent="0.25">
      <c r="B8019" s="35" t="s">
        <v>84</v>
      </c>
      <c r="C8019" s="35" t="s">
        <v>69</v>
      </c>
      <c r="D8019" s="35" t="s">
        <v>23</v>
      </c>
      <c r="E8019" s="35" t="s">
        <v>5</v>
      </c>
      <c r="F8019" s="35" t="s">
        <v>38</v>
      </c>
      <c r="G8019" s="35" t="s">
        <v>1</v>
      </c>
      <c r="H8019" s="35">
        <v>2025</v>
      </c>
      <c r="I8019" s="39">
        <v>11378.367093574692</v>
      </c>
    </row>
    <row r="8020" spans="2:9" x14ac:dyDescent="0.25">
      <c r="B8020" s="35" t="s">
        <v>84</v>
      </c>
      <c r="C8020" s="35" t="s">
        <v>69</v>
      </c>
      <c r="D8020" s="35" t="s">
        <v>23</v>
      </c>
      <c r="E8020" s="35" t="s">
        <v>5</v>
      </c>
      <c r="F8020" s="35" t="s">
        <v>38</v>
      </c>
      <c r="G8020" s="35" t="s">
        <v>1</v>
      </c>
      <c r="H8020" s="35">
        <v>2026</v>
      </c>
      <c r="I8020" s="39">
        <v>12148.384888354343</v>
      </c>
    </row>
    <row r="8021" spans="2:9" x14ac:dyDescent="0.25">
      <c r="B8021" s="35" t="s">
        <v>84</v>
      </c>
      <c r="C8021" s="35" t="s">
        <v>69</v>
      </c>
      <c r="D8021" s="35" t="s">
        <v>23</v>
      </c>
      <c r="E8021" s="35" t="s">
        <v>5</v>
      </c>
      <c r="F8021" s="35" t="s">
        <v>38</v>
      </c>
      <c r="G8021" s="35" t="s">
        <v>1</v>
      </c>
      <c r="H8021" s="35">
        <v>2027</v>
      </c>
      <c r="I8021" s="39">
        <v>12946.390866745542</v>
      </c>
    </row>
    <row r="8022" spans="2:9" x14ac:dyDescent="0.25">
      <c r="B8022" s="35" t="s">
        <v>84</v>
      </c>
      <c r="C8022" s="35" t="s">
        <v>69</v>
      </c>
      <c r="D8022" s="35" t="s">
        <v>23</v>
      </c>
      <c r="E8022" s="35" t="s">
        <v>5</v>
      </c>
      <c r="F8022" s="35" t="s">
        <v>38</v>
      </c>
      <c r="G8022" s="35" t="s">
        <v>1</v>
      </c>
      <c r="H8022" s="35">
        <v>2028</v>
      </c>
      <c r="I8022" s="39">
        <v>13772.267757173613</v>
      </c>
    </row>
    <row r="8023" spans="2:9" x14ac:dyDescent="0.25">
      <c r="B8023" s="35" t="s">
        <v>84</v>
      </c>
      <c r="C8023" s="35" t="s">
        <v>69</v>
      </c>
      <c r="D8023" s="35" t="s">
        <v>23</v>
      </c>
      <c r="E8023" s="35" t="s">
        <v>5</v>
      </c>
      <c r="F8023" s="35" t="s">
        <v>38</v>
      </c>
      <c r="G8023" s="35" t="s">
        <v>1</v>
      </c>
      <c r="H8023" s="35">
        <v>2029</v>
      </c>
      <c r="I8023" s="39">
        <v>14625.792759831391</v>
      </c>
    </row>
    <row r="8024" spans="2:9" x14ac:dyDescent="0.25">
      <c r="B8024" s="35" t="s">
        <v>84</v>
      </c>
      <c r="C8024" s="35" t="s">
        <v>69</v>
      </c>
      <c r="D8024" s="35" t="s">
        <v>23</v>
      </c>
      <c r="E8024" s="35" t="s">
        <v>5</v>
      </c>
      <c r="F8024" s="35" t="s">
        <v>38</v>
      </c>
      <c r="G8024" s="35" t="s">
        <v>1</v>
      </c>
      <c r="H8024" s="35">
        <v>2030</v>
      </c>
      <c r="I8024" s="39">
        <v>15506.156066341306</v>
      </c>
    </row>
    <row r="8025" spans="2:9" x14ac:dyDescent="0.25">
      <c r="B8025" s="35" t="s">
        <v>84</v>
      </c>
      <c r="C8025" s="35" t="s">
        <v>69</v>
      </c>
      <c r="D8025" s="35" t="s">
        <v>23</v>
      </c>
      <c r="E8025" s="35" t="s">
        <v>5</v>
      </c>
      <c r="F8025" s="35" t="s">
        <v>38</v>
      </c>
      <c r="G8025" s="35" t="s">
        <v>1</v>
      </c>
      <c r="H8025" s="35">
        <v>2031</v>
      </c>
      <c r="I8025" s="39">
        <v>16412.05909986288</v>
      </c>
    </row>
    <row r="8026" spans="2:9" x14ac:dyDescent="0.25">
      <c r="B8026" s="35" t="s">
        <v>84</v>
      </c>
      <c r="C8026" s="35" t="s">
        <v>69</v>
      </c>
      <c r="D8026" s="35" t="s">
        <v>23</v>
      </c>
      <c r="E8026" s="35" t="s">
        <v>5</v>
      </c>
      <c r="F8026" s="35" t="s">
        <v>38</v>
      </c>
      <c r="G8026" s="35" t="s">
        <v>1</v>
      </c>
      <c r="H8026" s="35">
        <v>2032</v>
      </c>
      <c r="I8026" s="39">
        <v>17347.606090449135</v>
      </c>
    </row>
    <row r="8027" spans="2:9" x14ac:dyDescent="0.25">
      <c r="B8027" s="35" t="s">
        <v>84</v>
      </c>
      <c r="C8027" s="35" t="s">
        <v>69</v>
      </c>
      <c r="D8027" s="35" t="s">
        <v>23</v>
      </c>
      <c r="E8027" s="35" t="s">
        <v>5</v>
      </c>
      <c r="F8027" s="35" t="s">
        <v>38</v>
      </c>
      <c r="G8027" s="35" t="s">
        <v>1</v>
      </c>
      <c r="H8027" s="35">
        <v>2033</v>
      </c>
      <c r="I8027" s="39">
        <v>18304.566098758638</v>
      </c>
    </row>
    <row r="8028" spans="2:9" x14ac:dyDescent="0.25">
      <c r="B8028" s="35" t="s">
        <v>84</v>
      </c>
      <c r="C8028" s="35" t="s">
        <v>69</v>
      </c>
      <c r="D8028" s="35" t="s">
        <v>23</v>
      </c>
      <c r="E8028" s="35" t="s">
        <v>5</v>
      </c>
      <c r="F8028" s="35" t="s">
        <v>38</v>
      </c>
      <c r="G8028" s="35" t="s">
        <v>1</v>
      </c>
      <c r="H8028" s="35">
        <v>2034</v>
      </c>
      <c r="I8028" s="39">
        <v>19274.507920346932</v>
      </c>
    </row>
    <row r="8029" spans="2:9" x14ac:dyDescent="0.25">
      <c r="B8029" s="35" t="s">
        <v>84</v>
      </c>
      <c r="C8029" s="35" t="s">
        <v>69</v>
      </c>
      <c r="D8029" s="35" t="s">
        <v>23</v>
      </c>
      <c r="E8029" s="35" t="s">
        <v>5</v>
      </c>
      <c r="F8029" s="35" t="s">
        <v>38</v>
      </c>
      <c r="G8029" s="35" t="s">
        <v>1</v>
      </c>
      <c r="H8029" s="35">
        <v>2035</v>
      </c>
      <c r="I8029" s="39">
        <v>20258.023209976378</v>
      </c>
    </row>
    <row r="8030" spans="2:9" x14ac:dyDescent="0.25">
      <c r="B8030" s="35" t="s">
        <v>84</v>
      </c>
      <c r="C8030" s="35" t="s">
        <v>69</v>
      </c>
      <c r="D8030" s="35" t="s">
        <v>23</v>
      </c>
      <c r="E8030" s="35" t="s">
        <v>5</v>
      </c>
      <c r="F8030" s="35" t="s">
        <v>38</v>
      </c>
      <c r="G8030" s="35" t="s">
        <v>1</v>
      </c>
      <c r="H8030" s="35">
        <v>2036</v>
      </c>
      <c r="I8030" s="39">
        <v>21250.454530735471</v>
      </c>
    </row>
    <row r="8031" spans="2:9" x14ac:dyDescent="0.25">
      <c r="B8031" s="35" t="s">
        <v>84</v>
      </c>
      <c r="C8031" s="35" t="s">
        <v>69</v>
      </c>
      <c r="D8031" s="35" t="s">
        <v>23</v>
      </c>
      <c r="E8031" s="35" t="s">
        <v>5</v>
      </c>
      <c r="F8031" s="35" t="s">
        <v>38</v>
      </c>
      <c r="G8031" s="35" t="s">
        <v>1</v>
      </c>
      <c r="H8031" s="35">
        <v>2037</v>
      </c>
      <c r="I8031" s="39">
        <v>22248.217501195111</v>
      </c>
    </row>
    <row r="8032" spans="2:9" x14ac:dyDescent="0.25">
      <c r="B8032" s="35" t="s">
        <v>84</v>
      </c>
      <c r="C8032" s="35" t="s">
        <v>69</v>
      </c>
      <c r="D8032" s="35" t="s">
        <v>23</v>
      </c>
      <c r="E8032" s="35" t="s">
        <v>5</v>
      </c>
      <c r="F8032" s="35" t="s">
        <v>38</v>
      </c>
      <c r="G8032" s="35" t="s">
        <v>1</v>
      </c>
      <c r="H8032" s="35">
        <v>2038</v>
      </c>
      <c r="I8032" s="39">
        <v>23244.509179854562</v>
      </c>
    </row>
    <row r="8033" spans="2:9" x14ac:dyDescent="0.25">
      <c r="B8033" s="35" t="s">
        <v>84</v>
      </c>
      <c r="C8033" s="35" t="s">
        <v>69</v>
      </c>
      <c r="D8033" s="35" t="s">
        <v>23</v>
      </c>
      <c r="E8033" s="35" t="s">
        <v>5</v>
      </c>
      <c r="F8033" s="35" t="s">
        <v>38</v>
      </c>
      <c r="G8033" s="35" t="s">
        <v>1</v>
      </c>
      <c r="H8033" s="35">
        <v>2039</v>
      </c>
      <c r="I8033" s="39">
        <v>24235.156075462917</v>
      </c>
    </row>
    <row r="8034" spans="2:9" x14ac:dyDescent="0.25">
      <c r="B8034" s="35" t="s">
        <v>84</v>
      </c>
      <c r="C8034" s="35" t="s">
        <v>69</v>
      </c>
      <c r="D8034" s="35" t="s">
        <v>23</v>
      </c>
      <c r="E8034" s="35" t="s">
        <v>5</v>
      </c>
      <c r="F8034" s="35" t="s">
        <v>38</v>
      </c>
      <c r="G8034" s="35" t="s">
        <v>1</v>
      </c>
      <c r="H8034" s="35">
        <v>2040</v>
      </c>
      <c r="I8034" s="39">
        <v>25216.49946809118</v>
      </c>
    </row>
    <row r="8035" spans="2:9" x14ac:dyDescent="0.25">
      <c r="B8035" s="35" t="s">
        <v>84</v>
      </c>
      <c r="C8035" s="35" t="s">
        <v>69</v>
      </c>
      <c r="D8035" s="35" t="s">
        <v>23</v>
      </c>
      <c r="E8035" s="35" t="s">
        <v>5</v>
      </c>
      <c r="F8035" s="35" t="s">
        <v>38</v>
      </c>
      <c r="G8035" s="35" t="s">
        <v>1</v>
      </c>
      <c r="H8035" s="35">
        <v>2041</v>
      </c>
      <c r="I8035" s="39">
        <v>26184.583535379781</v>
      </c>
    </row>
    <row r="8036" spans="2:9" x14ac:dyDescent="0.25">
      <c r="B8036" s="35" t="s">
        <v>84</v>
      </c>
      <c r="C8036" s="35" t="s">
        <v>69</v>
      </c>
      <c r="D8036" s="35" t="s">
        <v>23</v>
      </c>
      <c r="E8036" s="35" t="s">
        <v>5</v>
      </c>
      <c r="F8036" s="35" t="s">
        <v>38</v>
      </c>
      <c r="G8036" s="35" t="s">
        <v>1</v>
      </c>
      <c r="H8036" s="35">
        <v>2042</v>
      </c>
      <c r="I8036" s="39">
        <v>27135.335891316219</v>
      </c>
    </row>
    <row r="8037" spans="2:9" x14ac:dyDescent="0.25">
      <c r="B8037" s="35" t="s">
        <v>84</v>
      </c>
      <c r="C8037" s="35" t="s">
        <v>69</v>
      </c>
      <c r="D8037" s="35" t="s">
        <v>23</v>
      </c>
      <c r="E8037" s="35" t="s">
        <v>5</v>
      </c>
      <c r="F8037" s="35" t="s">
        <v>38</v>
      </c>
      <c r="G8037" s="35" t="s">
        <v>1</v>
      </c>
      <c r="H8037" s="35">
        <v>2043</v>
      </c>
      <c r="I8037" s="39">
        <v>28067.314234171285</v>
      </c>
    </row>
    <row r="8038" spans="2:9" x14ac:dyDescent="0.25">
      <c r="B8038" s="35" t="s">
        <v>84</v>
      </c>
      <c r="C8038" s="35" t="s">
        <v>69</v>
      </c>
      <c r="D8038" s="35" t="s">
        <v>23</v>
      </c>
      <c r="E8038" s="35" t="s">
        <v>5</v>
      </c>
      <c r="F8038" s="35" t="s">
        <v>38</v>
      </c>
      <c r="G8038" s="35" t="s">
        <v>1</v>
      </c>
      <c r="H8038" s="35">
        <v>2044</v>
      </c>
      <c r="I8038" s="39">
        <v>28979.263747669484</v>
      </c>
    </row>
    <row r="8039" spans="2:9" x14ac:dyDescent="0.25">
      <c r="B8039" s="35" t="s">
        <v>84</v>
      </c>
      <c r="C8039" s="35" t="s">
        <v>69</v>
      </c>
      <c r="D8039" s="35" t="s">
        <v>23</v>
      </c>
      <c r="E8039" s="35" t="s">
        <v>5</v>
      </c>
      <c r="F8039" s="35" t="s">
        <v>38</v>
      </c>
      <c r="G8039" s="35" t="s">
        <v>1</v>
      </c>
      <c r="H8039" s="35">
        <v>2045</v>
      </c>
      <c r="I8039" s="39">
        <v>29870.264112512494</v>
      </c>
    </row>
    <row r="8040" spans="2:9" x14ac:dyDescent="0.25">
      <c r="B8040" s="35" t="s">
        <v>84</v>
      </c>
      <c r="C8040" s="35" t="s">
        <v>69</v>
      </c>
      <c r="D8040" s="35" t="s">
        <v>23</v>
      </c>
      <c r="E8040" s="35" t="s">
        <v>5</v>
      </c>
      <c r="F8040" s="35" t="s">
        <v>38</v>
      </c>
      <c r="G8040" s="35" t="s">
        <v>1</v>
      </c>
      <c r="H8040" s="35">
        <v>2046</v>
      </c>
      <c r="I8040" s="39">
        <v>30738.570325088938</v>
      </c>
    </row>
    <row r="8041" spans="2:9" x14ac:dyDescent="0.25">
      <c r="B8041" s="35" t="s">
        <v>84</v>
      </c>
      <c r="C8041" s="35" t="s">
        <v>69</v>
      </c>
      <c r="D8041" s="35" t="s">
        <v>23</v>
      </c>
      <c r="E8041" s="35" t="s">
        <v>5</v>
      </c>
      <c r="F8041" s="35" t="s">
        <v>38</v>
      </c>
      <c r="G8041" s="35" t="s">
        <v>1</v>
      </c>
      <c r="H8041" s="35">
        <v>2047</v>
      </c>
      <c r="I8041" s="39">
        <v>31585.721447172695</v>
      </c>
    </row>
    <row r="8042" spans="2:9" x14ac:dyDescent="0.25">
      <c r="B8042" s="35" t="s">
        <v>84</v>
      </c>
      <c r="C8042" s="35" t="s">
        <v>69</v>
      </c>
      <c r="D8042" s="35" t="s">
        <v>23</v>
      </c>
      <c r="E8042" s="35" t="s">
        <v>5</v>
      </c>
      <c r="F8042" s="35" t="s">
        <v>38</v>
      </c>
      <c r="G8042" s="35" t="s">
        <v>1</v>
      </c>
      <c r="H8042" s="35">
        <v>2048</v>
      </c>
      <c r="I8042" s="39">
        <v>32411.231752473836</v>
      </c>
    </row>
    <row r="8043" spans="2:9" x14ac:dyDescent="0.25">
      <c r="B8043" s="35" t="s">
        <v>84</v>
      </c>
      <c r="C8043" s="35" t="s">
        <v>69</v>
      </c>
      <c r="D8043" s="35" t="s">
        <v>23</v>
      </c>
      <c r="E8043" s="35" t="s">
        <v>5</v>
      </c>
      <c r="F8043" s="35" t="s">
        <v>38</v>
      </c>
      <c r="G8043" s="35" t="s">
        <v>1</v>
      </c>
      <c r="H8043" s="35">
        <v>2049</v>
      </c>
      <c r="I8043" s="39">
        <v>33213.537026032245</v>
      </c>
    </row>
    <row r="8044" spans="2:9" x14ac:dyDescent="0.25">
      <c r="B8044" s="35" t="s">
        <v>84</v>
      </c>
      <c r="C8044" s="35" t="s">
        <v>69</v>
      </c>
      <c r="D8044" s="35" t="s">
        <v>23</v>
      </c>
      <c r="E8044" s="35" t="s">
        <v>5</v>
      </c>
      <c r="F8044" s="35" t="s">
        <v>38</v>
      </c>
      <c r="G8044" s="35" t="s">
        <v>1</v>
      </c>
      <c r="H8044" s="35">
        <v>2050</v>
      </c>
      <c r="I8044" s="39">
        <v>33993.571420235734</v>
      </c>
    </row>
    <row r="8045" spans="2:9" x14ac:dyDescent="0.25">
      <c r="B8045" s="35" t="s">
        <v>84</v>
      </c>
      <c r="C8045" s="35" t="s">
        <v>69</v>
      </c>
      <c r="D8045" s="35" t="s">
        <v>23</v>
      </c>
      <c r="E8045" s="35" t="s">
        <v>5</v>
      </c>
      <c r="F8045" s="35" t="s">
        <v>38</v>
      </c>
      <c r="G8045" s="35" t="s">
        <v>1</v>
      </c>
      <c r="H8045" s="35">
        <v>2051</v>
      </c>
      <c r="I8045" s="39">
        <v>34752.610305962284</v>
      </c>
    </row>
    <row r="8046" spans="2:9" x14ac:dyDescent="0.25">
      <c r="B8046" s="35" t="s">
        <v>84</v>
      </c>
      <c r="C8046" s="35" t="s">
        <v>69</v>
      </c>
      <c r="D8046" s="35" t="s">
        <v>23</v>
      </c>
      <c r="E8046" s="35" t="s">
        <v>5</v>
      </c>
      <c r="F8046" s="35" t="s">
        <v>38</v>
      </c>
      <c r="G8046" s="35" t="s">
        <v>1</v>
      </c>
      <c r="H8046" s="35">
        <v>2052</v>
      </c>
      <c r="I8046" s="39">
        <v>35487.810359714531</v>
      </c>
    </row>
    <row r="8047" spans="2:9" x14ac:dyDescent="0.25">
      <c r="B8047" s="35" t="s">
        <v>84</v>
      </c>
      <c r="C8047" s="35" t="s">
        <v>69</v>
      </c>
      <c r="D8047" s="35" t="s">
        <v>23</v>
      </c>
      <c r="E8047" s="35" t="s">
        <v>5</v>
      </c>
      <c r="F8047" s="35" t="s">
        <v>38</v>
      </c>
      <c r="G8047" s="35" t="s">
        <v>1</v>
      </c>
      <c r="H8047" s="35">
        <v>2053</v>
      </c>
      <c r="I8047" s="39">
        <v>36199.356530225486</v>
      </c>
    </row>
    <row r="8048" spans="2:9" x14ac:dyDescent="0.25">
      <c r="B8048" s="35" t="s">
        <v>84</v>
      </c>
      <c r="C8048" s="35" t="s">
        <v>69</v>
      </c>
      <c r="D8048" s="35" t="s">
        <v>23</v>
      </c>
      <c r="E8048" s="35" t="s">
        <v>5</v>
      </c>
      <c r="F8048" s="35" t="s">
        <v>38</v>
      </c>
      <c r="G8048" s="35" t="s">
        <v>1</v>
      </c>
      <c r="H8048" s="35">
        <v>2054</v>
      </c>
      <c r="I8048" s="39">
        <v>36881.616247762213</v>
      </c>
    </row>
    <row r="8049" spans="2:9" x14ac:dyDescent="0.25">
      <c r="B8049" s="35" t="s">
        <v>84</v>
      </c>
      <c r="C8049" s="35" t="s">
        <v>69</v>
      </c>
      <c r="D8049" s="35" t="s">
        <v>23</v>
      </c>
      <c r="E8049" s="35" t="s">
        <v>5</v>
      </c>
      <c r="F8049" s="35" t="s">
        <v>38</v>
      </c>
      <c r="G8049" s="35" t="s">
        <v>1</v>
      </c>
      <c r="H8049" s="35">
        <v>2055</v>
      </c>
      <c r="I8049" s="39">
        <v>37537.147751891658</v>
      </c>
    </row>
    <row r="8050" spans="2:9" x14ac:dyDescent="0.25">
      <c r="B8050" s="35" t="s">
        <v>84</v>
      </c>
      <c r="C8050" s="35" t="s">
        <v>69</v>
      </c>
      <c r="D8050" s="35" t="s">
        <v>23</v>
      </c>
      <c r="E8050" s="35" t="s">
        <v>5</v>
      </c>
      <c r="F8050" s="35" t="s">
        <v>38</v>
      </c>
      <c r="G8050" s="35" t="s">
        <v>1</v>
      </c>
      <c r="H8050" s="35">
        <v>2056</v>
      </c>
      <c r="I8050" s="39">
        <v>38162.466970622656</v>
      </c>
    </row>
    <row r="8051" spans="2:9" x14ac:dyDescent="0.25">
      <c r="B8051" s="35" t="s">
        <v>84</v>
      </c>
      <c r="C8051" s="35" t="s">
        <v>69</v>
      </c>
      <c r="D8051" s="35" t="s">
        <v>23</v>
      </c>
      <c r="E8051" s="35" t="s">
        <v>5</v>
      </c>
      <c r="F8051" s="35" t="s">
        <v>38</v>
      </c>
      <c r="G8051" s="35" t="s">
        <v>1</v>
      </c>
      <c r="H8051" s="35">
        <v>2057</v>
      </c>
      <c r="I8051" s="39">
        <v>38756.252334208933</v>
      </c>
    </row>
    <row r="8052" spans="2:9" x14ac:dyDescent="0.25">
      <c r="B8052" s="35" t="s">
        <v>84</v>
      </c>
      <c r="C8052" s="35" t="s">
        <v>69</v>
      </c>
      <c r="D8052" s="35" t="s">
        <v>23</v>
      </c>
      <c r="E8052" s="35" t="s">
        <v>5</v>
      </c>
      <c r="F8052" s="35" t="s">
        <v>38</v>
      </c>
      <c r="G8052" s="35" t="s">
        <v>1</v>
      </c>
      <c r="H8052" s="35">
        <v>2058</v>
      </c>
      <c r="I8052" s="39">
        <v>39319.404861158961</v>
      </c>
    </row>
    <row r="8053" spans="2:9" x14ac:dyDescent="0.25">
      <c r="B8053" s="35" t="s">
        <v>84</v>
      </c>
      <c r="C8053" s="35" t="s">
        <v>69</v>
      </c>
      <c r="D8053" s="35" t="s">
        <v>23</v>
      </c>
      <c r="E8053" s="35" t="s">
        <v>5</v>
      </c>
      <c r="F8053" s="35" t="s">
        <v>38</v>
      </c>
      <c r="G8053" s="35" t="s">
        <v>1</v>
      </c>
      <c r="H8053" s="35">
        <v>2059</v>
      </c>
      <c r="I8053" s="39">
        <v>39850.728468949877</v>
      </c>
    </row>
    <row r="8054" spans="2:9" x14ac:dyDescent="0.25">
      <c r="B8054" s="35" t="s">
        <v>84</v>
      </c>
      <c r="C8054" s="35" t="s">
        <v>69</v>
      </c>
      <c r="D8054" s="35" t="s">
        <v>23</v>
      </c>
      <c r="E8054" s="35" t="s">
        <v>5</v>
      </c>
      <c r="F8054" s="35" t="s">
        <v>38</v>
      </c>
      <c r="G8054" s="35" t="s">
        <v>1</v>
      </c>
      <c r="H8054" s="35">
        <v>2060</v>
      </c>
      <c r="I8054" s="39">
        <v>40353.947210957602</v>
      </c>
    </row>
    <row r="8055" spans="2:9" x14ac:dyDescent="0.25">
      <c r="B8055" s="35" t="s">
        <v>84</v>
      </c>
      <c r="C8055" s="35" t="s">
        <v>69</v>
      </c>
      <c r="D8055" s="35" t="s">
        <v>23</v>
      </c>
      <c r="E8055" s="35" t="s">
        <v>5</v>
      </c>
      <c r="F8055" s="35" t="s">
        <v>39</v>
      </c>
      <c r="G8055" s="35" t="s">
        <v>1</v>
      </c>
      <c r="H8055" s="35">
        <v>2000</v>
      </c>
      <c r="I8055" s="39">
        <f t="array" ref="I8055:I8115">TRANSPOSE('[10]Despesa_R$'!$B$34:$BJ$34)</f>
        <v>0</v>
      </c>
    </row>
    <row r="8056" spans="2:9" x14ac:dyDescent="0.25">
      <c r="B8056" s="35" t="s">
        <v>84</v>
      </c>
      <c r="C8056" s="35" t="s">
        <v>69</v>
      </c>
      <c r="D8056" s="35" t="s">
        <v>23</v>
      </c>
      <c r="E8056" s="35" t="s">
        <v>5</v>
      </c>
      <c r="F8056" s="35" t="s">
        <v>39</v>
      </c>
      <c r="G8056" s="35" t="s">
        <v>1</v>
      </c>
      <c r="H8056" s="35">
        <v>2001</v>
      </c>
      <c r="I8056" s="39">
        <v>0</v>
      </c>
    </row>
    <row r="8057" spans="2:9" x14ac:dyDescent="0.25">
      <c r="B8057" s="35" t="s">
        <v>84</v>
      </c>
      <c r="C8057" s="35" t="s">
        <v>69</v>
      </c>
      <c r="D8057" s="35" t="s">
        <v>23</v>
      </c>
      <c r="E8057" s="35" t="s">
        <v>5</v>
      </c>
      <c r="F8057" s="35" t="s">
        <v>39</v>
      </c>
      <c r="G8057" s="35" t="s">
        <v>1</v>
      </c>
      <c r="H8057" s="35">
        <v>2002</v>
      </c>
      <c r="I8057" s="39">
        <v>0</v>
      </c>
    </row>
    <row r="8058" spans="2:9" x14ac:dyDescent="0.25">
      <c r="B8058" s="35" t="s">
        <v>84</v>
      </c>
      <c r="C8058" s="35" t="s">
        <v>69</v>
      </c>
      <c r="D8058" s="35" t="s">
        <v>23</v>
      </c>
      <c r="E8058" s="35" t="s">
        <v>5</v>
      </c>
      <c r="F8058" s="35" t="s">
        <v>39</v>
      </c>
      <c r="G8058" s="35" t="s">
        <v>1</v>
      </c>
      <c r="H8058" s="35">
        <v>2003</v>
      </c>
      <c r="I8058" s="39">
        <v>0</v>
      </c>
    </row>
    <row r="8059" spans="2:9" x14ac:dyDescent="0.25">
      <c r="B8059" s="35" t="s">
        <v>84</v>
      </c>
      <c r="C8059" s="35" t="s">
        <v>69</v>
      </c>
      <c r="D8059" s="35" t="s">
        <v>23</v>
      </c>
      <c r="E8059" s="35" t="s">
        <v>5</v>
      </c>
      <c r="F8059" s="35" t="s">
        <v>39</v>
      </c>
      <c r="G8059" s="35" t="s">
        <v>1</v>
      </c>
      <c r="H8059" s="35">
        <v>2004</v>
      </c>
      <c r="I8059" s="39">
        <v>0</v>
      </c>
    </row>
    <row r="8060" spans="2:9" x14ac:dyDescent="0.25">
      <c r="B8060" s="35" t="s">
        <v>84</v>
      </c>
      <c r="C8060" s="35" t="s">
        <v>69</v>
      </c>
      <c r="D8060" s="35" t="s">
        <v>23</v>
      </c>
      <c r="E8060" s="35" t="s">
        <v>5</v>
      </c>
      <c r="F8060" s="35" t="s">
        <v>39</v>
      </c>
      <c r="G8060" s="35" t="s">
        <v>1</v>
      </c>
      <c r="H8060" s="35">
        <v>2005</v>
      </c>
      <c r="I8060" s="39">
        <v>0</v>
      </c>
    </row>
    <row r="8061" spans="2:9" x14ac:dyDescent="0.25">
      <c r="B8061" s="35" t="s">
        <v>84</v>
      </c>
      <c r="C8061" s="35" t="s">
        <v>69</v>
      </c>
      <c r="D8061" s="35" t="s">
        <v>23</v>
      </c>
      <c r="E8061" s="35" t="s">
        <v>5</v>
      </c>
      <c r="F8061" s="35" t="s">
        <v>39</v>
      </c>
      <c r="G8061" s="35" t="s">
        <v>1</v>
      </c>
      <c r="H8061" s="35">
        <v>2006</v>
      </c>
      <c r="I8061" s="39">
        <v>0</v>
      </c>
    </row>
    <row r="8062" spans="2:9" x14ac:dyDescent="0.25">
      <c r="B8062" s="35" t="s">
        <v>84</v>
      </c>
      <c r="C8062" s="35" t="s">
        <v>69</v>
      </c>
      <c r="D8062" s="35" t="s">
        <v>23</v>
      </c>
      <c r="E8062" s="35" t="s">
        <v>5</v>
      </c>
      <c r="F8062" s="35" t="s">
        <v>39</v>
      </c>
      <c r="G8062" s="35" t="s">
        <v>1</v>
      </c>
      <c r="H8062" s="35">
        <v>2007</v>
      </c>
      <c r="I8062" s="39">
        <v>0</v>
      </c>
    </row>
    <row r="8063" spans="2:9" x14ac:dyDescent="0.25">
      <c r="B8063" s="35" t="s">
        <v>84</v>
      </c>
      <c r="C8063" s="35" t="s">
        <v>69</v>
      </c>
      <c r="D8063" s="35" t="s">
        <v>23</v>
      </c>
      <c r="E8063" s="35" t="s">
        <v>5</v>
      </c>
      <c r="F8063" s="35" t="s">
        <v>39</v>
      </c>
      <c r="G8063" s="35" t="s">
        <v>1</v>
      </c>
      <c r="H8063" s="35">
        <v>2008</v>
      </c>
      <c r="I8063" s="39">
        <v>0</v>
      </c>
    </row>
    <row r="8064" spans="2:9" x14ac:dyDescent="0.25">
      <c r="B8064" s="35" t="s">
        <v>84</v>
      </c>
      <c r="C8064" s="35" t="s">
        <v>69</v>
      </c>
      <c r="D8064" s="35" t="s">
        <v>23</v>
      </c>
      <c r="E8064" s="35" t="s">
        <v>5</v>
      </c>
      <c r="F8064" s="35" t="s">
        <v>39</v>
      </c>
      <c r="G8064" s="35" t="s">
        <v>1</v>
      </c>
      <c r="H8064" s="35">
        <v>2009</v>
      </c>
      <c r="I8064" s="39">
        <v>0</v>
      </c>
    </row>
    <row r="8065" spans="2:9" x14ac:dyDescent="0.25">
      <c r="B8065" s="35" t="s">
        <v>84</v>
      </c>
      <c r="C8065" s="35" t="s">
        <v>69</v>
      </c>
      <c r="D8065" s="35" t="s">
        <v>23</v>
      </c>
      <c r="E8065" s="35" t="s">
        <v>5</v>
      </c>
      <c r="F8065" s="35" t="s">
        <v>39</v>
      </c>
      <c r="G8065" s="35" t="s">
        <v>1</v>
      </c>
      <c r="H8065" s="35">
        <v>2010</v>
      </c>
      <c r="I8065" s="39">
        <v>0</v>
      </c>
    </row>
    <row r="8066" spans="2:9" x14ac:dyDescent="0.25">
      <c r="B8066" s="35" t="s">
        <v>84</v>
      </c>
      <c r="C8066" s="35" t="s">
        <v>69</v>
      </c>
      <c r="D8066" s="35" t="s">
        <v>23</v>
      </c>
      <c r="E8066" s="35" t="s">
        <v>5</v>
      </c>
      <c r="F8066" s="35" t="s">
        <v>39</v>
      </c>
      <c r="G8066" s="35" t="s">
        <v>1</v>
      </c>
      <c r="H8066" s="35">
        <v>2011</v>
      </c>
      <c r="I8066" s="39">
        <v>0</v>
      </c>
    </row>
    <row r="8067" spans="2:9" x14ac:dyDescent="0.25">
      <c r="B8067" s="35" t="s">
        <v>84</v>
      </c>
      <c r="C8067" s="35" t="s">
        <v>69</v>
      </c>
      <c r="D8067" s="35" t="s">
        <v>23</v>
      </c>
      <c r="E8067" s="35" t="s">
        <v>5</v>
      </c>
      <c r="F8067" s="35" t="s">
        <v>39</v>
      </c>
      <c r="G8067" s="35" t="s">
        <v>1</v>
      </c>
      <c r="H8067" s="35">
        <v>2012</v>
      </c>
      <c r="I8067" s="39">
        <v>0</v>
      </c>
    </row>
    <row r="8068" spans="2:9" x14ac:dyDescent="0.25">
      <c r="B8068" s="35" t="s">
        <v>84</v>
      </c>
      <c r="C8068" s="35" t="s">
        <v>69</v>
      </c>
      <c r="D8068" s="35" t="s">
        <v>23</v>
      </c>
      <c r="E8068" s="35" t="s">
        <v>5</v>
      </c>
      <c r="F8068" s="35" t="s">
        <v>39</v>
      </c>
      <c r="G8068" s="35" t="s">
        <v>1</v>
      </c>
      <c r="H8068" s="35">
        <v>2013</v>
      </c>
      <c r="I8068" s="39">
        <v>0</v>
      </c>
    </row>
    <row r="8069" spans="2:9" x14ac:dyDescent="0.25">
      <c r="B8069" s="35" t="s">
        <v>84</v>
      </c>
      <c r="C8069" s="35" t="s">
        <v>69</v>
      </c>
      <c r="D8069" s="35" t="s">
        <v>23</v>
      </c>
      <c r="E8069" s="35" t="s">
        <v>5</v>
      </c>
      <c r="F8069" s="35" t="s">
        <v>39</v>
      </c>
      <c r="G8069" s="35" t="s">
        <v>1</v>
      </c>
      <c r="H8069" s="35">
        <v>2014</v>
      </c>
      <c r="I8069" s="39">
        <v>212.30181685029623</v>
      </c>
    </row>
    <row r="8070" spans="2:9" x14ac:dyDescent="0.25">
      <c r="B8070" s="35" t="s">
        <v>84</v>
      </c>
      <c r="C8070" s="35" t="s">
        <v>69</v>
      </c>
      <c r="D8070" s="35" t="s">
        <v>23</v>
      </c>
      <c r="E8070" s="35" t="s">
        <v>5</v>
      </c>
      <c r="F8070" s="35" t="s">
        <v>39</v>
      </c>
      <c r="G8070" s="35" t="s">
        <v>1</v>
      </c>
      <c r="H8070" s="35">
        <v>2015</v>
      </c>
      <c r="I8070" s="39">
        <v>255.62272198246433</v>
      </c>
    </row>
    <row r="8071" spans="2:9" x14ac:dyDescent="0.25">
      <c r="B8071" s="35" t="s">
        <v>84</v>
      </c>
      <c r="C8071" s="35" t="s">
        <v>69</v>
      </c>
      <c r="D8071" s="35" t="s">
        <v>23</v>
      </c>
      <c r="E8071" s="35" t="s">
        <v>5</v>
      </c>
      <c r="F8071" s="35" t="s">
        <v>39</v>
      </c>
      <c r="G8071" s="35" t="s">
        <v>1</v>
      </c>
      <c r="H8071" s="35">
        <v>2016</v>
      </c>
      <c r="I8071" s="39">
        <v>324.1359241675658</v>
      </c>
    </row>
    <row r="8072" spans="2:9" x14ac:dyDescent="0.25">
      <c r="B8072" s="35" t="s">
        <v>84</v>
      </c>
      <c r="C8072" s="35" t="s">
        <v>69</v>
      </c>
      <c r="D8072" s="35" t="s">
        <v>23</v>
      </c>
      <c r="E8072" s="35" t="s">
        <v>5</v>
      </c>
      <c r="F8072" s="35" t="s">
        <v>39</v>
      </c>
      <c r="G8072" s="35" t="s">
        <v>1</v>
      </c>
      <c r="H8072" s="35">
        <v>2017</v>
      </c>
      <c r="I8072" s="39">
        <v>362.91632259055802</v>
      </c>
    </row>
    <row r="8073" spans="2:9" x14ac:dyDescent="0.25">
      <c r="B8073" s="35" t="s">
        <v>84</v>
      </c>
      <c r="C8073" s="35" t="s">
        <v>69</v>
      </c>
      <c r="D8073" s="35" t="s">
        <v>23</v>
      </c>
      <c r="E8073" s="35" t="s">
        <v>5</v>
      </c>
      <c r="F8073" s="35" t="s">
        <v>39</v>
      </c>
      <c r="G8073" s="35" t="s">
        <v>1</v>
      </c>
      <c r="H8073" s="35">
        <v>2018</v>
      </c>
      <c r="I8073" s="39">
        <v>380.86597477151025</v>
      </c>
    </row>
    <row r="8074" spans="2:9" x14ac:dyDescent="0.25">
      <c r="B8074" s="35" t="s">
        <v>84</v>
      </c>
      <c r="C8074" s="35" t="s">
        <v>69</v>
      </c>
      <c r="D8074" s="35" t="s">
        <v>23</v>
      </c>
      <c r="E8074" s="35" t="s">
        <v>5</v>
      </c>
      <c r="F8074" s="35" t="s">
        <v>39</v>
      </c>
      <c r="G8074" s="35" t="s">
        <v>1</v>
      </c>
      <c r="H8074" s="35">
        <v>2019</v>
      </c>
      <c r="I8074" s="39">
        <v>400.95962815049654</v>
      </c>
    </row>
    <row r="8075" spans="2:9" x14ac:dyDescent="0.25">
      <c r="B8075" s="35" t="s">
        <v>84</v>
      </c>
      <c r="C8075" s="35" t="s">
        <v>69</v>
      </c>
      <c r="D8075" s="35" t="s">
        <v>23</v>
      </c>
      <c r="E8075" s="35" t="s">
        <v>5</v>
      </c>
      <c r="F8075" s="35" t="s">
        <v>39</v>
      </c>
      <c r="G8075" s="35" t="s">
        <v>1</v>
      </c>
      <c r="H8075" s="35">
        <v>2020</v>
      </c>
      <c r="I8075" s="39">
        <v>429.70063148064048</v>
      </c>
    </row>
    <row r="8076" spans="2:9" x14ac:dyDescent="0.25">
      <c r="B8076" s="35" t="s">
        <v>84</v>
      </c>
      <c r="C8076" s="35" t="s">
        <v>69</v>
      </c>
      <c r="D8076" s="35" t="s">
        <v>23</v>
      </c>
      <c r="E8076" s="35" t="s">
        <v>5</v>
      </c>
      <c r="F8076" s="35" t="s">
        <v>39</v>
      </c>
      <c r="G8076" s="35" t="s">
        <v>1</v>
      </c>
      <c r="H8076" s="35">
        <v>2021</v>
      </c>
      <c r="I8076" s="39">
        <v>459.74757196148641</v>
      </c>
    </row>
    <row r="8077" spans="2:9" x14ac:dyDescent="0.25">
      <c r="B8077" s="35" t="s">
        <v>84</v>
      </c>
      <c r="C8077" s="35" t="s">
        <v>69</v>
      </c>
      <c r="D8077" s="35" t="s">
        <v>23</v>
      </c>
      <c r="E8077" s="35" t="s">
        <v>5</v>
      </c>
      <c r="F8077" s="35" t="s">
        <v>39</v>
      </c>
      <c r="G8077" s="35" t="s">
        <v>1</v>
      </c>
      <c r="H8077" s="35">
        <v>2022</v>
      </c>
      <c r="I8077" s="39">
        <v>491.60134129240083</v>
      </c>
    </row>
    <row r="8078" spans="2:9" x14ac:dyDescent="0.25">
      <c r="B8078" s="35" t="s">
        <v>84</v>
      </c>
      <c r="C8078" s="35" t="s">
        <v>69</v>
      </c>
      <c r="D8078" s="35" t="s">
        <v>23</v>
      </c>
      <c r="E8078" s="35" t="s">
        <v>5</v>
      </c>
      <c r="F8078" s="35" t="s">
        <v>39</v>
      </c>
      <c r="G8078" s="35" t="s">
        <v>1</v>
      </c>
      <c r="H8078" s="35">
        <v>2023</v>
      </c>
      <c r="I8078" s="39">
        <v>526.43930860576734</v>
      </c>
    </row>
    <row r="8079" spans="2:9" x14ac:dyDescent="0.25">
      <c r="B8079" s="35" t="s">
        <v>84</v>
      </c>
      <c r="C8079" s="35" t="s">
        <v>69</v>
      </c>
      <c r="D8079" s="35" t="s">
        <v>23</v>
      </c>
      <c r="E8079" s="35" t="s">
        <v>5</v>
      </c>
      <c r="F8079" s="35" t="s">
        <v>39</v>
      </c>
      <c r="G8079" s="35" t="s">
        <v>1</v>
      </c>
      <c r="H8079" s="35">
        <v>2024</v>
      </c>
      <c r="I8079" s="39">
        <v>562.6777887735401</v>
      </c>
    </row>
    <row r="8080" spans="2:9" x14ac:dyDescent="0.25">
      <c r="B8080" s="35" t="s">
        <v>84</v>
      </c>
      <c r="C8080" s="35" t="s">
        <v>69</v>
      </c>
      <c r="D8080" s="35" t="s">
        <v>23</v>
      </c>
      <c r="E8080" s="35" t="s">
        <v>5</v>
      </c>
      <c r="F8080" s="35" t="s">
        <v>39</v>
      </c>
      <c r="G8080" s="35" t="s">
        <v>1</v>
      </c>
      <c r="H8080" s="35">
        <v>2025</v>
      </c>
      <c r="I8080" s="39">
        <v>600.47025320059959</v>
      </c>
    </row>
    <row r="8081" spans="2:9" x14ac:dyDescent="0.25">
      <c r="B8081" s="35" t="s">
        <v>84</v>
      </c>
      <c r="C8081" s="35" t="s">
        <v>69</v>
      </c>
      <c r="D8081" s="35" t="s">
        <v>23</v>
      </c>
      <c r="E8081" s="35" t="s">
        <v>5</v>
      </c>
      <c r="F8081" s="35" t="s">
        <v>39</v>
      </c>
      <c r="G8081" s="35" t="s">
        <v>1</v>
      </c>
      <c r="H8081" s="35">
        <v>2026</v>
      </c>
      <c r="I8081" s="39">
        <v>639.71088482428081</v>
      </c>
    </row>
    <row r="8082" spans="2:9" x14ac:dyDescent="0.25">
      <c r="B8082" s="35" t="s">
        <v>84</v>
      </c>
      <c r="C8082" s="35" t="s">
        <v>69</v>
      </c>
      <c r="D8082" s="35" t="s">
        <v>23</v>
      </c>
      <c r="E8082" s="35" t="s">
        <v>5</v>
      </c>
      <c r="F8082" s="35" t="s">
        <v>39</v>
      </c>
      <c r="G8082" s="35" t="s">
        <v>1</v>
      </c>
      <c r="H8082" s="35">
        <v>2027</v>
      </c>
      <c r="I8082" s="39">
        <v>680.36073589991054</v>
      </c>
    </row>
    <row r="8083" spans="2:9" x14ac:dyDescent="0.25">
      <c r="B8083" s="35" t="s">
        <v>84</v>
      </c>
      <c r="C8083" s="35" t="s">
        <v>69</v>
      </c>
      <c r="D8083" s="35" t="s">
        <v>23</v>
      </c>
      <c r="E8083" s="35" t="s">
        <v>5</v>
      </c>
      <c r="F8083" s="35" t="s">
        <v>39</v>
      </c>
      <c r="G8083" s="35" t="s">
        <v>1</v>
      </c>
      <c r="H8083" s="35">
        <v>2028</v>
      </c>
      <c r="I8083" s="39">
        <v>722.33505971564728</v>
      </c>
    </row>
    <row r="8084" spans="2:9" x14ac:dyDescent="0.25">
      <c r="B8084" s="35" t="s">
        <v>84</v>
      </c>
      <c r="C8084" s="35" t="s">
        <v>69</v>
      </c>
      <c r="D8084" s="35" t="s">
        <v>23</v>
      </c>
      <c r="E8084" s="35" t="s">
        <v>5</v>
      </c>
      <c r="F8084" s="35" t="s">
        <v>39</v>
      </c>
      <c r="G8084" s="35" t="s">
        <v>1</v>
      </c>
      <c r="H8084" s="35">
        <v>2029</v>
      </c>
      <c r="I8084" s="39">
        <v>765.58572032939105</v>
      </c>
    </row>
    <row r="8085" spans="2:9" x14ac:dyDescent="0.25">
      <c r="B8085" s="35" t="s">
        <v>84</v>
      </c>
      <c r="C8085" s="35" t="s">
        <v>69</v>
      </c>
      <c r="D8085" s="35" t="s">
        <v>23</v>
      </c>
      <c r="E8085" s="35" t="s">
        <v>5</v>
      </c>
      <c r="F8085" s="35" t="s">
        <v>39</v>
      </c>
      <c r="G8085" s="35" t="s">
        <v>1</v>
      </c>
      <c r="H8085" s="35">
        <v>2030</v>
      </c>
      <c r="I8085" s="39">
        <v>810.05413081796371</v>
      </c>
    </row>
    <row r="8086" spans="2:9" x14ac:dyDescent="0.25">
      <c r="B8086" s="35" t="s">
        <v>84</v>
      </c>
      <c r="C8086" s="35" t="s">
        <v>69</v>
      </c>
      <c r="D8086" s="35" t="s">
        <v>23</v>
      </c>
      <c r="E8086" s="35" t="s">
        <v>5</v>
      </c>
      <c r="F8086" s="35" t="s">
        <v>39</v>
      </c>
      <c r="G8086" s="35" t="s">
        <v>1</v>
      </c>
      <c r="H8086" s="35">
        <v>2031</v>
      </c>
      <c r="I8086" s="39">
        <v>855.62106222614545</v>
      </c>
    </row>
    <row r="8087" spans="2:9" x14ac:dyDescent="0.25">
      <c r="B8087" s="35" t="s">
        <v>84</v>
      </c>
      <c r="C8087" s="35" t="s">
        <v>69</v>
      </c>
      <c r="D8087" s="35" t="s">
        <v>23</v>
      </c>
      <c r="E8087" s="35" t="s">
        <v>5</v>
      </c>
      <c r="F8087" s="35" t="s">
        <v>39</v>
      </c>
      <c r="G8087" s="35" t="s">
        <v>1</v>
      </c>
      <c r="H8087" s="35">
        <v>2032</v>
      </c>
      <c r="I8087" s="39">
        <v>902.42840422096356</v>
      </c>
    </row>
    <row r="8088" spans="2:9" x14ac:dyDescent="0.25">
      <c r="B8088" s="35" t="s">
        <v>84</v>
      </c>
      <c r="C8088" s="35" t="s">
        <v>69</v>
      </c>
      <c r="D8088" s="35" t="s">
        <v>23</v>
      </c>
      <c r="E8088" s="35" t="s">
        <v>5</v>
      </c>
      <c r="F8088" s="35" t="s">
        <v>39</v>
      </c>
      <c r="G8088" s="35" t="s">
        <v>1</v>
      </c>
      <c r="H8088" s="35">
        <v>2033</v>
      </c>
      <c r="I8088" s="39">
        <v>949.95090699051968</v>
      </c>
    </row>
    <row r="8089" spans="2:9" x14ac:dyDescent="0.25">
      <c r="B8089" s="35" t="s">
        <v>84</v>
      </c>
      <c r="C8089" s="35" t="s">
        <v>69</v>
      </c>
      <c r="D8089" s="35" t="s">
        <v>23</v>
      </c>
      <c r="E8089" s="35" t="s">
        <v>5</v>
      </c>
      <c r="F8089" s="35" t="s">
        <v>39</v>
      </c>
      <c r="G8089" s="35" t="s">
        <v>1</v>
      </c>
      <c r="H8089" s="35">
        <v>2034</v>
      </c>
      <c r="I8089" s="39">
        <v>997.71757213611022</v>
      </c>
    </row>
    <row r="8090" spans="2:9" x14ac:dyDescent="0.25">
      <c r="B8090" s="35" t="s">
        <v>84</v>
      </c>
      <c r="C8090" s="35" t="s">
        <v>69</v>
      </c>
      <c r="D8090" s="35" t="s">
        <v>23</v>
      </c>
      <c r="E8090" s="35" t="s">
        <v>5</v>
      </c>
      <c r="F8090" s="35" t="s">
        <v>39</v>
      </c>
      <c r="G8090" s="35" t="s">
        <v>1</v>
      </c>
      <c r="H8090" s="35">
        <v>2035</v>
      </c>
      <c r="I8090" s="39">
        <v>1045.7956394020352</v>
      </c>
    </row>
    <row r="8091" spans="2:9" x14ac:dyDescent="0.25">
      <c r="B8091" s="35" t="s">
        <v>84</v>
      </c>
      <c r="C8091" s="35" t="s">
        <v>69</v>
      </c>
      <c r="D8091" s="35" t="s">
        <v>23</v>
      </c>
      <c r="E8091" s="35" t="s">
        <v>5</v>
      </c>
      <c r="F8091" s="35" t="s">
        <v>39</v>
      </c>
      <c r="G8091" s="35" t="s">
        <v>1</v>
      </c>
      <c r="H8091" s="35">
        <v>2036</v>
      </c>
      <c r="I8091" s="39">
        <v>1093.9997199812212</v>
      </c>
    </row>
    <row r="8092" spans="2:9" x14ac:dyDescent="0.25">
      <c r="B8092" s="35" t="s">
        <v>84</v>
      </c>
      <c r="C8092" s="35" t="s">
        <v>69</v>
      </c>
      <c r="D8092" s="35" t="s">
        <v>23</v>
      </c>
      <c r="E8092" s="35" t="s">
        <v>5</v>
      </c>
      <c r="F8092" s="35" t="s">
        <v>39</v>
      </c>
      <c r="G8092" s="35" t="s">
        <v>1</v>
      </c>
      <c r="H8092" s="35">
        <v>2037</v>
      </c>
      <c r="I8092" s="39">
        <v>1142.1647881348181</v>
      </c>
    </row>
    <row r="8093" spans="2:9" x14ac:dyDescent="0.25">
      <c r="B8093" s="35" t="s">
        <v>84</v>
      </c>
      <c r="C8093" s="35" t="s">
        <v>69</v>
      </c>
      <c r="D8093" s="35" t="s">
        <v>23</v>
      </c>
      <c r="E8093" s="35" t="s">
        <v>5</v>
      </c>
      <c r="F8093" s="35" t="s">
        <v>39</v>
      </c>
      <c r="G8093" s="35" t="s">
        <v>1</v>
      </c>
      <c r="H8093" s="35">
        <v>2038</v>
      </c>
      <c r="I8093" s="39">
        <v>1189.9762971090865</v>
      </c>
    </row>
    <row r="8094" spans="2:9" x14ac:dyDescent="0.25">
      <c r="B8094" s="35" t="s">
        <v>84</v>
      </c>
      <c r="C8094" s="35" t="s">
        <v>69</v>
      </c>
      <c r="D8094" s="35" t="s">
        <v>23</v>
      </c>
      <c r="E8094" s="35" t="s">
        <v>5</v>
      </c>
      <c r="F8094" s="35" t="s">
        <v>39</v>
      </c>
      <c r="G8094" s="35" t="s">
        <v>1</v>
      </c>
      <c r="H8094" s="35">
        <v>2039</v>
      </c>
      <c r="I8094" s="39">
        <v>1237.3434155023133</v>
      </c>
    </row>
    <row r="8095" spans="2:9" x14ac:dyDescent="0.25">
      <c r="B8095" s="35" t="s">
        <v>84</v>
      </c>
      <c r="C8095" s="35" t="s">
        <v>69</v>
      </c>
      <c r="D8095" s="35" t="s">
        <v>23</v>
      </c>
      <c r="E8095" s="35" t="s">
        <v>5</v>
      </c>
      <c r="F8095" s="35" t="s">
        <v>39</v>
      </c>
      <c r="G8095" s="35" t="s">
        <v>1</v>
      </c>
      <c r="H8095" s="35">
        <v>2040</v>
      </c>
      <c r="I8095" s="39">
        <v>1284.1781353072772</v>
      </c>
    </row>
    <row r="8096" spans="2:9" x14ac:dyDescent="0.25">
      <c r="B8096" s="35" t="s">
        <v>84</v>
      </c>
      <c r="C8096" s="35" t="s">
        <v>69</v>
      </c>
      <c r="D8096" s="35" t="s">
        <v>23</v>
      </c>
      <c r="E8096" s="35" t="s">
        <v>5</v>
      </c>
      <c r="F8096" s="35" t="s">
        <v>39</v>
      </c>
      <c r="G8096" s="35" t="s">
        <v>1</v>
      </c>
      <c r="H8096" s="35">
        <v>2041</v>
      </c>
      <c r="I8096" s="39">
        <v>1330.3803447034588</v>
      </c>
    </row>
    <row r="8097" spans="2:9" x14ac:dyDescent="0.25">
      <c r="B8097" s="35" t="s">
        <v>84</v>
      </c>
      <c r="C8097" s="35" t="s">
        <v>69</v>
      </c>
      <c r="D8097" s="35" t="s">
        <v>23</v>
      </c>
      <c r="E8097" s="35" t="s">
        <v>5</v>
      </c>
      <c r="F8097" s="35" t="s">
        <v>39</v>
      </c>
      <c r="G8097" s="35" t="s">
        <v>1</v>
      </c>
      <c r="H8097" s="35">
        <v>2042</v>
      </c>
      <c r="I8097" s="39">
        <v>1375.7672833790648</v>
      </c>
    </row>
    <row r="8098" spans="2:9" x14ac:dyDescent="0.25">
      <c r="B8098" s="35" t="s">
        <v>84</v>
      </c>
      <c r="C8098" s="35" t="s">
        <v>69</v>
      </c>
      <c r="D8098" s="35" t="s">
        <v>23</v>
      </c>
      <c r="E8098" s="35" t="s">
        <v>5</v>
      </c>
      <c r="F8098" s="35" t="s">
        <v>39</v>
      </c>
      <c r="G8098" s="35" t="s">
        <v>1</v>
      </c>
      <c r="H8098" s="35">
        <v>2043</v>
      </c>
      <c r="I8098" s="39">
        <v>1420.3002381126294</v>
      </c>
    </row>
    <row r="8099" spans="2:9" x14ac:dyDescent="0.25">
      <c r="B8099" s="35" t="s">
        <v>84</v>
      </c>
      <c r="C8099" s="35" t="s">
        <v>69</v>
      </c>
      <c r="D8099" s="35" t="s">
        <v>23</v>
      </c>
      <c r="E8099" s="35" t="s">
        <v>5</v>
      </c>
      <c r="F8099" s="35" t="s">
        <v>39</v>
      </c>
      <c r="G8099" s="35" t="s">
        <v>1</v>
      </c>
      <c r="H8099" s="35">
        <v>2044</v>
      </c>
      <c r="I8099" s="39">
        <v>1463.9101947869488</v>
      </c>
    </row>
    <row r="8100" spans="2:9" x14ac:dyDescent="0.25">
      <c r="B8100" s="35" t="s">
        <v>84</v>
      </c>
      <c r="C8100" s="35" t="s">
        <v>69</v>
      </c>
      <c r="D8100" s="35" t="s">
        <v>23</v>
      </c>
      <c r="E8100" s="35" t="s">
        <v>5</v>
      </c>
      <c r="F8100" s="35" t="s">
        <v>39</v>
      </c>
      <c r="G8100" s="35" t="s">
        <v>1</v>
      </c>
      <c r="H8100" s="35">
        <v>2045</v>
      </c>
      <c r="I8100" s="39">
        <v>1506.439196156299</v>
      </c>
    </row>
    <row r="8101" spans="2:9" x14ac:dyDescent="0.25">
      <c r="B8101" s="35" t="s">
        <v>84</v>
      </c>
      <c r="C8101" s="35" t="s">
        <v>69</v>
      </c>
      <c r="D8101" s="35" t="s">
        <v>23</v>
      </c>
      <c r="E8101" s="35" t="s">
        <v>5</v>
      </c>
      <c r="F8101" s="35" t="s">
        <v>39</v>
      </c>
      <c r="G8101" s="35" t="s">
        <v>1</v>
      </c>
      <c r="H8101" s="35">
        <v>2046</v>
      </c>
      <c r="I8101" s="39">
        <v>1547.7060679908179</v>
      </c>
    </row>
    <row r="8102" spans="2:9" x14ac:dyDescent="0.25">
      <c r="B8102" s="35" t="s">
        <v>84</v>
      </c>
      <c r="C8102" s="35" t="s">
        <v>69</v>
      </c>
      <c r="D8102" s="35" t="s">
        <v>23</v>
      </c>
      <c r="E8102" s="35" t="s">
        <v>5</v>
      </c>
      <c r="F8102" s="35" t="s">
        <v>39</v>
      </c>
      <c r="G8102" s="35" t="s">
        <v>1</v>
      </c>
      <c r="H8102" s="35">
        <v>2047</v>
      </c>
      <c r="I8102" s="39">
        <v>1587.7697741250843</v>
      </c>
    </row>
    <row r="8103" spans="2:9" x14ac:dyDescent="0.25">
      <c r="B8103" s="35" t="s">
        <v>84</v>
      </c>
      <c r="C8103" s="35" t="s">
        <v>69</v>
      </c>
      <c r="D8103" s="35" t="s">
        <v>23</v>
      </c>
      <c r="E8103" s="35" t="s">
        <v>5</v>
      </c>
      <c r="F8103" s="35" t="s">
        <v>39</v>
      </c>
      <c r="G8103" s="35" t="s">
        <v>1</v>
      </c>
      <c r="H8103" s="35">
        <v>2048</v>
      </c>
      <c r="I8103" s="39">
        <v>1626.6201269645569</v>
      </c>
    </row>
    <row r="8104" spans="2:9" x14ac:dyDescent="0.25">
      <c r="B8104" s="35" t="s">
        <v>84</v>
      </c>
      <c r="C8104" s="35" t="s">
        <v>69</v>
      </c>
      <c r="D8104" s="35" t="s">
        <v>23</v>
      </c>
      <c r="E8104" s="35" t="s">
        <v>5</v>
      </c>
      <c r="F8104" s="35" t="s">
        <v>39</v>
      </c>
      <c r="G8104" s="35" t="s">
        <v>1</v>
      </c>
      <c r="H8104" s="35">
        <v>2049</v>
      </c>
      <c r="I8104" s="39">
        <v>1664.2097116462933</v>
      </c>
    </row>
    <row r="8105" spans="2:9" x14ac:dyDescent="0.25">
      <c r="B8105" s="35" t="s">
        <v>84</v>
      </c>
      <c r="C8105" s="35" t="s">
        <v>69</v>
      </c>
      <c r="D8105" s="35" t="s">
        <v>23</v>
      </c>
      <c r="E8105" s="35" t="s">
        <v>5</v>
      </c>
      <c r="F8105" s="35" t="s">
        <v>39</v>
      </c>
      <c r="G8105" s="35" t="s">
        <v>1</v>
      </c>
      <c r="H8105" s="35">
        <v>2050</v>
      </c>
      <c r="I8105" s="39">
        <v>1700.5119386349079</v>
      </c>
    </row>
    <row r="8106" spans="2:9" x14ac:dyDescent="0.25">
      <c r="B8106" s="35" t="s">
        <v>84</v>
      </c>
      <c r="C8106" s="35" t="s">
        <v>69</v>
      </c>
      <c r="D8106" s="35" t="s">
        <v>23</v>
      </c>
      <c r="E8106" s="35" t="s">
        <v>5</v>
      </c>
      <c r="F8106" s="35" t="s">
        <v>39</v>
      </c>
      <c r="G8106" s="35" t="s">
        <v>1</v>
      </c>
      <c r="H8106" s="35">
        <v>2051</v>
      </c>
      <c r="I8106" s="39">
        <v>1735.5813297540674</v>
      </c>
    </row>
    <row r="8107" spans="2:9" x14ac:dyDescent="0.25">
      <c r="B8107" s="35" t="s">
        <v>84</v>
      </c>
      <c r="C8107" s="35" t="s">
        <v>69</v>
      </c>
      <c r="D8107" s="35" t="s">
        <v>23</v>
      </c>
      <c r="E8107" s="35" t="s">
        <v>5</v>
      </c>
      <c r="F8107" s="35" t="s">
        <v>39</v>
      </c>
      <c r="G8107" s="35" t="s">
        <v>1</v>
      </c>
      <c r="H8107" s="35">
        <v>2052</v>
      </c>
      <c r="I8107" s="39">
        <v>1769.318850656585</v>
      </c>
    </row>
    <row r="8108" spans="2:9" x14ac:dyDescent="0.25">
      <c r="B8108" s="35" t="s">
        <v>84</v>
      </c>
      <c r="C8108" s="35" t="s">
        <v>69</v>
      </c>
      <c r="D8108" s="35" t="s">
        <v>23</v>
      </c>
      <c r="E8108" s="35" t="s">
        <v>5</v>
      </c>
      <c r="F8108" s="35" t="s">
        <v>39</v>
      </c>
      <c r="G8108" s="35" t="s">
        <v>1</v>
      </c>
      <c r="H8108" s="35">
        <v>2053</v>
      </c>
      <c r="I8108" s="39">
        <v>1801.7261512732389</v>
      </c>
    </row>
    <row r="8109" spans="2:9" x14ac:dyDescent="0.25">
      <c r="B8109" s="35" t="s">
        <v>84</v>
      </c>
      <c r="C8109" s="35" t="s">
        <v>69</v>
      </c>
      <c r="D8109" s="35" t="s">
        <v>23</v>
      </c>
      <c r="E8109" s="35" t="s">
        <v>5</v>
      </c>
      <c r="F8109" s="35" t="s">
        <v>39</v>
      </c>
      <c r="G8109" s="35" t="s">
        <v>1</v>
      </c>
      <c r="H8109" s="35">
        <v>2054</v>
      </c>
      <c r="I8109" s="39">
        <v>1832.566050378482</v>
      </c>
    </row>
    <row r="8110" spans="2:9" x14ac:dyDescent="0.25">
      <c r="B8110" s="35" t="s">
        <v>84</v>
      </c>
      <c r="C8110" s="35" t="s">
        <v>69</v>
      </c>
      <c r="D8110" s="35" t="s">
        <v>23</v>
      </c>
      <c r="E8110" s="35" t="s">
        <v>5</v>
      </c>
      <c r="F8110" s="35" t="s">
        <v>39</v>
      </c>
      <c r="G8110" s="35" t="s">
        <v>1</v>
      </c>
      <c r="H8110" s="35">
        <v>2055</v>
      </c>
      <c r="I8110" s="39">
        <v>1861.9932590852093</v>
      </c>
    </row>
    <row r="8111" spans="2:9" x14ac:dyDescent="0.25">
      <c r="B8111" s="35" t="s">
        <v>84</v>
      </c>
      <c r="C8111" s="35" t="s">
        <v>69</v>
      </c>
      <c r="D8111" s="35" t="s">
        <v>23</v>
      </c>
      <c r="E8111" s="35" t="s">
        <v>5</v>
      </c>
      <c r="F8111" s="35" t="s">
        <v>39</v>
      </c>
      <c r="G8111" s="35" t="s">
        <v>1</v>
      </c>
      <c r="H8111" s="35">
        <v>2056</v>
      </c>
      <c r="I8111" s="39">
        <v>1889.9234736204528</v>
      </c>
    </row>
    <row r="8112" spans="2:9" x14ac:dyDescent="0.25">
      <c r="B8112" s="35" t="s">
        <v>84</v>
      </c>
      <c r="C8112" s="35" t="s">
        <v>69</v>
      </c>
      <c r="D8112" s="35" t="s">
        <v>23</v>
      </c>
      <c r="E8112" s="35" t="s">
        <v>5</v>
      </c>
      <c r="F8112" s="35" t="s">
        <v>39</v>
      </c>
      <c r="G8112" s="35" t="s">
        <v>1</v>
      </c>
      <c r="H8112" s="35">
        <v>2057</v>
      </c>
      <c r="I8112" s="39">
        <v>1916.4138533182388</v>
      </c>
    </row>
    <row r="8113" spans="2:9" x14ac:dyDescent="0.25">
      <c r="B8113" s="35" t="s">
        <v>84</v>
      </c>
      <c r="C8113" s="35" t="s">
        <v>69</v>
      </c>
      <c r="D8113" s="35" t="s">
        <v>23</v>
      </c>
      <c r="E8113" s="35" t="s">
        <v>5</v>
      </c>
      <c r="F8113" s="35" t="s">
        <v>39</v>
      </c>
      <c r="G8113" s="35" t="s">
        <v>1</v>
      </c>
      <c r="H8113" s="35">
        <v>2058</v>
      </c>
      <c r="I8113" s="39">
        <v>1941.5629988706999</v>
      </c>
    </row>
    <row r="8114" spans="2:9" x14ac:dyDescent="0.25">
      <c r="B8114" s="35" t="s">
        <v>84</v>
      </c>
      <c r="C8114" s="35" t="s">
        <v>69</v>
      </c>
      <c r="D8114" s="35" t="s">
        <v>23</v>
      </c>
      <c r="E8114" s="35" t="s">
        <v>5</v>
      </c>
      <c r="F8114" s="35" t="s">
        <v>39</v>
      </c>
      <c r="G8114" s="35" t="s">
        <v>1</v>
      </c>
      <c r="H8114" s="35">
        <v>2059</v>
      </c>
      <c r="I8114" s="39">
        <v>1965.3167789897684</v>
      </c>
    </row>
    <row r="8115" spans="2:9" x14ac:dyDescent="0.25">
      <c r="B8115" s="35" t="s">
        <v>84</v>
      </c>
      <c r="C8115" s="35" t="s">
        <v>69</v>
      </c>
      <c r="D8115" s="35" t="s">
        <v>23</v>
      </c>
      <c r="E8115" s="35" t="s">
        <v>5</v>
      </c>
      <c r="F8115" s="35" t="s">
        <v>39</v>
      </c>
      <c r="G8115" s="35" t="s">
        <v>1</v>
      </c>
      <c r="H8115" s="35">
        <v>2060</v>
      </c>
      <c r="I8115" s="39">
        <v>1987.9778927272616</v>
      </c>
    </row>
    <row r="8116" spans="2:9" x14ac:dyDescent="0.25">
      <c r="B8116" s="35" t="s">
        <v>84</v>
      </c>
      <c r="C8116" s="35" t="s">
        <v>69</v>
      </c>
      <c r="D8116" s="35" t="s">
        <v>23</v>
      </c>
      <c r="E8116" s="35" t="s">
        <v>5</v>
      </c>
      <c r="F8116" s="35" t="s">
        <v>40</v>
      </c>
      <c r="G8116" s="35" t="s">
        <v>1</v>
      </c>
      <c r="H8116" s="35">
        <v>2000</v>
      </c>
      <c r="I8116" s="39">
        <f t="array" ref="I8116:I8176">TRANSPOSE('[10]Despesa_R$'!$B$36:$BJ$36)</f>
        <v>0</v>
      </c>
    </row>
    <row r="8117" spans="2:9" x14ac:dyDescent="0.25">
      <c r="B8117" s="35" t="s">
        <v>84</v>
      </c>
      <c r="C8117" s="35" t="s">
        <v>69</v>
      </c>
      <c r="D8117" s="35" t="s">
        <v>23</v>
      </c>
      <c r="E8117" s="35" t="s">
        <v>5</v>
      </c>
      <c r="F8117" s="35" t="s">
        <v>40</v>
      </c>
      <c r="G8117" s="35" t="s">
        <v>1</v>
      </c>
      <c r="H8117" s="35">
        <v>2001</v>
      </c>
      <c r="I8117" s="39">
        <v>0</v>
      </c>
    </row>
    <row r="8118" spans="2:9" x14ac:dyDescent="0.25">
      <c r="B8118" s="35" t="s">
        <v>84</v>
      </c>
      <c r="C8118" s="35" t="s">
        <v>69</v>
      </c>
      <c r="D8118" s="35" t="s">
        <v>23</v>
      </c>
      <c r="E8118" s="35" t="s">
        <v>5</v>
      </c>
      <c r="F8118" s="35" t="s">
        <v>40</v>
      </c>
      <c r="G8118" s="35" t="s">
        <v>1</v>
      </c>
      <c r="H8118" s="35">
        <v>2002</v>
      </c>
      <c r="I8118" s="39">
        <v>0</v>
      </c>
    </row>
    <row r="8119" spans="2:9" x14ac:dyDescent="0.25">
      <c r="B8119" s="35" t="s">
        <v>84</v>
      </c>
      <c r="C8119" s="35" t="s">
        <v>69</v>
      </c>
      <c r="D8119" s="35" t="s">
        <v>23</v>
      </c>
      <c r="E8119" s="35" t="s">
        <v>5</v>
      </c>
      <c r="F8119" s="35" t="s">
        <v>40</v>
      </c>
      <c r="G8119" s="35" t="s">
        <v>1</v>
      </c>
      <c r="H8119" s="35">
        <v>2003</v>
      </c>
      <c r="I8119" s="39">
        <v>0</v>
      </c>
    </row>
    <row r="8120" spans="2:9" x14ac:dyDescent="0.25">
      <c r="B8120" s="35" t="s">
        <v>84</v>
      </c>
      <c r="C8120" s="35" t="s">
        <v>69</v>
      </c>
      <c r="D8120" s="35" t="s">
        <v>23</v>
      </c>
      <c r="E8120" s="35" t="s">
        <v>5</v>
      </c>
      <c r="F8120" s="35" t="s">
        <v>40</v>
      </c>
      <c r="G8120" s="35" t="s">
        <v>1</v>
      </c>
      <c r="H8120" s="35">
        <v>2004</v>
      </c>
      <c r="I8120" s="39">
        <v>0</v>
      </c>
    </row>
    <row r="8121" spans="2:9" x14ac:dyDescent="0.25">
      <c r="B8121" s="35" t="s">
        <v>84</v>
      </c>
      <c r="C8121" s="35" t="s">
        <v>69</v>
      </c>
      <c r="D8121" s="35" t="s">
        <v>23</v>
      </c>
      <c r="E8121" s="35" t="s">
        <v>5</v>
      </c>
      <c r="F8121" s="35" t="s">
        <v>40</v>
      </c>
      <c r="G8121" s="35" t="s">
        <v>1</v>
      </c>
      <c r="H8121" s="35">
        <v>2005</v>
      </c>
      <c r="I8121" s="39">
        <v>0</v>
      </c>
    </row>
    <row r="8122" spans="2:9" x14ac:dyDescent="0.25">
      <c r="B8122" s="35" t="s">
        <v>84</v>
      </c>
      <c r="C8122" s="35" t="s">
        <v>69</v>
      </c>
      <c r="D8122" s="35" t="s">
        <v>23</v>
      </c>
      <c r="E8122" s="35" t="s">
        <v>5</v>
      </c>
      <c r="F8122" s="35" t="s">
        <v>40</v>
      </c>
      <c r="G8122" s="35" t="s">
        <v>1</v>
      </c>
      <c r="H8122" s="35">
        <v>2006</v>
      </c>
      <c r="I8122" s="39">
        <v>0</v>
      </c>
    </row>
    <row r="8123" spans="2:9" x14ac:dyDescent="0.25">
      <c r="B8123" s="35" t="s">
        <v>84</v>
      </c>
      <c r="C8123" s="35" t="s">
        <v>69</v>
      </c>
      <c r="D8123" s="35" t="s">
        <v>23</v>
      </c>
      <c r="E8123" s="35" t="s">
        <v>5</v>
      </c>
      <c r="F8123" s="35" t="s">
        <v>40</v>
      </c>
      <c r="G8123" s="35" t="s">
        <v>1</v>
      </c>
      <c r="H8123" s="35">
        <v>2007</v>
      </c>
      <c r="I8123" s="39">
        <v>0</v>
      </c>
    </row>
    <row r="8124" spans="2:9" x14ac:dyDescent="0.25">
      <c r="B8124" s="35" t="s">
        <v>84</v>
      </c>
      <c r="C8124" s="35" t="s">
        <v>69</v>
      </c>
      <c r="D8124" s="35" t="s">
        <v>23</v>
      </c>
      <c r="E8124" s="35" t="s">
        <v>5</v>
      </c>
      <c r="F8124" s="35" t="s">
        <v>40</v>
      </c>
      <c r="G8124" s="35" t="s">
        <v>1</v>
      </c>
      <c r="H8124" s="35">
        <v>2008</v>
      </c>
      <c r="I8124" s="39">
        <v>0</v>
      </c>
    </row>
    <row r="8125" spans="2:9" x14ac:dyDescent="0.25">
      <c r="B8125" s="35" t="s">
        <v>84</v>
      </c>
      <c r="C8125" s="35" t="s">
        <v>69</v>
      </c>
      <c r="D8125" s="35" t="s">
        <v>23</v>
      </c>
      <c r="E8125" s="35" t="s">
        <v>5</v>
      </c>
      <c r="F8125" s="35" t="s">
        <v>40</v>
      </c>
      <c r="G8125" s="35" t="s">
        <v>1</v>
      </c>
      <c r="H8125" s="35">
        <v>2009</v>
      </c>
      <c r="I8125" s="39">
        <v>0</v>
      </c>
    </row>
    <row r="8126" spans="2:9" x14ac:dyDescent="0.25">
      <c r="B8126" s="35" t="s">
        <v>84</v>
      </c>
      <c r="C8126" s="35" t="s">
        <v>69</v>
      </c>
      <c r="D8126" s="35" t="s">
        <v>23</v>
      </c>
      <c r="E8126" s="35" t="s">
        <v>5</v>
      </c>
      <c r="F8126" s="35" t="s">
        <v>40</v>
      </c>
      <c r="G8126" s="35" t="s">
        <v>1</v>
      </c>
      <c r="H8126" s="35">
        <v>2010</v>
      </c>
      <c r="I8126" s="39">
        <v>0</v>
      </c>
    </row>
    <row r="8127" spans="2:9" x14ac:dyDescent="0.25">
      <c r="B8127" s="35" t="s">
        <v>84</v>
      </c>
      <c r="C8127" s="35" t="s">
        <v>69</v>
      </c>
      <c r="D8127" s="35" t="s">
        <v>23</v>
      </c>
      <c r="E8127" s="35" t="s">
        <v>5</v>
      </c>
      <c r="F8127" s="35" t="s">
        <v>40</v>
      </c>
      <c r="G8127" s="35" t="s">
        <v>1</v>
      </c>
      <c r="H8127" s="35">
        <v>2011</v>
      </c>
      <c r="I8127" s="39">
        <v>0</v>
      </c>
    </row>
    <row r="8128" spans="2:9" x14ac:dyDescent="0.25">
      <c r="B8128" s="35" t="s">
        <v>84</v>
      </c>
      <c r="C8128" s="35" t="s">
        <v>69</v>
      </c>
      <c r="D8128" s="35" t="s">
        <v>23</v>
      </c>
      <c r="E8128" s="35" t="s">
        <v>5</v>
      </c>
      <c r="F8128" s="35" t="s">
        <v>40</v>
      </c>
      <c r="G8128" s="35" t="s">
        <v>1</v>
      </c>
      <c r="H8128" s="35">
        <v>2012</v>
      </c>
      <c r="I8128" s="39">
        <v>0</v>
      </c>
    </row>
    <row r="8129" spans="2:9" x14ac:dyDescent="0.25">
      <c r="B8129" s="35" t="s">
        <v>84</v>
      </c>
      <c r="C8129" s="35" t="s">
        <v>69</v>
      </c>
      <c r="D8129" s="35" t="s">
        <v>23</v>
      </c>
      <c r="E8129" s="35" t="s">
        <v>5</v>
      </c>
      <c r="F8129" s="35" t="s">
        <v>40</v>
      </c>
      <c r="G8129" s="35" t="s">
        <v>1</v>
      </c>
      <c r="H8129" s="35">
        <v>2013</v>
      </c>
      <c r="I8129" s="39">
        <v>0</v>
      </c>
    </row>
    <row r="8130" spans="2:9" x14ac:dyDescent="0.25">
      <c r="B8130" s="35" t="s">
        <v>84</v>
      </c>
      <c r="C8130" s="35" t="s">
        <v>69</v>
      </c>
      <c r="D8130" s="35" t="s">
        <v>23</v>
      </c>
      <c r="E8130" s="35" t="s">
        <v>5</v>
      </c>
      <c r="F8130" s="35" t="s">
        <v>40</v>
      </c>
      <c r="G8130" s="35" t="s">
        <v>1</v>
      </c>
      <c r="H8130" s="35">
        <v>2014</v>
      </c>
      <c r="I8130" s="39">
        <v>0</v>
      </c>
    </row>
    <row r="8131" spans="2:9" x14ac:dyDescent="0.25">
      <c r="B8131" s="35" t="s">
        <v>84</v>
      </c>
      <c r="C8131" s="35" t="s">
        <v>69</v>
      </c>
      <c r="D8131" s="35" t="s">
        <v>23</v>
      </c>
      <c r="E8131" s="35" t="s">
        <v>5</v>
      </c>
      <c r="F8131" s="35" t="s">
        <v>40</v>
      </c>
      <c r="G8131" s="35" t="s">
        <v>1</v>
      </c>
      <c r="H8131" s="35">
        <v>2015</v>
      </c>
      <c r="I8131" s="39">
        <v>0</v>
      </c>
    </row>
    <row r="8132" spans="2:9" x14ac:dyDescent="0.25">
      <c r="B8132" s="35" t="s">
        <v>84</v>
      </c>
      <c r="C8132" s="35" t="s">
        <v>69</v>
      </c>
      <c r="D8132" s="35" t="s">
        <v>23</v>
      </c>
      <c r="E8132" s="35" t="s">
        <v>5</v>
      </c>
      <c r="F8132" s="35" t="s">
        <v>40</v>
      </c>
      <c r="G8132" s="35" t="s">
        <v>1</v>
      </c>
      <c r="H8132" s="35">
        <v>2016</v>
      </c>
      <c r="I8132" s="39">
        <v>0</v>
      </c>
    </row>
    <row r="8133" spans="2:9" x14ac:dyDescent="0.25">
      <c r="B8133" s="35" t="s">
        <v>84</v>
      </c>
      <c r="C8133" s="35" t="s">
        <v>69</v>
      </c>
      <c r="D8133" s="35" t="s">
        <v>23</v>
      </c>
      <c r="E8133" s="35" t="s">
        <v>5</v>
      </c>
      <c r="F8133" s="35" t="s">
        <v>40</v>
      </c>
      <c r="G8133" s="35" t="s">
        <v>1</v>
      </c>
      <c r="H8133" s="35">
        <v>2017</v>
      </c>
      <c r="I8133" s="39">
        <v>0</v>
      </c>
    </row>
    <row r="8134" spans="2:9" x14ac:dyDescent="0.25">
      <c r="B8134" s="35" t="s">
        <v>84</v>
      </c>
      <c r="C8134" s="35" t="s">
        <v>69</v>
      </c>
      <c r="D8134" s="35" t="s">
        <v>23</v>
      </c>
      <c r="E8134" s="35" t="s">
        <v>5</v>
      </c>
      <c r="F8134" s="35" t="s">
        <v>40</v>
      </c>
      <c r="G8134" s="35" t="s">
        <v>1</v>
      </c>
      <c r="H8134" s="35">
        <v>2018</v>
      </c>
      <c r="I8134" s="39">
        <v>0</v>
      </c>
    </row>
    <row r="8135" spans="2:9" x14ac:dyDescent="0.25">
      <c r="B8135" s="35" t="s">
        <v>84</v>
      </c>
      <c r="C8135" s="35" t="s">
        <v>69</v>
      </c>
      <c r="D8135" s="35" t="s">
        <v>23</v>
      </c>
      <c r="E8135" s="35" t="s">
        <v>5</v>
      </c>
      <c r="F8135" s="35" t="s">
        <v>40</v>
      </c>
      <c r="G8135" s="35" t="s">
        <v>1</v>
      </c>
      <c r="H8135" s="35">
        <v>2019</v>
      </c>
      <c r="I8135" s="39">
        <v>0</v>
      </c>
    </row>
    <row r="8136" spans="2:9" x14ac:dyDescent="0.25">
      <c r="B8136" s="35" t="s">
        <v>84</v>
      </c>
      <c r="C8136" s="35" t="s">
        <v>69</v>
      </c>
      <c r="D8136" s="35" t="s">
        <v>23</v>
      </c>
      <c r="E8136" s="35" t="s">
        <v>5</v>
      </c>
      <c r="F8136" s="35" t="s">
        <v>40</v>
      </c>
      <c r="G8136" s="35" t="s">
        <v>1</v>
      </c>
      <c r="H8136" s="35">
        <v>2020</v>
      </c>
      <c r="I8136" s="39">
        <v>0</v>
      </c>
    </row>
    <row r="8137" spans="2:9" x14ac:dyDescent="0.25">
      <c r="B8137" s="35" t="s">
        <v>84</v>
      </c>
      <c r="C8137" s="35" t="s">
        <v>69</v>
      </c>
      <c r="D8137" s="35" t="s">
        <v>23</v>
      </c>
      <c r="E8137" s="35" t="s">
        <v>5</v>
      </c>
      <c r="F8137" s="35" t="s">
        <v>40</v>
      </c>
      <c r="G8137" s="35" t="s">
        <v>1</v>
      </c>
      <c r="H8137" s="35">
        <v>2021</v>
      </c>
      <c r="I8137" s="39">
        <v>0</v>
      </c>
    </row>
    <row r="8138" spans="2:9" x14ac:dyDescent="0.25">
      <c r="B8138" s="35" t="s">
        <v>84</v>
      </c>
      <c r="C8138" s="35" t="s">
        <v>69</v>
      </c>
      <c r="D8138" s="35" t="s">
        <v>23</v>
      </c>
      <c r="E8138" s="35" t="s">
        <v>5</v>
      </c>
      <c r="F8138" s="35" t="s">
        <v>40</v>
      </c>
      <c r="G8138" s="35" t="s">
        <v>1</v>
      </c>
      <c r="H8138" s="35">
        <v>2022</v>
      </c>
      <c r="I8138" s="39">
        <v>0</v>
      </c>
    </row>
    <row r="8139" spans="2:9" x14ac:dyDescent="0.25">
      <c r="B8139" s="35" t="s">
        <v>84</v>
      </c>
      <c r="C8139" s="35" t="s">
        <v>69</v>
      </c>
      <c r="D8139" s="35" t="s">
        <v>23</v>
      </c>
      <c r="E8139" s="35" t="s">
        <v>5</v>
      </c>
      <c r="F8139" s="35" t="s">
        <v>40</v>
      </c>
      <c r="G8139" s="35" t="s">
        <v>1</v>
      </c>
      <c r="H8139" s="35">
        <v>2023</v>
      </c>
      <c r="I8139" s="39">
        <v>0</v>
      </c>
    </row>
    <row r="8140" spans="2:9" x14ac:dyDescent="0.25">
      <c r="B8140" s="35" t="s">
        <v>84</v>
      </c>
      <c r="C8140" s="35" t="s">
        <v>69</v>
      </c>
      <c r="D8140" s="35" t="s">
        <v>23</v>
      </c>
      <c r="E8140" s="35" t="s">
        <v>5</v>
      </c>
      <c r="F8140" s="35" t="s">
        <v>40</v>
      </c>
      <c r="G8140" s="35" t="s">
        <v>1</v>
      </c>
      <c r="H8140" s="35">
        <v>2024</v>
      </c>
      <c r="I8140" s="39">
        <v>0</v>
      </c>
    </row>
    <row r="8141" spans="2:9" x14ac:dyDescent="0.25">
      <c r="B8141" s="35" t="s">
        <v>84</v>
      </c>
      <c r="C8141" s="35" t="s">
        <v>69</v>
      </c>
      <c r="D8141" s="35" t="s">
        <v>23</v>
      </c>
      <c r="E8141" s="35" t="s">
        <v>5</v>
      </c>
      <c r="F8141" s="35" t="s">
        <v>40</v>
      </c>
      <c r="G8141" s="35" t="s">
        <v>1</v>
      </c>
      <c r="H8141" s="35">
        <v>2025</v>
      </c>
      <c r="I8141" s="39">
        <v>0</v>
      </c>
    </row>
    <row r="8142" spans="2:9" x14ac:dyDescent="0.25">
      <c r="B8142" s="35" t="s">
        <v>84</v>
      </c>
      <c r="C8142" s="35" t="s">
        <v>69</v>
      </c>
      <c r="D8142" s="35" t="s">
        <v>23</v>
      </c>
      <c r="E8142" s="35" t="s">
        <v>5</v>
      </c>
      <c r="F8142" s="35" t="s">
        <v>40</v>
      </c>
      <c r="G8142" s="35" t="s">
        <v>1</v>
      </c>
      <c r="H8142" s="35">
        <v>2026</v>
      </c>
      <c r="I8142" s="39">
        <v>0</v>
      </c>
    </row>
    <row r="8143" spans="2:9" x14ac:dyDescent="0.25">
      <c r="B8143" s="35" t="s">
        <v>84</v>
      </c>
      <c r="C8143" s="35" t="s">
        <v>69</v>
      </c>
      <c r="D8143" s="35" t="s">
        <v>23</v>
      </c>
      <c r="E8143" s="35" t="s">
        <v>5</v>
      </c>
      <c r="F8143" s="35" t="s">
        <v>40</v>
      </c>
      <c r="G8143" s="35" t="s">
        <v>1</v>
      </c>
      <c r="H8143" s="35">
        <v>2027</v>
      </c>
      <c r="I8143" s="39">
        <v>0</v>
      </c>
    </row>
    <row r="8144" spans="2:9" x14ac:dyDescent="0.25">
      <c r="B8144" s="35" t="s">
        <v>84</v>
      </c>
      <c r="C8144" s="35" t="s">
        <v>69</v>
      </c>
      <c r="D8144" s="35" t="s">
        <v>23</v>
      </c>
      <c r="E8144" s="35" t="s">
        <v>5</v>
      </c>
      <c r="F8144" s="35" t="s">
        <v>40</v>
      </c>
      <c r="G8144" s="35" t="s">
        <v>1</v>
      </c>
      <c r="H8144" s="35">
        <v>2028</v>
      </c>
      <c r="I8144" s="39">
        <v>0</v>
      </c>
    </row>
    <row r="8145" spans="2:9" x14ac:dyDescent="0.25">
      <c r="B8145" s="35" t="s">
        <v>84</v>
      </c>
      <c r="C8145" s="35" t="s">
        <v>69</v>
      </c>
      <c r="D8145" s="35" t="s">
        <v>23</v>
      </c>
      <c r="E8145" s="35" t="s">
        <v>5</v>
      </c>
      <c r="F8145" s="35" t="s">
        <v>40</v>
      </c>
      <c r="G8145" s="35" t="s">
        <v>1</v>
      </c>
      <c r="H8145" s="35">
        <v>2029</v>
      </c>
      <c r="I8145" s="39">
        <v>0</v>
      </c>
    </row>
    <row r="8146" spans="2:9" x14ac:dyDescent="0.25">
      <c r="B8146" s="35" t="s">
        <v>84</v>
      </c>
      <c r="C8146" s="35" t="s">
        <v>69</v>
      </c>
      <c r="D8146" s="35" t="s">
        <v>23</v>
      </c>
      <c r="E8146" s="35" t="s">
        <v>5</v>
      </c>
      <c r="F8146" s="35" t="s">
        <v>40</v>
      </c>
      <c r="G8146" s="35" t="s">
        <v>1</v>
      </c>
      <c r="H8146" s="35">
        <v>2030</v>
      </c>
      <c r="I8146" s="39">
        <v>0</v>
      </c>
    </row>
    <row r="8147" spans="2:9" x14ac:dyDescent="0.25">
      <c r="B8147" s="35" t="s">
        <v>84</v>
      </c>
      <c r="C8147" s="35" t="s">
        <v>69</v>
      </c>
      <c r="D8147" s="35" t="s">
        <v>23</v>
      </c>
      <c r="E8147" s="35" t="s">
        <v>5</v>
      </c>
      <c r="F8147" s="35" t="s">
        <v>40</v>
      </c>
      <c r="G8147" s="35" t="s">
        <v>1</v>
      </c>
      <c r="H8147" s="35">
        <v>2031</v>
      </c>
      <c r="I8147" s="39">
        <v>0</v>
      </c>
    </row>
    <row r="8148" spans="2:9" x14ac:dyDescent="0.25">
      <c r="B8148" s="35" t="s">
        <v>84</v>
      </c>
      <c r="C8148" s="35" t="s">
        <v>69</v>
      </c>
      <c r="D8148" s="35" t="s">
        <v>23</v>
      </c>
      <c r="E8148" s="35" t="s">
        <v>5</v>
      </c>
      <c r="F8148" s="35" t="s">
        <v>40</v>
      </c>
      <c r="G8148" s="35" t="s">
        <v>1</v>
      </c>
      <c r="H8148" s="35">
        <v>2032</v>
      </c>
      <c r="I8148" s="39">
        <v>0</v>
      </c>
    </row>
    <row r="8149" spans="2:9" x14ac:dyDescent="0.25">
      <c r="B8149" s="35" t="s">
        <v>84</v>
      </c>
      <c r="C8149" s="35" t="s">
        <v>69</v>
      </c>
      <c r="D8149" s="35" t="s">
        <v>23</v>
      </c>
      <c r="E8149" s="35" t="s">
        <v>5</v>
      </c>
      <c r="F8149" s="35" t="s">
        <v>40</v>
      </c>
      <c r="G8149" s="35" t="s">
        <v>1</v>
      </c>
      <c r="H8149" s="35">
        <v>2033</v>
      </c>
      <c r="I8149" s="39">
        <v>0</v>
      </c>
    </row>
    <row r="8150" spans="2:9" x14ac:dyDescent="0.25">
      <c r="B8150" s="35" t="s">
        <v>84</v>
      </c>
      <c r="C8150" s="35" t="s">
        <v>69</v>
      </c>
      <c r="D8150" s="35" t="s">
        <v>23</v>
      </c>
      <c r="E8150" s="35" t="s">
        <v>5</v>
      </c>
      <c r="F8150" s="35" t="s">
        <v>40</v>
      </c>
      <c r="G8150" s="35" t="s">
        <v>1</v>
      </c>
      <c r="H8150" s="35">
        <v>2034</v>
      </c>
      <c r="I8150" s="39">
        <v>0</v>
      </c>
    </row>
    <row r="8151" spans="2:9" x14ac:dyDescent="0.25">
      <c r="B8151" s="35" t="s">
        <v>84</v>
      </c>
      <c r="C8151" s="35" t="s">
        <v>69</v>
      </c>
      <c r="D8151" s="35" t="s">
        <v>23</v>
      </c>
      <c r="E8151" s="35" t="s">
        <v>5</v>
      </c>
      <c r="F8151" s="35" t="s">
        <v>40</v>
      </c>
      <c r="G8151" s="35" t="s">
        <v>1</v>
      </c>
      <c r="H8151" s="35">
        <v>2035</v>
      </c>
      <c r="I8151" s="39">
        <v>0</v>
      </c>
    </row>
    <row r="8152" spans="2:9" x14ac:dyDescent="0.25">
      <c r="B8152" s="35" t="s">
        <v>84</v>
      </c>
      <c r="C8152" s="35" t="s">
        <v>69</v>
      </c>
      <c r="D8152" s="35" t="s">
        <v>23</v>
      </c>
      <c r="E8152" s="35" t="s">
        <v>5</v>
      </c>
      <c r="F8152" s="35" t="s">
        <v>40</v>
      </c>
      <c r="G8152" s="35" t="s">
        <v>1</v>
      </c>
      <c r="H8152" s="35">
        <v>2036</v>
      </c>
      <c r="I8152" s="39">
        <v>0</v>
      </c>
    </row>
    <row r="8153" spans="2:9" x14ac:dyDescent="0.25">
      <c r="B8153" s="35" t="s">
        <v>84</v>
      </c>
      <c r="C8153" s="35" t="s">
        <v>69</v>
      </c>
      <c r="D8153" s="35" t="s">
        <v>23</v>
      </c>
      <c r="E8153" s="35" t="s">
        <v>5</v>
      </c>
      <c r="F8153" s="35" t="s">
        <v>40</v>
      </c>
      <c r="G8153" s="35" t="s">
        <v>1</v>
      </c>
      <c r="H8153" s="35">
        <v>2037</v>
      </c>
      <c r="I8153" s="39">
        <v>0</v>
      </c>
    </row>
    <row r="8154" spans="2:9" x14ac:dyDescent="0.25">
      <c r="B8154" s="35" t="s">
        <v>84</v>
      </c>
      <c r="C8154" s="35" t="s">
        <v>69</v>
      </c>
      <c r="D8154" s="35" t="s">
        <v>23</v>
      </c>
      <c r="E8154" s="35" t="s">
        <v>5</v>
      </c>
      <c r="F8154" s="35" t="s">
        <v>40</v>
      </c>
      <c r="G8154" s="35" t="s">
        <v>1</v>
      </c>
      <c r="H8154" s="35">
        <v>2038</v>
      </c>
      <c r="I8154" s="39">
        <v>0</v>
      </c>
    </row>
    <row r="8155" spans="2:9" x14ac:dyDescent="0.25">
      <c r="B8155" s="35" t="s">
        <v>84</v>
      </c>
      <c r="C8155" s="35" t="s">
        <v>69</v>
      </c>
      <c r="D8155" s="35" t="s">
        <v>23</v>
      </c>
      <c r="E8155" s="35" t="s">
        <v>5</v>
      </c>
      <c r="F8155" s="35" t="s">
        <v>40</v>
      </c>
      <c r="G8155" s="35" t="s">
        <v>1</v>
      </c>
      <c r="H8155" s="35">
        <v>2039</v>
      </c>
      <c r="I8155" s="39">
        <v>0</v>
      </c>
    </row>
    <row r="8156" spans="2:9" x14ac:dyDescent="0.25">
      <c r="B8156" s="35" t="s">
        <v>84</v>
      </c>
      <c r="C8156" s="35" t="s">
        <v>69</v>
      </c>
      <c r="D8156" s="35" t="s">
        <v>23</v>
      </c>
      <c r="E8156" s="35" t="s">
        <v>5</v>
      </c>
      <c r="F8156" s="35" t="s">
        <v>40</v>
      </c>
      <c r="G8156" s="35" t="s">
        <v>1</v>
      </c>
      <c r="H8156" s="35">
        <v>2040</v>
      </c>
      <c r="I8156" s="39">
        <v>0</v>
      </c>
    </row>
    <row r="8157" spans="2:9" x14ac:dyDescent="0.25">
      <c r="B8157" s="35" t="s">
        <v>84</v>
      </c>
      <c r="C8157" s="35" t="s">
        <v>69</v>
      </c>
      <c r="D8157" s="35" t="s">
        <v>23</v>
      </c>
      <c r="E8157" s="35" t="s">
        <v>5</v>
      </c>
      <c r="F8157" s="35" t="s">
        <v>40</v>
      </c>
      <c r="G8157" s="35" t="s">
        <v>1</v>
      </c>
      <c r="H8157" s="35">
        <v>2041</v>
      </c>
      <c r="I8157" s="39">
        <v>0</v>
      </c>
    </row>
    <row r="8158" spans="2:9" x14ac:dyDescent="0.25">
      <c r="B8158" s="35" t="s">
        <v>84</v>
      </c>
      <c r="C8158" s="35" t="s">
        <v>69</v>
      </c>
      <c r="D8158" s="35" t="s">
        <v>23</v>
      </c>
      <c r="E8158" s="35" t="s">
        <v>5</v>
      </c>
      <c r="F8158" s="35" t="s">
        <v>40</v>
      </c>
      <c r="G8158" s="35" t="s">
        <v>1</v>
      </c>
      <c r="H8158" s="35">
        <v>2042</v>
      </c>
      <c r="I8158" s="39">
        <v>0</v>
      </c>
    </row>
    <row r="8159" spans="2:9" x14ac:dyDescent="0.25">
      <c r="B8159" s="35" t="s">
        <v>84</v>
      </c>
      <c r="C8159" s="35" t="s">
        <v>69</v>
      </c>
      <c r="D8159" s="35" t="s">
        <v>23</v>
      </c>
      <c r="E8159" s="35" t="s">
        <v>5</v>
      </c>
      <c r="F8159" s="35" t="s">
        <v>40</v>
      </c>
      <c r="G8159" s="35" t="s">
        <v>1</v>
      </c>
      <c r="H8159" s="35">
        <v>2043</v>
      </c>
      <c r="I8159" s="39">
        <v>0</v>
      </c>
    </row>
    <row r="8160" spans="2:9" x14ac:dyDescent="0.25">
      <c r="B8160" s="35" t="s">
        <v>84</v>
      </c>
      <c r="C8160" s="35" t="s">
        <v>69</v>
      </c>
      <c r="D8160" s="35" t="s">
        <v>23</v>
      </c>
      <c r="E8160" s="35" t="s">
        <v>5</v>
      </c>
      <c r="F8160" s="35" t="s">
        <v>40</v>
      </c>
      <c r="G8160" s="35" t="s">
        <v>1</v>
      </c>
      <c r="H8160" s="35">
        <v>2044</v>
      </c>
      <c r="I8160" s="39">
        <v>0</v>
      </c>
    </row>
    <row r="8161" spans="2:9" x14ac:dyDescent="0.25">
      <c r="B8161" s="35" t="s">
        <v>84</v>
      </c>
      <c r="C8161" s="35" t="s">
        <v>69</v>
      </c>
      <c r="D8161" s="35" t="s">
        <v>23</v>
      </c>
      <c r="E8161" s="35" t="s">
        <v>5</v>
      </c>
      <c r="F8161" s="35" t="s">
        <v>40</v>
      </c>
      <c r="G8161" s="35" t="s">
        <v>1</v>
      </c>
      <c r="H8161" s="35">
        <v>2045</v>
      </c>
      <c r="I8161" s="39">
        <v>0</v>
      </c>
    </row>
    <row r="8162" spans="2:9" x14ac:dyDescent="0.25">
      <c r="B8162" s="35" t="s">
        <v>84</v>
      </c>
      <c r="C8162" s="35" t="s">
        <v>69</v>
      </c>
      <c r="D8162" s="35" t="s">
        <v>23</v>
      </c>
      <c r="E8162" s="35" t="s">
        <v>5</v>
      </c>
      <c r="F8162" s="35" t="s">
        <v>40</v>
      </c>
      <c r="G8162" s="35" t="s">
        <v>1</v>
      </c>
      <c r="H8162" s="35">
        <v>2046</v>
      </c>
      <c r="I8162" s="39">
        <v>0</v>
      </c>
    </row>
    <row r="8163" spans="2:9" x14ac:dyDescent="0.25">
      <c r="B8163" s="35" t="s">
        <v>84</v>
      </c>
      <c r="C8163" s="35" t="s">
        <v>69</v>
      </c>
      <c r="D8163" s="35" t="s">
        <v>23</v>
      </c>
      <c r="E8163" s="35" t="s">
        <v>5</v>
      </c>
      <c r="F8163" s="35" t="s">
        <v>40</v>
      </c>
      <c r="G8163" s="35" t="s">
        <v>1</v>
      </c>
      <c r="H8163" s="35">
        <v>2047</v>
      </c>
      <c r="I8163" s="39">
        <v>0</v>
      </c>
    </row>
    <row r="8164" spans="2:9" x14ac:dyDescent="0.25">
      <c r="B8164" s="35" t="s">
        <v>84</v>
      </c>
      <c r="C8164" s="35" t="s">
        <v>69</v>
      </c>
      <c r="D8164" s="35" t="s">
        <v>23</v>
      </c>
      <c r="E8164" s="35" t="s">
        <v>5</v>
      </c>
      <c r="F8164" s="35" t="s">
        <v>40</v>
      </c>
      <c r="G8164" s="35" t="s">
        <v>1</v>
      </c>
      <c r="H8164" s="35">
        <v>2048</v>
      </c>
      <c r="I8164" s="39">
        <v>0</v>
      </c>
    </row>
    <row r="8165" spans="2:9" x14ac:dyDescent="0.25">
      <c r="B8165" s="35" t="s">
        <v>84</v>
      </c>
      <c r="C8165" s="35" t="s">
        <v>69</v>
      </c>
      <c r="D8165" s="35" t="s">
        <v>23</v>
      </c>
      <c r="E8165" s="35" t="s">
        <v>5</v>
      </c>
      <c r="F8165" s="35" t="s">
        <v>40</v>
      </c>
      <c r="G8165" s="35" t="s">
        <v>1</v>
      </c>
      <c r="H8165" s="35">
        <v>2049</v>
      </c>
      <c r="I8165" s="39">
        <v>0</v>
      </c>
    </row>
    <row r="8166" spans="2:9" x14ac:dyDescent="0.25">
      <c r="B8166" s="35" t="s">
        <v>84</v>
      </c>
      <c r="C8166" s="35" t="s">
        <v>69</v>
      </c>
      <c r="D8166" s="35" t="s">
        <v>23</v>
      </c>
      <c r="E8166" s="35" t="s">
        <v>5</v>
      </c>
      <c r="F8166" s="35" t="s">
        <v>40</v>
      </c>
      <c r="G8166" s="35" t="s">
        <v>1</v>
      </c>
      <c r="H8166" s="35">
        <v>2050</v>
      </c>
      <c r="I8166" s="39">
        <v>0</v>
      </c>
    </row>
    <row r="8167" spans="2:9" x14ac:dyDescent="0.25">
      <c r="B8167" s="35" t="s">
        <v>84</v>
      </c>
      <c r="C8167" s="35" t="s">
        <v>69</v>
      </c>
      <c r="D8167" s="35" t="s">
        <v>23</v>
      </c>
      <c r="E8167" s="35" t="s">
        <v>5</v>
      </c>
      <c r="F8167" s="35" t="s">
        <v>40</v>
      </c>
      <c r="G8167" s="35" t="s">
        <v>1</v>
      </c>
      <c r="H8167" s="35">
        <v>2051</v>
      </c>
      <c r="I8167" s="39">
        <v>0</v>
      </c>
    </row>
    <row r="8168" spans="2:9" x14ac:dyDescent="0.25">
      <c r="B8168" s="35" t="s">
        <v>84</v>
      </c>
      <c r="C8168" s="35" t="s">
        <v>69</v>
      </c>
      <c r="D8168" s="35" t="s">
        <v>23</v>
      </c>
      <c r="E8168" s="35" t="s">
        <v>5</v>
      </c>
      <c r="F8168" s="35" t="s">
        <v>40</v>
      </c>
      <c r="G8168" s="35" t="s">
        <v>1</v>
      </c>
      <c r="H8168" s="35">
        <v>2052</v>
      </c>
      <c r="I8168" s="39">
        <v>0</v>
      </c>
    </row>
    <row r="8169" spans="2:9" x14ac:dyDescent="0.25">
      <c r="B8169" s="35" t="s">
        <v>84</v>
      </c>
      <c r="C8169" s="35" t="s">
        <v>69</v>
      </c>
      <c r="D8169" s="35" t="s">
        <v>23</v>
      </c>
      <c r="E8169" s="35" t="s">
        <v>5</v>
      </c>
      <c r="F8169" s="35" t="s">
        <v>40</v>
      </c>
      <c r="G8169" s="35" t="s">
        <v>1</v>
      </c>
      <c r="H8169" s="35">
        <v>2053</v>
      </c>
      <c r="I8169" s="39">
        <v>0</v>
      </c>
    </row>
    <row r="8170" spans="2:9" x14ac:dyDescent="0.25">
      <c r="B8170" s="35" t="s">
        <v>84</v>
      </c>
      <c r="C8170" s="35" t="s">
        <v>69</v>
      </c>
      <c r="D8170" s="35" t="s">
        <v>23</v>
      </c>
      <c r="E8170" s="35" t="s">
        <v>5</v>
      </c>
      <c r="F8170" s="35" t="s">
        <v>40</v>
      </c>
      <c r="G8170" s="35" t="s">
        <v>1</v>
      </c>
      <c r="H8170" s="35">
        <v>2054</v>
      </c>
      <c r="I8170" s="39">
        <v>0</v>
      </c>
    </row>
    <row r="8171" spans="2:9" x14ac:dyDescent="0.25">
      <c r="B8171" s="35" t="s">
        <v>84</v>
      </c>
      <c r="C8171" s="35" t="s">
        <v>69</v>
      </c>
      <c r="D8171" s="35" t="s">
        <v>23</v>
      </c>
      <c r="E8171" s="35" t="s">
        <v>5</v>
      </c>
      <c r="F8171" s="35" t="s">
        <v>40</v>
      </c>
      <c r="G8171" s="35" t="s">
        <v>1</v>
      </c>
      <c r="H8171" s="35">
        <v>2055</v>
      </c>
      <c r="I8171" s="39">
        <v>0</v>
      </c>
    </row>
    <row r="8172" spans="2:9" x14ac:dyDescent="0.25">
      <c r="B8172" s="35" t="s">
        <v>84</v>
      </c>
      <c r="C8172" s="35" t="s">
        <v>69</v>
      </c>
      <c r="D8172" s="35" t="s">
        <v>23</v>
      </c>
      <c r="E8172" s="35" t="s">
        <v>5</v>
      </c>
      <c r="F8172" s="35" t="s">
        <v>40</v>
      </c>
      <c r="G8172" s="35" t="s">
        <v>1</v>
      </c>
      <c r="H8172" s="35">
        <v>2056</v>
      </c>
      <c r="I8172" s="39">
        <v>0</v>
      </c>
    </row>
    <row r="8173" spans="2:9" x14ac:dyDescent="0.25">
      <c r="B8173" s="35" t="s">
        <v>84</v>
      </c>
      <c r="C8173" s="35" t="s">
        <v>69</v>
      </c>
      <c r="D8173" s="35" t="s">
        <v>23</v>
      </c>
      <c r="E8173" s="35" t="s">
        <v>5</v>
      </c>
      <c r="F8173" s="35" t="s">
        <v>40</v>
      </c>
      <c r="G8173" s="35" t="s">
        <v>1</v>
      </c>
      <c r="H8173" s="35">
        <v>2057</v>
      </c>
      <c r="I8173" s="39">
        <v>0</v>
      </c>
    </row>
    <row r="8174" spans="2:9" x14ac:dyDescent="0.25">
      <c r="B8174" s="35" t="s">
        <v>84</v>
      </c>
      <c r="C8174" s="35" t="s">
        <v>69</v>
      </c>
      <c r="D8174" s="35" t="s">
        <v>23</v>
      </c>
      <c r="E8174" s="35" t="s">
        <v>5</v>
      </c>
      <c r="F8174" s="35" t="s">
        <v>40</v>
      </c>
      <c r="G8174" s="35" t="s">
        <v>1</v>
      </c>
      <c r="H8174" s="35">
        <v>2058</v>
      </c>
      <c r="I8174" s="39">
        <v>0</v>
      </c>
    </row>
    <row r="8175" spans="2:9" x14ac:dyDescent="0.25">
      <c r="B8175" s="35" t="s">
        <v>84</v>
      </c>
      <c r="C8175" s="35" t="s">
        <v>69</v>
      </c>
      <c r="D8175" s="35" t="s">
        <v>23</v>
      </c>
      <c r="E8175" s="35" t="s">
        <v>5</v>
      </c>
      <c r="F8175" s="35" t="s">
        <v>40</v>
      </c>
      <c r="G8175" s="35" t="s">
        <v>1</v>
      </c>
      <c r="H8175" s="35">
        <v>2059</v>
      </c>
      <c r="I8175" s="39">
        <v>0</v>
      </c>
    </row>
    <row r="8176" spans="2:9" x14ac:dyDescent="0.25">
      <c r="B8176" s="35" t="s">
        <v>84</v>
      </c>
      <c r="C8176" s="35" t="s">
        <v>69</v>
      </c>
      <c r="D8176" s="35" t="s">
        <v>23</v>
      </c>
      <c r="E8176" s="35" t="s">
        <v>5</v>
      </c>
      <c r="F8176" s="35" t="s">
        <v>40</v>
      </c>
      <c r="G8176" s="35" t="s">
        <v>1</v>
      </c>
      <c r="H8176" s="35">
        <v>2060</v>
      </c>
      <c r="I8176" s="39">
        <v>0</v>
      </c>
    </row>
    <row r="8177" spans="2:9" x14ac:dyDescent="0.25">
      <c r="B8177" s="35" t="s">
        <v>84</v>
      </c>
      <c r="C8177" s="35" t="s">
        <v>69</v>
      </c>
      <c r="D8177" s="35" t="s">
        <v>23</v>
      </c>
      <c r="E8177" s="35" t="s">
        <v>5</v>
      </c>
      <c r="F8177" s="35" t="s">
        <v>41</v>
      </c>
      <c r="G8177" s="35" t="s">
        <v>1</v>
      </c>
      <c r="H8177" s="35">
        <v>2000</v>
      </c>
      <c r="I8177" s="39">
        <f t="array" ref="I8177:I8237">TRANSPOSE('[10]Despesa_R$'!$B$32:$BJ$32)</f>
        <v>0</v>
      </c>
    </row>
    <row r="8178" spans="2:9" x14ac:dyDescent="0.25">
      <c r="B8178" s="35" t="s">
        <v>84</v>
      </c>
      <c r="C8178" s="35" t="s">
        <v>69</v>
      </c>
      <c r="D8178" s="35" t="s">
        <v>23</v>
      </c>
      <c r="E8178" s="35" t="s">
        <v>5</v>
      </c>
      <c r="F8178" s="35" t="s">
        <v>41</v>
      </c>
      <c r="G8178" s="35" t="s">
        <v>1</v>
      </c>
      <c r="H8178" s="35">
        <v>2001</v>
      </c>
      <c r="I8178" s="39">
        <v>0</v>
      </c>
    </row>
    <row r="8179" spans="2:9" x14ac:dyDescent="0.25">
      <c r="B8179" s="35" t="s">
        <v>84</v>
      </c>
      <c r="C8179" s="35" t="s">
        <v>69</v>
      </c>
      <c r="D8179" s="35" t="s">
        <v>23</v>
      </c>
      <c r="E8179" s="35" t="s">
        <v>5</v>
      </c>
      <c r="F8179" s="35" t="s">
        <v>41</v>
      </c>
      <c r="G8179" s="35" t="s">
        <v>1</v>
      </c>
      <c r="H8179" s="35">
        <v>2002</v>
      </c>
      <c r="I8179" s="39">
        <v>0</v>
      </c>
    </row>
    <row r="8180" spans="2:9" x14ac:dyDescent="0.25">
      <c r="B8180" s="35" t="s">
        <v>84</v>
      </c>
      <c r="C8180" s="35" t="s">
        <v>69</v>
      </c>
      <c r="D8180" s="35" t="s">
        <v>23</v>
      </c>
      <c r="E8180" s="35" t="s">
        <v>5</v>
      </c>
      <c r="F8180" s="35" t="s">
        <v>41</v>
      </c>
      <c r="G8180" s="35" t="s">
        <v>1</v>
      </c>
      <c r="H8180" s="35">
        <v>2003</v>
      </c>
      <c r="I8180" s="39">
        <v>0</v>
      </c>
    </row>
    <row r="8181" spans="2:9" x14ac:dyDescent="0.25">
      <c r="B8181" s="35" t="s">
        <v>84</v>
      </c>
      <c r="C8181" s="35" t="s">
        <v>69</v>
      </c>
      <c r="D8181" s="35" t="s">
        <v>23</v>
      </c>
      <c r="E8181" s="35" t="s">
        <v>5</v>
      </c>
      <c r="F8181" s="35" t="s">
        <v>41</v>
      </c>
      <c r="G8181" s="35" t="s">
        <v>1</v>
      </c>
      <c r="H8181" s="35">
        <v>2004</v>
      </c>
      <c r="I8181" s="39">
        <v>0</v>
      </c>
    </row>
    <row r="8182" spans="2:9" x14ac:dyDescent="0.25">
      <c r="B8182" s="35" t="s">
        <v>84</v>
      </c>
      <c r="C8182" s="35" t="s">
        <v>69</v>
      </c>
      <c r="D8182" s="35" t="s">
        <v>23</v>
      </c>
      <c r="E8182" s="35" t="s">
        <v>5</v>
      </c>
      <c r="F8182" s="35" t="s">
        <v>41</v>
      </c>
      <c r="G8182" s="35" t="s">
        <v>1</v>
      </c>
      <c r="H8182" s="35">
        <v>2005</v>
      </c>
      <c r="I8182" s="39">
        <v>0</v>
      </c>
    </row>
    <row r="8183" spans="2:9" x14ac:dyDescent="0.25">
      <c r="B8183" s="35" t="s">
        <v>84</v>
      </c>
      <c r="C8183" s="35" t="s">
        <v>69</v>
      </c>
      <c r="D8183" s="35" t="s">
        <v>23</v>
      </c>
      <c r="E8183" s="35" t="s">
        <v>5</v>
      </c>
      <c r="F8183" s="35" t="s">
        <v>41</v>
      </c>
      <c r="G8183" s="35" t="s">
        <v>1</v>
      </c>
      <c r="H8183" s="35">
        <v>2006</v>
      </c>
      <c r="I8183" s="39">
        <v>0</v>
      </c>
    </row>
    <row r="8184" spans="2:9" x14ac:dyDescent="0.25">
      <c r="B8184" s="35" t="s">
        <v>84</v>
      </c>
      <c r="C8184" s="35" t="s">
        <v>69</v>
      </c>
      <c r="D8184" s="35" t="s">
        <v>23</v>
      </c>
      <c r="E8184" s="35" t="s">
        <v>5</v>
      </c>
      <c r="F8184" s="35" t="s">
        <v>41</v>
      </c>
      <c r="G8184" s="35" t="s">
        <v>1</v>
      </c>
      <c r="H8184" s="35">
        <v>2007</v>
      </c>
      <c r="I8184" s="39">
        <v>0</v>
      </c>
    </row>
    <row r="8185" spans="2:9" x14ac:dyDescent="0.25">
      <c r="B8185" s="35" t="s">
        <v>84</v>
      </c>
      <c r="C8185" s="35" t="s">
        <v>69</v>
      </c>
      <c r="D8185" s="35" t="s">
        <v>23</v>
      </c>
      <c r="E8185" s="35" t="s">
        <v>5</v>
      </c>
      <c r="F8185" s="35" t="s">
        <v>41</v>
      </c>
      <c r="G8185" s="35" t="s">
        <v>1</v>
      </c>
      <c r="H8185" s="35">
        <v>2008</v>
      </c>
      <c r="I8185" s="39">
        <v>0</v>
      </c>
    </row>
    <row r="8186" spans="2:9" x14ac:dyDescent="0.25">
      <c r="B8186" s="35" t="s">
        <v>84</v>
      </c>
      <c r="C8186" s="35" t="s">
        <v>69</v>
      </c>
      <c r="D8186" s="35" t="s">
        <v>23</v>
      </c>
      <c r="E8186" s="35" t="s">
        <v>5</v>
      </c>
      <c r="F8186" s="35" t="s">
        <v>41</v>
      </c>
      <c r="G8186" s="35" t="s">
        <v>1</v>
      </c>
      <c r="H8186" s="35">
        <v>2009</v>
      </c>
      <c r="I8186" s="39">
        <v>0</v>
      </c>
    </row>
    <row r="8187" spans="2:9" x14ac:dyDescent="0.25">
      <c r="B8187" s="35" t="s">
        <v>84</v>
      </c>
      <c r="C8187" s="35" t="s">
        <v>69</v>
      </c>
      <c r="D8187" s="35" t="s">
        <v>23</v>
      </c>
      <c r="E8187" s="35" t="s">
        <v>5</v>
      </c>
      <c r="F8187" s="35" t="s">
        <v>41</v>
      </c>
      <c r="G8187" s="35" t="s">
        <v>1</v>
      </c>
      <c r="H8187" s="35">
        <v>2010</v>
      </c>
      <c r="I8187" s="39">
        <v>0</v>
      </c>
    </row>
    <row r="8188" spans="2:9" x14ac:dyDescent="0.25">
      <c r="B8188" s="35" t="s">
        <v>84</v>
      </c>
      <c r="C8188" s="35" t="s">
        <v>69</v>
      </c>
      <c r="D8188" s="35" t="s">
        <v>23</v>
      </c>
      <c r="E8188" s="35" t="s">
        <v>5</v>
      </c>
      <c r="F8188" s="35" t="s">
        <v>41</v>
      </c>
      <c r="G8188" s="35" t="s">
        <v>1</v>
      </c>
      <c r="H8188" s="35">
        <v>2011</v>
      </c>
      <c r="I8188" s="39">
        <v>0</v>
      </c>
    </row>
    <row r="8189" spans="2:9" x14ac:dyDescent="0.25">
      <c r="B8189" s="35" t="s">
        <v>84</v>
      </c>
      <c r="C8189" s="35" t="s">
        <v>69</v>
      </c>
      <c r="D8189" s="35" t="s">
        <v>23</v>
      </c>
      <c r="E8189" s="35" t="s">
        <v>5</v>
      </c>
      <c r="F8189" s="35" t="s">
        <v>41</v>
      </c>
      <c r="G8189" s="35" t="s">
        <v>1</v>
      </c>
      <c r="H8189" s="35">
        <v>2012</v>
      </c>
      <c r="I8189" s="39">
        <v>0</v>
      </c>
    </row>
    <row r="8190" spans="2:9" x14ac:dyDescent="0.25">
      <c r="B8190" s="35" t="s">
        <v>84</v>
      </c>
      <c r="C8190" s="35" t="s">
        <v>69</v>
      </c>
      <c r="D8190" s="35" t="s">
        <v>23</v>
      </c>
      <c r="E8190" s="35" t="s">
        <v>5</v>
      </c>
      <c r="F8190" s="35" t="s">
        <v>41</v>
      </c>
      <c r="G8190" s="35" t="s">
        <v>1</v>
      </c>
      <c r="H8190" s="35">
        <v>2013</v>
      </c>
      <c r="I8190" s="39">
        <v>0</v>
      </c>
    </row>
    <row r="8191" spans="2:9" x14ac:dyDescent="0.25">
      <c r="B8191" s="35" t="s">
        <v>84</v>
      </c>
      <c r="C8191" s="35" t="s">
        <v>69</v>
      </c>
      <c r="D8191" s="35" t="s">
        <v>23</v>
      </c>
      <c r="E8191" s="35" t="s">
        <v>5</v>
      </c>
      <c r="F8191" s="35" t="s">
        <v>41</v>
      </c>
      <c r="G8191" s="35" t="s">
        <v>1</v>
      </c>
      <c r="H8191" s="35">
        <v>2014</v>
      </c>
      <c r="I8191" s="39">
        <v>60.744529600205617</v>
      </c>
    </row>
    <row r="8192" spans="2:9" x14ac:dyDescent="0.25">
      <c r="B8192" s="35" t="s">
        <v>84</v>
      </c>
      <c r="C8192" s="35" t="s">
        <v>69</v>
      </c>
      <c r="D8192" s="35" t="s">
        <v>23</v>
      </c>
      <c r="E8192" s="35" t="s">
        <v>5</v>
      </c>
      <c r="F8192" s="35" t="s">
        <v>41</v>
      </c>
      <c r="G8192" s="35" t="s">
        <v>1</v>
      </c>
      <c r="H8192" s="35">
        <v>2015</v>
      </c>
      <c r="I8192" s="39">
        <v>63.825573158704493</v>
      </c>
    </row>
    <row r="8193" spans="2:9" x14ac:dyDescent="0.25">
      <c r="B8193" s="35" t="s">
        <v>84</v>
      </c>
      <c r="C8193" s="35" t="s">
        <v>69</v>
      </c>
      <c r="D8193" s="35" t="s">
        <v>23</v>
      </c>
      <c r="E8193" s="35" t="s">
        <v>5</v>
      </c>
      <c r="F8193" s="35" t="s">
        <v>41</v>
      </c>
      <c r="G8193" s="35" t="s">
        <v>1</v>
      </c>
      <c r="H8193" s="35">
        <v>2016</v>
      </c>
      <c r="I8193" s="39">
        <v>75.426971304757217</v>
      </c>
    </row>
    <row r="8194" spans="2:9" x14ac:dyDescent="0.25">
      <c r="B8194" s="35" t="s">
        <v>84</v>
      </c>
      <c r="C8194" s="35" t="s">
        <v>69</v>
      </c>
      <c r="D8194" s="35" t="s">
        <v>23</v>
      </c>
      <c r="E8194" s="35" t="s">
        <v>5</v>
      </c>
      <c r="F8194" s="35" t="s">
        <v>41</v>
      </c>
      <c r="G8194" s="35" t="s">
        <v>1</v>
      </c>
      <c r="H8194" s="35">
        <v>2017</v>
      </c>
      <c r="I8194" s="39">
        <v>77.976989521130633</v>
      </c>
    </row>
    <row r="8195" spans="2:9" x14ac:dyDescent="0.25">
      <c r="B8195" s="35" t="s">
        <v>84</v>
      </c>
      <c r="C8195" s="35" t="s">
        <v>69</v>
      </c>
      <c r="D8195" s="35" t="s">
        <v>23</v>
      </c>
      <c r="E8195" s="35" t="s">
        <v>5</v>
      </c>
      <c r="F8195" s="35" t="s">
        <v>41</v>
      </c>
      <c r="G8195" s="35" t="s">
        <v>1</v>
      </c>
      <c r="H8195" s="35">
        <v>2018</v>
      </c>
      <c r="I8195" s="39">
        <v>75.568551464855332</v>
      </c>
    </row>
    <row r="8196" spans="2:9" x14ac:dyDescent="0.25">
      <c r="B8196" s="35" t="s">
        <v>84</v>
      </c>
      <c r="C8196" s="35" t="s">
        <v>69</v>
      </c>
      <c r="D8196" s="35" t="s">
        <v>23</v>
      </c>
      <c r="E8196" s="35" t="s">
        <v>5</v>
      </c>
      <c r="F8196" s="35" t="s">
        <v>41</v>
      </c>
      <c r="G8196" s="35" t="s">
        <v>1</v>
      </c>
      <c r="H8196" s="35">
        <v>2019</v>
      </c>
      <c r="I8196" s="39">
        <v>73.455600643746635</v>
      </c>
    </row>
    <row r="8197" spans="2:9" x14ac:dyDescent="0.25">
      <c r="B8197" s="35" t="s">
        <v>84</v>
      </c>
      <c r="C8197" s="35" t="s">
        <v>69</v>
      </c>
      <c r="D8197" s="35" t="s">
        <v>23</v>
      </c>
      <c r="E8197" s="35" t="s">
        <v>5</v>
      </c>
      <c r="F8197" s="35" t="s">
        <v>41</v>
      </c>
      <c r="G8197" s="35" t="s">
        <v>1</v>
      </c>
      <c r="H8197" s="35">
        <v>2020</v>
      </c>
      <c r="I8197" s="39">
        <v>72.677010353920778</v>
      </c>
    </row>
    <row r="8198" spans="2:9" x14ac:dyDescent="0.25">
      <c r="B8198" s="35" t="s">
        <v>84</v>
      </c>
      <c r="C8198" s="35" t="s">
        <v>69</v>
      </c>
      <c r="D8198" s="35" t="s">
        <v>23</v>
      </c>
      <c r="E8198" s="35" t="s">
        <v>5</v>
      </c>
      <c r="F8198" s="35" t="s">
        <v>41</v>
      </c>
      <c r="G8198" s="35" t="s">
        <v>1</v>
      </c>
      <c r="H8198" s="35">
        <v>2021</v>
      </c>
      <c r="I8198" s="39">
        <v>71.762858221225258</v>
      </c>
    </row>
    <row r="8199" spans="2:9" x14ac:dyDescent="0.25">
      <c r="B8199" s="35" t="s">
        <v>84</v>
      </c>
      <c r="C8199" s="35" t="s">
        <v>69</v>
      </c>
      <c r="D8199" s="35" t="s">
        <v>23</v>
      </c>
      <c r="E8199" s="35" t="s">
        <v>5</v>
      </c>
      <c r="F8199" s="35" t="s">
        <v>41</v>
      </c>
      <c r="G8199" s="35" t="s">
        <v>1</v>
      </c>
      <c r="H8199" s="35">
        <v>2022</v>
      </c>
      <c r="I8199" s="39">
        <v>70.771466889176523</v>
      </c>
    </row>
    <row r="8200" spans="2:9" x14ac:dyDescent="0.25">
      <c r="B8200" s="35" t="s">
        <v>84</v>
      </c>
      <c r="C8200" s="35" t="s">
        <v>69</v>
      </c>
      <c r="D8200" s="35" t="s">
        <v>23</v>
      </c>
      <c r="E8200" s="35" t="s">
        <v>5</v>
      </c>
      <c r="F8200" s="35" t="s">
        <v>41</v>
      </c>
      <c r="G8200" s="35" t="s">
        <v>1</v>
      </c>
      <c r="H8200" s="35">
        <v>2023</v>
      </c>
      <c r="I8200" s="39">
        <v>69.849692919503497</v>
      </c>
    </row>
    <row r="8201" spans="2:9" x14ac:dyDescent="0.25">
      <c r="B8201" s="35" t="s">
        <v>84</v>
      </c>
      <c r="C8201" s="35" t="s">
        <v>69</v>
      </c>
      <c r="D8201" s="35" t="s">
        <v>23</v>
      </c>
      <c r="E8201" s="35" t="s">
        <v>5</v>
      </c>
      <c r="F8201" s="35" t="s">
        <v>41</v>
      </c>
      <c r="G8201" s="35" t="s">
        <v>1</v>
      </c>
      <c r="H8201" s="35">
        <v>2024</v>
      </c>
      <c r="I8201" s="39">
        <v>68.746978253054138</v>
      </c>
    </row>
    <row r="8202" spans="2:9" x14ac:dyDescent="0.25">
      <c r="B8202" s="35" t="s">
        <v>84</v>
      </c>
      <c r="C8202" s="35" t="s">
        <v>69</v>
      </c>
      <c r="D8202" s="35" t="s">
        <v>23</v>
      </c>
      <c r="E8202" s="35" t="s">
        <v>5</v>
      </c>
      <c r="F8202" s="35" t="s">
        <v>41</v>
      </c>
      <c r="G8202" s="35" t="s">
        <v>1</v>
      </c>
      <c r="H8202" s="35">
        <v>2025</v>
      </c>
      <c r="I8202" s="39">
        <v>67.480142393864298</v>
      </c>
    </row>
    <row r="8203" spans="2:9" x14ac:dyDescent="0.25">
      <c r="B8203" s="35" t="s">
        <v>84</v>
      </c>
      <c r="C8203" s="35" t="s">
        <v>69</v>
      </c>
      <c r="D8203" s="35" t="s">
        <v>23</v>
      </c>
      <c r="E8203" s="35" t="s">
        <v>5</v>
      </c>
      <c r="F8203" s="35" t="s">
        <v>41</v>
      </c>
      <c r="G8203" s="35" t="s">
        <v>1</v>
      </c>
      <c r="H8203" s="35">
        <v>2026</v>
      </c>
      <c r="I8203" s="39">
        <v>66.043105706522709</v>
      </c>
    </row>
    <row r="8204" spans="2:9" x14ac:dyDescent="0.25">
      <c r="B8204" s="35" t="s">
        <v>84</v>
      </c>
      <c r="C8204" s="35" t="s">
        <v>69</v>
      </c>
      <c r="D8204" s="35" t="s">
        <v>23</v>
      </c>
      <c r="E8204" s="35" t="s">
        <v>5</v>
      </c>
      <c r="F8204" s="35" t="s">
        <v>41</v>
      </c>
      <c r="G8204" s="35" t="s">
        <v>1</v>
      </c>
      <c r="H8204" s="35">
        <v>2027</v>
      </c>
      <c r="I8204" s="39">
        <v>64.461400172142632</v>
      </c>
    </row>
    <row r="8205" spans="2:9" x14ac:dyDescent="0.25">
      <c r="B8205" s="35" t="s">
        <v>84</v>
      </c>
      <c r="C8205" s="35" t="s">
        <v>69</v>
      </c>
      <c r="D8205" s="35" t="s">
        <v>23</v>
      </c>
      <c r="E8205" s="35" t="s">
        <v>5</v>
      </c>
      <c r="F8205" s="35" t="s">
        <v>41</v>
      </c>
      <c r="G8205" s="35" t="s">
        <v>1</v>
      </c>
      <c r="H8205" s="35">
        <v>2028</v>
      </c>
      <c r="I8205" s="39">
        <v>62.748449227383482</v>
      </c>
    </row>
    <row r="8206" spans="2:9" x14ac:dyDescent="0.25">
      <c r="B8206" s="35" t="s">
        <v>84</v>
      </c>
      <c r="C8206" s="35" t="s">
        <v>69</v>
      </c>
      <c r="D8206" s="35" t="s">
        <v>23</v>
      </c>
      <c r="E8206" s="35" t="s">
        <v>5</v>
      </c>
      <c r="F8206" s="35" t="s">
        <v>41</v>
      </c>
      <c r="G8206" s="35" t="s">
        <v>1</v>
      </c>
      <c r="H8206" s="35">
        <v>2029</v>
      </c>
      <c r="I8206" s="39">
        <v>60.922683726743507</v>
      </c>
    </row>
    <row r="8207" spans="2:9" x14ac:dyDescent="0.25">
      <c r="B8207" s="35" t="s">
        <v>84</v>
      </c>
      <c r="C8207" s="35" t="s">
        <v>69</v>
      </c>
      <c r="D8207" s="35" t="s">
        <v>23</v>
      </c>
      <c r="E8207" s="35" t="s">
        <v>5</v>
      </c>
      <c r="F8207" s="35" t="s">
        <v>41</v>
      </c>
      <c r="G8207" s="35" t="s">
        <v>1</v>
      </c>
      <c r="H8207" s="35">
        <v>2030</v>
      </c>
      <c r="I8207" s="39">
        <v>59.020446437838146</v>
      </c>
    </row>
    <row r="8208" spans="2:9" x14ac:dyDescent="0.25">
      <c r="B8208" s="35" t="s">
        <v>84</v>
      </c>
      <c r="C8208" s="35" t="s">
        <v>69</v>
      </c>
      <c r="D8208" s="35" t="s">
        <v>23</v>
      </c>
      <c r="E8208" s="35" t="s">
        <v>5</v>
      </c>
      <c r="F8208" s="35" t="s">
        <v>41</v>
      </c>
      <c r="G8208" s="35" t="s">
        <v>1</v>
      </c>
      <c r="H8208" s="35">
        <v>2031</v>
      </c>
      <c r="I8208" s="39">
        <v>57.06612627013957</v>
      </c>
    </row>
    <row r="8209" spans="2:9" x14ac:dyDescent="0.25">
      <c r="B8209" s="35" t="s">
        <v>84</v>
      </c>
      <c r="C8209" s="35" t="s">
        <v>69</v>
      </c>
      <c r="D8209" s="35" t="s">
        <v>23</v>
      </c>
      <c r="E8209" s="35" t="s">
        <v>5</v>
      </c>
      <c r="F8209" s="35" t="s">
        <v>41</v>
      </c>
      <c r="G8209" s="35" t="s">
        <v>1</v>
      </c>
      <c r="H8209" s="35">
        <v>2032</v>
      </c>
      <c r="I8209" s="39">
        <v>55.144746226308492</v>
      </c>
    </row>
    <row r="8210" spans="2:9" x14ac:dyDescent="0.25">
      <c r="B8210" s="35" t="s">
        <v>84</v>
      </c>
      <c r="C8210" s="35" t="s">
        <v>69</v>
      </c>
      <c r="D8210" s="35" t="s">
        <v>23</v>
      </c>
      <c r="E8210" s="35" t="s">
        <v>5</v>
      </c>
      <c r="F8210" s="35" t="s">
        <v>41</v>
      </c>
      <c r="G8210" s="35" t="s">
        <v>1</v>
      </c>
      <c r="H8210" s="35">
        <v>2033</v>
      </c>
      <c r="I8210" s="39">
        <v>53.225356034186994</v>
      </c>
    </row>
    <row r="8211" spans="2:9" x14ac:dyDescent="0.25">
      <c r="B8211" s="35" t="s">
        <v>84</v>
      </c>
      <c r="C8211" s="35" t="s">
        <v>69</v>
      </c>
      <c r="D8211" s="35" t="s">
        <v>23</v>
      </c>
      <c r="E8211" s="35" t="s">
        <v>5</v>
      </c>
      <c r="F8211" s="35" t="s">
        <v>41</v>
      </c>
      <c r="G8211" s="35" t="s">
        <v>1</v>
      </c>
      <c r="H8211" s="35">
        <v>2034</v>
      </c>
      <c r="I8211" s="39">
        <v>51.281784348175194</v>
      </c>
    </row>
    <row r="8212" spans="2:9" x14ac:dyDescent="0.25">
      <c r="B8212" s="35" t="s">
        <v>84</v>
      </c>
      <c r="C8212" s="35" t="s">
        <v>69</v>
      </c>
      <c r="D8212" s="35" t="s">
        <v>23</v>
      </c>
      <c r="E8212" s="35" t="s">
        <v>5</v>
      </c>
      <c r="F8212" s="35" t="s">
        <v>41</v>
      </c>
      <c r="G8212" s="35" t="s">
        <v>1</v>
      </c>
      <c r="H8212" s="35">
        <v>2035</v>
      </c>
      <c r="I8212" s="39">
        <v>49.392651690740124</v>
      </c>
    </row>
    <row r="8213" spans="2:9" x14ac:dyDescent="0.25">
      <c r="B8213" s="35" t="s">
        <v>84</v>
      </c>
      <c r="C8213" s="35" t="s">
        <v>69</v>
      </c>
      <c r="D8213" s="35" t="s">
        <v>23</v>
      </c>
      <c r="E8213" s="35" t="s">
        <v>5</v>
      </c>
      <c r="F8213" s="35" t="s">
        <v>41</v>
      </c>
      <c r="G8213" s="35" t="s">
        <v>1</v>
      </c>
      <c r="H8213" s="35">
        <v>2036</v>
      </c>
      <c r="I8213" s="39">
        <v>47.57726178824624</v>
      </c>
    </row>
    <row r="8214" spans="2:9" x14ac:dyDescent="0.25">
      <c r="B8214" s="35" t="s">
        <v>84</v>
      </c>
      <c r="C8214" s="35" t="s">
        <v>69</v>
      </c>
      <c r="D8214" s="35" t="s">
        <v>23</v>
      </c>
      <c r="E8214" s="35" t="s">
        <v>5</v>
      </c>
      <c r="F8214" s="35" t="s">
        <v>41</v>
      </c>
      <c r="G8214" s="35" t="s">
        <v>1</v>
      </c>
      <c r="H8214" s="35">
        <v>2037</v>
      </c>
      <c r="I8214" s="39">
        <v>45.850587683436267</v>
      </c>
    </row>
    <row r="8215" spans="2:9" x14ac:dyDescent="0.25">
      <c r="B8215" s="35" t="s">
        <v>84</v>
      </c>
      <c r="C8215" s="35" t="s">
        <v>69</v>
      </c>
      <c r="D8215" s="35" t="s">
        <v>23</v>
      </c>
      <c r="E8215" s="35" t="s">
        <v>5</v>
      </c>
      <c r="F8215" s="35" t="s">
        <v>41</v>
      </c>
      <c r="G8215" s="35" t="s">
        <v>1</v>
      </c>
      <c r="H8215" s="35">
        <v>2038</v>
      </c>
      <c r="I8215" s="39">
        <v>44.22383031760031</v>
      </c>
    </row>
    <row r="8216" spans="2:9" x14ac:dyDescent="0.25">
      <c r="B8216" s="35" t="s">
        <v>84</v>
      </c>
      <c r="C8216" s="35" t="s">
        <v>69</v>
      </c>
      <c r="D8216" s="35" t="s">
        <v>23</v>
      </c>
      <c r="E8216" s="35" t="s">
        <v>5</v>
      </c>
      <c r="F8216" s="35" t="s">
        <v>41</v>
      </c>
      <c r="G8216" s="35" t="s">
        <v>1</v>
      </c>
      <c r="H8216" s="35">
        <v>2039</v>
      </c>
      <c r="I8216" s="39">
        <v>42.720798046567559</v>
      </c>
    </row>
    <row r="8217" spans="2:9" x14ac:dyDescent="0.25">
      <c r="B8217" s="35" t="s">
        <v>84</v>
      </c>
      <c r="C8217" s="35" t="s">
        <v>69</v>
      </c>
      <c r="D8217" s="35" t="s">
        <v>23</v>
      </c>
      <c r="E8217" s="35" t="s">
        <v>5</v>
      </c>
      <c r="F8217" s="35" t="s">
        <v>41</v>
      </c>
      <c r="G8217" s="35" t="s">
        <v>1</v>
      </c>
      <c r="H8217" s="35">
        <v>2040</v>
      </c>
      <c r="I8217" s="39">
        <v>41.353842941445997</v>
      </c>
    </row>
    <row r="8218" spans="2:9" x14ac:dyDescent="0.25">
      <c r="B8218" s="35" t="s">
        <v>84</v>
      </c>
      <c r="C8218" s="35" t="s">
        <v>69</v>
      </c>
      <c r="D8218" s="35" t="s">
        <v>23</v>
      </c>
      <c r="E8218" s="35" t="s">
        <v>5</v>
      </c>
      <c r="F8218" s="35" t="s">
        <v>41</v>
      </c>
      <c r="G8218" s="35" t="s">
        <v>1</v>
      </c>
      <c r="H8218" s="35">
        <v>2041</v>
      </c>
      <c r="I8218" s="39">
        <v>40.121900599186603</v>
      </c>
    </row>
    <row r="8219" spans="2:9" x14ac:dyDescent="0.25">
      <c r="B8219" s="35" t="s">
        <v>84</v>
      </c>
      <c r="C8219" s="35" t="s">
        <v>69</v>
      </c>
      <c r="D8219" s="35" t="s">
        <v>23</v>
      </c>
      <c r="E8219" s="35" t="s">
        <v>5</v>
      </c>
      <c r="F8219" s="35" t="s">
        <v>41</v>
      </c>
      <c r="G8219" s="35" t="s">
        <v>1</v>
      </c>
      <c r="H8219" s="35">
        <v>2042</v>
      </c>
      <c r="I8219" s="39">
        <v>39.022517547695031</v>
      </c>
    </row>
    <row r="8220" spans="2:9" x14ac:dyDescent="0.25">
      <c r="B8220" s="35" t="s">
        <v>84</v>
      </c>
      <c r="C8220" s="35" t="s">
        <v>69</v>
      </c>
      <c r="D8220" s="35" t="s">
        <v>23</v>
      </c>
      <c r="E8220" s="35" t="s">
        <v>5</v>
      </c>
      <c r="F8220" s="35" t="s">
        <v>41</v>
      </c>
      <c r="G8220" s="35" t="s">
        <v>1</v>
      </c>
      <c r="H8220" s="35">
        <v>2043</v>
      </c>
      <c r="I8220" s="39">
        <v>38.061035504701032</v>
      </c>
    </row>
    <row r="8221" spans="2:9" x14ac:dyDescent="0.25">
      <c r="B8221" s="35" t="s">
        <v>84</v>
      </c>
      <c r="C8221" s="35" t="s">
        <v>69</v>
      </c>
      <c r="D8221" s="35" t="s">
        <v>23</v>
      </c>
      <c r="E8221" s="35" t="s">
        <v>5</v>
      </c>
      <c r="F8221" s="35" t="s">
        <v>41</v>
      </c>
      <c r="G8221" s="35" t="s">
        <v>1</v>
      </c>
      <c r="H8221" s="35">
        <v>2044</v>
      </c>
      <c r="I8221" s="39">
        <v>37.232869088532851</v>
      </c>
    </row>
    <row r="8222" spans="2:9" x14ac:dyDescent="0.25">
      <c r="B8222" s="35" t="s">
        <v>84</v>
      </c>
      <c r="C8222" s="35" t="s">
        <v>69</v>
      </c>
      <c r="D8222" s="35" t="s">
        <v>23</v>
      </c>
      <c r="E8222" s="35" t="s">
        <v>5</v>
      </c>
      <c r="F8222" s="35" t="s">
        <v>41</v>
      </c>
      <c r="G8222" s="35" t="s">
        <v>1</v>
      </c>
      <c r="H8222" s="35">
        <v>2045</v>
      </c>
      <c r="I8222" s="39">
        <v>36.528729222734498</v>
      </c>
    </row>
    <row r="8223" spans="2:9" x14ac:dyDescent="0.25">
      <c r="B8223" s="35" t="s">
        <v>84</v>
      </c>
      <c r="C8223" s="35" t="s">
        <v>69</v>
      </c>
      <c r="D8223" s="35" t="s">
        <v>23</v>
      </c>
      <c r="E8223" s="35" t="s">
        <v>5</v>
      </c>
      <c r="F8223" s="35" t="s">
        <v>41</v>
      </c>
      <c r="G8223" s="35" t="s">
        <v>1</v>
      </c>
      <c r="H8223" s="35">
        <v>2046</v>
      </c>
      <c r="I8223" s="39">
        <v>35.93589014840633</v>
      </c>
    </row>
    <row r="8224" spans="2:9" x14ac:dyDescent="0.25">
      <c r="B8224" s="35" t="s">
        <v>84</v>
      </c>
      <c r="C8224" s="35" t="s">
        <v>69</v>
      </c>
      <c r="D8224" s="35" t="s">
        <v>23</v>
      </c>
      <c r="E8224" s="35" t="s">
        <v>5</v>
      </c>
      <c r="F8224" s="35" t="s">
        <v>41</v>
      </c>
      <c r="G8224" s="35" t="s">
        <v>1</v>
      </c>
      <c r="H8224" s="35">
        <v>2047</v>
      </c>
      <c r="I8224" s="39">
        <v>35.445568752656285</v>
      </c>
    </row>
    <row r="8225" spans="2:9" x14ac:dyDescent="0.25">
      <c r="B8225" s="35" t="s">
        <v>84</v>
      </c>
      <c r="C8225" s="35" t="s">
        <v>69</v>
      </c>
      <c r="D8225" s="35" t="s">
        <v>23</v>
      </c>
      <c r="E8225" s="35" t="s">
        <v>5</v>
      </c>
      <c r="F8225" s="35" t="s">
        <v>41</v>
      </c>
      <c r="G8225" s="35" t="s">
        <v>1</v>
      </c>
      <c r="H8225" s="35">
        <v>2048</v>
      </c>
      <c r="I8225" s="39">
        <v>35.046987594680274</v>
      </c>
    </row>
    <row r="8226" spans="2:9" x14ac:dyDescent="0.25">
      <c r="B8226" s="35" t="s">
        <v>84</v>
      </c>
      <c r="C8226" s="35" t="s">
        <v>69</v>
      </c>
      <c r="D8226" s="35" t="s">
        <v>23</v>
      </c>
      <c r="E8226" s="35" t="s">
        <v>5</v>
      </c>
      <c r="F8226" s="35" t="s">
        <v>41</v>
      </c>
      <c r="G8226" s="35" t="s">
        <v>1</v>
      </c>
      <c r="H8226" s="35">
        <v>2049</v>
      </c>
      <c r="I8226" s="39">
        <v>34.730246532047936</v>
      </c>
    </row>
    <row r="8227" spans="2:9" x14ac:dyDescent="0.25">
      <c r="B8227" s="35" t="s">
        <v>84</v>
      </c>
      <c r="C8227" s="35" t="s">
        <v>69</v>
      </c>
      <c r="D8227" s="35" t="s">
        <v>23</v>
      </c>
      <c r="E8227" s="35" t="s">
        <v>5</v>
      </c>
      <c r="F8227" s="35" t="s">
        <v>41</v>
      </c>
      <c r="G8227" s="35" t="s">
        <v>1</v>
      </c>
      <c r="H8227" s="35">
        <v>2050</v>
      </c>
      <c r="I8227" s="39">
        <v>34.486773103047028</v>
      </c>
    </row>
    <row r="8228" spans="2:9" x14ac:dyDescent="0.25">
      <c r="B8228" s="35" t="s">
        <v>84</v>
      </c>
      <c r="C8228" s="35" t="s">
        <v>69</v>
      </c>
      <c r="D8228" s="35" t="s">
        <v>23</v>
      </c>
      <c r="E8228" s="35" t="s">
        <v>5</v>
      </c>
      <c r="F8228" s="35" t="s">
        <v>41</v>
      </c>
      <c r="G8228" s="35" t="s">
        <v>1</v>
      </c>
      <c r="H8228" s="35">
        <v>2051</v>
      </c>
      <c r="I8228" s="39">
        <v>34.308244422087299</v>
      </c>
    </row>
    <row r="8229" spans="2:9" x14ac:dyDescent="0.25">
      <c r="B8229" s="35" t="s">
        <v>84</v>
      </c>
      <c r="C8229" s="35" t="s">
        <v>69</v>
      </c>
      <c r="D8229" s="35" t="s">
        <v>23</v>
      </c>
      <c r="E8229" s="35" t="s">
        <v>5</v>
      </c>
      <c r="F8229" s="35" t="s">
        <v>41</v>
      </c>
      <c r="G8229" s="35" t="s">
        <v>1</v>
      </c>
      <c r="H8229" s="35">
        <v>2052</v>
      </c>
      <c r="I8229" s="39">
        <v>34.18598922022143</v>
      </c>
    </row>
    <row r="8230" spans="2:9" x14ac:dyDescent="0.25">
      <c r="B8230" s="35" t="s">
        <v>84</v>
      </c>
      <c r="C8230" s="35" t="s">
        <v>69</v>
      </c>
      <c r="D8230" s="35" t="s">
        <v>23</v>
      </c>
      <c r="E8230" s="35" t="s">
        <v>5</v>
      </c>
      <c r="F8230" s="35" t="s">
        <v>41</v>
      </c>
      <c r="G8230" s="35" t="s">
        <v>1</v>
      </c>
      <c r="H8230" s="35">
        <v>2053</v>
      </c>
      <c r="I8230" s="39">
        <v>34.112318460457971</v>
      </c>
    </row>
    <row r="8231" spans="2:9" x14ac:dyDescent="0.25">
      <c r="B8231" s="35" t="s">
        <v>84</v>
      </c>
      <c r="C8231" s="35" t="s">
        <v>69</v>
      </c>
      <c r="D8231" s="35" t="s">
        <v>23</v>
      </c>
      <c r="E8231" s="35" t="s">
        <v>5</v>
      </c>
      <c r="F8231" s="35" t="s">
        <v>41</v>
      </c>
      <c r="G8231" s="35" t="s">
        <v>1</v>
      </c>
      <c r="H8231" s="35">
        <v>2054</v>
      </c>
      <c r="I8231" s="39">
        <v>34.073079176198839</v>
      </c>
    </row>
    <row r="8232" spans="2:9" x14ac:dyDescent="0.25">
      <c r="B8232" s="35" t="s">
        <v>84</v>
      </c>
      <c r="C8232" s="35" t="s">
        <v>69</v>
      </c>
      <c r="D8232" s="35" t="s">
        <v>23</v>
      </c>
      <c r="E8232" s="35" t="s">
        <v>5</v>
      </c>
      <c r="F8232" s="35" t="s">
        <v>41</v>
      </c>
      <c r="G8232" s="35" t="s">
        <v>1</v>
      </c>
      <c r="H8232" s="35">
        <v>2055</v>
      </c>
      <c r="I8232" s="39">
        <v>34.065940534532025</v>
      </c>
    </row>
    <row r="8233" spans="2:9" x14ac:dyDescent="0.25">
      <c r="B8233" s="35" t="s">
        <v>84</v>
      </c>
      <c r="C8233" s="35" t="s">
        <v>69</v>
      </c>
      <c r="D8233" s="35" t="s">
        <v>23</v>
      </c>
      <c r="E8233" s="35" t="s">
        <v>5</v>
      </c>
      <c r="F8233" s="35" t="s">
        <v>41</v>
      </c>
      <c r="G8233" s="35" t="s">
        <v>1</v>
      </c>
      <c r="H8233" s="35">
        <v>2056</v>
      </c>
      <c r="I8233" s="39">
        <v>34.083868820764252</v>
      </c>
    </row>
    <row r="8234" spans="2:9" x14ac:dyDescent="0.25">
      <c r="B8234" s="35" t="s">
        <v>84</v>
      </c>
      <c r="C8234" s="35" t="s">
        <v>69</v>
      </c>
      <c r="D8234" s="35" t="s">
        <v>23</v>
      </c>
      <c r="E8234" s="35" t="s">
        <v>5</v>
      </c>
      <c r="F8234" s="35" t="s">
        <v>41</v>
      </c>
      <c r="G8234" s="35" t="s">
        <v>1</v>
      </c>
      <c r="H8234" s="35">
        <v>2057</v>
      </c>
      <c r="I8234" s="39">
        <v>34.119564927284827</v>
      </c>
    </row>
    <row r="8235" spans="2:9" x14ac:dyDescent="0.25">
      <c r="B8235" s="35" t="s">
        <v>84</v>
      </c>
      <c r="C8235" s="35" t="s">
        <v>69</v>
      </c>
      <c r="D8235" s="35" t="s">
        <v>23</v>
      </c>
      <c r="E8235" s="35" t="s">
        <v>5</v>
      </c>
      <c r="F8235" s="35" t="s">
        <v>41</v>
      </c>
      <c r="G8235" s="35" t="s">
        <v>1</v>
      </c>
      <c r="H8235" s="35">
        <v>2058</v>
      </c>
      <c r="I8235" s="39">
        <v>34.170466496343067</v>
      </c>
    </row>
    <row r="8236" spans="2:9" x14ac:dyDescent="0.25">
      <c r="B8236" s="35" t="s">
        <v>84</v>
      </c>
      <c r="C8236" s="35" t="s">
        <v>69</v>
      </c>
      <c r="D8236" s="35" t="s">
        <v>23</v>
      </c>
      <c r="E8236" s="35" t="s">
        <v>5</v>
      </c>
      <c r="F8236" s="35" t="s">
        <v>41</v>
      </c>
      <c r="G8236" s="35" t="s">
        <v>1</v>
      </c>
      <c r="H8236" s="35">
        <v>2059</v>
      </c>
      <c r="I8236" s="39">
        <v>34.234773225447597</v>
      </c>
    </row>
    <row r="8237" spans="2:9" x14ac:dyDescent="0.25">
      <c r="B8237" s="35" t="s">
        <v>84</v>
      </c>
      <c r="C8237" s="35" t="s">
        <v>69</v>
      </c>
      <c r="D8237" s="35" t="s">
        <v>23</v>
      </c>
      <c r="E8237" s="35" t="s">
        <v>5</v>
      </c>
      <c r="F8237" s="35" t="s">
        <v>41</v>
      </c>
      <c r="G8237" s="35" t="s">
        <v>1</v>
      </c>
      <c r="H8237" s="35">
        <v>2060</v>
      </c>
      <c r="I8237" s="39">
        <v>34.312906571350418</v>
      </c>
    </row>
    <row r="8238" spans="2:9" x14ac:dyDescent="0.25">
      <c r="B8238" s="35" t="s">
        <v>84</v>
      </c>
      <c r="C8238" s="35" t="s">
        <v>69</v>
      </c>
      <c r="D8238" s="35" t="s">
        <v>23</v>
      </c>
      <c r="E8238" s="35" t="s">
        <v>5</v>
      </c>
      <c r="F8238" s="35" t="s">
        <v>42</v>
      </c>
      <c r="G8238" s="35" t="s">
        <v>1</v>
      </c>
      <c r="H8238" s="35">
        <v>2000</v>
      </c>
      <c r="I8238" s="39">
        <f t="array" ref="I8238:I8298">TRANSPOSE('[10]Despesa_R$'!$B$38:$BJ$38)</f>
        <v>0</v>
      </c>
    </row>
    <row r="8239" spans="2:9" x14ac:dyDescent="0.25">
      <c r="B8239" s="35" t="s">
        <v>84</v>
      </c>
      <c r="C8239" s="35" t="s">
        <v>69</v>
      </c>
      <c r="D8239" s="35" t="s">
        <v>23</v>
      </c>
      <c r="E8239" s="35" t="s">
        <v>5</v>
      </c>
      <c r="F8239" s="35" t="s">
        <v>42</v>
      </c>
      <c r="G8239" s="35" t="s">
        <v>1</v>
      </c>
      <c r="H8239" s="35">
        <v>2001</v>
      </c>
      <c r="I8239" s="39">
        <v>0</v>
      </c>
    </row>
    <row r="8240" spans="2:9" x14ac:dyDescent="0.25">
      <c r="B8240" s="35" t="s">
        <v>84</v>
      </c>
      <c r="C8240" s="35" t="s">
        <v>69</v>
      </c>
      <c r="D8240" s="35" t="s">
        <v>23</v>
      </c>
      <c r="E8240" s="35" t="s">
        <v>5</v>
      </c>
      <c r="F8240" s="35" t="s">
        <v>42</v>
      </c>
      <c r="G8240" s="35" t="s">
        <v>1</v>
      </c>
      <c r="H8240" s="35">
        <v>2002</v>
      </c>
      <c r="I8240" s="39">
        <v>0</v>
      </c>
    </row>
    <row r="8241" spans="2:9" x14ac:dyDescent="0.25">
      <c r="B8241" s="35" t="s">
        <v>84</v>
      </c>
      <c r="C8241" s="35" t="s">
        <v>69</v>
      </c>
      <c r="D8241" s="35" t="s">
        <v>23</v>
      </c>
      <c r="E8241" s="35" t="s">
        <v>5</v>
      </c>
      <c r="F8241" s="35" t="s">
        <v>42</v>
      </c>
      <c r="G8241" s="35" t="s">
        <v>1</v>
      </c>
      <c r="H8241" s="35">
        <v>2003</v>
      </c>
      <c r="I8241" s="39">
        <v>0</v>
      </c>
    </row>
    <row r="8242" spans="2:9" x14ac:dyDescent="0.25">
      <c r="B8242" s="35" t="s">
        <v>84</v>
      </c>
      <c r="C8242" s="35" t="s">
        <v>69</v>
      </c>
      <c r="D8242" s="35" t="s">
        <v>23</v>
      </c>
      <c r="E8242" s="35" t="s">
        <v>5</v>
      </c>
      <c r="F8242" s="35" t="s">
        <v>42</v>
      </c>
      <c r="G8242" s="35" t="s">
        <v>1</v>
      </c>
      <c r="H8242" s="35">
        <v>2004</v>
      </c>
      <c r="I8242" s="39">
        <v>0</v>
      </c>
    </row>
    <row r="8243" spans="2:9" x14ac:dyDescent="0.25">
      <c r="B8243" s="35" t="s">
        <v>84</v>
      </c>
      <c r="C8243" s="35" t="s">
        <v>69</v>
      </c>
      <c r="D8243" s="35" t="s">
        <v>23</v>
      </c>
      <c r="E8243" s="35" t="s">
        <v>5</v>
      </c>
      <c r="F8243" s="35" t="s">
        <v>42</v>
      </c>
      <c r="G8243" s="35" t="s">
        <v>1</v>
      </c>
      <c r="H8243" s="35">
        <v>2005</v>
      </c>
      <c r="I8243" s="39">
        <v>0</v>
      </c>
    </row>
    <row r="8244" spans="2:9" x14ac:dyDescent="0.25">
      <c r="B8244" s="35" t="s">
        <v>84</v>
      </c>
      <c r="C8244" s="35" t="s">
        <v>69</v>
      </c>
      <c r="D8244" s="35" t="s">
        <v>23</v>
      </c>
      <c r="E8244" s="35" t="s">
        <v>5</v>
      </c>
      <c r="F8244" s="35" t="s">
        <v>42</v>
      </c>
      <c r="G8244" s="35" t="s">
        <v>1</v>
      </c>
      <c r="H8244" s="35">
        <v>2006</v>
      </c>
      <c r="I8244" s="39">
        <v>0</v>
      </c>
    </row>
    <row r="8245" spans="2:9" x14ac:dyDescent="0.25">
      <c r="B8245" s="35" t="s">
        <v>84</v>
      </c>
      <c r="C8245" s="35" t="s">
        <v>69</v>
      </c>
      <c r="D8245" s="35" t="s">
        <v>23</v>
      </c>
      <c r="E8245" s="35" t="s">
        <v>5</v>
      </c>
      <c r="F8245" s="35" t="s">
        <v>42</v>
      </c>
      <c r="G8245" s="35" t="s">
        <v>1</v>
      </c>
      <c r="H8245" s="35">
        <v>2007</v>
      </c>
      <c r="I8245" s="39">
        <v>0</v>
      </c>
    </row>
    <row r="8246" spans="2:9" x14ac:dyDescent="0.25">
      <c r="B8246" s="35" t="s">
        <v>84</v>
      </c>
      <c r="C8246" s="35" t="s">
        <v>69</v>
      </c>
      <c r="D8246" s="35" t="s">
        <v>23</v>
      </c>
      <c r="E8246" s="35" t="s">
        <v>5</v>
      </c>
      <c r="F8246" s="35" t="s">
        <v>42</v>
      </c>
      <c r="G8246" s="35" t="s">
        <v>1</v>
      </c>
      <c r="H8246" s="35">
        <v>2008</v>
      </c>
      <c r="I8246" s="39">
        <v>0</v>
      </c>
    </row>
    <row r="8247" spans="2:9" x14ac:dyDescent="0.25">
      <c r="B8247" s="35" t="s">
        <v>84</v>
      </c>
      <c r="C8247" s="35" t="s">
        <v>69</v>
      </c>
      <c r="D8247" s="35" t="s">
        <v>23</v>
      </c>
      <c r="E8247" s="35" t="s">
        <v>5</v>
      </c>
      <c r="F8247" s="35" t="s">
        <v>42</v>
      </c>
      <c r="G8247" s="35" t="s">
        <v>1</v>
      </c>
      <c r="H8247" s="35">
        <v>2009</v>
      </c>
      <c r="I8247" s="39">
        <v>0</v>
      </c>
    </row>
    <row r="8248" spans="2:9" x14ac:dyDescent="0.25">
      <c r="B8248" s="35" t="s">
        <v>84</v>
      </c>
      <c r="C8248" s="35" t="s">
        <v>69</v>
      </c>
      <c r="D8248" s="35" t="s">
        <v>23</v>
      </c>
      <c r="E8248" s="35" t="s">
        <v>5</v>
      </c>
      <c r="F8248" s="35" t="s">
        <v>42</v>
      </c>
      <c r="G8248" s="35" t="s">
        <v>1</v>
      </c>
      <c r="H8248" s="35">
        <v>2010</v>
      </c>
      <c r="I8248" s="39">
        <v>0</v>
      </c>
    </row>
    <row r="8249" spans="2:9" x14ac:dyDescent="0.25">
      <c r="B8249" s="35" t="s">
        <v>84</v>
      </c>
      <c r="C8249" s="35" t="s">
        <v>69</v>
      </c>
      <c r="D8249" s="35" t="s">
        <v>23</v>
      </c>
      <c r="E8249" s="35" t="s">
        <v>5</v>
      </c>
      <c r="F8249" s="35" t="s">
        <v>42</v>
      </c>
      <c r="G8249" s="35" t="s">
        <v>1</v>
      </c>
      <c r="H8249" s="35">
        <v>2011</v>
      </c>
      <c r="I8249" s="39">
        <v>0</v>
      </c>
    </row>
    <row r="8250" spans="2:9" x14ac:dyDescent="0.25">
      <c r="B8250" s="35" t="s">
        <v>84</v>
      </c>
      <c r="C8250" s="35" t="s">
        <v>69</v>
      </c>
      <c r="D8250" s="35" t="s">
        <v>23</v>
      </c>
      <c r="E8250" s="35" t="s">
        <v>5</v>
      </c>
      <c r="F8250" s="35" t="s">
        <v>42</v>
      </c>
      <c r="G8250" s="35" t="s">
        <v>1</v>
      </c>
      <c r="H8250" s="35">
        <v>2012</v>
      </c>
      <c r="I8250" s="39">
        <v>0</v>
      </c>
    </row>
    <row r="8251" spans="2:9" x14ac:dyDescent="0.25">
      <c r="B8251" s="35" t="s">
        <v>84</v>
      </c>
      <c r="C8251" s="35" t="s">
        <v>69</v>
      </c>
      <c r="D8251" s="35" t="s">
        <v>23</v>
      </c>
      <c r="E8251" s="35" t="s">
        <v>5</v>
      </c>
      <c r="F8251" s="35" t="s">
        <v>42</v>
      </c>
      <c r="G8251" s="35" t="s">
        <v>1</v>
      </c>
      <c r="H8251" s="35">
        <v>2013</v>
      </c>
      <c r="I8251" s="39">
        <v>7378.6196264217615</v>
      </c>
    </row>
    <row r="8252" spans="2:9" x14ac:dyDescent="0.25">
      <c r="B8252" s="35" t="s">
        <v>84</v>
      </c>
      <c r="C8252" s="35" t="s">
        <v>69</v>
      </c>
      <c r="D8252" s="35" t="s">
        <v>23</v>
      </c>
      <c r="E8252" s="35" t="s">
        <v>5</v>
      </c>
      <c r="F8252" s="35" t="s">
        <v>42</v>
      </c>
      <c r="G8252" s="35" t="s">
        <v>1</v>
      </c>
      <c r="H8252" s="35">
        <v>2014</v>
      </c>
      <c r="I8252" s="39">
        <v>8074.6596587778322</v>
      </c>
    </row>
    <row r="8253" spans="2:9" x14ac:dyDescent="0.25">
      <c r="B8253" s="35" t="s">
        <v>84</v>
      </c>
      <c r="C8253" s="35" t="s">
        <v>69</v>
      </c>
      <c r="D8253" s="35" t="s">
        <v>23</v>
      </c>
      <c r="E8253" s="35" t="s">
        <v>5</v>
      </c>
      <c r="F8253" s="35" t="s">
        <v>42</v>
      </c>
      <c r="G8253" s="35" t="s">
        <v>1</v>
      </c>
      <c r="H8253" s="35">
        <v>2015</v>
      </c>
      <c r="I8253" s="39">
        <v>8470.1154955686416</v>
      </c>
    </row>
    <row r="8254" spans="2:9" x14ac:dyDescent="0.25">
      <c r="B8254" s="35" t="s">
        <v>84</v>
      </c>
      <c r="C8254" s="35" t="s">
        <v>69</v>
      </c>
      <c r="D8254" s="35" t="s">
        <v>23</v>
      </c>
      <c r="E8254" s="35" t="s">
        <v>5</v>
      </c>
      <c r="F8254" s="35" t="s">
        <v>42</v>
      </c>
      <c r="G8254" s="35" t="s">
        <v>1</v>
      </c>
      <c r="H8254" s="35">
        <v>2016</v>
      </c>
      <c r="I8254" s="39">
        <v>9280.2871096376475</v>
      </c>
    </row>
    <row r="8255" spans="2:9" x14ac:dyDescent="0.25">
      <c r="B8255" s="35" t="s">
        <v>84</v>
      </c>
      <c r="C8255" s="35" t="s">
        <v>69</v>
      </c>
      <c r="D8255" s="35" t="s">
        <v>23</v>
      </c>
      <c r="E8255" s="35" t="s">
        <v>5</v>
      </c>
      <c r="F8255" s="35" t="s">
        <v>42</v>
      </c>
      <c r="G8255" s="35" t="s">
        <v>1</v>
      </c>
      <c r="H8255" s="35">
        <v>2017</v>
      </c>
      <c r="I8255" s="39">
        <v>10029.18818601575</v>
      </c>
    </row>
    <row r="8256" spans="2:9" x14ac:dyDescent="0.25">
      <c r="B8256" s="35" t="s">
        <v>84</v>
      </c>
      <c r="C8256" s="35" t="s">
        <v>69</v>
      </c>
      <c r="D8256" s="35" t="s">
        <v>23</v>
      </c>
      <c r="E8256" s="35" t="s">
        <v>5</v>
      </c>
      <c r="F8256" s="35" t="s">
        <v>42</v>
      </c>
      <c r="G8256" s="35" t="s">
        <v>1</v>
      </c>
      <c r="H8256" s="35">
        <v>2018</v>
      </c>
      <c r="I8256" s="39">
        <v>10187.13317198744</v>
      </c>
    </row>
    <row r="8257" spans="2:9" x14ac:dyDescent="0.25">
      <c r="B8257" s="35" t="s">
        <v>84</v>
      </c>
      <c r="C8257" s="35" t="s">
        <v>69</v>
      </c>
      <c r="D8257" s="35" t="s">
        <v>23</v>
      </c>
      <c r="E8257" s="35" t="s">
        <v>5</v>
      </c>
      <c r="F8257" s="35" t="s">
        <v>42</v>
      </c>
      <c r="G8257" s="35" t="s">
        <v>1</v>
      </c>
      <c r="H8257" s="35">
        <v>2019</v>
      </c>
      <c r="I8257" s="39">
        <v>10406.622221674681</v>
      </c>
    </row>
    <row r="8258" spans="2:9" x14ac:dyDescent="0.25">
      <c r="B8258" s="35" t="s">
        <v>84</v>
      </c>
      <c r="C8258" s="35" t="s">
        <v>69</v>
      </c>
      <c r="D8258" s="35" t="s">
        <v>23</v>
      </c>
      <c r="E8258" s="35" t="s">
        <v>5</v>
      </c>
      <c r="F8258" s="35" t="s">
        <v>42</v>
      </c>
      <c r="G8258" s="35" t="s">
        <v>1</v>
      </c>
      <c r="H8258" s="35">
        <v>2020</v>
      </c>
      <c r="I8258" s="39">
        <v>10847.988345631655</v>
      </c>
    </row>
    <row r="8259" spans="2:9" x14ac:dyDescent="0.25">
      <c r="B8259" s="35" t="s">
        <v>84</v>
      </c>
      <c r="C8259" s="35" t="s">
        <v>69</v>
      </c>
      <c r="D8259" s="35" t="s">
        <v>23</v>
      </c>
      <c r="E8259" s="35" t="s">
        <v>5</v>
      </c>
      <c r="F8259" s="35" t="s">
        <v>42</v>
      </c>
      <c r="G8259" s="35" t="s">
        <v>1</v>
      </c>
      <c r="H8259" s="35">
        <v>2021</v>
      </c>
      <c r="I8259" s="39">
        <v>11314.827898685515</v>
      </c>
    </row>
    <row r="8260" spans="2:9" x14ac:dyDescent="0.25">
      <c r="B8260" s="35" t="s">
        <v>84</v>
      </c>
      <c r="C8260" s="35" t="s">
        <v>69</v>
      </c>
      <c r="D8260" s="35" t="s">
        <v>23</v>
      </c>
      <c r="E8260" s="35" t="s">
        <v>5</v>
      </c>
      <c r="F8260" s="35" t="s">
        <v>42</v>
      </c>
      <c r="G8260" s="35" t="s">
        <v>1</v>
      </c>
      <c r="H8260" s="35">
        <v>2022</v>
      </c>
      <c r="I8260" s="39">
        <v>11817.766698358724</v>
      </c>
    </row>
    <row r="8261" spans="2:9" x14ac:dyDescent="0.25">
      <c r="B8261" s="35" t="s">
        <v>84</v>
      </c>
      <c r="C8261" s="35" t="s">
        <v>69</v>
      </c>
      <c r="D8261" s="35" t="s">
        <v>23</v>
      </c>
      <c r="E8261" s="35" t="s">
        <v>5</v>
      </c>
      <c r="F8261" s="35" t="s">
        <v>42</v>
      </c>
      <c r="G8261" s="35" t="s">
        <v>1</v>
      </c>
      <c r="H8261" s="35">
        <v>2023</v>
      </c>
      <c r="I8261" s="39">
        <v>12382.786326299456</v>
      </c>
    </row>
    <row r="8262" spans="2:9" x14ac:dyDescent="0.25">
      <c r="B8262" s="35" t="s">
        <v>84</v>
      </c>
      <c r="C8262" s="35" t="s">
        <v>69</v>
      </c>
      <c r="D8262" s="35" t="s">
        <v>23</v>
      </c>
      <c r="E8262" s="35" t="s">
        <v>5</v>
      </c>
      <c r="F8262" s="35" t="s">
        <v>42</v>
      </c>
      <c r="G8262" s="35" t="s">
        <v>1</v>
      </c>
      <c r="H8262" s="35">
        <v>2024</v>
      </c>
      <c r="I8262" s="39">
        <v>12970.93927644738</v>
      </c>
    </row>
    <row r="8263" spans="2:9" x14ac:dyDescent="0.25">
      <c r="B8263" s="35" t="s">
        <v>84</v>
      </c>
      <c r="C8263" s="35" t="s">
        <v>69</v>
      </c>
      <c r="D8263" s="35" t="s">
        <v>23</v>
      </c>
      <c r="E8263" s="35" t="s">
        <v>5</v>
      </c>
      <c r="F8263" s="35" t="s">
        <v>42</v>
      </c>
      <c r="G8263" s="35" t="s">
        <v>1</v>
      </c>
      <c r="H8263" s="35">
        <v>2025</v>
      </c>
      <c r="I8263" s="39">
        <v>13585.151307108321</v>
      </c>
    </row>
    <row r="8264" spans="2:9" x14ac:dyDescent="0.25">
      <c r="B8264" s="35" t="s">
        <v>84</v>
      </c>
      <c r="C8264" s="35" t="s">
        <v>69</v>
      </c>
      <c r="D8264" s="35" t="s">
        <v>23</v>
      </c>
      <c r="E8264" s="35" t="s">
        <v>5</v>
      </c>
      <c r="F8264" s="35" t="s">
        <v>42</v>
      </c>
      <c r="G8264" s="35" t="s">
        <v>1</v>
      </c>
      <c r="H8264" s="35">
        <v>2026</v>
      </c>
      <c r="I8264" s="39">
        <v>14222.113931051059</v>
      </c>
    </row>
    <row r="8265" spans="2:9" x14ac:dyDescent="0.25">
      <c r="B8265" s="35" t="s">
        <v>84</v>
      </c>
      <c r="C8265" s="35" t="s">
        <v>69</v>
      </c>
      <c r="D8265" s="35" t="s">
        <v>23</v>
      </c>
      <c r="E8265" s="35" t="s">
        <v>5</v>
      </c>
      <c r="F8265" s="35" t="s">
        <v>42</v>
      </c>
      <c r="G8265" s="35" t="s">
        <v>1</v>
      </c>
      <c r="H8265" s="35">
        <v>2027</v>
      </c>
      <c r="I8265" s="39">
        <v>14881.706619081291</v>
      </c>
    </row>
    <row r="8266" spans="2:9" x14ac:dyDescent="0.25">
      <c r="B8266" s="35" t="s">
        <v>84</v>
      </c>
      <c r="C8266" s="35" t="s">
        <v>69</v>
      </c>
      <c r="D8266" s="35" t="s">
        <v>23</v>
      </c>
      <c r="E8266" s="35" t="s">
        <v>5</v>
      </c>
      <c r="F8266" s="35" t="s">
        <v>42</v>
      </c>
      <c r="G8266" s="35" t="s">
        <v>1</v>
      </c>
      <c r="H8266" s="35">
        <v>2028</v>
      </c>
      <c r="I8266" s="39">
        <v>15563.587953828248</v>
      </c>
    </row>
    <row r="8267" spans="2:9" x14ac:dyDescent="0.25">
      <c r="B8267" s="35" t="s">
        <v>84</v>
      </c>
      <c r="C8267" s="35" t="s">
        <v>69</v>
      </c>
      <c r="D8267" s="35" t="s">
        <v>23</v>
      </c>
      <c r="E8267" s="35" t="s">
        <v>5</v>
      </c>
      <c r="F8267" s="35" t="s">
        <v>42</v>
      </c>
      <c r="G8267" s="35" t="s">
        <v>1</v>
      </c>
      <c r="H8267" s="35">
        <v>2029</v>
      </c>
      <c r="I8267" s="39">
        <v>16267.180054964305</v>
      </c>
    </row>
    <row r="8268" spans="2:9" x14ac:dyDescent="0.25">
      <c r="B8268" s="35" t="s">
        <v>84</v>
      </c>
      <c r="C8268" s="35" t="s">
        <v>69</v>
      </c>
      <c r="D8268" s="35" t="s">
        <v>23</v>
      </c>
      <c r="E8268" s="35" t="s">
        <v>5</v>
      </c>
      <c r="F8268" s="35" t="s">
        <v>42</v>
      </c>
      <c r="G8268" s="35" t="s">
        <v>1</v>
      </c>
      <c r="H8268" s="35">
        <v>2030</v>
      </c>
      <c r="I8268" s="39">
        <v>16991.375306092974</v>
      </c>
    </row>
    <row r="8269" spans="2:9" x14ac:dyDescent="0.25">
      <c r="B8269" s="35" t="s">
        <v>84</v>
      </c>
      <c r="C8269" s="35" t="s">
        <v>69</v>
      </c>
      <c r="D8269" s="35" t="s">
        <v>23</v>
      </c>
      <c r="E8269" s="35" t="s">
        <v>5</v>
      </c>
      <c r="F8269" s="35" t="s">
        <v>42</v>
      </c>
      <c r="G8269" s="35" t="s">
        <v>1</v>
      </c>
      <c r="H8269" s="35">
        <v>2031</v>
      </c>
      <c r="I8269" s="39">
        <v>17735.281616437656</v>
      </c>
    </row>
    <row r="8270" spans="2:9" x14ac:dyDescent="0.25">
      <c r="B8270" s="35" t="s">
        <v>84</v>
      </c>
      <c r="C8270" s="35" t="s">
        <v>69</v>
      </c>
      <c r="D8270" s="35" t="s">
        <v>23</v>
      </c>
      <c r="E8270" s="35" t="s">
        <v>5</v>
      </c>
      <c r="F8270" s="35" t="s">
        <v>42</v>
      </c>
      <c r="G8270" s="35" t="s">
        <v>1</v>
      </c>
      <c r="H8270" s="35">
        <v>2032</v>
      </c>
      <c r="I8270" s="39">
        <v>18512.002500433086</v>
      </c>
    </row>
    <row r="8271" spans="2:9" x14ac:dyDescent="0.25">
      <c r="B8271" s="35" t="s">
        <v>84</v>
      </c>
      <c r="C8271" s="35" t="s">
        <v>69</v>
      </c>
      <c r="D8271" s="35" t="s">
        <v>23</v>
      </c>
      <c r="E8271" s="35" t="s">
        <v>5</v>
      </c>
      <c r="F8271" s="35" t="s">
        <v>42</v>
      </c>
      <c r="G8271" s="35" t="s">
        <v>1</v>
      </c>
      <c r="H8271" s="35">
        <v>2033</v>
      </c>
      <c r="I8271" s="39">
        <v>19307.470031596305</v>
      </c>
    </row>
    <row r="8272" spans="2:9" x14ac:dyDescent="0.25">
      <c r="B8272" s="35" t="s">
        <v>84</v>
      </c>
      <c r="C8272" s="35" t="s">
        <v>69</v>
      </c>
      <c r="D8272" s="35" t="s">
        <v>23</v>
      </c>
      <c r="E8272" s="35" t="s">
        <v>5</v>
      </c>
      <c r="F8272" s="35" t="s">
        <v>42</v>
      </c>
      <c r="G8272" s="35" t="s">
        <v>1</v>
      </c>
      <c r="H8272" s="35">
        <v>2034</v>
      </c>
      <c r="I8272" s="39">
        <v>20107.75566548276</v>
      </c>
    </row>
    <row r="8273" spans="2:9" x14ac:dyDescent="0.25">
      <c r="B8273" s="35" t="s">
        <v>84</v>
      </c>
      <c r="C8273" s="35" t="s">
        <v>69</v>
      </c>
      <c r="D8273" s="35" t="s">
        <v>23</v>
      </c>
      <c r="E8273" s="35" t="s">
        <v>5</v>
      </c>
      <c r="F8273" s="35" t="s">
        <v>42</v>
      </c>
      <c r="G8273" s="35" t="s">
        <v>1</v>
      </c>
      <c r="H8273" s="35">
        <v>2035</v>
      </c>
      <c r="I8273" s="39">
        <v>20924.002103799117</v>
      </c>
    </row>
    <row r="8274" spans="2:9" x14ac:dyDescent="0.25">
      <c r="B8274" s="35" t="s">
        <v>84</v>
      </c>
      <c r="C8274" s="35" t="s">
        <v>69</v>
      </c>
      <c r="D8274" s="35" t="s">
        <v>23</v>
      </c>
      <c r="E8274" s="35" t="s">
        <v>5</v>
      </c>
      <c r="F8274" s="35" t="s">
        <v>42</v>
      </c>
      <c r="G8274" s="35" t="s">
        <v>1</v>
      </c>
      <c r="H8274" s="35">
        <v>2036</v>
      </c>
      <c r="I8274" s="39">
        <v>21754.103124993235</v>
      </c>
    </row>
    <row r="8275" spans="2:9" x14ac:dyDescent="0.25">
      <c r="B8275" s="35" t="s">
        <v>84</v>
      </c>
      <c r="C8275" s="35" t="s">
        <v>69</v>
      </c>
      <c r="D8275" s="35" t="s">
        <v>23</v>
      </c>
      <c r="E8275" s="35" t="s">
        <v>5</v>
      </c>
      <c r="F8275" s="35" t="s">
        <v>42</v>
      </c>
      <c r="G8275" s="35" t="s">
        <v>1</v>
      </c>
      <c r="H8275" s="35">
        <v>2037</v>
      </c>
      <c r="I8275" s="39">
        <v>22596.996627646302</v>
      </c>
    </row>
    <row r="8276" spans="2:9" x14ac:dyDescent="0.25">
      <c r="B8276" s="35" t="s">
        <v>84</v>
      </c>
      <c r="C8276" s="35" t="s">
        <v>69</v>
      </c>
      <c r="D8276" s="35" t="s">
        <v>23</v>
      </c>
      <c r="E8276" s="35" t="s">
        <v>5</v>
      </c>
      <c r="F8276" s="35" t="s">
        <v>42</v>
      </c>
      <c r="G8276" s="35" t="s">
        <v>1</v>
      </c>
      <c r="H8276" s="35">
        <v>2038</v>
      </c>
      <c r="I8276" s="39">
        <v>23448.257501254044</v>
      </c>
    </row>
    <row r="8277" spans="2:9" x14ac:dyDescent="0.25">
      <c r="B8277" s="35" t="s">
        <v>84</v>
      </c>
      <c r="C8277" s="35" t="s">
        <v>69</v>
      </c>
      <c r="D8277" s="35" t="s">
        <v>23</v>
      </c>
      <c r="E8277" s="35" t="s">
        <v>5</v>
      </c>
      <c r="F8277" s="35" t="s">
        <v>42</v>
      </c>
      <c r="G8277" s="35" t="s">
        <v>1</v>
      </c>
      <c r="H8277" s="35">
        <v>2039</v>
      </c>
      <c r="I8277" s="39">
        <v>24305.987894210357</v>
      </c>
    </row>
    <row r="8278" spans="2:9" x14ac:dyDescent="0.25">
      <c r="B8278" s="35" t="s">
        <v>84</v>
      </c>
      <c r="C8278" s="35" t="s">
        <v>69</v>
      </c>
      <c r="D8278" s="35" t="s">
        <v>23</v>
      </c>
      <c r="E8278" s="35" t="s">
        <v>5</v>
      </c>
      <c r="F8278" s="35" t="s">
        <v>42</v>
      </c>
      <c r="G8278" s="35" t="s">
        <v>1</v>
      </c>
      <c r="H8278" s="35">
        <v>2040</v>
      </c>
      <c r="I8278" s="39">
        <v>25168.305298953146</v>
      </c>
    </row>
    <row r="8279" spans="2:9" x14ac:dyDescent="0.25">
      <c r="B8279" s="35" t="s">
        <v>84</v>
      </c>
      <c r="C8279" s="35" t="s">
        <v>69</v>
      </c>
      <c r="D8279" s="35" t="s">
        <v>23</v>
      </c>
      <c r="E8279" s="35" t="s">
        <v>5</v>
      </c>
      <c r="F8279" s="35" t="s">
        <v>42</v>
      </c>
      <c r="G8279" s="35" t="s">
        <v>1</v>
      </c>
      <c r="H8279" s="35">
        <v>2041</v>
      </c>
      <c r="I8279" s="39">
        <v>26032.358381474274</v>
      </c>
    </row>
    <row r="8280" spans="2:9" x14ac:dyDescent="0.25">
      <c r="B8280" s="35" t="s">
        <v>84</v>
      </c>
      <c r="C8280" s="35" t="s">
        <v>69</v>
      </c>
      <c r="D8280" s="35" t="s">
        <v>23</v>
      </c>
      <c r="E8280" s="35" t="s">
        <v>5</v>
      </c>
      <c r="F8280" s="35" t="s">
        <v>42</v>
      </c>
      <c r="G8280" s="35" t="s">
        <v>1</v>
      </c>
      <c r="H8280" s="35">
        <v>2042</v>
      </c>
      <c r="I8280" s="39">
        <v>26894.491738716068</v>
      </c>
    </row>
    <row r="8281" spans="2:9" x14ac:dyDescent="0.25">
      <c r="B8281" s="35" t="s">
        <v>84</v>
      </c>
      <c r="C8281" s="35" t="s">
        <v>69</v>
      </c>
      <c r="D8281" s="35" t="s">
        <v>23</v>
      </c>
      <c r="E8281" s="35" t="s">
        <v>5</v>
      </c>
      <c r="F8281" s="35" t="s">
        <v>42</v>
      </c>
      <c r="G8281" s="35" t="s">
        <v>1</v>
      </c>
      <c r="H8281" s="35">
        <v>2043</v>
      </c>
      <c r="I8281" s="39">
        <v>27752.869247471299</v>
      </c>
    </row>
    <row r="8282" spans="2:9" x14ac:dyDescent="0.25">
      <c r="B8282" s="35" t="s">
        <v>84</v>
      </c>
      <c r="C8282" s="35" t="s">
        <v>69</v>
      </c>
      <c r="D8282" s="35" t="s">
        <v>23</v>
      </c>
      <c r="E8282" s="35" t="s">
        <v>5</v>
      </c>
      <c r="F8282" s="35" t="s">
        <v>42</v>
      </c>
      <c r="G8282" s="35" t="s">
        <v>1</v>
      </c>
      <c r="H8282" s="35">
        <v>2044</v>
      </c>
      <c r="I8282" s="39">
        <v>28605.135543825923</v>
      </c>
    </row>
    <row r="8283" spans="2:9" x14ac:dyDescent="0.25">
      <c r="B8283" s="35" t="s">
        <v>84</v>
      </c>
      <c r="C8283" s="35" t="s">
        <v>69</v>
      </c>
      <c r="D8283" s="35" t="s">
        <v>23</v>
      </c>
      <c r="E8283" s="35" t="s">
        <v>5</v>
      </c>
      <c r="F8283" s="35" t="s">
        <v>42</v>
      </c>
      <c r="G8283" s="35" t="s">
        <v>1</v>
      </c>
      <c r="H8283" s="35">
        <v>2045</v>
      </c>
      <c r="I8283" s="39">
        <v>29448.596149582605</v>
      </c>
    </row>
    <row r="8284" spans="2:9" x14ac:dyDescent="0.25">
      <c r="B8284" s="35" t="s">
        <v>84</v>
      </c>
      <c r="C8284" s="35" t="s">
        <v>69</v>
      </c>
      <c r="D8284" s="35" t="s">
        <v>23</v>
      </c>
      <c r="E8284" s="35" t="s">
        <v>5</v>
      </c>
      <c r="F8284" s="35" t="s">
        <v>42</v>
      </c>
      <c r="G8284" s="35" t="s">
        <v>1</v>
      </c>
      <c r="H8284" s="35">
        <v>2046</v>
      </c>
      <c r="I8284" s="39">
        <v>30279.46103470898</v>
      </c>
    </row>
    <row r="8285" spans="2:9" x14ac:dyDescent="0.25">
      <c r="B8285" s="35" t="s">
        <v>84</v>
      </c>
      <c r="C8285" s="35" t="s">
        <v>69</v>
      </c>
      <c r="D8285" s="35" t="s">
        <v>23</v>
      </c>
      <c r="E8285" s="35" t="s">
        <v>5</v>
      </c>
      <c r="F8285" s="35" t="s">
        <v>42</v>
      </c>
      <c r="G8285" s="35" t="s">
        <v>1</v>
      </c>
      <c r="H8285" s="35">
        <v>2047</v>
      </c>
      <c r="I8285" s="39">
        <v>31097.060850071888</v>
      </c>
    </row>
    <row r="8286" spans="2:9" x14ac:dyDescent="0.25">
      <c r="B8286" s="35" t="s">
        <v>84</v>
      </c>
      <c r="C8286" s="35" t="s">
        <v>69</v>
      </c>
      <c r="D8286" s="35" t="s">
        <v>23</v>
      </c>
      <c r="E8286" s="35" t="s">
        <v>5</v>
      </c>
      <c r="F8286" s="35" t="s">
        <v>42</v>
      </c>
      <c r="G8286" s="35" t="s">
        <v>1</v>
      </c>
      <c r="H8286" s="35">
        <v>2048</v>
      </c>
      <c r="I8286" s="39">
        <v>31899.038828379213</v>
      </c>
    </row>
    <row r="8287" spans="2:9" x14ac:dyDescent="0.25">
      <c r="B8287" s="35" t="s">
        <v>84</v>
      </c>
      <c r="C8287" s="35" t="s">
        <v>69</v>
      </c>
      <c r="D8287" s="35" t="s">
        <v>23</v>
      </c>
      <c r="E8287" s="35" t="s">
        <v>5</v>
      </c>
      <c r="F8287" s="35" t="s">
        <v>42</v>
      </c>
      <c r="G8287" s="35" t="s">
        <v>1</v>
      </c>
      <c r="H8287" s="35">
        <v>2049</v>
      </c>
      <c r="I8287" s="39">
        <v>32682.231803740087</v>
      </c>
    </row>
    <row r="8288" spans="2:9" x14ac:dyDescent="0.25">
      <c r="B8288" s="35" t="s">
        <v>84</v>
      </c>
      <c r="C8288" s="35" t="s">
        <v>69</v>
      </c>
      <c r="D8288" s="35" t="s">
        <v>23</v>
      </c>
      <c r="E8288" s="35" t="s">
        <v>5</v>
      </c>
      <c r="F8288" s="35" t="s">
        <v>42</v>
      </c>
      <c r="G8288" s="35" t="s">
        <v>1</v>
      </c>
      <c r="H8288" s="35">
        <v>2050</v>
      </c>
      <c r="I8288" s="39">
        <v>33446.355750029623</v>
      </c>
    </row>
    <row r="8289" spans="2:9" x14ac:dyDescent="0.25">
      <c r="B8289" s="35" t="s">
        <v>84</v>
      </c>
      <c r="C8289" s="35" t="s">
        <v>69</v>
      </c>
      <c r="D8289" s="35" t="s">
        <v>23</v>
      </c>
      <c r="E8289" s="35" t="s">
        <v>5</v>
      </c>
      <c r="F8289" s="35" t="s">
        <v>42</v>
      </c>
      <c r="G8289" s="35" t="s">
        <v>1</v>
      </c>
      <c r="H8289" s="35">
        <v>2051</v>
      </c>
      <c r="I8289" s="39">
        <v>34192.034958176773</v>
      </c>
    </row>
    <row r="8290" spans="2:9" x14ac:dyDescent="0.25">
      <c r="B8290" s="35" t="s">
        <v>84</v>
      </c>
      <c r="C8290" s="35" t="s">
        <v>69</v>
      </c>
      <c r="D8290" s="35" t="s">
        <v>23</v>
      </c>
      <c r="E8290" s="35" t="s">
        <v>5</v>
      </c>
      <c r="F8290" s="35" t="s">
        <v>42</v>
      </c>
      <c r="G8290" s="35" t="s">
        <v>1</v>
      </c>
      <c r="H8290" s="35">
        <v>2052</v>
      </c>
      <c r="I8290" s="39">
        <v>34916.012007693105</v>
      </c>
    </row>
    <row r="8291" spans="2:9" x14ac:dyDescent="0.25">
      <c r="B8291" s="35" t="s">
        <v>84</v>
      </c>
      <c r="C8291" s="35" t="s">
        <v>69</v>
      </c>
      <c r="D8291" s="35" t="s">
        <v>23</v>
      </c>
      <c r="E8291" s="35" t="s">
        <v>5</v>
      </c>
      <c r="F8291" s="35" t="s">
        <v>42</v>
      </c>
      <c r="G8291" s="35" t="s">
        <v>1</v>
      </c>
      <c r="H8291" s="35">
        <v>2053</v>
      </c>
      <c r="I8291" s="39">
        <v>35618.367970044768</v>
      </c>
    </row>
    <row r="8292" spans="2:9" x14ac:dyDescent="0.25">
      <c r="B8292" s="35" t="s">
        <v>84</v>
      </c>
      <c r="C8292" s="35" t="s">
        <v>69</v>
      </c>
      <c r="D8292" s="35" t="s">
        <v>23</v>
      </c>
      <c r="E8292" s="35" t="s">
        <v>5</v>
      </c>
      <c r="F8292" s="35" t="s">
        <v>42</v>
      </c>
      <c r="G8292" s="35" t="s">
        <v>1</v>
      </c>
      <c r="H8292" s="35">
        <v>2054</v>
      </c>
      <c r="I8292" s="39">
        <v>36293.679882574084</v>
      </c>
    </row>
    <row r="8293" spans="2:9" x14ac:dyDescent="0.25">
      <c r="B8293" s="35" t="s">
        <v>84</v>
      </c>
      <c r="C8293" s="35" t="s">
        <v>69</v>
      </c>
      <c r="D8293" s="35" t="s">
        <v>23</v>
      </c>
      <c r="E8293" s="35" t="s">
        <v>5</v>
      </c>
      <c r="F8293" s="35" t="s">
        <v>42</v>
      </c>
      <c r="G8293" s="35" t="s">
        <v>1</v>
      </c>
      <c r="H8293" s="35">
        <v>2055</v>
      </c>
      <c r="I8293" s="39">
        <v>36944.812113430853</v>
      </c>
    </row>
    <row r="8294" spans="2:9" x14ac:dyDescent="0.25">
      <c r="B8294" s="35" t="s">
        <v>84</v>
      </c>
      <c r="C8294" s="35" t="s">
        <v>69</v>
      </c>
      <c r="D8294" s="35" t="s">
        <v>23</v>
      </c>
      <c r="E8294" s="35" t="s">
        <v>5</v>
      </c>
      <c r="F8294" s="35" t="s">
        <v>42</v>
      </c>
      <c r="G8294" s="35" t="s">
        <v>1</v>
      </c>
      <c r="H8294" s="35">
        <v>2056</v>
      </c>
      <c r="I8294" s="39">
        <v>37568.790177233866</v>
      </c>
    </row>
    <row r="8295" spans="2:9" x14ac:dyDescent="0.25">
      <c r="B8295" s="35" t="s">
        <v>84</v>
      </c>
      <c r="C8295" s="35" t="s">
        <v>69</v>
      </c>
      <c r="D8295" s="35" t="s">
        <v>23</v>
      </c>
      <c r="E8295" s="35" t="s">
        <v>5</v>
      </c>
      <c r="F8295" s="35" t="s">
        <v>42</v>
      </c>
      <c r="G8295" s="35" t="s">
        <v>1</v>
      </c>
      <c r="H8295" s="35">
        <v>2057</v>
      </c>
      <c r="I8295" s="39">
        <v>38165.029756460513</v>
      </c>
    </row>
    <row r="8296" spans="2:9" x14ac:dyDescent="0.25">
      <c r="B8296" s="35" t="s">
        <v>84</v>
      </c>
      <c r="C8296" s="35" t="s">
        <v>69</v>
      </c>
      <c r="D8296" s="35" t="s">
        <v>23</v>
      </c>
      <c r="E8296" s="35" t="s">
        <v>5</v>
      </c>
      <c r="F8296" s="35" t="s">
        <v>42</v>
      </c>
      <c r="G8296" s="35" t="s">
        <v>1</v>
      </c>
      <c r="H8296" s="35">
        <v>2058</v>
      </c>
      <c r="I8296" s="39">
        <v>38735.022689559861</v>
      </c>
    </row>
    <row r="8297" spans="2:9" x14ac:dyDescent="0.25">
      <c r="B8297" s="35" t="s">
        <v>84</v>
      </c>
      <c r="C8297" s="35" t="s">
        <v>69</v>
      </c>
      <c r="D8297" s="35" t="s">
        <v>23</v>
      </c>
      <c r="E8297" s="35" t="s">
        <v>5</v>
      </c>
      <c r="F8297" s="35" t="s">
        <v>42</v>
      </c>
      <c r="G8297" s="35" t="s">
        <v>1</v>
      </c>
      <c r="H8297" s="35">
        <v>2059</v>
      </c>
      <c r="I8297" s="39">
        <v>39277.658519241231</v>
      </c>
    </row>
    <row r="8298" spans="2:9" x14ac:dyDescent="0.25">
      <c r="B8298" s="35" t="s">
        <v>84</v>
      </c>
      <c r="C8298" s="35" t="s">
        <v>69</v>
      </c>
      <c r="D8298" s="35" t="s">
        <v>23</v>
      </c>
      <c r="E8298" s="35" t="s">
        <v>5</v>
      </c>
      <c r="F8298" s="35" t="s">
        <v>42</v>
      </c>
      <c r="G8298" s="35" t="s">
        <v>1</v>
      </c>
      <c r="H8298" s="35">
        <v>2060</v>
      </c>
      <c r="I8298" s="39">
        <v>39803.923710346557</v>
      </c>
    </row>
    <row r="8299" spans="2:9" x14ac:dyDescent="0.25">
      <c r="B8299" s="35" t="s">
        <v>84</v>
      </c>
      <c r="C8299" s="35" t="s">
        <v>69</v>
      </c>
      <c r="D8299" s="35" t="s">
        <v>23</v>
      </c>
      <c r="E8299" s="35" t="s">
        <v>5</v>
      </c>
      <c r="F8299" s="35" t="s">
        <v>43</v>
      </c>
      <c r="G8299" s="35" t="s">
        <v>1</v>
      </c>
      <c r="H8299" s="35">
        <v>2000</v>
      </c>
      <c r="I8299" s="39">
        <f t="array" ref="I8299:I8359">TRANSPOSE('[10]Despesa_R$'!$B$40:$BJ$40)</f>
        <v>0</v>
      </c>
    </row>
    <row r="8300" spans="2:9" x14ac:dyDescent="0.25">
      <c r="B8300" s="35" t="s">
        <v>84</v>
      </c>
      <c r="C8300" s="35" t="s">
        <v>69</v>
      </c>
      <c r="D8300" s="35" t="s">
        <v>23</v>
      </c>
      <c r="E8300" s="35" t="s">
        <v>5</v>
      </c>
      <c r="F8300" s="35" t="s">
        <v>43</v>
      </c>
      <c r="G8300" s="35" t="s">
        <v>1</v>
      </c>
      <c r="H8300" s="35">
        <v>2001</v>
      </c>
      <c r="I8300" s="39">
        <v>0</v>
      </c>
    </row>
    <row r="8301" spans="2:9" x14ac:dyDescent="0.25">
      <c r="B8301" s="35" t="s">
        <v>84</v>
      </c>
      <c r="C8301" s="35" t="s">
        <v>69</v>
      </c>
      <c r="D8301" s="35" t="s">
        <v>23</v>
      </c>
      <c r="E8301" s="35" t="s">
        <v>5</v>
      </c>
      <c r="F8301" s="35" t="s">
        <v>43</v>
      </c>
      <c r="G8301" s="35" t="s">
        <v>1</v>
      </c>
      <c r="H8301" s="35">
        <v>2002</v>
      </c>
      <c r="I8301" s="39">
        <v>0</v>
      </c>
    </row>
    <row r="8302" spans="2:9" x14ac:dyDescent="0.25">
      <c r="B8302" s="35" t="s">
        <v>84</v>
      </c>
      <c r="C8302" s="35" t="s">
        <v>69</v>
      </c>
      <c r="D8302" s="35" t="s">
        <v>23</v>
      </c>
      <c r="E8302" s="35" t="s">
        <v>5</v>
      </c>
      <c r="F8302" s="35" t="s">
        <v>43</v>
      </c>
      <c r="G8302" s="35" t="s">
        <v>1</v>
      </c>
      <c r="H8302" s="35">
        <v>2003</v>
      </c>
      <c r="I8302" s="39">
        <v>0</v>
      </c>
    </row>
    <row r="8303" spans="2:9" x14ac:dyDescent="0.25">
      <c r="B8303" s="35" t="s">
        <v>84</v>
      </c>
      <c r="C8303" s="35" t="s">
        <v>69</v>
      </c>
      <c r="D8303" s="35" t="s">
        <v>23</v>
      </c>
      <c r="E8303" s="35" t="s">
        <v>5</v>
      </c>
      <c r="F8303" s="35" t="s">
        <v>43</v>
      </c>
      <c r="G8303" s="35" t="s">
        <v>1</v>
      </c>
      <c r="H8303" s="35">
        <v>2004</v>
      </c>
      <c r="I8303" s="39">
        <v>0</v>
      </c>
    </row>
    <row r="8304" spans="2:9" x14ac:dyDescent="0.25">
      <c r="B8304" s="35" t="s">
        <v>84</v>
      </c>
      <c r="C8304" s="35" t="s">
        <v>69</v>
      </c>
      <c r="D8304" s="35" t="s">
        <v>23</v>
      </c>
      <c r="E8304" s="35" t="s">
        <v>5</v>
      </c>
      <c r="F8304" s="35" t="s">
        <v>43</v>
      </c>
      <c r="G8304" s="35" t="s">
        <v>1</v>
      </c>
      <c r="H8304" s="35">
        <v>2005</v>
      </c>
      <c r="I8304" s="39">
        <v>0</v>
      </c>
    </row>
    <row r="8305" spans="2:9" x14ac:dyDescent="0.25">
      <c r="B8305" s="35" t="s">
        <v>84</v>
      </c>
      <c r="C8305" s="35" t="s">
        <v>69</v>
      </c>
      <c r="D8305" s="35" t="s">
        <v>23</v>
      </c>
      <c r="E8305" s="35" t="s">
        <v>5</v>
      </c>
      <c r="F8305" s="35" t="s">
        <v>43</v>
      </c>
      <c r="G8305" s="35" t="s">
        <v>1</v>
      </c>
      <c r="H8305" s="35">
        <v>2006</v>
      </c>
      <c r="I8305" s="39">
        <v>0</v>
      </c>
    </row>
    <row r="8306" spans="2:9" x14ac:dyDescent="0.25">
      <c r="B8306" s="35" t="s">
        <v>84</v>
      </c>
      <c r="C8306" s="35" t="s">
        <v>69</v>
      </c>
      <c r="D8306" s="35" t="s">
        <v>23</v>
      </c>
      <c r="E8306" s="35" t="s">
        <v>5</v>
      </c>
      <c r="F8306" s="35" t="s">
        <v>43</v>
      </c>
      <c r="G8306" s="35" t="s">
        <v>1</v>
      </c>
      <c r="H8306" s="35">
        <v>2007</v>
      </c>
      <c r="I8306" s="39">
        <v>0</v>
      </c>
    </row>
    <row r="8307" spans="2:9" x14ac:dyDescent="0.25">
      <c r="B8307" s="35" t="s">
        <v>84</v>
      </c>
      <c r="C8307" s="35" t="s">
        <v>69</v>
      </c>
      <c r="D8307" s="35" t="s">
        <v>23</v>
      </c>
      <c r="E8307" s="35" t="s">
        <v>5</v>
      </c>
      <c r="F8307" s="35" t="s">
        <v>43</v>
      </c>
      <c r="G8307" s="35" t="s">
        <v>1</v>
      </c>
      <c r="H8307" s="35">
        <v>2008</v>
      </c>
      <c r="I8307" s="39">
        <v>0</v>
      </c>
    </row>
    <row r="8308" spans="2:9" x14ac:dyDescent="0.25">
      <c r="B8308" s="35" t="s">
        <v>84</v>
      </c>
      <c r="C8308" s="35" t="s">
        <v>69</v>
      </c>
      <c r="D8308" s="35" t="s">
        <v>23</v>
      </c>
      <c r="E8308" s="35" t="s">
        <v>5</v>
      </c>
      <c r="F8308" s="35" t="s">
        <v>43</v>
      </c>
      <c r="G8308" s="35" t="s">
        <v>1</v>
      </c>
      <c r="H8308" s="35">
        <v>2009</v>
      </c>
      <c r="I8308" s="39">
        <v>0</v>
      </c>
    </row>
    <row r="8309" spans="2:9" x14ac:dyDescent="0.25">
      <c r="B8309" s="35" t="s">
        <v>84</v>
      </c>
      <c r="C8309" s="35" t="s">
        <v>69</v>
      </c>
      <c r="D8309" s="35" t="s">
        <v>23</v>
      </c>
      <c r="E8309" s="35" t="s">
        <v>5</v>
      </c>
      <c r="F8309" s="35" t="s">
        <v>43</v>
      </c>
      <c r="G8309" s="35" t="s">
        <v>1</v>
      </c>
      <c r="H8309" s="35">
        <v>2010</v>
      </c>
      <c r="I8309" s="39">
        <v>0</v>
      </c>
    </row>
    <row r="8310" spans="2:9" x14ac:dyDescent="0.25">
      <c r="B8310" s="35" t="s">
        <v>84</v>
      </c>
      <c r="C8310" s="35" t="s">
        <v>69</v>
      </c>
      <c r="D8310" s="35" t="s">
        <v>23</v>
      </c>
      <c r="E8310" s="35" t="s">
        <v>5</v>
      </c>
      <c r="F8310" s="35" t="s">
        <v>43</v>
      </c>
      <c r="G8310" s="35" t="s">
        <v>1</v>
      </c>
      <c r="H8310" s="35">
        <v>2011</v>
      </c>
      <c r="I8310" s="39">
        <v>0</v>
      </c>
    </row>
    <row r="8311" spans="2:9" x14ac:dyDescent="0.25">
      <c r="B8311" s="35" t="s">
        <v>84</v>
      </c>
      <c r="C8311" s="35" t="s">
        <v>69</v>
      </c>
      <c r="D8311" s="35" t="s">
        <v>23</v>
      </c>
      <c r="E8311" s="35" t="s">
        <v>5</v>
      </c>
      <c r="F8311" s="35" t="s">
        <v>43</v>
      </c>
      <c r="G8311" s="35" t="s">
        <v>1</v>
      </c>
      <c r="H8311" s="35">
        <v>2012</v>
      </c>
      <c r="I8311" s="39">
        <v>0</v>
      </c>
    </row>
    <row r="8312" spans="2:9" x14ac:dyDescent="0.25">
      <c r="B8312" s="35" t="s">
        <v>84</v>
      </c>
      <c r="C8312" s="35" t="s">
        <v>69</v>
      </c>
      <c r="D8312" s="35" t="s">
        <v>23</v>
      </c>
      <c r="E8312" s="35" t="s">
        <v>5</v>
      </c>
      <c r="F8312" s="35" t="s">
        <v>43</v>
      </c>
      <c r="G8312" s="35" t="s">
        <v>1</v>
      </c>
      <c r="H8312" s="35">
        <v>2013</v>
      </c>
      <c r="I8312" s="39">
        <v>4010.140836</v>
      </c>
    </row>
    <row r="8313" spans="2:9" x14ac:dyDescent="0.25">
      <c r="B8313" s="35" t="s">
        <v>84</v>
      </c>
      <c r="C8313" s="35" t="s">
        <v>69</v>
      </c>
      <c r="D8313" s="35" t="s">
        <v>23</v>
      </c>
      <c r="E8313" s="35" t="s">
        <v>5</v>
      </c>
      <c r="F8313" s="35" t="s">
        <v>43</v>
      </c>
      <c r="G8313" s="35" t="s">
        <v>1</v>
      </c>
      <c r="H8313" s="35">
        <v>2014</v>
      </c>
      <c r="I8313" s="39">
        <v>4089.8777548555486</v>
      </c>
    </row>
    <row r="8314" spans="2:9" x14ac:dyDescent="0.25">
      <c r="B8314" s="35" t="s">
        <v>84</v>
      </c>
      <c r="C8314" s="35" t="s">
        <v>69</v>
      </c>
      <c r="D8314" s="35" t="s">
        <v>23</v>
      </c>
      <c r="E8314" s="35" t="s">
        <v>5</v>
      </c>
      <c r="F8314" s="35" t="s">
        <v>43</v>
      </c>
      <c r="G8314" s="35" t="s">
        <v>1</v>
      </c>
      <c r="H8314" s="35">
        <v>2015</v>
      </c>
      <c r="I8314" s="39">
        <v>3125.6877513053678</v>
      </c>
    </row>
    <row r="8315" spans="2:9" x14ac:dyDescent="0.25">
      <c r="B8315" s="35" t="s">
        <v>84</v>
      </c>
      <c r="C8315" s="35" t="s">
        <v>69</v>
      </c>
      <c r="D8315" s="35" t="s">
        <v>23</v>
      </c>
      <c r="E8315" s="35" t="s">
        <v>5</v>
      </c>
      <c r="F8315" s="35" t="s">
        <v>43</v>
      </c>
      <c r="G8315" s="35" t="s">
        <v>1</v>
      </c>
      <c r="H8315" s="35">
        <v>2016</v>
      </c>
      <c r="I8315" s="39">
        <v>3825.9981460467829</v>
      </c>
    </row>
    <row r="8316" spans="2:9" x14ac:dyDescent="0.25">
      <c r="B8316" s="35" t="s">
        <v>84</v>
      </c>
      <c r="C8316" s="35" t="s">
        <v>69</v>
      </c>
      <c r="D8316" s="35" t="s">
        <v>23</v>
      </c>
      <c r="E8316" s="35" t="s">
        <v>5</v>
      </c>
      <c r="F8316" s="35" t="s">
        <v>43</v>
      </c>
      <c r="G8316" s="35" t="s">
        <v>1</v>
      </c>
      <c r="H8316" s="35">
        <v>2017</v>
      </c>
      <c r="I8316" s="39">
        <v>4126.8744591896693</v>
      </c>
    </row>
    <row r="8317" spans="2:9" x14ac:dyDescent="0.25">
      <c r="B8317" s="35" t="s">
        <v>84</v>
      </c>
      <c r="C8317" s="35" t="s">
        <v>69</v>
      </c>
      <c r="D8317" s="35" t="s">
        <v>23</v>
      </c>
      <c r="E8317" s="35" t="s">
        <v>5</v>
      </c>
      <c r="F8317" s="35" t="s">
        <v>43</v>
      </c>
      <c r="G8317" s="35" t="s">
        <v>1</v>
      </c>
      <c r="H8317" s="35">
        <v>2018</v>
      </c>
      <c r="I8317" s="39">
        <v>4177.6284921679689</v>
      </c>
    </row>
    <row r="8318" spans="2:9" x14ac:dyDescent="0.25">
      <c r="B8318" s="35" t="s">
        <v>84</v>
      </c>
      <c r="C8318" s="35" t="s">
        <v>69</v>
      </c>
      <c r="D8318" s="35" t="s">
        <v>23</v>
      </c>
      <c r="E8318" s="35" t="s">
        <v>5</v>
      </c>
      <c r="F8318" s="35" t="s">
        <v>43</v>
      </c>
      <c r="G8318" s="35" t="s">
        <v>1</v>
      </c>
      <c r="H8318" s="35">
        <v>2019</v>
      </c>
      <c r="I8318" s="39">
        <v>4247.1720391015278</v>
      </c>
    </row>
    <row r="8319" spans="2:9" x14ac:dyDescent="0.25">
      <c r="B8319" s="35" t="s">
        <v>84</v>
      </c>
      <c r="C8319" s="35" t="s">
        <v>69</v>
      </c>
      <c r="D8319" s="35" t="s">
        <v>23</v>
      </c>
      <c r="E8319" s="35" t="s">
        <v>5</v>
      </c>
      <c r="F8319" s="35" t="s">
        <v>43</v>
      </c>
      <c r="G8319" s="35" t="s">
        <v>1</v>
      </c>
      <c r="H8319" s="35">
        <v>2020</v>
      </c>
      <c r="I8319" s="39">
        <v>4400.4873882047805</v>
      </c>
    </row>
    <row r="8320" spans="2:9" x14ac:dyDescent="0.25">
      <c r="B8320" s="35" t="s">
        <v>84</v>
      </c>
      <c r="C8320" s="35" t="s">
        <v>69</v>
      </c>
      <c r="D8320" s="35" t="s">
        <v>23</v>
      </c>
      <c r="E8320" s="35" t="s">
        <v>5</v>
      </c>
      <c r="F8320" s="35" t="s">
        <v>43</v>
      </c>
      <c r="G8320" s="35" t="s">
        <v>1</v>
      </c>
      <c r="H8320" s="35">
        <v>2021</v>
      </c>
      <c r="I8320" s="39">
        <v>4556.5484140523631</v>
      </c>
    </row>
    <row r="8321" spans="2:9" x14ac:dyDescent="0.25">
      <c r="B8321" s="35" t="s">
        <v>84</v>
      </c>
      <c r="C8321" s="35" t="s">
        <v>69</v>
      </c>
      <c r="D8321" s="35" t="s">
        <v>23</v>
      </c>
      <c r="E8321" s="35" t="s">
        <v>5</v>
      </c>
      <c r="F8321" s="35" t="s">
        <v>43</v>
      </c>
      <c r="G8321" s="35" t="s">
        <v>1</v>
      </c>
      <c r="H8321" s="35">
        <v>2022</v>
      </c>
      <c r="I8321" s="39">
        <v>4719.1310074397898</v>
      </c>
    </row>
    <row r="8322" spans="2:9" x14ac:dyDescent="0.25">
      <c r="B8322" s="35" t="s">
        <v>84</v>
      </c>
      <c r="C8322" s="35" t="s">
        <v>69</v>
      </c>
      <c r="D8322" s="35" t="s">
        <v>23</v>
      </c>
      <c r="E8322" s="35" t="s">
        <v>5</v>
      </c>
      <c r="F8322" s="35" t="s">
        <v>43</v>
      </c>
      <c r="G8322" s="35" t="s">
        <v>1</v>
      </c>
      <c r="H8322" s="35">
        <v>2023</v>
      </c>
      <c r="I8322" s="39">
        <v>4898.1612721289812</v>
      </c>
    </row>
    <row r="8323" spans="2:9" x14ac:dyDescent="0.25">
      <c r="B8323" s="35" t="s">
        <v>84</v>
      </c>
      <c r="C8323" s="35" t="s">
        <v>69</v>
      </c>
      <c r="D8323" s="35" t="s">
        <v>23</v>
      </c>
      <c r="E8323" s="35" t="s">
        <v>5</v>
      </c>
      <c r="F8323" s="35" t="s">
        <v>43</v>
      </c>
      <c r="G8323" s="35" t="s">
        <v>1</v>
      </c>
      <c r="H8323" s="35">
        <v>2024</v>
      </c>
      <c r="I8323" s="39">
        <v>5077.6573382316692</v>
      </c>
    </row>
    <row r="8324" spans="2:9" x14ac:dyDescent="0.25">
      <c r="B8324" s="35" t="s">
        <v>84</v>
      </c>
      <c r="C8324" s="35" t="s">
        <v>69</v>
      </c>
      <c r="D8324" s="35" t="s">
        <v>23</v>
      </c>
      <c r="E8324" s="35" t="s">
        <v>5</v>
      </c>
      <c r="F8324" s="35" t="s">
        <v>43</v>
      </c>
      <c r="G8324" s="35" t="s">
        <v>1</v>
      </c>
      <c r="H8324" s="35">
        <v>2025</v>
      </c>
      <c r="I8324" s="39">
        <v>5258.4965831617419</v>
      </c>
    </row>
    <row r="8325" spans="2:9" x14ac:dyDescent="0.25">
      <c r="B8325" s="35" t="s">
        <v>84</v>
      </c>
      <c r="C8325" s="35" t="s">
        <v>69</v>
      </c>
      <c r="D8325" s="35" t="s">
        <v>23</v>
      </c>
      <c r="E8325" s="35" t="s">
        <v>5</v>
      </c>
      <c r="F8325" s="35" t="s">
        <v>43</v>
      </c>
      <c r="G8325" s="35" t="s">
        <v>1</v>
      </c>
      <c r="H8325" s="35">
        <v>2026</v>
      </c>
      <c r="I8325" s="39">
        <v>5438.8514036030801</v>
      </c>
    </row>
    <row r="8326" spans="2:9" x14ac:dyDescent="0.25">
      <c r="B8326" s="35" t="s">
        <v>84</v>
      </c>
      <c r="C8326" s="35" t="s">
        <v>69</v>
      </c>
      <c r="D8326" s="35" t="s">
        <v>23</v>
      </c>
      <c r="E8326" s="35" t="s">
        <v>5</v>
      </c>
      <c r="F8326" s="35" t="s">
        <v>43</v>
      </c>
      <c r="G8326" s="35" t="s">
        <v>1</v>
      </c>
      <c r="H8326" s="35">
        <v>2027</v>
      </c>
      <c r="I8326" s="39">
        <v>5618.0027777261275</v>
      </c>
    </row>
    <row r="8327" spans="2:9" x14ac:dyDescent="0.25">
      <c r="B8327" s="35" t="s">
        <v>84</v>
      </c>
      <c r="C8327" s="35" t="s">
        <v>69</v>
      </c>
      <c r="D8327" s="35" t="s">
        <v>23</v>
      </c>
      <c r="E8327" s="35" t="s">
        <v>5</v>
      </c>
      <c r="F8327" s="35" t="s">
        <v>43</v>
      </c>
      <c r="G8327" s="35" t="s">
        <v>1</v>
      </c>
      <c r="H8327" s="35">
        <v>2028</v>
      </c>
      <c r="I8327" s="39">
        <v>5795.2973934913589</v>
      </c>
    </row>
    <row r="8328" spans="2:9" x14ac:dyDescent="0.25">
      <c r="B8328" s="35" t="s">
        <v>84</v>
      </c>
      <c r="C8328" s="35" t="s">
        <v>69</v>
      </c>
      <c r="D8328" s="35" t="s">
        <v>23</v>
      </c>
      <c r="E8328" s="35" t="s">
        <v>5</v>
      </c>
      <c r="F8328" s="35" t="s">
        <v>43</v>
      </c>
      <c r="G8328" s="35" t="s">
        <v>1</v>
      </c>
      <c r="H8328" s="35">
        <v>2029</v>
      </c>
      <c r="I8328" s="39">
        <v>5970.093473461995</v>
      </c>
    </row>
    <row r="8329" spans="2:9" x14ac:dyDescent="0.25">
      <c r="B8329" s="35" t="s">
        <v>84</v>
      </c>
      <c r="C8329" s="35" t="s">
        <v>69</v>
      </c>
      <c r="D8329" s="35" t="s">
        <v>23</v>
      </c>
      <c r="E8329" s="35" t="s">
        <v>5</v>
      </c>
      <c r="F8329" s="35" t="s">
        <v>43</v>
      </c>
      <c r="G8329" s="35" t="s">
        <v>1</v>
      </c>
      <c r="H8329" s="35">
        <v>2030</v>
      </c>
      <c r="I8329" s="39">
        <v>6141.4695645476741</v>
      </c>
    </row>
    <row r="8330" spans="2:9" x14ac:dyDescent="0.25">
      <c r="B8330" s="35" t="s">
        <v>84</v>
      </c>
      <c r="C8330" s="35" t="s">
        <v>69</v>
      </c>
      <c r="D8330" s="35" t="s">
        <v>23</v>
      </c>
      <c r="E8330" s="35" t="s">
        <v>5</v>
      </c>
      <c r="F8330" s="35" t="s">
        <v>43</v>
      </c>
      <c r="G8330" s="35" t="s">
        <v>1</v>
      </c>
      <c r="H8330" s="35">
        <v>2031</v>
      </c>
      <c r="I8330" s="39">
        <v>6308.5173751995071</v>
      </c>
    </row>
    <row r="8331" spans="2:9" x14ac:dyDescent="0.25">
      <c r="B8331" s="35" t="s">
        <v>84</v>
      </c>
      <c r="C8331" s="35" t="s">
        <v>69</v>
      </c>
      <c r="D8331" s="35" t="s">
        <v>23</v>
      </c>
      <c r="E8331" s="35" t="s">
        <v>5</v>
      </c>
      <c r="F8331" s="35" t="s">
        <v>43</v>
      </c>
      <c r="G8331" s="35" t="s">
        <v>1</v>
      </c>
      <c r="H8331" s="35">
        <v>2032</v>
      </c>
      <c r="I8331" s="39">
        <v>6471.0432163013184</v>
      </c>
    </row>
    <row r="8332" spans="2:9" x14ac:dyDescent="0.25">
      <c r="B8332" s="35" t="s">
        <v>84</v>
      </c>
      <c r="C8332" s="35" t="s">
        <v>69</v>
      </c>
      <c r="D8332" s="35" t="s">
        <v>23</v>
      </c>
      <c r="E8332" s="35" t="s">
        <v>5</v>
      </c>
      <c r="F8332" s="35" t="s">
        <v>43</v>
      </c>
      <c r="G8332" s="35" t="s">
        <v>1</v>
      </c>
      <c r="H8332" s="35">
        <v>2033</v>
      </c>
      <c r="I8332" s="39">
        <v>6628.1488287428238</v>
      </c>
    </row>
    <row r="8333" spans="2:9" x14ac:dyDescent="0.25">
      <c r="B8333" s="35" t="s">
        <v>84</v>
      </c>
      <c r="C8333" s="35" t="s">
        <v>69</v>
      </c>
      <c r="D8333" s="35" t="s">
        <v>23</v>
      </c>
      <c r="E8333" s="35" t="s">
        <v>5</v>
      </c>
      <c r="F8333" s="35" t="s">
        <v>43</v>
      </c>
      <c r="G8333" s="35" t="s">
        <v>1</v>
      </c>
      <c r="H8333" s="35">
        <v>2034</v>
      </c>
      <c r="I8333" s="39">
        <v>6779.1245677016113</v>
      </c>
    </row>
    <row r="8334" spans="2:9" x14ac:dyDescent="0.25">
      <c r="B8334" s="35" t="s">
        <v>84</v>
      </c>
      <c r="C8334" s="35" t="s">
        <v>69</v>
      </c>
      <c r="D8334" s="35" t="s">
        <v>23</v>
      </c>
      <c r="E8334" s="35" t="s">
        <v>5</v>
      </c>
      <c r="F8334" s="35" t="s">
        <v>43</v>
      </c>
      <c r="G8334" s="35" t="s">
        <v>1</v>
      </c>
      <c r="H8334" s="35">
        <v>2035</v>
      </c>
      <c r="I8334" s="39">
        <v>6923.2867550799911</v>
      </c>
    </row>
    <row r="8335" spans="2:9" x14ac:dyDescent="0.25">
      <c r="B8335" s="35" t="s">
        <v>84</v>
      </c>
      <c r="C8335" s="35" t="s">
        <v>69</v>
      </c>
      <c r="D8335" s="35" t="s">
        <v>23</v>
      </c>
      <c r="E8335" s="35" t="s">
        <v>5</v>
      </c>
      <c r="F8335" s="35" t="s">
        <v>43</v>
      </c>
      <c r="G8335" s="35" t="s">
        <v>1</v>
      </c>
      <c r="H8335" s="35">
        <v>2036</v>
      </c>
      <c r="I8335" s="39">
        <v>7060.0380996718777</v>
      </c>
    </row>
    <row r="8336" spans="2:9" x14ac:dyDescent="0.25">
      <c r="B8336" s="35" t="s">
        <v>84</v>
      </c>
      <c r="C8336" s="35" t="s">
        <v>69</v>
      </c>
      <c r="D8336" s="35" t="s">
        <v>23</v>
      </c>
      <c r="E8336" s="35" t="s">
        <v>5</v>
      </c>
      <c r="F8336" s="35" t="s">
        <v>43</v>
      </c>
      <c r="G8336" s="35" t="s">
        <v>1</v>
      </c>
      <c r="H8336" s="35">
        <v>2037</v>
      </c>
      <c r="I8336" s="39">
        <v>7189.2543283932455</v>
      </c>
    </row>
    <row r="8337" spans="2:9" x14ac:dyDescent="0.25">
      <c r="B8337" s="35" t="s">
        <v>84</v>
      </c>
      <c r="C8337" s="35" t="s">
        <v>69</v>
      </c>
      <c r="D8337" s="35" t="s">
        <v>23</v>
      </c>
      <c r="E8337" s="35" t="s">
        <v>5</v>
      </c>
      <c r="F8337" s="35" t="s">
        <v>43</v>
      </c>
      <c r="G8337" s="35" t="s">
        <v>1</v>
      </c>
      <c r="H8337" s="35">
        <v>2038</v>
      </c>
      <c r="I8337" s="39">
        <v>7309.4877746395414</v>
      </c>
    </row>
    <row r="8338" spans="2:9" x14ac:dyDescent="0.25">
      <c r="B8338" s="35" t="s">
        <v>84</v>
      </c>
      <c r="C8338" s="35" t="s">
        <v>69</v>
      </c>
      <c r="D8338" s="35" t="s">
        <v>23</v>
      </c>
      <c r="E8338" s="35" t="s">
        <v>5</v>
      </c>
      <c r="F8338" s="35" t="s">
        <v>43</v>
      </c>
      <c r="G8338" s="35" t="s">
        <v>1</v>
      </c>
      <c r="H8338" s="35">
        <v>2039</v>
      </c>
      <c r="I8338" s="39">
        <v>7420.4303101724754</v>
      </c>
    </row>
    <row r="8339" spans="2:9" x14ac:dyDescent="0.25">
      <c r="B8339" s="35" t="s">
        <v>84</v>
      </c>
      <c r="C8339" s="35" t="s">
        <v>69</v>
      </c>
      <c r="D8339" s="35" t="s">
        <v>23</v>
      </c>
      <c r="E8339" s="35" t="s">
        <v>5</v>
      </c>
      <c r="F8339" s="35" t="s">
        <v>43</v>
      </c>
      <c r="G8339" s="35" t="s">
        <v>1</v>
      </c>
      <c r="H8339" s="35">
        <v>2040</v>
      </c>
      <c r="I8339" s="39">
        <v>7521.9783400201768</v>
      </c>
    </row>
    <row r="8340" spans="2:9" x14ac:dyDescent="0.25">
      <c r="B8340" s="35" t="s">
        <v>84</v>
      </c>
      <c r="C8340" s="35" t="s">
        <v>69</v>
      </c>
      <c r="D8340" s="35" t="s">
        <v>23</v>
      </c>
      <c r="E8340" s="35" t="s">
        <v>5</v>
      </c>
      <c r="F8340" s="35" t="s">
        <v>43</v>
      </c>
      <c r="G8340" s="35" t="s">
        <v>1</v>
      </c>
      <c r="H8340" s="35">
        <v>2041</v>
      </c>
      <c r="I8340" s="39">
        <v>7613.9020089022415</v>
      </c>
    </row>
    <row r="8341" spans="2:9" x14ac:dyDescent="0.25">
      <c r="B8341" s="35" t="s">
        <v>84</v>
      </c>
      <c r="C8341" s="35" t="s">
        <v>69</v>
      </c>
      <c r="D8341" s="35" t="s">
        <v>23</v>
      </c>
      <c r="E8341" s="35" t="s">
        <v>5</v>
      </c>
      <c r="F8341" s="35" t="s">
        <v>43</v>
      </c>
      <c r="G8341" s="35" t="s">
        <v>1</v>
      </c>
      <c r="H8341" s="35">
        <v>2042</v>
      </c>
      <c r="I8341" s="39">
        <v>7696.2704651078857</v>
      </c>
    </row>
    <row r="8342" spans="2:9" x14ac:dyDescent="0.25">
      <c r="B8342" s="35" t="s">
        <v>84</v>
      </c>
      <c r="C8342" s="35" t="s">
        <v>69</v>
      </c>
      <c r="D8342" s="35" t="s">
        <v>23</v>
      </c>
      <c r="E8342" s="35" t="s">
        <v>5</v>
      </c>
      <c r="F8342" s="35" t="s">
        <v>43</v>
      </c>
      <c r="G8342" s="35" t="s">
        <v>1</v>
      </c>
      <c r="H8342" s="35">
        <v>2043</v>
      </c>
      <c r="I8342" s="39">
        <v>7770.0191362000469</v>
      </c>
    </row>
    <row r="8343" spans="2:9" x14ac:dyDescent="0.25">
      <c r="B8343" s="35" t="s">
        <v>84</v>
      </c>
      <c r="C8343" s="35" t="s">
        <v>69</v>
      </c>
      <c r="D8343" s="35" t="s">
        <v>23</v>
      </c>
      <c r="E8343" s="35" t="s">
        <v>5</v>
      </c>
      <c r="F8343" s="35" t="s">
        <v>43</v>
      </c>
      <c r="G8343" s="35" t="s">
        <v>1</v>
      </c>
      <c r="H8343" s="35">
        <v>2044</v>
      </c>
      <c r="I8343" s="39">
        <v>7836.1766120654147</v>
      </c>
    </row>
    <row r="8344" spans="2:9" x14ac:dyDescent="0.25">
      <c r="B8344" s="35" t="s">
        <v>84</v>
      </c>
      <c r="C8344" s="35" t="s">
        <v>69</v>
      </c>
      <c r="D8344" s="35" t="s">
        <v>23</v>
      </c>
      <c r="E8344" s="35" t="s">
        <v>5</v>
      </c>
      <c r="F8344" s="35" t="s">
        <v>43</v>
      </c>
      <c r="G8344" s="35" t="s">
        <v>1</v>
      </c>
      <c r="H8344" s="35">
        <v>2045</v>
      </c>
      <c r="I8344" s="39">
        <v>7895.3896743928826</v>
      </c>
    </row>
    <row r="8345" spans="2:9" x14ac:dyDescent="0.25">
      <c r="B8345" s="35" t="s">
        <v>84</v>
      </c>
      <c r="C8345" s="35" t="s">
        <v>69</v>
      </c>
      <c r="D8345" s="35" t="s">
        <v>23</v>
      </c>
      <c r="E8345" s="35" t="s">
        <v>5</v>
      </c>
      <c r="F8345" s="35" t="s">
        <v>43</v>
      </c>
      <c r="G8345" s="35" t="s">
        <v>1</v>
      </c>
      <c r="H8345" s="35">
        <v>2046</v>
      </c>
      <c r="I8345" s="39">
        <v>7947.5419413626805</v>
      </c>
    </row>
    <row r="8346" spans="2:9" x14ac:dyDescent="0.25">
      <c r="B8346" s="35" t="s">
        <v>84</v>
      </c>
      <c r="C8346" s="35" t="s">
        <v>69</v>
      </c>
      <c r="D8346" s="35" t="s">
        <v>23</v>
      </c>
      <c r="E8346" s="35" t="s">
        <v>5</v>
      </c>
      <c r="F8346" s="35" t="s">
        <v>43</v>
      </c>
      <c r="G8346" s="35" t="s">
        <v>1</v>
      </c>
      <c r="H8346" s="35">
        <v>2047</v>
      </c>
      <c r="I8346" s="39">
        <v>7993.2447293944078</v>
      </c>
    </row>
    <row r="8347" spans="2:9" x14ac:dyDescent="0.25">
      <c r="B8347" s="35" t="s">
        <v>84</v>
      </c>
      <c r="C8347" s="35" t="s">
        <v>69</v>
      </c>
      <c r="D8347" s="35" t="s">
        <v>23</v>
      </c>
      <c r="E8347" s="35" t="s">
        <v>5</v>
      </c>
      <c r="F8347" s="35" t="s">
        <v>43</v>
      </c>
      <c r="G8347" s="35" t="s">
        <v>1</v>
      </c>
      <c r="H8347" s="35">
        <v>2048</v>
      </c>
      <c r="I8347" s="39">
        <v>8032.623726557882</v>
      </c>
    </row>
    <row r="8348" spans="2:9" x14ac:dyDescent="0.25">
      <c r="B8348" s="35" t="s">
        <v>84</v>
      </c>
      <c r="C8348" s="35" t="s">
        <v>69</v>
      </c>
      <c r="D8348" s="35" t="s">
        <v>23</v>
      </c>
      <c r="E8348" s="35" t="s">
        <v>5</v>
      </c>
      <c r="F8348" s="35" t="s">
        <v>43</v>
      </c>
      <c r="G8348" s="35" t="s">
        <v>1</v>
      </c>
      <c r="H8348" s="35">
        <v>2049</v>
      </c>
      <c r="I8348" s="39">
        <v>8065.4447928764312</v>
      </c>
    </row>
    <row r="8349" spans="2:9" x14ac:dyDescent="0.25">
      <c r="B8349" s="35" t="s">
        <v>84</v>
      </c>
      <c r="C8349" s="35" t="s">
        <v>69</v>
      </c>
      <c r="D8349" s="35" t="s">
        <v>23</v>
      </c>
      <c r="E8349" s="35" t="s">
        <v>5</v>
      </c>
      <c r="F8349" s="35" t="s">
        <v>43</v>
      </c>
      <c r="G8349" s="35" t="s">
        <v>1</v>
      </c>
      <c r="H8349" s="35">
        <v>2050</v>
      </c>
      <c r="I8349" s="39">
        <v>8092.1157345911706</v>
      </c>
    </row>
    <row r="8350" spans="2:9" x14ac:dyDescent="0.25">
      <c r="B8350" s="35" t="s">
        <v>84</v>
      </c>
      <c r="C8350" s="35" t="s">
        <v>69</v>
      </c>
      <c r="D8350" s="35" t="s">
        <v>23</v>
      </c>
      <c r="E8350" s="35" t="s">
        <v>5</v>
      </c>
      <c r="F8350" s="35" t="s">
        <v>43</v>
      </c>
      <c r="G8350" s="35" t="s">
        <v>1</v>
      </c>
      <c r="H8350" s="35">
        <v>2051</v>
      </c>
      <c r="I8350" s="39">
        <v>8113.6911521108323</v>
      </c>
    </row>
    <row r="8351" spans="2:9" x14ac:dyDescent="0.25">
      <c r="B8351" s="35" t="s">
        <v>84</v>
      </c>
      <c r="C8351" s="35" t="s">
        <v>69</v>
      </c>
      <c r="D8351" s="35" t="s">
        <v>23</v>
      </c>
      <c r="E8351" s="35" t="s">
        <v>5</v>
      </c>
      <c r="F8351" s="35" t="s">
        <v>43</v>
      </c>
      <c r="G8351" s="35" t="s">
        <v>1</v>
      </c>
      <c r="H8351" s="35">
        <v>2052</v>
      </c>
      <c r="I8351" s="39">
        <v>8129.8042321819821</v>
      </c>
    </row>
    <row r="8352" spans="2:9" x14ac:dyDescent="0.25">
      <c r="B8352" s="35" t="s">
        <v>84</v>
      </c>
      <c r="C8352" s="35" t="s">
        <v>69</v>
      </c>
      <c r="D8352" s="35" t="s">
        <v>23</v>
      </c>
      <c r="E8352" s="35" t="s">
        <v>5</v>
      </c>
      <c r="F8352" s="35" t="s">
        <v>43</v>
      </c>
      <c r="G8352" s="35" t="s">
        <v>1</v>
      </c>
      <c r="H8352" s="35">
        <v>2053</v>
      </c>
      <c r="I8352" s="39">
        <v>8140.940508284918</v>
      </c>
    </row>
    <row r="8353" spans="2:9" x14ac:dyDescent="0.25">
      <c r="B8353" s="35" t="s">
        <v>84</v>
      </c>
      <c r="C8353" s="35" t="s">
        <v>69</v>
      </c>
      <c r="D8353" s="35" t="s">
        <v>23</v>
      </c>
      <c r="E8353" s="35" t="s">
        <v>5</v>
      </c>
      <c r="F8353" s="35" t="s">
        <v>43</v>
      </c>
      <c r="G8353" s="35" t="s">
        <v>1</v>
      </c>
      <c r="H8353" s="35">
        <v>2054</v>
      </c>
      <c r="I8353" s="39">
        <v>8146.4400961753463</v>
      </c>
    </row>
    <row r="8354" spans="2:9" x14ac:dyDescent="0.25">
      <c r="B8354" s="35" t="s">
        <v>84</v>
      </c>
      <c r="C8354" s="35" t="s">
        <v>69</v>
      </c>
      <c r="D8354" s="35" t="s">
        <v>23</v>
      </c>
      <c r="E8354" s="35" t="s">
        <v>5</v>
      </c>
      <c r="F8354" s="35" t="s">
        <v>43</v>
      </c>
      <c r="G8354" s="35" t="s">
        <v>1</v>
      </c>
      <c r="H8354" s="35">
        <v>2055</v>
      </c>
      <c r="I8354" s="39">
        <v>8147.1047119433397</v>
      </c>
    </row>
    <row r="8355" spans="2:9" x14ac:dyDescent="0.25">
      <c r="B8355" s="35" t="s">
        <v>84</v>
      </c>
      <c r="C8355" s="35" t="s">
        <v>69</v>
      </c>
      <c r="D8355" s="35" t="s">
        <v>23</v>
      </c>
      <c r="E8355" s="35" t="s">
        <v>5</v>
      </c>
      <c r="F8355" s="35" t="s">
        <v>43</v>
      </c>
      <c r="G8355" s="35" t="s">
        <v>1</v>
      </c>
      <c r="H8355" s="35">
        <v>2056</v>
      </c>
      <c r="I8355" s="39">
        <v>8142.6793742912287</v>
      </c>
    </row>
    <row r="8356" spans="2:9" x14ac:dyDescent="0.25">
      <c r="B8356" s="35" t="s">
        <v>84</v>
      </c>
      <c r="C8356" s="35" t="s">
        <v>69</v>
      </c>
      <c r="D8356" s="35" t="s">
        <v>23</v>
      </c>
      <c r="E8356" s="35" t="s">
        <v>5</v>
      </c>
      <c r="F8356" s="35" t="s">
        <v>43</v>
      </c>
      <c r="G8356" s="35" t="s">
        <v>1</v>
      </c>
      <c r="H8356" s="35">
        <v>2057</v>
      </c>
      <c r="I8356" s="39">
        <v>8133.3084909445815</v>
      </c>
    </row>
    <row r="8357" spans="2:9" x14ac:dyDescent="0.25">
      <c r="B8357" s="35" t="s">
        <v>84</v>
      </c>
      <c r="C8357" s="35" t="s">
        <v>69</v>
      </c>
      <c r="D8357" s="35" t="s">
        <v>23</v>
      </c>
      <c r="E8357" s="35" t="s">
        <v>5</v>
      </c>
      <c r="F8357" s="35" t="s">
        <v>43</v>
      </c>
      <c r="G8357" s="35" t="s">
        <v>1</v>
      </c>
      <c r="H8357" s="35">
        <v>2058</v>
      </c>
      <c r="I8357" s="39">
        <v>8119.7803885528519</v>
      </c>
    </row>
    <row r="8358" spans="2:9" x14ac:dyDescent="0.25">
      <c r="B8358" s="35" t="s">
        <v>84</v>
      </c>
      <c r="C8358" s="35" t="s">
        <v>69</v>
      </c>
      <c r="D8358" s="35" t="s">
        <v>23</v>
      </c>
      <c r="E8358" s="35" t="s">
        <v>5</v>
      </c>
      <c r="F8358" s="35" t="s">
        <v>43</v>
      </c>
      <c r="G8358" s="35" t="s">
        <v>1</v>
      </c>
      <c r="H8358" s="35">
        <v>2059</v>
      </c>
      <c r="I8358" s="39">
        <v>8102.3154256464632</v>
      </c>
    </row>
    <row r="8359" spans="2:9" x14ac:dyDescent="0.25">
      <c r="B8359" s="35" t="s">
        <v>84</v>
      </c>
      <c r="C8359" s="35" t="s">
        <v>69</v>
      </c>
      <c r="D8359" s="35" t="s">
        <v>23</v>
      </c>
      <c r="E8359" s="35" t="s">
        <v>5</v>
      </c>
      <c r="F8359" s="35" t="s">
        <v>43</v>
      </c>
      <c r="G8359" s="35" t="s">
        <v>1</v>
      </c>
      <c r="H8359" s="35">
        <v>2060</v>
      </c>
      <c r="I8359" s="39">
        <v>8080.8844737617974</v>
      </c>
    </row>
    <row r="8360" spans="2:9" x14ac:dyDescent="0.25">
      <c r="B8360" s="35" t="s">
        <v>84</v>
      </c>
      <c r="C8360" s="35" t="s">
        <v>69</v>
      </c>
      <c r="D8360" s="35" t="s">
        <v>23</v>
      </c>
      <c r="E8360" s="35" t="s">
        <v>5</v>
      </c>
      <c r="F8360" s="35" t="s">
        <v>44</v>
      </c>
      <c r="G8360" s="35" t="s">
        <v>1</v>
      </c>
      <c r="H8360" s="35">
        <v>2000</v>
      </c>
      <c r="I8360" s="39">
        <f t="array" ref="I8360:I8420">TRANSPOSE('[10]Despesa_R$'!$B$42:$BJ$42)</f>
        <v>0</v>
      </c>
    </row>
    <row r="8361" spans="2:9" x14ac:dyDescent="0.25">
      <c r="B8361" s="35" t="s">
        <v>84</v>
      </c>
      <c r="C8361" s="35" t="s">
        <v>69</v>
      </c>
      <c r="D8361" s="35" t="s">
        <v>23</v>
      </c>
      <c r="E8361" s="35" t="s">
        <v>5</v>
      </c>
      <c r="F8361" s="35" t="s">
        <v>44</v>
      </c>
      <c r="G8361" s="35" t="s">
        <v>1</v>
      </c>
      <c r="H8361" s="35">
        <v>2001</v>
      </c>
      <c r="I8361" s="39">
        <v>0</v>
      </c>
    </row>
    <row r="8362" spans="2:9" x14ac:dyDescent="0.25">
      <c r="B8362" s="35" t="s">
        <v>84</v>
      </c>
      <c r="C8362" s="35" t="s">
        <v>69</v>
      </c>
      <c r="D8362" s="35" t="s">
        <v>23</v>
      </c>
      <c r="E8362" s="35" t="s">
        <v>5</v>
      </c>
      <c r="F8362" s="35" t="s">
        <v>44</v>
      </c>
      <c r="G8362" s="35" t="s">
        <v>1</v>
      </c>
      <c r="H8362" s="35">
        <v>2002</v>
      </c>
      <c r="I8362" s="39">
        <v>0</v>
      </c>
    </row>
    <row r="8363" spans="2:9" x14ac:dyDescent="0.25">
      <c r="B8363" s="35" t="s">
        <v>84</v>
      </c>
      <c r="C8363" s="35" t="s">
        <v>69</v>
      </c>
      <c r="D8363" s="35" t="s">
        <v>23</v>
      </c>
      <c r="E8363" s="35" t="s">
        <v>5</v>
      </c>
      <c r="F8363" s="35" t="s">
        <v>44</v>
      </c>
      <c r="G8363" s="35" t="s">
        <v>1</v>
      </c>
      <c r="H8363" s="35">
        <v>2003</v>
      </c>
      <c r="I8363" s="39">
        <v>0</v>
      </c>
    </row>
    <row r="8364" spans="2:9" x14ac:dyDescent="0.25">
      <c r="B8364" s="35" t="s">
        <v>84</v>
      </c>
      <c r="C8364" s="35" t="s">
        <v>69</v>
      </c>
      <c r="D8364" s="35" t="s">
        <v>23</v>
      </c>
      <c r="E8364" s="35" t="s">
        <v>5</v>
      </c>
      <c r="F8364" s="35" t="s">
        <v>44</v>
      </c>
      <c r="G8364" s="35" t="s">
        <v>1</v>
      </c>
      <c r="H8364" s="35">
        <v>2004</v>
      </c>
      <c r="I8364" s="39">
        <v>0</v>
      </c>
    </row>
    <row r="8365" spans="2:9" x14ac:dyDescent="0.25">
      <c r="B8365" s="35" t="s">
        <v>84</v>
      </c>
      <c r="C8365" s="35" t="s">
        <v>69</v>
      </c>
      <c r="D8365" s="35" t="s">
        <v>23</v>
      </c>
      <c r="E8365" s="35" t="s">
        <v>5</v>
      </c>
      <c r="F8365" s="35" t="s">
        <v>44</v>
      </c>
      <c r="G8365" s="35" t="s">
        <v>1</v>
      </c>
      <c r="H8365" s="35">
        <v>2005</v>
      </c>
      <c r="I8365" s="39">
        <v>0</v>
      </c>
    </row>
    <row r="8366" spans="2:9" x14ac:dyDescent="0.25">
      <c r="B8366" s="35" t="s">
        <v>84</v>
      </c>
      <c r="C8366" s="35" t="s">
        <v>69</v>
      </c>
      <c r="D8366" s="35" t="s">
        <v>23</v>
      </c>
      <c r="E8366" s="35" t="s">
        <v>5</v>
      </c>
      <c r="F8366" s="35" t="s">
        <v>44</v>
      </c>
      <c r="G8366" s="35" t="s">
        <v>1</v>
      </c>
      <c r="H8366" s="35">
        <v>2006</v>
      </c>
      <c r="I8366" s="39">
        <v>0</v>
      </c>
    </row>
    <row r="8367" spans="2:9" x14ac:dyDescent="0.25">
      <c r="B8367" s="35" t="s">
        <v>84</v>
      </c>
      <c r="C8367" s="35" t="s">
        <v>69</v>
      </c>
      <c r="D8367" s="35" t="s">
        <v>23</v>
      </c>
      <c r="E8367" s="35" t="s">
        <v>5</v>
      </c>
      <c r="F8367" s="35" t="s">
        <v>44</v>
      </c>
      <c r="G8367" s="35" t="s">
        <v>1</v>
      </c>
      <c r="H8367" s="35">
        <v>2007</v>
      </c>
      <c r="I8367" s="39">
        <v>0</v>
      </c>
    </row>
    <row r="8368" spans="2:9" x14ac:dyDescent="0.25">
      <c r="B8368" s="35" t="s">
        <v>84</v>
      </c>
      <c r="C8368" s="35" t="s">
        <v>69</v>
      </c>
      <c r="D8368" s="35" t="s">
        <v>23</v>
      </c>
      <c r="E8368" s="35" t="s">
        <v>5</v>
      </c>
      <c r="F8368" s="35" t="s">
        <v>44</v>
      </c>
      <c r="G8368" s="35" t="s">
        <v>1</v>
      </c>
      <c r="H8368" s="35">
        <v>2008</v>
      </c>
      <c r="I8368" s="39">
        <v>0</v>
      </c>
    </row>
    <row r="8369" spans="2:9" x14ac:dyDescent="0.25">
      <c r="B8369" s="35" t="s">
        <v>84</v>
      </c>
      <c r="C8369" s="35" t="s">
        <v>69</v>
      </c>
      <c r="D8369" s="35" t="s">
        <v>23</v>
      </c>
      <c r="E8369" s="35" t="s">
        <v>5</v>
      </c>
      <c r="F8369" s="35" t="s">
        <v>44</v>
      </c>
      <c r="G8369" s="35" t="s">
        <v>1</v>
      </c>
      <c r="H8369" s="35">
        <v>2009</v>
      </c>
      <c r="I8369" s="39">
        <v>0</v>
      </c>
    </row>
    <row r="8370" spans="2:9" x14ac:dyDescent="0.25">
      <c r="B8370" s="35" t="s">
        <v>84</v>
      </c>
      <c r="C8370" s="35" t="s">
        <v>69</v>
      </c>
      <c r="D8370" s="35" t="s">
        <v>23</v>
      </c>
      <c r="E8370" s="35" t="s">
        <v>5</v>
      </c>
      <c r="F8370" s="35" t="s">
        <v>44</v>
      </c>
      <c r="G8370" s="35" t="s">
        <v>1</v>
      </c>
      <c r="H8370" s="35">
        <v>2010</v>
      </c>
      <c r="I8370" s="39">
        <v>0</v>
      </c>
    </row>
    <row r="8371" spans="2:9" x14ac:dyDescent="0.25">
      <c r="B8371" s="35" t="s">
        <v>84</v>
      </c>
      <c r="C8371" s="35" t="s">
        <v>69</v>
      </c>
      <c r="D8371" s="35" t="s">
        <v>23</v>
      </c>
      <c r="E8371" s="35" t="s">
        <v>5</v>
      </c>
      <c r="F8371" s="35" t="s">
        <v>44</v>
      </c>
      <c r="G8371" s="35" t="s">
        <v>1</v>
      </c>
      <c r="H8371" s="35">
        <v>2011</v>
      </c>
      <c r="I8371" s="39">
        <v>0</v>
      </c>
    </row>
    <row r="8372" spans="2:9" x14ac:dyDescent="0.25">
      <c r="B8372" s="35" t="s">
        <v>84</v>
      </c>
      <c r="C8372" s="35" t="s">
        <v>69</v>
      </c>
      <c r="D8372" s="35" t="s">
        <v>23</v>
      </c>
      <c r="E8372" s="35" t="s">
        <v>5</v>
      </c>
      <c r="F8372" s="35" t="s">
        <v>44</v>
      </c>
      <c r="G8372" s="35" t="s">
        <v>1</v>
      </c>
      <c r="H8372" s="35">
        <v>2012</v>
      </c>
      <c r="I8372" s="39">
        <v>0</v>
      </c>
    </row>
    <row r="8373" spans="2:9" x14ac:dyDescent="0.25">
      <c r="B8373" s="35" t="s">
        <v>84</v>
      </c>
      <c r="C8373" s="35" t="s">
        <v>69</v>
      </c>
      <c r="D8373" s="35" t="s">
        <v>23</v>
      </c>
      <c r="E8373" s="35" t="s">
        <v>5</v>
      </c>
      <c r="F8373" s="35" t="s">
        <v>44</v>
      </c>
      <c r="G8373" s="35" t="s">
        <v>1</v>
      </c>
      <c r="H8373" s="35">
        <v>2013</v>
      </c>
      <c r="I8373" s="39">
        <v>385.98018535331266</v>
      </c>
    </row>
    <row r="8374" spans="2:9" x14ac:dyDescent="0.25">
      <c r="B8374" s="35" t="s">
        <v>84</v>
      </c>
      <c r="C8374" s="35" t="s">
        <v>69</v>
      </c>
      <c r="D8374" s="35" t="s">
        <v>23</v>
      </c>
      <c r="E8374" s="35" t="s">
        <v>5</v>
      </c>
      <c r="F8374" s="35" t="s">
        <v>44</v>
      </c>
      <c r="G8374" s="35" t="s">
        <v>1</v>
      </c>
      <c r="H8374" s="35">
        <v>2014</v>
      </c>
      <c r="I8374" s="39">
        <v>398.7105343643608</v>
      </c>
    </row>
    <row r="8375" spans="2:9" x14ac:dyDescent="0.25">
      <c r="B8375" s="35" t="s">
        <v>84</v>
      </c>
      <c r="C8375" s="35" t="s">
        <v>69</v>
      </c>
      <c r="D8375" s="35" t="s">
        <v>23</v>
      </c>
      <c r="E8375" s="35" t="s">
        <v>5</v>
      </c>
      <c r="F8375" s="35" t="s">
        <v>44</v>
      </c>
      <c r="G8375" s="35" t="s">
        <v>1</v>
      </c>
      <c r="H8375" s="35">
        <v>2015</v>
      </c>
      <c r="I8375" s="39">
        <v>473.95319130241461</v>
      </c>
    </row>
    <row r="8376" spans="2:9" x14ac:dyDescent="0.25">
      <c r="B8376" s="35" t="s">
        <v>84</v>
      </c>
      <c r="C8376" s="35" t="s">
        <v>69</v>
      </c>
      <c r="D8376" s="35" t="s">
        <v>23</v>
      </c>
      <c r="E8376" s="35" t="s">
        <v>5</v>
      </c>
      <c r="F8376" s="35" t="s">
        <v>44</v>
      </c>
      <c r="G8376" s="35" t="s">
        <v>1</v>
      </c>
      <c r="H8376" s="35">
        <v>2016</v>
      </c>
      <c r="I8376" s="39">
        <v>547.69054416733422</v>
      </c>
    </row>
    <row r="8377" spans="2:9" x14ac:dyDescent="0.25">
      <c r="B8377" s="35" t="s">
        <v>84</v>
      </c>
      <c r="C8377" s="35" t="s">
        <v>69</v>
      </c>
      <c r="D8377" s="35" t="s">
        <v>23</v>
      </c>
      <c r="E8377" s="35" t="s">
        <v>5</v>
      </c>
      <c r="F8377" s="35" t="s">
        <v>44</v>
      </c>
      <c r="G8377" s="35" t="s">
        <v>1</v>
      </c>
      <c r="H8377" s="35">
        <v>2017</v>
      </c>
      <c r="I8377" s="39">
        <v>596.77823354082068</v>
      </c>
    </row>
    <row r="8378" spans="2:9" x14ac:dyDescent="0.25">
      <c r="B8378" s="35" t="s">
        <v>84</v>
      </c>
      <c r="C8378" s="35" t="s">
        <v>69</v>
      </c>
      <c r="D8378" s="35" t="s">
        <v>23</v>
      </c>
      <c r="E8378" s="35" t="s">
        <v>5</v>
      </c>
      <c r="F8378" s="35" t="s">
        <v>44</v>
      </c>
      <c r="G8378" s="35" t="s">
        <v>1</v>
      </c>
      <c r="H8378" s="35">
        <v>2018</v>
      </c>
      <c r="I8378" s="39">
        <v>610.45123419690651</v>
      </c>
    </row>
    <row r="8379" spans="2:9" x14ac:dyDescent="0.25">
      <c r="B8379" s="35" t="s">
        <v>84</v>
      </c>
      <c r="C8379" s="35" t="s">
        <v>69</v>
      </c>
      <c r="D8379" s="35" t="s">
        <v>23</v>
      </c>
      <c r="E8379" s="35" t="s">
        <v>5</v>
      </c>
      <c r="F8379" s="35" t="s">
        <v>44</v>
      </c>
      <c r="G8379" s="35" t="s">
        <v>1</v>
      </c>
      <c r="H8379" s="35">
        <v>2019</v>
      </c>
      <c r="I8379" s="39">
        <v>627.31697136678736</v>
      </c>
    </row>
    <row r="8380" spans="2:9" x14ac:dyDescent="0.25">
      <c r="B8380" s="35" t="s">
        <v>84</v>
      </c>
      <c r="C8380" s="35" t="s">
        <v>69</v>
      </c>
      <c r="D8380" s="35" t="s">
        <v>23</v>
      </c>
      <c r="E8380" s="35" t="s">
        <v>5</v>
      </c>
      <c r="F8380" s="35" t="s">
        <v>44</v>
      </c>
      <c r="G8380" s="35" t="s">
        <v>1</v>
      </c>
      <c r="H8380" s="35">
        <v>2020</v>
      </c>
      <c r="I8380" s="39">
        <v>657.11744596481469</v>
      </c>
    </row>
    <row r="8381" spans="2:9" x14ac:dyDescent="0.25">
      <c r="B8381" s="35" t="s">
        <v>84</v>
      </c>
      <c r="C8381" s="35" t="s">
        <v>69</v>
      </c>
      <c r="D8381" s="35" t="s">
        <v>23</v>
      </c>
      <c r="E8381" s="35" t="s">
        <v>5</v>
      </c>
      <c r="F8381" s="35" t="s">
        <v>44</v>
      </c>
      <c r="G8381" s="35" t="s">
        <v>1</v>
      </c>
      <c r="H8381" s="35">
        <v>2021</v>
      </c>
      <c r="I8381" s="39">
        <v>688.01489624729129</v>
      </c>
    </row>
    <row r="8382" spans="2:9" x14ac:dyDescent="0.25">
      <c r="B8382" s="35" t="s">
        <v>84</v>
      </c>
      <c r="C8382" s="35" t="s">
        <v>69</v>
      </c>
      <c r="D8382" s="35" t="s">
        <v>23</v>
      </c>
      <c r="E8382" s="35" t="s">
        <v>5</v>
      </c>
      <c r="F8382" s="35" t="s">
        <v>44</v>
      </c>
      <c r="G8382" s="35" t="s">
        <v>1</v>
      </c>
      <c r="H8382" s="35">
        <v>2022</v>
      </c>
      <c r="I8382" s="39">
        <v>720.62228655100205</v>
      </c>
    </row>
    <row r="8383" spans="2:9" x14ac:dyDescent="0.25">
      <c r="B8383" s="35" t="s">
        <v>84</v>
      </c>
      <c r="C8383" s="35" t="s">
        <v>69</v>
      </c>
      <c r="D8383" s="35" t="s">
        <v>23</v>
      </c>
      <c r="E8383" s="35" t="s">
        <v>5</v>
      </c>
      <c r="F8383" s="35" t="s">
        <v>44</v>
      </c>
      <c r="G8383" s="35" t="s">
        <v>1</v>
      </c>
      <c r="H8383" s="35">
        <v>2023</v>
      </c>
      <c r="I8383" s="39">
        <v>756.50161963468895</v>
      </c>
    </row>
    <row r="8384" spans="2:9" x14ac:dyDescent="0.25">
      <c r="B8384" s="35" t="s">
        <v>84</v>
      </c>
      <c r="C8384" s="35" t="s">
        <v>69</v>
      </c>
      <c r="D8384" s="35" t="s">
        <v>23</v>
      </c>
      <c r="E8384" s="35" t="s">
        <v>5</v>
      </c>
      <c r="F8384" s="35" t="s">
        <v>44</v>
      </c>
      <c r="G8384" s="35" t="s">
        <v>1</v>
      </c>
      <c r="H8384" s="35">
        <v>2024</v>
      </c>
      <c r="I8384" s="39">
        <v>793.18083644380147</v>
      </c>
    </row>
    <row r="8385" spans="2:9" x14ac:dyDescent="0.25">
      <c r="B8385" s="35" t="s">
        <v>84</v>
      </c>
      <c r="C8385" s="35" t="s">
        <v>69</v>
      </c>
      <c r="D8385" s="35" t="s">
        <v>23</v>
      </c>
      <c r="E8385" s="35" t="s">
        <v>5</v>
      </c>
      <c r="F8385" s="35" t="s">
        <v>44</v>
      </c>
      <c r="G8385" s="35" t="s">
        <v>1</v>
      </c>
      <c r="H8385" s="35">
        <v>2025</v>
      </c>
      <c r="I8385" s="39">
        <v>830.76095813816164</v>
      </c>
    </row>
    <row r="8386" spans="2:9" x14ac:dyDescent="0.25">
      <c r="B8386" s="35" t="s">
        <v>84</v>
      </c>
      <c r="C8386" s="35" t="s">
        <v>69</v>
      </c>
      <c r="D8386" s="35" t="s">
        <v>23</v>
      </c>
      <c r="E8386" s="35" t="s">
        <v>5</v>
      </c>
      <c r="F8386" s="35" t="s">
        <v>44</v>
      </c>
      <c r="G8386" s="35" t="s">
        <v>1</v>
      </c>
      <c r="H8386" s="35">
        <v>2026</v>
      </c>
      <c r="I8386" s="39">
        <v>868.95278694464821</v>
      </c>
    </row>
    <row r="8387" spans="2:9" x14ac:dyDescent="0.25">
      <c r="B8387" s="35" t="s">
        <v>84</v>
      </c>
      <c r="C8387" s="35" t="s">
        <v>69</v>
      </c>
      <c r="D8387" s="35" t="s">
        <v>23</v>
      </c>
      <c r="E8387" s="35" t="s">
        <v>5</v>
      </c>
      <c r="F8387" s="35" t="s">
        <v>44</v>
      </c>
      <c r="G8387" s="35" t="s">
        <v>1</v>
      </c>
      <c r="H8387" s="35">
        <v>2027</v>
      </c>
      <c r="I8387" s="39">
        <v>907.60928837953566</v>
      </c>
    </row>
    <row r="8388" spans="2:9" x14ac:dyDescent="0.25">
      <c r="B8388" s="35" t="s">
        <v>84</v>
      </c>
      <c r="C8388" s="35" t="s">
        <v>69</v>
      </c>
      <c r="D8388" s="35" t="s">
        <v>23</v>
      </c>
      <c r="E8388" s="35" t="s">
        <v>5</v>
      </c>
      <c r="F8388" s="35" t="s">
        <v>44</v>
      </c>
      <c r="G8388" s="35" t="s">
        <v>1</v>
      </c>
      <c r="H8388" s="35">
        <v>2028</v>
      </c>
      <c r="I8388" s="39">
        <v>946.59395212423215</v>
      </c>
    </row>
    <row r="8389" spans="2:9" x14ac:dyDescent="0.25">
      <c r="B8389" s="35" t="s">
        <v>84</v>
      </c>
      <c r="C8389" s="35" t="s">
        <v>69</v>
      </c>
      <c r="D8389" s="35" t="s">
        <v>23</v>
      </c>
      <c r="E8389" s="35" t="s">
        <v>5</v>
      </c>
      <c r="F8389" s="35" t="s">
        <v>44</v>
      </c>
      <c r="G8389" s="35" t="s">
        <v>1</v>
      </c>
      <c r="H8389" s="35">
        <v>2029</v>
      </c>
      <c r="I8389" s="39">
        <v>985.82630817132986</v>
      </c>
    </row>
    <row r="8390" spans="2:9" x14ac:dyDescent="0.25">
      <c r="B8390" s="35" t="s">
        <v>84</v>
      </c>
      <c r="C8390" s="35" t="s">
        <v>69</v>
      </c>
      <c r="D8390" s="35" t="s">
        <v>23</v>
      </c>
      <c r="E8390" s="35" t="s">
        <v>5</v>
      </c>
      <c r="F8390" s="35" t="s">
        <v>44</v>
      </c>
      <c r="G8390" s="35" t="s">
        <v>1</v>
      </c>
      <c r="H8390" s="35">
        <v>2030</v>
      </c>
      <c r="I8390" s="39">
        <v>1025.1872308405627</v>
      </c>
    </row>
    <row r="8391" spans="2:9" x14ac:dyDescent="0.25">
      <c r="B8391" s="35" t="s">
        <v>84</v>
      </c>
      <c r="C8391" s="35" t="s">
        <v>69</v>
      </c>
      <c r="D8391" s="35" t="s">
        <v>23</v>
      </c>
      <c r="E8391" s="35" t="s">
        <v>5</v>
      </c>
      <c r="F8391" s="35" t="s">
        <v>44</v>
      </c>
      <c r="G8391" s="35" t="s">
        <v>1</v>
      </c>
      <c r="H8391" s="35">
        <v>2031</v>
      </c>
      <c r="I8391" s="39">
        <v>1064.4631567577101</v>
      </c>
    </row>
    <row r="8392" spans="2:9" x14ac:dyDescent="0.25">
      <c r="B8392" s="35" t="s">
        <v>84</v>
      </c>
      <c r="C8392" s="35" t="s">
        <v>69</v>
      </c>
      <c r="D8392" s="35" t="s">
        <v>23</v>
      </c>
      <c r="E8392" s="35" t="s">
        <v>5</v>
      </c>
      <c r="F8392" s="35" t="s">
        <v>44</v>
      </c>
      <c r="G8392" s="35" t="s">
        <v>1</v>
      </c>
      <c r="H8392" s="35">
        <v>2032</v>
      </c>
      <c r="I8392" s="39">
        <v>1103.6131007817921</v>
      </c>
    </row>
    <row r="8393" spans="2:9" x14ac:dyDescent="0.25">
      <c r="B8393" s="35" t="s">
        <v>84</v>
      </c>
      <c r="C8393" s="35" t="s">
        <v>69</v>
      </c>
      <c r="D8393" s="35" t="s">
        <v>23</v>
      </c>
      <c r="E8393" s="35" t="s">
        <v>5</v>
      </c>
      <c r="F8393" s="35" t="s">
        <v>44</v>
      </c>
      <c r="G8393" s="35" t="s">
        <v>1</v>
      </c>
      <c r="H8393" s="35">
        <v>2033</v>
      </c>
      <c r="I8393" s="39">
        <v>1142.491325239055</v>
      </c>
    </row>
    <row r="8394" spans="2:9" x14ac:dyDescent="0.25">
      <c r="B8394" s="35" t="s">
        <v>84</v>
      </c>
      <c r="C8394" s="35" t="s">
        <v>69</v>
      </c>
      <c r="D8394" s="35" t="s">
        <v>23</v>
      </c>
      <c r="E8394" s="35" t="s">
        <v>5</v>
      </c>
      <c r="F8394" s="35" t="s">
        <v>44</v>
      </c>
      <c r="G8394" s="35" t="s">
        <v>1</v>
      </c>
      <c r="H8394" s="35">
        <v>2034</v>
      </c>
      <c r="I8394" s="39">
        <v>1181.023960526403</v>
      </c>
    </row>
    <row r="8395" spans="2:9" x14ac:dyDescent="0.25">
      <c r="B8395" s="35" t="s">
        <v>84</v>
      </c>
      <c r="C8395" s="35" t="s">
        <v>69</v>
      </c>
      <c r="D8395" s="35" t="s">
        <v>23</v>
      </c>
      <c r="E8395" s="35" t="s">
        <v>5</v>
      </c>
      <c r="F8395" s="35" t="s">
        <v>44</v>
      </c>
      <c r="G8395" s="35" t="s">
        <v>1</v>
      </c>
      <c r="H8395" s="35">
        <v>2035</v>
      </c>
      <c r="I8395" s="39">
        <v>1219.0553815537289</v>
      </c>
    </row>
    <row r="8396" spans="2:9" x14ac:dyDescent="0.25">
      <c r="B8396" s="35" t="s">
        <v>84</v>
      </c>
      <c r="C8396" s="35" t="s">
        <v>69</v>
      </c>
      <c r="D8396" s="35" t="s">
        <v>23</v>
      </c>
      <c r="E8396" s="35" t="s">
        <v>5</v>
      </c>
      <c r="F8396" s="35" t="s">
        <v>44</v>
      </c>
      <c r="G8396" s="35" t="s">
        <v>1</v>
      </c>
      <c r="H8396" s="35">
        <v>2036</v>
      </c>
      <c r="I8396" s="39">
        <v>1256.5134059526833</v>
      </c>
    </row>
    <row r="8397" spans="2:9" x14ac:dyDescent="0.25">
      <c r="B8397" s="35" t="s">
        <v>84</v>
      </c>
      <c r="C8397" s="35" t="s">
        <v>69</v>
      </c>
      <c r="D8397" s="35" t="s">
        <v>23</v>
      </c>
      <c r="E8397" s="35" t="s">
        <v>5</v>
      </c>
      <c r="F8397" s="35" t="s">
        <v>44</v>
      </c>
      <c r="G8397" s="35" t="s">
        <v>1</v>
      </c>
      <c r="H8397" s="35">
        <v>2037</v>
      </c>
      <c r="I8397" s="39">
        <v>1293.3618275362867</v>
      </c>
    </row>
    <row r="8398" spans="2:9" x14ac:dyDescent="0.25">
      <c r="B8398" s="35" t="s">
        <v>84</v>
      </c>
      <c r="C8398" s="35" t="s">
        <v>69</v>
      </c>
      <c r="D8398" s="35" t="s">
        <v>23</v>
      </c>
      <c r="E8398" s="35" t="s">
        <v>5</v>
      </c>
      <c r="F8398" s="35" t="s">
        <v>44</v>
      </c>
      <c r="G8398" s="35" t="s">
        <v>1</v>
      </c>
      <c r="H8398" s="35">
        <v>2038</v>
      </c>
      <c r="I8398" s="39">
        <v>1329.2204627305221</v>
      </c>
    </row>
    <row r="8399" spans="2:9" x14ac:dyDescent="0.25">
      <c r="B8399" s="35" t="s">
        <v>84</v>
      </c>
      <c r="C8399" s="35" t="s">
        <v>69</v>
      </c>
      <c r="D8399" s="35" t="s">
        <v>23</v>
      </c>
      <c r="E8399" s="35" t="s">
        <v>5</v>
      </c>
      <c r="F8399" s="35" t="s">
        <v>44</v>
      </c>
      <c r="G8399" s="35" t="s">
        <v>1</v>
      </c>
      <c r="H8399" s="35">
        <v>2039</v>
      </c>
      <c r="I8399" s="39">
        <v>1363.8378896513509</v>
      </c>
    </row>
    <row r="8400" spans="2:9" x14ac:dyDescent="0.25">
      <c r="B8400" s="35" t="s">
        <v>84</v>
      </c>
      <c r="C8400" s="35" t="s">
        <v>69</v>
      </c>
      <c r="D8400" s="35" t="s">
        <v>23</v>
      </c>
      <c r="E8400" s="35" t="s">
        <v>5</v>
      </c>
      <c r="F8400" s="35" t="s">
        <v>44</v>
      </c>
      <c r="G8400" s="35" t="s">
        <v>1</v>
      </c>
      <c r="H8400" s="35">
        <v>2040</v>
      </c>
      <c r="I8400" s="39">
        <v>1397.1102899137015</v>
      </c>
    </row>
    <row r="8401" spans="2:9" x14ac:dyDescent="0.25">
      <c r="B8401" s="35" t="s">
        <v>84</v>
      </c>
      <c r="C8401" s="35" t="s">
        <v>69</v>
      </c>
      <c r="D8401" s="35" t="s">
        <v>23</v>
      </c>
      <c r="E8401" s="35" t="s">
        <v>5</v>
      </c>
      <c r="F8401" s="35" t="s">
        <v>44</v>
      </c>
      <c r="G8401" s="35" t="s">
        <v>1</v>
      </c>
      <c r="H8401" s="35">
        <v>2041</v>
      </c>
      <c r="I8401" s="39">
        <v>1428.9879379176939</v>
      </c>
    </row>
    <row r="8402" spans="2:9" x14ac:dyDescent="0.25">
      <c r="B8402" s="35" t="s">
        <v>84</v>
      </c>
      <c r="C8402" s="35" t="s">
        <v>69</v>
      </c>
      <c r="D8402" s="35" t="s">
        <v>23</v>
      </c>
      <c r="E8402" s="35" t="s">
        <v>5</v>
      </c>
      <c r="F8402" s="35" t="s">
        <v>44</v>
      </c>
      <c r="G8402" s="35" t="s">
        <v>1</v>
      </c>
      <c r="H8402" s="35">
        <v>2042</v>
      </c>
      <c r="I8402" s="39">
        <v>1459.3415384434054</v>
      </c>
    </row>
    <row r="8403" spans="2:9" x14ac:dyDescent="0.25">
      <c r="B8403" s="35" t="s">
        <v>84</v>
      </c>
      <c r="C8403" s="35" t="s">
        <v>69</v>
      </c>
      <c r="D8403" s="35" t="s">
        <v>23</v>
      </c>
      <c r="E8403" s="35" t="s">
        <v>5</v>
      </c>
      <c r="F8403" s="35" t="s">
        <v>44</v>
      </c>
      <c r="G8403" s="35" t="s">
        <v>1</v>
      </c>
      <c r="H8403" s="35">
        <v>2043</v>
      </c>
      <c r="I8403" s="39">
        <v>1488.2752564888503</v>
      </c>
    </row>
    <row r="8404" spans="2:9" x14ac:dyDescent="0.25">
      <c r="B8404" s="35" t="s">
        <v>84</v>
      </c>
      <c r="C8404" s="35" t="s">
        <v>69</v>
      </c>
      <c r="D8404" s="35" t="s">
        <v>23</v>
      </c>
      <c r="E8404" s="35" t="s">
        <v>5</v>
      </c>
      <c r="F8404" s="35" t="s">
        <v>44</v>
      </c>
      <c r="G8404" s="35" t="s">
        <v>1</v>
      </c>
      <c r="H8404" s="35">
        <v>2044</v>
      </c>
      <c r="I8404" s="39">
        <v>1515.899735315199</v>
      </c>
    </row>
    <row r="8405" spans="2:9" x14ac:dyDescent="0.25">
      <c r="B8405" s="35" t="s">
        <v>84</v>
      </c>
      <c r="C8405" s="35" t="s">
        <v>69</v>
      </c>
      <c r="D8405" s="35" t="s">
        <v>23</v>
      </c>
      <c r="E8405" s="35" t="s">
        <v>5</v>
      </c>
      <c r="F8405" s="35" t="s">
        <v>44</v>
      </c>
      <c r="G8405" s="35" t="s">
        <v>1</v>
      </c>
      <c r="H8405" s="35">
        <v>2045</v>
      </c>
      <c r="I8405" s="39">
        <v>1542.2565525820462</v>
      </c>
    </row>
    <row r="8406" spans="2:9" x14ac:dyDescent="0.25">
      <c r="B8406" s="35" t="s">
        <v>84</v>
      </c>
      <c r="C8406" s="35" t="s">
        <v>69</v>
      </c>
      <c r="D8406" s="35" t="s">
        <v>23</v>
      </c>
      <c r="E8406" s="35" t="s">
        <v>5</v>
      </c>
      <c r="F8406" s="35" t="s">
        <v>44</v>
      </c>
      <c r="G8406" s="35" t="s">
        <v>1</v>
      </c>
      <c r="H8406" s="35">
        <v>2046</v>
      </c>
      <c r="I8406" s="39">
        <v>1567.1754072126007</v>
      </c>
    </row>
    <row r="8407" spans="2:9" x14ac:dyDescent="0.25">
      <c r="B8407" s="35" t="s">
        <v>84</v>
      </c>
      <c r="C8407" s="35" t="s">
        <v>69</v>
      </c>
      <c r="D8407" s="35" t="s">
        <v>23</v>
      </c>
      <c r="E8407" s="35" t="s">
        <v>5</v>
      </c>
      <c r="F8407" s="35" t="s">
        <v>44</v>
      </c>
      <c r="G8407" s="35" t="s">
        <v>1</v>
      </c>
      <c r="H8407" s="35">
        <v>2047</v>
      </c>
      <c r="I8407" s="39">
        <v>1590.8247865257226</v>
      </c>
    </row>
    <row r="8408" spans="2:9" x14ac:dyDescent="0.25">
      <c r="B8408" s="35" t="s">
        <v>84</v>
      </c>
      <c r="C8408" s="35" t="s">
        <v>69</v>
      </c>
      <c r="D8408" s="35" t="s">
        <v>23</v>
      </c>
      <c r="E8408" s="35" t="s">
        <v>5</v>
      </c>
      <c r="F8408" s="35" t="s">
        <v>44</v>
      </c>
      <c r="G8408" s="35" t="s">
        <v>1</v>
      </c>
      <c r="H8408" s="35">
        <v>2048</v>
      </c>
      <c r="I8408" s="39">
        <v>1613.2007659698647</v>
      </c>
    </row>
    <row r="8409" spans="2:9" x14ac:dyDescent="0.25">
      <c r="B8409" s="35" t="s">
        <v>84</v>
      </c>
      <c r="C8409" s="35" t="s">
        <v>69</v>
      </c>
      <c r="D8409" s="35" t="s">
        <v>23</v>
      </c>
      <c r="E8409" s="35" t="s">
        <v>5</v>
      </c>
      <c r="F8409" s="35" t="s">
        <v>44</v>
      </c>
      <c r="G8409" s="35" t="s">
        <v>1</v>
      </c>
      <c r="H8409" s="35">
        <v>2049</v>
      </c>
      <c r="I8409" s="39">
        <v>1634.3032509512036</v>
      </c>
    </row>
    <row r="8410" spans="2:9" x14ac:dyDescent="0.25">
      <c r="B8410" s="35" t="s">
        <v>84</v>
      </c>
      <c r="C8410" s="35" t="s">
        <v>69</v>
      </c>
      <c r="D8410" s="35" t="s">
        <v>23</v>
      </c>
      <c r="E8410" s="35" t="s">
        <v>5</v>
      </c>
      <c r="F8410" s="35" t="s">
        <v>44</v>
      </c>
      <c r="G8410" s="35" t="s">
        <v>1</v>
      </c>
      <c r="H8410" s="35">
        <v>2050</v>
      </c>
      <c r="I8410" s="39">
        <v>1654.0857717573926</v>
      </c>
    </row>
    <row r="8411" spans="2:9" x14ac:dyDescent="0.25">
      <c r="B8411" s="35" t="s">
        <v>84</v>
      </c>
      <c r="C8411" s="35" t="s">
        <v>69</v>
      </c>
      <c r="D8411" s="35" t="s">
        <v>23</v>
      </c>
      <c r="E8411" s="35" t="s">
        <v>5</v>
      </c>
      <c r="F8411" s="35" t="s">
        <v>44</v>
      </c>
      <c r="G8411" s="35" t="s">
        <v>1</v>
      </c>
      <c r="H8411" s="35">
        <v>2051</v>
      </c>
      <c r="I8411" s="39">
        <v>1672.5375652190312</v>
      </c>
    </row>
    <row r="8412" spans="2:9" x14ac:dyDescent="0.25">
      <c r="B8412" s="35" t="s">
        <v>84</v>
      </c>
      <c r="C8412" s="35" t="s">
        <v>69</v>
      </c>
      <c r="D8412" s="35" t="s">
        <v>23</v>
      </c>
      <c r="E8412" s="35" t="s">
        <v>5</v>
      </c>
      <c r="F8412" s="35" t="s">
        <v>44</v>
      </c>
      <c r="G8412" s="35" t="s">
        <v>1</v>
      </c>
      <c r="H8412" s="35">
        <v>2052</v>
      </c>
      <c r="I8412" s="39">
        <v>1689.7069880259621</v>
      </c>
    </row>
    <row r="8413" spans="2:9" x14ac:dyDescent="0.25">
      <c r="B8413" s="35" t="s">
        <v>84</v>
      </c>
      <c r="C8413" s="35" t="s">
        <v>69</v>
      </c>
      <c r="D8413" s="35" t="s">
        <v>23</v>
      </c>
      <c r="E8413" s="35" t="s">
        <v>5</v>
      </c>
      <c r="F8413" s="35" t="s">
        <v>44</v>
      </c>
      <c r="G8413" s="35" t="s">
        <v>1</v>
      </c>
      <c r="H8413" s="35">
        <v>2053</v>
      </c>
      <c r="I8413" s="39">
        <v>1705.5984226709365</v>
      </c>
    </row>
    <row r="8414" spans="2:9" x14ac:dyDescent="0.25">
      <c r="B8414" s="35" t="s">
        <v>84</v>
      </c>
      <c r="C8414" s="35" t="s">
        <v>69</v>
      </c>
      <c r="D8414" s="35" t="s">
        <v>23</v>
      </c>
      <c r="E8414" s="35" t="s">
        <v>5</v>
      </c>
      <c r="F8414" s="35" t="s">
        <v>44</v>
      </c>
      <c r="G8414" s="35" t="s">
        <v>1</v>
      </c>
      <c r="H8414" s="35">
        <v>2054</v>
      </c>
      <c r="I8414" s="39">
        <v>1720.1022178538556</v>
      </c>
    </row>
    <row r="8415" spans="2:9" x14ac:dyDescent="0.25">
      <c r="B8415" s="35" t="s">
        <v>84</v>
      </c>
      <c r="C8415" s="35" t="s">
        <v>69</v>
      </c>
      <c r="D8415" s="35" t="s">
        <v>23</v>
      </c>
      <c r="E8415" s="35" t="s">
        <v>5</v>
      </c>
      <c r="F8415" s="35" t="s">
        <v>44</v>
      </c>
      <c r="G8415" s="35" t="s">
        <v>1</v>
      </c>
      <c r="H8415" s="35">
        <v>2055</v>
      </c>
      <c r="I8415" s="39">
        <v>1733.3820234278057</v>
      </c>
    </row>
    <row r="8416" spans="2:9" x14ac:dyDescent="0.25">
      <c r="B8416" s="35" t="s">
        <v>84</v>
      </c>
      <c r="C8416" s="35" t="s">
        <v>69</v>
      </c>
      <c r="D8416" s="35" t="s">
        <v>23</v>
      </c>
      <c r="E8416" s="35" t="s">
        <v>5</v>
      </c>
      <c r="F8416" s="35" t="s">
        <v>44</v>
      </c>
      <c r="G8416" s="35" t="s">
        <v>1</v>
      </c>
      <c r="H8416" s="35">
        <v>2056</v>
      </c>
      <c r="I8416" s="39">
        <v>1745.3787686423468</v>
      </c>
    </row>
    <row r="8417" spans="2:9" x14ac:dyDescent="0.25">
      <c r="B8417" s="35" t="s">
        <v>84</v>
      </c>
      <c r="C8417" s="35" t="s">
        <v>69</v>
      </c>
      <c r="D8417" s="35" t="s">
        <v>23</v>
      </c>
      <c r="E8417" s="35" t="s">
        <v>5</v>
      </c>
      <c r="F8417" s="35" t="s">
        <v>44</v>
      </c>
      <c r="G8417" s="35" t="s">
        <v>1</v>
      </c>
      <c r="H8417" s="35">
        <v>2057</v>
      </c>
      <c r="I8417" s="39">
        <v>1756.004207341163</v>
      </c>
    </row>
    <row r="8418" spans="2:9" x14ac:dyDescent="0.25">
      <c r="B8418" s="35" t="s">
        <v>84</v>
      </c>
      <c r="C8418" s="35" t="s">
        <v>69</v>
      </c>
      <c r="D8418" s="35" t="s">
        <v>23</v>
      </c>
      <c r="E8418" s="35" t="s">
        <v>5</v>
      </c>
      <c r="F8418" s="35" t="s">
        <v>44</v>
      </c>
      <c r="G8418" s="35" t="s">
        <v>1</v>
      </c>
      <c r="H8418" s="35">
        <v>2058</v>
      </c>
      <c r="I8418" s="39">
        <v>1765.1239509503969</v>
      </c>
    </row>
    <row r="8419" spans="2:9" x14ac:dyDescent="0.25">
      <c r="B8419" s="35" t="s">
        <v>84</v>
      </c>
      <c r="C8419" s="35" t="s">
        <v>69</v>
      </c>
      <c r="D8419" s="35" t="s">
        <v>23</v>
      </c>
      <c r="E8419" s="35" t="s">
        <v>5</v>
      </c>
      <c r="F8419" s="35" t="s">
        <v>44</v>
      </c>
      <c r="G8419" s="35" t="s">
        <v>1</v>
      </c>
      <c r="H8419" s="35">
        <v>2059</v>
      </c>
      <c r="I8419" s="39">
        <v>1772.5866175477956</v>
      </c>
    </row>
    <row r="8420" spans="2:9" x14ac:dyDescent="0.25">
      <c r="B8420" s="35" t="s">
        <v>84</v>
      </c>
      <c r="C8420" s="35" t="s">
        <v>69</v>
      </c>
      <c r="D8420" s="35" t="s">
        <v>23</v>
      </c>
      <c r="E8420" s="35" t="s">
        <v>5</v>
      </c>
      <c r="F8420" s="35" t="s">
        <v>44</v>
      </c>
      <c r="G8420" s="35" t="s">
        <v>1</v>
      </c>
      <c r="H8420" s="35">
        <v>2060</v>
      </c>
      <c r="I8420" s="39">
        <v>1778.4814059092032</v>
      </c>
    </row>
    <row r="8421" spans="2:9" x14ac:dyDescent="0.25">
      <c r="B8421" s="35" t="s">
        <v>84</v>
      </c>
      <c r="C8421" s="35" t="s">
        <v>69</v>
      </c>
      <c r="D8421" s="35" t="s">
        <v>23</v>
      </c>
      <c r="E8421" s="35" t="s">
        <v>5</v>
      </c>
      <c r="F8421" s="35" t="s">
        <v>45</v>
      </c>
      <c r="G8421" s="35" t="s">
        <v>1</v>
      </c>
      <c r="H8421" s="35">
        <v>2000</v>
      </c>
      <c r="I8421" s="39">
        <f t="array" ref="I8421:I8481">TRANSPOSE('[10]Despesa_R$'!$B$44:$BJ$44)</f>
        <v>0</v>
      </c>
    </row>
    <row r="8422" spans="2:9" x14ac:dyDescent="0.25">
      <c r="B8422" s="35" t="s">
        <v>84</v>
      </c>
      <c r="C8422" s="35" t="s">
        <v>69</v>
      </c>
      <c r="D8422" s="35" t="s">
        <v>23</v>
      </c>
      <c r="E8422" s="35" t="s">
        <v>5</v>
      </c>
      <c r="F8422" s="35" t="s">
        <v>45</v>
      </c>
      <c r="G8422" s="35" t="s">
        <v>1</v>
      </c>
      <c r="H8422" s="35">
        <v>2001</v>
      </c>
      <c r="I8422" s="39">
        <v>0</v>
      </c>
    </row>
    <row r="8423" spans="2:9" x14ac:dyDescent="0.25">
      <c r="B8423" s="35" t="s">
        <v>84</v>
      </c>
      <c r="C8423" s="35" t="s">
        <v>69</v>
      </c>
      <c r="D8423" s="35" t="s">
        <v>23</v>
      </c>
      <c r="E8423" s="35" t="s">
        <v>5</v>
      </c>
      <c r="F8423" s="35" t="s">
        <v>45</v>
      </c>
      <c r="G8423" s="35" t="s">
        <v>1</v>
      </c>
      <c r="H8423" s="35">
        <v>2002</v>
      </c>
      <c r="I8423" s="39">
        <v>0</v>
      </c>
    </row>
    <row r="8424" spans="2:9" x14ac:dyDescent="0.25">
      <c r="B8424" s="35" t="s">
        <v>84</v>
      </c>
      <c r="C8424" s="35" t="s">
        <v>69</v>
      </c>
      <c r="D8424" s="35" t="s">
        <v>23</v>
      </c>
      <c r="E8424" s="35" t="s">
        <v>5</v>
      </c>
      <c r="F8424" s="35" t="s">
        <v>45</v>
      </c>
      <c r="G8424" s="35" t="s">
        <v>1</v>
      </c>
      <c r="H8424" s="35">
        <v>2003</v>
      </c>
      <c r="I8424" s="39">
        <v>0</v>
      </c>
    </row>
    <row r="8425" spans="2:9" x14ac:dyDescent="0.25">
      <c r="B8425" s="35" t="s">
        <v>84</v>
      </c>
      <c r="C8425" s="35" t="s">
        <v>69</v>
      </c>
      <c r="D8425" s="35" t="s">
        <v>23</v>
      </c>
      <c r="E8425" s="35" t="s">
        <v>5</v>
      </c>
      <c r="F8425" s="35" t="s">
        <v>45</v>
      </c>
      <c r="G8425" s="35" t="s">
        <v>1</v>
      </c>
      <c r="H8425" s="35">
        <v>2004</v>
      </c>
      <c r="I8425" s="39">
        <v>0</v>
      </c>
    </row>
    <row r="8426" spans="2:9" x14ac:dyDescent="0.25">
      <c r="B8426" s="35" t="s">
        <v>84</v>
      </c>
      <c r="C8426" s="35" t="s">
        <v>69</v>
      </c>
      <c r="D8426" s="35" t="s">
        <v>23</v>
      </c>
      <c r="E8426" s="35" t="s">
        <v>5</v>
      </c>
      <c r="F8426" s="35" t="s">
        <v>45</v>
      </c>
      <c r="G8426" s="35" t="s">
        <v>1</v>
      </c>
      <c r="H8426" s="35">
        <v>2005</v>
      </c>
      <c r="I8426" s="39">
        <v>0</v>
      </c>
    </row>
    <row r="8427" spans="2:9" x14ac:dyDescent="0.25">
      <c r="B8427" s="35" t="s">
        <v>84</v>
      </c>
      <c r="C8427" s="35" t="s">
        <v>69</v>
      </c>
      <c r="D8427" s="35" t="s">
        <v>23</v>
      </c>
      <c r="E8427" s="35" t="s">
        <v>5</v>
      </c>
      <c r="F8427" s="35" t="s">
        <v>45</v>
      </c>
      <c r="G8427" s="35" t="s">
        <v>1</v>
      </c>
      <c r="H8427" s="35">
        <v>2006</v>
      </c>
      <c r="I8427" s="39">
        <v>0</v>
      </c>
    </row>
    <row r="8428" spans="2:9" x14ac:dyDescent="0.25">
      <c r="B8428" s="35" t="s">
        <v>84</v>
      </c>
      <c r="C8428" s="35" t="s">
        <v>69</v>
      </c>
      <c r="D8428" s="35" t="s">
        <v>23</v>
      </c>
      <c r="E8428" s="35" t="s">
        <v>5</v>
      </c>
      <c r="F8428" s="35" t="s">
        <v>45</v>
      </c>
      <c r="G8428" s="35" t="s">
        <v>1</v>
      </c>
      <c r="H8428" s="35">
        <v>2007</v>
      </c>
      <c r="I8428" s="39">
        <v>0</v>
      </c>
    </row>
    <row r="8429" spans="2:9" x14ac:dyDescent="0.25">
      <c r="B8429" s="35" t="s">
        <v>84</v>
      </c>
      <c r="C8429" s="35" t="s">
        <v>69</v>
      </c>
      <c r="D8429" s="35" t="s">
        <v>23</v>
      </c>
      <c r="E8429" s="35" t="s">
        <v>5</v>
      </c>
      <c r="F8429" s="35" t="s">
        <v>45</v>
      </c>
      <c r="G8429" s="35" t="s">
        <v>1</v>
      </c>
      <c r="H8429" s="35">
        <v>2008</v>
      </c>
      <c r="I8429" s="39">
        <v>0</v>
      </c>
    </row>
    <row r="8430" spans="2:9" x14ac:dyDescent="0.25">
      <c r="B8430" s="35" t="s">
        <v>84</v>
      </c>
      <c r="C8430" s="35" t="s">
        <v>69</v>
      </c>
      <c r="D8430" s="35" t="s">
        <v>23</v>
      </c>
      <c r="E8430" s="35" t="s">
        <v>5</v>
      </c>
      <c r="F8430" s="35" t="s">
        <v>45</v>
      </c>
      <c r="G8430" s="35" t="s">
        <v>1</v>
      </c>
      <c r="H8430" s="35">
        <v>2009</v>
      </c>
      <c r="I8430" s="39">
        <v>0</v>
      </c>
    </row>
    <row r="8431" spans="2:9" x14ac:dyDescent="0.25">
      <c r="B8431" s="35" t="s">
        <v>84</v>
      </c>
      <c r="C8431" s="35" t="s">
        <v>69</v>
      </c>
      <c r="D8431" s="35" t="s">
        <v>23</v>
      </c>
      <c r="E8431" s="35" t="s">
        <v>5</v>
      </c>
      <c r="F8431" s="35" t="s">
        <v>45</v>
      </c>
      <c r="G8431" s="35" t="s">
        <v>1</v>
      </c>
      <c r="H8431" s="35">
        <v>2010</v>
      </c>
      <c r="I8431" s="39">
        <v>0</v>
      </c>
    </row>
    <row r="8432" spans="2:9" x14ac:dyDescent="0.25">
      <c r="B8432" s="35" t="s">
        <v>84</v>
      </c>
      <c r="C8432" s="35" t="s">
        <v>69</v>
      </c>
      <c r="D8432" s="35" t="s">
        <v>23</v>
      </c>
      <c r="E8432" s="35" t="s">
        <v>5</v>
      </c>
      <c r="F8432" s="35" t="s">
        <v>45</v>
      </c>
      <c r="G8432" s="35" t="s">
        <v>1</v>
      </c>
      <c r="H8432" s="35">
        <v>2011</v>
      </c>
      <c r="I8432" s="39">
        <v>0</v>
      </c>
    </row>
    <row r="8433" spans="2:9" x14ac:dyDescent="0.25">
      <c r="B8433" s="35" t="s">
        <v>84</v>
      </c>
      <c r="C8433" s="35" t="s">
        <v>69</v>
      </c>
      <c r="D8433" s="35" t="s">
        <v>23</v>
      </c>
      <c r="E8433" s="35" t="s">
        <v>5</v>
      </c>
      <c r="F8433" s="35" t="s">
        <v>45</v>
      </c>
      <c r="G8433" s="35" t="s">
        <v>1</v>
      </c>
      <c r="H8433" s="35">
        <v>2012</v>
      </c>
      <c r="I8433" s="39">
        <v>0</v>
      </c>
    </row>
    <row r="8434" spans="2:9" x14ac:dyDescent="0.25">
      <c r="B8434" s="35" t="s">
        <v>84</v>
      </c>
      <c r="C8434" s="35" t="s">
        <v>69</v>
      </c>
      <c r="D8434" s="35" t="s">
        <v>23</v>
      </c>
      <c r="E8434" s="35" t="s">
        <v>5</v>
      </c>
      <c r="F8434" s="35" t="s">
        <v>45</v>
      </c>
      <c r="G8434" s="35" t="s">
        <v>1</v>
      </c>
      <c r="H8434" s="35">
        <v>2013</v>
      </c>
      <c r="I8434" s="39">
        <v>136.95256209624364</v>
      </c>
    </row>
    <row r="8435" spans="2:9" x14ac:dyDescent="0.25">
      <c r="B8435" s="35" t="s">
        <v>84</v>
      </c>
      <c r="C8435" s="35" t="s">
        <v>69</v>
      </c>
      <c r="D8435" s="35" t="s">
        <v>23</v>
      </c>
      <c r="E8435" s="35" t="s">
        <v>5</v>
      </c>
      <c r="F8435" s="35" t="s">
        <v>45</v>
      </c>
      <c r="G8435" s="35" t="s">
        <v>1</v>
      </c>
      <c r="H8435" s="35">
        <v>2014</v>
      </c>
      <c r="I8435" s="39">
        <v>142.47927111991311</v>
      </c>
    </row>
    <row r="8436" spans="2:9" x14ac:dyDescent="0.25">
      <c r="B8436" s="35" t="s">
        <v>84</v>
      </c>
      <c r="C8436" s="35" t="s">
        <v>69</v>
      </c>
      <c r="D8436" s="35" t="s">
        <v>23</v>
      </c>
      <c r="E8436" s="35" t="s">
        <v>5</v>
      </c>
      <c r="F8436" s="35" t="s">
        <v>45</v>
      </c>
      <c r="G8436" s="35" t="s">
        <v>1</v>
      </c>
      <c r="H8436" s="35">
        <v>2015</v>
      </c>
      <c r="I8436" s="39">
        <v>224.821342770792</v>
      </c>
    </row>
    <row r="8437" spans="2:9" x14ac:dyDescent="0.25">
      <c r="B8437" s="35" t="s">
        <v>84</v>
      </c>
      <c r="C8437" s="35" t="s">
        <v>69</v>
      </c>
      <c r="D8437" s="35" t="s">
        <v>23</v>
      </c>
      <c r="E8437" s="35" t="s">
        <v>5</v>
      </c>
      <c r="F8437" s="35" t="s">
        <v>45</v>
      </c>
      <c r="G8437" s="35" t="s">
        <v>1</v>
      </c>
      <c r="H8437" s="35">
        <v>2016</v>
      </c>
      <c r="I8437" s="39">
        <v>288.82868682424953</v>
      </c>
    </row>
    <row r="8438" spans="2:9" x14ac:dyDescent="0.25">
      <c r="B8438" s="35" t="s">
        <v>84</v>
      </c>
      <c r="C8438" s="35" t="s">
        <v>69</v>
      </c>
      <c r="D8438" s="35" t="s">
        <v>23</v>
      </c>
      <c r="E8438" s="35" t="s">
        <v>5</v>
      </c>
      <c r="F8438" s="35" t="s">
        <v>45</v>
      </c>
      <c r="G8438" s="35" t="s">
        <v>1</v>
      </c>
      <c r="H8438" s="35">
        <v>2017</v>
      </c>
      <c r="I8438" s="39">
        <v>316.73452830425521</v>
      </c>
    </row>
    <row r="8439" spans="2:9" x14ac:dyDescent="0.25">
      <c r="B8439" s="35" t="s">
        <v>84</v>
      </c>
      <c r="C8439" s="35" t="s">
        <v>69</v>
      </c>
      <c r="D8439" s="35" t="s">
        <v>23</v>
      </c>
      <c r="E8439" s="35" t="s">
        <v>5</v>
      </c>
      <c r="F8439" s="35" t="s">
        <v>45</v>
      </c>
      <c r="G8439" s="35" t="s">
        <v>1</v>
      </c>
      <c r="H8439" s="35">
        <v>2018</v>
      </c>
      <c r="I8439" s="39">
        <v>319.52365799314867</v>
      </c>
    </row>
    <row r="8440" spans="2:9" x14ac:dyDescent="0.25">
      <c r="B8440" s="35" t="s">
        <v>84</v>
      </c>
      <c r="C8440" s="35" t="s">
        <v>69</v>
      </c>
      <c r="D8440" s="35" t="s">
        <v>23</v>
      </c>
      <c r="E8440" s="35" t="s">
        <v>5</v>
      </c>
      <c r="F8440" s="35" t="s">
        <v>45</v>
      </c>
      <c r="G8440" s="35" t="s">
        <v>1</v>
      </c>
      <c r="H8440" s="35">
        <v>2019</v>
      </c>
      <c r="I8440" s="39">
        <v>323.94901721569323</v>
      </c>
    </row>
    <row r="8441" spans="2:9" x14ac:dyDescent="0.25">
      <c r="B8441" s="35" t="s">
        <v>84</v>
      </c>
      <c r="C8441" s="35" t="s">
        <v>69</v>
      </c>
      <c r="D8441" s="35" t="s">
        <v>23</v>
      </c>
      <c r="E8441" s="35" t="s">
        <v>5</v>
      </c>
      <c r="F8441" s="35" t="s">
        <v>45</v>
      </c>
      <c r="G8441" s="35" t="s">
        <v>1</v>
      </c>
      <c r="H8441" s="35">
        <v>2020</v>
      </c>
      <c r="I8441" s="39">
        <v>334.90922867065422</v>
      </c>
    </row>
    <row r="8442" spans="2:9" x14ac:dyDescent="0.25">
      <c r="B8442" s="35" t="s">
        <v>84</v>
      </c>
      <c r="C8442" s="35" t="s">
        <v>69</v>
      </c>
      <c r="D8442" s="35" t="s">
        <v>23</v>
      </c>
      <c r="E8442" s="35" t="s">
        <v>5</v>
      </c>
      <c r="F8442" s="35" t="s">
        <v>45</v>
      </c>
      <c r="G8442" s="35" t="s">
        <v>1</v>
      </c>
      <c r="H8442" s="35">
        <v>2021</v>
      </c>
      <c r="I8442" s="39">
        <v>346.1206907730907</v>
      </c>
    </row>
    <row r="8443" spans="2:9" x14ac:dyDescent="0.25">
      <c r="B8443" s="35" t="s">
        <v>84</v>
      </c>
      <c r="C8443" s="35" t="s">
        <v>69</v>
      </c>
      <c r="D8443" s="35" t="s">
        <v>23</v>
      </c>
      <c r="E8443" s="35" t="s">
        <v>5</v>
      </c>
      <c r="F8443" s="35" t="s">
        <v>45</v>
      </c>
      <c r="G8443" s="35" t="s">
        <v>1</v>
      </c>
      <c r="H8443" s="35">
        <v>2022</v>
      </c>
      <c r="I8443" s="39">
        <v>357.83150502178364</v>
      </c>
    </row>
    <row r="8444" spans="2:9" x14ac:dyDescent="0.25">
      <c r="B8444" s="35" t="s">
        <v>84</v>
      </c>
      <c r="C8444" s="35" t="s">
        <v>69</v>
      </c>
      <c r="D8444" s="35" t="s">
        <v>23</v>
      </c>
      <c r="E8444" s="35" t="s">
        <v>5</v>
      </c>
      <c r="F8444" s="35" t="s">
        <v>45</v>
      </c>
      <c r="G8444" s="35" t="s">
        <v>1</v>
      </c>
      <c r="H8444" s="35">
        <v>2023</v>
      </c>
      <c r="I8444" s="39">
        <v>370.74200387872935</v>
      </c>
    </row>
    <row r="8445" spans="2:9" x14ac:dyDescent="0.25">
      <c r="B8445" s="35" t="s">
        <v>84</v>
      </c>
      <c r="C8445" s="35" t="s">
        <v>69</v>
      </c>
      <c r="D8445" s="35" t="s">
        <v>23</v>
      </c>
      <c r="E8445" s="35" t="s">
        <v>5</v>
      </c>
      <c r="F8445" s="35" t="s">
        <v>45</v>
      </c>
      <c r="G8445" s="35" t="s">
        <v>1</v>
      </c>
      <c r="H8445" s="35">
        <v>2024</v>
      </c>
      <c r="I8445" s="39">
        <v>383.63755700267973</v>
      </c>
    </row>
    <row r="8446" spans="2:9" x14ac:dyDescent="0.25">
      <c r="B8446" s="35" t="s">
        <v>84</v>
      </c>
      <c r="C8446" s="35" t="s">
        <v>69</v>
      </c>
      <c r="D8446" s="35" t="s">
        <v>23</v>
      </c>
      <c r="E8446" s="35" t="s">
        <v>5</v>
      </c>
      <c r="F8446" s="35" t="s">
        <v>45</v>
      </c>
      <c r="G8446" s="35" t="s">
        <v>1</v>
      </c>
      <c r="H8446" s="35">
        <v>2025</v>
      </c>
      <c r="I8446" s="39">
        <v>396.53449337208338</v>
      </c>
    </row>
    <row r="8447" spans="2:9" x14ac:dyDescent="0.25">
      <c r="B8447" s="35" t="s">
        <v>84</v>
      </c>
      <c r="C8447" s="35" t="s">
        <v>69</v>
      </c>
      <c r="D8447" s="35" t="s">
        <v>23</v>
      </c>
      <c r="E8447" s="35" t="s">
        <v>5</v>
      </c>
      <c r="F8447" s="35" t="s">
        <v>45</v>
      </c>
      <c r="G8447" s="35" t="s">
        <v>1</v>
      </c>
      <c r="H8447" s="35">
        <v>2026</v>
      </c>
      <c r="I8447" s="39">
        <v>409.3005617606255</v>
      </c>
    </row>
    <row r="8448" spans="2:9" x14ac:dyDescent="0.25">
      <c r="B8448" s="35" t="s">
        <v>84</v>
      </c>
      <c r="C8448" s="35" t="s">
        <v>69</v>
      </c>
      <c r="D8448" s="35" t="s">
        <v>23</v>
      </c>
      <c r="E8448" s="35" t="s">
        <v>5</v>
      </c>
      <c r="F8448" s="35" t="s">
        <v>45</v>
      </c>
      <c r="G8448" s="35" t="s">
        <v>1</v>
      </c>
      <c r="H8448" s="35">
        <v>2027</v>
      </c>
      <c r="I8448" s="39">
        <v>421.83214806643628</v>
      </c>
    </row>
    <row r="8449" spans="2:9" x14ac:dyDescent="0.25">
      <c r="B8449" s="35" t="s">
        <v>84</v>
      </c>
      <c r="C8449" s="35" t="s">
        <v>69</v>
      </c>
      <c r="D8449" s="35" t="s">
        <v>23</v>
      </c>
      <c r="E8449" s="35" t="s">
        <v>5</v>
      </c>
      <c r="F8449" s="35" t="s">
        <v>45</v>
      </c>
      <c r="G8449" s="35" t="s">
        <v>1</v>
      </c>
      <c r="H8449" s="35">
        <v>2028</v>
      </c>
      <c r="I8449" s="39">
        <v>434.05700089435589</v>
      </c>
    </row>
    <row r="8450" spans="2:9" x14ac:dyDescent="0.25">
      <c r="B8450" s="35" t="s">
        <v>84</v>
      </c>
      <c r="C8450" s="35" t="s">
        <v>69</v>
      </c>
      <c r="D8450" s="35" t="s">
        <v>23</v>
      </c>
      <c r="E8450" s="35" t="s">
        <v>5</v>
      </c>
      <c r="F8450" s="35" t="s">
        <v>45</v>
      </c>
      <c r="G8450" s="35" t="s">
        <v>1</v>
      </c>
      <c r="H8450" s="35">
        <v>2029</v>
      </c>
      <c r="I8450" s="39">
        <v>445.96118963914626</v>
      </c>
    </row>
    <row r="8451" spans="2:9" x14ac:dyDescent="0.25">
      <c r="B8451" s="35" t="s">
        <v>84</v>
      </c>
      <c r="C8451" s="35" t="s">
        <v>69</v>
      </c>
      <c r="D8451" s="35" t="s">
        <v>23</v>
      </c>
      <c r="E8451" s="35" t="s">
        <v>5</v>
      </c>
      <c r="F8451" s="35" t="s">
        <v>45</v>
      </c>
      <c r="G8451" s="35" t="s">
        <v>1</v>
      </c>
      <c r="H8451" s="35">
        <v>2030</v>
      </c>
      <c r="I8451" s="39">
        <v>457.52608425487966</v>
      </c>
    </row>
    <row r="8452" spans="2:9" x14ac:dyDescent="0.25">
      <c r="B8452" s="35" t="s">
        <v>84</v>
      </c>
      <c r="C8452" s="35" t="s">
        <v>69</v>
      </c>
      <c r="D8452" s="35" t="s">
        <v>23</v>
      </c>
      <c r="E8452" s="35" t="s">
        <v>5</v>
      </c>
      <c r="F8452" s="35" t="s">
        <v>45</v>
      </c>
      <c r="G8452" s="35" t="s">
        <v>1</v>
      </c>
      <c r="H8452" s="35">
        <v>2031</v>
      </c>
      <c r="I8452" s="39">
        <v>468.72190515292982</v>
      </c>
    </row>
    <row r="8453" spans="2:9" x14ac:dyDescent="0.25">
      <c r="B8453" s="35" t="s">
        <v>84</v>
      </c>
      <c r="C8453" s="35" t="s">
        <v>69</v>
      </c>
      <c r="D8453" s="35" t="s">
        <v>23</v>
      </c>
      <c r="E8453" s="35" t="s">
        <v>5</v>
      </c>
      <c r="F8453" s="35" t="s">
        <v>45</v>
      </c>
      <c r="G8453" s="35" t="s">
        <v>1</v>
      </c>
      <c r="H8453" s="35">
        <v>2032</v>
      </c>
      <c r="I8453" s="39">
        <v>479.59901509526418</v>
      </c>
    </row>
    <row r="8454" spans="2:9" x14ac:dyDescent="0.25">
      <c r="B8454" s="35" t="s">
        <v>84</v>
      </c>
      <c r="C8454" s="35" t="s">
        <v>69</v>
      </c>
      <c r="D8454" s="35" t="s">
        <v>23</v>
      </c>
      <c r="E8454" s="35" t="s">
        <v>5</v>
      </c>
      <c r="F8454" s="35" t="s">
        <v>45</v>
      </c>
      <c r="G8454" s="35" t="s">
        <v>1</v>
      </c>
      <c r="H8454" s="35">
        <v>2033</v>
      </c>
      <c r="I8454" s="39">
        <v>490.11815986162139</v>
      </c>
    </row>
    <row r="8455" spans="2:9" x14ac:dyDescent="0.25">
      <c r="B8455" s="35" t="s">
        <v>84</v>
      </c>
      <c r="C8455" s="35" t="s">
        <v>69</v>
      </c>
      <c r="D8455" s="35" t="s">
        <v>23</v>
      </c>
      <c r="E8455" s="35" t="s">
        <v>5</v>
      </c>
      <c r="F8455" s="35" t="s">
        <v>45</v>
      </c>
      <c r="G8455" s="35" t="s">
        <v>1</v>
      </c>
      <c r="H8455" s="35">
        <v>2034</v>
      </c>
      <c r="I8455" s="39">
        <v>500.23132177988646</v>
      </c>
    </row>
    <row r="8456" spans="2:9" x14ac:dyDescent="0.25">
      <c r="B8456" s="35" t="s">
        <v>84</v>
      </c>
      <c r="C8456" s="35" t="s">
        <v>69</v>
      </c>
      <c r="D8456" s="35" t="s">
        <v>23</v>
      </c>
      <c r="E8456" s="35" t="s">
        <v>5</v>
      </c>
      <c r="F8456" s="35" t="s">
        <v>45</v>
      </c>
      <c r="G8456" s="35" t="s">
        <v>1</v>
      </c>
      <c r="H8456" s="35">
        <v>2035</v>
      </c>
      <c r="I8456" s="39">
        <v>509.9005025802341</v>
      </c>
    </row>
    <row r="8457" spans="2:9" x14ac:dyDescent="0.25">
      <c r="B8457" s="35" t="s">
        <v>84</v>
      </c>
      <c r="C8457" s="35" t="s">
        <v>69</v>
      </c>
      <c r="D8457" s="35" t="s">
        <v>23</v>
      </c>
      <c r="E8457" s="35" t="s">
        <v>5</v>
      </c>
      <c r="F8457" s="35" t="s">
        <v>45</v>
      </c>
      <c r="G8457" s="35" t="s">
        <v>1</v>
      </c>
      <c r="H8457" s="35">
        <v>2036</v>
      </c>
      <c r="I8457" s="39">
        <v>519.07782799123197</v>
      </c>
    </row>
    <row r="8458" spans="2:9" x14ac:dyDescent="0.25">
      <c r="B8458" s="35" t="s">
        <v>84</v>
      </c>
      <c r="C8458" s="35" t="s">
        <v>69</v>
      </c>
      <c r="D8458" s="35" t="s">
        <v>23</v>
      </c>
      <c r="E8458" s="35" t="s">
        <v>5</v>
      </c>
      <c r="F8458" s="35" t="s">
        <v>45</v>
      </c>
      <c r="G8458" s="35" t="s">
        <v>1</v>
      </c>
      <c r="H8458" s="35">
        <v>2037</v>
      </c>
      <c r="I8458" s="39">
        <v>527.82195416479976</v>
      </c>
    </row>
    <row r="8459" spans="2:9" x14ac:dyDescent="0.25">
      <c r="B8459" s="35" t="s">
        <v>84</v>
      </c>
      <c r="C8459" s="35" t="s">
        <v>69</v>
      </c>
      <c r="D8459" s="35" t="s">
        <v>23</v>
      </c>
      <c r="E8459" s="35" t="s">
        <v>5</v>
      </c>
      <c r="F8459" s="35" t="s">
        <v>45</v>
      </c>
      <c r="G8459" s="35" t="s">
        <v>1</v>
      </c>
      <c r="H8459" s="35">
        <v>2038</v>
      </c>
      <c r="I8459" s="39">
        <v>536.03630548225215</v>
      </c>
    </row>
    <row r="8460" spans="2:9" x14ac:dyDescent="0.25">
      <c r="B8460" s="35" t="s">
        <v>84</v>
      </c>
      <c r="C8460" s="35" t="s">
        <v>69</v>
      </c>
      <c r="D8460" s="35" t="s">
        <v>23</v>
      </c>
      <c r="E8460" s="35" t="s">
        <v>5</v>
      </c>
      <c r="F8460" s="35" t="s">
        <v>45</v>
      </c>
      <c r="G8460" s="35" t="s">
        <v>1</v>
      </c>
      <c r="H8460" s="35">
        <v>2039</v>
      </c>
      <c r="I8460" s="39">
        <v>543.79791774896842</v>
      </c>
    </row>
    <row r="8461" spans="2:9" x14ac:dyDescent="0.25">
      <c r="B8461" s="35" t="s">
        <v>84</v>
      </c>
      <c r="C8461" s="35" t="s">
        <v>69</v>
      </c>
      <c r="D8461" s="35" t="s">
        <v>23</v>
      </c>
      <c r="E8461" s="35" t="s">
        <v>5</v>
      </c>
      <c r="F8461" s="35" t="s">
        <v>45</v>
      </c>
      <c r="G8461" s="35" t="s">
        <v>1</v>
      </c>
      <c r="H8461" s="35">
        <v>2040</v>
      </c>
      <c r="I8461" s="39">
        <v>551.14683804229219</v>
      </c>
    </row>
    <row r="8462" spans="2:9" x14ac:dyDescent="0.25">
      <c r="B8462" s="35" t="s">
        <v>84</v>
      </c>
      <c r="C8462" s="35" t="s">
        <v>69</v>
      </c>
      <c r="D8462" s="35" t="s">
        <v>23</v>
      </c>
      <c r="E8462" s="35" t="s">
        <v>5</v>
      </c>
      <c r="F8462" s="35" t="s">
        <v>45</v>
      </c>
      <c r="G8462" s="35" t="s">
        <v>1</v>
      </c>
      <c r="H8462" s="35">
        <v>2041</v>
      </c>
      <c r="I8462" s="39">
        <v>558.08347252281362</v>
      </c>
    </row>
    <row r="8463" spans="2:9" x14ac:dyDescent="0.25">
      <c r="B8463" s="35" t="s">
        <v>84</v>
      </c>
      <c r="C8463" s="35" t="s">
        <v>69</v>
      </c>
      <c r="D8463" s="35" t="s">
        <v>23</v>
      </c>
      <c r="E8463" s="35" t="s">
        <v>5</v>
      </c>
      <c r="F8463" s="35" t="s">
        <v>45</v>
      </c>
      <c r="G8463" s="35" t="s">
        <v>1</v>
      </c>
      <c r="H8463" s="35">
        <v>2042</v>
      </c>
      <c r="I8463" s="39">
        <v>564.57971351888546</v>
      </c>
    </row>
    <row r="8464" spans="2:9" x14ac:dyDescent="0.25">
      <c r="B8464" s="35" t="s">
        <v>84</v>
      </c>
      <c r="C8464" s="35" t="s">
        <v>69</v>
      </c>
      <c r="D8464" s="35" t="s">
        <v>23</v>
      </c>
      <c r="E8464" s="35" t="s">
        <v>5</v>
      </c>
      <c r="F8464" s="35" t="s">
        <v>45</v>
      </c>
      <c r="G8464" s="35" t="s">
        <v>1</v>
      </c>
      <c r="H8464" s="35">
        <v>2043</v>
      </c>
      <c r="I8464" s="39">
        <v>570.69523757136835</v>
      </c>
    </row>
    <row r="8465" spans="2:9" x14ac:dyDescent="0.25">
      <c r="B8465" s="35" t="s">
        <v>84</v>
      </c>
      <c r="C8465" s="35" t="s">
        <v>69</v>
      </c>
      <c r="D8465" s="35" t="s">
        <v>23</v>
      </c>
      <c r="E8465" s="35" t="s">
        <v>5</v>
      </c>
      <c r="F8465" s="35" t="s">
        <v>45</v>
      </c>
      <c r="G8465" s="35" t="s">
        <v>1</v>
      </c>
      <c r="H8465" s="35">
        <v>2044</v>
      </c>
      <c r="I8465" s="39">
        <v>576.4874721313389</v>
      </c>
    </row>
    <row r="8466" spans="2:9" x14ac:dyDescent="0.25">
      <c r="B8466" s="35" t="s">
        <v>84</v>
      </c>
      <c r="C8466" s="35" t="s">
        <v>69</v>
      </c>
      <c r="D8466" s="35" t="s">
        <v>23</v>
      </c>
      <c r="E8466" s="35" t="s">
        <v>5</v>
      </c>
      <c r="F8466" s="35" t="s">
        <v>45</v>
      </c>
      <c r="G8466" s="35" t="s">
        <v>1</v>
      </c>
      <c r="H8466" s="35">
        <v>2045</v>
      </c>
      <c r="I8466" s="39">
        <v>581.91827975796048</v>
      </c>
    </row>
    <row r="8467" spans="2:9" x14ac:dyDescent="0.25">
      <c r="B8467" s="35" t="s">
        <v>84</v>
      </c>
      <c r="C8467" s="35" t="s">
        <v>69</v>
      </c>
      <c r="D8467" s="35" t="s">
        <v>23</v>
      </c>
      <c r="E8467" s="35" t="s">
        <v>5</v>
      </c>
      <c r="F8467" s="35" t="s">
        <v>45</v>
      </c>
      <c r="G8467" s="35" t="s">
        <v>1</v>
      </c>
      <c r="H8467" s="35">
        <v>2046</v>
      </c>
      <c r="I8467" s="39">
        <v>586.93101980285883</v>
      </c>
    </row>
    <row r="8468" spans="2:9" x14ac:dyDescent="0.25">
      <c r="B8468" s="35" t="s">
        <v>84</v>
      </c>
      <c r="C8468" s="35" t="s">
        <v>69</v>
      </c>
      <c r="D8468" s="35" t="s">
        <v>23</v>
      </c>
      <c r="E8468" s="35" t="s">
        <v>5</v>
      </c>
      <c r="F8468" s="35" t="s">
        <v>45</v>
      </c>
      <c r="G8468" s="35" t="s">
        <v>1</v>
      </c>
      <c r="H8468" s="35">
        <v>2047</v>
      </c>
      <c r="I8468" s="39">
        <v>591.52666745585952</v>
      </c>
    </row>
    <row r="8469" spans="2:9" x14ac:dyDescent="0.25">
      <c r="B8469" s="35" t="s">
        <v>84</v>
      </c>
      <c r="C8469" s="35" t="s">
        <v>69</v>
      </c>
      <c r="D8469" s="35" t="s">
        <v>23</v>
      </c>
      <c r="E8469" s="35" t="s">
        <v>5</v>
      </c>
      <c r="F8469" s="35" t="s">
        <v>45</v>
      </c>
      <c r="G8469" s="35" t="s">
        <v>1</v>
      </c>
      <c r="H8469" s="35">
        <v>2048</v>
      </c>
      <c r="I8469" s="39">
        <v>595.65716313888777</v>
      </c>
    </row>
    <row r="8470" spans="2:9" x14ac:dyDescent="0.25">
      <c r="B8470" s="35" t="s">
        <v>84</v>
      </c>
      <c r="C8470" s="35" t="s">
        <v>69</v>
      </c>
      <c r="D8470" s="35" t="s">
        <v>23</v>
      </c>
      <c r="E8470" s="35" t="s">
        <v>5</v>
      </c>
      <c r="F8470" s="35" t="s">
        <v>45</v>
      </c>
      <c r="G8470" s="35" t="s">
        <v>1</v>
      </c>
      <c r="H8470" s="35">
        <v>2049</v>
      </c>
      <c r="I8470" s="39">
        <v>599.26015726492574</v>
      </c>
    </row>
    <row r="8471" spans="2:9" x14ac:dyDescent="0.25">
      <c r="B8471" s="35" t="s">
        <v>84</v>
      </c>
      <c r="C8471" s="35" t="s">
        <v>69</v>
      </c>
      <c r="D8471" s="35" t="s">
        <v>23</v>
      </c>
      <c r="E8471" s="35" t="s">
        <v>5</v>
      </c>
      <c r="F8471" s="35" t="s">
        <v>45</v>
      </c>
      <c r="G8471" s="35" t="s">
        <v>1</v>
      </c>
      <c r="H8471" s="35">
        <v>2050</v>
      </c>
      <c r="I8471" s="39">
        <v>602.40776446843597</v>
      </c>
    </row>
    <row r="8472" spans="2:9" x14ac:dyDescent="0.25">
      <c r="B8472" s="35" t="s">
        <v>84</v>
      </c>
      <c r="C8472" s="35" t="s">
        <v>69</v>
      </c>
      <c r="D8472" s="35" t="s">
        <v>23</v>
      </c>
      <c r="E8472" s="35" t="s">
        <v>5</v>
      </c>
      <c r="F8472" s="35" t="s">
        <v>45</v>
      </c>
      <c r="G8472" s="35" t="s">
        <v>1</v>
      </c>
      <c r="H8472" s="35">
        <v>2051</v>
      </c>
      <c r="I8472" s="39">
        <v>605.23412980472472</v>
      </c>
    </row>
    <row r="8473" spans="2:9" x14ac:dyDescent="0.25">
      <c r="B8473" s="35" t="s">
        <v>84</v>
      </c>
      <c r="C8473" s="35" t="s">
        <v>69</v>
      </c>
      <c r="D8473" s="35" t="s">
        <v>23</v>
      </c>
      <c r="E8473" s="35" t="s">
        <v>5</v>
      </c>
      <c r="F8473" s="35" t="s">
        <v>45</v>
      </c>
      <c r="G8473" s="35" t="s">
        <v>1</v>
      </c>
      <c r="H8473" s="35">
        <v>2052</v>
      </c>
      <c r="I8473" s="39">
        <v>607.69044677277486</v>
      </c>
    </row>
    <row r="8474" spans="2:9" x14ac:dyDescent="0.25">
      <c r="B8474" s="35" t="s">
        <v>84</v>
      </c>
      <c r="C8474" s="35" t="s">
        <v>69</v>
      </c>
      <c r="D8474" s="35" t="s">
        <v>23</v>
      </c>
      <c r="E8474" s="35" t="s">
        <v>5</v>
      </c>
      <c r="F8474" s="35" t="s">
        <v>45</v>
      </c>
      <c r="G8474" s="35" t="s">
        <v>1</v>
      </c>
      <c r="H8474" s="35">
        <v>2053</v>
      </c>
      <c r="I8474" s="39">
        <v>609.78048189483934</v>
      </c>
    </row>
    <row r="8475" spans="2:9" x14ac:dyDescent="0.25">
      <c r="B8475" s="35" t="s">
        <v>84</v>
      </c>
      <c r="C8475" s="35" t="s">
        <v>69</v>
      </c>
      <c r="D8475" s="35" t="s">
        <v>23</v>
      </c>
      <c r="E8475" s="35" t="s">
        <v>5</v>
      </c>
      <c r="F8475" s="35" t="s">
        <v>45</v>
      </c>
      <c r="G8475" s="35" t="s">
        <v>1</v>
      </c>
      <c r="H8475" s="35">
        <v>2054</v>
      </c>
      <c r="I8475" s="39">
        <v>611.42806208398463</v>
      </c>
    </row>
    <row r="8476" spans="2:9" x14ac:dyDescent="0.25">
      <c r="B8476" s="35" t="s">
        <v>84</v>
      </c>
      <c r="C8476" s="35" t="s">
        <v>69</v>
      </c>
      <c r="D8476" s="35" t="s">
        <v>23</v>
      </c>
      <c r="E8476" s="35" t="s">
        <v>5</v>
      </c>
      <c r="F8476" s="35" t="s">
        <v>45</v>
      </c>
      <c r="G8476" s="35" t="s">
        <v>1</v>
      </c>
      <c r="H8476" s="35">
        <v>2055</v>
      </c>
      <c r="I8476" s="39">
        <v>612.65472731426303</v>
      </c>
    </row>
    <row r="8477" spans="2:9" x14ac:dyDescent="0.25">
      <c r="B8477" s="35" t="s">
        <v>84</v>
      </c>
      <c r="C8477" s="35" t="s">
        <v>69</v>
      </c>
      <c r="D8477" s="35" t="s">
        <v>23</v>
      </c>
      <c r="E8477" s="35" t="s">
        <v>5</v>
      </c>
      <c r="F8477" s="35" t="s">
        <v>45</v>
      </c>
      <c r="G8477" s="35" t="s">
        <v>1</v>
      </c>
      <c r="H8477" s="35">
        <v>2056</v>
      </c>
      <c r="I8477" s="39">
        <v>613.34563360700986</v>
      </c>
    </row>
    <row r="8478" spans="2:9" x14ac:dyDescent="0.25">
      <c r="B8478" s="35" t="s">
        <v>84</v>
      </c>
      <c r="C8478" s="35" t="s">
        <v>69</v>
      </c>
      <c r="D8478" s="35" t="s">
        <v>23</v>
      </c>
      <c r="E8478" s="35" t="s">
        <v>5</v>
      </c>
      <c r="F8478" s="35" t="s">
        <v>45</v>
      </c>
      <c r="G8478" s="35" t="s">
        <v>1</v>
      </c>
      <c r="H8478" s="35">
        <v>2057</v>
      </c>
      <c r="I8478" s="39">
        <v>613.48502367449794</v>
      </c>
    </row>
    <row r="8479" spans="2:9" x14ac:dyDescent="0.25">
      <c r="B8479" s="35" t="s">
        <v>84</v>
      </c>
      <c r="C8479" s="35" t="s">
        <v>69</v>
      </c>
      <c r="D8479" s="35" t="s">
        <v>23</v>
      </c>
      <c r="E8479" s="35" t="s">
        <v>5</v>
      </c>
      <c r="F8479" s="35" t="s">
        <v>45</v>
      </c>
      <c r="G8479" s="35" t="s">
        <v>1</v>
      </c>
      <c r="H8479" s="35">
        <v>2058</v>
      </c>
      <c r="I8479" s="39">
        <v>613.22433524449661</v>
      </c>
    </row>
    <row r="8480" spans="2:9" x14ac:dyDescent="0.25">
      <c r="B8480" s="35" t="s">
        <v>84</v>
      </c>
      <c r="C8480" s="35" t="s">
        <v>69</v>
      </c>
      <c r="D8480" s="35" t="s">
        <v>23</v>
      </c>
      <c r="E8480" s="35" t="s">
        <v>5</v>
      </c>
      <c r="F8480" s="35" t="s">
        <v>45</v>
      </c>
      <c r="G8480" s="35" t="s">
        <v>1</v>
      </c>
      <c r="H8480" s="35">
        <v>2059</v>
      </c>
      <c r="I8480" s="39">
        <v>612.62582752119147</v>
      </c>
    </row>
    <row r="8481" spans="2:9" x14ac:dyDescent="0.25">
      <c r="B8481" s="35" t="s">
        <v>84</v>
      </c>
      <c r="C8481" s="35" t="s">
        <v>69</v>
      </c>
      <c r="D8481" s="35" t="s">
        <v>23</v>
      </c>
      <c r="E8481" s="35" t="s">
        <v>5</v>
      </c>
      <c r="F8481" s="35" t="s">
        <v>45</v>
      </c>
      <c r="G8481" s="35" t="s">
        <v>1</v>
      </c>
      <c r="H8481" s="35">
        <v>2060</v>
      </c>
      <c r="I8481" s="39">
        <v>611.633600382591</v>
      </c>
    </row>
    <row r="8482" spans="2:9" x14ac:dyDescent="0.25">
      <c r="B8482" s="35" t="s">
        <v>84</v>
      </c>
      <c r="C8482" s="35" t="s">
        <v>69</v>
      </c>
      <c r="D8482" s="35" t="s">
        <v>23</v>
      </c>
      <c r="E8482" s="35" t="s">
        <v>5</v>
      </c>
      <c r="F8482" s="35" t="s">
        <v>46</v>
      </c>
      <c r="G8482" s="35" t="s">
        <v>1</v>
      </c>
      <c r="H8482" s="35">
        <v>2000</v>
      </c>
      <c r="I8482" s="39">
        <f t="array" ref="I8482:I8542">TRANSPOSE('[10]Despesa_R$'!$B$45:$BJ$45)</f>
        <v>0</v>
      </c>
    </row>
    <row r="8483" spans="2:9" x14ac:dyDescent="0.25">
      <c r="B8483" s="35" t="s">
        <v>84</v>
      </c>
      <c r="C8483" s="35" t="s">
        <v>69</v>
      </c>
      <c r="D8483" s="35" t="s">
        <v>23</v>
      </c>
      <c r="E8483" s="35" t="s">
        <v>5</v>
      </c>
      <c r="F8483" s="35" t="s">
        <v>46</v>
      </c>
      <c r="G8483" s="35" t="s">
        <v>1</v>
      </c>
      <c r="H8483" s="35">
        <v>2001</v>
      </c>
      <c r="I8483" s="39">
        <v>0</v>
      </c>
    </row>
    <row r="8484" spans="2:9" x14ac:dyDescent="0.25">
      <c r="B8484" s="35" t="s">
        <v>84</v>
      </c>
      <c r="C8484" s="35" t="s">
        <v>69</v>
      </c>
      <c r="D8484" s="35" t="s">
        <v>23</v>
      </c>
      <c r="E8484" s="35" t="s">
        <v>5</v>
      </c>
      <c r="F8484" s="35" t="s">
        <v>46</v>
      </c>
      <c r="G8484" s="35" t="s">
        <v>1</v>
      </c>
      <c r="H8484" s="35">
        <v>2002</v>
      </c>
      <c r="I8484" s="39">
        <v>0</v>
      </c>
    </row>
    <row r="8485" spans="2:9" x14ac:dyDescent="0.25">
      <c r="B8485" s="35" t="s">
        <v>84</v>
      </c>
      <c r="C8485" s="35" t="s">
        <v>69</v>
      </c>
      <c r="D8485" s="35" t="s">
        <v>23</v>
      </c>
      <c r="E8485" s="35" t="s">
        <v>5</v>
      </c>
      <c r="F8485" s="35" t="s">
        <v>46</v>
      </c>
      <c r="G8485" s="35" t="s">
        <v>1</v>
      </c>
      <c r="H8485" s="35">
        <v>2003</v>
      </c>
      <c r="I8485" s="39">
        <v>0</v>
      </c>
    </row>
    <row r="8486" spans="2:9" x14ac:dyDescent="0.25">
      <c r="B8486" s="35" t="s">
        <v>84</v>
      </c>
      <c r="C8486" s="35" t="s">
        <v>69</v>
      </c>
      <c r="D8486" s="35" t="s">
        <v>23</v>
      </c>
      <c r="E8486" s="35" t="s">
        <v>5</v>
      </c>
      <c r="F8486" s="35" t="s">
        <v>46</v>
      </c>
      <c r="G8486" s="35" t="s">
        <v>1</v>
      </c>
      <c r="H8486" s="35">
        <v>2004</v>
      </c>
      <c r="I8486" s="39">
        <v>0</v>
      </c>
    </row>
    <row r="8487" spans="2:9" x14ac:dyDescent="0.25">
      <c r="B8487" s="35" t="s">
        <v>84</v>
      </c>
      <c r="C8487" s="35" t="s">
        <v>69</v>
      </c>
      <c r="D8487" s="35" t="s">
        <v>23</v>
      </c>
      <c r="E8487" s="35" t="s">
        <v>5</v>
      </c>
      <c r="F8487" s="35" t="s">
        <v>46</v>
      </c>
      <c r="G8487" s="35" t="s">
        <v>1</v>
      </c>
      <c r="H8487" s="35">
        <v>2005</v>
      </c>
      <c r="I8487" s="39">
        <v>0</v>
      </c>
    </row>
    <row r="8488" spans="2:9" x14ac:dyDescent="0.25">
      <c r="B8488" s="35" t="s">
        <v>84</v>
      </c>
      <c r="C8488" s="35" t="s">
        <v>69</v>
      </c>
      <c r="D8488" s="35" t="s">
        <v>23</v>
      </c>
      <c r="E8488" s="35" t="s">
        <v>5</v>
      </c>
      <c r="F8488" s="35" t="s">
        <v>46</v>
      </c>
      <c r="G8488" s="35" t="s">
        <v>1</v>
      </c>
      <c r="H8488" s="35">
        <v>2006</v>
      </c>
      <c r="I8488" s="39">
        <v>0</v>
      </c>
    </row>
    <row r="8489" spans="2:9" x14ac:dyDescent="0.25">
      <c r="B8489" s="35" t="s">
        <v>84</v>
      </c>
      <c r="C8489" s="35" t="s">
        <v>69</v>
      </c>
      <c r="D8489" s="35" t="s">
        <v>23</v>
      </c>
      <c r="E8489" s="35" t="s">
        <v>5</v>
      </c>
      <c r="F8489" s="35" t="s">
        <v>46</v>
      </c>
      <c r="G8489" s="35" t="s">
        <v>1</v>
      </c>
      <c r="H8489" s="35">
        <v>2007</v>
      </c>
      <c r="I8489" s="39">
        <v>0</v>
      </c>
    </row>
    <row r="8490" spans="2:9" x14ac:dyDescent="0.25">
      <c r="B8490" s="35" t="s">
        <v>84</v>
      </c>
      <c r="C8490" s="35" t="s">
        <v>69</v>
      </c>
      <c r="D8490" s="35" t="s">
        <v>23</v>
      </c>
      <c r="E8490" s="35" t="s">
        <v>5</v>
      </c>
      <c r="F8490" s="35" t="s">
        <v>46</v>
      </c>
      <c r="G8490" s="35" t="s">
        <v>1</v>
      </c>
      <c r="H8490" s="35">
        <v>2008</v>
      </c>
      <c r="I8490" s="39">
        <v>0</v>
      </c>
    </row>
    <row r="8491" spans="2:9" x14ac:dyDescent="0.25">
      <c r="B8491" s="35" t="s">
        <v>84</v>
      </c>
      <c r="C8491" s="35" t="s">
        <v>69</v>
      </c>
      <c r="D8491" s="35" t="s">
        <v>23</v>
      </c>
      <c r="E8491" s="35" t="s">
        <v>5</v>
      </c>
      <c r="F8491" s="35" t="s">
        <v>46</v>
      </c>
      <c r="G8491" s="35" t="s">
        <v>1</v>
      </c>
      <c r="H8491" s="35">
        <v>2009</v>
      </c>
      <c r="I8491" s="39">
        <v>0</v>
      </c>
    </row>
    <row r="8492" spans="2:9" x14ac:dyDescent="0.25">
      <c r="B8492" s="35" t="s">
        <v>84</v>
      </c>
      <c r="C8492" s="35" t="s">
        <v>69</v>
      </c>
      <c r="D8492" s="35" t="s">
        <v>23</v>
      </c>
      <c r="E8492" s="35" t="s">
        <v>5</v>
      </c>
      <c r="F8492" s="35" t="s">
        <v>46</v>
      </c>
      <c r="G8492" s="35" t="s">
        <v>1</v>
      </c>
      <c r="H8492" s="35">
        <v>2010</v>
      </c>
      <c r="I8492" s="39">
        <v>0</v>
      </c>
    </row>
    <row r="8493" spans="2:9" x14ac:dyDescent="0.25">
      <c r="B8493" s="35" t="s">
        <v>84</v>
      </c>
      <c r="C8493" s="35" t="s">
        <v>69</v>
      </c>
      <c r="D8493" s="35" t="s">
        <v>23</v>
      </c>
      <c r="E8493" s="35" t="s">
        <v>5</v>
      </c>
      <c r="F8493" s="35" t="s">
        <v>46</v>
      </c>
      <c r="G8493" s="35" t="s">
        <v>1</v>
      </c>
      <c r="H8493" s="35">
        <v>2011</v>
      </c>
      <c r="I8493" s="39">
        <v>0</v>
      </c>
    </row>
    <row r="8494" spans="2:9" x14ac:dyDescent="0.25">
      <c r="B8494" s="35" t="s">
        <v>84</v>
      </c>
      <c r="C8494" s="35" t="s">
        <v>69</v>
      </c>
      <c r="D8494" s="35" t="s">
        <v>23</v>
      </c>
      <c r="E8494" s="35" t="s">
        <v>5</v>
      </c>
      <c r="F8494" s="35" t="s">
        <v>46</v>
      </c>
      <c r="G8494" s="35" t="s">
        <v>1</v>
      </c>
      <c r="H8494" s="35">
        <v>2012</v>
      </c>
      <c r="I8494" s="39">
        <v>0</v>
      </c>
    </row>
    <row r="8495" spans="2:9" x14ac:dyDescent="0.25">
      <c r="B8495" s="35" t="s">
        <v>84</v>
      </c>
      <c r="C8495" s="35" t="s">
        <v>69</v>
      </c>
      <c r="D8495" s="35" t="s">
        <v>23</v>
      </c>
      <c r="E8495" s="35" t="s">
        <v>5</v>
      </c>
      <c r="F8495" s="35" t="s">
        <v>46</v>
      </c>
      <c r="G8495" s="35" t="s">
        <v>1</v>
      </c>
      <c r="H8495" s="35">
        <v>2013</v>
      </c>
      <c r="I8495" s="39">
        <v>548.89383474651083</v>
      </c>
    </row>
    <row r="8496" spans="2:9" x14ac:dyDescent="0.25">
      <c r="B8496" s="35" t="s">
        <v>84</v>
      </c>
      <c r="C8496" s="35" t="s">
        <v>69</v>
      </c>
      <c r="D8496" s="35" t="s">
        <v>23</v>
      </c>
      <c r="E8496" s="35" t="s">
        <v>5</v>
      </c>
      <c r="F8496" s="35" t="s">
        <v>46</v>
      </c>
      <c r="G8496" s="35" t="s">
        <v>1</v>
      </c>
      <c r="H8496" s="35">
        <v>2014</v>
      </c>
      <c r="I8496" s="39">
        <v>624.46185789388585</v>
      </c>
    </row>
    <row r="8497" spans="2:9" x14ac:dyDescent="0.25">
      <c r="B8497" s="35" t="s">
        <v>84</v>
      </c>
      <c r="C8497" s="35" t="s">
        <v>69</v>
      </c>
      <c r="D8497" s="35" t="s">
        <v>23</v>
      </c>
      <c r="E8497" s="35" t="s">
        <v>5</v>
      </c>
      <c r="F8497" s="35" t="s">
        <v>46</v>
      </c>
      <c r="G8497" s="35" t="s">
        <v>1</v>
      </c>
      <c r="H8497" s="35">
        <v>2015</v>
      </c>
      <c r="I8497" s="39">
        <v>668.91856196603283</v>
      </c>
    </row>
    <row r="8498" spans="2:9" x14ac:dyDescent="0.25">
      <c r="B8498" s="35" t="s">
        <v>84</v>
      </c>
      <c r="C8498" s="35" t="s">
        <v>69</v>
      </c>
      <c r="D8498" s="35" t="s">
        <v>23</v>
      </c>
      <c r="E8498" s="35" t="s">
        <v>5</v>
      </c>
      <c r="F8498" s="35" t="s">
        <v>46</v>
      </c>
      <c r="G8498" s="35" t="s">
        <v>1</v>
      </c>
      <c r="H8498" s="35">
        <v>2016</v>
      </c>
      <c r="I8498" s="39">
        <v>737.94644423267255</v>
      </c>
    </row>
    <row r="8499" spans="2:9" x14ac:dyDescent="0.25">
      <c r="B8499" s="35" t="s">
        <v>84</v>
      </c>
      <c r="C8499" s="35" t="s">
        <v>69</v>
      </c>
      <c r="D8499" s="35" t="s">
        <v>23</v>
      </c>
      <c r="E8499" s="35" t="s">
        <v>5</v>
      </c>
      <c r="F8499" s="35" t="s">
        <v>46</v>
      </c>
      <c r="G8499" s="35" t="s">
        <v>1</v>
      </c>
      <c r="H8499" s="35">
        <v>2017</v>
      </c>
      <c r="I8499" s="39">
        <v>776.24689427225405</v>
      </c>
    </row>
    <row r="8500" spans="2:9" x14ac:dyDescent="0.25">
      <c r="B8500" s="35" t="s">
        <v>84</v>
      </c>
      <c r="C8500" s="35" t="s">
        <v>69</v>
      </c>
      <c r="D8500" s="35" t="s">
        <v>23</v>
      </c>
      <c r="E8500" s="35" t="s">
        <v>5</v>
      </c>
      <c r="F8500" s="35" t="s">
        <v>46</v>
      </c>
      <c r="G8500" s="35" t="s">
        <v>1</v>
      </c>
      <c r="H8500" s="35">
        <v>2018</v>
      </c>
      <c r="I8500" s="39">
        <v>767.32984903384704</v>
      </c>
    </row>
    <row r="8501" spans="2:9" x14ac:dyDescent="0.25">
      <c r="B8501" s="35" t="s">
        <v>84</v>
      </c>
      <c r="C8501" s="35" t="s">
        <v>69</v>
      </c>
      <c r="D8501" s="35" t="s">
        <v>23</v>
      </c>
      <c r="E8501" s="35" t="s">
        <v>5</v>
      </c>
      <c r="F8501" s="35" t="s">
        <v>46</v>
      </c>
      <c r="G8501" s="35" t="s">
        <v>1</v>
      </c>
      <c r="H8501" s="35">
        <v>2019</v>
      </c>
      <c r="I8501" s="39">
        <v>762.72738771370121</v>
      </c>
    </row>
    <row r="8502" spans="2:9" x14ac:dyDescent="0.25">
      <c r="B8502" s="35" t="s">
        <v>84</v>
      </c>
      <c r="C8502" s="35" t="s">
        <v>69</v>
      </c>
      <c r="D8502" s="35" t="s">
        <v>23</v>
      </c>
      <c r="E8502" s="35" t="s">
        <v>5</v>
      </c>
      <c r="F8502" s="35" t="s">
        <v>46</v>
      </c>
      <c r="G8502" s="35" t="s">
        <v>1</v>
      </c>
      <c r="H8502" s="35">
        <v>2020</v>
      </c>
      <c r="I8502" s="39">
        <v>773.37206103911058</v>
      </c>
    </row>
    <row r="8503" spans="2:9" x14ac:dyDescent="0.25">
      <c r="B8503" s="35" t="s">
        <v>84</v>
      </c>
      <c r="C8503" s="35" t="s">
        <v>69</v>
      </c>
      <c r="D8503" s="35" t="s">
        <v>23</v>
      </c>
      <c r="E8503" s="35" t="s">
        <v>5</v>
      </c>
      <c r="F8503" s="35" t="s">
        <v>46</v>
      </c>
      <c r="G8503" s="35" t="s">
        <v>1</v>
      </c>
      <c r="H8503" s="35">
        <v>2021</v>
      </c>
      <c r="I8503" s="39">
        <v>784.30853226824411</v>
      </c>
    </row>
    <row r="8504" spans="2:9" x14ac:dyDescent="0.25">
      <c r="B8504" s="35" t="s">
        <v>84</v>
      </c>
      <c r="C8504" s="35" t="s">
        <v>69</v>
      </c>
      <c r="D8504" s="35" t="s">
        <v>23</v>
      </c>
      <c r="E8504" s="35" t="s">
        <v>5</v>
      </c>
      <c r="F8504" s="35" t="s">
        <v>46</v>
      </c>
      <c r="G8504" s="35" t="s">
        <v>1</v>
      </c>
      <c r="H8504" s="35">
        <v>2022</v>
      </c>
      <c r="I8504" s="39">
        <v>795.99790759382176</v>
      </c>
    </row>
    <row r="8505" spans="2:9" x14ac:dyDescent="0.25">
      <c r="B8505" s="35" t="s">
        <v>84</v>
      </c>
      <c r="C8505" s="35" t="s">
        <v>69</v>
      </c>
      <c r="D8505" s="35" t="s">
        <v>23</v>
      </c>
      <c r="E8505" s="35" t="s">
        <v>5</v>
      </c>
      <c r="F8505" s="35" t="s">
        <v>46</v>
      </c>
      <c r="G8505" s="35" t="s">
        <v>1</v>
      </c>
      <c r="H8505" s="35">
        <v>2023</v>
      </c>
      <c r="I8505" s="39">
        <v>809.93209609667645</v>
      </c>
    </row>
    <row r="8506" spans="2:9" x14ac:dyDescent="0.25">
      <c r="B8506" s="35" t="s">
        <v>84</v>
      </c>
      <c r="C8506" s="35" t="s">
        <v>69</v>
      </c>
      <c r="D8506" s="35" t="s">
        <v>23</v>
      </c>
      <c r="E8506" s="35" t="s">
        <v>5</v>
      </c>
      <c r="F8506" s="35" t="s">
        <v>46</v>
      </c>
      <c r="G8506" s="35" t="s">
        <v>1</v>
      </c>
      <c r="H8506" s="35">
        <v>2024</v>
      </c>
      <c r="I8506" s="39">
        <v>823.48717735409139</v>
      </c>
    </row>
    <row r="8507" spans="2:9" x14ac:dyDescent="0.25">
      <c r="B8507" s="35" t="s">
        <v>84</v>
      </c>
      <c r="C8507" s="35" t="s">
        <v>69</v>
      </c>
      <c r="D8507" s="35" t="s">
        <v>23</v>
      </c>
      <c r="E8507" s="35" t="s">
        <v>5</v>
      </c>
      <c r="F8507" s="35" t="s">
        <v>46</v>
      </c>
      <c r="G8507" s="35" t="s">
        <v>1</v>
      </c>
      <c r="H8507" s="35">
        <v>2025</v>
      </c>
      <c r="I8507" s="39">
        <v>836.9225623549296</v>
      </c>
    </row>
    <row r="8508" spans="2:9" x14ac:dyDescent="0.25">
      <c r="B8508" s="35" t="s">
        <v>84</v>
      </c>
      <c r="C8508" s="35" t="s">
        <v>69</v>
      </c>
      <c r="D8508" s="35" t="s">
        <v>23</v>
      </c>
      <c r="E8508" s="35" t="s">
        <v>5</v>
      </c>
      <c r="F8508" s="35" t="s">
        <v>46</v>
      </c>
      <c r="G8508" s="35" t="s">
        <v>1</v>
      </c>
      <c r="H8508" s="35">
        <v>2026</v>
      </c>
      <c r="I8508" s="39">
        <v>850.21664517334</v>
      </c>
    </row>
    <row r="8509" spans="2:9" x14ac:dyDescent="0.25">
      <c r="B8509" s="35" t="s">
        <v>84</v>
      </c>
      <c r="C8509" s="35" t="s">
        <v>69</v>
      </c>
      <c r="D8509" s="35" t="s">
        <v>23</v>
      </c>
      <c r="E8509" s="35" t="s">
        <v>5</v>
      </c>
      <c r="F8509" s="35" t="s">
        <v>46</v>
      </c>
      <c r="G8509" s="35" t="s">
        <v>1</v>
      </c>
      <c r="H8509" s="35">
        <v>2027</v>
      </c>
      <c r="I8509" s="39">
        <v>863.3665572118008</v>
      </c>
    </row>
    <row r="8510" spans="2:9" x14ac:dyDescent="0.25">
      <c r="B8510" s="35" t="s">
        <v>84</v>
      </c>
      <c r="C8510" s="35" t="s">
        <v>69</v>
      </c>
      <c r="D8510" s="35" t="s">
        <v>23</v>
      </c>
      <c r="E8510" s="35" t="s">
        <v>5</v>
      </c>
      <c r="F8510" s="35" t="s">
        <v>46</v>
      </c>
      <c r="G8510" s="35" t="s">
        <v>1</v>
      </c>
      <c r="H8510" s="35">
        <v>2028</v>
      </c>
      <c r="I8510" s="39">
        <v>876.12988847418433</v>
      </c>
    </row>
    <row r="8511" spans="2:9" x14ac:dyDescent="0.25">
      <c r="B8511" s="35" t="s">
        <v>84</v>
      </c>
      <c r="C8511" s="35" t="s">
        <v>69</v>
      </c>
      <c r="D8511" s="35" t="s">
        <v>23</v>
      </c>
      <c r="E8511" s="35" t="s">
        <v>5</v>
      </c>
      <c r="F8511" s="35" t="s">
        <v>46</v>
      </c>
      <c r="G8511" s="35" t="s">
        <v>1</v>
      </c>
      <c r="H8511" s="35">
        <v>2029</v>
      </c>
      <c r="I8511" s="39">
        <v>888.6008587663033</v>
      </c>
    </row>
    <row r="8512" spans="2:9" x14ac:dyDescent="0.25">
      <c r="B8512" s="35" t="s">
        <v>84</v>
      </c>
      <c r="C8512" s="35" t="s">
        <v>69</v>
      </c>
      <c r="D8512" s="35" t="s">
        <v>23</v>
      </c>
      <c r="E8512" s="35" t="s">
        <v>5</v>
      </c>
      <c r="F8512" s="35" t="s">
        <v>46</v>
      </c>
      <c r="G8512" s="35" t="s">
        <v>1</v>
      </c>
      <c r="H8512" s="35">
        <v>2030</v>
      </c>
      <c r="I8512" s="39">
        <v>900.61368266558827</v>
      </c>
    </row>
    <row r="8513" spans="2:9" x14ac:dyDescent="0.25">
      <c r="B8513" s="35" t="s">
        <v>84</v>
      </c>
      <c r="C8513" s="35" t="s">
        <v>69</v>
      </c>
      <c r="D8513" s="35" t="s">
        <v>23</v>
      </c>
      <c r="E8513" s="35" t="s">
        <v>5</v>
      </c>
      <c r="F8513" s="35" t="s">
        <v>46</v>
      </c>
      <c r="G8513" s="35" t="s">
        <v>1</v>
      </c>
      <c r="H8513" s="35">
        <v>2031</v>
      </c>
      <c r="I8513" s="39">
        <v>913.11904593079134</v>
      </c>
    </row>
    <row r="8514" spans="2:9" x14ac:dyDescent="0.25">
      <c r="B8514" s="35" t="s">
        <v>84</v>
      </c>
      <c r="C8514" s="35" t="s">
        <v>69</v>
      </c>
      <c r="D8514" s="35" t="s">
        <v>23</v>
      </c>
      <c r="E8514" s="35" t="s">
        <v>5</v>
      </c>
      <c r="F8514" s="35" t="s">
        <v>46</v>
      </c>
      <c r="G8514" s="35" t="s">
        <v>1</v>
      </c>
      <c r="H8514" s="35">
        <v>2032</v>
      </c>
      <c r="I8514" s="39">
        <v>926.97879276944036</v>
      </c>
    </row>
    <row r="8515" spans="2:9" x14ac:dyDescent="0.25">
      <c r="B8515" s="35" t="s">
        <v>84</v>
      </c>
      <c r="C8515" s="35" t="s">
        <v>69</v>
      </c>
      <c r="D8515" s="35" t="s">
        <v>23</v>
      </c>
      <c r="E8515" s="35" t="s">
        <v>5</v>
      </c>
      <c r="F8515" s="35" t="s">
        <v>46</v>
      </c>
      <c r="G8515" s="35" t="s">
        <v>1</v>
      </c>
      <c r="H8515" s="35">
        <v>2033</v>
      </c>
      <c r="I8515" s="39">
        <v>939.83790456231054</v>
      </c>
    </row>
    <row r="8516" spans="2:9" x14ac:dyDescent="0.25">
      <c r="B8516" s="35" t="s">
        <v>84</v>
      </c>
      <c r="C8516" s="35" t="s">
        <v>69</v>
      </c>
      <c r="D8516" s="35" t="s">
        <v>23</v>
      </c>
      <c r="E8516" s="35" t="s">
        <v>5</v>
      </c>
      <c r="F8516" s="35" t="s">
        <v>46</v>
      </c>
      <c r="G8516" s="35" t="s">
        <v>1</v>
      </c>
      <c r="H8516" s="35">
        <v>2034</v>
      </c>
      <c r="I8516" s="39">
        <v>951.77725502232192</v>
      </c>
    </row>
    <row r="8517" spans="2:9" x14ac:dyDescent="0.25">
      <c r="B8517" s="35" t="s">
        <v>84</v>
      </c>
      <c r="C8517" s="35" t="s">
        <v>69</v>
      </c>
      <c r="D8517" s="35" t="s">
        <v>23</v>
      </c>
      <c r="E8517" s="35" t="s">
        <v>5</v>
      </c>
      <c r="F8517" s="35" t="s">
        <v>46</v>
      </c>
      <c r="G8517" s="35" t="s">
        <v>1</v>
      </c>
      <c r="H8517" s="35">
        <v>2035</v>
      </c>
      <c r="I8517" s="39">
        <v>962.53905917500413</v>
      </c>
    </row>
    <row r="8518" spans="2:9" x14ac:dyDescent="0.25">
      <c r="B8518" s="35" t="s">
        <v>84</v>
      </c>
      <c r="C8518" s="35" t="s">
        <v>69</v>
      </c>
      <c r="D8518" s="35" t="s">
        <v>23</v>
      </c>
      <c r="E8518" s="35" t="s">
        <v>5</v>
      </c>
      <c r="F8518" s="35" t="s">
        <v>46</v>
      </c>
      <c r="G8518" s="35" t="s">
        <v>1</v>
      </c>
      <c r="H8518" s="35">
        <v>2036</v>
      </c>
      <c r="I8518" s="39">
        <v>972.05841770713323</v>
      </c>
    </row>
    <row r="8519" spans="2:9" x14ac:dyDescent="0.25">
      <c r="B8519" s="35" t="s">
        <v>84</v>
      </c>
      <c r="C8519" s="35" t="s">
        <v>69</v>
      </c>
      <c r="D8519" s="35" t="s">
        <v>23</v>
      </c>
      <c r="E8519" s="35" t="s">
        <v>5</v>
      </c>
      <c r="F8519" s="35" t="s">
        <v>46</v>
      </c>
      <c r="G8519" s="35" t="s">
        <v>1</v>
      </c>
      <c r="H8519" s="35">
        <v>2037</v>
      </c>
      <c r="I8519" s="39">
        <v>980.46812865287825</v>
      </c>
    </row>
    <row r="8520" spans="2:9" x14ac:dyDescent="0.25">
      <c r="B8520" s="35" t="s">
        <v>84</v>
      </c>
      <c r="C8520" s="35" t="s">
        <v>69</v>
      </c>
      <c r="D8520" s="35" t="s">
        <v>23</v>
      </c>
      <c r="E8520" s="35" t="s">
        <v>5</v>
      </c>
      <c r="F8520" s="35" t="s">
        <v>46</v>
      </c>
      <c r="G8520" s="35" t="s">
        <v>1</v>
      </c>
      <c r="H8520" s="35">
        <v>2038</v>
      </c>
      <c r="I8520" s="39">
        <v>987.82742545453175</v>
      </c>
    </row>
    <row r="8521" spans="2:9" x14ac:dyDescent="0.25">
      <c r="B8521" s="35" t="s">
        <v>84</v>
      </c>
      <c r="C8521" s="35" t="s">
        <v>69</v>
      </c>
      <c r="D8521" s="35" t="s">
        <v>23</v>
      </c>
      <c r="E8521" s="35" t="s">
        <v>5</v>
      </c>
      <c r="F8521" s="35" t="s">
        <v>46</v>
      </c>
      <c r="G8521" s="35" t="s">
        <v>1</v>
      </c>
      <c r="H8521" s="35">
        <v>2039</v>
      </c>
      <c r="I8521" s="39">
        <v>994.08976923991861</v>
      </c>
    </row>
    <row r="8522" spans="2:9" x14ac:dyDescent="0.25">
      <c r="B8522" s="35" t="s">
        <v>84</v>
      </c>
      <c r="C8522" s="35" t="s">
        <v>69</v>
      </c>
      <c r="D8522" s="35" t="s">
        <v>23</v>
      </c>
      <c r="E8522" s="35" t="s">
        <v>5</v>
      </c>
      <c r="F8522" s="35" t="s">
        <v>46</v>
      </c>
      <c r="G8522" s="35" t="s">
        <v>1</v>
      </c>
      <c r="H8522" s="35">
        <v>2040</v>
      </c>
      <c r="I8522" s="39">
        <v>999.24999777716516</v>
      </c>
    </row>
    <row r="8523" spans="2:9" x14ac:dyDescent="0.25">
      <c r="B8523" s="35" t="s">
        <v>84</v>
      </c>
      <c r="C8523" s="35" t="s">
        <v>69</v>
      </c>
      <c r="D8523" s="35" t="s">
        <v>23</v>
      </c>
      <c r="E8523" s="35" t="s">
        <v>5</v>
      </c>
      <c r="F8523" s="35" t="s">
        <v>46</v>
      </c>
      <c r="G8523" s="35" t="s">
        <v>1</v>
      </c>
      <c r="H8523" s="35">
        <v>2041</v>
      </c>
      <c r="I8523" s="39">
        <v>1003.2951252605108</v>
      </c>
    </row>
    <row r="8524" spans="2:9" x14ac:dyDescent="0.25">
      <c r="B8524" s="35" t="s">
        <v>84</v>
      </c>
      <c r="C8524" s="35" t="s">
        <v>69</v>
      </c>
      <c r="D8524" s="35" t="s">
        <v>23</v>
      </c>
      <c r="E8524" s="35" t="s">
        <v>5</v>
      </c>
      <c r="F8524" s="35" t="s">
        <v>46</v>
      </c>
      <c r="G8524" s="35" t="s">
        <v>1</v>
      </c>
      <c r="H8524" s="35">
        <v>2042</v>
      </c>
      <c r="I8524" s="39">
        <v>1006.3388775122634</v>
      </c>
    </row>
    <row r="8525" spans="2:9" x14ac:dyDescent="0.25">
      <c r="B8525" s="35" t="s">
        <v>84</v>
      </c>
      <c r="C8525" s="35" t="s">
        <v>69</v>
      </c>
      <c r="D8525" s="35" t="s">
        <v>23</v>
      </c>
      <c r="E8525" s="35" t="s">
        <v>5</v>
      </c>
      <c r="F8525" s="35" t="s">
        <v>46</v>
      </c>
      <c r="G8525" s="35" t="s">
        <v>1</v>
      </c>
      <c r="H8525" s="35">
        <v>2043</v>
      </c>
      <c r="I8525" s="39">
        <v>1008.6354975099242</v>
      </c>
    </row>
    <row r="8526" spans="2:9" x14ac:dyDescent="0.25">
      <c r="B8526" s="35" t="s">
        <v>84</v>
      </c>
      <c r="C8526" s="35" t="s">
        <v>69</v>
      </c>
      <c r="D8526" s="35" t="s">
        <v>23</v>
      </c>
      <c r="E8526" s="35" t="s">
        <v>5</v>
      </c>
      <c r="F8526" s="35" t="s">
        <v>46</v>
      </c>
      <c r="G8526" s="35" t="s">
        <v>1</v>
      </c>
      <c r="H8526" s="35">
        <v>2044</v>
      </c>
      <c r="I8526" s="39">
        <v>1010.3149966123494</v>
      </c>
    </row>
    <row r="8527" spans="2:9" x14ac:dyDescent="0.25">
      <c r="B8527" s="35" t="s">
        <v>84</v>
      </c>
      <c r="C8527" s="35" t="s">
        <v>69</v>
      </c>
      <c r="D8527" s="35" t="s">
        <v>23</v>
      </c>
      <c r="E8527" s="35" t="s">
        <v>5</v>
      </c>
      <c r="F8527" s="35" t="s">
        <v>46</v>
      </c>
      <c r="G8527" s="35" t="s">
        <v>1</v>
      </c>
      <c r="H8527" s="35">
        <v>2045</v>
      </c>
      <c r="I8527" s="39">
        <v>1011.5155882288344</v>
      </c>
    </row>
    <row r="8528" spans="2:9" x14ac:dyDescent="0.25">
      <c r="B8528" s="35" t="s">
        <v>84</v>
      </c>
      <c r="C8528" s="35" t="s">
        <v>69</v>
      </c>
      <c r="D8528" s="35" t="s">
        <v>23</v>
      </c>
      <c r="E8528" s="35" t="s">
        <v>5</v>
      </c>
      <c r="F8528" s="35" t="s">
        <v>46</v>
      </c>
      <c r="G8528" s="35" t="s">
        <v>1</v>
      </c>
      <c r="H8528" s="35">
        <v>2046</v>
      </c>
      <c r="I8528" s="39">
        <v>1012.0113614897107</v>
      </c>
    </row>
    <row r="8529" spans="2:9" x14ac:dyDescent="0.25">
      <c r="B8529" s="35" t="s">
        <v>84</v>
      </c>
      <c r="C8529" s="35" t="s">
        <v>69</v>
      </c>
      <c r="D8529" s="35" t="s">
        <v>23</v>
      </c>
      <c r="E8529" s="35" t="s">
        <v>5</v>
      </c>
      <c r="F8529" s="35" t="s">
        <v>46</v>
      </c>
      <c r="G8529" s="35" t="s">
        <v>1</v>
      </c>
      <c r="H8529" s="35">
        <v>2047</v>
      </c>
      <c r="I8529" s="39">
        <v>1012.0975542025272</v>
      </c>
    </row>
    <row r="8530" spans="2:9" x14ac:dyDescent="0.25">
      <c r="B8530" s="35" t="s">
        <v>84</v>
      </c>
      <c r="C8530" s="35" t="s">
        <v>69</v>
      </c>
      <c r="D8530" s="35" t="s">
        <v>23</v>
      </c>
      <c r="E8530" s="35" t="s">
        <v>5</v>
      </c>
      <c r="F8530" s="35" t="s">
        <v>46</v>
      </c>
      <c r="G8530" s="35" t="s">
        <v>1</v>
      </c>
      <c r="H8530" s="35">
        <v>2048</v>
      </c>
      <c r="I8530" s="39">
        <v>1011.8356563893615</v>
      </c>
    </row>
    <row r="8531" spans="2:9" x14ac:dyDescent="0.25">
      <c r="B8531" s="35" t="s">
        <v>84</v>
      </c>
      <c r="C8531" s="35" t="s">
        <v>69</v>
      </c>
      <c r="D8531" s="35" t="s">
        <v>23</v>
      </c>
      <c r="E8531" s="35" t="s">
        <v>5</v>
      </c>
      <c r="F8531" s="35" t="s">
        <v>46</v>
      </c>
      <c r="G8531" s="35" t="s">
        <v>1</v>
      </c>
      <c r="H8531" s="35">
        <v>2049</v>
      </c>
      <c r="I8531" s="39">
        <v>1011.2318733218453</v>
      </c>
    </row>
    <row r="8532" spans="2:9" x14ac:dyDescent="0.25">
      <c r="B8532" s="35" t="s">
        <v>84</v>
      </c>
      <c r="C8532" s="35" t="s">
        <v>69</v>
      </c>
      <c r="D8532" s="35" t="s">
        <v>23</v>
      </c>
      <c r="E8532" s="35" t="s">
        <v>5</v>
      </c>
      <c r="F8532" s="35" t="s">
        <v>46</v>
      </c>
      <c r="G8532" s="35" t="s">
        <v>1</v>
      </c>
      <c r="H8532" s="35">
        <v>2050</v>
      </c>
      <c r="I8532" s="39">
        <v>1010.3816422765107</v>
      </c>
    </row>
    <row r="8533" spans="2:9" x14ac:dyDescent="0.25">
      <c r="B8533" s="35" t="s">
        <v>84</v>
      </c>
      <c r="C8533" s="35" t="s">
        <v>69</v>
      </c>
      <c r="D8533" s="35" t="s">
        <v>23</v>
      </c>
      <c r="E8533" s="35" t="s">
        <v>5</v>
      </c>
      <c r="F8533" s="35" t="s">
        <v>46</v>
      </c>
      <c r="G8533" s="35" t="s">
        <v>1</v>
      </c>
      <c r="H8533" s="35">
        <v>2051</v>
      </c>
      <c r="I8533" s="39">
        <v>1009.3796754819398</v>
      </c>
    </row>
    <row r="8534" spans="2:9" x14ac:dyDescent="0.25">
      <c r="B8534" s="35" t="s">
        <v>84</v>
      </c>
      <c r="C8534" s="35" t="s">
        <v>69</v>
      </c>
      <c r="D8534" s="35" t="s">
        <v>23</v>
      </c>
      <c r="E8534" s="35" t="s">
        <v>5</v>
      </c>
      <c r="F8534" s="35" t="s">
        <v>46</v>
      </c>
      <c r="G8534" s="35" t="s">
        <v>1</v>
      </c>
      <c r="H8534" s="35">
        <v>2052</v>
      </c>
      <c r="I8534" s="39">
        <v>1008.2114519377676</v>
      </c>
    </row>
    <row r="8535" spans="2:9" x14ac:dyDescent="0.25">
      <c r="B8535" s="35" t="s">
        <v>84</v>
      </c>
      <c r="C8535" s="35" t="s">
        <v>69</v>
      </c>
      <c r="D8535" s="35" t="s">
        <v>23</v>
      </c>
      <c r="E8535" s="35" t="s">
        <v>5</v>
      </c>
      <c r="F8535" s="35" t="s">
        <v>46</v>
      </c>
      <c r="G8535" s="35" t="s">
        <v>1</v>
      </c>
      <c r="H8535" s="35">
        <v>2053</v>
      </c>
      <c r="I8535" s="39">
        <v>1006.9377915475715</v>
      </c>
    </row>
    <row r="8536" spans="2:9" x14ac:dyDescent="0.25">
      <c r="B8536" s="35" t="s">
        <v>84</v>
      </c>
      <c r="C8536" s="35" t="s">
        <v>69</v>
      </c>
      <c r="D8536" s="35" t="s">
        <v>23</v>
      </c>
      <c r="E8536" s="35" t="s">
        <v>5</v>
      </c>
      <c r="F8536" s="35" t="s">
        <v>46</v>
      </c>
      <c r="G8536" s="35" t="s">
        <v>1</v>
      </c>
      <c r="H8536" s="35">
        <v>2054</v>
      </c>
      <c r="I8536" s="39">
        <v>1005.4184962261178</v>
      </c>
    </row>
    <row r="8537" spans="2:9" x14ac:dyDescent="0.25">
      <c r="B8537" s="35" t="s">
        <v>84</v>
      </c>
      <c r="C8537" s="35" t="s">
        <v>69</v>
      </c>
      <c r="D8537" s="35" t="s">
        <v>23</v>
      </c>
      <c r="E8537" s="35" t="s">
        <v>5</v>
      </c>
      <c r="F8537" s="35" t="s">
        <v>46</v>
      </c>
      <c r="G8537" s="35" t="s">
        <v>1</v>
      </c>
      <c r="H8537" s="35">
        <v>2055</v>
      </c>
      <c r="I8537" s="39">
        <v>1003.7516829433102</v>
      </c>
    </row>
    <row r="8538" spans="2:9" x14ac:dyDescent="0.25">
      <c r="B8538" s="35" t="s">
        <v>84</v>
      </c>
      <c r="C8538" s="35" t="s">
        <v>69</v>
      </c>
      <c r="D8538" s="35" t="s">
        <v>23</v>
      </c>
      <c r="E8538" s="35" t="s">
        <v>5</v>
      </c>
      <c r="F8538" s="35" t="s">
        <v>46</v>
      </c>
      <c r="G8538" s="35" t="s">
        <v>1</v>
      </c>
      <c r="H8538" s="35">
        <v>2056</v>
      </c>
      <c r="I8538" s="39">
        <v>1001.8683135623456</v>
      </c>
    </row>
    <row r="8539" spans="2:9" x14ac:dyDescent="0.25">
      <c r="B8539" s="35" t="s">
        <v>84</v>
      </c>
      <c r="C8539" s="35" t="s">
        <v>69</v>
      </c>
      <c r="D8539" s="35" t="s">
        <v>23</v>
      </c>
      <c r="E8539" s="35" t="s">
        <v>5</v>
      </c>
      <c r="F8539" s="35" t="s">
        <v>46</v>
      </c>
      <c r="G8539" s="35" t="s">
        <v>1</v>
      </c>
      <c r="H8539" s="35">
        <v>2057</v>
      </c>
      <c r="I8539" s="39">
        <v>999.77754155619118</v>
      </c>
    </row>
    <row r="8540" spans="2:9" x14ac:dyDescent="0.25">
      <c r="B8540" s="35" t="s">
        <v>84</v>
      </c>
      <c r="C8540" s="35" t="s">
        <v>69</v>
      </c>
      <c r="D8540" s="35" t="s">
        <v>23</v>
      </c>
      <c r="E8540" s="35" t="s">
        <v>5</v>
      </c>
      <c r="F8540" s="35" t="s">
        <v>46</v>
      </c>
      <c r="G8540" s="35" t="s">
        <v>1</v>
      </c>
      <c r="H8540" s="35">
        <v>2058</v>
      </c>
      <c r="I8540" s="39">
        <v>997.55081089977386</v>
      </c>
    </row>
    <row r="8541" spans="2:9" x14ac:dyDescent="0.25">
      <c r="B8541" s="35" t="s">
        <v>84</v>
      </c>
      <c r="C8541" s="35" t="s">
        <v>69</v>
      </c>
      <c r="D8541" s="35" t="s">
        <v>23</v>
      </c>
      <c r="E8541" s="35" t="s">
        <v>5</v>
      </c>
      <c r="F8541" s="35" t="s">
        <v>46</v>
      </c>
      <c r="G8541" s="35" t="s">
        <v>1</v>
      </c>
      <c r="H8541" s="35">
        <v>2059</v>
      </c>
      <c r="I8541" s="39">
        <v>995.16488551194391</v>
      </c>
    </row>
    <row r="8542" spans="2:9" x14ac:dyDescent="0.25">
      <c r="B8542" s="35" t="s">
        <v>84</v>
      </c>
      <c r="C8542" s="35" t="s">
        <v>69</v>
      </c>
      <c r="D8542" s="35" t="s">
        <v>23</v>
      </c>
      <c r="E8542" s="35" t="s">
        <v>5</v>
      </c>
      <c r="F8542" s="35" t="s">
        <v>46</v>
      </c>
      <c r="G8542" s="35" t="s">
        <v>1</v>
      </c>
      <c r="H8542" s="35">
        <v>2060</v>
      </c>
      <c r="I8542" s="39">
        <v>992.58674310627782</v>
      </c>
    </row>
    <row r="8543" spans="2:9" x14ac:dyDescent="0.25">
      <c r="B8543" s="35" t="s">
        <v>84</v>
      </c>
      <c r="C8543" s="35" t="s">
        <v>69</v>
      </c>
      <c r="D8543" s="35" t="s">
        <v>23</v>
      </c>
      <c r="E8543" s="35" t="s">
        <v>5</v>
      </c>
      <c r="F8543" s="35" t="s">
        <v>47</v>
      </c>
      <c r="G8543" s="35" t="s">
        <v>1</v>
      </c>
      <c r="H8543" s="35">
        <v>2000</v>
      </c>
      <c r="I8543" s="39">
        <f t="array" ref="I8543:I8603">TRANSPOSE('[10]Despesa_R$'!$B$47:$BJ$47)</f>
        <v>0</v>
      </c>
    </row>
    <row r="8544" spans="2:9" x14ac:dyDescent="0.25">
      <c r="B8544" s="35" t="s">
        <v>84</v>
      </c>
      <c r="C8544" s="35" t="s">
        <v>69</v>
      </c>
      <c r="D8544" s="35" t="s">
        <v>23</v>
      </c>
      <c r="E8544" s="35" t="s">
        <v>5</v>
      </c>
      <c r="F8544" s="35" t="s">
        <v>47</v>
      </c>
      <c r="G8544" s="35" t="s">
        <v>1</v>
      </c>
      <c r="H8544" s="35">
        <v>2001</v>
      </c>
      <c r="I8544" s="39">
        <v>0</v>
      </c>
    </row>
    <row r="8545" spans="2:9" x14ac:dyDescent="0.25">
      <c r="B8545" s="35" t="s">
        <v>84</v>
      </c>
      <c r="C8545" s="35" t="s">
        <v>69</v>
      </c>
      <c r="D8545" s="35" t="s">
        <v>23</v>
      </c>
      <c r="E8545" s="35" t="s">
        <v>5</v>
      </c>
      <c r="F8545" s="35" t="s">
        <v>47</v>
      </c>
      <c r="G8545" s="35" t="s">
        <v>1</v>
      </c>
      <c r="H8545" s="35">
        <v>2002</v>
      </c>
      <c r="I8545" s="39">
        <v>0</v>
      </c>
    </row>
    <row r="8546" spans="2:9" x14ac:dyDescent="0.25">
      <c r="B8546" s="35" t="s">
        <v>84</v>
      </c>
      <c r="C8546" s="35" t="s">
        <v>69</v>
      </c>
      <c r="D8546" s="35" t="s">
        <v>23</v>
      </c>
      <c r="E8546" s="35" t="s">
        <v>5</v>
      </c>
      <c r="F8546" s="35" t="s">
        <v>47</v>
      </c>
      <c r="G8546" s="35" t="s">
        <v>1</v>
      </c>
      <c r="H8546" s="35">
        <v>2003</v>
      </c>
      <c r="I8546" s="39">
        <v>0</v>
      </c>
    </row>
    <row r="8547" spans="2:9" x14ac:dyDescent="0.25">
      <c r="B8547" s="35" t="s">
        <v>84</v>
      </c>
      <c r="C8547" s="35" t="s">
        <v>69</v>
      </c>
      <c r="D8547" s="35" t="s">
        <v>23</v>
      </c>
      <c r="E8547" s="35" t="s">
        <v>5</v>
      </c>
      <c r="F8547" s="35" t="s">
        <v>47</v>
      </c>
      <c r="G8547" s="35" t="s">
        <v>1</v>
      </c>
      <c r="H8547" s="35">
        <v>2004</v>
      </c>
      <c r="I8547" s="39">
        <v>0</v>
      </c>
    </row>
    <row r="8548" spans="2:9" x14ac:dyDescent="0.25">
      <c r="B8548" s="35" t="s">
        <v>84</v>
      </c>
      <c r="C8548" s="35" t="s">
        <v>69</v>
      </c>
      <c r="D8548" s="35" t="s">
        <v>23</v>
      </c>
      <c r="E8548" s="35" t="s">
        <v>5</v>
      </c>
      <c r="F8548" s="35" t="s">
        <v>47</v>
      </c>
      <c r="G8548" s="35" t="s">
        <v>1</v>
      </c>
      <c r="H8548" s="35">
        <v>2005</v>
      </c>
      <c r="I8548" s="39">
        <v>0</v>
      </c>
    </row>
    <row r="8549" spans="2:9" x14ac:dyDescent="0.25">
      <c r="B8549" s="35" t="s">
        <v>84</v>
      </c>
      <c r="C8549" s="35" t="s">
        <v>69</v>
      </c>
      <c r="D8549" s="35" t="s">
        <v>23</v>
      </c>
      <c r="E8549" s="35" t="s">
        <v>5</v>
      </c>
      <c r="F8549" s="35" t="s">
        <v>47</v>
      </c>
      <c r="G8549" s="35" t="s">
        <v>1</v>
      </c>
      <c r="H8549" s="35">
        <v>2006</v>
      </c>
      <c r="I8549" s="39">
        <v>0</v>
      </c>
    </row>
    <row r="8550" spans="2:9" x14ac:dyDescent="0.25">
      <c r="B8550" s="35" t="s">
        <v>84</v>
      </c>
      <c r="C8550" s="35" t="s">
        <v>69</v>
      </c>
      <c r="D8550" s="35" t="s">
        <v>23</v>
      </c>
      <c r="E8550" s="35" t="s">
        <v>5</v>
      </c>
      <c r="F8550" s="35" t="s">
        <v>47</v>
      </c>
      <c r="G8550" s="35" t="s">
        <v>1</v>
      </c>
      <c r="H8550" s="35">
        <v>2007</v>
      </c>
      <c r="I8550" s="39">
        <v>0</v>
      </c>
    </row>
    <row r="8551" spans="2:9" x14ac:dyDescent="0.25">
      <c r="B8551" s="35" t="s">
        <v>84</v>
      </c>
      <c r="C8551" s="35" t="s">
        <v>69</v>
      </c>
      <c r="D8551" s="35" t="s">
        <v>23</v>
      </c>
      <c r="E8551" s="35" t="s">
        <v>5</v>
      </c>
      <c r="F8551" s="35" t="s">
        <v>47</v>
      </c>
      <c r="G8551" s="35" t="s">
        <v>1</v>
      </c>
      <c r="H8551" s="35">
        <v>2008</v>
      </c>
      <c r="I8551" s="39">
        <v>0</v>
      </c>
    </row>
    <row r="8552" spans="2:9" x14ac:dyDescent="0.25">
      <c r="B8552" s="35" t="s">
        <v>84</v>
      </c>
      <c r="C8552" s="35" t="s">
        <v>69</v>
      </c>
      <c r="D8552" s="35" t="s">
        <v>23</v>
      </c>
      <c r="E8552" s="35" t="s">
        <v>5</v>
      </c>
      <c r="F8552" s="35" t="s">
        <v>47</v>
      </c>
      <c r="G8552" s="35" t="s">
        <v>1</v>
      </c>
      <c r="H8552" s="35">
        <v>2009</v>
      </c>
      <c r="I8552" s="39">
        <v>0</v>
      </c>
    </row>
    <row r="8553" spans="2:9" x14ac:dyDescent="0.25">
      <c r="B8553" s="35" t="s">
        <v>84</v>
      </c>
      <c r="C8553" s="35" t="s">
        <v>69</v>
      </c>
      <c r="D8553" s="35" t="s">
        <v>23</v>
      </c>
      <c r="E8553" s="35" t="s">
        <v>5</v>
      </c>
      <c r="F8553" s="35" t="s">
        <v>47</v>
      </c>
      <c r="G8553" s="35" t="s">
        <v>1</v>
      </c>
      <c r="H8553" s="35">
        <v>2010</v>
      </c>
      <c r="I8553" s="39">
        <v>0</v>
      </c>
    </row>
    <row r="8554" spans="2:9" x14ac:dyDescent="0.25">
      <c r="B8554" s="35" t="s">
        <v>84</v>
      </c>
      <c r="C8554" s="35" t="s">
        <v>69</v>
      </c>
      <c r="D8554" s="35" t="s">
        <v>23</v>
      </c>
      <c r="E8554" s="35" t="s">
        <v>5</v>
      </c>
      <c r="F8554" s="35" t="s">
        <v>47</v>
      </c>
      <c r="G8554" s="35" t="s">
        <v>1</v>
      </c>
      <c r="H8554" s="35">
        <v>2011</v>
      </c>
      <c r="I8554" s="39">
        <v>0</v>
      </c>
    </row>
    <row r="8555" spans="2:9" x14ac:dyDescent="0.25">
      <c r="B8555" s="35" t="s">
        <v>84</v>
      </c>
      <c r="C8555" s="35" t="s">
        <v>69</v>
      </c>
      <c r="D8555" s="35" t="s">
        <v>23</v>
      </c>
      <c r="E8555" s="35" t="s">
        <v>5</v>
      </c>
      <c r="F8555" s="35" t="s">
        <v>47</v>
      </c>
      <c r="G8555" s="35" t="s">
        <v>1</v>
      </c>
      <c r="H8555" s="35">
        <v>2012</v>
      </c>
      <c r="I8555" s="39">
        <v>0</v>
      </c>
    </row>
    <row r="8556" spans="2:9" x14ac:dyDescent="0.25">
      <c r="B8556" s="35" t="s">
        <v>84</v>
      </c>
      <c r="C8556" s="35" t="s">
        <v>69</v>
      </c>
      <c r="D8556" s="35" t="s">
        <v>23</v>
      </c>
      <c r="E8556" s="35" t="s">
        <v>5</v>
      </c>
      <c r="F8556" s="35" t="s">
        <v>47</v>
      </c>
      <c r="G8556" s="35" t="s">
        <v>1</v>
      </c>
      <c r="H8556" s="35">
        <v>2013</v>
      </c>
      <c r="I8556" s="39">
        <v>20164.7718646494</v>
      </c>
    </row>
    <row r="8557" spans="2:9" x14ac:dyDescent="0.25">
      <c r="B8557" s="35" t="s">
        <v>84</v>
      </c>
      <c r="C8557" s="35" t="s">
        <v>69</v>
      </c>
      <c r="D8557" s="35" t="s">
        <v>23</v>
      </c>
      <c r="E8557" s="35" t="s">
        <v>5</v>
      </c>
      <c r="F8557" s="35" t="s">
        <v>47</v>
      </c>
      <c r="G8557" s="35" t="s">
        <v>1</v>
      </c>
      <c r="H8557" s="35">
        <v>2014</v>
      </c>
      <c r="I8557" s="39">
        <v>22018.782790466317</v>
      </c>
    </row>
    <row r="8558" spans="2:9" x14ac:dyDescent="0.25">
      <c r="B8558" s="35" t="s">
        <v>84</v>
      </c>
      <c r="C8558" s="35" t="s">
        <v>69</v>
      </c>
      <c r="D8558" s="35" t="s">
        <v>23</v>
      </c>
      <c r="E8558" s="35" t="s">
        <v>5</v>
      </c>
      <c r="F8558" s="35" t="s">
        <v>47</v>
      </c>
      <c r="G8558" s="35" t="s">
        <v>1</v>
      </c>
      <c r="H8558" s="35">
        <v>2015</v>
      </c>
      <c r="I8558" s="39">
        <v>23590.887912921811</v>
      </c>
    </row>
    <row r="8559" spans="2:9" x14ac:dyDescent="0.25">
      <c r="B8559" s="35" t="s">
        <v>84</v>
      </c>
      <c r="C8559" s="35" t="s">
        <v>69</v>
      </c>
      <c r="D8559" s="35" t="s">
        <v>23</v>
      </c>
      <c r="E8559" s="35" t="s">
        <v>5</v>
      </c>
      <c r="F8559" s="35" t="s">
        <v>47</v>
      </c>
      <c r="G8559" s="35" t="s">
        <v>1</v>
      </c>
      <c r="H8559" s="35">
        <v>2016</v>
      </c>
      <c r="I8559" s="39">
        <v>26987.16239573522</v>
      </c>
    </row>
    <row r="8560" spans="2:9" x14ac:dyDescent="0.25">
      <c r="B8560" s="35" t="s">
        <v>84</v>
      </c>
      <c r="C8560" s="35" t="s">
        <v>69</v>
      </c>
      <c r="D8560" s="35" t="s">
        <v>23</v>
      </c>
      <c r="E8560" s="35" t="s">
        <v>5</v>
      </c>
      <c r="F8560" s="35" t="s">
        <v>47</v>
      </c>
      <c r="G8560" s="35" t="s">
        <v>1</v>
      </c>
      <c r="H8560" s="35">
        <v>2017</v>
      </c>
      <c r="I8560" s="39">
        <v>28487.813701572151</v>
      </c>
    </row>
    <row r="8561" spans="2:9" x14ac:dyDescent="0.25">
      <c r="B8561" s="35" t="s">
        <v>84</v>
      </c>
      <c r="C8561" s="35" t="s">
        <v>69</v>
      </c>
      <c r="D8561" s="35" t="s">
        <v>23</v>
      </c>
      <c r="E8561" s="35" t="s">
        <v>5</v>
      </c>
      <c r="F8561" s="35" t="s">
        <v>47</v>
      </c>
      <c r="G8561" s="35" t="s">
        <v>1</v>
      </c>
      <c r="H8561" s="35">
        <v>2018</v>
      </c>
      <c r="I8561" s="39">
        <v>28247.245512664325</v>
      </c>
    </row>
    <row r="8562" spans="2:9" x14ac:dyDescent="0.25">
      <c r="B8562" s="35" t="s">
        <v>84</v>
      </c>
      <c r="C8562" s="35" t="s">
        <v>69</v>
      </c>
      <c r="D8562" s="35" t="s">
        <v>23</v>
      </c>
      <c r="E8562" s="35" t="s">
        <v>5</v>
      </c>
      <c r="F8562" s="35" t="s">
        <v>47</v>
      </c>
      <c r="G8562" s="35" t="s">
        <v>1</v>
      </c>
      <c r="H8562" s="35">
        <v>2019</v>
      </c>
      <c r="I8562" s="39">
        <v>28154.03449258201</v>
      </c>
    </row>
    <row r="8563" spans="2:9" x14ac:dyDescent="0.25">
      <c r="B8563" s="35" t="s">
        <v>84</v>
      </c>
      <c r="C8563" s="35" t="s">
        <v>69</v>
      </c>
      <c r="D8563" s="35" t="s">
        <v>23</v>
      </c>
      <c r="E8563" s="35" t="s">
        <v>5</v>
      </c>
      <c r="F8563" s="35" t="s">
        <v>47</v>
      </c>
      <c r="G8563" s="35" t="s">
        <v>1</v>
      </c>
      <c r="H8563" s="35">
        <v>2020</v>
      </c>
      <c r="I8563" s="39">
        <v>28618.890742938736</v>
      </c>
    </row>
    <row r="8564" spans="2:9" x14ac:dyDescent="0.25">
      <c r="B8564" s="35" t="s">
        <v>84</v>
      </c>
      <c r="C8564" s="35" t="s">
        <v>69</v>
      </c>
      <c r="D8564" s="35" t="s">
        <v>23</v>
      </c>
      <c r="E8564" s="35" t="s">
        <v>5</v>
      </c>
      <c r="F8564" s="35" t="s">
        <v>47</v>
      </c>
      <c r="G8564" s="35" t="s">
        <v>1</v>
      </c>
      <c r="H8564" s="35">
        <v>2021</v>
      </c>
      <c r="I8564" s="39">
        <v>29091.715167187991</v>
      </c>
    </row>
    <row r="8565" spans="2:9" x14ac:dyDescent="0.25">
      <c r="B8565" s="35" t="s">
        <v>84</v>
      </c>
      <c r="C8565" s="35" t="s">
        <v>69</v>
      </c>
      <c r="D8565" s="35" t="s">
        <v>23</v>
      </c>
      <c r="E8565" s="35" t="s">
        <v>5</v>
      </c>
      <c r="F8565" s="35" t="s">
        <v>47</v>
      </c>
      <c r="G8565" s="35" t="s">
        <v>1</v>
      </c>
      <c r="H8565" s="35">
        <v>2022</v>
      </c>
      <c r="I8565" s="39">
        <v>29601.394901077441</v>
      </c>
    </row>
    <row r="8566" spans="2:9" x14ac:dyDescent="0.25">
      <c r="B8566" s="35" t="s">
        <v>84</v>
      </c>
      <c r="C8566" s="35" t="s">
        <v>69</v>
      </c>
      <c r="D8566" s="35" t="s">
        <v>23</v>
      </c>
      <c r="E8566" s="35" t="s">
        <v>5</v>
      </c>
      <c r="F8566" s="35" t="s">
        <v>47</v>
      </c>
      <c r="G8566" s="35" t="s">
        <v>1</v>
      </c>
      <c r="H8566" s="35">
        <v>2023</v>
      </c>
      <c r="I8566" s="39">
        <v>30214.597636643492</v>
      </c>
    </row>
    <row r="8567" spans="2:9" x14ac:dyDescent="0.25">
      <c r="B8567" s="35" t="s">
        <v>84</v>
      </c>
      <c r="C8567" s="35" t="s">
        <v>69</v>
      </c>
      <c r="D8567" s="35" t="s">
        <v>23</v>
      </c>
      <c r="E8567" s="35" t="s">
        <v>5</v>
      </c>
      <c r="F8567" s="35" t="s">
        <v>47</v>
      </c>
      <c r="G8567" s="35" t="s">
        <v>1</v>
      </c>
      <c r="H8567" s="35">
        <v>2024</v>
      </c>
      <c r="I8567" s="39">
        <v>30832.06670039038</v>
      </c>
    </row>
    <row r="8568" spans="2:9" x14ac:dyDescent="0.25">
      <c r="B8568" s="35" t="s">
        <v>84</v>
      </c>
      <c r="C8568" s="35" t="s">
        <v>69</v>
      </c>
      <c r="D8568" s="35" t="s">
        <v>23</v>
      </c>
      <c r="E8568" s="35" t="s">
        <v>5</v>
      </c>
      <c r="F8568" s="35" t="s">
        <v>47</v>
      </c>
      <c r="G8568" s="35" t="s">
        <v>1</v>
      </c>
      <c r="H8568" s="35">
        <v>2025</v>
      </c>
      <c r="I8568" s="39">
        <v>31455.133629097712</v>
      </c>
    </row>
    <row r="8569" spans="2:9" x14ac:dyDescent="0.25">
      <c r="B8569" s="35" t="s">
        <v>84</v>
      </c>
      <c r="C8569" s="35" t="s">
        <v>69</v>
      </c>
      <c r="D8569" s="35" t="s">
        <v>23</v>
      </c>
      <c r="E8569" s="35" t="s">
        <v>5</v>
      </c>
      <c r="F8569" s="35" t="s">
        <v>47</v>
      </c>
      <c r="G8569" s="35" t="s">
        <v>1</v>
      </c>
      <c r="H8569" s="35">
        <v>2026</v>
      </c>
      <c r="I8569" s="39">
        <v>32076.203165296793</v>
      </c>
    </row>
    <row r="8570" spans="2:9" x14ac:dyDescent="0.25">
      <c r="B8570" s="35" t="s">
        <v>84</v>
      </c>
      <c r="C8570" s="35" t="s">
        <v>69</v>
      </c>
      <c r="D8570" s="35" t="s">
        <v>23</v>
      </c>
      <c r="E8570" s="35" t="s">
        <v>5</v>
      </c>
      <c r="F8570" s="35" t="s">
        <v>47</v>
      </c>
      <c r="G8570" s="35" t="s">
        <v>1</v>
      </c>
      <c r="H8570" s="35">
        <v>2027</v>
      </c>
      <c r="I8570" s="39">
        <v>32704.767536733922</v>
      </c>
    </row>
    <row r="8571" spans="2:9" x14ac:dyDescent="0.25">
      <c r="B8571" s="35" t="s">
        <v>84</v>
      </c>
      <c r="C8571" s="35" t="s">
        <v>69</v>
      </c>
      <c r="D8571" s="35" t="s">
        <v>23</v>
      </c>
      <c r="E8571" s="35" t="s">
        <v>5</v>
      </c>
      <c r="F8571" s="35" t="s">
        <v>47</v>
      </c>
      <c r="G8571" s="35" t="s">
        <v>1</v>
      </c>
      <c r="H8571" s="35">
        <v>2028</v>
      </c>
      <c r="I8571" s="39">
        <v>33342.275321322581</v>
      </c>
    </row>
    <row r="8572" spans="2:9" x14ac:dyDescent="0.25">
      <c r="B8572" s="35" t="s">
        <v>84</v>
      </c>
      <c r="C8572" s="35" t="s">
        <v>69</v>
      </c>
      <c r="D8572" s="35" t="s">
        <v>23</v>
      </c>
      <c r="E8572" s="35" t="s">
        <v>5</v>
      </c>
      <c r="F8572" s="35" t="s">
        <v>47</v>
      </c>
      <c r="G8572" s="35" t="s">
        <v>1</v>
      </c>
      <c r="H8572" s="35">
        <v>2029</v>
      </c>
      <c r="I8572" s="39">
        <v>33975.646615212863</v>
      </c>
    </row>
    <row r="8573" spans="2:9" x14ac:dyDescent="0.25">
      <c r="B8573" s="35" t="s">
        <v>84</v>
      </c>
      <c r="C8573" s="35" t="s">
        <v>69</v>
      </c>
      <c r="D8573" s="35" t="s">
        <v>23</v>
      </c>
      <c r="E8573" s="35" t="s">
        <v>5</v>
      </c>
      <c r="F8573" s="35" t="s">
        <v>47</v>
      </c>
      <c r="G8573" s="35" t="s">
        <v>1</v>
      </c>
      <c r="H8573" s="35">
        <v>2030</v>
      </c>
      <c r="I8573" s="39">
        <v>34563.362234836197</v>
      </c>
    </row>
    <row r="8574" spans="2:9" x14ac:dyDescent="0.25">
      <c r="B8574" s="35" t="s">
        <v>84</v>
      </c>
      <c r="C8574" s="35" t="s">
        <v>69</v>
      </c>
      <c r="D8574" s="35" t="s">
        <v>23</v>
      </c>
      <c r="E8574" s="35" t="s">
        <v>5</v>
      </c>
      <c r="F8574" s="35" t="s">
        <v>47</v>
      </c>
      <c r="G8574" s="35" t="s">
        <v>1</v>
      </c>
      <c r="H8574" s="35">
        <v>2031</v>
      </c>
      <c r="I8574" s="39">
        <v>35120.182997692384</v>
      </c>
    </row>
    <row r="8575" spans="2:9" x14ac:dyDescent="0.25">
      <c r="B8575" s="35" t="s">
        <v>84</v>
      </c>
      <c r="C8575" s="35" t="s">
        <v>69</v>
      </c>
      <c r="D8575" s="35" t="s">
        <v>23</v>
      </c>
      <c r="E8575" s="35" t="s">
        <v>5</v>
      </c>
      <c r="F8575" s="35" t="s">
        <v>47</v>
      </c>
      <c r="G8575" s="35" t="s">
        <v>1</v>
      </c>
      <c r="H8575" s="35">
        <v>2032</v>
      </c>
      <c r="I8575" s="39">
        <v>35589.503732554906</v>
      </c>
    </row>
    <row r="8576" spans="2:9" x14ac:dyDescent="0.25">
      <c r="B8576" s="35" t="s">
        <v>84</v>
      </c>
      <c r="C8576" s="35" t="s">
        <v>69</v>
      </c>
      <c r="D8576" s="35" t="s">
        <v>23</v>
      </c>
      <c r="E8576" s="35" t="s">
        <v>5</v>
      </c>
      <c r="F8576" s="35" t="s">
        <v>47</v>
      </c>
      <c r="G8576" s="35" t="s">
        <v>1</v>
      </c>
      <c r="H8576" s="35">
        <v>2033</v>
      </c>
      <c r="I8576" s="39">
        <v>36157.701731064684</v>
      </c>
    </row>
    <row r="8577" spans="2:9" x14ac:dyDescent="0.25">
      <c r="B8577" s="35" t="s">
        <v>84</v>
      </c>
      <c r="C8577" s="35" t="s">
        <v>69</v>
      </c>
      <c r="D8577" s="35" t="s">
        <v>23</v>
      </c>
      <c r="E8577" s="35" t="s">
        <v>5</v>
      </c>
      <c r="F8577" s="35" t="s">
        <v>47</v>
      </c>
      <c r="G8577" s="35" t="s">
        <v>1</v>
      </c>
      <c r="H8577" s="35">
        <v>2034</v>
      </c>
      <c r="I8577" s="39">
        <v>36833.89592902283</v>
      </c>
    </row>
    <row r="8578" spans="2:9" x14ac:dyDescent="0.25">
      <c r="B8578" s="35" t="s">
        <v>84</v>
      </c>
      <c r="C8578" s="35" t="s">
        <v>69</v>
      </c>
      <c r="D8578" s="35" t="s">
        <v>23</v>
      </c>
      <c r="E8578" s="35" t="s">
        <v>5</v>
      </c>
      <c r="F8578" s="35" t="s">
        <v>47</v>
      </c>
      <c r="G8578" s="35" t="s">
        <v>1</v>
      </c>
      <c r="H8578" s="35">
        <v>2035</v>
      </c>
      <c r="I8578" s="39">
        <v>37396.122632615865</v>
      </c>
    </row>
    <row r="8579" spans="2:9" x14ac:dyDescent="0.25">
      <c r="B8579" s="35" t="s">
        <v>84</v>
      </c>
      <c r="C8579" s="35" t="s">
        <v>69</v>
      </c>
      <c r="D8579" s="35" t="s">
        <v>23</v>
      </c>
      <c r="E8579" s="35" t="s">
        <v>5</v>
      </c>
      <c r="F8579" s="35" t="s">
        <v>47</v>
      </c>
      <c r="G8579" s="35" t="s">
        <v>1</v>
      </c>
      <c r="H8579" s="35">
        <v>2036</v>
      </c>
      <c r="I8579" s="39">
        <v>37938.878675708103</v>
      </c>
    </row>
    <row r="8580" spans="2:9" x14ac:dyDescent="0.25">
      <c r="B8580" s="35" t="s">
        <v>84</v>
      </c>
      <c r="C8580" s="35" t="s">
        <v>69</v>
      </c>
      <c r="D8580" s="35" t="s">
        <v>23</v>
      </c>
      <c r="E8580" s="35" t="s">
        <v>5</v>
      </c>
      <c r="F8580" s="35" t="s">
        <v>47</v>
      </c>
      <c r="G8580" s="35" t="s">
        <v>1</v>
      </c>
      <c r="H8580" s="35">
        <v>2037</v>
      </c>
      <c r="I8580" s="39">
        <v>38480.512087857111</v>
      </c>
    </row>
    <row r="8581" spans="2:9" x14ac:dyDescent="0.25">
      <c r="B8581" s="35" t="s">
        <v>84</v>
      </c>
      <c r="C8581" s="35" t="s">
        <v>69</v>
      </c>
      <c r="D8581" s="35" t="s">
        <v>23</v>
      </c>
      <c r="E8581" s="35" t="s">
        <v>5</v>
      </c>
      <c r="F8581" s="35" t="s">
        <v>47</v>
      </c>
      <c r="G8581" s="35" t="s">
        <v>1</v>
      </c>
      <c r="H8581" s="35">
        <v>2038</v>
      </c>
      <c r="I8581" s="39">
        <v>39018.898804696903</v>
      </c>
    </row>
    <row r="8582" spans="2:9" x14ac:dyDescent="0.25">
      <c r="B8582" s="35" t="s">
        <v>84</v>
      </c>
      <c r="C8582" s="35" t="s">
        <v>69</v>
      </c>
      <c r="D8582" s="35" t="s">
        <v>23</v>
      </c>
      <c r="E8582" s="35" t="s">
        <v>5</v>
      </c>
      <c r="F8582" s="35" t="s">
        <v>47</v>
      </c>
      <c r="G8582" s="35" t="s">
        <v>1</v>
      </c>
      <c r="H8582" s="35">
        <v>2039</v>
      </c>
      <c r="I8582" s="39">
        <v>39554.146517105939</v>
      </c>
    </row>
    <row r="8583" spans="2:9" x14ac:dyDescent="0.25">
      <c r="B8583" s="35" t="s">
        <v>84</v>
      </c>
      <c r="C8583" s="35" t="s">
        <v>69</v>
      </c>
      <c r="D8583" s="35" t="s">
        <v>23</v>
      </c>
      <c r="E8583" s="35" t="s">
        <v>5</v>
      </c>
      <c r="F8583" s="35" t="s">
        <v>47</v>
      </c>
      <c r="G8583" s="35" t="s">
        <v>1</v>
      </c>
      <c r="H8583" s="35">
        <v>2040</v>
      </c>
      <c r="I8583" s="39">
        <v>40087.492520093532</v>
      </c>
    </row>
    <row r="8584" spans="2:9" x14ac:dyDescent="0.25">
      <c r="B8584" s="35" t="s">
        <v>84</v>
      </c>
      <c r="C8584" s="35" t="s">
        <v>69</v>
      </c>
      <c r="D8584" s="35" t="s">
        <v>23</v>
      </c>
      <c r="E8584" s="35" t="s">
        <v>5</v>
      </c>
      <c r="F8584" s="35" t="s">
        <v>47</v>
      </c>
      <c r="G8584" s="35" t="s">
        <v>1</v>
      </c>
      <c r="H8584" s="35">
        <v>2041</v>
      </c>
      <c r="I8584" s="39">
        <v>40620.072251945756</v>
      </c>
    </row>
    <row r="8585" spans="2:9" x14ac:dyDescent="0.25">
      <c r="B8585" s="35" t="s">
        <v>84</v>
      </c>
      <c r="C8585" s="35" t="s">
        <v>69</v>
      </c>
      <c r="D8585" s="35" t="s">
        <v>23</v>
      </c>
      <c r="E8585" s="35" t="s">
        <v>5</v>
      </c>
      <c r="F8585" s="35" t="s">
        <v>47</v>
      </c>
      <c r="G8585" s="35" t="s">
        <v>1</v>
      </c>
      <c r="H8585" s="35">
        <v>2042</v>
      </c>
      <c r="I8585" s="39">
        <v>41151.29209224206</v>
      </c>
    </row>
    <row r="8586" spans="2:9" x14ac:dyDescent="0.25">
      <c r="B8586" s="35" t="s">
        <v>84</v>
      </c>
      <c r="C8586" s="35" t="s">
        <v>69</v>
      </c>
      <c r="D8586" s="35" t="s">
        <v>23</v>
      </c>
      <c r="E8586" s="35" t="s">
        <v>5</v>
      </c>
      <c r="F8586" s="35" t="s">
        <v>47</v>
      </c>
      <c r="G8586" s="35" t="s">
        <v>1</v>
      </c>
      <c r="H8586" s="35">
        <v>2043</v>
      </c>
      <c r="I8586" s="39">
        <v>41684.283910309736</v>
      </c>
    </row>
    <row r="8587" spans="2:9" x14ac:dyDescent="0.25">
      <c r="B8587" s="35" t="s">
        <v>84</v>
      </c>
      <c r="C8587" s="35" t="s">
        <v>69</v>
      </c>
      <c r="D8587" s="35" t="s">
        <v>23</v>
      </c>
      <c r="E8587" s="35" t="s">
        <v>5</v>
      </c>
      <c r="F8587" s="35" t="s">
        <v>47</v>
      </c>
      <c r="G8587" s="35" t="s">
        <v>1</v>
      </c>
      <c r="H8587" s="35">
        <v>2044</v>
      </c>
      <c r="I8587" s="39">
        <v>42220.399542302584</v>
      </c>
    </row>
    <row r="8588" spans="2:9" x14ac:dyDescent="0.25">
      <c r="B8588" s="35" t="s">
        <v>84</v>
      </c>
      <c r="C8588" s="35" t="s">
        <v>69</v>
      </c>
      <c r="D8588" s="35" t="s">
        <v>23</v>
      </c>
      <c r="E8588" s="35" t="s">
        <v>5</v>
      </c>
      <c r="F8588" s="35" t="s">
        <v>47</v>
      </c>
      <c r="G8588" s="35" t="s">
        <v>1</v>
      </c>
      <c r="H8588" s="35">
        <v>2045</v>
      </c>
      <c r="I8588" s="39">
        <v>42758.816030340226</v>
      </c>
    </row>
    <row r="8589" spans="2:9" x14ac:dyDescent="0.25">
      <c r="B8589" s="35" t="s">
        <v>84</v>
      </c>
      <c r="C8589" s="35" t="s">
        <v>69</v>
      </c>
      <c r="D8589" s="35" t="s">
        <v>23</v>
      </c>
      <c r="E8589" s="35" t="s">
        <v>5</v>
      </c>
      <c r="F8589" s="35" t="s">
        <v>47</v>
      </c>
      <c r="G8589" s="35" t="s">
        <v>1</v>
      </c>
      <c r="H8589" s="35">
        <v>2046</v>
      </c>
      <c r="I8589" s="39">
        <v>43297.85360722147</v>
      </c>
    </row>
    <row r="8590" spans="2:9" x14ac:dyDescent="0.25">
      <c r="B8590" s="35" t="s">
        <v>84</v>
      </c>
      <c r="C8590" s="35" t="s">
        <v>69</v>
      </c>
      <c r="D8590" s="35" t="s">
        <v>23</v>
      </c>
      <c r="E8590" s="35" t="s">
        <v>5</v>
      </c>
      <c r="F8590" s="35" t="s">
        <v>47</v>
      </c>
      <c r="G8590" s="35" t="s">
        <v>1</v>
      </c>
      <c r="H8590" s="35">
        <v>2047</v>
      </c>
      <c r="I8590" s="39">
        <v>43839.949283347203</v>
      </c>
    </row>
    <row r="8591" spans="2:9" x14ac:dyDescent="0.25">
      <c r="B8591" s="35" t="s">
        <v>84</v>
      </c>
      <c r="C8591" s="35" t="s">
        <v>69</v>
      </c>
      <c r="D8591" s="35" t="s">
        <v>23</v>
      </c>
      <c r="E8591" s="35" t="s">
        <v>5</v>
      </c>
      <c r="F8591" s="35" t="s">
        <v>47</v>
      </c>
      <c r="G8591" s="35" t="s">
        <v>1</v>
      </c>
      <c r="H8591" s="35">
        <v>2048</v>
      </c>
      <c r="I8591" s="39">
        <v>44385.13949092992</v>
      </c>
    </row>
    <row r="8592" spans="2:9" x14ac:dyDescent="0.25">
      <c r="B8592" s="35" t="s">
        <v>84</v>
      </c>
      <c r="C8592" s="35" t="s">
        <v>69</v>
      </c>
      <c r="D8592" s="35" t="s">
        <v>23</v>
      </c>
      <c r="E8592" s="35" t="s">
        <v>5</v>
      </c>
      <c r="F8592" s="35" t="s">
        <v>47</v>
      </c>
      <c r="G8592" s="35" t="s">
        <v>1</v>
      </c>
      <c r="H8592" s="35">
        <v>2049</v>
      </c>
      <c r="I8592" s="39">
        <v>44932.174088324755</v>
      </c>
    </row>
    <row r="8593" spans="2:9" x14ac:dyDescent="0.25">
      <c r="B8593" s="35" t="s">
        <v>84</v>
      </c>
      <c r="C8593" s="35" t="s">
        <v>69</v>
      </c>
      <c r="D8593" s="35" t="s">
        <v>23</v>
      </c>
      <c r="E8593" s="35" t="s">
        <v>5</v>
      </c>
      <c r="F8593" s="35" t="s">
        <v>47</v>
      </c>
      <c r="G8593" s="35" t="s">
        <v>1</v>
      </c>
      <c r="H8593" s="35">
        <v>2050</v>
      </c>
      <c r="I8593" s="39">
        <v>45483.334128302522</v>
      </c>
    </row>
    <row r="8594" spans="2:9" x14ac:dyDescent="0.25">
      <c r="B8594" s="35" t="s">
        <v>84</v>
      </c>
      <c r="C8594" s="35" t="s">
        <v>69</v>
      </c>
      <c r="D8594" s="35" t="s">
        <v>23</v>
      </c>
      <c r="E8594" s="35" t="s">
        <v>5</v>
      </c>
      <c r="F8594" s="35" t="s">
        <v>47</v>
      </c>
      <c r="G8594" s="35" t="s">
        <v>1</v>
      </c>
      <c r="H8594" s="35">
        <v>2051</v>
      </c>
      <c r="I8594" s="39">
        <v>46042.634331791225</v>
      </c>
    </row>
    <row r="8595" spans="2:9" x14ac:dyDescent="0.25">
      <c r="B8595" s="35" t="s">
        <v>84</v>
      </c>
      <c r="C8595" s="35" t="s">
        <v>69</v>
      </c>
      <c r="D8595" s="35" t="s">
        <v>23</v>
      </c>
      <c r="E8595" s="35" t="s">
        <v>5</v>
      </c>
      <c r="F8595" s="35" t="s">
        <v>47</v>
      </c>
      <c r="G8595" s="35" t="s">
        <v>1</v>
      </c>
      <c r="H8595" s="35">
        <v>2052</v>
      </c>
      <c r="I8595" s="39">
        <v>46607.829836768396</v>
      </c>
    </row>
    <row r="8596" spans="2:9" x14ac:dyDescent="0.25">
      <c r="B8596" s="35" t="s">
        <v>84</v>
      </c>
      <c r="C8596" s="35" t="s">
        <v>69</v>
      </c>
      <c r="D8596" s="35" t="s">
        <v>23</v>
      </c>
      <c r="E8596" s="35" t="s">
        <v>5</v>
      </c>
      <c r="F8596" s="35" t="s">
        <v>47</v>
      </c>
      <c r="G8596" s="35" t="s">
        <v>1</v>
      </c>
      <c r="H8596" s="35">
        <v>2053</v>
      </c>
      <c r="I8596" s="39">
        <v>47178.876693246108</v>
      </c>
    </row>
    <row r="8597" spans="2:9" x14ac:dyDescent="0.25">
      <c r="B8597" s="35" t="s">
        <v>84</v>
      </c>
      <c r="C8597" s="35" t="s">
        <v>69</v>
      </c>
      <c r="D8597" s="35" t="s">
        <v>23</v>
      </c>
      <c r="E8597" s="35" t="s">
        <v>5</v>
      </c>
      <c r="F8597" s="35" t="s">
        <v>47</v>
      </c>
      <c r="G8597" s="35" t="s">
        <v>1</v>
      </c>
      <c r="H8597" s="35">
        <v>2054</v>
      </c>
      <c r="I8597" s="39">
        <v>47748.607402107868</v>
      </c>
    </row>
    <row r="8598" spans="2:9" x14ac:dyDescent="0.25">
      <c r="B8598" s="35" t="s">
        <v>84</v>
      </c>
      <c r="C8598" s="35" t="s">
        <v>69</v>
      </c>
      <c r="D8598" s="35" t="s">
        <v>23</v>
      </c>
      <c r="E8598" s="35" t="s">
        <v>5</v>
      </c>
      <c r="F8598" s="35" t="s">
        <v>47</v>
      </c>
      <c r="G8598" s="35" t="s">
        <v>1</v>
      </c>
      <c r="H8598" s="35">
        <v>2055</v>
      </c>
      <c r="I8598" s="39">
        <v>48321.255688921112</v>
      </c>
    </row>
    <row r="8599" spans="2:9" x14ac:dyDescent="0.25">
      <c r="B8599" s="35" t="s">
        <v>84</v>
      </c>
      <c r="C8599" s="35" t="s">
        <v>69</v>
      </c>
      <c r="D8599" s="35" t="s">
        <v>23</v>
      </c>
      <c r="E8599" s="35" t="s">
        <v>5</v>
      </c>
      <c r="F8599" s="35" t="s">
        <v>47</v>
      </c>
      <c r="G8599" s="35" t="s">
        <v>1</v>
      </c>
      <c r="H8599" s="35">
        <v>2056</v>
      </c>
      <c r="I8599" s="39">
        <v>48893.075022760895</v>
      </c>
    </row>
    <row r="8600" spans="2:9" x14ac:dyDescent="0.25">
      <c r="B8600" s="35" t="s">
        <v>84</v>
      </c>
      <c r="C8600" s="35" t="s">
        <v>69</v>
      </c>
      <c r="D8600" s="35" t="s">
        <v>23</v>
      </c>
      <c r="E8600" s="35" t="s">
        <v>5</v>
      </c>
      <c r="F8600" s="35" t="s">
        <v>47</v>
      </c>
      <c r="G8600" s="35" t="s">
        <v>1</v>
      </c>
      <c r="H8600" s="35">
        <v>2057</v>
      </c>
      <c r="I8600" s="39">
        <v>49463.230379374807</v>
      </c>
    </row>
    <row r="8601" spans="2:9" x14ac:dyDescent="0.25">
      <c r="B8601" s="35" t="s">
        <v>84</v>
      </c>
      <c r="C8601" s="35" t="s">
        <v>69</v>
      </c>
      <c r="D8601" s="35" t="s">
        <v>23</v>
      </c>
      <c r="E8601" s="35" t="s">
        <v>5</v>
      </c>
      <c r="F8601" s="35" t="s">
        <v>47</v>
      </c>
      <c r="G8601" s="35" t="s">
        <v>1</v>
      </c>
      <c r="H8601" s="35">
        <v>2058</v>
      </c>
      <c r="I8601" s="39">
        <v>49977.876155752783</v>
      </c>
    </row>
    <row r="8602" spans="2:9" x14ac:dyDescent="0.25">
      <c r="B8602" s="35" t="s">
        <v>84</v>
      </c>
      <c r="C8602" s="35" t="s">
        <v>69</v>
      </c>
      <c r="D8602" s="35" t="s">
        <v>23</v>
      </c>
      <c r="E8602" s="35" t="s">
        <v>5</v>
      </c>
      <c r="F8602" s="35" t="s">
        <v>47</v>
      </c>
      <c r="G8602" s="35" t="s">
        <v>1</v>
      </c>
      <c r="H8602" s="35">
        <v>2059</v>
      </c>
      <c r="I8602" s="39">
        <v>50547.917250385661</v>
      </c>
    </row>
    <row r="8603" spans="2:9" x14ac:dyDescent="0.25">
      <c r="B8603" s="35" t="s">
        <v>84</v>
      </c>
      <c r="C8603" s="35" t="s">
        <v>69</v>
      </c>
      <c r="D8603" s="35" t="s">
        <v>23</v>
      </c>
      <c r="E8603" s="35" t="s">
        <v>5</v>
      </c>
      <c r="F8603" s="35" t="s">
        <v>47</v>
      </c>
      <c r="G8603" s="35" t="s">
        <v>1</v>
      </c>
      <c r="H8603" s="35">
        <v>2060</v>
      </c>
      <c r="I8603" s="39">
        <v>51155.905550564123</v>
      </c>
    </row>
    <row r="8604" spans="2:9" x14ac:dyDescent="0.25">
      <c r="B8604" s="35" t="s">
        <v>84</v>
      </c>
      <c r="C8604" s="35" t="s">
        <v>69</v>
      </c>
      <c r="D8604" s="35" t="s">
        <v>23</v>
      </c>
      <c r="E8604" s="35" t="s">
        <v>3</v>
      </c>
      <c r="F8604" s="35" t="s">
        <v>48</v>
      </c>
      <c r="G8604" s="35" t="s">
        <v>1</v>
      </c>
      <c r="H8604" s="35">
        <v>2000</v>
      </c>
      <c r="I8604" s="39">
        <f t="array" ref="I8604:I8664">TRANSPOSE('[10]Despesa_R$'!$B$49:$BJ$49)</f>
        <v>0</v>
      </c>
    </row>
    <row r="8605" spans="2:9" x14ac:dyDescent="0.25">
      <c r="B8605" s="35" t="s">
        <v>84</v>
      </c>
      <c r="C8605" s="35" t="s">
        <v>69</v>
      </c>
      <c r="D8605" s="35" t="s">
        <v>23</v>
      </c>
      <c r="E8605" s="35" t="s">
        <v>3</v>
      </c>
      <c r="F8605" s="35" t="s">
        <v>48</v>
      </c>
      <c r="G8605" s="35" t="s">
        <v>1</v>
      </c>
      <c r="H8605" s="35">
        <v>2001</v>
      </c>
      <c r="I8605" s="39">
        <v>0</v>
      </c>
    </row>
    <row r="8606" spans="2:9" x14ac:dyDescent="0.25">
      <c r="B8606" s="35" t="s">
        <v>84</v>
      </c>
      <c r="C8606" s="35" t="s">
        <v>69</v>
      </c>
      <c r="D8606" s="35" t="s">
        <v>23</v>
      </c>
      <c r="E8606" s="35" t="s">
        <v>3</v>
      </c>
      <c r="F8606" s="35" t="s">
        <v>48</v>
      </c>
      <c r="G8606" s="35" t="s">
        <v>1</v>
      </c>
      <c r="H8606" s="35">
        <v>2002</v>
      </c>
      <c r="I8606" s="39">
        <v>0</v>
      </c>
    </row>
    <row r="8607" spans="2:9" x14ac:dyDescent="0.25">
      <c r="B8607" s="35" t="s">
        <v>84</v>
      </c>
      <c r="C8607" s="35" t="s">
        <v>69</v>
      </c>
      <c r="D8607" s="35" t="s">
        <v>23</v>
      </c>
      <c r="E8607" s="35" t="s">
        <v>3</v>
      </c>
      <c r="F8607" s="35" t="s">
        <v>48</v>
      </c>
      <c r="G8607" s="35" t="s">
        <v>1</v>
      </c>
      <c r="H8607" s="35">
        <v>2003</v>
      </c>
      <c r="I8607" s="39">
        <v>0</v>
      </c>
    </row>
    <row r="8608" spans="2:9" x14ac:dyDescent="0.25">
      <c r="B8608" s="35" t="s">
        <v>84</v>
      </c>
      <c r="C8608" s="35" t="s">
        <v>69</v>
      </c>
      <c r="D8608" s="35" t="s">
        <v>23</v>
      </c>
      <c r="E8608" s="35" t="s">
        <v>3</v>
      </c>
      <c r="F8608" s="35" t="s">
        <v>48</v>
      </c>
      <c r="G8608" s="35" t="s">
        <v>1</v>
      </c>
      <c r="H8608" s="35">
        <v>2004</v>
      </c>
      <c r="I8608" s="39">
        <v>0</v>
      </c>
    </row>
    <row r="8609" spans="2:9" x14ac:dyDescent="0.25">
      <c r="B8609" s="35" t="s">
        <v>84</v>
      </c>
      <c r="C8609" s="35" t="s">
        <v>69</v>
      </c>
      <c r="D8609" s="35" t="s">
        <v>23</v>
      </c>
      <c r="E8609" s="35" t="s">
        <v>3</v>
      </c>
      <c r="F8609" s="35" t="s">
        <v>48</v>
      </c>
      <c r="G8609" s="35" t="s">
        <v>1</v>
      </c>
      <c r="H8609" s="35">
        <v>2005</v>
      </c>
      <c r="I8609" s="39">
        <v>0</v>
      </c>
    </row>
    <row r="8610" spans="2:9" x14ac:dyDescent="0.25">
      <c r="B8610" s="35" t="s">
        <v>84</v>
      </c>
      <c r="C8610" s="35" t="s">
        <v>69</v>
      </c>
      <c r="D8610" s="35" t="s">
        <v>23</v>
      </c>
      <c r="E8610" s="35" t="s">
        <v>3</v>
      </c>
      <c r="F8610" s="35" t="s">
        <v>48</v>
      </c>
      <c r="G8610" s="35" t="s">
        <v>1</v>
      </c>
      <c r="H8610" s="35">
        <v>2006</v>
      </c>
      <c r="I8610" s="39">
        <v>0</v>
      </c>
    </row>
    <row r="8611" spans="2:9" x14ac:dyDescent="0.25">
      <c r="B8611" s="35" t="s">
        <v>84</v>
      </c>
      <c r="C8611" s="35" t="s">
        <v>69</v>
      </c>
      <c r="D8611" s="35" t="s">
        <v>23</v>
      </c>
      <c r="E8611" s="35" t="s">
        <v>3</v>
      </c>
      <c r="F8611" s="35" t="s">
        <v>48</v>
      </c>
      <c r="G8611" s="35" t="s">
        <v>1</v>
      </c>
      <c r="H8611" s="35">
        <v>2007</v>
      </c>
      <c r="I8611" s="39">
        <v>0</v>
      </c>
    </row>
    <row r="8612" spans="2:9" x14ac:dyDescent="0.25">
      <c r="B8612" s="35" t="s">
        <v>84</v>
      </c>
      <c r="C8612" s="35" t="s">
        <v>69</v>
      </c>
      <c r="D8612" s="35" t="s">
        <v>23</v>
      </c>
      <c r="E8612" s="35" t="s">
        <v>3</v>
      </c>
      <c r="F8612" s="35" t="s">
        <v>48</v>
      </c>
      <c r="G8612" s="35" t="s">
        <v>1</v>
      </c>
      <c r="H8612" s="35">
        <v>2008</v>
      </c>
      <c r="I8612" s="39">
        <v>0</v>
      </c>
    </row>
    <row r="8613" spans="2:9" x14ac:dyDescent="0.25">
      <c r="B8613" s="35" t="s">
        <v>84</v>
      </c>
      <c r="C8613" s="35" t="s">
        <v>69</v>
      </c>
      <c r="D8613" s="35" t="s">
        <v>23</v>
      </c>
      <c r="E8613" s="35" t="s">
        <v>3</v>
      </c>
      <c r="F8613" s="35" t="s">
        <v>48</v>
      </c>
      <c r="G8613" s="35" t="s">
        <v>1</v>
      </c>
      <c r="H8613" s="35">
        <v>2009</v>
      </c>
      <c r="I8613" s="39">
        <v>0</v>
      </c>
    </row>
    <row r="8614" spans="2:9" x14ac:dyDescent="0.25">
      <c r="B8614" s="35" t="s">
        <v>84</v>
      </c>
      <c r="C8614" s="35" t="s">
        <v>69</v>
      </c>
      <c r="D8614" s="35" t="s">
        <v>23</v>
      </c>
      <c r="E8614" s="35" t="s">
        <v>3</v>
      </c>
      <c r="F8614" s="35" t="s">
        <v>48</v>
      </c>
      <c r="G8614" s="35" t="s">
        <v>1</v>
      </c>
      <c r="H8614" s="35">
        <v>2010</v>
      </c>
      <c r="I8614" s="39">
        <v>0</v>
      </c>
    </row>
    <row r="8615" spans="2:9" x14ac:dyDescent="0.25">
      <c r="B8615" s="35" t="s">
        <v>84</v>
      </c>
      <c r="C8615" s="35" t="s">
        <v>69</v>
      </c>
      <c r="D8615" s="35" t="s">
        <v>23</v>
      </c>
      <c r="E8615" s="35" t="s">
        <v>3</v>
      </c>
      <c r="F8615" s="35" t="s">
        <v>48</v>
      </c>
      <c r="G8615" s="35" t="s">
        <v>1</v>
      </c>
      <c r="H8615" s="35">
        <v>2011</v>
      </c>
      <c r="I8615" s="39">
        <v>0</v>
      </c>
    </row>
    <row r="8616" spans="2:9" x14ac:dyDescent="0.25">
      <c r="B8616" s="35" t="s">
        <v>84</v>
      </c>
      <c r="C8616" s="35" t="s">
        <v>69</v>
      </c>
      <c r="D8616" s="35" t="s">
        <v>23</v>
      </c>
      <c r="E8616" s="35" t="s">
        <v>3</v>
      </c>
      <c r="F8616" s="35" t="s">
        <v>48</v>
      </c>
      <c r="G8616" s="35" t="s">
        <v>1</v>
      </c>
      <c r="H8616" s="35">
        <v>2012</v>
      </c>
      <c r="I8616" s="39">
        <v>0</v>
      </c>
    </row>
    <row r="8617" spans="2:9" x14ac:dyDescent="0.25">
      <c r="B8617" s="35" t="s">
        <v>84</v>
      </c>
      <c r="C8617" s="35" t="s">
        <v>69</v>
      </c>
      <c r="D8617" s="35" t="s">
        <v>23</v>
      </c>
      <c r="E8617" s="35" t="s">
        <v>3</v>
      </c>
      <c r="F8617" s="35" t="s">
        <v>48</v>
      </c>
      <c r="G8617" s="35" t="s">
        <v>1</v>
      </c>
      <c r="H8617" s="35">
        <v>2013</v>
      </c>
      <c r="I8617" s="39">
        <v>9328.6789772269694</v>
      </c>
    </row>
    <row r="8618" spans="2:9" x14ac:dyDescent="0.25">
      <c r="B8618" s="35" t="s">
        <v>84</v>
      </c>
      <c r="C8618" s="35" t="s">
        <v>69</v>
      </c>
      <c r="D8618" s="35" t="s">
        <v>23</v>
      </c>
      <c r="E8618" s="35" t="s">
        <v>3</v>
      </c>
      <c r="F8618" s="35" t="s">
        <v>48</v>
      </c>
      <c r="G8618" s="35" t="s">
        <v>1</v>
      </c>
      <c r="H8618" s="35">
        <v>2014</v>
      </c>
      <c r="I8618" s="39">
        <v>10644.008714925458</v>
      </c>
    </row>
    <row r="8619" spans="2:9" x14ac:dyDescent="0.25">
      <c r="B8619" s="35" t="s">
        <v>84</v>
      </c>
      <c r="C8619" s="35" t="s">
        <v>69</v>
      </c>
      <c r="D8619" s="35" t="s">
        <v>23</v>
      </c>
      <c r="E8619" s="35" t="s">
        <v>3</v>
      </c>
      <c r="F8619" s="35" t="s">
        <v>48</v>
      </c>
      <c r="G8619" s="35" t="s">
        <v>1</v>
      </c>
      <c r="H8619" s="35">
        <v>2015</v>
      </c>
      <c r="I8619" s="39">
        <v>12324.810247342892</v>
      </c>
    </row>
    <row r="8620" spans="2:9" x14ac:dyDescent="0.25">
      <c r="B8620" s="35" t="s">
        <v>84</v>
      </c>
      <c r="C8620" s="35" t="s">
        <v>69</v>
      </c>
      <c r="D8620" s="35" t="s">
        <v>23</v>
      </c>
      <c r="E8620" s="35" t="s">
        <v>3</v>
      </c>
      <c r="F8620" s="35" t="s">
        <v>48</v>
      </c>
      <c r="G8620" s="35" t="s">
        <v>1</v>
      </c>
      <c r="H8620" s="35">
        <v>2016</v>
      </c>
      <c r="I8620" s="39">
        <v>14912.79654118076</v>
      </c>
    </row>
    <row r="8621" spans="2:9" x14ac:dyDescent="0.25">
      <c r="B8621" s="35" t="s">
        <v>84</v>
      </c>
      <c r="C8621" s="35" t="s">
        <v>69</v>
      </c>
      <c r="D8621" s="35" t="s">
        <v>23</v>
      </c>
      <c r="E8621" s="35" t="s">
        <v>3</v>
      </c>
      <c r="F8621" s="35" t="s">
        <v>48</v>
      </c>
      <c r="G8621" s="35" t="s">
        <v>1</v>
      </c>
      <c r="H8621" s="35">
        <v>2017</v>
      </c>
      <c r="I8621" s="39">
        <v>16434.023489752992</v>
      </c>
    </row>
    <row r="8622" spans="2:9" x14ac:dyDescent="0.25">
      <c r="B8622" s="35" t="s">
        <v>84</v>
      </c>
      <c r="C8622" s="35" t="s">
        <v>69</v>
      </c>
      <c r="D8622" s="35" t="s">
        <v>23</v>
      </c>
      <c r="E8622" s="35" t="s">
        <v>3</v>
      </c>
      <c r="F8622" s="35" t="s">
        <v>48</v>
      </c>
      <c r="G8622" s="35" t="s">
        <v>1</v>
      </c>
      <c r="H8622" s="35">
        <v>2018</v>
      </c>
      <c r="I8622" s="39">
        <v>17853.262887054916</v>
      </c>
    </row>
    <row r="8623" spans="2:9" x14ac:dyDescent="0.25">
      <c r="B8623" s="35" t="s">
        <v>84</v>
      </c>
      <c r="C8623" s="35" t="s">
        <v>69</v>
      </c>
      <c r="D8623" s="35" t="s">
        <v>23</v>
      </c>
      <c r="E8623" s="35" t="s">
        <v>3</v>
      </c>
      <c r="F8623" s="35" t="s">
        <v>48</v>
      </c>
      <c r="G8623" s="35" t="s">
        <v>1</v>
      </c>
      <c r="H8623" s="35">
        <v>2019</v>
      </c>
      <c r="I8623" s="39">
        <v>19340.865855350796</v>
      </c>
    </row>
    <row r="8624" spans="2:9" x14ac:dyDescent="0.25">
      <c r="B8624" s="35" t="s">
        <v>84</v>
      </c>
      <c r="C8624" s="35" t="s">
        <v>69</v>
      </c>
      <c r="D8624" s="35" t="s">
        <v>23</v>
      </c>
      <c r="E8624" s="35" t="s">
        <v>3</v>
      </c>
      <c r="F8624" s="35" t="s">
        <v>48</v>
      </c>
      <c r="G8624" s="35" t="s">
        <v>1</v>
      </c>
      <c r="H8624" s="35">
        <v>2020</v>
      </c>
      <c r="I8624" s="39">
        <v>20899.517709804357</v>
      </c>
    </row>
    <row r="8625" spans="2:9" x14ac:dyDescent="0.25">
      <c r="B8625" s="35" t="s">
        <v>84</v>
      </c>
      <c r="C8625" s="35" t="s">
        <v>69</v>
      </c>
      <c r="D8625" s="35" t="s">
        <v>23</v>
      </c>
      <c r="E8625" s="35" t="s">
        <v>3</v>
      </c>
      <c r="F8625" s="35" t="s">
        <v>48</v>
      </c>
      <c r="G8625" s="35" t="s">
        <v>1</v>
      </c>
      <c r="H8625" s="35">
        <v>2021</v>
      </c>
      <c r="I8625" s="39">
        <v>22531.31049045725</v>
      </c>
    </row>
    <row r="8626" spans="2:9" x14ac:dyDescent="0.25">
      <c r="B8626" s="35" t="s">
        <v>84</v>
      </c>
      <c r="C8626" s="35" t="s">
        <v>69</v>
      </c>
      <c r="D8626" s="35" t="s">
        <v>23</v>
      </c>
      <c r="E8626" s="35" t="s">
        <v>3</v>
      </c>
      <c r="F8626" s="35" t="s">
        <v>48</v>
      </c>
      <c r="G8626" s="35" t="s">
        <v>1</v>
      </c>
      <c r="H8626" s="35">
        <v>2022</v>
      </c>
      <c r="I8626" s="39">
        <v>24236.846982550982</v>
      </c>
    </row>
    <row r="8627" spans="2:9" x14ac:dyDescent="0.25">
      <c r="B8627" s="35" t="s">
        <v>84</v>
      </c>
      <c r="C8627" s="35" t="s">
        <v>69</v>
      </c>
      <c r="D8627" s="35" t="s">
        <v>23</v>
      </c>
      <c r="E8627" s="35" t="s">
        <v>3</v>
      </c>
      <c r="F8627" s="35" t="s">
        <v>48</v>
      </c>
      <c r="G8627" s="35" t="s">
        <v>1</v>
      </c>
      <c r="H8627" s="35">
        <v>2023</v>
      </c>
      <c r="I8627" s="39">
        <v>26013.197280668035</v>
      </c>
    </row>
    <row r="8628" spans="2:9" x14ac:dyDescent="0.25">
      <c r="B8628" s="35" t="s">
        <v>84</v>
      </c>
      <c r="C8628" s="35" t="s">
        <v>69</v>
      </c>
      <c r="D8628" s="35" t="s">
        <v>23</v>
      </c>
      <c r="E8628" s="35" t="s">
        <v>3</v>
      </c>
      <c r="F8628" s="35" t="s">
        <v>48</v>
      </c>
      <c r="G8628" s="35" t="s">
        <v>1</v>
      </c>
      <c r="H8628" s="35">
        <v>2024</v>
      </c>
      <c r="I8628" s="39">
        <v>27848.423120008923</v>
      </c>
    </row>
    <row r="8629" spans="2:9" x14ac:dyDescent="0.25">
      <c r="B8629" s="35" t="s">
        <v>84</v>
      </c>
      <c r="C8629" s="35" t="s">
        <v>69</v>
      </c>
      <c r="D8629" s="35" t="s">
        <v>23</v>
      </c>
      <c r="E8629" s="35" t="s">
        <v>3</v>
      </c>
      <c r="F8629" s="35" t="s">
        <v>48</v>
      </c>
      <c r="G8629" s="35" t="s">
        <v>1</v>
      </c>
      <c r="H8629" s="35">
        <v>2025</v>
      </c>
      <c r="I8629" s="39">
        <v>29733.509936214017</v>
      </c>
    </row>
    <row r="8630" spans="2:9" x14ac:dyDescent="0.25">
      <c r="B8630" s="35" t="s">
        <v>84</v>
      </c>
      <c r="C8630" s="35" t="s">
        <v>69</v>
      </c>
      <c r="D8630" s="35" t="s">
        <v>23</v>
      </c>
      <c r="E8630" s="35" t="s">
        <v>3</v>
      </c>
      <c r="F8630" s="35" t="s">
        <v>48</v>
      </c>
      <c r="G8630" s="35" t="s">
        <v>1</v>
      </c>
      <c r="H8630" s="35">
        <v>2026</v>
      </c>
      <c r="I8630" s="39">
        <v>31663.077284350376</v>
      </c>
    </row>
    <row r="8631" spans="2:9" x14ac:dyDescent="0.25">
      <c r="B8631" s="35" t="s">
        <v>84</v>
      </c>
      <c r="C8631" s="35" t="s">
        <v>69</v>
      </c>
      <c r="D8631" s="35" t="s">
        <v>23</v>
      </c>
      <c r="E8631" s="35" t="s">
        <v>3</v>
      </c>
      <c r="F8631" s="35" t="s">
        <v>48</v>
      </c>
      <c r="G8631" s="35" t="s">
        <v>1</v>
      </c>
      <c r="H8631" s="35">
        <v>2027</v>
      </c>
      <c r="I8631" s="39">
        <v>33635.836164545741</v>
      </c>
    </row>
    <row r="8632" spans="2:9" x14ac:dyDescent="0.25">
      <c r="B8632" s="35" t="s">
        <v>84</v>
      </c>
      <c r="C8632" s="35" t="s">
        <v>69</v>
      </c>
      <c r="D8632" s="35" t="s">
        <v>23</v>
      </c>
      <c r="E8632" s="35" t="s">
        <v>3</v>
      </c>
      <c r="F8632" s="35" t="s">
        <v>48</v>
      </c>
      <c r="G8632" s="35" t="s">
        <v>1</v>
      </c>
      <c r="H8632" s="35">
        <v>2028</v>
      </c>
      <c r="I8632" s="39">
        <v>35649.454792026409</v>
      </c>
    </row>
    <row r="8633" spans="2:9" x14ac:dyDescent="0.25">
      <c r="B8633" s="35" t="s">
        <v>84</v>
      </c>
      <c r="C8633" s="35" t="s">
        <v>69</v>
      </c>
      <c r="D8633" s="35" t="s">
        <v>23</v>
      </c>
      <c r="E8633" s="35" t="s">
        <v>3</v>
      </c>
      <c r="F8633" s="35" t="s">
        <v>48</v>
      </c>
      <c r="G8633" s="35" t="s">
        <v>1</v>
      </c>
      <c r="H8633" s="35">
        <v>2029</v>
      </c>
      <c r="I8633" s="39">
        <v>37702.074695293944</v>
      </c>
    </row>
    <row r="8634" spans="2:9" x14ac:dyDescent="0.25">
      <c r="B8634" s="35" t="s">
        <v>84</v>
      </c>
      <c r="C8634" s="35" t="s">
        <v>69</v>
      </c>
      <c r="D8634" s="35" t="s">
        <v>23</v>
      </c>
      <c r="E8634" s="35" t="s">
        <v>3</v>
      </c>
      <c r="F8634" s="35" t="s">
        <v>48</v>
      </c>
      <c r="G8634" s="35" t="s">
        <v>1</v>
      </c>
      <c r="H8634" s="35">
        <v>2030</v>
      </c>
      <c r="I8634" s="39">
        <v>39793.781249572952</v>
      </c>
    </row>
    <row r="8635" spans="2:9" x14ac:dyDescent="0.25">
      <c r="B8635" s="35" t="s">
        <v>84</v>
      </c>
      <c r="C8635" s="35" t="s">
        <v>69</v>
      </c>
      <c r="D8635" s="35" t="s">
        <v>23</v>
      </c>
      <c r="E8635" s="35" t="s">
        <v>3</v>
      </c>
      <c r="F8635" s="35" t="s">
        <v>48</v>
      </c>
      <c r="G8635" s="35" t="s">
        <v>1</v>
      </c>
      <c r="H8635" s="35">
        <v>2031</v>
      </c>
      <c r="I8635" s="39">
        <v>41925.26833835915</v>
      </c>
    </row>
    <row r="8636" spans="2:9" x14ac:dyDescent="0.25">
      <c r="B8636" s="35" t="s">
        <v>84</v>
      </c>
      <c r="C8636" s="35" t="s">
        <v>69</v>
      </c>
      <c r="D8636" s="35" t="s">
        <v>23</v>
      </c>
      <c r="E8636" s="35" t="s">
        <v>3</v>
      </c>
      <c r="F8636" s="35" t="s">
        <v>48</v>
      </c>
      <c r="G8636" s="35" t="s">
        <v>1</v>
      </c>
      <c r="H8636" s="35">
        <v>2032</v>
      </c>
      <c r="I8636" s="39">
        <v>44094.726047364718</v>
      </c>
    </row>
    <row r="8637" spans="2:9" x14ac:dyDescent="0.25">
      <c r="B8637" s="35" t="s">
        <v>84</v>
      </c>
      <c r="C8637" s="35" t="s">
        <v>69</v>
      </c>
      <c r="D8637" s="35" t="s">
        <v>23</v>
      </c>
      <c r="E8637" s="35" t="s">
        <v>3</v>
      </c>
      <c r="F8637" s="35" t="s">
        <v>48</v>
      </c>
      <c r="G8637" s="35" t="s">
        <v>1</v>
      </c>
      <c r="H8637" s="35">
        <v>2033</v>
      </c>
      <c r="I8637" s="39">
        <v>46305.434999257792</v>
      </c>
    </row>
    <row r="8638" spans="2:9" x14ac:dyDescent="0.25">
      <c r="B8638" s="35" t="s">
        <v>84</v>
      </c>
      <c r="C8638" s="35" t="s">
        <v>69</v>
      </c>
      <c r="D8638" s="35" t="s">
        <v>23</v>
      </c>
      <c r="E8638" s="35" t="s">
        <v>3</v>
      </c>
      <c r="F8638" s="35" t="s">
        <v>48</v>
      </c>
      <c r="G8638" s="35" t="s">
        <v>1</v>
      </c>
      <c r="H8638" s="35">
        <v>2034</v>
      </c>
      <c r="I8638" s="39">
        <v>48568.236855525116</v>
      </c>
    </row>
    <row r="8639" spans="2:9" x14ac:dyDescent="0.25">
      <c r="B8639" s="35" t="s">
        <v>84</v>
      </c>
      <c r="C8639" s="35" t="s">
        <v>69</v>
      </c>
      <c r="D8639" s="35" t="s">
        <v>23</v>
      </c>
      <c r="E8639" s="35" t="s">
        <v>3</v>
      </c>
      <c r="F8639" s="35" t="s">
        <v>48</v>
      </c>
      <c r="G8639" s="35" t="s">
        <v>1</v>
      </c>
      <c r="H8639" s="35">
        <v>2035</v>
      </c>
      <c r="I8639" s="39">
        <v>50898.541437740219</v>
      </c>
    </row>
    <row r="8640" spans="2:9" x14ac:dyDescent="0.25">
      <c r="B8640" s="35" t="s">
        <v>84</v>
      </c>
      <c r="C8640" s="35" t="s">
        <v>69</v>
      </c>
      <c r="D8640" s="35" t="s">
        <v>23</v>
      </c>
      <c r="E8640" s="35" t="s">
        <v>3</v>
      </c>
      <c r="F8640" s="35" t="s">
        <v>48</v>
      </c>
      <c r="G8640" s="35" t="s">
        <v>1</v>
      </c>
      <c r="H8640" s="35">
        <v>2036</v>
      </c>
      <c r="I8640" s="39">
        <v>53303.126575719878</v>
      </c>
    </row>
    <row r="8641" spans="2:9" x14ac:dyDescent="0.25">
      <c r="B8641" s="35" t="s">
        <v>84</v>
      </c>
      <c r="C8641" s="35" t="s">
        <v>69</v>
      </c>
      <c r="D8641" s="35" t="s">
        <v>23</v>
      </c>
      <c r="E8641" s="35" t="s">
        <v>3</v>
      </c>
      <c r="F8641" s="35" t="s">
        <v>48</v>
      </c>
      <c r="G8641" s="35" t="s">
        <v>1</v>
      </c>
      <c r="H8641" s="35">
        <v>2037</v>
      </c>
      <c r="I8641" s="39">
        <v>55780.974035548847</v>
      </c>
    </row>
    <row r="8642" spans="2:9" x14ac:dyDescent="0.25">
      <c r="B8642" s="35" t="s">
        <v>84</v>
      </c>
      <c r="C8642" s="35" t="s">
        <v>69</v>
      </c>
      <c r="D8642" s="35" t="s">
        <v>23</v>
      </c>
      <c r="E8642" s="35" t="s">
        <v>3</v>
      </c>
      <c r="F8642" s="35" t="s">
        <v>48</v>
      </c>
      <c r="G8642" s="35" t="s">
        <v>1</v>
      </c>
      <c r="H8642" s="35">
        <v>2038</v>
      </c>
      <c r="I8642" s="39">
        <v>58335.912599386691</v>
      </c>
    </row>
    <row r="8643" spans="2:9" x14ac:dyDescent="0.25">
      <c r="B8643" s="35" t="s">
        <v>84</v>
      </c>
      <c r="C8643" s="35" t="s">
        <v>69</v>
      </c>
      <c r="D8643" s="35" t="s">
        <v>23</v>
      </c>
      <c r="E8643" s="35" t="s">
        <v>3</v>
      </c>
      <c r="F8643" s="35" t="s">
        <v>48</v>
      </c>
      <c r="G8643" s="35" t="s">
        <v>1</v>
      </c>
      <c r="H8643" s="35">
        <v>2039</v>
      </c>
      <c r="I8643" s="39">
        <v>60977.181735802129</v>
      </c>
    </row>
    <row r="8644" spans="2:9" x14ac:dyDescent="0.25">
      <c r="B8644" s="35" t="s">
        <v>84</v>
      </c>
      <c r="C8644" s="35" t="s">
        <v>69</v>
      </c>
      <c r="D8644" s="35" t="s">
        <v>23</v>
      </c>
      <c r="E8644" s="35" t="s">
        <v>3</v>
      </c>
      <c r="F8644" s="35" t="s">
        <v>48</v>
      </c>
      <c r="G8644" s="35" t="s">
        <v>1</v>
      </c>
      <c r="H8644" s="35">
        <v>2040</v>
      </c>
      <c r="I8644" s="39">
        <v>63711.849848928861</v>
      </c>
    </row>
    <row r="8645" spans="2:9" x14ac:dyDescent="0.25">
      <c r="B8645" s="35" t="s">
        <v>84</v>
      </c>
      <c r="C8645" s="35" t="s">
        <v>69</v>
      </c>
      <c r="D8645" s="35" t="s">
        <v>23</v>
      </c>
      <c r="E8645" s="35" t="s">
        <v>3</v>
      </c>
      <c r="F8645" s="35" t="s">
        <v>48</v>
      </c>
      <c r="G8645" s="35" t="s">
        <v>1</v>
      </c>
      <c r="H8645" s="35">
        <v>2041</v>
      </c>
      <c r="I8645" s="39">
        <v>66542.614242715776</v>
      </c>
    </row>
    <row r="8646" spans="2:9" x14ac:dyDescent="0.25">
      <c r="B8646" s="35" t="s">
        <v>84</v>
      </c>
      <c r="C8646" s="35" t="s">
        <v>69</v>
      </c>
      <c r="D8646" s="35" t="s">
        <v>23</v>
      </c>
      <c r="E8646" s="35" t="s">
        <v>3</v>
      </c>
      <c r="F8646" s="35" t="s">
        <v>48</v>
      </c>
      <c r="G8646" s="35" t="s">
        <v>1</v>
      </c>
      <c r="H8646" s="35">
        <v>2042</v>
      </c>
      <c r="I8646" s="39">
        <v>69470.849519936382</v>
      </c>
    </row>
    <row r="8647" spans="2:9" x14ac:dyDescent="0.25">
      <c r="B8647" s="35" t="s">
        <v>84</v>
      </c>
      <c r="C8647" s="35" t="s">
        <v>69</v>
      </c>
      <c r="D8647" s="35" t="s">
        <v>23</v>
      </c>
      <c r="E8647" s="35" t="s">
        <v>3</v>
      </c>
      <c r="F8647" s="35" t="s">
        <v>48</v>
      </c>
      <c r="G8647" s="35" t="s">
        <v>1</v>
      </c>
      <c r="H8647" s="35">
        <v>2043</v>
      </c>
      <c r="I8647" s="39">
        <v>72485.753164766851</v>
      </c>
    </row>
    <row r="8648" spans="2:9" x14ac:dyDescent="0.25">
      <c r="B8648" s="35" t="s">
        <v>84</v>
      </c>
      <c r="C8648" s="35" t="s">
        <v>69</v>
      </c>
      <c r="D8648" s="35" t="s">
        <v>23</v>
      </c>
      <c r="E8648" s="35" t="s">
        <v>3</v>
      </c>
      <c r="F8648" s="35" t="s">
        <v>48</v>
      </c>
      <c r="G8648" s="35" t="s">
        <v>1</v>
      </c>
      <c r="H8648" s="35">
        <v>2044</v>
      </c>
      <c r="I8648" s="39">
        <v>75542.76342601105</v>
      </c>
    </row>
    <row r="8649" spans="2:9" x14ac:dyDescent="0.25">
      <c r="B8649" s="35" t="s">
        <v>84</v>
      </c>
      <c r="C8649" s="35" t="s">
        <v>69</v>
      </c>
      <c r="D8649" s="35" t="s">
        <v>23</v>
      </c>
      <c r="E8649" s="35" t="s">
        <v>3</v>
      </c>
      <c r="F8649" s="35" t="s">
        <v>48</v>
      </c>
      <c r="G8649" s="35" t="s">
        <v>1</v>
      </c>
      <c r="H8649" s="35">
        <v>2045</v>
      </c>
      <c r="I8649" s="39">
        <v>78607.563736995973</v>
      </c>
    </row>
    <row r="8650" spans="2:9" x14ac:dyDescent="0.25">
      <c r="B8650" s="35" t="s">
        <v>84</v>
      </c>
      <c r="C8650" s="35" t="s">
        <v>69</v>
      </c>
      <c r="D8650" s="35" t="s">
        <v>23</v>
      </c>
      <c r="E8650" s="35" t="s">
        <v>3</v>
      </c>
      <c r="F8650" s="35" t="s">
        <v>48</v>
      </c>
      <c r="G8650" s="35" t="s">
        <v>1</v>
      </c>
      <c r="H8650" s="35">
        <v>2046</v>
      </c>
      <c r="I8650" s="39">
        <v>81666.092029677515</v>
      </c>
    </row>
    <row r="8651" spans="2:9" x14ac:dyDescent="0.25">
      <c r="B8651" s="35" t="s">
        <v>84</v>
      </c>
      <c r="C8651" s="35" t="s">
        <v>69</v>
      </c>
      <c r="D8651" s="35" t="s">
        <v>23</v>
      </c>
      <c r="E8651" s="35" t="s">
        <v>3</v>
      </c>
      <c r="F8651" s="35" t="s">
        <v>48</v>
      </c>
      <c r="G8651" s="35" t="s">
        <v>1</v>
      </c>
      <c r="H8651" s="35">
        <v>2047</v>
      </c>
      <c r="I8651" s="39">
        <v>84690.294338086824</v>
      </c>
    </row>
    <row r="8652" spans="2:9" x14ac:dyDescent="0.25">
      <c r="B8652" s="35" t="s">
        <v>84</v>
      </c>
      <c r="C8652" s="35" t="s">
        <v>69</v>
      </c>
      <c r="D8652" s="35" t="s">
        <v>23</v>
      </c>
      <c r="E8652" s="35" t="s">
        <v>3</v>
      </c>
      <c r="F8652" s="35" t="s">
        <v>48</v>
      </c>
      <c r="G8652" s="35" t="s">
        <v>1</v>
      </c>
      <c r="H8652" s="35">
        <v>2048</v>
      </c>
      <c r="I8652" s="39">
        <v>87675.00151443675</v>
      </c>
    </row>
    <row r="8653" spans="2:9" x14ac:dyDescent="0.25">
      <c r="B8653" s="35" t="s">
        <v>84</v>
      </c>
      <c r="C8653" s="35" t="s">
        <v>69</v>
      </c>
      <c r="D8653" s="35" t="s">
        <v>23</v>
      </c>
      <c r="E8653" s="35" t="s">
        <v>3</v>
      </c>
      <c r="F8653" s="35" t="s">
        <v>48</v>
      </c>
      <c r="G8653" s="35" t="s">
        <v>1</v>
      </c>
      <c r="H8653" s="35">
        <v>2049</v>
      </c>
      <c r="I8653" s="39">
        <v>90630.216310440213</v>
      </c>
    </row>
    <row r="8654" spans="2:9" x14ac:dyDescent="0.25">
      <c r="B8654" s="35" t="s">
        <v>84</v>
      </c>
      <c r="C8654" s="35" t="s">
        <v>69</v>
      </c>
      <c r="D8654" s="35" t="s">
        <v>23</v>
      </c>
      <c r="E8654" s="35" t="s">
        <v>3</v>
      </c>
      <c r="F8654" s="35" t="s">
        <v>48</v>
      </c>
      <c r="G8654" s="35" t="s">
        <v>1</v>
      </c>
      <c r="H8654" s="35">
        <v>2050</v>
      </c>
      <c r="I8654" s="39">
        <v>93571.356120682074</v>
      </c>
    </row>
    <row r="8655" spans="2:9" x14ac:dyDescent="0.25">
      <c r="B8655" s="35" t="s">
        <v>84</v>
      </c>
      <c r="C8655" s="35" t="s">
        <v>69</v>
      </c>
      <c r="D8655" s="35" t="s">
        <v>23</v>
      </c>
      <c r="E8655" s="35" t="s">
        <v>3</v>
      </c>
      <c r="F8655" s="35" t="s">
        <v>48</v>
      </c>
      <c r="G8655" s="35" t="s">
        <v>1</v>
      </c>
      <c r="H8655" s="35">
        <v>2051</v>
      </c>
      <c r="I8655" s="39">
        <v>96503.253160396009</v>
      </c>
    </row>
    <row r="8656" spans="2:9" x14ac:dyDescent="0.25">
      <c r="B8656" s="35" t="s">
        <v>84</v>
      </c>
      <c r="C8656" s="35" t="s">
        <v>69</v>
      </c>
      <c r="D8656" s="35" t="s">
        <v>23</v>
      </c>
      <c r="E8656" s="35" t="s">
        <v>3</v>
      </c>
      <c r="F8656" s="35" t="s">
        <v>48</v>
      </c>
      <c r="G8656" s="35" t="s">
        <v>1</v>
      </c>
      <c r="H8656" s="35">
        <v>2052</v>
      </c>
      <c r="I8656" s="39">
        <v>99422.998154771645</v>
      </c>
    </row>
    <row r="8657" spans="2:9" x14ac:dyDescent="0.25">
      <c r="B8657" s="35" t="s">
        <v>84</v>
      </c>
      <c r="C8657" s="35" t="s">
        <v>69</v>
      </c>
      <c r="D8657" s="35" t="s">
        <v>23</v>
      </c>
      <c r="E8657" s="35" t="s">
        <v>3</v>
      </c>
      <c r="F8657" s="35" t="s">
        <v>48</v>
      </c>
      <c r="G8657" s="35" t="s">
        <v>1</v>
      </c>
      <c r="H8657" s="35">
        <v>2053</v>
      </c>
      <c r="I8657" s="39">
        <v>102330.97695273744</v>
      </c>
    </row>
    <row r="8658" spans="2:9" x14ac:dyDescent="0.25">
      <c r="B8658" s="35" t="s">
        <v>84</v>
      </c>
      <c r="C8658" s="35" t="s">
        <v>69</v>
      </c>
      <c r="D8658" s="35" t="s">
        <v>23</v>
      </c>
      <c r="E8658" s="35" t="s">
        <v>3</v>
      </c>
      <c r="F8658" s="35" t="s">
        <v>48</v>
      </c>
      <c r="G8658" s="35" t="s">
        <v>1</v>
      </c>
      <c r="H8658" s="35">
        <v>2054</v>
      </c>
      <c r="I8658" s="39">
        <v>105230.18194700769</v>
      </c>
    </row>
    <row r="8659" spans="2:9" x14ac:dyDescent="0.25">
      <c r="B8659" s="35" t="s">
        <v>84</v>
      </c>
      <c r="C8659" s="35" t="s">
        <v>69</v>
      </c>
      <c r="D8659" s="35" t="s">
        <v>23</v>
      </c>
      <c r="E8659" s="35" t="s">
        <v>3</v>
      </c>
      <c r="F8659" s="35" t="s">
        <v>48</v>
      </c>
      <c r="G8659" s="35" t="s">
        <v>1</v>
      </c>
      <c r="H8659" s="35">
        <v>2055</v>
      </c>
      <c r="I8659" s="39">
        <v>108124.01380590687</v>
      </c>
    </row>
    <row r="8660" spans="2:9" x14ac:dyDescent="0.25">
      <c r="B8660" s="35" t="s">
        <v>84</v>
      </c>
      <c r="C8660" s="35" t="s">
        <v>69</v>
      </c>
      <c r="D8660" s="35" t="s">
        <v>23</v>
      </c>
      <c r="E8660" s="35" t="s">
        <v>3</v>
      </c>
      <c r="F8660" s="35" t="s">
        <v>48</v>
      </c>
      <c r="G8660" s="35" t="s">
        <v>1</v>
      </c>
      <c r="H8660" s="35">
        <v>2056</v>
      </c>
      <c r="I8660" s="39">
        <v>111015.24995807357</v>
      </c>
    </row>
    <row r="8661" spans="2:9" x14ac:dyDescent="0.25">
      <c r="B8661" s="35" t="s">
        <v>84</v>
      </c>
      <c r="C8661" s="35" t="s">
        <v>69</v>
      </c>
      <c r="D8661" s="35" t="s">
        <v>23</v>
      </c>
      <c r="E8661" s="35" t="s">
        <v>3</v>
      </c>
      <c r="F8661" s="35" t="s">
        <v>48</v>
      </c>
      <c r="G8661" s="35" t="s">
        <v>1</v>
      </c>
      <c r="H8661" s="35">
        <v>2057</v>
      </c>
      <c r="I8661" s="39">
        <v>113905.54476712765</v>
      </c>
    </row>
    <row r="8662" spans="2:9" x14ac:dyDescent="0.25">
      <c r="B8662" s="35" t="s">
        <v>84</v>
      </c>
      <c r="C8662" s="35" t="s">
        <v>69</v>
      </c>
      <c r="D8662" s="35" t="s">
        <v>23</v>
      </c>
      <c r="E8662" s="35" t="s">
        <v>3</v>
      </c>
      <c r="F8662" s="35" t="s">
        <v>48</v>
      </c>
      <c r="G8662" s="35" t="s">
        <v>1</v>
      </c>
      <c r="H8662" s="35">
        <v>2058</v>
      </c>
      <c r="I8662" s="39">
        <v>116796.22812219308</v>
      </c>
    </row>
    <row r="8663" spans="2:9" x14ac:dyDescent="0.25">
      <c r="B8663" s="35" t="s">
        <v>84</v>
      </c>
      <c r="C8663" s="35" t="s">
        <v>69</v>
      </c>
      <c r="D8663" s="35" t="s">
        <v>23</v>
      </c>
      <c r="E8663" s="35" t="s">
        <v>3</v>
      </c>
      <c r="F8663" s="35" t="s">
        <v>48</v>
      </c>
      <c r="G8663" s="35" t="s">
        <v>1</v>
      </c>
      <c r="H8663" s="35">
        <v>2059</v>
      </c>
      <c r="I8663" s="39">
        <v>119688.17075237195</v>
      </c>
    </row>
    <row r="8664" spans="2:9" x14ac:dyDescent="0.25">
      <c r="B8664" s="35" t="s">
        <v>84</v>
      </c>
      <c r="C8664" s="35" t="s">
        <v>69</v>
      </c>
      <c r="D8664" s="35" t="s">
        <v>23</v>
      </c>
      <c r="E8664" s="35" t="s">
        <v>3</v>
      </c>
      <c r="F8664" s="35" t="s">
        <v>48</v>
      </c>
      <c r="G8664" s="35" t="s">
        <v>1</v>
      </c>
      <c r="H8664" s="35">
        <v>2060</v>
      </c>
      <c r="I8664" s="39">
        <v>122619.74235526803</v>
      </c>
    </row>
    <row r="8665" spans="2:9" x14ac:dyDescent="0.25">
      <c r="B8665" s="35" t="s">
        <v>84</v>
      </c>
      <c r="C8665" s="35" t="s">
        <v>69</v>
      </c>
      <c r="D8665" s="35" t="s">
        <v>23</v>
      </c>
      <c r="E8665" s="35" t="s">
        <v>3</v>
      </c>
      <c r="F8665" s="35" t="s">
        <v>49</v>
      </c>
      <c r="G8665" s="35" t="s">
        <v>1</v>
      </c>
      <c r="H8665" s="35">
        <v>2000</v>
      </c>
      <c r="I8665" s="39">
        <f t="array" ref="I8665:I8725">TRANSPOSE('[10]Despesa_R$'!$B$51:$BJ$51)</f>
        <v>0</v>
      </c>
    </row>
    <row r="8666" spans="2:9" x14ac:dyDescent="0.25">
      <c r="B8666" s="35" t="s">
        <v>84</v>
      </c>
      <c r="C8666" s="35" t="s">
        <v>69</v>
      </c>
      <c r="D8666" s="35" t="s">
        <v>23</v>
      </c>
      <c r="E8666" s="35" t="s">
        <v>3</v>
      </c>
      <c r="F8666" s="35" t="s">
        <v>49</v>
      </c>
      <c r="G8666" s="35" t="s">
        <v>1</v>
      </c>
      <c r="H8666" s="35">
        <v>2001</v>
      </c>
      <c r="I8666" s="39">
        <v>0</v>
      </c>
    </row>
    <row r="8667" spans="2:9" x14ac:dyDescent="0.25">
      <c r="B8667" s="35" t="s">
        <v>84</v>
      </c>
      <c r="C8667" s="35" t="s">
        <v>69</v>
      </c>
      <c r="D8667" s="35" t="s">
        <v>23</v>
      </c>
      <c r="E8667" s="35" t="s">
        <v>3</v>
      </c>
      <c r="F8667" s="35" t="s">
        <v>49</v>
      </c>
      <c r="G8667" s="35" t="s">
        <v>1</v>
      </c>
      <c r="H8667" s="35">
        <v>2002</v>
      </c>
      <c r="I8667" s="39">
        <v>0</v>
      </c>
    </row>
    <row r="8668" spans="2:9" x14ac:dyDescent="0.25">
      <c r="B8668" s="35" t="s">
        <v>84</v>
      </c>
      <c r="C8668" s="35" t="s">
        <v>69</v>
      </c>
      <c r="D8668" s="35" t="s">
        <v>23</v>
      </c>
      <c r="E8668" s="35" t="s">
        <v>3</v>
      </c>
      <c r="F8668" s="35" t="s">
        <v>49</v>
      </c>
      <c r="G8668" s="35" t="s">
        <v>1</v>
      </c>
      <c r="H8668" s="35">
        <v>2003</v>
      </c>
      <c r="I8668" s="39">
        <v>0</v>
      </c>
    </row>
    <row r="8669" spans="2:9" x14ac:dyDescent="0.25">
      <c r="B8669" s="35" t="s">
        <v>84</v>
      </c>
      <c r="C8669" s="35" t="s">
        <v>69</v>
      </c>
      <c r="D8669" s="35" t="s">
        <v>23</v>
      </c>
      <c r="E8669" s="35" t="s">
        <v>3</v>
      </c>
      <c r="F8669" s="35" t="s">
        <v>49</v>
      </c>
      <c r="G8669" s="35" t="s">
        <v>1</v>
      </c>
      <c r="H8669" s="35">
        <v>2004</v>
      </c>
      <c r="I8669" s="39">
        <v>0</v>
      </c>
    </row>
    <row r="8670" spans="2:9" x14ac:dyDescent="0.25">
      <c r="B8670" s="35" t="s">
        <v>84</v>
      </c>
      <c r="C8670" s="35" t="s">
        <v>69</v>
      </c>
      <c r="D8670" s="35" t="s">
        <v>23</v>
      </c>
      <c r="E8670" s="35" t="s">
        <v>3</v>
      </c>
      <c r="F8670" s="35" t="s">
        <v>49</v>
      </c>
      <c r="G8670" s="35" t="s">
        <v>1</v>
      </c>
      <c r="H8670" s="35">
        <v>2005</v>
      </c>
      <c r="I8670" s="39">
        <v>0</v>
      </c>
    </row>
    <row r="8671" spans="2:9" x14ac:dyDescent="0.25">
      <c r="B8671" s="35" t="s">
        <v>84</v>
      </c>
      <c r="C8671" s="35" t="s">
        <v>69</v>
      </c>
      <c r="D8671" s="35" t="s">
        <v>23</v>
      </c>
      <c r="E8671" s="35" t="s">
        <v>3</v>
      </c>
      <c r="F8671" s="35" t="s">
        <v>49</v>
      </c>
      <c r="G8671" s="35" t="s">
        <v>1</v>
      </c>
      <c r="H8671" s="35">
        <v>2006</v>
      </c>
      <c r="I8671" s="39">
        <v>0</v>
      </c>
    </row>
    <row r="8672" spans="2:9" x14ac:dyDescent="0.25">
      <c r="B8672" s="35" t="s">
        <v>84</v>
      </c>
      <c r="C8672" s="35" t="s">
        <v>69</v>
      </c>
      <c r="D8672" s="35" t="s">
        <v>23</v>
      </c>
      <c r="E8672" s="35" t="s">
        <v>3</v>
      </c>
      <c r="F8672" s="35" t="s">
        <v>49</v>
      </c>
      <c r="G8672" s="35" t="s">
        <v>1</v>
      </c>
      <c r="H8672" s="35">
        <v>2007</v>
      </c>
      <c r="I8672" s="39">
        <v>0</v>
      </c>
    </row>
    <row r="8673" spans="2:9" x14ac:dyDescent="0.25">
      <c r="B8673" s="35" t="s">
        <v>84</v>
      </c>
      <c r="C8673" s="35" t="s">
        <v>69</v>
      </c>
      <c r="D8673" s="35" t="s">
        <v>23</v>
      </c>
      <c r="E8673" s="35" t="s">
        <v>3</v>
      </c>
      <c r="F8673" s="35" t="s">
        <v>49</v>
      </c>
      <c r="G8673" s="35" t="s">
        <v>1</v>
      </c>
      <c r="H8673" s="35">
        <v>2008</v>
      </c>
      <c r="I8673" s="39">
        <v>0</v>
      </c>
    </row>
    <row r="8674" spans="2:9" x14ac:dyDescent="0.25">
      <c r="B8674" s="35" t="s">
        <v>84</v>
      </c>
      <c r="C8674" s="35" t="s">
        <v>69</v>
      </c>
      <c r="D8674" s="35" t="s">
        <v>23</v>
      </c>
      <c r="E8674" s="35" t="s">
        <v>3</v>
      </c>
      <c r="F8674" s="35" t="s">
        <v>49</v>
      </c>
      <c r="G8674" s="35" t="s">
        <v>1</v>
      </c>
      <c r="H8674" s="35">
        <v>2009</v>
      </c>
      <c r="I8674" s="39">
        <v>0</v>
      </c>
    </row>
    <row r="8675" spans="2:9" x14ac:dyDescent="0.25">
      <c r="B8675" s="35" t="s">
        <v>84</v>
      </c>
      <c r="C8675" s="35" t="s">
        <v>69</v>
      </c>
      <c r="D8675" s="35" t="s">
        <v>23</v>
      </c>
      <c r="E8675" s="35" t="s">
        <v>3</v>
      </c>
      <c r="F8675" s="35" t="s">
        <v>49</v>
      </c>
      <c r="G8675" s="35" t="s">
        <v>1</v>
      </c>
      <c r="H8675" s="35">
        <v>2010</v>
      </c>
      <c r="I8675" s="39">
        <v>0</v>
      </c>
    </row>
    <row r="8676" spans="2:9" x14ac:dyDescent="0.25">
      <c r="B8676" s="35" t="s">
        <v>84</v>
      </c>
      <c r="C8676" s="35" t="s">
        <v>69</v>
      </c>
      <c r="D8676" s="35" t="s">
        <v>23</v>
      </c>
      <c r="E8676" s="35" t="s">
        <v>3</v>
      </c>
      <c r="F8676" s="35" t="s">
        <v>49</v>
      </c>
      <c r="G8676" s="35" t="s">
        <v>1</v>
      </c>
      <c r="H8676" s="35">
        <v>2011</v>
      </c>
      <c r="I8676" s="39">
        <v>0</v>
      </c>
    </row>
    <row r="8677" spans="2:9" x14ac:dyDescent="0.25">
      <c r="B8677" s="35" t="s">
        <v>84</v>
      </c>
      <c r="C8677" s="35" t="s">
        <v>69</v>
      </c>
      <c r="D8677" s="35" t="s">
        <v>23</v>
      </c>
      <c r="E8677" s="35" t="s">
        <v>3</v>
      </c>
      <c r="F8677" s="35" t="s">
        <v>49</v>
      </c>
      <c r="G8677" s="35" t="s">
        <v>1</v>
      </c>
      <c r="H8677" s="35">
        <v>2012</v>
      </c>
      <c r="I8677" s="39">
        <v>0</v>
      </c>
    </row>
    <row r="8678" spans="2:9" x14ac:dyDescent="0.25">
      <c r="B8678" s="35" t="s">
        <v>84</v>
      </c>
      <c r="C8678" s="35" t="s">
        <v>69</v>
      </c>
      <c r="D8678" s="35" t="s">
        <v>23</v>
      </c>
      <c r="E8678" s="35" t="s">
        <v>3</v>
      </c>
      <c r="F8678" s="35" t="s">
        <v>49</v>
      </c>
      <c r="G8678" s="35" t="s">
        <v>1</v>
      </c>
      <c r="H8678" s="35">
        <v>2013</v>
      </c>
      <c r="I8678" s="39">
        <v>0</v>
      </c>
    </row>
    <row r="8679" spans="2:9" x14ac:dyDescent="0.25">
      <c r="B8679" s="35" t="s">
        <v>84</v>
      </c>
      <c r="C8679" s="35" t="s">
        <v>69</v>
      </c>
      <c r="D8679" s="35" t="s">
        <v>23</v>
      </c>
      <c r="E8679" s="35" t="s">
        <v>3</v>
      </c>
      <c r="F8679" s="35" t="s">
        <v>49</v>
      </c>
      <c r="G8679" s="35" t="s">
        <v>1</v>
      </c>
      <c r="H8679" s="35">
        <v>2014</v>
      </c>
      <c r="I8679" s="39">
        <v>0</v>
      </c>
    </row>
    <row r="8680" spans="2:9" x14ac:dyDescent="0.25">
      <c r="B8680" s="35" t="s">
        <v>84</v>
      </c>
      <c r="C8680" s="35" t="s">
        <v>69</v>
      </c>
      <c r="D8680" s="35" t="s">
        <v>23</v>
      </c>
      <c r="E8680" s="35" t="s">
        <v>3</v>
      </c>
      <c r="F8680" s="35" t="s">
        <v>49</v>
      </c>
      <c r="G8680" s="35" t="s">
        <v>1</v>
      </c>
      <c r="H8680" s="35">
        <v>2015</v>
      </c>
      <c r="I8680" s="39">
        <v>0</v>
      </c>
    </row>
    <row r="8681" spans="2:9" x14ac:dyDescent="0.25">
      <c r="B8681" s="35" t="s">
        <v>84</v>
      </c>
      <c r="C8681" s="35" t="s">
        <v>69</v>
      </c>
      <c r="D8681" s="35" t="s">
        <v>23</v>
      </c>
      <c r="E8681" s="35" t="s">
        <v>3</v>
      </c>
      <c r="F8681" s="35" t="s">
        <v>49</v>
      </c>
      <c r="G8681" s="35" t="s">
        <v>1</v>
      </c>
      <c r="H8681" s="35">
        <v>2016</v>
      </c>
      <c r="I8681" s="39">
        <v>0</v>
      </c>
    </row>
    <row r="8682" spans="2:9" x14ac:dyDescent="0.25">
      <c r="B8682" s="35" t="s">
        <v>84</v>
      </c>
      <c r="C8682" s="35" t="s">
        <v>69</v>
      </c>
      <c r="D8682" s="35" t="s">
        <v>23</v>
      </c>
      <c r="E8682" s="35" t="s">
        <v>3</v>
      </c>
      <c r="F8682" s="35" t="s">
        <v>49</v>
      </c>
      <c r="G8682" s="35" t="s">
        <v>1</v>
      </c>
      <c r="H8682" s="35">
        <v>2017</v>
      </c>
      <c r="I8682" s="39">
        <v>0</v>
      </c>
    </row>
    <row r="8683" spans="2:9" x14ac:dyDescent="0.25">
      <c r="B8683" s="35" t="s">
        <v>84</v>
      </c>
      <c r="C8683" s="35" t="s">
        <v>69</v>
      </c>
      <c r="D8683" s="35" t="s">
        <v>23</v>
      </c>
      <c r="E8683" s="35" t="s">
        <v>3</v>
      </c>
      <c r="F8683" s="35" t="s">
        <v>49</v>
      </c>
      <c r="G8683" s="35" t="s">
        <v>1</v>
      </c>
      <c r="H8683" s="35">
        <v>2018</v>
      </c>
      <c r="I8683" s="39">
        <v>0</v>
      </c>
    </row>
    <row r="8684" spans="2:9" x14ac:dyDescent="0.25">
      <c r="B8684" s="35" t="s">
        <v>84</v>
      </c>
      <c r="C8684" s="35" t="s">
        <v>69</v>
      </c>
      <c r="D8684" s="35" t="s">
        <v>23</v>
      </c>
      <c r="E8684" s="35" t="s">
        <v>3</v>
      </c>
      <c r="F8684" s="35" t="s">
        <v>49</v>
      </c>
      <c r="G8684" s="35" t="s">
        <v>1</v>
      </c>
      <c r="H8684" s="35">
        <v>2019</v>
      </c>
      <c r="I8684" s="39">
        <v>0</v>
      </c>
    </row>
    <row r="8685" spans="2:9" x14ac:dyDescent="0.25">
      <c r="B8685" s="35" t="s">
        <v>84</v>
      </c>
      <c r="C8685" s="35" t="s">
        <v>69</v>
      </c>
      <c r="D8685" s="35" t="s">
        <v>23</v>
      </c>
      <c r="E8685" s="35" t="s">
        <v>3</v>
      </c>
      <c r="F8685" s="35" t="s">
        <v>49</v>
      </c>
      <c r="G8685" s="35" t="s">
        <v>1</v>
      </c>
      <c r="H8685" s="35">
        <v>2020</v>
      </c>
      <c r="I8685" s="39">
        <v>0</v>
      </c>
    </row>
    <row r="8686" spans="2:9" x14ac:dyDescent="0.25">
      <c r="B8686" s="35" t="s">
        <v>84</v>
      </c>
      <c r="C8686" s="35" t="s">
        <v>69</v>
      </c>
      <c r="D8686" s="35" t="s">
        <v>23</v>
      </c>
      <c r="E8686" s="35" t="s">
        <v>3</v>
      </c>
      <c r="F8686" s="35" t="s">
        <v>49</v>
      </c>
      <c r="G8686" s="35" t="s">
        <v>1</v>
      </c>
      <c r="H8686" s="35">
        <v>2021</v>
      </c>
      <c r="I8686" s="39">
        <v>0</v>
      </c>
    </row>
    <row r="8687" spans="2:9" x14ac:dyDescent="0.25">
      <c r="B8687" s="35" t="s">
        <v>84</v>
      </c>
      <c r="C8687" s="35" t="s">
        <v>69</v>
      </c>
      <c r="D8687" s="35" t="s">
        <v>23</v>
      </c>
      <c r="E8687" s="35" t="s">
        <v>3</v>
      </c>
      <c r="F8687" s="35" t="s">
        <v>49</v>
      </c>
      <c r="G8687" s="35" t="s">
        <v>1</v>
      </c>
      <c r="H8687" s="35">
        <v>2022</v>
      </c>
      <c r="I8687" s="39">
        <v>0</v>
      </c>
    </row>
    <row r="8688" spans="2:9" x14ac:dyDescent="0.25">
      <c r="B8688" s="35" t="s">
        <v>84</v>
      </c>
      <c r="C8688" s="35" t="s">
        <v>69</v>
      </c>
      <c r="D8688" s="35" t="s">
        <v>23</v>
      </c>
      <c r="E8688" s="35" t="s">
        <v>3</v>
      </c>
      <c r="F8688" s="35" t="s">
        <v>49</v>
      </c>
      <c r="G8688" s="35" t="s">
        <v>1</v>
      </c>
      <c r="H8688" s="35">
        <v>2023</v>
      </c>
      <c r="I8688" s="39">
        <v>0</v>
      </c>
    </row>
    <row r="8689" spans="2:9" x14ac:dyDescent="0.25">
      <c r="B8689" s="35" t="s">
        <v>84</v>
      </c>
      <c r="C8689" s="35" t="s">
        <v>69</v>
      </c>
      <c r="D8689" s="35" t="s">
        <v>23</v>
      </c>
      <c r="E8689" s="35" t="s">
        <v>3</v>
      </c>
      <c r="F8689" s="35" t="s">
        <v>49</v>
      </c>
      <c r="G8689" s="35" t="s">
        <v>1</v>
      </c>
      <c r="H8689" s="35">
        <v>2024</v>
      </c>
      <c r="I8689" s="39">
        <v>0</v>
      </c>
    </row>
    <row r="8690" spans="2:9" x14ac:dyDescent="0.25">
      <c r="B8690" s="35" t="s">
        <v>84</v>
      </c>
      <c r="C8690" s="35" t="s">
        <v>69</v>
      </c>
      <c r="D8690" s="35" t="s">
        <v>23</v>
      </c>
      <c r="E8690" s="35" t="s">
        <v>3</v>
      </c>
      <c r="F8690" s="35" t="s">
        <v>49</v>
      </c>
      <c r="G8690" s="35" t="s">
        <v>1</v>
      </c>
      <c r="H8690" s="35">
        <v>2025</v>
      </c>
      <c r="I8690" s="39">
        <v>0</v>
      </c>
    </row>
    <row r="8691" spans="2:9" x14ac:dyDescent="0.25">
      <c r="B8691" s="35" t="s">
        <v>84</v>
      </c>
      <c r="C8691" s="35" t="s">
        <v>69</v>
      </c>
      <c r="D8691" s="35" t="s">
        <v>23</v>
      </c>
      <c r="E8691" s="35" t="s">
        <v>3</v>
      </c>
      <c r="F8691" s="35" t="s">
        <v>49</v>
      </c>
      <c r="G8691" s="35" t="s">
        <v>1</v>
      </c>
      <c r="H8691" s="35">
        <v>2026</v>
      </c>
      <c r="I8691" s="39">
        <v>0</v>
      </c>
    </row>
    <row r="8692" spans="2:9" x14ac:dyDescent="0.25">
      <c r="B8692" s="35" t="s">
        <v>84</v>
      </c>
      <c r="C8692" s="35" t="s">
        <v>69</v>
      </c>
      <c r="D8692" s="35" t="s">
        <v>23</v>
      </c>
      <c r="E8692" s="35" t="s">
        <v>3</v>
      </c>
      <c r="F8692" s="35" t="s">
        <v>49</v>
      </c>
      <c r="G8692" s="35" t="s">
        <v>1</v>
      </c>
      <c r="H8692" s="35">
        <v>2027</v>
      </c>
      <c r="I8692" s="39">
        <v>0</v>
      </c>
    </row>
    <row r="8693" spans="2:9" x14ac:dyDescent="0.25">
      <c r="B8693" s="35" t="s">
        <v>84</v>
      </c>
      <c r="C8693" s="35" t="s">
        <v>69</v>
      </c>
      <c r="D8693" s="35" t="s">
        <v>23</v>
      </c>
      <c r="E8693" s="35" t="s">
        <v>3</v>
      </c>
      <c r="F8693" s="35" t="s">
        <v>49</v>
      </c>
      <c r="G8693" s="35" t="s">
        <v>1</v>
      </c>
      <c r="H8693" s="35">
        <v>2028</v>
      </c>
      <c r="I8693" s="39">
        <v>0</v>
      </c>
    </row>
    <row r="8694" spans="2:9" x14ac:dyDescent="0.25">
      <c r="B8694" s="35" t="s">
        <v>84</v>
      </c>
      <c r="C8694" s="35" t="s">
        <v>69</v>
      </c>
      <c r="D8694" s="35" t="s">
        <v>23</v>
      </c>
      <c r="E8694" s="35" t="s">
        <v>3</v>
      </c>
      <c r="F8694" s="35" t="s">
        <v>49</v>
      </c>
      <c r="G8694" s="35" t="s">
        <v>1</v>
      </c>
      <c r="H8694" s="35">
        <v>2029</v>
      </c>
      <c r="I8694" s="39">
        <v>0</v>
      </c>
    </row>
    <row r="8695" spans="2:9" x14ac:dyDescent="0.25">
      <c r="B8695" s="35" t="s">
        <v>84</v>
      </c>
      <c r="C8695" s="35" t="s">
        <v>69</v>
      </c>
      <c r="D8695" s="35" t="s">
        <v>23</v>
      </c>
      <c r="E8695" s="35" t="s">
        <v>3</v>
      </c>
      <c r="F8695" s="35" t="s">
        <v>49</v>
      </c>
      <c r="G8695" s="35" t="s">
        <v>1</v>
      </c>
      <c r="H8695" s="35">
        <v>2030</v>
      </c>
      <c r="I8695" s="39">
        <v>0</v>
      </c>
    </row>
    <row r="8696" spans="2:9" x14ac:dyDescent="0.25">
      <c r="B8696" s="35" t="s">
        <v>84</v>
      </c>
      <c r="C8696" s="35" t="s">
        <v>69</v>
      </c>
      <c r="D8696" s="35" t="s">
        <v>23</v>
      </c>
      <c r="E8696" s="35" t="s">
        <v>3</v>
      </c>
      <c r="F8696" s="35" t="s">
        <v>49</v>
      </c>
      <c r="G8696" s="35" t="s">
        <v>1</v>
      </c>
      <c r="H8696" s="35">
        <v>2031</v>
      </c>
      <c r="I8696" s="39">
        <v>0</v>
      </c>
    </row>
    <row r="8697" spans="2:9" x14ac:dyDescent="0.25">
      <c r="B8697" s="35" t="s">
        <v>84</v>
      </c>
      <c r="C8697" s="35" t="s">
        <v>69</v>
      </c>
      <c r="D8697" s="35" t="s">
        <v>23</v>
      </c>
      <c r="E8697" s="35" t="s">
        <v>3</v>
      </c>
      <c r="F8697" s="35" t="s">
        <v>49</v>
      </c>
      <c r="G8697" s="35" t="s">
        <v>1</v>
      </c>
      <c r="H8697" s="35">
        <v>2032</v>
      </c>
      <c r="I8697" s="39">
        <v>0</v>
      </c>
    </row>
    <row r="8698" spans="2:9" x14ac:dyDescent="0.25">
      <c r="B8698" s="35" t="s">
        <v>84</v>
      </c>
      <c r="C8698" s="35" t="s">
        <v>69</v>
      </c>
      <c r="D8698" s="35" t="s">
        <v>23</v>
      </c>
      <c r="E8698" s="35" t="s">
        <v>3</v>
      </c>
      <c r="F8698" s="35" t="s">
        <v>49</v>
      </c>
      <c r="G8698" s="35" t="s">
        <v>1</v>
      </c>
      <c r="H8698" s="35">
        <v>2033</v>
      </c>
      <c r="I8698" s="39">
        <v>0</v>
      </c>
    </row>
    <row r="8699" spans="2:9" x14ac:dyDescent="0.25">
      <c r="B8699" s="35" t="s">
        <v>84</v>
      </c>
      <c r="C8699" s="35" t="s">
        <v>69</v>
      </c>
      <c r="D8699" s="35" t="s">
        <v>23</v>
      </c>
      <c r="E8699" s="35" t="s">
        <v>3</v>
      </c>
      <c r="F8699" s="35" t="s">
        <v>49</v>
      </c>
      <c r="G8699" s="35" t="s">
        <v>1</v>
      </c>
      <c r="H8699" s="35">
        <v>2034</v>
      </c>
      <c r="I8699" s="39">
        <v>0</v>
      </c>
    </row>
    <row r="8700" spans="2:9" x14ac:dyDescent="0.25">
      <c r="B8700" s="35" t="s">
        <v>84</v>
      </c>
      <c r="C8700" s="35" t="s">
        <v>69</v>
      </c>
      <c r="D8700" s="35" t="s">
        <v>23</v>
      </c>
      <c r="E8700" s="35" t="s">
        <v>3</v>
      </c>
      <c r="F8700" s="35" t="s">
        <v>49</v>
      </c>
      <c r="G8700" s="35" t="s">
        <v>1</v>
      </c>
      <c r="H8700" s="35">
        <v>2035</v>
      </c>
      <c r="I8700" s="39">
        <v>0</v>
      </c>
    </row>
    <row r="8701" spans="2:9" x14ac:dyDescent="0.25">
      <c r="B8701" s="35" t="s">
        <v>84</v>
      </c>
      <c r="C8701" s="35" t="s">
        <v>69</v>
      </c>
      <c r="D8701" s="35" t="s">
        <v>23</v>
      </c>
      <c r="E8701" s="35" t="s">
        <v>3</v>
      </c>
      <c r="F8701" s="35" t="s">
        <v>49</v>
      </c>
      <c r="G8701" s="35" t="s">
        <v>1</v>
      </c>
      <c r="H8701" s="35">
        <v>2036</v>
      </c>
      <c r="I8701" s="39">
        <v>0</v>
      </c>
    </row>
    <row r="8702" spans="2:9" x14ac:dyDescent="0.25">
      <c r="B8702" s="35" t="s">
        <v>84</v>
      </c>
      <c r="C8702" s="35" t="s">
        <v>69</v>
      </c>
      <c r="D8702" s="35" t="s">
        <v>23</v>
      </c>
      <c r="E8702" s="35" t="s">
        <v>3</v>
      </c>
      <c r="F8702" s="35" t="s">
        <v>49</v>
      </c>
      <c r="G8702" s="35" t="s">
        <v>1</v>
      </c>
      <c r="H8702" s="35">
        <v>2037</v>
      </c>
      <c r="I8702" s="39">
        <v>0</v>
      </c>
    </row>
    <row r="8703" spans="2:9" x14ac:dyDescent="0.25">
      <c r="B8703" s="35" t="s">
        <v>84</v>
      </c>
      <c r="C8703" s="35" t="s">
        <v>69</v>
      </c>
      <c r="D8703" s="35" t="s">
        <v>23</v>
      </c>
      <c r="E8703" s="35" t="s">
        <v>3</v>
      </c>
      <c r="F8703" s="35" t="s">
        <v>49</v>
      </c>
      <c r="G8703" s="35" t="s">
        <v>1</v>
      </c>
      <c r="H8703" s="35">
        <v>2038</v>
      </c>
      <c r="I8703" s="39">
        <v>0</v>
      </c>
    </row>
    <row r="8704" spans="2:9" x14ac:dyDescent="0.25">
      <c r="B8704" s="35" t="s">
        <v>84</v>
      </c>
      <c r="C8704" s="35" t="s">
        <v>69</v>
      </c>
      <c r="D8704" s="35" t="s">
        <v>23</v>
      </c>
      <c r="E8704" s="35" t="s">
        <v>3</v>
      </c>
      <c r="F8704" s="35" t="s">
        <v>49</v>
      </c>
      <c r="G8704" s="35" t="s">
        <v>1</v>
      </c>
      <c r="H8704" s="35">
        <v>2039</v>
      </c>
      <c r="I8704" s="39">
        <v>0</v>
      </c>
    </row>
    <row r="8705" spans="2:9" x14ac:dyDescent="0.25">
      <c r="B8705" s="35" t="s">
        <v>84</v>
      </c>
      <c r="C8705" s="35" t="s">
        <v>69</v>
      </c>
      <c r="D8705" s="35" t="s">
        <v>23</v>
      </c>
      <c r="E8705" s="35" t="s">
        <v>3</v>
      </c>
      <c r="F8705" s="35" t="s">
        <v>49</v>
      </c>
      <c r="G8705" s="35" t="s">
        <v>1</v>
      </c>
      <c r="H8705" s="35">
        <v>2040</v>
      </c>
      <c r="I8705" s="39">
        <v>0</v>
      </c>
    </row>
    <row r="8706" spans="2:9" x14ac:dyDescent="0.25">
      <c r="B8706" s="35" t="s">
        <v>84</v>
      </c>
      <c r="C8706" s="35" t="s">
        <v>69</v>
      </c>
      <c r="D8706" s="35" t="s">
        <v>23</v>
      </c>
      <c r="E8706" s="35" t="s">
        <v>3</v>
      </c>
      <c r="F8706" s="35" t="s">
        <v>49</v>
      </c>
      <c r="G8706" s="35" t="s">
        <v>1</v>
      </c>
      <c r="H8706" s="35">
        <v>2041</v>
      </c>
      <c r="I8706" s="39">
        <v>0</v>
      </c>
    </row>
    <row r="8707" spans="2:9" x14ac:dyDescent="0.25">
      <c r="B8707" s="35" t="s">
        <v>84</v>
      </c>
      <c r="C8707" s="35" t="s">
        <v>69</v>
      </c>
      <c r="D8707" s="35" t="s">
        <v>23</v>
      </c>
      <c r="E8707" s="35" t="s">
        <v>3</v>
      </c>
      <c r="F8707" s="35" t="s">
        <v>49</v>
      </c>
      <c r="G8707" s="35" t="s">
        <v>1</v>
      </c>
      <c r="H8707" s="35">
        <v>2042</v>
      </c>
      <c r="I8707" s="39">
        <v>0</v>
      </c>
    </row>
    <row r="8708" spans="2:9" x14ac:dyDescent="0.25">
      <c r="B8708" s="35" t="s">
        <v>84</v>
      </c>
      <c r="C8708" s="35" t="s">
        <v>69</v>
      </c>
      <c r="D8708" s="35" t="s">
        <v>23</v>
      </c>
      <c r="E8708" s="35" t="s">
        <v>3</v>
      </c>
      <c r="F8708" s="35" t="s">
        <v>49</v>
      </c>
      <c r="G8708" s="35" t="s">
        <v>1</v>
      </c>
      <c r="H8708" s="35">
        <v>2043</v>
      </c>
      <c r="I8708" s="39">
        <v>0</v>
      </c>
    </row>
    <row r="8709" spans="2:9" x14ac:dyDescent="0.25">
      <c r="B8709" s="35" t="s">
        <v>84</v>
      </c>
      <c r="C8709" s="35" t="s">
        <v>69</v>
      </c>
      <c r="D8709" s="35" t="s">
        <v>23</v>
      </c>
      <c r="E8709" s="35" t="s">
        <v>3</v>
      </c>
      <c r="F8709" s="35" t="s">
        <v>49</v>
      </c>
      <c r="G8709" s="35" t="s">
        <v>1</v>
      </c>
      <c r="H8709" s="35">
        <v>2044</v>
      </c>
      <c r="I8709" s="39">
        <v>0</v>
      </c>
    </row>
    <row r="8710" spans="2:9" x14ac:dyDescent="0.25">
      <c r="B8710" s="35" t="s">
        <v>84</v>
      </c>
      <c r="C8710" s="35" t="s">
        <v>69</v>
      </c>
      <c r="D8710" s="35" t="s">
        <v>23</v>
      </c>
      <c r="E8710" s="35" t="s">
        <v>3</v>
      </c>
      <c r="F8710" s="35" t="s">
        <v>49</v>
      </c>
      <c r="G8710" s="35" t="s">
        <v>1</v>
      </c>
      <c r="H8710" s="35">
        <v>2045</v>
      </c>
      <c r="I8710" s="39">
        <v>0</v>
      </c>
    </row>
    <row r="8711" spans="2:9" x14ac:dyDescent="0.25">
      <c r="B8711" s="35" t="s">
        <v>84</v>
      </c>
      <c r="C8711" s="35" t="s">
        <v>69</v>
      </c>
      <c r="D8711" s="35" t="s">
        <v>23</v>
      </c>
      <c r="E8711" s="35" t="s">
        <v>3</v>
      </c>
      <c r="F8711" s="35" t="s">
        <v>49</v>
      </c>
      <c r="G8711" s="35" t="s">
        <v>1</v>
      </c>
      <c r="H8711" s="35">
        <v>2046</v>
      </c>
      <c r="I8711" s="39">
        <v>0</v>
      </c>
    </row>
    <row r="8712" spans="2:9" x14ac:dyDescent="0.25">
      <c r="B8712" s="35" t="s">
        <v>84</v>
      </c>
      <c r="C8712" s="35" t="s">
        <v>69</v>
      </c>
      <c r="D8712" s="35" t="s">
        <v>23</v>
      </c>
      <c r="E8712" s="35" t="s">
        <v>3</v>
      </c>
      <c r="F8712" s="35" t="s">
        <v>49</v>
      </c>
      <c r="G8712" s="35" t="s">
        <v>1</v>
      </c>
      <c r="H8712" s="35">
        <v>2047</v>
      </c>
      <c r="I8712" s="39">
        <v>0</v>
      </c>
    </row>
    <row r="8713" spans="2:9" x14ac:dyDescent="0.25">
      <c r="B8713" s="35" t="s">
        <v>84</v>
      </c>
      <c r="C8713" s="35" t="s">
        <v>69</v>
      </c>
      <c r="D8713" s="35" t="s">
        <v>23</v>
      </c>
      <c r="E8713" s="35" t="s">
        <v>3</v>
      </c>
      <c r="F8713" s="35" t="s">
        <v>49</v>
      </c>
      <c r="G8713" s="35" t="s">
        <v>1</v>
      </c>
      <c r="H8713" s="35">
        <v>2048</v>
      </c>
      <c r="I8713" s="39">
        <v>0</v>
      </c>
    </row>
    <row r="8714" spans="2:9" x14ac:dyDescent="0.25">
      <c r="B8714" s="35" t="s">
        <v>84</v>
      </c>
      <c r="C8714" s="35" t="s">
        <v>69</v>
      </c>
      <c r="D8714" s="35" t="s">
        <v>23</v>
      </c>
      <c r="E8714" s="35" t="s">
        <v>3</v>
      </c>
      <c r="F8714" s="35" t="s">
        <v>49</v>
      </c>
      <c r="G8714" s="35" t="s">
        <v>1</v>
      </c>
      <c r="H8714" s="35">
        <v>2049</v>
      </c>
      <c r="I8714" s="39">
        <v>0</v>
      </c>
    </row>
    <row r="8715" spans="2:9" x14ac:dyDescent="0.25">
      <c r="B8715" s="35" t="s">
        <v>84</v>
      </c>
      <c r="C8715" s="35" t="s">
        <v>69</v>
      </c>
      <c r="D8715" s="35" t="s">
        <v>23</v>
      </c>
      <c r="E8715" s="35" t="s">
        <v>3</v>
      </c>
      <c r="F8715" s="35" t="s">
        <v>49</v>
      </c>
      <c r="G8715" s="35" t="s">
        <v>1</v>
      </c>
      <c r="H8715" s="35">
        <v>2050</v>
      </c>
      <c r="I8715" s="39">
        <v>0</v>
      </c>
    </row>
    <row r="8716" spans="2:9" x14ac:dyDescent="0.25">
      <c r="B8716" s="35" t="s">
        <v>84</v>
      </c>
      <c r="C8716" s="35" t="s">
        <v>69</v>
      </c>
      <c r="D8716" s="35" t="s">
        <v>23</v>
      </c>
      <c r="E8716" s="35" t="s">
        <v>3</v>
      </c>
      <c r="F8716" s="35" t="s">
        <v>49</v>
      </c>
      <c r="G8716" s="35" t="s">
        <v>1</v>
      </c>
      <c r="H8716" s="35">
        <v>2051</v>
      </c>
      <c r="I8716" s="39">
        <v>0</v>
      </c>
    </row>
    <row r="8717" spans="2:9" x14ac:dyDescent="0.25">
      <c r="B8717" s="35" t="s">
        <v>84</v>
      </c>
      <c r="C8717" s="35" t="s">
        <v>69</v>
      </c>
      <c r="D8717" s="35" t="s">
        <v>23</v>
      </c>
      <c r="E8717" s="35" t="s">
        <v>3</v>
      </c>
      <c r="F8717" s="35" t="s">
        <v>49</v>
      </c>
      <c r="G8717" s="35" t="s">
        <v>1</v>
      </c>
      <c r="H8717" s="35">
        <v>2052</v>
      </c>
      <c r="I8717" s="39">
        <v>0</v>
      </c>
    </row>
    <row r="8718" spans="2:9" x14ac:dyDescent="0.25">
      <c r="B8718" s="35" t="s">
        <v>84</v>
      </c>
      <c r="C8718" s="35" t="s">
        <v>69</v>
      </c>
      <c r="D8718" s="35" t="s">
        <v>23</v>
      </c>
      <c r="E8718" s="35" t="s">
        <v>3</v>
      </c>
      <c r="F8718" s="35" t="s">
        <v>49</v>
      </c>
      <c r="G8718" s="35" t="s">
        <v>1</v>
      </c>
      <c r="H8718" s="35">
        <v>2053</v>
      </c>
      <c r="I8718" s="39">
        <v>0</v>
      </c>
    </row>
    <row r="8719" spans="2:9" x14ac:dyDescent="0.25">
      <c r="B8719" s="35" t="s">
        <v>84</v>
      </c>
      <c r="C8719" s="35" t="s">
        <v>69</v>
      </c>
      <c r="D8719" s="35" t="s">
        <v>23</v>
      </c>
      <c r="E8719" s="35" t="s">
        <v>3</v>
      </c>
      <c r="F8719" s="35" t="s">
        <v>49</v>
      </c>
      <c r="G8719" s="35" t="s">
        <v>1</v>
      </c>
      <c r="H8719" s="35">
        <v>2054</v>
      </c>
      <c r="I8719" s="39">
        <v>0</v>
      </c>
    </row>
    <row r="8720" spans="2:9" x14ac:dyDescent="0.25">
      <c r="B8720" s="35" t="s">
        <v>84</v>
      </c>
      <c r="C8720" s="35" t="s">
        <v>69</v>
      </c>
      <c r="D8720" s="35" t="s">
        <v>23</v>
      </c>
      <c r="E8720" s="35" t="s">
        <v>3</v>
      </c>
      <c r="F8720" s="35" t="s">
        <v>49</v>
      </c>
      <c r="G8720" s="35" t="s">
        <v>1</v>
      </c>
      <c r="H8720" s="35">
        <v>2055</v>
      </c>
      <c r="I8720" s="39">
        <v>0</v>
      </c>
    </row>
    <row r="8721" spans="2:9" x14ac:dyDescent="0.25">
      <c r="B8721" s="35" t="s">
        <v>84</v>
      </c>
      <c r="C8721" s="35" t="s">
        <v>69</v>
      </c>
      <c r="D8721" s="35" t="s">
        <v>23</v>
      </c>
      <c r="E8721" s="35" t="s">
        <v>3</v>
      </c>
      <c r="F8721" s="35" t="s">
        <v>49</v>
      </c>
      <c r="G8721" s="35" t="s">
        <v>1</v>
      </c>
      <c r="H8721" s="35">
        <v>2056</v>
      </c>
      <c r="I8721" s="39">
        <v>0</v>
      </c>
    </row>
    <row r="8722" spans="2:9" x14ac:dyDescent="0.25">
      <c r="B8722" s="35" t="s">
        <v>84</v>
      </c>
      <c r="C8722" s="35" t="s">
        <v>69</v>
      </c>
      <c r="D8722" s="35" t="s">
        <v>23</v>
      </c>
      <c r="E8722" s="35" t="s">
        <v>3</v>
      </c>
      <c r="F8722" s="35" t="s">
        <v>49</v>
      </c>
      <c r="G8722" s="35" t="s">
        <v>1</v>
      </c>
      <c r="H8722" s="35">
        <v>2057</v>
      </c>
      <c r="I8722" s="39">
        <v>0</v>
      </c>
    </row>
    <row r="8723" spans="2:9" x14ac:dyDescent="0.25">
      <c r="B8723" s="35" t="s">
        <v>84</v>
      </c>
      <c r="C8723" s="35" t="s">
        <v>69</v>
      </c>
      <c r="D8723" s="35" t="s">
        <v>23</v>
      </c>
      <c r="E8723" s="35" t="s">
        <v>3</v>
      </c>
      <c r="F8723" s="35" t="s">
        <v>49</v>
      </c>
      <c r="G8723" s="35" t="s">
        <v>1</v>
      </c>
      <c r="H8723" s="35">
        <v>2058</v>
      </c>
      <c r="I8723" s="39">
        <v>0</v>
      </c>
    </row>
    <row r="8724" spans="2:9" x14ac:dyDescent="0.25">
      <c r="B8724" s="35" t="s">
        <v>84</v>
      </c>
      <c r="C8724" s="35" t="s">
        <v>69</v>
      </c>
      <c r="D8724" s="35" t="s">
        <v>23</v>
      </c>
      <c r="E8724" s="35" t="s">
        <v>3</v>
      </c>
      <c r="F8724" s="35" t="s">
        <v>49</v>
      </c>
      <c r="G8724" s="35" t="s">
        <v>1</v>
      </c>
      <c r="H8724" s="35">
        <v>2059</v>
      </c>
      <c r="I8724" s="39">
        <v>0</v>
      </c>
    </row>
    <row r="8725" spans="2:9" x14ac:dyDescent="0.25">
      <c r="B8725" s="35" t="s">
        <v>84</v>
      </c>
      <c r="C8725" s="35" t="s">
        <v>69</v>
      </c>
      <c r="D8725" s="35" t="s">
        <v>23</v>
      </c>
      <c r="E8725" s="35" t="s">
        <v>3</v>
      </c>
      <c r="F8725" s="35" t="s">
        <v>49</v>
      </c>
      <c r="G8725" s="35" t="s">
        <v>1</v>
      </c>
      <c r="H8725" s="35">
        <v>2060</v>
      </c>
      <c r="I8725" s="39">
        <v>0</v>
      </c>
    </row>
    <row r="8726" spans="2:9" x14ac:dyDescent="0.25">
      <c r="B8726" s="35" t="s">
        <v>84</v>
      </c>
      <c r="C8726" s="35" t="s">
        <v>69</v>
      </c>
      <c r="D8726" s="35" t="s">
        <v>23</v>
      </c>
      <c r="E8726" s="35" t="s">
        <v>3</v>
      </c>
      <c r="F8726" s="35" t="s">
        <v>50</v>
      </c>
      <c r="G8726" s="35" t="s">
        <v>1</v>
      </c>
      <c r="H8726" s="35">
        <v>2000</v>
      </c>
      <c r="I8726" s="39">
        <f t="array" ref="I8726:I8786">TRANSPOSE('[10]Despesa_R$'!$B$53:$BJ$53)</f>
        <v>0</v>
      </c>
    </row>
    <row r="8727" spans="2:9" x14ac:dyDescent="0.25">
      <c r="B8727" s="35" t="s">
        <v>84</v>
      </c>
      <c r="C8727" s="35" t="s">
        <v>69</v>
      </c>
      <c r="D8727" s="35" t="s">
        <v>23</v>
      </c>
      <c r="E8727" s="35" t="s">
        <v>3</v>
      </c>
      <c r="F8727" s="35" t="s">
        <v>50</v>
      </c>
      <c r="G8727" s="35" t="s">
        <v>1</v>
      </c>
      <c r="H8727" s="35">
        <v>2001</v>
      </c>
      <c r="I8727" s="39">
        <v>0</v>
      </c>
    </row>
    <row r="8728" spans="2:9" x14ac:dyDescent="0.25">
      <c r="B8728" s="35" t="s">
        <v>84</v>
      </c>
      <c r="C8728" s="35" t="s">
        <v>69</v>
      </c>
      <c r="D8728" s="35" t="s">
        <v>23</v>
      </c>
      <c r="E8728" s="35" t="s">
        <v>3</v>
      </c>
      <c r="F8728" s="35" t="s">
        <v>50</v>
      </c>
      <c r="G8728" s="35" t="s">
        <v>1</v>
      </c>
      <c r="H8728" s="35">
        <v>2002</v>
      </c>
      <c r="I8728" s="39">
        <v>0</v>
      </c>
    </row>
    <row r="8729" spans="2:9" x14ac:dyDescent="0.25">
      <c r="B8729" s="35" t="s">
        <v>84</v>
      </c>
      <c r="C8729" s="35" t="s">
        <v>69</v>
      </c>
      <c r="D8729" s="35" t="s">
        <v>23</v>
      </c>
      <c r="E8729" s="35" t="s">
        <v>3</v>
      </c>
      <c r="F8729" s="35" t="s">
        <v>50</v>
      </c>
      <c r="G8729" s="35" t="s">
        <v>1</v>
      </c>
      <c r="H8729" s="35">
        <v>2003</v>
      </c>
      <c r="I8729" s="39">
        <v>0</v>
      </c>
    </row>
    <row r="8730" spans="2:9" x14ac:dyDescent="0.25">
      <c r="B8730" s="35" t="s">
        <v>84</v>
      </c>
      <c r="C8730" s="35" t="s">
        <v>69</v>
      </c>
      <c r="D8730" s="35" t="s">
        <v>23</v>
      </c>
      <c r="E8730" s="35" t="s">
        <v>3</v>
      </c>
      <c r="F8730" s="35" t="s">
        <v>50</v>
      </c>
      <c r="G8730" s="35" t="s">
        <v>1</v>
      </c>
      <c r="H8730" s="35">
        <v>2004</v>
      </c>
      <c r="I8730" s="39">
        <v>0</v>
      </c>
    </row>
    <row r="8731" spans="2:9" x14ac:dyDescent="0.25">
      <c r="B8731" s="35" t="s">
        <v>84</v>
      </c>
      <c r="C8731" s="35" t="s">
        <v>69</v>
      </c>
      <c r="D8731" s="35" t="s">
        <v>23</v>
      </c>
      <c r="E8731" s="35" t="s">
        <v>3</v>
      </c>
      <c r="F8731" s="35" t="s">
        <v>50</v>
      </c>
      <c r="G8731" s="35" t="s">
        <v>1</v>
      </c>
      <c r="H8731" s="35">
        <v>2005</v>
      </c>
      <c r="I8731" s="39">
        <v>0</v>
      </c>
    </row>
    <row r="8732" spans="2:9" x14ac:dyDescent="0.25">
      <c r="B8732" s="35" t="s">
        <v>84</v>
      </c>
      <c r="C8732" s="35" t="s">
        <v>69</v>
      </c>
      <c r="D8732" s="35" t="s">
        <v>23</v>
      </c>
      <c r="E8732" s="35" t="s">
        <v>3</v>
      </c>
      <c r="F8732" s="35" t="s">
        <v>50</v>
      </c>
      <c r="G8732" s="35" t="s">
        <v>1</v>
      </c>
      <c r="H8732" s="35">
        <v>2006</v>
      </c>
      <c r="I8732" s="39">
        <v>0</v>
      </c>
    </row>
    <row r="8733" spans="2:9" x14ac:dyDescent="0.25">
      <c r="B8733" s="35" t="s">
        <v>84</v>
      </c>
      <c r="C8733" s="35" t="s">
        <v>69</v>
      </c>
      <c r="D8733" s="35" t="s">
        <v>23</v>
      </c>
      <c r="E8733" s="35" t="s">
        <v>3</v>
      </c>
      <c r="F8733" s="35" t="s">
        <v>50</v>
      </c>
      <c r="G8733" s="35" t="s">
        <v>1</v>
      </c>
      <c r="H8733" s="35">
        <v>2007</v>
      </c>
      <c r="I8733" s="39">
        <v>0</v>
      </c>
    </row>
    <row r="8734" spans="2:9" x14ac:dyDescent="0.25">
      <c r="B8734" s="35" t="s">
        <v>84</v>
      </c>
      <c r="C8734" s="35" t="s">
        <v>69</v>
      </c>
      <c r="D8734" s="35" t="s">
        <v>23</v>
      </c>
      <c r="E8734" s="35" t="s">
        <v>3</v>
      </c>
      <c r="F8734" s="35" t="s">
        <v>50</v>
      </c>
      <c r="G8734" s="35" t="s">
        <v>1</v>
      </c>
      <c r="H8734" s="35">
        <v>2008</v>
      </c>
      <c r="I8734" s="39">
        <v>0</v>
      </c>
    </row>
    <row r="8735" spans="2:9" x14ac:dyDescent="0.25">
      <c r="B8735" s="35" t="s">
        <v>84</v>
      </c>
      <c r="C8735" s="35" t="s">
        <v>69</v>
      </c>
      <c r="D8735" s="35" t="s">
        <v>23</v>
      </c>
      <c r="E8735" s="35" t="s">
        <v>3</v>
      </c>
      <c r="F8735" s="35" t="s">
        <v>50</v>
      </c>
      <c r="G8735" s="35" t="s">
        <v>1</v>
      </c>
      <c r="H8735" s="35">
        <v>2009</v>
      </c>
      <c r="I8735" s="39">
        <v>0</v>
      </c>
    </row>
    <row r="8736" spans="2:9" x14ac:dyDescent="0.25">
      <c r="B8736" s="35" t="s">
        <v>84</v>
      </c>
      <c r="C8736" s="35" t="s">
        <v>69</v>
      </c>
      <c r="D8736" s="35" t="s">
        <v>23</v>
      </c>
      <c r="E8736" s="35" t="s">
        <v>3</v>
      </c>
      <c r="F8736" s="35" t="s">
        <v>50</v>
      </c>
      <c r="G8736" s="35" t="s">
        <v>1</v>
      </c>
      <c r="H8736" s="35">
        <v>2010</v>
      </c>
      <c r="I8736" s="39">
        <v>0</v>
      </c>
    </row>
    <row r="8737" spans="2:9" x14ac:dyDescent="0.25">
      <c r="B8737" s="35" t="s">
        <v>84</v>
      </c>
      <c r="C8737" s="35" t="s">
        <v>69</v>
      </c>
      <c r="D8737" s="35" t="s">
        <v>23</v>
      </c>
      <c r="E8737" s="35" t="s">
        <v>3</v>
      </c>
      <c r="F8737" s="35" t="s">
        <v>50</v>
      </c>
      <c r="G8737" s="35" t="s">
        <v>1</v>
      </c>
      <c r="H8737" s="35">
        <v>2011</v>
      </c>
      <c r="I8737" s="39">
        <v>0</v>
      </c>
    </row>
    <row r="8738" spans="2:9" x14ac:dyDescent="0.25">
      <c r="B8738" s="35" t="s">
        <v>84</v>
      </c>
      <c r="C8738" s="35" t="s">
        <v>69</v>
      </c>
      <c r="D8738" s="35" t="s">
        <v>23</v>
      </c>
      <c r="E8738" s="35" t="s">
        <v>3</v>
      </c>
      <c r="F8738" s="35" t="s">
        <v>50</v>
      </c>
      <c r="G8738" s="35" t="s">
        <v>1</v>
      </c>
      <c r="H8738" s="35">
        <v>2012</v>
      </c>
      <c r="I8738" s="39">
        <v>0</v>
      </c>
    </row>
    <row r="8739" spans="2:9" x14ac:dyDescent="0.25">
      <c r="B8739" s="35" t="s">
        <v>84</v>
      </c>
      <c r="C8739" s="35" t="s">
        <v>69</v>
      </c>
      <c r="D8739" s="35" t="s">
        <v>23</v>
      </c>
      <c r="E8739" s="35" t="s">
        <v>3</v>
      </c>
      <c r="F8739" s="35" t="s">
        <v>50</v>
      </c>
      <c r="G8739" s="35" t="s">
        <v>1</v>
      </c>
      <c r="H8739" s="35">
        <v>2013</v>
      </c>
      <c r="I8739" s="39">
        <v>18795.632799425479</v>
      </c>
    </row>
    <row r="8740" spans="2:9" x14ac:dyDescent="0.25">
      <c r="B8740" s="35" t="s">
        <v>84</v>
      </c>
      <c r="C8740" s="35" t="s">
        <v>69</v>
      </c>
      <c r="D8740" s="35" t="s">
        <v>23</v>
      </c>
      <c r="E8740" s="35" t="s">
        <v>3</v>
      </c>
      <c r="F8740" s="35" t="s">
        <v>50</v>
      </c>
      <c r="G8740" s="35" t="s">
        <v>1</v>
      </c>
      <c r="H8740" s="35">
        <v>2014</v>
      </c>
      <c r="I8740" s="39">
        <v>20996.005744055747</v>
      </c>
    </row>
    <row r="8741" spans="2:9" x14ac:dyDescent="0.25">
      <c r="B8741" s="35" t="s">
        <v>84</v>
      </c>
      <c r="C8741" s="35" t="s">
        <v>69</v>
      </c>
      <c r="D8741" s="35" t="s">
        <v>23</v>
      </c>
      <c r="E8741" s="35" t="s">
        <v>3</v>
      </c>
      <c r="F8741" s="35" t="s">
        <v>50</v>
      </c>
      <c r="G8741" s="35" t="s">
        <v>1</v>
      </c>
      <c r="H8741" s="35">
        <v>2015</v>
      </c>
      <c r="I8741" s="39">
        <v>23644.423434070712</v>
      </c>
    </row>
    <row r="8742" spans="2:9" x14ac:dyDescent="0.25">
      <c r="B8742" s="35" t="s">
        <v>84</v>
      </c>
      <c r="C8742" s="35" t="s">
        <v>69</v>
      </c>
      <c r="D8742" s="35" t="s">
        <v>23</v>
      </c>
      <c r="E8742" s="35" t="s">
        <v>3</v>
      </c>
      <c r="F8742" s="35" t="s">
        <v>50</v>
      </c>
      <c r="G8742" s="35" t="s">
        <v>1</v>
      </c>
      <c r="H8742" s="35">
        <v>2016</v>
      </c>
      <c r="I8742" s="39">
        <v>27978.767453767709</v>
      </c>
    </row>
    <row r="8743" spans="2:9" x14ac:dyDescent="0.25">
      <c r="B8743" s="35" t="s">
        <v>84</v>
      </c>
      <c r="C8743" s="35" t="s">
        <v>69</v>
      </c>
      <c r="D8743" s="35" t="s">
        <v>23</v>
      </c>
      <c r="E8743" s="35" t="s">
        <v>3</v>
      </c>
      <c r="F8743" s="35" t="s">
        <v>50</v>
      </c>
      <c r="G8743" s="35" t="s">
        <v>1</v>
      </c>
      <c r="H8743" s="35">
        <v>2017</v>
      </c>
      <c r="I8743" s="39">
        <v>30608.278126553898</v>
      </c>
    </row>
    <row r="8744" spans="2:9" x14ac:dyDescent="0.25">
      <c r="B8744" s="35" t="s">
        <v>84</v>
      </c>
      <c r="C8744" s="35" t="s">
        <v>69</v>
      </c>
      <c r="D8744" s="35" t="s">
        <v>23</v>
      </c>
      <c r="E8744" s="35" t="s">
        <v>3</v>
      </c>
      <c r="F8744" s="35" t="s">
        <v>50</v>
      </c>
      <c r="G8744" s="35" t="s">
        <v>1</v>
      </c>
      <c r="H8744" s="35">
        <v>2018</v>
      </c>
      <c r="I8744" s="39">
        <v>32561.853341071139</v>
      </c>
    </row>
    <row r="8745" spans="2:9" x14ac:dyDescent="0.25">
      <c r="B8745" s="35" t="s">
        <v>84</v>
      </c>
      <c r="C8745" s="35" t="s">
        <v>69</v>
      </c>
      <c r="D8745" s="35" t="s">
        <v>23</v>
      </c>
      <c r="E8745" s="35" t="s">
        <v>3</v>
      </c>
      <c r="F8745" s="35" t="s">
        <v>50</v>
      </c>
      <c r="G8745" s="35" t="s">
        <v>1</v>
      </c>
      <c r="H8745" s="35">
        <v>2019</v>
      </c>
      <c r="I8745" s="39">
        <v>34556.526312004535</v>
      </c>
    </row>
    <row r="8746" spans="2:9" x14ac:dyDescent="0.25">
      <c r="B8746" s="35" t="s">
        <v>84</v>
      </c>
      <c r="C8746" s="35" t="s">
        <v>69</v>
      </c>
      <c r="D8746" s="35" t="s">
        <v>23</v>
      </c>
      <c r="E8746" s="35" t="s">
        <v>3</v>
      </c>
      <c r="F8746" s="35" t="s">
        <v>50</v>
      </c>
      <c r="G8746" s="35" t="s">
        <v>1</v>
      </c>
      <c r="H8746" s="35">
        <v>2020</v>
      </c>
      <c r="I8746" s="39">
        <v>36590.996823418267</v>
      </c>
    </row>
    <row r="8747" spans="2:9" x14ac:dyDescent="0.25">
      <c r="B8747" s="35" t="s">
        <v>84</v>
      </c>
      <c r="C8747" s="35" t="s">
        <v>69</v>
      </c>
      <c r="D8747" s="35" t="s">
        <v>23</v>
      </c>
      <c r="E8747" s="35" t="s">
        <v>3</v>
      </c>
      <c r="F8747" s="35" t="s">
        <v>50</v>
      </c>
      <c r="G8747" s="35" t="s">
        <v>1</v>
      </c>
      <c r="H8747" s="35">
        <v>2021</v>
      </c>
      <c r="I8747" s="39">
        <v>38664.957361623921</v>
      </c>
    </row>
    <row r="8748" spans="2:9" x14ac:dyDescent="0.25">
      <c r="B8748" s="35" t="s">
        <v>84</v>
      </c>
      <c r="C8748" s="35" t="s">
        <v>69</v>
      </c>
      <c r="D8748" s="35" t="s">
        <v>23</v>
      </c>
      <c r="E8748" s="35" t="s">
        <v>3</v>
      </c>
      <c r="F8748" s="35" t="s">
        <v>50</v>
      </c>
      <c r="G8748" s="35" t="s">
        <v>1</v>
      </c>
      <c r="H8748" s="35">
        <v>2022</v>
      </c>
      <c r="I8748" s="39">
        <v>40778.721741653295</v>
      </c>
    </row>
    <row r="8749" spans="2:9" x14ac:dyDescent="0.25">
      <c r="B8749" s="35" t="s">
        <v>84</v>
      </c>
      <c r="C8749" s="35" t="s">
        <v>69</v>
      </c>
      <c r="D8749" s="35" t="s">
        <v>23</v>
      </c>
      <c r="E8749" s="35" t="s">
        <v>3</v>
      </c>
      <c r="F8749" s="35" t="s">
        <v>50</v>
      </c>
      <c r="G8749" s="35" t="s">
        <v>1</v>
      </c>
      <c r="H8749" s="35">
        <v>2023</v>
      </c>
      <c r="I8749" s="39">
        <v>42934.122915119668</v>
      </c>
    </row>
    <row r="8750" spans="2:9" x14ac:dyDescent="0.25">
      <c r="B8750" s="35" t="s">
        <v>84</v>
      </c>
      <c r="C8750" s="35" t="s">
        <v>69</v>
      </c>
      <c r="D8750" s="35" t="s">
        <v>23</v>
      </c>
      <c r="E8750" s="35" t="s">
        <v>3</v>
      </c>
      <c r="F8750" s="35" t="s">
        <v>50</v>
      </c>
      <c r="G8750" s="35" t="s">
        <v>1</v>
      </c>
      <c r="H8750" s="35">
        <v>2024</v>
      </c>
      <c r="I8750" s="39">
        <v>45133.408789953035</v>
      </c>
    </row>
    <row r="8751" spans="2:9" x14ac:dyDescent="0.25">
      <c r="B8751" s="35" t="s">
        <v>84</v>
      </c>
      <c r="C8751" s="35" t="s">
        <v>69</v>
      </c>
      <c r="D8751" s="35" t="s">
        <v>23</v>
      </c>
      <c r="E8751" s="35" t="s">
        <v>3</v>
      </c>
      <c r="F8751" s="35" t="s">
        <v>50</v>
      </c>
      <c r="G8751" s="35" t="s">
        <v>1</v>
      </c>
      <c r="H8751" s="35">
        <v>2025</v>
      </c>
      <c r="I8751" s="39">
        <v>47379.799397342402</v>
      </c>
    </row>
    <row r="8752" spans="2:9" x14ac:dyDescent="0.25">
      <c r="B8752" s="35" t="s">
        <v>84</v>
      </c>
      <c r="C8752" s="35" t="s">
        <v>69</v>
      </c>
      <c r="D8752" s="35" t="s">
        <v>23</v>
      </c>
      <c r="E8752" s="35" t="s">
        <v>3</v>
      </c>
      <c r="F8752" s="35" t="s">
        <v>50</v>
      </c>
      <c r="G8752" s="35" t="s">
        <v>1</v>
      </c>
      <c r="H8752" s="35">
        <v>2026</v>
      </c>
      <c r="I8752" s="39">
        <v>49676.929790294686</v>
      </c>
    </row>
    <row r="8753" spans="2:9" x14ac:dyDescent="0.25">
      <c r="B8753" s="35" t="s">
        <v>84</v>
      </c>
      <c r="C8753" s="35" t="s">
        <v>69</v>
      </c>
      <c r="D8753" s="35" t="s">
        <v>23</v>
      </c>
      <c r="E8753" s="35" t="s">
        <v>3</v>
      </c>
      <c r="F8753" s="35" t="s">
        <v>50</v>
      </c>
      <c r="G8753" s="35" t="s">
        <v>1</v>
      </c>
      <c r="H8753" s="35">
        <v>2027</v>
      </c>
      <c r="I8753" s="39">
        <v>52029.050106818482</v>
      </c>
    </row>
    <row r="8754" spans="2:9" x14ac:dyDescent="0.25">
      <c r="B8754" s="35" t="s">
        <v>84</v>
      </c>
      <c r="C8754" s="35" t="s">
        <v>69</v>
      </c>
      <c r="D8754" s="35" t="s">
        <v>23</v>
      </c>
      <c r="E8754" s="35" t="s">
        <v>3</v>
      </c>
      <c r="F8754" s="35" t="s">
        <v>50</v>
      </c>
      <c r="G8754" s="35" t="s">
        <v>1</v>
      </c>
      <c r="H8754" s="35">
        <v>2028</v>
      </c>
      <c r="I8754" s="39">
        <v>54439.902975687408</v>
      </c>
    </row>
    <row r="8755" spans="2:9" x14ac:dyDescent="0.25">
      <c r="B8755" s="35" t="s">
        <v>84</v>
      </c>
      <c r="C8755" s="35" t="s">
        <v>69</v>
      </c>
      <c r="D8755" s="35" t="s">
        <v>23</v>
      </c>
      <c r="E8755" s="35" t="s">
        <v>3</v>
      </c>
      <c r="F8755" s="35" t="s">
        <v>50</v>
      </c>
      <c r="G8755" s="35" t="s">
        <v>1</v>
      </c>
      <c r="H8755" s="35">
        <v>2029</v>
      </c>
      <c r="I8755" s="39">
        <v>56913.863699564696</v>
      </c>
    </row>
    <row r="8756" spans="2:9" x14ac:dyDescent="0.25">
      <c r="B8756" s="35" t="s">
        <v>84</v>
      </c>
      <c r="C8756" s="35" t="s">
        <v>69</v>
      </c>
      <c r="D8756" s="35" t="s">
        <v>23</v>
      </c>
      <c r="E8756" s="35" t="s">
        <v>3</v>
      </c>
      <c r="F8756" s="35" t="s">
        <v>50</v>
      </c>
      <c r="G8756" s="35" t="s">
        <v>1</v>
      </c>
      <c r="H8756" s="35">
        <v>2030</v>
      </c>
      <c r="I8756" s="39">
        <v>59454.21075463765</v>
      </c>
    </row>
    <row r="8757" spans="2:9" x14ac:dyDescent="0.25">
      <c r="B8757" s="35" t="s">
        <v>84</v>
      </c>
      <c r="C8757" s="35" t="s">
        <v>69</v>
      </c>
      <c r="D8757" s="35" t="s">
        <v>23</v>
      </c>
      <c r="E8757" s="35" t="s">
        <v>3</v>
      </c>
      <c r="F8757" s="35" t="s">
        <v>50</v>
      </c>
      <c r="G8757" s="35" t="s">
        <v>1</v>
      </c>
      <c r="H8757" s="35">
        <v>2031</v>
      </c>
      <c r="I8757" s="39">
        <v>62062.624143541798</v>
      </c>
    </row>
    <row r="8758" spans="2:9" x14ac:dyDescent="0.25">
      <c r="B8758" s="35" t="s">
        <v>84</v>
      </c>
      <c r="C8758" s="35" t="s">
        <v>69</v>
      </c>
      <c r="D8758" s="35" t="s">
        <v>23</v>
      </c>
      <c r="E8758" s="35" t="s">
        <v>3</v>
      </c>
      <c r="F8758" s="35" t="s">
        <v>50</v>
      </c>
      <c r="G8758" s="35" t="s">
        <v>1</v>
      </c>
      <c r="H8758" s="35">
        <v>2032</v>
      </c>
      <c r="I8758" s="39">
        <v>64736.136440109709</v>
      </c>
    </row>
    <row r="8759" spans="2:9" x14ac:dyDescent="0.25">
      <c r="B8759" s="35" t="s">
        <v>84</v>
      </c>
      <c r="C8759" s="35" t="s">
        <v>69</v>
      </c>
      <c r="D8759" s="35" t="s">
        <v>23</v>
      </c>
      <c r="E8759" s="35" t="s">
        <v>3</v>
      </c>
      <c r="F8759" s="35" t="s">
        <v>50</v>
      </c>
      <c r="G8759" s="35" t="s">
        <v>1</v>
      </c>
      <c r="H8759" s="35">
        <v>2033</v>
      </c>
      <c r="I8759" s="39">
        <v>67468.781858280054</v>
      </c>
    </row>
    <row r="8760" spans="2:9" x14ac:dyDescent="0.25">
      <c r="B8760" s="35" t="s">
        <v>84</v>
      </c>
      <c r="C8760" s="35" t="s">
        <v>69</v>
      </c>
      <c r="D8760" s="35" t="s">
        <v>23</v>
      </c>
      <c r="E8760" s="35" t="s">
        <v>3</v>
      </c>
      <c r="F8760" s="35" t="s">
        <v>50</v>
      </c>
      <c r="G8760" s="35" t="s">
        <v>1</v>
      </c>
      <c r="H8760" s="35">
        <v>2034</v>
      </c>
      <c r="I8760" s="39">
        <v>70252.349057639571</v>
      </c>
    </row>
    <row r="8761" spans="2:9" x14ac:dyDescent="0.25">
      <c r="B8761" s="35" t="s">
        <v>84</v>
      </c>
      <c r="C8761" s="35" t="s">
        <v>69</v>
      </c>
      <c r="D8761" s="35" t="s">
        <v>23</v>
      </c>
      <c r="E8761" s="35" t="s">
        <v>3</v>
      </c>
      <c r="F8761" s="35" t="s">
        <v>50</v>
      </c>
      <c r="G8761" s="35" t="s">
        <v>1</v>
      </c>
      <c r="H8761" s="35">
        <v>2035</v>
      </c>
      <c r="I8761" s="39">
        <v>73077.436377096514</v>
      </c>
    </row>
    <row r="8762" spans="2:9" x14ac:dyDescent="0.25">
      <c r="B8762" s="35" t="s">
        <v>84</v>
      </c>
      <c r="C8762" s="35" t="s">
        <v>69</v>
      </c>
      <c r="D8762" s="35" t="s">
        <v>23</v>
      </c>
      <c r="E8762" s="35" t="s">
        <v>3</v>
      </c>
      <c r="F8762" s="35" t="s">
        <v>50</v>
      </c>
      <c r="G8762" s="35" t="s">
        <v>1</v>
      </c>
      <c r="H8762" s="35">
        <v>2036</v>
      </c>
      <c r="I8762" s="39">
        <v>75932.851116694888</v>
      </c>
    </row>
    <row r="8763" spans="2:9" x14ac:dyDescent="0.25">
      <c r="B8763" s="35" t="s">
        <v>84</v>
      </c>
      <c r="C8763" s="35" t="s">
        <v>69</v>
      </c>
      <c r="D8763" s="35" t="s">
        <v>23</v>
      </c>
      <c r="E8763" s="35" t="s">
        <v>3</v>
      </c>
      <c r="F8763" s="35" t="s">
        <v>50</v>
      </c>
      <c r="G8763" s="35" t="s">
        <v>1</v>
      </c>
      <c r="H8763" s="35">
        <v>2037</v>
      </c>
      <c r="I8763" s="39">
        <v>78808.10259386104</v>
      </c>
    </row>
    <row r="8764" spans="2:9" x14ac:dyDescent="0.25">
      <c r="B8764" s="35" t="s">
        <v>84</v>
      </c>
      <c r="C8764" s="35" t="s">
        <v>69</v>
      </c>
      <c r="D8764" s="35" t="s">
        <v>23</v>
      </c>
      <c r="E8764" s="35" t="s">
        <v>3</v>
      </c>
      <c r="F8764" s="35" t="s">
        <v>50</v>
      </c>
      <c r="G8764" s="35" t="s">
        <v>1</v>
      </c>
      <c r="H8764" s="35">
        <v>2038</v>
      </c>
      <c r="I8764" s="39">
        <v>81692.424354913237</v>
      </c>
    </row>
    <row r="8765" spans="2:9" x14ac:dyDescent="0.25">
      <c r="B8765" s="35" t="s">
        <v>84</v>
      </c>
      <c r="C8765" s="35" t="s">
        <v>69</v>
      </c>
      <c r="D8765" s="35" t="s">
        <v>23</v>
      </c>
      <c r="E8765" s="35" t="s">
        <v>3</v>
      </c>
      <c r="F8765" s="35" t="s">
        <v>50</v>
      </c>
      <c r="G8765" s="35" t="s">
        <v>1</v>
      </c>
      <c r="H8765" s="35">
        <v>2039</v>
      </c>
      <c r="I8765" s="39">
        <v>84576.035876602313</v>
      </c>
    </row>
    <row r="8766" spans="2:9" x14ac:dyDescent="0.25">
      <c r="B8766" s="35" t="s">
        <v>84</v>
      </c>
      <c r="C8766" s="35" t="s">
        <v>69</v>
      </c>
      <c r="D8766" s="35" t="s">
        <v>23</v>
      </c>
      <c r="E8766" s="35" t="s">
        <v>3</v>
      </c>
      <c r="F8766" s="35" t="s">
        <v>50</v>
      </c>
      <c r="G8766" s="35" t="s">
        <v>1</v>
      </c>
      <c r="H8766" s="35">
        <v>2040</v>
      </c>
      <c r="I8766" s="39">
        <v>87449.440767275912</v>
      </c>
    </row>
    <row r="8767" spans="2:9" x14ac:dyDescent="0.25">
      <c r="B8767" s="35" t="s">
        <v>84</v>
      </c>
      <c r="C8767" s="35" t="s">
        <v>69</v>
      </c>
      <c r="D8767" s="35" t="s">
        <v>23</v>
      </c>
      <c r="E8767" s="35" t="s">
        <v>3</v>
      </c>
      <c r="F8767" s="35" t="s">
        <v>50</v>
      </c>
      <c r="G8767" s="35" t="s">
        <v>1</v>
      </c>
      <c r="H8767" s="35">
        <v>2041</v>
      </c>
      <c r="I8767" s="39">
        <v>90305.442855987363</v>
      </c>
    </row>
    <row r="8768" spans="2:9" x14ac:dyDescent="0.25">
      <c r="B8768" s="35" t="s">
        <v>84</v>
      </c>
      <c r="C8768" s="35" t="s">
        <v>69</v>
      </c>
      <c r="D8768" s="35" t="s">
        <v>23</v>
      </c>
      <c r="E8768" s="35" t="s">
        <v>3</v>
      </c>
      <c r="F8768" s="35" t="s">
        <v>50</v>
      </c>
      <c r="G8768" s="35" t="s">
        <v>1</v>
      </c>
      <c r="H8768" s="35">
        <v>2042</v>
      </c>
      <c r="I8768" s="39">
        <v>93138.444269270985</v>
      </c>
    </row>
    <row r="8769" spans="2:9" x14ac:dyDescent="0.25">
      <c r="B8769" s="35" t="s">
        <v>84</v>
      </c>
      <c r="C8769" s="35" t="s">
        <v>69</v>
      </c>
      <c r="D8769" s="35" t="s">
        <v>23</v>
      </c>
      <c r="E8769" s="35" t="s">
        <v>3</v>
      </c>
      <c r="F8769" s="35" t="s">
        <v>50</v>
      </c>
      <c r="G8769" s="35" t="s">
        <v>1</v>
      </c>
      <c r="H8769" s="35">
        <v>2043</v>
      </c>
      <c r="I8769" s="39">
        <v>95948.874133178309</v>
      </c>
    </row>
    <row r="8770" spans="2:9" x14ac:dyDescent="0.25">
      <c r="B8770" s="35" t="s">
        <v>84</v>
      </c>
      <c r="C8770" s="35" t="s">
        <v>69</v>
      </c>
      <c r="D8770" s="35" t="s">
        <v>23</v>
      </c>
      <c r="E8770" s="35" t="s">
        <v>3</v>
      </c>
      <c r="F8770" s="35" t="s">
        <v>50</v>
      </c>
      <c r="G8770" s="35" t="s">
        <v>1</v>
      </c>
      <c r="H8770" s="35">
        <v>2044</v>
      </c>
      <c r="I8770" s="39">
        <v>98738.701348692339</v>
      </c>
    </row>
    <row r="8771" spans="2:9" x14ac:dyDescent="0.25">
      <c r="B8771" s="35" t="s">
        <v>84</v>
      </c>
      <c r="C8771" s="35" t="s">
        <v>69</v>
      </c>
      <c r="D8771" s="35" t="s">
        <v>23</v>
      </c>
      <c r="E8771" s="35" t="s">
        <v>3</v>
      </c>
      <c r="F8771" s="35" t="s">
        <v>50</v>
      </c>
      <c r="G8771" s="35" t="s">
        <v>1</v>
      </c>
      <c r="H8771" s="35">
        <v>2045</v>
      </c>
      <c r="I8771" s="39">
        <v>101513.27258004715</v>
      </c>
    </row>
    <row r="8772" spans="2:9" x14ac:dyDescent="0.25">
      <c r="B8772" s="35" t="s">
        <v>84</v>
      </c>
      <c r="C8772" s="35" t="s">
        <v>69</v>
      </c>
      <c r="D8772" s="35" t="s">
        <v>23</v>
      </c>
      <c r="E8772" s="35" t="s">
        <v>3</v>
      </c>
      <c r="F8772" s="35" t="s">
        <v>50</v>
      </c>
      <c r="G8772" s="35" t="s">
        <v>1</v>
      </c>
      <c r="H8772" s="35">
        <v>2046</v>
      </c>
      <c r="I8772" s="39">
        <v>104277.59897490256</v>
      </c>
    </row>
    <row r="8773" spans="2:9" x14ac:dyDescent="0.25">
      <c r="B8773" s="35" t="s">
        <v>84</v>
      </c>
      <c r="C8773" s="35" t="s">
        <v>69</v>
      </c>
      <c r="D8773" s="35" t="s">
        <v>23</v>
      </c>
      <c r="E8773" s="35" t="s">
        <v>3</v>
      </c>
      <c r="F8773" s="35" t="s">
        <v>50</v>
      </c>
      <c r="G8773" s="35" t="s">
        <v>1</v>
      </c>
      <c r="H8773" s="35">
        <v>2047</v>
      </c>
      <c r="I8773" s="39">
        <v>107036.39040313932</v>
      </c>
    </row>
    <row r="8774" spans="2:9" x14ac:dyDescent="0.25">
      <c r="B8774" s="35" t="s">
        <v>84</v>
      </c>
      <c r="C8774" s="35" t="s">
        <v>69</v>
      </c>
      <c r="D8774" s="35" t="s">
        <v>23</v>
      </c>
      <c r="E8774" s="35" t="s">
        <v>3</v>
      </c>
      <c r="F8774" s="35" t="s">
        <v>50</v>
      </c>
      <c r="G8774" s="35" t="s">
        <v>1</v>
      </c>
      <c r="H8774" s="35">
        <v>2048</v>
      </c>
      <c r="I8774" s="39">
        <v>109793.97184454826</v>
      </c>
    </row>
    <row r="8775" spans="2:9" x14ac:dyDescent="0.25">
      <c r="B8775" s="35" t="s">
        <v>84</v>
      </c>
      <c r="C8775" s="35" t="s">
        <v>69</v>
      </c>
      <c r="D8775" s="35" t="s">
        <v>23</v>
      </c>
      <c r="E8775" s="35" t="s">
        <v>3</v>
      </c>
      <c r="F8775" s="35" t="s">
        <v>50</v>
      </c>
      <c r="G8775" s="35" t="s">
        <v>1</v>
      </c>
      <c r="H8775" s="35">
        <v>2049</v>
      </c>
      <c r="I8775" s="39">
        <v>112551.73141945754</v>
      </c>
    </row>
    <row r="8776" spans="2:9" x14ac:dyDescent="0.25">
      <c r="B8776" s="35" t="s">
        <v>84</v>
      </c>
      <c r="C8776" s="35" t="s">
        <v>69</v>
      </c>
      <c r="D8776" s="35" t="s">
        <v>23</v>
      </c>
      <c r="E8776" s="35" t="s">
        <v>3</v>
      </c>
      <c r="F8776" s="35" t="s">
        <v>50</v>
      </c>
      <c r="G8776" s="35" t="s">
        <v>1</v>
      </c>
      <c r="H8776" s="35">
        <v>2050</v>
      </c>
      <c r="I8776" s="39">
        <v>115308.48870102588</v>
      </c>
    </row>
    <row r="8777" spans="2:9" x14ac:dyDescent="0.25">
      <c r="B8777" s="35" t="s">
        <v>84</v>
      </c>
      <c r="C8777" s="35" t="s">
        <v>69</v>
      </c>
      <c r="D8777" s="35" t="s">
        <v>23</v>
      </c>
      <c r="E8777" s="35" t="s">
        <v>3</v>
      </c>
      <c r="F8777" s="35" t="s">
        <v>50</v>
      </c>
      <c r="G8777" s="35" t="s">
        <v>1</v>
      </c>
      <c r="H8777" s="35">
        <v>2051</v>
      </c>
      <c r="I8777" s="39">
        <v>118062.80378688272</v>
      </c>
    </row>
    <row r="8778" spans="2:9" x14ac:dyDescent="0.25">
      <c r="B8778" s="35" t="s">
        <v>84</v>
      </c>
      <c r="C8778" s="35" t="s">
        <v>69</v>
      </c>
      <c r="D8778" s="35" t="s">
        <v>23</v>
      </c>
      <c r="E8778" s="35" t="s">
        <v>3</v>
      </c>
      <c r="F8778" s="35" t="s">
        <v>50</v>
      </c>
      <c r="G8778" s="35" t="s">
        <v>1</v>
      </c>
      <c r="H8778" s="35">
        <v>2052</v>
      </c>
      <c r="I8778" s="39">
        <v>120809.22754583204</v>
      </c>
    </row>
    <row r="8779" spans="2:9" x14ac:dyDescent="0.25">
      <c r="B8779" s="35" t="s">
        <v>84</v>
      </c>
      <c r="C8779" s="35" t="s">
        <v>69</v>
      </c>
      <c r="D8779" s="35" t="s">
        <v>23</v>
      </c>
      <c r="E8779" s="35" t="s">
        <v>3</v>
      </c>
      <c r="F8779" s="35" t="s">
        <v>50</v>
      </c>
      <c r="G8779" s="35" t="s">
        <v>1</v>
      </c>
      <c r="H8779" s="35">
        <v>2053</v>
      </c>
      <c r="I8779" s="39">
        <v>123541.9090823626</v>
      </c>
    </row>
    <row r="8780" spans="2:9" x14ac:dyDescent="0.25">
      <c r="B8780" s="35" t="s">
        <v>84</v>
      </c>
      <c r="C8780" s="35" t="s">
        <v>69</v>
      </c>
      <c r="D8780" s="35" t="s">
        <v>23</v>
      </c>
      <c r="E8780" s="35" t="s">
        <v>3</v>
      </c>
      <c r="F8780" s="35" t="s">
        <v>50</v>
      </c>
      <c r="G8780" s="35" t="s">
        <v>1</v>
      </c>
      <c r="H8780" s="35">
        <v>2054</v>
      </c>
      <c r="I8780" s="39">
        <v>126254.43825400931</v>
      </c>
    </row>
    <row r="8781" spans="2:9" x14ac:dyDescent="0.25">
      <c r="B8781" s="35" t="s">
        <v>84</v>
      </c>
      <c r="C8781" s="35" t="s">
        <v>69</v>
      </c>
      <c r="D8781" s="35" t="s">
        <v>23</v>
      </c>
      <c r="E8781" s="35" t="s">
        <v>3</v>
      </c>
      <c r="F8781" s="35" t="s">
        <v>50</v>
      </c>
      <c r="G8781" s="35" t="s">
        <v>1</v>
      </c>
      <c r="H8781" s="35">
        <v>2055</v>
      </c>
      <c r="I8781" s="39">
        <v>128940.30351389165</v>
      </c>
    </row>
    <row r="8782" spans="2:9" x14ac:dyDescent="0.25">
      <c r="B8782" s="35" t="s">
        <v>84</v>
      </c>
      <c r="C8782" s="35" t="s">
        <v>69</v>
      </c>
      <c r="D8782" s="35" t="s">
        <v>23</v>
      </c>
      <c r="E8782" s="35" t="s">
        <v>3</v>
      </c>
      <c r="F8782" s="35" t="s">
        <v>50</v>
      </c>
      <c r="G8782" s="35" t="s">
        <v>1</v>
      </c>
      <c r="H8782" s="35">
        <v>2056</v>
      </c>
      <c r="I8782" s="39">
        <v>131592.60881631699</v>
      </c>
    </row>
    <row r="8783" spans="2:9" x14ac:dyDescent="0.25">
      <c r="B8783" s="35" t="s">
        <v>84</v>
      </c>
      <c r="C8783" s="35" t="s">
        <v>69</v>
      </c>
      <c r="D8783" s="35" t="s">
        <v>23</v>
      </c>
      <c r="E8783" s="35" t="s">
        <v>3</v>
      </c>
      <c r="F8783" s="35" t="s">
        <v>50</v>
      </c>
      <c r="G8783" s="35" t="s">
        <v>1</v>
      </c>
      <c r="H8783" s="35">
        <v>2057</v>
      </c>
      <c r="I8783" s="39">
        <v>134201.28349398854</v>
      </c>
    </row>
    <row r="8784" spans="2:9" x14ac:dyDescent="0.25">
      <c r="B8784" s="35" t="s">
        <v>84</v>
      </c>
      <c r="C8784" s="35" t="s">
        <v>69</v>
      </c>
      <c r="D8784" s="35" t="s">
        <v>23</v>
      </c>
      <c r="E8784" s="35" t="s">
        <v>3</v>
      </c>
      <c r="F8784" s="35" t="s">
        <v>50</v>
      </c>
      <c r="G8784" s="35" t="s">
        <v>1</v>
      </c>
      <c r="H8784" s="35">
        <v>2058</v>
      </c>
      <c r="I8784" s="39">
        <v>136750.32486671917</v>
      </c>
    </row>
    <row r="8785" spans="2:9" x14ac:dyDescent="0.25">
      <c r="B8785" s="35" t="s">
        <v>84</v>
      </c>
      <c r="C8785" s="35" t="s">
        <v>69</v>
      </c>
      <c r="D8785" s="35" t="s">
        <v>23</v>
      </c>
      <c r="E8785" s="35" t="s">
        <v>3</v>
      </c>
      <c r="F8785" s="35" t="s">
        <v>50</v>
      </c>
      <c r="G8785" s="35" t="s">
        <v>1</v>
      </c>
      <c r="H8785" s="35">
        <v>2059</v>
      </c>
      <c r="I8785" s="39">
        <v>139218.73630836807</v>
      </c>
    </row>
    <row r="8786" spans="2:9" x14ac:dyDescent="0.25">
      <c r="B8786" s="35" t="s">
        <v>84</v>
      </c>
      <c r="C8786" s="35" t="s">
        <v>69</v>
      </c>
      <c r="D8786" s="35" t="s">
        <v>23</v>
      </c>
      <c r="E8786" s="35" t="s">
        <v>3</v>
      </c>
      <c r="F8786" s="35" t="s">
        <v>50</v>
      </c>
      <c r="G8786" s="35" t="s">
        <v>1</v>
      </c>
      <c r="H8786" s="35">
        <v>2060</v>
      </c>
      <c r="I8786" s="39">
        <v>141620.31217401268</v>
      </c>
    </row>
    <row r="8787" spans="2:9" x14ac:dyDescent="0.25">
      <c r="B8787" s="35" t="s">
        <v>84</v>
      </c>
      <c r="C8787" s="35" t="s">
        <v>69</v>
      </c>
      <c r="D8787" s="35" t="s">
        <v>23</v>
      </c>
      <c r="E8787" s="35" t="s">
        <v>3</v>
      </c>
      <c r="F8787" s="35" t="s">
        <v>51</v>
      </c>
      <c r="G8787" s="35" t="s">
        <v>1</v>
      </c>
      <c r="H8787" s="35">
        <v>2000</v>
      </c>
      <c r="I8787" s="39">
        <f t="array" ref="I8787:I8847">TRANSPOSE('[10]Despesa_R$'!$B$57:$BJ$57)</f>
        <v>0</v>
      </c>
    </row>
    <row r="8788" spans="2:9" x14ac:dyDescent="0.25">
      <c r="B8788" s="35" t="s">
        <v>84</v>
      </c>
      <c r="C8788" s="35" t="s">
        <v>69</v>
      </c>
      <c r="D8788" s="35" t="s">
        <v>23</v>
      </c>
      <c r="E8788" s="35" t="s">
        <v>3</v>
      </c>
      <c r="F8788" s="35" t="s">
        <v>51</v>
      </c>
      <c r="G8788" s="35" t="s">
        <v>1</v>
      </c>
      <c r="H8788" s="35">
        <v>2001</v>
      </c>
      <c r="I8788" s="39">
        <v>0</v>
      </c>
    </row>
    <row r="8789" spans="2:9" x14ac:dyDescent="0.25">
      <c r="B8789" s="35" t="s">
        <v>84</v>
      </c>
      <c r="C8789" s="35" t="s">
        <v>69</v>
      </c>
      <c r="D8789" s="35" t="s">
        <v>23</v>
      </c>
      <c r="E8789" s="35" t="s">
        <v>3</v>
      </c>
      <c r="F8789" s="35" t="s">
        <v>51</v>
      </c>
      <c r="G8789" s="35" t="s">
        <v>1</v>
      </c>
      <c r="H8789" s="35">
        <v>2002</v>
      </c>
      <c r="I8789" s="39">
        <v>0</v>
      </c>
    </row>
    <row r="8790" spans="2:9" x14ac:dyDescent="0.25">
      <c r="B8790" s="35" t="s">
        <v>84</v>
      </c>
      <c r="C8790" s="35" t="s">
        <v>69</v>
      </c>
      <c r="D8790" s="35" t="s">
        <v>23</v>
      </c>
      <c r="E8790" s="35" t="s">
        <v>3</v>
      </c>
      <c r="F8790" s="35" t="s">
        <v>51</v>
      </c>
      <c r="G8790" s="35" t="s">
        <v>1</v>
      </c>
      <c r="H8790" s="35">
        <v>2003</v>
      </c>
      <c r="I8790" s="39">
        <v>0</v>
      </c>
    </row>
    <row r="8791" spans="2:9" x14ac:dyDescent="0.25">
      <c r="B8791" s="35" t="s">
        <v>84</v>
      </c>
      <c r="C8791" s="35" t="s">
        <v>69</v>
      </c>
      <c r="D8791" s="35" t="s">
        <v>23</v>
      </c>
      <c r="E8791" s="35" t="s">
        <v>3</v>
      </c>
      <c r="F8791" s="35" t="s">
        <v>51</v>
      </c>
      <c r="G8791" s="35" t="s">
        <v>1</v>
      </c>
      <c r="H8791" s="35">
        <v>2004</v>
      </c>
      <c r="I8791" s="39">
        <v>0</v>
      </c>
    </row>
    <row r="8792" spans="2:9" x14ac:dyDescent="0.25">
      <c r="B8792" s="35" t="s">
        <v>84</v>
      </c>
      <c r="C8792" s="35" t="s">
        <v>69</v>
      </c>
      <c r="D8792" s="35" t="s">
        <v>23</v>
      </c>
      <c r="E8792" s="35" t="s">
        <v>3</v>
      </c>
      <c r="F8792" s="35" t="s">
        <v>51</v>
      </c>
      <c r="G8792" s="35" t="s">
        <v>1</v>
      </c>
      <c r="H8792" s="35">
        <v>2005</v>
      </c>
      <c r="I8792" s="39">
        <v>0</v>
      </c>
    </row>
    <row r="8793" spans="2:9" x14ac:dyDescent="0.25">
      <c r="B8793" s="35" t="s">
        <v>84</v>
      </c>
      <c r="C8793" s="35" t="s">
        <v>69</v>
      </c>
      <c r="D8793" s="35" t="s">
        <v>23</v>
      </c>
      <c r="E8793" s="35" t="s">
        <v>3</v>
      </c>
      <c r="F8793" s="35" t="s">
        <v>51</v>
      </c>
      <c r="G8793" s="35" t="s">
        <v>1</v>
      </c>
      <c r="H8793" s="35">
        <v>2006</v>
      </c>
      <c r="I8793" s="39">
        <v>0</v>
      </c>
    </row>
    <row r="8794" spans="2:9" x14ac:dyDescent="0.25">
      <c r="B8794" s="35" t="s">
        <v>84</v>
      </c>
      <c r="C8794" s="35" t="s">
        <v>69</v>
      </c>
      <c r="D8794" s="35" t="s">
        <v>23</v>
      </c>
      <c r="E8794" s="35" t="s">
        <v>3</v>
      </c>
      <c r="F8794" s="35" t="s">
        <v>51</v>
      </c>
      <c r="G8794" s="35" t="s">
        <v>1</v>
      </c>
      <c r="H8794" s="35">
        <v>2007</v>
      </c>
      <c r="I8794" s="39">
        <v>0</v>
      </c>
    </row>
    <row r="8795" spans="2:9" x14ac:dyDescent="0.25">
      <c r="B8795" s="35" t="s">
        <v>84</v>
      </c>
      <c r="C8795" s="35" t="s">
        <v>69</v>
      </c>
      <c r="D8795" s="35" t="s">
        <v>23</v>
      </c>
      <c r="E8795" s="35" t="s">
        <v>3</v>
      </c>
      <c r="F8795" s="35" t="s">
        <v>51</v>
      </c>
      <c r="G8795" s="35" t="s">
        <v>1</v>
      </c>
      <c r="H8795" s="35">
        <v>2008</v>
      </c>
      <c r="I8795" s="39">
        <v>0</v>
      </c>
    </row>
    <row r="8796" spans="2:9" x14ac:dyDescent="0.25">
      <c r="B8796" s="35" t="s">
        <v>84</v>
      </c>
      <c r="C8796" s="35" t="s">
        <v>69</v>
      </c>
      <c r="D8796" s="35" t="s">
        <v>23</v>
      </c>
      <c r="E8796" s="35" t="s">
        <v>3</v>
      </c>
      <c r="F8796" s="35" t="s">
        <v>51</v>
      </c>
      <c r="G8796" s="35" t="s">
        <v>1</v>
      </c>
      <c r="H8796" s="35">
        <v>2009</v>
      </c>
      <c r="I8796" s="39">
        <v>0</v>
      </c>
    </row>
    <row r="8797" spans="2:9" x14ac:dyDescent="0.25">
      <c r="B8797" s="35" t="s">
        <v>84</v>
      </c>
      <c r="C8797" s="35" t="s">
        <v>69</v>
      </c>
      <c r="D8797" s="35" t="s">
        <v>23</v>
      </c>
      <c r="E8797" s="35" t="s">
        <v>3</v>
      </c>
      <c r="F8797" s="35" t="s">
        <v>51</v>
      </c>
      <c r="G8797" s="35" t="s">
        <v>1</v>
      </c>
      <c r="H8797" s="35">
        <v>2010</v>
      </c>
      <c r="I8797" s="39">
        <v>0</v>
      </c>
    </row>
    <row r="8798" spans="2:9" x14ac:dyDescent="0.25">
      <c r="B8798" s="35" t="s">
        <v>84</v>
      </c>
      <c r="C8798" s="35" t="s">
        <v>69</v>
      </c>
      <c r="D8798" s="35" t="s">
        <v>23</v>
      </c>
      <c r="E8798" s="35" t="s">
        <v>3</v>
      </c>
      <c r="F8798" s="35" t="s">
        <v>51</v>
      </c>
      <c r="G8798" s="35" t="s">
        <v>1</v>
      </c>
      <c r="H8798" s="35">
        <v>2011</v>
      </c>
      <c r="I8798" s="39">
        <v>0</v>
      </c>
    </row>
    <row r="8799" spans="2:9" x14ac:dyDescent="0.25">
      <c r="B8799" s="35" t="s">
        <v>84</v>
      </c>
      <c r="C8799" s="35" t="s">
        <v>69</v>
      </c>
      <c r="D8799" s="35" t="s">
        <v>23</v>
      </c>
      <c r="E8799" s="35" t="s">
        <v>3</v>
      </c>
      <c r="F8799" s="35" t="s">
        <v>51</v>
      </c>
      <c r="G8799" s="35" t="s">
        <v>1</v>
      </c>
      <c r="H8799" s="35">
        <v>2012</v>
      </c>
      <c r="I8799" s="39">
        <v>0</v>
      </c>
    </row>
    <row r="8800" spans="2:9" x14ac:dyDescent="0.25">
      <c r="B8800" s="35" t="s">
        <v>84</v>
      </c>
      <c r="C8800" s="35" t="s">
        <v>69</v>
      </c>
      <c r="D8800" s="35" t="s">
        <v>23</v>
      </c>
      <c r="E8800" s="35" t="s">
        <v>3</v>
      </c>
      <c r="F8800" s="35" t="s">
        <v>51</v>
      </c>
      <c r="G8800" s="35" t="s">
        <v>1</v>
      </c>
      <c r="H8800" s="35">
        <v>2013</v>
      </c>
      <c r="I8800" s="39">
        <v>1302.0390745016464</v>
      </c>
    </row>
    <row r="8801" spans="2:9" x14ac:dyDescent="0.25">
      <c r="B8801" s="35" t="s">
        <v>84</v>
      </c>
      <c r="C8801" s="35" t="s">
        <v>69</v>
      </c>
      <c r="D8801" s="35" t="s">
        <v>23</v>
      </c>
      <c r="E8801" s="35" t="s">
        <v>3</v>
      </c>
      <c r="F8801" s="35" t="s">
        <v>51</v>
      </c>
      <c r="G8801" s="35" t="s">
        <v>1</v>
      </c>
      <c r="H8801" s="35">
        <v>2014</v>
      </c>
      <c r="I8801" s="39">
        <v>1480.0949927366837</v>
      </c>
    </row>
    <row r="8802" spans="2:9" x14ac:dyDescent="0.25">
      <c r="B8802" s="35" t="s">
        <v>84</v>
      </c>
      <c r="C8802" s="35" t="s">
        <v>69</v>
      </c>
      <c r="D8802" s="35" t="s">
        <v>23</v>
      </c>
      <c r="E8802" s="35" t="s">
        <v>3</v>
      </c>
      <c r="F8802" s="35" t="s">
        <v>51</v>
      </c>
      <c r="G8802" s="35" t="s">
        <v>1</v>
      </c>
      <c r="H8802" s="35">
        <v>2015</v>
      </c>
      <c r="I8802" s="39">
        <v>1712.461138103746</v>
      </c>
    </row>
    <row r="8803" spans="2:9" x14ac:dyDescent="0.25">
      <c r="B8803" s="35" t="s">
        <v>84</v>
      </c>
      <c r="C8803" s="35" t="s">
        <v>69</v>
      </c>
      <c r="D8803" s="35" t="s">
        <v>23</v>
      </c>
      <c r="E8803" s="35" t="s">
        <v>3</v>
      </c>
      <c r="F8803" s="35" t="s">
        <v>51</v>
      </c>
      <c r="G8803" s="35" t="s">
        <v>1</v>
      </c>
      <c r="H8803" s="35">
        <v>2016</v>
      </c>
      <c r="I8803" s="39">
        <v>2094.0009159908291</v>
      </c>
    </row>
    <row r="8804" spans="2:9" x14ac:dyDescent="0.25">
      <c r="B8804" s="35" t="s">
        <v>84</v>
      </c>
      <c r="C8804" s="35" t="s">
        <v>69</v>
      </c>
      <c r="D8804" s="35" t="s">
        <v>23</v>
      </c>
      <c r="E8804" s="35" t="s">
        <v>3</v>
      </c>
      <c r="F8804" s="35" t="s">
        <v>51</v>
      </c>
      <c r="G8804" s="35" t="s">
        <v>1</v>
      </c>
      <c r="H8804" s="35">
        <v>2017</v>
      </c>
      <c r="I8804" s="39">
        <v>2330.2216388071865</v>
      </c>
    </row>
    <row r="8805" spans="2:9" x14ac:dyDescent="0.25">
      <c r="B8805" s="35" t="s">
        <v>84</v>
      </c>
      <c r="C8805" s="35" t="s">
        <v>69</v>
      </c>
      <c r="D8805" s="35" t="s">
        <v>23</v>
      </c>
      <c r="E8805" s="35" t="s">
        <v>3</v>
      </c>
      <c r="F8805" s="35" t="s">
        <v>51</v>
      </c>
      <c r="G8805" s="35" t="s">
        <v>1</v>
      </c>
      <c r="H8805" s="35">
        <v>2018</v>
      </c>
      <c r="I8805" s="39">
        <v>2555.3306001641181</v>
      </c>
    </row>
    <row r="8806" spans="2:9" x14ac:dyDescent="0.25">
      <c r="B8806" s="35" t="s">
        <v>84</v>
      </c>
      <c r="C8806" s="35" t="s">
        <v>69</v>
      </c>
      <c r="D8806" s="35" t="s">
        <v>23</v>
      </c>
      <c r="E8806" s="35" t="s">
        <v>3</v>
      </c>
      <c r="F8806" s="35" t="s">
        <v>51</v>
      </c>
      <c r="G8806" s="35" t="s">
        <v>1</v>
      </c>
      <c r="H8806" s="35">
        <v>2019</v>
      </c>
      <c r="I8806" s="39">
        <v>2784.6680142067239</v>
      </c>
    </row>
    <row r="8807" spans="2:9" x14ac:dyDescent="0.25">
      <c r="B8807" s="35" t="s">
        <v>84</v>
      </c>
      <c r="C8807" s="35" t="s">
        <v>69</v>
      </c>
      <c r="D8807" s="35" t="s">
        <v>23</v>
      </c>
      <c r="E8807" s="35" t="s">
        <v>3</v>
      </c>
      <c r="F8807" s="35" t="s">
        <v>51</v>
      </c>
      <c r="G8807" s="35" t="s">
        <v>1</v>
      </c>
      <c r="H8807" s="35">
        <v>2020</v>
      </c>
      <c r="I8807" s="39">
        <v>3018.4935566206022</v>
      </c>
    </row>
    <row r="8808" spans="2:9" x14ac:dyDescent="0.25">
      <c r="B8808" s="35" t="s">
        <v>84</v>
      </c>
      <c r="C8808" s="35" t="s">
        <v>69</v>
      </c>
      <c r="D8808" s="35" t="s">
        <v>23</v>
      </c>
      <c r="E8808" s="35" t="s">
        <v>3</v>
      </c>
      <c r="F8808" s="35" t="s">
        <v>51</v>
      </c>
      <c r="G8808" s="35" t="s">
        <v>1</v>
      </c>
      <c r="H8808" s="35">
        <v>2021</v>
      </c>
      <c r="I8808" s="39">
        <v>3257.2124837837105</v>
      </c>
    </row>
    <row r="8809" spans="2:9" x14ac:dyDescent="0.25">
      <c r="B8809" s="35" t="s">
        <v>84</v>
      </c>
      <c r="C8809" s="35" t="s">
        <v>69</v>
      </c>
      <c r="D8809" s="35" t="s">
        <v>23</v>
      </c>
      <c r="E8809" s="35" t="s">
        <v>3</v>
      </c>
      <c r="F8809" s="35" t="s">
        <v>51</v>
      </c>
      <c r="G8809" s="35" t="s">
        <v>1</v>
      </c>
      <c r="H8809" s="35">
        <v>2022</v>
      </c>
      <c r="I8809" s="39">
        <v>3501.1951140625938</v>
      </c>
    </row>
    <row r="8810" spans="2:9" x14ac:dyDescent="0.25">
      <c r="B8810" s="35" t="s">
        <v>84</v>
      </c>
      <c r="C8810" s="35" t="s">
        <v>69</v>
      </c>
      <c r="D8810" s="35" t="s">
        <v>23</v>
      </c>
      <c r="E8810" s="35" t="s">
        <v>3</v>
      </c>
      <c r="F8810" s="35" t="s">
        <v>51</v>
      </c>
      <c r="G8810" s="35" t="s">
        <v>1</v>
      </c>
      <c r="H8810" s="35">
        <v>2023</v>
      </c>
      <c r="I8810" s="39">
        <v>3750.7347249505028</v>
      </c>
    </row>
    <row r="8811" spans="2:9" x14ac:dyDescent="0.25">
      <c r="B8811" s="35" t="s">
        <v>84</v>
      </c>
      <c r="C8811" s="35" t="s">
        <v>69</v>
      </c>
      <c r="D8811" s="35" t="s">
        <v>23</v>
      </c>
      <c r="E8811" s="35" t="s">
        <v>3</v>
      </c>
      <c r="F8811" s="35" t="s">
        <v>51</v>
      </c>
      <c r="G8811" s="35" t="s">
        <v>1</v>
      </c>
      <c r="H8811" s="35">
        <v>2024</v>
      </c>
      <c r="I8811" s="39">
        <v>4006.376140466873</v>
      </c>
    </row>
    <row r="8812" spans="2:9" x14ac:dyDescent="0.25">
      <c r="B8812" s="35" t="s">
        <v>84</v>
      </c>
      <c r="C8812" s="35" t="s">
        <v>69</v>
      </c>
      <c r="D8812" s="35" t="s">
        <v>23</v>
      </c>
      <c r="E8812" s="35" t="s">
        <v>3</v>
      </c>
      <c r="F8812" s="35" t="s">
        <v>51</v>
      </c>
      <c r="G8812" s="35" t="s">
        <v>1</v>
      </c>
      <c r="H8812" s="35">
        <v>2025</v>
      </c>
      <c r="I8812" s="39">
        <v>4268.5122666625703</v>
      </c>
    </row>
    <row r="8813" spans="2:9" x14ac:dyDescent="0.25">
      <c r="B8813" s="35" t="s">
        <v>84</v>
      </c>
      <c r="C8813" s="35" t="s">
        <v>69</v>
      </c>
      <c r="D8813" s="35" t="s">
        <v>23</v>
      </c>
      <c r="E8813" s="35" t="s">
        <v>3</v>
      </c>
      <c r="F8813" s="35" t="s">
        <v>51</v>
      </c>
      <c r="G8813" s="35" t="s">
        <v>1</v>
      </c>
      <c r="H8813" s="35">
        <v>2026</v>
      </c>
      <c r="I8813" s="39">
        <v>4537.7305077349974</v>
      </c>
    </row>
    <row r="8814" spans="2:9" x14ac:dyDescent="0.25">
      <c r="B8814" s="35" t="s">
        <v>84</v>
      </c>
      <c r="C8814" s="35" t="s">
        <v>69</v>
      </c>
      <c r="D8814" s="35" t="s">
        <v>23</v>
      </c>
      <c r="E8814" s="35" t="s">
        <v>3</v>
      </c>
      <c r="F8814" s="35" t="s">
        <v>51</v>
      </c>
      <c r="G8814" s="35" t="s">
        <v>1</v>
      </c>
      <c r="H8814" s="35">
        <v>2027</v>
      </c>
      <c r="I8814" s="39">
        <v>4814.1579240666042</v>
      </c>
    </row>
    <row r="8815" spans="2:9" x14ac:dyDescent="0.25">
      <c r="B8815" s="35" t="s">
        <v>84</v>
      </c>
      <c r="C8815" s="35" t="s">
        <v>69</v>
      </c>
      <c r="D8815" s="35" t="s">
        <v>23</v>
      </c>
      <c r="E8815" s="35" t="s">
        <v>3</v>
      </c>
      <c r="F8815" s="35" t="s">
        <v>51</v>
      </c>
      <c r="G8815" s="35" t="s">
        <v>1</v>
      </c>
      <c r="H8815" s="35">
        <v>2028</v>
      </c>
      <c r="I8815" s="39">
        <v>5098.0960454872647</v>
      </c>
    </row>
    <row r="8816" spans="2:9" x14ac:dyDescent="0.25">
      <c r="B8816" s="35" t="s">
        <v>84</v>
      </c>
      <c r="C8816" s="35" t="s">
        <v>69</v>
      </c>
      <c r="D8816" s="35" t="s">
        <v>23</v>
      </c>
      <c r="E8816" s="35" t="s">
        <v>3</v>
      </c>
      <c r="F8816" s="35" t="s">
        <v>51</v>
      </c>
      <c r="G8816" s="35" t="s">
        <v>1</v>
      </c>
      <c r="H8816" s="35">
        <v>2029</v>
      </c>
      <c r="I8816" s="39">
        <v>5389.4016963572303</v>
      </c>
    </row>
    <row r="8817" spans="2:9" x14ac:dyDescent="0.25">
      <c r="B8817" s="35" t="s">
        <v>84</v>
      </c>
      <c r="C8817" s="35" t="s">
        <v>69</v>
      </c>
      <c r="D8817" s="35" t="s">
        <v>23</v>
      </c>
      <c r="E8817" s="35" t="s">
        <v>3</v>
      </c>
      <c r="F8817" s="35" t="s">
        <v>51</v>
      </c>
      <c r="G8817" s="35" t="s">
        <v>1</v>
      </c>
      <c r="H8817" s="35">
        <v>2030</v>
      </c>
      <c r="I8817" s="39">
        <v>5687.9257041497322</v>
      </c>
    </row>
    <row r="8818" spans="2:9" x14ac:dyDescent="0.25">
      <c r="B8818" s="35" t="s">
        <v>84</v>
      </c>
      <c r="C8818" s="35" t="s">
        <v>69</v>
      </c>
      <c r="D8818" s="35" t="s">
        <v>23</v>
      </c>
      <c r="E8818" s="35" t="s">
        <v>3</v>
      </c>
      <c r="F8818" s="35" t="s">
        <v>51</v>
      </c>
      <c r="G8818" s="35" t="s">
        <v>1</v>
      </c>
      <c r="H8818" s="35">
        <v>2031</v>
      </c>
      <c r="I8818" s="39">
        <v>5993.1266826786123</v>
      </c>
    </row>
    <row r="8819" spans="2:9" x14ac:dyDescent="0.25">
      <c r="B8819" s="35" t="s">
        <v>84</v>
      </c>
      <c r="C8819" s="35" t="s">
        <v>69</v>
      </c>
      <c r="D8819" s="35" t="s">
        <v>23</v>
      </c>
      <c r="E8819" s="35" t="s">
        <v>3</v>
      </c>
      <c r="F8819" s="35" t="s">
        <v>51</v>
      </c>
      <c r="G8819" s="35" t="s">
        <v>1</v>
      </c>
      <c r="H8819" s="35">
        <v>2032</v>
      </c>
      <c r="I8819" s="39">
        <v>6304.2842915032415</v>
      </c>
    </row>
    <row r="8820" spans="2:9" x14ac:dyDescent="0.25">
      <c r="B8820" s="35" t="s">
        <v>84</v>
      </c>
      <c r="C8820" s="35" t="s">
        <v>69</v>
      </c>
      <c r="D8820" s="35" t="s">
        <v>23</v>
      </c>
      <c r="E8820" s="35" t="s">
        <v>3</v>
      </c>
      <c r="F8820" s="35" t="s">
        <v>51</v>
      </c>
      <c r="G8820" s="35" t="s">
        <v>1</v>
      </c>
      <c r="H8820" s="35">
        <v>2033</v>
      </c>
      <c r="I8820" s="39">
        <v>6620.5816625441148</v>
      </c>
    </row>
    <row r="8821" spans="2:9" x14ac:dyDescent="0.25">
      <c r="B8821" s="35" t="s">
        <v>84</v>
      </c>
      <c r="C8821" s="35" t="s">
        <v>69</v>
      </c>
      <c r="D8821" s="35" t="s">
        <v>23</v>
      </c>
      <c r="E8821" s="35" t="s">
        <v>3</v>
      </c>
      <c r="F8821" s="35" t="s">
        <v>51</v>
      </c>
      <c r="G8821" s="35" t="s">
        <v>1</v>
      </c>
      <c r="H8821" s="35">
        <v>2034</v>
      </c>
      <c r="I8821" s="39">
        <v>6941.2133151234484</v>
      </c>
    </row>
    <row r="8822" spans="2:9" x14ac:dyDescent="0.25">
      <c r="B8822" s="35" t="s">
        <v>84</v>
      </c>
      <c r="C8822" s="35" t="s">
        <v>69</v>
      </c>
      <c r="D8822" s="35" t="s">
        <v>23</v>
      </c>
      <c r="E8822" s="35" t="s">
        <v>3</v>
      </c>
      <c r="F8822" s="35" t="s">
        <v>51</v>
      </c>
      <c r="G8822" s="35" t="s">
        <v>1</v>
      </c>
      <c r="H8822" s="35">
        <v>2035</v>
      </c>
      <c r="I8822" s="39">
        <v>7264.7846987523053</v>
      </c>
    </row>
    <row r="8823" spans="2:9" x14ac:dyDescent="0.25">
      <c r="B8823" s="35" t="s">
        <v>84</v>
      </c>
      <c r="C8823" s="35" t="s">
        <v>69</v>
      </c>
      <c r="D8823" s="35" t="s">
        <v>23</v>
      </c>
      <c r="E8823" s="35" t="s">
        <v>3</v>
      </c>
      <c r="F8823" s="35" t="s">
        <v>51</v>
      </c>
      <c r="G8823" s="35" t="s">
        <v>1</v>
      </c>
      <c r="H8823" s="35">
        <v>2036</v>
      </c>
      <c r="I8823" s="39">
        <v>7590.5498346403465</v>
      </c>
    </row>
    <row r="8824" spans="2:9" x14ac:dyDescent="0.25">
      <c r="B8824" s="35" t="s">
        <v>84</v>
      </c>
      <c r="C8824" s="35" t="s">
        <v>69</v>
      </c>
      <c r="D8824" s="35" t="s">
        <v>23</v>
      </c>
      <c r="E8824" s="35" t="s">
        <v>3</v>
      </c>
      <c r="F8824" s="35" t="s">
        <v>51</v>
      </c>
      <c r="G8824" s="35" t="s">
        <v>1</v>
      </c>
      <c r="H8824" s="35">
        <v>2037</v>
      </c>
      <c r="I8824" s="39">
        <v>7917.5291001294336</v>
      </c>
    </row>
    <row r="8825" spans="2:9" x14ac:dyDescent="0.25">
      <c r="B8825" s="35" t="s">
        <v>84</v>
      </c>
      <c r="C8825" s="35" t="s">
        <v>69</v>
      </c>
      <c r="D8825" s="35" t="s">
        <v>23</v>
      </c>
      <c r="E8825" s="35" t="s">
        <v>3</v>
      </c>
      <c r="F8825" s="35" t="s">
        <v>51</v>
      </c>
      <c r="G8825" s="35" t="s">
        <v>1</v>
      </c>
      <c r="H8825" s="35">
        <v>2038</v>
      </c>
      <c r="I8825" s="39">
        <v>8245.2883837677364</v>
      </c>
    </row>
    <row r="8826" spans="2:9" x14ac:dyDescent="0.25">
      <c r="B8826" s="35" t="s">
        <v>84</v>
      </c>
      <c r="C8826" s="35" t="s">
        <v>69</v>
      </c>
      <c r="D8826" s="35" t="s">
        <v>23</v>
      </c>
      <c r="E8826" s="35" t="s">
        <v>3</v>
      </c>
      <c r="F8826" s="35" t="s">
        <v>51</v>
      </c>
      <c r="G8826" s="35" t="s">
        <v>1</v>
      </c>
      <c r="H8826" s="35">
        <v>2039</v>
      </c>
      <c r="I8826" s="39">
        <v>8573.580787053761</v>
      </c>
    </row>
    <row r="8827" spans="2:9" x14ac:dyDescent="0.25">
      <c r="B8827" s="35" t="s">
        <v>84</v>
      </c>
      <c r="C8827" s="35" t="s">
        <v>69</v>
      </c>
      <c r="D8827" s="35" t="s">
        <v>23</v>
      </c>
      <c r="E8827" s="35" t="s">
        <v>3</v>
      </c>
      <c r="F8827" s="35" t="s">
        <v>51</v>
      </c>
      <c r="G8827" s="35" t="s">
        <v>1</v>
      </c>
      <c r="H8827" s="35">
        <v>2040</v>
      </c>
      <c r="I8827" s="39">
        <v>8902.1949306257866</v>
      </c>
    </row>
    <row r="8828" spans="2:9" x14ac:dyDescent="0.25">
      <c r="B8828" s="35" t="s">
        <v>84</v>
      </c>
      <c r="C8828" s="35" t="s">
        <v>69</v>
      </c>
      <c r="D8828" s="35" t="s">
        <v>23</v>
      </c>
      <c r="E8828" s="35" t="s">
        <v>3</v>
      </c>
      <c r="F8828" s="35" t="s">
        <v>51</v>
      </c>
      <c r="G8828" s="35" t="s">
        <v>1</v>
      </c>
      <c r="H8828" s="35">
        <v>2041</v>
      </c>
      <c r="I8828" s="39">
        <v>9231.1503291791032</v>
      </c>
    </row>
    <row r="8829" spans="2:9" x14ac:dyDescent="0.25">
      <c r="B8829" s="35" t="s">
        <v>84</v>
      </c>
      <c r="C8829" s="35" t="s">
        <v>69</v>
      </c>
      <c r="D8829" s="35" t="s">
        <v>23</v>
      </c>
      <c r="E8829" s="35" t="s">
        <v>3</v>
      </c>
      <c r="F8829" s="35" t="s">
        <v>51</v>
      </c>
      <c r="G8829" s="35" t="s">
        <v>1</v>
      </c>
      <c r="H8829" s="35">
        <v>2042</v>
      </c>
      <c r="I8829" s="39">
        <v>9560.0392203377596</v>
      </c>
    </row>
    <row r="8830" spans="2:9" x14ac:dyDescent="0.25">
      <c r="B8830" s="35" t="s">
        <v>84</v>
      </c>
      <c r="C8830" s="35" t="s">
        <v>69</v>
      </c>
      <c r="D8830" s="35" t="s">
        <v>23</v>
      </c>
      <c r="E8830" s="35" t="s">
        <v>3</v>
      </c>
      <c r="F8830" s="35" t="s">
        <v>51</v>
      </c>
      <c r="G8830" s="35" t="s">
        <v>1</v>
      </c>
      <c r="H8830" s="35">
        <v>2043</v>
      </c>
      <c r="I8830" s="39">
        <v>9888.8591459276977</v>
      </c>
    </row>
    <row r="8831" spans="2:9" x14ac:dyDescent="0.25">
      <c r="B8831" s="35" t="s">
        <v>84</v>
      </c>
      <c r="C8831" s="35" t="s">
        <v>69</v>
      </c>
      <c r="D8831" s="35" t="s">
        <v>23</v>
      </c>
      <c r="E8831" s="35" t="s">
        <v>3</v>
      </c>
      <c r="F8831" s="35" t="s">
        <v>51</v>
      </c>
      <c r="G8831" s="35" t="s">
        <v>1</v>
      </c>
      <c r="H8831" s="35">
        <v>2044</v>
      </c>
      <c r="I8831" s="39">
        <v>10217.675538342775</v>
      </c>
    </row>
    <row r="8832" spans="2:9" x14ac:dyDescent="0.25">
      <c r="B8832" s="35" t="s">
        <v>84</v>
      </c>
      <c r="C8832" s="35" t="s">
        <v>69</v>
      </c>
      <c r="D8832" s="35" t="s">
        <v>23</v>
      </c>
      <c r="E8832" s="35" t="s">
        <v>3</v>
      </c>
      <c r="F8832" s="35" t="s">
        <v>51</v>
      </c>
      <c r="G8832" s="35" t="s">
        <v>1</v>
      </c>
      <c r="H8832" s="35">
        <v>2045</v>
      </c>
      <c r="I8832" s="39">
        <v>10546.502317289638</v>
      </c>
    </row>
    <row r="8833" spans="2:9" x14ac:dyDescent="0.25">
      <c r="B8833" s="35" t="s">
        <v>84</v>
      </c>
      <c r="C8833" s="35" t="s">
        <v>69</v>
      </c>
      <c r="D8833" s="35" t="s">
        <v>23</v>
      </c>
      <c r="E8833" s="35" t="s">
        <v>3</v>
      </c>
      <c r="F8833" s="35" t="s">
        <v>51</v>
      </c>
      <c r="G8833" s="35" t="s">
        <v>1</v>
      </c>
      <c r="H8833" s="35">
        <v>2046</v>
      </c>
      <c r="I8833" s="39">
        <v>10875.315221324536</v>
      </c>
    </row>
    <row r="8834" spans="2:9" x14ac:dyDescent="0.25">
      <c r="B8834" s="35" t="s">
        <v>84</v>
      </c>
      <c r="C8834" s="35" t="s">
        <v>69</v>
      </c>
      <c r="D8834" s="35" t="s">
        <v>23</v>
      </c>
      <c r="E8834" s="35" t="s">
        <v>3</v>
      </c>
      <c r="F8834" s="35" t="s">
        <v>51</v>
      </c>
      <c r="G8834" s="35" t="s">
        <v>1</v>
      </c>
      <c r="H8834" s="35">
        <v>2047</v>
      </c>
      <c r="I8834" s="39">
        <v>11203.925940842953</v>
      </c>
    </row>
    <row r="8835" spans="2:9" x14ac:dyDescent="0.25">
      <c r="B8835" s="35" t="s">
        <v>84</v>
      </c>
      <c r="C8835" s="35" t="s">
        <v>69</v>
      </c>
      <c r="D8835" s="35" t="s">
        <v>23</v>
      </c>
      <c r="E8835" s="35" t="s">
        <v>3</v>
      </c>
      <c r="F8835" s="35" t="s">
        <v>51</v>
      </c>
      <c r="G8835" s="35" t="s">
        <v>1</v>
      </c>
      <c r="H8835" s="35">
        <v>2048</v>
      </c>
      <c r="I8835" s="39">
        <v>11532.257476575791</v>
      </c>
    </row>
    <row r="8836" spans="2:9" x14ac:dyDescent="0.25">
      <c r="B8836" s="35" t="s">
        <v>84</v>
      </c>
      <c r="C8836" s="35" t="s">
        <v>69</v>
      </c>
      <c r="D8836" s="35" t="s">
        <v>23</v>
      </c>
      <c r="E8836" s="35" t="s">
        <v>3</v>
      </c>
      <c r="F8836" s="35" t="s">
        <v>51</v>
      </c>
      <c r="G8836" s="35" t="s">
        <v>1</v>
      </c>
      <c r="H8836" s="35">
        <v>2049</v>
      </c>
      <c r="I8836" s="39">
        <v>11859.604851112614</v>
      </c>
    </row>
    <row r="8837" spans="2:9" x14ac:dyDescent="0.25">
      <c r="B8837" s="35" t="s">
        <v>84</v>
      </c>
      <c r="C8837" s="35" t="s">
        <v>69</v>
      </c>
      <c r="D8837" s="35" t="s">
        <v>23</v>
      </c>
      <c r="E8837" s="35" t="s">
        <v>3</v>
      </c>
      <c r="F8837" s="35" t="s">
        <v>51</v>
      </c>
      <c r="G8837" s="35" t="s">
        <v>1</v>
      </c>
      <c r="H8837" s="35">
        <v>2050</v>
      </c>
      <c r="I8837" s="39">
        <v>12185.233799000158</v>
      </c>
    </row>
    <row r="8838" spans="2:9" x14ac:dyDescent="0.25">
      <c r="B8838" s="35" t="s">
        <v>84</v>
      </c>
      <c r="C8838" s="35" t="s">
        <v>69</v>
      </c>
      <c r="D8838" s="35" t="s">
        <v>23</v>
      </c>
      <c r="E8838" s="35" t="s">
        <v>3</v>
      </c>
      <c r="F8838" s="35" t="s">
        <v>51</v>
      </c>
      <c r="G8838" s="35" t="s">
        <v>1</v>
      </c>
      <c r="H8838" s="35">
        <v>2051</v>
      </c>
      <c r="I8838" s="39">
        <v>12508.4304559266</v>
      </c>
    </row>
    <row r="8839" spans="2:9" x14ac:dyDescent="0.25">
      <c r="B8839" s="35" t="s">
        <v>84</v>
      </c>
      <c r="C8839" s="35" t="s">
        <v>69</v>
      </c>
      <c r="D8839" s="35" t="s">
        <v>23</v>
      </c>
      <c r="E8839" s="35" t="s">
        <v>3</v>
      </c>
      <c r="F8839" s="35" t="s">
        <v>51</v>
      </c>
      <c r="G8839" s="35" t="s">
        <v>1</v>
      </c>
      <c r="H8839" s="35">
        <v>2052</v>
      </c>
      <c r="I8839" s="39">
        <v>12827.77027449665</v>
      </c>
    </row>
    <row r="8840" spans="2:9" x14ac:dyDescent="0.25">
      <c r="B8840" s="35" t="s">
        <v>84</v>
      </c>
      <c r="C8840" s="35" t="s">
        <v>69</v>
      </c>
      <c r="D8840" s="35" t="s">
        <v>23</v>
      </c>
      <c r="E8840" s="35" t="s">
        <v>3</v>
      </c>
      <c r="F8840" s="35" t="s">
        <v>51</v>
      </c>
      <c r="G8840" s="35" t="s">
        <v>1</v>
      </c>
      <c r="H8840" s="35">
        <v>2053</v>
      </c>
      <c r="I8840" s="39">
        <v>13142.328251164367</v>
      </c>
    </row>
    <row r="8841" spans="2:9" x14ac:dyDescent="0.25">
      <c r="B8841" s="35" t="s">
        <v>84</v>
      </c>
      <c r="C8841" s="35" t="s">
        <v>69</v>
      </c>
      <c r="D8841" s="35" t="s">
        <v>23</v>
      </c>
      <c r="E8841" s="35" t="s">
        <v>3</v>
      </c>
      <c r="F8841" s="35" t="s">
        <v>51</v>
      </c>
      <c r="G8841" s="35" t="s">
        <v>1</v>
      </c>
      <c r="H8841" s="35">
        <v>2054</v>
      </c>
      <c r="I8841" s="39">
        <v>13451.006472739426</v>
      </c>
    </row>
    <row r="8842" spans="2:9" x14ac:dyDescent="0.25">
      <c r="B8842" s="35" t="s">
        <v>84</v>
      </c>
      <c r="C8842" s="35" t="s">
        <v>69</v>
      </c>
      <c r="D8842" s="35" t="s">
        <v>23</v>
      </c>
      <c r="E8842" s="35" t="s">
        <v>3</v>
      </c>
      <c r="F8842" s="35" t="s">
        <v>51</v>
      </c>
      <c r="G8842" s="35" t="s">
        <v>1</v>
      </c>
      <c r="H8842" s="35">
        <v>2055</v>
      </c>
      <c r="I8842" s="39">
        <v>13753.225400883817</v>
      </c>
    </row>
    <row r="8843" spans="2:9" x14ac:dyDescent="0.25">
      <c r="B8843" s="35" t="s">
        <v>84</v>
      </c>
      <c r="C8843" s="35" t="s">
        <v>69</v>
      </c>
      <c r="D8843" s="35" t="s">
        <v>23</v>
      </c>
      <c r="E8843" s="35" t="s">
        <v>3</v>
      </c>
      <c r="F8843" s="35" t="s">
        <v>51</v>
      </c>
      <c r="G8843" s="35" t="s">
        <v>1</v>
      </c>
      <c r="H8843" s="35">
        <v>2056</v>
      </c>
      <c r="I8843" s="39">
        <v>14048.194867541075</v>
      </c>
    </row>
    <row r="8844" spans="2:9" x14ac:dyDescent="0.25">
      <c r="B8844" s="35" t="s">
        <v>84</v>
      </c>
      <c r="C8844" s="35" t="s">
        <v>69</v>
      </c>
      <c r="D8844" s="35" t="s">
        <v>23</v>
      </c>
      <c r="E8844" s="35" t="s">
        <v>3</v>
      </c>
      <c r="F8844" s="35" t="s">
        <v>51</v>
      </c>
      <c r="G8844" s="35" t="s">
        <v>1</v>
      </c>
      <c r="H8844" s="35">
        <v>2057</v>
      </c>
      <c r="I8844" s="39">
        <v>14335.191825439122</v>
      </c>
    </row>
    <row r="8845" spans="2:9" x14ac:dyDescent="0.25">
      <c r="B8845" s="35" t="s">
        <v>84</v>
      </c>
      <c r="C8845" s="35" t="s">
        <v>69</v>
      </c>
      <c r="D8845" s="35" t="s">
        <v>23</v>
      </c>
      <c r="E8845" s="35" t="s">
        <v>3</v>
      </c>
      <c r="F8845" s="35" t="s">
        <v>51</v>
      </c>
      <c r="G8845" s="35" t="s">
        <v>1</v>
      </c>
      <c r="H8845" s="35">
        <v>2058</v>
      </c>
      <c r="I8845" s="39">
        <v>14613.78024099285</v>
      </c>
    </row>
    <row r="8846" spans="2:9" x14ac:dyDescent="0.25">
      <c r="B8846" s="35" t="s">
        <v>84</v>
      </c>
      <c r="C8846" s="35" t="s">
        <v>69</v>
      </c>
      <c r="D8846" s="35" t="s">
        <v>23</v>
      </c>
      <c r="E8846" s="35" t="s">
        <v>3</v>
      </c>
      <c r="F8846" s="35" t="s">
        <v>51</v>
      </c>
      <c r="G8846" s="35" t="s">
        <v>1</v>
      </c>
      <c r="H8846" s="35">
        <v>2059</v>
      </c>
      <c r="I8846" s="39">
        <v>14883.497244311478</v>
      </c>
    </row>
    <row r="8847" spans="2:9" x14ac:dyDescent="0.25">
      <c r="B8847" s="35" t="s">
        <v>84</v>
      </c>
      <c r="C8847" s="35" t="s">
        <v>69</v>
      </c>
      <c r="D8847" s="35" t="s">
        <v>23</v>
      </c>
      <c r="E8847" s="35" t="s">
        <v>3</v>
      </c>
      <c r="F8847" s="35" t="s">
        <v>51</v>
      </c>
      <c r="G8847" s="35" t="s">
        <v>1</v>
      </c>
      <c r="H8847" s="35">
        <v>2060</v>
      </c>
      <c r="I8847" s="39">
        <v>15148.58519655105</v>
      </c>
    </row>
    <row r="8848" spans="2:9" x14ac:dyDescent="0.25">
      <c r="B8848" s="35" t="s">
        <v>84</v>
      </c>
      <c r="C8848" s="35" t="s">
        <v>69</v>
      </c>
      <c r="D8848" s="35" t="s">
        <v>23</v>
      </c>
      <c r="E8848" s="35" t="s">
        <v>3</v>
      </c>
      <c r="F8848" s="35" t="s">
        <v>52</v>
      </c>
      <c r="G8848" s="35" t="s">
        <v>1</v>
      </c>
      <c r="H8848" s="35">
        <v>2000</v>
      </c>
      <c r="I8848" s="39">
        <f t="array" ref="I8848:I8908">TRANSPOSE('[10]Despesa_R$'!$B$59:$BJ$59)</f>
        <v>0</v>
      </c>
    </row>
    <row r="8849" spans="2:9" x14ac:dyDescent="0.25">
      <c r="B8849" s="35" t="s">
        <v>84</v>
      </c>
      <c r="C8849" s="35" t="s">
        <v>69</v>
      </c>
      <c r="D8849" s="35" t="s">
        <v>23</v>
      </c>
      <c r="E8849" s="35" t="s">
        <v>3</v>
      </c>
      <c r="F8849" s="35" t="s">
        <v>52</v>
      </c>
      <c r="G8849" s="35" t="s">
        <v>1</v>
      </c>
      <c r="H8849" s="35">
        <v>2001</v>
      </c>
      <c r="I8849" s="39">
        <v>0</v>
      </c>
    </row>
    <row r="8850" spans="2:9" x14ac:dyDescent="0.25">
      <c r="B8850" s="35" t="s">
        <v>84</v>
      </c>
      <c r="C8850" s="35" t="s">
        <v>69</v>
      </c>
      <c r="D8850" s="35" t="s">
        <v>23</v>
      </c>
      <c r="E8850" s="35" t="s">
        <v>3</v>
      </c>
      <c r="F8850" s="35" t="s">
        <v>52</v>
      </c>
      <c r="G8850" s="35" t="s">
        <v>1</v>
      </c>
      <c r="H8850" s="35">
        <v>2002</v>
      </c>
      <c r="I8850" s="39">
        <v>0</v>
      </c>
    </row>
    <row r="8851" spans="2:9" x14ac:dyDescent="0.25">
      <c r="B8851" s="35" t="s">
        <v>84</v>
      </c>
      <c r="C8851" s="35" t="s">
        <v>69</v>
      </c>
      <c r="D8851" s="35" t="s">
        <v>23</v>
      </c>
      <c r="E8851" s="35" t="s">
        <v>3</v>
      </c>
      <c r="F8851" s="35" t="s">
        <v>52</v>
      </c>
      <c r="G8851" s="35" t="s">
        <v>1</v>
      </c>
      <c r="H8851" s="35">
        <v>2003</v>
      </c>
      <c r="I8851" s="39">
        <v>0</v>
      </c>
    </row>
    <row r="8852" spans="2:9" x14ac:dyDescent="0.25">
      <c r="B8852" s="35" t="s">
        <v>84</v>
      </c>
      <c r="C8852" s="35" t="s">
        <v>69</v>
      </c>
      <c r="D8852" s="35" t="s">
        <v>23</v>
      </c>
      <c r="E8852" s="35" t="s">
        <v>3</v>
      </c>
      <c r="F8852" s="35" t="s">
        <v>52</v>
      </c>
      <c r="G8852" s="35" t="s">
        <v>1</v>
      </c>
      <c r="H8852" s="35">
        <v>2004</v>
      </c>
      <c r="I8852" s="39">
        <v>0</v>
      </c>
    </row>
    <row r="8853" spans="2:9" x14ac:dyDescent="0.25">
      <c r="B8853" s="35" t="s">
        <v>84</v>
      </c>
      <c r="C8853" s="35" t="s">
        <v>69</v>
      </c>
      <c r="D8853" s="35" t="s">
        <v>23</v>
      </c>
      <c r="E8853" s="35" t="s">
        <v>3</v>
      </c>
      <c r="F8853" s="35" t="s">
        <v>52</v>
      </c>
      <c r="G8853" s="35" t="s">
        <v>1</v>
      </c>
      <c r="H8853" s="35">
        <v>2005</v>
      </c>
      <c r="I8853" s="39">
        <v>0</v>
      </c>
    </row>
    <row r="8854" spans="2:9" x14ac:dyDescent="0.25">
      <c r="B8854" s="35" t="s">
        <v>84</v>
      </c>
      <c r="C8854" s="35" t="s">
        <v>69</v>
      </c>
      <c r="D8854" s="35" t="s">
        <v>23</v>
      </c>
      <c r="E8854" s="35" t="s">
        <v>3</v>
      </c>
      <c r="F8854" s="35" t="s">
        <v>52</v>
      </c>
      <c r="G8854" s="35" t="s">
        <v>1</v>
      </c>
      <c r="H8854" s="35">
        <v>2006</v>
      </c>
      <c r="I8854" s="39">
        <v>0</v>
      </c>
    </row>
    <row r="8855" spans="2:9" x14ac:dyDescent="0.25">
      <c r="B8855" s="35" t="s">
        <v>84</v>
      </c>
      <c r="C8855" s="35" t="s">
        <v>69</v>
      </c>
      <c r="D8855" s="35" t="s">
        <v>23</v>
      </c>
      <c r="E8855" s="35" t="s">
        <v>3</v>
      </c>
      <c r="F8855" s="35" t="s">
        <v>52</v>
      </c>
      <c r="G8855" s="35" t="s">
        <v>1</v>
      </c>
      <c r="H8855" s="35">
        <v>2007</v>
      </c>
      <c r="I8855" s="39">
        <v>0</v>
      </c>
    </row>
    <row r="8856" spans="2:9" x14ac:dyDescent="0.25">
      <c r="B8856" s="35" t="s">
        <v>84</v>
      </c>
      <c r="C8856" s="35" t="s">
        <v>69</v>
      </c>
      <c r="D8856" s="35" t="s">
        <v>23</v>
      </c>
      <c r="E8856" s="35" t="s">
        <v>3</v>
      </c>
      <c r="F8856" s="35" t="s">
        <v>52</v>
      </c>
      <c r="G8856" s="35" t="s">
        <v>1</v>
      </c>
      <c r="H8856" s="35">
        <v>2008</v>
      </c>
      <c r="I8856" s="39">
        <v>0</v>
      </c>
    </row>
    <row r="8857" spans="2:9" x14ac:dyDescent="0.25">
      <c r="B8857" s="35" t="s">
        <v>84</v>
      </c>
      <c r="C8857" s="35" t="s">
        <v>69</v>
      </c>
      <c r="D8857" s="35" t="s">
        <v>23</v>
      </c>
      <c r="E8857" s="35" t="s">
        <v>3</v>
      </c>
      <c r="F8857" s="35" t="s">
        <v>52</v>
      </c>
      <c r="G8857" s="35" t="s">
        <v>1</v>
      </c>
      <c r="H8857" s="35">
        <v>2009</v>
      </c>
      <c r="I8857" s="39">
        <v>0</v>
      </c>
    </row>
    <row r="8858" spans="2:9" x14ac:dyDescent="0.25">
      <c r="B8858" s="35" t="s">
        <v>84</v>
      </c>
      <c r="C8858" s="35" t="s">
        <v>69</v>
      </c>
      <c r="D8858" s="35" t="s">
        <v>23</v>
      </c>
      <c r="E8858" s="35" t="s">
        <v>3</v>
      </c>
      <c r="F8858" s="35" t="s">
        <v>52</v>
      </c>
      <c r="G8858" s="35" t="s">
        <v>1</v>
      </c>
      <c r="H8858" s="35">
        <v>2010</v>
      </c>
      <c r="I8858" s="39">
        <v>0</v>
      </c>
    </row>
    <row r="8859" spans="2:9" x14ac:dyDescent="0.25">
      <c r="B8859" s="35" t="s">
        <v>84</v>
      </c>
      <c r="C8859" s="35" t="s">
        <v>69</v>
      </c>
      <c r="D8859" s="35" t="s">
        <v>23</v>
      </c>
      <c r="E8859" s="35" t="s">
        <v>3</v>
      </c>
      <c r="F8859" s="35" t="s">
        <v>52</v>
      </c>
      <c r="G8859" s="35" t="s">
        <v>1</v>
      </c>
      <c r="H8859" s="35">
        <v>2011</v>
      </c>
      <c r="I8859" s="39">
        <v>0</v>
      </c>
    </row>
    <row r="8860" spans="2:9" x14ac:dyDescent="0.25">
      <c r="B8860" s="35" t="s">
        <v>84</v>
      </c>
      <c r="C8860" s="35" t="s">
        <v>69</v>
      </c>
      <c r="D8860" s="35" t="s">
        <v>23</v>
      </c>
      <c r="E8860" s="35" t="s">
        <v>3</v>
      </c>
      <c r="F8860" s="35" t="s">
        <v>52</v>
      </c>
      <c r="G8860" s="35" t="s">
        <v>1</v>
      </c>
      <c r="H8860" s="35">
        <v>2012</v>
      </c>
      <c r="I8860" s="39">
        <v>0</v>
      </c>
    </row>
    <row r="8861" spans="2:9" x14ac:dyDescent="0.25">
      <c r="B8861" s="35" t="s">
        <v>84</v>
      </c>
      <c r="C8861" s="35" t="s">
        <v>69</v>
      </c>
      <c r="D8861" s="35" t="s">
        <v>23</v>
      </c>
      <c r="E8861" s="35" t="s">
        <v>3</v>
      </c>
      <c r="F8861" s="35" t="s">
        <v>52</v>
      </c>
      <c r="G8861" s="35" t="s">
        <v>1</v>
      </c>
      <c r="H8861" s="35">
        <v>2013</v>
      </c>
      <c r="I8861" s="39">
        <v>0</v>
      </c>
    </row>
    <row r="8862" spans="2:9" x14ac:dyDescent="0.25">
      <c r="B8862" s="35" t="s">
        <v>84</v>
      </c>
      <c r="C8862" s="35" t="s">
        <v>69</v>
      </c>
      <c r="D8862" s="35" t="s">
        <v>23</v>
      </c>
      <c r="E8862" s="35" t="s">
        <v>3</v>
      </c>
      <c r="F8862" s="35" t="s">
        <v>52</v>
      </c>
      <c r="G8862" s="35" t="s">
        <v>1</v>
      </c>
      <c r="H8862" s="35">
        <v>2014</v>
      </c>
      <c r="I8862" s="39">
        <v>0</v>
      </c>
    </row>
    <row r="8863" spans="2:9" x14ac:dyDescent="0.25">
      <c r="B8863" s="35" t="s">
        <v>84</v>
      </c>
      <c r="C8863" s="35" t="s">
        <v>69</v>
      </c>
      <c r="D8863" s="35" t="s">
        <v>23</v>
      </c>
      <c r="E8863" s="35" t="s">
        <v>3</v>
      </c>
      <c r="F8863" s="35" t="s">
        <v>52</v>
      </c>
      <c r="G8863" s="35" t="s">
        <v>1</v>
      </c>
      <c r="H8863" s="35">
        <v>2015</v>
      </c>
      <c r="I8863" s="39">
        <v>0</v>
      </c>
    </row>
    <row r="8864" spans="2:9" x14ac:dyDescent="0.25">
      <c r="B8864" s="35" t="s">
        <v>84</v>
      </c>
      <c r="C8864" s="35" t="s">
        <v>69</v>
      </c>
      <c r="D8864" s="35" t="s">
        <v>23</v>
      </c>
      <c r="E8864" s="35" t="s">
        <v>3</v>
      </c>
      <c r="F8864" s="35" t="s">
        <v>52</v>
      </c>
      <c r="G8864" s="35" t="s">
        <v>1</v>
      </c>
      <c r="H8864" s="35">
        <v>2016</v>
      </c>
      <c r="I8864" s="39">
        <v>0</v>
      </c>
    </row>
    <row r="8865" spans="2:9" x14ac:dyDescent="0.25">
      <c r="B8865" s="35" t="s">
        <v>84</v>
      </c>
      <c r="C8865" s="35" t="s">
        <v>69</v>
      </c>
      <c r="D8865" s="35" t="s">
        <v>23</v>
      </c>
      <c r="E8865" s="35" t="s">
        <v>3</v>
      </c>
      <c r="F8865" s="35" t="s">
        <v>52</v>
      </c>
      <c r="G8865" s="35" t="s">
        <v>1</v>
      </c>
      <c r="H8865" s="35">
        <v>2017</v>
      </c>
      <c r="I8865" s="39">
        <v>0</v>
      </c>
    </row>
    <row r="8866" spans="2:9" x14ac:dyDescent="0.25">
      <c r="B8866" s="35" t="s">
        <v>84</v>
      </c>
      <c r="C8866" s="35" t="s">
        <v>69</v>
      </c>
      <c r="D8866" s="35" t="s">
        <v>23</v>
      </c>
      <c r="E8866" s="35" t="s">
        <v>3</v>
      </c>
      <c r="F8866" s="35" t="s">
        <v>52</v>
      </c>
      <c r="G8866" s="35" t="s">
        <v>1</v>
      </c>
      <c r="H8866" s="35">
        <v>2018</v>
      </c>
      <c r="I8866" s="39">
        <v>0</v>
      </c>
    </row>
    <row r="8867" spans="2:9" x14ac:dyDescent="0.25">
      <c r="B8867" s="35" t="s">
        <v>84</v>
      </c>
      <c r="C8867" s="35" t="s">
        <v>69</v>
      </c>
      <c r="D8867" s="35" t="s">
        <v>23</v>
      </c>
      <c r="E8867" s="35" t="s">
        <v>3</v>
      </c>
      <c r="F8867" s="35" t="s">
        <v>52</v>
      </c>
      <c r="G8867" s="35" t="s">
        <v>1</v>
      </c>
      <c r="H8867" s="35">
        <v>2019</v>
      </c>
      <c r="I8867" s="39">
        <v>0</v>
      </c>
    </row>
    <row r="8868" spans="2:9" x14ac:dyDescent="0.25">
      <c r="B8868" s="35" t="s">
        <v>84</v>
      </c>
      <c r="C8868" s="35" t="s">
        <v>69</v>
      </c>
      <c r="D8868" s="35" t="s">
        <v>23</v>
      </c>
      <c r="E8868" s="35" t="s">
        <v>3</v>
      </c>
      <c r="F8868" s="35" t="s">
        <v>52</v>
      </c>
      <c r="G8868" s="35" t="s">
        <v>1</v>
      </c>
      <c r="H8868" s="35">
        <v>2020</v>
      </c>
      <c r="I8868" s="39">
        <v>0</v>
      </c>
    </row>
    <row r="8869" spans="2:9" x14ac:dyDescent="0.25">
      <c r="B8869" s="35" t="s">
        <v>84</v>
      </c>
      <c r="C8869" s="35" t="s">
        <v>69</v>
      </c>
      <c r="D8869" s="35" t="s">
        <v>23</v>
      </c>
      <c r="E8869" s="35" t="s">
        <v>3</v>
      </c>
      <c r="F8869" s="35" t="s">
        <v>52</v>
      </c>
      <c r="G8869" s="35" t="s">
        <v>1</v>
      </c>
      <c r="H8869" s="35">
        <v>2021</v>
      </c>
      <c r="I8869" s="39">
        <v>0</v>
      </c>
    </row>
    <row r="8870" spans="2:9" x14ac:dyDescent="0.25">
      <c r="B8870" s="35" t="s">
        <v>84</v>
      </c>
      <c r="C8870" s="35" t="s">
        <v>69</v>
      </c>
      <c r="D8870" s="35" t="s">
        <v>23</v>
      </c>
      <c r="E8870" s="35" t="s">
        <v>3</v>
      </c>
      <c r="F8870" s="35" t="s">
        <v>52</v>
      </c>
      <c r="G8870" s="35" t="s">
        <v>1</v>
      </c>
      <c r="H8870" s="35">
        <v>2022</v>
      </c>
      <c r="I8870" s="39">
        <v>0</v>
      </c>
    </row>
    <row r="8871" spans="2:9" x14ac:dyDescent="0.25">
      <c r="B8871" s="35" t="s">
        <v>84</v>
      </c>
      <c r="C8871" s="35" t="s">
        <v>69</v>
      </c>
      <c r="D8871" s="35" t="s">
        <v>23</v>
      </c>
      <c r="E8871" s="35" t="s">
        <v>3</v>
      </c>
      <c r="F8871" s="35" t="s">
        <v>52</v>
      </c>
      <c r="G8871" s="35" t="s">
        <v>1</v>
      </c>
      <c r="H8871" s="35">
        <v>2023</v>
      </c>
      <c r="I8871" s="39">
        <v>0</v>
      </c>
    </row>
    <row r="8872" spans="2:9" x14ac:dyDescent="0.25">
      <c r="B8872" s="35" t="s">
        <v>84</v>
      </c>
      <c r="C8872" s="35" t="s">
        <v>69</v>
      </c>
      <c r="D8872" s="35" t="s">
        <v>23</v>
      </c>
      <c r="E8872" s="35" t="s">
        <v>3</v>
      </c>
      <c r="F8872" s="35" t="s">
        <v>52</v>
      </c>
      <c r="G8872" s="35" t="s">
        <v>1</v>
      </c>
      <c r="H8872" s="35">
        <v>2024</v>
      </c>
      <c r="I8872" s="39">
        <v>0</v>
      </c>
    </row>
    <row r="8873" spans="2:9" x14ac:dyDescent="0.25">
      <c r="B8873" s="35" t="s">
        <v>84</v>
      </c>
      <c r="C8873" s="35" t="s">
        <v>69</v>
      </c>
      <c r="D8873" s="35" t="s">
        <v>23</v>
      </c>
      <c r="E8873" s="35" t="s">
        <v>3</v>
      </c>
      <c r="F8873" s="35" t="s">
        <v>52</v>
      </c>
      <c r="G8873" s="35" t="s">
        <v>1</v>
      </c>
      <c r="H8873" s="35">
        <v>2025</v>
      </c>
      <c r="I8873" s="39">
        <v>0</v>
      </c>
    </row>
    <row r="8874" spans="2:9" x14ac:dyDescent="0.25">
      <c r="B8874" s="35" t="s">
        <v>84</v>
      </c>
      <c r="C8874" s="35" t="s">
        <v>69</v>
      </c>
      <c r="D8874" s="35" t="s">
        <v>23</v>
      </c>
      <c r="E8874" s="35" t="s">
        <v>3</v>
      </c>
      <c r="F8874" s="35" t="s">
        <v>52</v>
      </c>
      <c r="G8874" s="35" t="s">
        <v>1</v>
      </c>
      <c r="H8874" s="35">
        <v>2026</v>
      </c>
      <c r="I8874" s="39">
        <v>0</v>
      </c>
    </row>
    <row r="8875" spans="2:9" x14ac:dyDescent="0.25">
      <c r="B8875" s="35" t="s">
        <v>84</v>
      </c>
      <c r="C8875" s="35" t="s">
        <v>69</v>
      </c>
      <c r="D8875" s="35" t="s">
        <v>23</v>
      </c>
      <c r="E8875" s="35" t="s">
        <v>3</v>
      </c>
      <c r="F8875" s="35" t="s">
        <v>52</v>
      </c>
      <c r="G8875" s="35" t="s">
        <v>1</v>
      </c>
      <c r="H8875" s="35">
        <v>2027</v>
      </c>
      <c r="I8875" s="39">
        <v>0</v>
      </c>
    </row>
    <row r="8876" spans="2:9" x14ac:dyDescent="0.25">
      <c r="B8876" s="35" t="s">
        <v>84</v>
      </c>
      <c r="C8876" s="35" t="s">
        <v>69</v>
      </c>
      <c r="D8876" s="35" t="s">
        <v>23</v>
      </c>
      <c r="E8876" s="35" t="s">
        <v>3</v>
      </c>
      <c r="F8876" s="35" t="s">
        <v>52</v>
      </c>
      <c r="G8876" s="35" t="s">
        <v>1</v>
      </c>
      <c r="H8876" s="35">
        <v>2028</v>
      </c>
      <c r="I8876" s="39">
        <v>0</v>
      </c>
    </row>
    <row r="8877" spans="2:9" x14ac:dyDescent="0.25">
      <c r="B8877" s="35" t="s">
        <v>84</v>
      </c>
      <c r="C8877" s="35" t="s">
        <v>69</v>
      </c>
      <c r="D8877" s="35" t="s">
        <v>23</v>
      </c>
      <c r="E8877" s="35" t="s">
        <v>3</v>
      </c>
      <c r="F8877" s="35" t="s">
        <v>52</v>
      </c>
      <c r="G8877" s="35" t="s">
        <v>1</v>
      </c>
      <c r="H8877" s="35">
        <v>2029</v>
      </c>
      <c r="I8877" s="39">
        <v>0</v>
      </c>
    </row>
    <row r="8878" spans="2:9" x14ac:dyDescent="0.25">
      <c r="B8878" s="35" t="s">
        <v>84</v>
      </c>
      <c r="C8878" s="35" t="s">
        <v>69</v>
      </c>
      <c r="D8878" s="35" t="s">
        <v>23</v>
      </c>
      <c r="E8878" s="35" t="s">
        <v>3</v>
      </c>
      <c r="F8878" s="35" t="s">
        <v>52</v>
      </c>
      <c r="G8878" s="35" t="s">
        <v>1</v>
      </c>
      <c r="H8878" s="35">
        <v>2030</v>
      </c>
      <c r="I8878" s="39">
        <v>0</v>
      </c>
    </row>
    <row r="8879" spans="2:9" x14ac:dyDescent="0.25">
      <c r="B8879" s="35" t="s">
        <v>84</v>
      </c>
      <c r="C8879" s="35" t="s">
        <v>69</v>
      </c>
      <c r="D8879" s="35" t="s">
        <v>23</v>
      </c>
      <c r="E8879" s="35" t="s">
        <v>3</v>
      </c>
      <c r="F8879" s="35" t="s">
        <v>52</v>
      </c>
      <c r="G8879" s="35" t="s">
        <v>1</v>
      </c>
      <c r="H8879" s="35">
        <v>2031</v>
      </c>
      <c r="I8879" s="39">
        <v>0</v>
      </c>
    </row>
    <row r="8880" spans="2:9" x14ac:dyDescent="0.25">
      <c r="B8880" s="35" t="s">
        <v>84</v>
      </c>
      <c r="C8880" s="35" t="s">
        <v>69</v>
      </c>
      <c r="D8880" s="35" t="s">
        <v>23</v>
      </c>
      <c r="E8880" s="35" t="s">
        <v>3</v>
      </c>
      <c r="F8880" s="35" t="s">
        <v>52</v>
      </c>
      <c r="G8880" s="35" t="s">
        <v>1</v>
      </c>
      <c r="H8880" s="35">
        <v>2032</v>
      </c>
      <c r="I8880" s="39">
        <v>0</v>
      </c>
    </row>
    <row r="8881" spans="2:9" x14ac:dyDescent="0.25">
      <c r="B8881" s="35" t="s">
        <v>84</v>
      </c>
      <c r="C8881" s="35" t="s">
        <v>69</v>
      </c>
      <c r="D8881" s="35" t="s">
        <v>23</v>
      </c>
      <c r="E8881" s="35" t="s">
        <v>3</v>
      </c>
      <c r="F8881" s="35" t="s">
        <v>52</v>
      </c>
      <c r="G8881" s="35" t="s">
        <v>1</v>
      </c>
      <c r="H8881" s="35">
        <v>2033</v>
      </c>
      <c r="I8881" s="39">
        <v>0</v>
      </c>
    </row>
    <row r="8882" spans="2:9" x14ac:dyDescent="0.25">
      <c r="B8882" s="35" t="s">
        <v>84</v>
      </c>
      <c r="C8882" s="35" t="s">
        <v>69</v>
      </c>
      <c r="D8882" s="35" t="s">
        <v>23</v>
      </c>
      <c r="E8882" s="35" t="s">
        <v>3</v>
      </c>
      <c r="F8882" s="35" t="s">
        <v>52</v>
      </c>
      <c r="G8882" s="35" t="s">
        <v>1</v>
      </c>
      <c r="H8882" s="35">
        <v>2034</v>
      </c>
      <c r="I8882" s="39">
        <v>0</v>
      </c>
    </row>
    <row r="8883" spans="2:9" x14ac:dyDescent="0.25">
      <c r="B8883" s="35" t="s">
        <v>84</v>
      </c>
      <c r="C8883" s="35" t="s">
        <v>69</v>
      </c>
      <c r="D8883" s="35" t="s">
        <v>23</v>
      </c>
      <c r="E8883" s="35" t="s">
        <v>3</v>
      </c>
      <c r="F8883" s="35" t="s">
        <v>52</v>
      </c>
      <c r="G8883" s="35" t="s">
        <v>1</v>
      </c>
      <c r="H8883" s="35">
        <v>2035</v>
      </c>
      <c r="I8883" s="39">
        <v>0</v>
      </c>
    </row>
    <row r="8884" spans="2:9" x14ac:dyDescent="0.25">
      <c r="B8884" s="35" t="s">
        <v>84</v>
      </c>
      <c r="C8884" s="35" t="s">
        <v>69</v>
      </c>
      <c r="D8884" s="35" t="s">
        <v>23</v>
      </c>
      <c r="E8884" s="35" t="s">
        <v>3</v>
      </c>
      <c r="F8884" s="35" t="s">
        <v>52</v>
      </c>
      <c r="G8884" s="35" t="s">
        <v>1</v>
      </c>
      <c r="H8884" s="35">
        <v>2036</v>
      </c>
      <c r="I8884" s="39">
        <v>0</v>
      </c>
    </row>
    <row r="8885" spans="2:9" x14ac:dyDescent="0.25">
      <c r="B8885" s="35" t="s">
        <v>84</v>
      </c>
      <c r="C8885" s="35" t="s">
        <v>69</v>
      </c>
      <c r="D8885" s="35" t="s">
        <v>23</v>
      </c>
      <c r="E8885" s="35" t="s">
        <v>3</v>
      </c>
      <c r="F8885" s="35" t="s">
        <v>52</v>
      </c>
      <c r="G8885" s="35" t="s">
        <v>1</v>
      </c>
      <c r="H8885" s="35">
        <v>2037</v>
      </c>
      <c r="I8885" s="39">
        <v>0</v>
      </c>
    </row>
    <row r="8886" spans="2:9" x14ac:dyDescent="0.25">
      <c r="B8886" s="35" t="s">
        <v>84</v>
      </c>
      <c r="C8886" s="35" t="s">
        <v>69</v>
      </c>
      <c r="D8886" s="35" t="s">
        <v>23</v>
      </c>
      <c r="E8886" s="35" t="s">
        <v>3</v>
      </c>
      <c r="F8886" s="35" t="s">
        <v>52</v>
      </c>
      <c r="G8886" s="35" t="s">
        <v>1</v>
      </c>
      <c r="H8886" s="35">
        <v>2038</v>
      </c>
      <c r="I8886" s="39">
        <v>0</v>
      </c>
    </row>
    <row r="8887" spans="2:9" x14ac:dyDescent="0.25">
      <c r="B8887" s="35" t="s">
        <v>84</v>
      </c>
      <c r="C8887" s="35" t="s">
        <v>69</v>
      </c>
      <c r="D8887" s="35" t="s">
        <v>23</v>
      </c>
      <c r="E8887" s="35" t="s">
        <v>3</v>
      </c>
      <c r="F8887" s="35" t="s">
        <v>52</v>
      </c>
      <c r="G8887" s="35" t="s">
        <v>1</v>
      </c>
      <c r="H8887" s="35">
        <v>2039</v>
      </c>
      <c r="I8887" s="39">
        <v>0</v>
      </c>
    </row>
    <row r="8888" spans="2:9" x14ac:dyDescent="0.25">
      <c r="B8888" s="35" t="s">
        <v>84</v>
      </c>
      <c r="C8888" s="35" t="s">
        <v>69</v>
      </c>
      <c r="D8888" s="35" t="s">
        <v>23</v>
      </c>
      <c r="E8888" s="35" t="s">
        <v>3</v>
      </c>
      <c r="F8888" s="35" t="s">
        <v>52</v>
      </c>
      <c r="G8888" s="35" t="s">
        <v>1</v>
      </c>
      <c r="H8888" s="35">
        <v>2040</v>
      </c>
      <c r="I8888" s="39">
        <v>0</v>
      </c>
    </row>
    <row r="8889" spans="2:9" x14ac:dyDescent="0.25">
      <c r="B8889" s="35" t="s">
        <v>84</v>
      </c>
      <c r="C8889" s="35" t="s">
        <v>69</v>
      </c>
      <c r="D8889" s="35" t="s">
        <v>23</v>
      </c>
      <c r="E8889" s="35" t="s">
        <v>3</v>
      </c>
      <c r="F8889" s="35" t="s">
        <v>52</v>
      </c>
      <c r="G8889" s="35" t="s">
        <v>1</v>
      </c>
      <c r="H8889" s="35">
        <v>2041</v>
      </c>
      <c r="I8889" s="39">
        <v>0</v>
      </c>
    </row>
    <row r="8890" spans="2:9" x14ac:dyDescent="0.25">
      <c r="B8890" s="35" t="s">
        <v>84</v>
      </c>
      <c r="C8890" s="35" t="s">
        <v>69</v>
      </c>
      <c r="D8890" s="35" t="s">
        <v>23</v>
      </c>
      <c r="E8890" s="35" t="s">
        <v>3</v>
      </c>
      <c r="F8890" s="35" t="s">
        <v>52</v>
      </c>
      <c r="G8890" s="35" t="s">
        <v>1</v>
      </c>
      <c r="H8890" s="35">
        <v>2042</v>
      </c>
      <c r="I8890" s="39">
        <v>0</v>
      </c>
    </row>
    <row r="8891" spans="2:9" x14ac:dyDescent="0.25">
      <c r="B8891" s="35" t="s">
        <v>84</v>
      </c>
      <c r="C8891" s="35" t="s">
        <v>69</v>
      </c>
      <c r="D8891" s="35" t="s">
        <v>23</v>
      </c>
      <c r="E8891" s="35" t="s">
        <v>3</v>
      </c>
      <c r="F8891" s="35" t="s">
        <v>52</v>
      </c>
      <c r="G8891" s="35" t="s">
        <v>1</v>
      </c>
      <c r="H8891" s="35">
        <v>2043</v>
      </c>
      <c r="I8891" s="39">
        <v>0</v>
      </c>
    </row>
    <row r="8892" spans="2:9" x14ac:dyDescent="0.25">
      <c r="B8892" s="35" t="s">
        <v>84</v>
      </c>
      <c r="C8892" s="35" t="s">
        <v>69</v>
      </c>
      <c r="D8892" s="35" t="s">
        <v>23</v>
      </c>
      <c r="E8892" s="35" t="s">
        <v>3</v>
      </c>
      <c r="F8892" s="35" t="s">
        <v>52</v>
      </c>
      <c r="G8892" s="35" t="s">
        <v>1</v>
      </c>
      <c r="H8892" s="35">
        <v>2044</v>
      </c>
      <c r="I8892" s="39">
        <v>0</v>
      </c>
    </row>
    <row r="8893" spans="2:9" x14ac:dyDescent="0.25">
      <c r="B8893" s="35" t="s">
        <v>84</v>
      </c>
      <c r="C8893" s="35" t="s">
        <v>69</v>
      </c>
      <c r="D8893" s="35" t="s">
        <v>23</v>
      </c>
      <c r="E8893" s="35" t="s">
        <v>3</v>
      </c>
      <c r="F8893" s="35" t="s">
        <v>52</v>
      </c>
      <c r="G8893" s="35" t="s">
        <v>1</v>
      </c>
      <c r="H8893" s="35">
        <v>2045</v>
      </c>
      <c r="I8893" s="39">
        <v>0</v>
      </c>
    </row>
    <row r="8894" spans="2:9" x14ac:dyDescent="0.25">
      <c r="B8894" s="35" t="s">
        <v>84</v>
      </c>
      <c r="C8894" s="35" t="s">
        <v>69</v>
      </c>
      <c r="D8894" s="35" t="s">
        <v>23</v>
      </c>
      <c r="E8894" s="35" t="s">
        <v>3</v>
      </c>
      <c r="F8894" s="35" t="s">
        <v>52</v>
      </c>
      <c r="G8894" s="35" t="s">
        <v>1</v>
      </c>
      <c r="H8894" s="35">
        <v>2046</v>
      </c>
      <c r="I8894" s="39">
        <v>0</v>
      </c>
    </row>
    <row r="8895" spans="2:9" x14ac:dyDescent="0.25">
      <c r="B8895" s="35" t="s">
        <v>84</v>
      </c>
      <c r="C8895" s="35" t="s">
        <v>69</v>
      </c>
      <c r="D8895" s="35" t="s">
        <v>23</v>
      </c>
      <c r="E8895" s="35" t="s">
        <v>3</v>
      </c>
      <c r="F8895" s="35" t="s">
        <v>52</v>
      </c>
      <c r="G8895" s="35" t="s">
        <v>1</v>
      </c>
      <c r="H8895" s="35">
        <v>2047</v>
      </c>
      <c r="I8895" s="39">
        <v>0</v>
      </c>
    </row>
    <row r="8896" spans="2:9" x14ac:dyDescent="0.25">
      <c r="B8896" s="35" t="s">
        <v>84</v>
      </c>
      <c r="C8896" s="35" t="s">
        <v>69</v>
      </c>
      <c r="D8896" s="35" t="s">
        <v>23</v>
      </c>
      <c r="E8896" s="35" t="s">
        <v>3</v>
      </c>
      <c r="F8896" s="35" t="s">
        <v>52</v>
      </c>
      <c r="G8896" s="35" t="s">
        <v>1</v>
      </c>
      <c r="H8896" s="35">
        <v>2048</v>
      </c>
      <c r="I8896" s="39">
        <v>0</v>
      </c>
    </row>
    <row r="8897" spans="2:9" x14ac:dyDescent="0.25">
      <c r="B8897" s="35" t="s">
        <v>84</v>
      </c>
      <c r="C8897" s="35" t="s">
        <v>69</v>
      </c>
      <c r="D8897" s="35" t="s">
        <v>23</v>
      </c>
      <c r="E8897" s="35" t="s">
        <v>3</v>
      </c>
      <c r="F8897" s="35" t="s">
        <v>52</v>
      </c>
      <c r="G8897" s="35" t="s">
        <v>1</v>
      </c>
      <c r="H8897" s="35">
        <v>2049</v>
      </c>
      <c r="I8897" s="39">
        <v>0</v>
      </c>
    </row>
    <row r="8898" spans="2:9" x14ac:dyDescent="0.25">
      <c r="B8898" s="35" t="s">
        <v>84</v>
      </c>
      <c r="C8898" s="35" t="s">
        <v>69</v>
      </c>
      <c r="D8898" s="35" t="s">
        <v>23</v>
      </c>
      <c r="E8898" s="35" t="s">
        <v>3</v>
      </c>
      <c r="F8898" s="35" t="s">
        <v>52</v>
      </c>
      <c r="G8898" s="35" t="s">
        <v>1</v>
      </c>
      <c r="H8898" s="35">
        <v>2050</v>
      </c>
      <c r="I8898" s="39">
        <v>0</v>
      </c>
    </row>
    <row r="8899" spans="2:9" x14ac:dyDescent="0.25">
      <c r="B8899" s="35" t="s">
        <v>84</v>
      </c>
      <c r="C8899" s="35" t="s">
        <v>69</v>
      </c>
      <c r="D8899" s="35" t="s">
        <v>23</v>
      </c>
      <c r="E8899" s="35" t="s">
        <v>3</v>
      </c>
      <c r="F8899" s="35" t="s">
        <v>52</v>
      </c>
      <c r="G8899" s="35" t="s">
        <v>1</v>
      </c>
      <c r="H8899" s="35">
        <v>2051</v>
      </c>
      <c r="I8899" s="39">
        <v>0</v>
      </c>
    </row>
    <row r="8900" spans="2:9" x14ac:dyDescent="0.25">
      <c r="B8900" s="35" t="s">
        <v>84</v>
      </c>
      <c r="C8900" s="35" t="s">
        <v>69</v>
      </c>
      <c r="D8900" s="35" t="s">
        <v>23</v>
      </c>
      <c r="E8900" s="35" t="s">
        <v>3</v>
      </c>
      <c r="F8900" s="35" t="s">
        <v>52</v>
      </c>
      <c r="G8900" s="35" t="s">
        <v>1</v>
      </c>
      <c r="H8900" s="35">
        <v>2052</v>
      </c>
      <c r="I8900" s="39">
        <v>0</v>
      </c>
    </row>
    <row r="8901" spans="2:9" x14ac:dyDescent="0.25">
      <c r="B8901" s="35" t="s">
        <v>84</v>
      </c>
      <c r="C8901" s="35" t="s">
        <v>69</v>
      </c>
      <c r="D8901" s="35" t="s">
        <v>23</v>
      </c>
      <c r="E8901" s="35" t="s">
        <v>3</v>
      </c>
      <c r="F8901" s="35" t="s">
        <v>52</v>
      </c>
      <c r="G8901" s="35" t="s">
        <v>1</v>
      </c>
      <c r="H8901" s="35">
        <v>2053</v>
      </c>
      <c r="I8901" s="39">
        <v>0</v>
      </c>
    </row>
    <row r="8902" spans="2:9" x14ac:dyDescent="0.25">
      <c r="B8902" s="35" t="s">
        <v>84</v>
      </c>
      <c r="C8902" s="35" t="s">
        <v>69</v>
      </c>
      <c r="D8902" s="35" t="s">
        <v>23</v>
      </c>
      <c r="E8902" s="35" t="s">
        <v>3</v>
      </c>
      <c r="F8902" s="35" t="s">
        <v>52</v>
      </c>
      <c r="G8902" s="35" t="s">
        <v>1</v>
      </c>
      <c r="H8902" s="35">
        <v>2054</v>
      </c>
      <c r="I8902" s="39">
        <v>0</v>
      </c>
    </row>
    <row r="8903" spans="2:9" x14ac:dyDescent="0.25">
      <c r="B8903" s="35" t="s">
        <v>84</v>
      </c>
      <c r="C8903" s="35" t="s">
        <v>69</v>
      </c>
      <c r="D8903" s="35" t="s">
        <v>23</v>
      </c>
      <c r="E8903" s="35" t="s">
        <v>3</v>
      </c>
      <c r="F8903" s="35" t="s">
        <v>52</v>
      </c>
      <c r="G8903" s="35" t="s">
        <v>1</v>
      </c>
      <c r="H8903" s="35">
        <v>2055</v>
      </c>
      <c r="I8903" s="39">
        <v>0</v>
      </c>
    </row>
    <row r="8904" spans="2:9" x14ac:dyDescent="0.25">
      <c r="B8904" s="35" t="s">
        <v>84</v>
      </c>
      <c r="C8904" s="35" t="s">
        <v>69</v>
      </c>
      <c r="D8904" s="35" t="s">
        <v>23</v>
      </c>
      <c r="E8904" s="35" t="s">
        <v>3</v>
      </c>
      <c r="F8904" s="35" t="s">
        <v>52</v>
      </c>
      <c r="G8904" s="35" t="s">
        <v>1</v>
      </c>
      <c r="H8904" s="35">
        <v>2056</v>
      </c>
      <c r="I8904" s="39">
        <v>0</v>
      </c>
    </row>
    <row r="8905" spans="2:9" x14ac:dyDescent="0.25">
      <c r="B8905" s="35" t="s">
        <v>84</v>
      </c>
      <c r="C8905" s="35" t="s">
        <v>69</v>
      </c>
      <c r="D8905" s="35" t="s">
        <v>23</v>
      </c>
      <c r="E8905" s="35" t="s">
        <v>3</v>
      </c>
      <c r="F8905" s="35" t="s">
        <v>52</v>
      </c>
      <c r="G8905" s="35" t="s">
        <v>1</v>
      </c>
      <c r="H8905" s="35">
        <v>2057</v>
      </c>
      <c r="I8905" s="39">
        <v>0</v>
      </c>
    </row>
    <row r="8906" spans="2:9" x14ac:dyDescent="0.25">
      <c r="B8906" s="35" t="s">
        <v>84</v>
      </c>
      <c r="C8906" s="35" t="s">
        <v>69</v>
      </c>
      <c r="D8906" s="35" t="s">
        <v>23</v>
      </c>
      <c r="E8906" s="35" t="s">
        <v>3</v>
      </c>
      <c r="F8906" s="35" t="s">
        <v>52</v>
      </c>
      <c r="G8906" s="35" t="s">
        <v>1</v>
      </c>
      <c r="H8906" s="35">
        <v>2058</v>
      </c>
      <c r="I8906" s="39">
        <v>0</v>
      </c>
    </row>
    <row r="8907" spans="2:9" x14ac:dyDescent="0.25">
      <c r="B8907" s="35" t="s">
        <v>84</v>
      </c>
      <c r="C8907" s="35" t="s">
        <v>69</v>
      </c>
      <c r="D8907" s="35" t="s">
        <v>23</v>
      </c>
      <c r="E8907" s="35" t="s">
        <v>3</v>
      </c>
      <c r="F8907" s="35" t="s">
        <v>52</v>
      </c>
      <c r="G8907" s="35" t="s">
        <v>1</v>
      </c>
      <c r="H8907" s="35">
        <v>2059</v>
      </c>
      <c r="I8907" s="39">
        <v>0</v>
      </c>
    </row>
    <row r="8908" spans="2:9" x14ac:dyDescent="0.25">
      <c r="B8908" s="35" t="s">
        <v>84</v>
      </c>
      <c r="C8908" s="35" t="s">
        <v>69</v>
      </c>
      <c r="D8908" s="35" t="s">
        <v>23</v>
      </c>
      <c r="E8908" s="35" t="s">
        <v>3</v>
      </c>
      <c r="F8908" s="35" t="s">
        <v>52</v>
      </c>
      <c r="G8908" s="35" t="s">
        <v>1</v>
      </c>
      <c r="H8908" s="35">
        <v>2060</v>
      </c>
      <c r="I8908" s="39">
        <v>0</v>
      </c>
    </row>
    <row r="8909" spans="2:9" x14ac:dyDescent="0.25">
      <c r="B8909" s="35" t="s">
        <v>84</v>
      </c>
      <c r="C8909" s="35" t="s">
        <v>69</v>
      </c>
      <c r="D8909" s="35" t="s">
        <v>23</v>
      </c>
      <c r="E8909" s="35" t="s">
        <v>3</v>
      </c>
      <c r="F8909" s="35" t="s">
        <v>53</v>
      </c>
      <c r="G8909" s="35" t="s">
        <v>1</v>
      </c>
      <c r="H8909" s="35">
        <v>2000</v>
      </c>
      <c r="I8909" s="39">
        <f t="array" ref="I8909:I8969">TRANSPOSE('[10]Despesa_R$'!$B$55:$BJ$55)</f>
        <v>0</v>
      </c>
    </row>
    <row r="8910" spans="2:9" x14ac:dyDescent="0.25">
      <c r="B8910" s="35" t="s">
        <v>84</v>
      </c>
      <c r="C8910" s="35" t="s">
        <v>69</v>
      </c>
      <c r="D8910" s="35" t="s">
        <v>23</v>
      </c>
      <c r="E8910" s="35" t="s">
        <v>3</v>
      </c>
      <c r="F8910" s="35" t="s">
        <v>53</v>
      </c>
      <c r="G8910" s="35" t="s">
        <v>1</v>
      </c>
      <c r="H8910" s="35">
        <v>2001</v>
      </c>
      <c r="I8910" s="39">
        <v>0</v>
      </c>
    </row>
    <row r="8911" spans="2:9" x14ac:dyDescent="0.25">
      <c r="B8911" s="35" t="s">
        <v>84</v>
      </c>
      <c r="C8911" s="35" t="s">
        <v>69</v>
      </c>
      <c r="D8911" s="35" t="s">
        <v>23</v>
      </c>
      <c r="E8911" s="35" t="s">
        <v>3</v>
      </c>
      <c r="F8911" s="35" t="s">
        <v>53</v>
      </c>
      <c r="G8911" s="35" t="s">
        <v>1</v>
      </c>
      <c r="H8911" s="35">
        <v>2002</v>
      </c>
      <c r="I8911" s="39">
        <v>0</v>
      </c>
    </row>
    <row r="8912" spans="2:9" x14ac:dyDescent="0.25">
      <c r="B8912" s="35" t="s">
        <v>84</v>
      </c>
      <c r="C8912" s="35" t="s">
        <v>69</v>
      </c>
      <c r="D8912" s="35" t="s">
        <v>23</v>
      </c>
      <c r="E8912" s="35" t="s">
        <v>3</v>
      </c>
      <c r="F8912" s="35" t="s">
        <v>53</v>
      </c>
      <c r="G8912" s="35" t="s">
        <v>1</v>
      </c>
      <c r="H8912" s="35">
        <v>2003</v>
      </c>
      <c r="I8912" s="39">
        <v>0</v>
      </c>
    </row>
    <row r="8913" spans="2:9" x14ac:dyDescent="0.25">
      <c r="B8913" s="35" t="s">
        <v>84</v>
      </c>
      <c r="C8913" s="35" t="s">
        <v>69</v>
      </c>
      <c r="D8913" s="35" t="s">
        <v>23</v>
      </c>
      <c r="E8913" s="35" t="s">
        <v>3</v>
      </c>
      <c r="F8913" s="35" t="s">
        <v>53</v>
      </c>
      <c r="G8913" s="35" t="s">
        <v>1</v>
      </c>
      <c r="H8913" s="35">
        <v>2004</v>
      </c>
      <c r="I8913" s="39">
        <v>0</v>
      </c>
    </row>
    <row r="8914" spans="2:9" x14ac:dyDescent="0.25">
      <c r="B8914" s="35" t="s">
        <v>84</v>
      </c>
      <c r="C8914" s="35" t="s">
        <v>69</v>
      </c>
      <c r="D8914" s="35" t="s">
        <v>23</v>
      </c>
      <c r="E8914" s="35" t="s">
        <v>3</v>
      </c>
      <c r="F8914" s="35" t="s">
        <v>53</v>
      </c>
      <c r="G8914" s="35" t="s">
        <v>1</v>
      </c>
      <c r="H8914" s="35">
        <v>2005</v>
      </c>
      <c r="I8914" s="39">
        <v>0</v>
      </c>
    </row>
    <row r="8915" spans="2:9" x14ac:dyDescent="0.25">
      <c r="B8915" s="35" t="s">
        <v>84</v>
      </c>
      <c r="C8915" s="35" t="s">
        <v>69</v>
      </c>
      <c r="D8915" s="35" t="s">
        <v>23</v>
      </c>
      <c r="E8915" s="35" t="s">
        <v>3</v>
      </c>
      <c r="F8915" s="35" t="s">
        <v>53</v>
      </c>
      <c r="G8915" s="35" t="s">
        <v>1</v>
      </c>
      <c r="H8915" s="35">
        <v>2006</v>
      </c>
      <c r="I8915" s="39">
        <v>0</v>
      </c>
    </row>
    <row r="8916" spans="2:9" x14ac:dyDescent="0.25">
      <c r="B8916" s="35" t="s">
        <v>84</v>
      </c>
      <c r="C8916" s="35" t="s">
        <v>69</v>
      </c>
      <c r="D8916" s="35" t="s">
        <v>23</v>
      </c>
      <c r="E8916" s="35" t="s">
        <v>3</v>
      </c>
      <c r="F8916" s="35" t="s">
        <v>53</v>
      </c>
      <c r="G8916" s="35" t="s">
        <v>1</v>
      </c>
      <c r="H8916" s="35">
        <v>2007</v>
      </c>
      <c r="I8916" s="39">
        <v>0</v>
      </c>
    </row>
    <row r="8917" spans="2:9" x14ac:dyDescent="0.25">
      <c r="B8917" s="35" t="s">
        <v>84</v>
      </c>
      <c r="C8917" s="35" t="s">
        <v>69</v>
      </c>
      <c r="D8917" s="35" t="s">
        <v>23</v>
      </c>
      <c r="E8917" s="35" t="s">
        <v>3</v>
      </c>
      <c r="F8917" s="35" t="s">
        <v>53</v>
      </c>
      <c r="G8917" s="35" t="s">
        <v>1</v>
      </c>
      <c r="H8917" s="35">
        <v>2008</v>
      </c>
      <c r="I8917" s="39">
        <v>0</v>
      </c>
    </row>
    <row r="8918" spans="2:9" x14ac:dyDescent="0.25">
      <c r="B8918" s="35" t="s">
        <v>84</v>
      </c>
      <c r="C8918" s="35" t="s">
        <v>69</v>
      </c>
      <c r="D8918" s="35" t="s">
        <v>23</v>
      </c>
      <c r="E8918" s="35" t="s">
        <v>3</v>
      </c>
      <c r="F8918" s="35" t="s">
        <v>53</v>
      </c>
      <c r="G8918" s="35" t="s">
        <v>1</v>
      </c>
      <c r="H8918" s="35">
        <v>2009</v>
      </c>
      <c r="I8918" s="39">
        <v>0</v>
      </c>
    </row>
    <row r="8919" spans="2:9" x14ac:dyDescent="0.25">
      <c r="B8919" s="35" t="s">
        <v>84</v>
      </c>
      <c r="C8919" s="35" t="s">
        <v>69</v>
      </c>
      <c r="D8919" s="35" t="s">
        <v>23</v>
      </c>
      <c r="E8919" s="35" t="s">
        <v>3</v>
      </c>
      <c r="F8919" s="35" t="s">
        <v>53</v>
      </c>
      <c r="G8919" s="35" t="s">
        <v>1</v>
      </c>
      <c r="H8919" s="35">
        <v>2010</v>
      </c>
      <c r="I8919" s="39">
        <v>0</v>
      </c>
    </row>
    <row r="8920" spans="2:9" x14ac:dyDescent="0.25">
      <c r="B8920" s="35" t="s">
        <v>84</v>
      </c>
      <c r="C8920" s="35" t="s">
        <v>69</v>
      </c>
      <c r="D8920" s="35" t="s">
        <v>23</v>
      </c>
      <c r="E8920" s="35" t="s">
        <v>3</v>
      </c>
      <c r="F8920" s="35" t="s">
        <v>53</v>
      </c>
      <c r="G8920" s="35" t="s">
        <v>1</v>
      </c>
      <c r="H8920" s="35">
        <v>2011</v>
      </c>
      <c r="I8920" s="39">
        <v>0</v>
      </c>
    </row>
    <row r="8921" spans="2:9" x14ac:dyDescent="0.25">
      <c r="B8921" s="35" t="s">
        <v>84</v>
      </c>
      <c r="C8921" s="35" t="s">
        <v>69</v>
      </c>
      <c r="D8921" s="35" t="s">
        <v>23</v>
      </c>
      <c r="E8921" s="35" t="s">
        <v>3</v>
      </c>
      <c r="F8921" s="35" t="s">
        <v>53</v>
      </c>
      <c r="G8921" s="35" t="s">
        <v>1</v>
      </c>
      <c r="H8921" s="35">
        <v>2012</v>
      </c>
      <c r="I8921" s="39">
        <v>0</v>
      </c>
    </row>
    <row r="8922" spans="2:9" x14ac:dyDescent="0.25">
      <c r="B8922" s="35" t="s">
        <v>84</v>
      </c>
      <c r="C8922" s="35" t="s">
        <v>69</v>
      </c>
      <c r="D8922" s="35" t="s">
        <v>23</v>
      </c>
      <c r="E8922" s="35" t="s">
        <v>3</v>
      </c>
      <c r="F8922" s="35" t="s">
        <v>53</v>
      </c>
      <c r="G8922" s="35" t="s">
        <v>1</v>
      </c>
      <c r="H8922" s="35">
        <v>2013</v>
      </c>
      <c r="I8922" s="39">
        <v>515.57082722772589</v>
      </c>
    </row>
    <row r="8923" spans="2:9" x14ac:dyDescent="0.25">
      <c r="B8923" s="35" t="s">
        <v>84</v>
      </c>
      <c r="C8923" s="35" t="s">
        <v>69</v>
      </c>
      <c r="D8923" s="35" t="s">
        <v>23</v>
      </c>
      <c r="E8923" s="35" t="s">
        <v>3</v>
      </c>
      <c r="F8923" s="35" t="s">
        <v>53</v>
      </c>
      <c r="G8923" s="35" t="s">
        <v>1</v>
      </c>
      <c r="H8923" s="35">
        <v>2014</v>
      </c>
      <c r="I8923" s="39">
        <v>575.74042699870859</v>
      </c>
    </row>
    <row r="8924" spans="2:9" x14ac:dyDescent="0.25">
      <c r="B8924" s="35" t="s">
        <v>84</v>
      </c>
      <c r="C8924" s="35" t="s">
        <v>69</v>
      </c>
      <c r="D8924" s="35" t="s">
        <v>23</v>
      </c>
      <c r="E8924" s="35" t="s">
        <v>3</v>
      </c>
      <c r="F8924" s="35" t="s">
        <v>53</v>
      </c>
      <c r="G8924" s="35" t="s">
        <v>1</v>
      </c>
      <c r="H8924" s="35">
        <v>2015</v>
      </c>
      <c r="I8924" s="39">
        <v>646.23212273611227</v>
      </c>
    </row>
    <row r="8925" spans="2:9" x14ac:dyDescent="0.25">
      <c r="B8925" s="35" t="s">
        <v>84</v>
      </c>
      <c r="C8925" s="35" t="s">
        <v>69</v>
      </c>
      <c r="D8925" s="35" t="s">
        <v>23</v>
      </c>
      <c r="E8925" s="35" t="s">
        <v>3</v>
      </c>
      <c r="F8925" s="35" t="s">
        <v>53</v>
      </c>
      <c r="G8925" s="35" t="s">
        <v>1</v>
      </c>
      <c r="H8925" s="35">
        <v>2016</v>
      </c>
      <c r="I8925" s="39">
        <v>763.31201526163829</v>
      </c>
    </row>
    <row r="8926" spans="2:9" x14ac:dyDescent="0.25">
      <c r="B8926" s="35" t="s">
        <v>84</v>
      </c>
      <c r="C8926" s="35" t="s">
        <v>69</v>
      </c>
      <c r="D8926" s="35" t="s">
        <v>23</v>
      </c>
      <c r="E8926" s="35" t="s">
        <v>3</v>
      </c>
      <c r="F8926" s="35" t="s">
        <v>53</v>
      </c>
      <c r="G8926" s="35" t="s">
        <v>1</v>
      </c>
      <c r="H8926" s="35">
        <v>2017</v>
      </c>
      <c r="I8926" s="39">
        <v>831.68199392957672</v>
      </c>
    </row>
    <row r="8927" spans="2:9" x14ac:dyDescent="0.25">
      <c r="B8927" s="35" t="s">
        <v>84</v>
      </c>
      <c r="C8927" s="35" t="s">
        <v>69</v>
      </c>
      <c r="D8927" s="35" t="s">
        <v>23</v>
      </c>
      <c r="E8927" s="35" t="s">
        <v>3</v>
      </c>
      <c r="F8927" s="35" t="s">
        <v>53</v>
      </c>
      <c r="G8927" s="35" t="s">
        <v>1</v>
      </c>
      <c r="H8927" s="35">
        <v>2018</v>
      </c>
      <c r="I8927" s="39">
        <v>883.6059509762074</v>
      </c>
    </row>
    <row r="8928" spans="2:9" x14ac:dyDescent="0.25">
      <c r="B8928" s="35" t="s">
        <v>84</v>
      </c>
      <c r="C8928" s="35" t="s">
        <v>69</v>
      </c>
      <c r="D8928" s="35" t="s">
        <v>23</v>
      </c>
      <c r="E8928" s="35" t="s">
        <v>3</v>
      </c>
      <c r="F8928" s="35" t="s">
        <v>53</v>
      </c>
      <c r="G8928" s="35" t="s">
        <v>1</v>
      </c>
      <c r="H8928" s="35">
        <v>2019</v>
      </c>
      <c r="I8928" s="39">
        <v>936.81587855118232</v>
      </c>
    </row>
    <row r="8929" spans="2:9" x14ac:dyDescent="0.25">
      <c r="B8929" s="35" t="s">
        <v>84</v>
      </c>
      <c r="C8929" s="35" t="s">
        <v>69</v>
      </c>
      <c r="D8929" s="35" t="s">
        <v>23</v>
      </c>
      <c r="E8929" s="35" t="s">
        <v>3</v>
      </c>
      <c r="F8929" s="35" t="s">
        <v>53</v>
      </c>
      <c r="G8929" s="35" t="s">
        <v>1</v>
      </c>
      <c r="H8929" s="35">
        <v>2020</v>
      </c>
      <c r="I8929" s="39">
        <v>991.41532505502153</v>
      </c>
    </row>
    <row r="8930" spans="2:9" x14ac:dyDescent="0.25">
      <c r="B8930" s="35" t="s">
        <v>84</v>
      </c>
      <c r="C8930" s="35" t="s">
        <v>69</v>
      </c>
      <c r="D8930" s="35" t="s">
        <v>23</v>
      </c>
      <c r="E8930" s="35" t="s">
        <v>3</v>
      </c>
      <c r="F8930" s="35" t="s">
        <v>53</v>
      </c>
      <c r="G8930" s="35" t="s">
        <v>1</v>
      </c>
      <c r="H8930" s="35">
        <v>2021</v>
      </c>
      <c r="I8930" s="39">
        <v>1047.5629390917254</v>
      </c>
    </row>
    <row r="8931" spans="2:9" x14ac:dyDescent="0.25">
      <c r="B8931" s="35" t="s">
        <v>84</v>
      </c>
      <c r="C8931" s="35" t="s">
        <v>69</v>
      </c>
      <c r="D8931" s="35" t="s">
        <v>23</v>
      </c>
      <c r="E8931" s="35" t="s">
        <v>3</v>
      </c>
      <c r="F8931" s="35" t="s">
        <v>53</v>
      </c>
      <c r="G8931" s="35" t="s">
        <v>1</v>
      </c>
      <c r="H8931" s="35">
        <v>2022</v>
      </c>
      <c r="I8931" s="39">
        <v>1105.4069102724418</v>
      </c>
    </row>
    <row r="8932" spans="2:9" x14ac:dyDescent="0.25">
      <c r="B8932" s="35" t="s">
        <v>84</v>
      </c>
      <c r="C8932" s="35" t="s">
        <v>69</v>
      </c>
      <c r="D8932" s="35" t="s">
        <v>23</v>
      </c>
      <c r="E8932" s="35" t="s">
        <v>3</v>
      </c>
      <c r="F8932" s="35" t="s">
        <v>53</v>
      </c>
      <c r="G8932" s="35" t="s">
        <v>1</v>
      </c>
      <c r="H8932" s="35">
        <v>2023</v>
      </c>
      <c r="I8932" s="39">
        <v>1165.1154003077345</v>
      </c>
    </row>
    <row r="8933" spans="2:9" x14ac:dyDescent="0.25">
      <c r="B8933" s="35" t="s">
        <v>84</v>
      </c>
      <c r="C8933" s="35" t="s">
        <v>69</v>
      </c>
      <c r="D8933" s="35" t="s">
        <v>23</v>
      </c>
      <c r="E8933" s="35" t="s">
        <v>3</v>
      </c>
      <c r="F8933" s="35" t="s">
        <v>53</v>
      </c>
      <c r="G8933" s="35" t="s">
        <v>1</v>
      </c>
      <c r="H8933" s="35">
        <v>2024</v>
      </c>
      <c r="I8933" s="39">
        <v>1226.9996122587715</v>
      </c>
    </row>
    <row r="8934" spans="2:9" x14ac:dyDescent="0.25">
      <c r="B8934" s="35" t="s">
        <v>84</v>
      </c>
      <c r="C8934" s="35" t="s">
        <v>69</v>
      </c>
      <c r="D8934" s="35" t="s">
        <v>23</v>
      </c>
      <c r="E8934" s="35" t="s">
        <v>3</v>
      </c>
      <c r="F8934" s="35" t="s">
        <v>53</v>
      </c>
      <c r="G8934" s="35" t="s">
        <v>1</v>
      </c>
      <c r="H8934" s="35">
        <v>2025</v>
      </c>
      <c r="I8934" s="39">
        <v>1291.1766369413303</v>
      </c>
    </row>
    <row r="8935" spans="2:9" x14ac:dyDescent="0.25">
      <c r="B8935" s="35" t="s">
        <v>84</v>
      </c>
      <c r="C8935" s="35" t="s">
        <v>69</v>
      </c>
      <c r="D8935" s="35" t="s">
        <v>23</v>
      </c>
      <c r="E8935" s="35" t="s">
        <v>3</v>
      </c>
      <c r="F8935" s="35" t="s">
        <v>53</v>
      </c>
      <c r="G8935" s="35" t="s">
        <v>1</v>
      </c>
      <c r="H8935" s="35">
        <v>2026</v>
      </c>
      <c r="I8935" s="39">
        <v>1357.8217347744176</v>
      </c>
    </row>
    <row r="8936" spans="2:9" x14ac:dyDescent="0.25">
      <c r="B8936" s="35" t="s">
        <v>84</v>
      </c>
      <c r="C8936" s="35" t="s">
        <v>69</v>
      </c>
      <c r="D8936" s="35" t="s">
        <v>23</v>
      </c>
      <c r="E8936" s="35" t="s">
        <v>3</v>
      </c>
      <c r="F8936" s="35" t="s">
        <v>53</v>
      </c>
      <c r="G8936" s="35" t="s">
        <v>1</v>
      </c>
      <c r="H8936" s="35">
        <v>2027</v>
      </c>
      <c r="I8936" s="39">
        <v>1426.9647793005522</v>
      </c>
    </row>
    <row r="8937" spans="2:9" x14ac:dyDescent="0.25">
      <c r="B8937" s="35" t="s">
        <v>84</v>
      </c>
      <c r="C8937" s="35" t="s">
        <v>69</v>
      </c>
      <c r="D8937" s="35" t="s">
        <v>23</v>
      </c>
      <c r="E8937" s="35" t="s">
        <v>3</v>
      </c>
      <c r="F8937" s="35" t="s">
        <v>53</v>
      </c>
      <c r="G8937" s="35" t="s">
        <v>1</v>
      </c>
      <c r="H8937" s="35">
        <v>2028</v>
      </c>
      <c r="I8937" s="39">
        <v>1498.6095528217556</v>
      </c>
    </row>
    <row r="8938" spans="2:9" x14ac:dyDescent="0.25">
      <c r="B8938" s="35" t="s">
        <v>84</v>
      </c>
      <c r="C8938" s="35" t="s">
        <v>69</v>
      </c>
      <c r="D8938" s="35" t="s">
        <v>23</v>
      </c>
      <c r="E8938" s="35" t="s">
        <v>3</v>
      </c>
      <c r="F8938" s="35" t="s">
        <v>53</v>
      </c>
      <c r="G8938" s="35" t="s">
        <v>1</v>
      </c>
      <c r="H8938" s="35">
        <v>2029</v>
      </c>
      <c r="I8938" s="39">
        <v>1572.8545615565818</v>
      </c>
    </row>
    <row r="8939" spans="2:9" x14ac:dyDescent="0.25">
      <c r="B8939" s="35" t="s">
        <v>84</v>
      </c>
      <c r="C8939" s="35" t="s">
        <v>69</v>
      </c>
      <c r="D8939" s="35" t="s">
        <v>23</v>
      </c>
      <c r="E8939" s="35" t="s">
        <v>3</v>
      </c>
      <c r="F8939" s="35" t="s">
        <v>53</v>
      </c>
      <c r="G8939" s="35" t="s">
        <v>1</v>
      </c>
      <c r="H8939" s="35">
        <v>2030</v>
      </c>
      <c r="I8939" s="39">
        <v>1649.5824992617395</v>
      </c>
    </row>
    <row r="8940" spans="2:9" x14ac:dyDescent="0.25">
      <c r="B8940" s="35" t="s">
        <v>84</v>
      </c>
      <c r="C8940" s="35" t="s">
        <v>69</v>
      </c>
      <c r="D8940" s="35" t="s">
        <v>23</v>
      </c>
      <c r="E8940" s="35" t="s">
        <v>3</v>
      </c>
      <c r="F8940" s="35" t="s">
        <v>53</v>
      </c>
      <c r="G8940" s="35" t="s">
        <v>1</v>
      </c>
      <c r="H8940" s="35">
        <v>2031</v>
      </c>
      <c r="I8940" s="39">
        <v>1728.7243355664791</v>
      </c>
    </row>
    <row r="8941" spans="2:9" x14ac:dyDescent="0.25">
      <c r="B8941" s="35" t="s">
        <v>84</v>
      </c>
      <c r="C8941" s="35" t="s">
        <v>69</v>
      </c>
      <c r="D8941" s="35" t="s">
        <v>23</v>
      </c>
      <c r="E8941" s="35" t="s">
        <v>3</v>
      </c>
      <c r="F8941" s="35" t="s">
        <v>53</v>
      </c>
      <c r="G8941" s="35" t="s">
        <v>1</v>
      </c>
      <c r="H8941" s="35">
        <v>2032</v>
      </c>
      <c r="I8941" s="39">
        <v>1809.9047914123023</v>
      </c>
    </row>
    <row r="8942" spans="2:9" x14ac:dyDescent="0.25">
      <c r="B8942" s="35" t="s">
        <v>84</v>
      </c>
      <c r="C8942" s="35" t="s">
        <v>69</v>
      </c>
      <c r="D8942" s="35" t="s">
        <v>23</v>
      </c>
      <c r="E8942" s="35" t="s">
        <v>3</v>
      </c>
      <c r="F8942" s="35" t="s">
        <v>53</v>
      </c>
      <c r="G8942" s="35" t="s">
        <v>1</v>
      </c>
      <c r="H8942" s="35">
        <v>2033</v>
      </c>
      <c r="I8942" s="39">
        <v>1892.9300961399699</v>
      </c>
    </row>
    <row r="8943" spans="2:9" x14ac:dyDescent="0.25">
      <c r="B8943" s="35" t="s">
        <v>84</v>
      </c>
      <c r="C8943" s="35" t="s">
        <v>69</v>
      </c>
      <c r="D8943" s="35" t="s">
        <v>23</v>
      </c>
      <c r="E8943" s="35" t="s">
        <v>3</v>
      </c>
      <c r="F8943" s="35" t="s">
        <v>53</v>
      </c>
      <c r="G8943" s="35" t="s">
        <v>1</v>
      </c>
      <c r="H8943" s="35">
        <v>2034</v>
      </c>
      <c r="I8943" s="39">
        <v>1977.6297903789791</v>
      </c>
    </row>
    <row r="8944" spans="2:9" x14ac:dyDescent="0.25">
      <c r="B8944" s="35" t="s">
        <v>84</v>
      </c>
      <c r="C8944" s="35" t="s">
        <v>69</v>
      </c>
      <c r="D8944" s="35" t="s">
        <v>23</v>
      </c>
      <c r="E8944" s="35" t="s">
        <v>3</v>
      </c>
      <c r="F8944" s="35" t="s">
        <v>53</v>
      </c>
      <c r="G8944" s="35" t="s">
        <v>1</v>
      </c>
      <c r="H8944" s="35">
        <v>2035</v>
      </c>
      <c r="I8944" s="39">
        <v>2063.9054065262926</v>
      </c>
    </row>
    <row r="8945" spans="2:9" x14ac:dyDescent="0.25">
      <c r="B8945" s="35" t="s">
        <v>84</v>
      </c>
      <c r="C8945" s="35" t="s">
        <v>69</v>
      </c>
      <c r="D8945" s="35" t="s">
        <v>23</v>
      </c>
      <c r="E8945" s="35" t="s">
        <v>3</v>
      </c>
      <c r="F8945" s="35" t="s">
        <v>53</v>
      </c>
      <c r="G8945" s="35" t="s">
        <v>1</v>
      </c>
      <c r="H8945" s="35">
        <v>2036</v>
      </c>
      <c r="I8945" s="39">
        <v>2151.5737779546171</v>
      </c>
    </row>
    <row r="8946" spans="2:9" x14ac:dyDescent="0.25">
      <c r="B8946" s="35" t="s">
        <v>84</v>
      </c>
      <c r="C8946" s="35" t="s">
        <v>69</v>
      </c>
      <c r="D8946" s="35" t="s">
        <v>23</v>
      </c>
      <c r="E8946" s="35" t="s">
        <v>3</v>
      </c>
      <c r="F8946" s="35" t="s">
        <v>53</v>
      </c>
      <c r="G8946" s="35" t="s">
        <v>1</v>
      </c>
      <c r="H8946" s="35">
        <v>2037</v>
      </c>
      <c r="I8946" s="39">
        <v>2240.4884949252069</v>
      </c>
    </row>
    <row r="8947" spans="2:9" x14ac:dyDescent="0.25">
      <c r="B8947" s="35" t="s">
        <v>84</v>
      </c>
      <c r="C8947" s="35" t="s">
        <v>69</v>
      </c>
      <c r="D8947" s="35" t="s">
        <v>23</v>
      </c>
      <c r="E8947" s="35" t="s">
        <v>3</v>
      </c>
      <c r="F8947" s="35" t="s">
        <v>53</v>
      </c>
      <c r="G8947" s="35" t="s">
        <v>1</v>
      </c>
      <c r="H8947" s="35">
        <v>2038</v>
      </c>
      <c r="I8947" s="39">
        <v>2330.49034328056</v>
      </c>
    </row>
    <row r="8948" spans="2:9" x14ac:dyDescent="0.25">
      <c r="B8948" s="35" t="s">
        <v>84</v>
      </c>
      <c r="C8948" s="35" t="s">
        <v>69</v>
      </c>
      <c r="D8948" s="35" t="s">
        <v>23</v>
      </c>
      <c r="E8948" s="35" t="s">
        <v>3</v>
      </c>
      <c r="F8948" s="35" t="s">
        <v>53</v>
      </c>
      <c r="G8948" s="35" t="s">
        <v>1</v>
      </c>
      <c r="H8948" s="35">
        <v>2039</v>
      </c>
      <c r="I8948" s="39">
        <v>2421.3377262263275</v>
      </c>
    </row>
    <row r="8949" spans="2:9" x14ac:dyDescent="0.25">
      <c r="B8949" s="35" t="s">
        <v>84</v>
      </c>
      <c r="C8949" s="35" t="s">
        <v>69</v>
      </c>
      <c r="D8949" s="35" t="s">
        <v>23</v>
      </c>
      <c r="E8949" s="35" t="s">
        <v>3</v>
      </c>
      <c r="F8949" s="35" t="s">
        <v>53</v>
      </c>
      <c r="G8949" s="35" t="s">
        <v>1</v>
      </c>
      <c r="H8949" s="35">
        <v>2040</v>
      </c>
      <c r="I8949" s="39">
        <v>2512.8634725037641</v>
      </c>
    </row>
    <row r="8950" spans="2:9" x14ac:dyDescent="0.25">
      <c r="B8950" s="35" t="s">
        <v>84</v>
      </c>
      <c r="C8950" s="35" t="s">
        <v>69</v>
      </c>
      <c r="D8950" s="35" t="s">
        <v>23</v>
      </c>
      <c r="E8950" s="35" t="s">
        <v>3</v>
      </c>
      <c r="F8950" s="35" t="s">
        <v>53</v>
      </c>
      <c r="G8950" s="35" t="s">
        <v>1</v>
      </c>
      <c r="H8950" s="35">
        <v>2041</v>
      </c>
      <c r="I8950" s="39">
        <v>2605.005137840355</v>
      </c>
    </row>
    <row r="8951" spans="2:9" x14ac:dyDescent="0.25">
      <c r="B8951" s="35" t="s">
        <v>84</v>
      </c>
      <c r="C8951" s="35" t="s">
        <v>69</v>
      </c>
      <c r="D8951" s="35" t="s">
        <v>23</v>
      </c>
      <c r="E8951" s="35" t="s">
        <v>3</v>
      </c>
      <c r="F8951" s="35" t="s">
        <v>53</v>
      </c>
      <c r="G8951" s="35" t="s">
        <v>1</v>
      </c>
      <c r="H8951" s="35">
        <v>2042</v>
      </c>
      <c r="I8951" s="39">
        <v>2697.543653627863</v>
      </c>
    </row>
    <row r="8952" spans="2:9" x14ac:dyDescent="0.25">
      <c r="B8952" s="35" t="s">
        <v>84</v>
      </c>
      <c r="C8952" s="35" t="s">
        <v>69</v>
      </c>
      <c r="D8952" s="35" t="s">
        <v>23</v>
      </c>
      <c r="E8952" s="35" t="s">
        <v>3</v>
      </c>
      <c r="F8952" s="35" t="s">
        <v>53</v>
      </c>
      <c r="G8952" s="35" t="s">
        <v>1</v>
      </c>
      <c r="H8952" s="35">
        <v>2043</v>
      </c>
      <c r="I8952" s="39">
        <v>2790.1347417665784</v>
      </c>
    </row>
    <row r="8953" spans="2:9" x14ac:dyDescent="0.25">
      <c r="B8953" s="35" t="s">
        <v>84</v>
      </c>
      <c r="C8953" s="35" t="s">
        <v>69</v>
      </c>
      <c r="D8953" s="35" t="s">
        <v>23</v>
      </c>
      <c r="E8953" s="35" t="s">
        <v>3</v>
      </c>
      <c r="F8953" s="35" t="s">
        <v>53</v>
      </c>
      <c r="G8953" s="35" t="s">
        <v>1</v>
      </c>
      <c r="H8953" s="35">
        <v>2044</v>
      </c>
      <c r="I8953" s="39">
        <v>2882.4331511780156</v>
      </c>
    </row>
    <row r="8954" spans="2:9" x14ac:dyDescent="0.25">
      <c r="B8954" s="35" t="s">
        <v>84</v>
      </c>
      <c r="C8954" s="35" t="s">
        <v>69</v>
      </c>
      <c r="D8954" s="35" t="s">
        <v>23</v>
      </c>
      <c r="E8954" s="35" t="s">
        <v>3</v>
      </c>
      <c r="F8954" s="35" t="s">
        <v>53</v>
      </c>
      <c r="G8954" s="35" t="s">
        <v>1</v>
      </c>
      <c r="H8954" s="35">
        <v>2045</v>
      </c>
      <c r="I8954" s="39">
        <v>2974.1531600592843</v>
      </c>
    </row>
    <row r="8955" spans="2:9" x14ac:dyDescent="0.25">
      <c r="B8955" s="35" t="s">
        <v>84</v>
      </c>
      <c r="C8955" s="35" t="s">
        <v>69</v>
      </c>
      <c r="D8955" s="35" t="s">
        <v>23</v>
      </c>
      <c r="E8955" s="35" t="s">
        <v>3</v>
      </c>
      <c r="F8955" s="35" t="s">
        <v>53</v>
      </c>
      <c r="G8955" s="35" t="s">
        <v>1</v>
      </c>
      <c r="H8955" s="35">
        <v>2046</v>
      </c>
      <c r="I8955" s="39">
        <v>3064.9934623246095</v>
      </c>
    </row>
    <row r="8956" spans="2:9" x14ac:dyDescent="0.25">
      <c r="B8956" s="35" t="s">
        <v>84</v>
      </c>
      <c r="C8956" s="35" t="s">
        <v>69</v>
      </c>
      <c r="D8956" s="35" t="s">
        <v>23</v>
      </c>
      <c r="E8956" s="35" t="s">
        <v>3</v>
      </c>
      <c r="F8956" s="35" t="s">
        <v>53</v>
      </c>
      <c r="G8956" s="35" t="s">
        <v>1</v>
      </c>
      <c r="H8956" s="35">
        <v>2047</v>
      </c>
      <c r="I8956" s="39">
        <v>3154.6860255380102</v>
      </c>
    </row>
    <row r="8957" spans="2:9" x14ac:dyDescent="0.25">
      <c r="B8957" s="35" t="s">
        <v>84</v>
      </c>
      <c r="C8957" s="35" t="s">
        <v>69</v>
      </c>
      <c r="D8957" s="35" t="s">
        <v>23</v>
      </c>
      <c r="E8957" s="35" t="s">
        <v>3</v>
      </c>
      <c r="F8957" s="35" t="s">
        <v>53</v>
      </c>
      <c r="G8957" s="35" t="s">
        <v>1</v>
      </c>
      <c r="H8957" s="35">
        <v>2048</v>
      </c>
      <c r="I8957" s="39">
        <v>3242.9079961575321</v>
      </c>
    </row>
    <row r="8958" spans="2:9" x14ac:dyDescent="0.25">
      <c r="B8958" s="35" t="s">
        <v>84</v>
      </c>
      <c r="C8958" s="35" t="s">
        <v>69</v>
      </c>
      <c r="D8958" s="35" t="s">
        <v>23</v>
      </c>
      <c r="E8958" s="35" t="s">
        <v>3</v>
      </c>
      <c r="F8958" s="35" t="s">
        <v>53</v>
      </c>
      <c r="G8958" s="35" t="s">
        <v>1</v>
      </c>
      <c r="H8958" s="35">
        <v>2049</v>
      </c>
      <c r="I8958" s="39">
        <v>3329.3704551647202</v>
      </c>
    </row>
    <row r="8959" spans="2:9" x14ac:dyDescent="0.25">
      <c r="B8959" s="35" t="s">
        <v>84</v>
      </c>
      <c r="C8959" s="35" t="s">
        <v>69</v>
      </c>
      <c r="D8959" s="35" t="s">
        <v>23</v>
      </c>
      <c r="E8959" s="35" t="s">
        <v>3</v>
      </c>
      <c r="F8959" s="35" t="s">
        <v>53</v>
      </c>
      <c r="G8959" s="35" t="s">
        <v>1</v>
      </c>
      <c r="H8959" s="35">
        <v>2050</v>
      </c>
      <c r="I8959" s="39">
        <v>3413.7449714050836</v>
      </c>
    </row>
    <row r="8960" spans="2:9" x14ac:dyDescent="0.25">
      <c r="B8960" s="35" t="s">
        <v>84</v>
      </c>
      <c r="C8960" s="35" t="s">
        <v>69</v>
      </c>
      <c r="D8960" s="35" t="s">
        <v>23</v>
      </c>
      <c r="E8960" s="35" t="s">
        <v>3</v>
      </c>
      <c r="F8960" s="35" t="s">
        <v>53</v>
      </c>
      <c r="G8960" s="35" t="s">
        <v>1</v>
      </c>
      <c r="H8960" s="35">
        <v>2051</v>
      </c>
      <c r="I8960" s="39">
        <v>3495.7172472104257</v>
      </c>
    </row>
    <row r="8961" spans="2:9" x14ac:dyDescent="0.25">
      <c r="B8961" s="35" t="s">
        <v>84</v>
      </c>
      <c r="C8961" s="35" t="s">
        <v>69</v>
      </c>
      <c r="D8961" s="35" t="s">
        <v>23</v>
      </c>
      <c r="E8961" s="35" t="s">
        <v>3</v>
      </c>
      <c r="F8961" s="35" t="s">
        <v>53</v>
      </c>
      <c r="G8961" s="35" t="s">
        <v>1</v>
      </c>
      <c r="H8961" s="35">
        <v>2052</v>
      </c>
      <c r="I8961" s="39">
        <v>3574.9572815743281</v>
      </c>
    </row>
    <row r="8962" spans="2:9" x14ac:dyDescent="0.25">
      <c r="B8962" s="35" t="s">
        <v>84</v>
      </c>
      <c r="C8962" s="35" t="s">
        <v>69</v>
      </c>
      <c r="D8962" s="35" t="s">
        <v>23</v>
      </c>
      <c r="E8962" s="35" t="s">
        <v>3</v>
      </c>
      <c r="F8962" s="35" t="s">
        <v>53</v>
      </c>
      <c r="G8962" s="35" t="s">
        <v>1</v>
      </c>
      <c r="H8962" s="35">
        <v>2053</v>
      </c>
      <c r="I8962" s="39">
        <v>3651.2141624252945</v>
      </c>
    </row>
    <row r="8963" spans="2:9" x14ac:dyDescent="0.25">
      <c r="B8963" s="35" t="s">
        <v>84</v>
      </c>
      <c r="C8963" s="35" t="s">
        <v>69</v>
      </c>
      <c r="D8963" s="35" t="s">
        <v>23</v>
      </c>
      <c r="E8963" s="35" t="s">
        <v>3</v>
      </c>
      <c r="F8963" s="35" t="s">
        <v>53</v>
      </c>
      <c r="G8963" s="35" t="s">
        <v>1</v>
      </c>
      <c r="H8963" s="35">
        <v>2054</v>
      </c>
      <c r="I8963" s="39">
        <v>3724.2311391719745</v>
      </c>
    </row>
    <row r="8964" spans="2:9" x14ac:dyDescent="0.25">
      <c r="B8964" s="35" t="s">
        <v>84</v>
      </c>
      <c r="C8964" s="35" t="s">
        <v>69</v>
      </c>
      <c r="D8964" s="35" t="s">
        <v>23</v>
      </c>
      <c r="E8964" s="35" t="s">
        <v>3</v>
      </c>
      <c r="F8964" s="35" t="s">
        <v>53</v>
      </c>
      <c r="G8964" s="35" t="s">
        <v>1</v>
      </c>
      <c r="H8964" s="35">
        <v>2055</v>
      </c>
      <c r="I8964" s="39">
        <v>3793.744721538073</v>
      </c>
    </row>
    <row r="8965" spans="2:9" x14ac:dyDescent="0.25">
      <c r="B8965" s="35" t="s">
        <v>84</v>
      </c>
      <c r="C8965" s="35" t="s">
        <v>69</v>
      </c>
      <c r="D8965" s="35" t="s">
        <v>23</v>
      </c>
      <c r="E8965" s="35" t="s">
        <v>3</v>
      </c>
      <c r="F8965" s="35" t="s">
        <v>53</v>
      </c>
      <c r="G8965" s="35" t="s">
        <v>1</v>
      </c>
      <c r="H8965" s="35">
        <v>2056</v>
      </c>
      <c r="I8965" s="39">
        <v>3859.5896791481327</v>
      </c>
    </row>
    <row r="8966" spans="2:9" x14ac:dyDescent="0.25">
      <c r="B8966" s="35" t="s">
        <v>84</v>
      </c>
      <c r="C8966" s="35" t="s">
        <v>69</v>
      </c>
      <c r="D8966" s="35" t="s">
        <v>23</v>
      </c>
      <c r="E8966" s="35" t="s">
        <v>3</v>
      </c>
      <c r="F8966" s="35" t="s">
        <v>53</v>
      </c>
      <c r="G8966" s="35" t="s">
        <v>1</v>
      </c>
      <c r="H8966" s="35">
        <v>2057</v>
      </c>
      <c r="I8966" s="39">
        <v>3921.5811378673566</v>
      </c>
    </row>
    <row r="8967" spans="2:9" x14ac:dyDescent="0.25">
      <c r="B8967" s="35" t="s">
        <v>84</v>
      </c>
      <c r="C8967" s="35" t="s">
        <v>69</v>
      </c>
      <c r="D8967" s="35" t="s">
        <v>23</v>
      </c>
      <c r="E8967" s="35" t="s">
        <v>3</v>
      </c>
      <c r="F8967" s="35" t="s">
        <v>53</v>
      </c>
      <c r="G8967" s="35" t="s">
        <v>1</v>
      </c>
      <c r="H8967" s="35">
        <v>2058</v>
      </c>
      <c r="I8967" s="39">
        <v>3979.6475262368235</v>
      </c>
    </row>
    <row r="8968" spans="2:9" x14ac:dyDescent="0.25">
      <c r="B8968" s="35" t="s">
        <v>84</v>
      </c>
      <c r="C8968" s="35" t="s">
        <v>69</v>
      </c>
      <c r="D8968" s="35" t="s">
        <v>23</v>
      </c>
      <c r="E8968" s="35" t="s">
        <v>3</v>
      </c>
      <c r="F8968" s="35" t="s">
        <v>53</v>
      </c>
      <c r="G8968" s="35" t="s">
        <v>1</v>
      </c>
      <c r="H8968" s="35">
        <v>2059</v>
      </c>
      <c r="I8968" s="39">
        <v>4033.6617552609428</v>
      </c>
    </row>
    <row r="8969" spans="2:9" x14ac:dyDescent="0.25">
      <c r="B8969" s="35" t="s">
        <v>84</v>
      </c>
      <c r="C8969" s="35" t="s">
        <v>69</v>
      </c>
      <c r="D8969" s="35" t="s">
        <v>23</v>
      </c>
      <c r="E8969" s="35" t="s">
        <v>3</v>
      </c>
      <c r="F8969" s="35" t="s">
        <v>53</v>
      </c>
      <c r="G8969" s="35" t="s">
        <v>1</v>
      </c>
      <c r="H8969" s="35">
        <v>2060</v>
      </c>
      <c r="I8969" s="39">
        <v>4084.9184606543117</v>
      </c>
    </row>
    <row r="8970" spans="2:9" x14ac:dyDescent="0.25">
      <c r="B8970" s="35" t="s">
        <v>84</v>
      </c>
      <c r="C8970" s="35" t="s">
        <v>69</v>
      </c>
      <c r="D8970" s="35" t="s">
        <v>23</v>
      </c>
      <c r="E8970" s="35" t="s">
        <v>3</v>
      </c>
      <c r="F8970" s="35" t="s">
        <v>54</v>
      </c>
      <c r="G8970" s="35" t="s">
        <v>1</v>
      </c>
      <c r="H8970" s="35">
        <v>2000</v>
      </c>
      <c r="I8970" s="39">
        <f t="array" ref="I8970:I9030">TRANSPOSE('[10]Despesa_R$'!$B$61:$BJ$61)</f>
        <v>0</v>
      </c>
    </row>
    <row r="8971" spans="2:9" x14ac:dyDescent="0.25">
      <c r="B8971" s="35" t="s">
        <v>84</v>
      </c>
      <c r="C8971" s="35" t="s">
        <v>69</v>
      </c>
      <c r="D8971" s="35" t="s">
        <v>23</v>
      </c>
      <c r="E8971" s="35" t="s">
        <v>3</v>
      </c>
      <c r="F8971" s="35" t="s">
        <v>54</v>
      </c>
      <c r="G8971" s="35" t="s">
        <v>1</v>
      </c>
      <c r="H8971" s="35">
        <v>2001</v>
      </c>
      <c r="I8971" s="39">
        <v>0</v>
      </c>
    </row>
    <row r="8972" spans="2:9" x14ac:dyDescent="0.25">
      <c r="B8972" s="35" t="s">
        <v>84</v>
      </c>
      <c r="C8972" s="35" t="s">
        <v>69</v>
      </c>
      <c r="D8972" s="35" t="s">
        <v>23</v>
      </c>
      <c r="E8972" s="35" t="s">
        <v>3</v>
      </c>
      <c r="F8972" s="35" t="s">
        <v>54</v>
      </c>
      <c r="G8972" s="35" t="s">
        <v>1</v>
      </c>
      <c r="H8972" s="35">
        <v>2002</v>
      </c>
      <c r="I8972" s="39">
        <v>0</v>
      </c>
    </row>
    <row r="8973" spans="2:9" x14ac:dyDescent="0.25">
      <c r="B8973" s="35" t="s">
        <v>84</v>
      </c>
      <c r="C8973" s="35" t="s">
        <v>69</v>
      </c>
      <c r="D8973" s="35" t="s">
        <v>23</v>
      </c>
      <c r="E8973" s="35" t="s">
        <v>3</v>
      </c>
      <c r="F8973" s="35" t="s">
        <v>54</v>
      </c>
      <c r="G8973" s="35" t="s">
        <v>1</v>
      </c>
      <c r="H8973" s="35">
        <v>2003</v>
      </c>
      <c r="I8973" s="39">
        <v>0</v>
      </c>
    </row>
    <row r="8974" spans="2:9" x14ac:dyDescent="0.25">
      <c r="B8974" s="35" t="s">
        <v>84</v>
      </c>
      <c r="C8974" s="35" t="s">
        <v>69</v>
      </c>
      <c r="D8974" s="35" t="s">
        <v>23</v>
      </c>
      <c r="E8974" s="35" t="s">
        <v>3</v>
      </c>
      <c r="F8974" s="35" t="s">
        <v>54</v>
      </c>
      <c r="G8974" s="35" t="s">
        <v>1</v>
      </c>
      <c r="H8974" s="35">
        <v>2004</v>
      </c>
      <c r="I8974" s="39">
        <v>0</v>
      </c>
    </row>
    <row r="8975" spans="2:9" x14ac:dyDescent="0.25">
      <c r="B8975" s="35" t="s">
        <v>84</v>
      </c>
      <c r="C8975" s="35" t="s">
        <v>69</v>
      </c>
      <c r="D8975" s="35" t="s">
        <v>23</v>
      </c>
      <c r="E8975" s="35" t="s">
        <v>3</v>
      </c>
      <c r="F8975" s="35" t="s">
        <v>54</v>
      </c>
      <c r="G8975" s="35" t="s">
        <v>1</v>
      </c>
      <c r="H8975" s="35">
        <v>2005</v>
      </c>
      <c r="I8975" s="39">
        <v>0</v>
      </c>
    </row>
    <row r="8976" spans="2:9" x14ac:dyDescent="0.25">
      <c r="B8976" s="35" t="s">
        <v>84</v>
      </c>
      <c r="C8976" s="35" t="s">
        <v>69</v>
      </c>
      <c r="D8976" s="35" t="s">
        <v>23</v>
      </c>
      <c r="E8976" s="35" t="s">
        <v>3</v>
      </c>
      <c r="F8976" s="35" t="s">
        <v>54</v>
      </c>
      <c r="G8976" s="35" t="s">
        <v>1</v>
      </c>
      <c r="H8976" s="35">
        <v>2006</v>
      </c>
      <c r="I8976" s="39">
        <v>0</v>
      </c>
    </row>
    <row r="8977" spans="2:9" x14ac:dyDescent="0.25">
      <c r="B8977" s="35" t="s">
        <v>84</v>
      </c>
      <c r="C8977" s="35" t="s">
        <v>69</v>
      </c>
      <c r="D8977" s="35" t="s">
        <v>23</v>
      </c>
      <c r="E8977" s="35" t="s">
        <v>3</v>
      </c>
      <c r="F8977" s="35" t="s">
        <v>54</v>
      </c>
      <c r="G8977" s="35" t="s">
        <v>1</v>
      </c>
      <c r="H8977" s="35">
        <v>2007</v>
      </c>
      <c r="I8977" s="39">
        <v>0</v>
      </c>
    </row>
    <row r="8978" spans="2:9" x14ac:dyDescent="0.25">
      <c r="B8978" s="35" t="s">
        <v>84</v>
      </c>
      <c r="C8978" s="35" t="s">
        <v>69</v>
      </c>
      <c r="D8978" s="35" t="s">
        <v>23</v>
      </c>
      <c r="E8978" s="35" t="s">
        <v>3</v>
      </c>
      <c r="F8978" s="35" t="s">
        <v>54</v>
      </c>
      <c r="G8978" s="35" t="s">
        <v>1</v>
      </c>
      <c r="H8978" s="35">
        <v>2008</v>
      </c>
      <c r="I8978" s="39">
        <v>0</v>
      </c>
    </row>
    <row r="8979" spans="2:9" x14ac:dyDescent="0.25">
      <c r="B8979" s="35" t="s">
        <v>84</v>
      </c>
      <c r="C8979" s="35" t="s">
        <v>69</v>
      </c>
      <c r="D8979" s="35" t="s">
        <v>23</v>
      </c>
      <c r="E8979" s="35" t="s">
        <v>3</v>
      </c>
      <c r="F8979" s="35" t="s">
        <v>54</v>
      </c>
      <c r="G8979" s="35" t="s">
        <v>1</v>
      </c>
      <c r="H8979" s="35">
        <v>2009</v>
      </c>
      <c r="I8979" s="39">
        <v>0</v>
      </c>
    </row>
    <row r="8980" spans="2:9" x14ac:dyDescent="0.25">
      <c r="B8980" s="35" t="s">
        <v>84</v>
      </c>
      <c r="C8980" s="35" t="s">
        <v>69</v>
      </c>
      <c r="D8980" s="35" t="s">
        <v>23</v>
      </c>
      <c r="E8980" s="35" t="s">
        <v>3</v>
      </c>
      <c r="F8980" s="35" t="s">
        <v>54</v>
      </c>
      <c r="G8980" s="35" t="s">
        <v>1</v>
      </c>
      <c r="H8980" s="35">
        <v>2010</v>
      </c>
      <c r="I8980" s="39">
        <v>0</v>
      </c>
    </row>
    <row r="8981" spans="2:9" x14ac:dyDescent="0.25">
      <c r="B8981" s="35" t="s">
        <v>84</v>
      </c>
      <c r="C8981" s="35" t="s">
        <v>69</v>
      </c>
      <c r="D8981" s="35" t="s">
        <v>23</v>
      </c>
      <c r="E8981" s="35" t="s">
        <v>3</v>
      </c>
      <c r="F8981" s="35" t="s">
        <v>54</v>
      </c>
      <c r="G8981" s="35" t="s">
        <v>1</v>
      </c>
      <c r="H8981" s="35">
        <v>2011</v>
      </c>
      <c r="I8981" s="39">
        <v>0</v>
      </c>
    </row>
    <row r="8982" spans="2:9" x14ac:dyDescent="0.25">
      <c r="B8982" s="35" t="s">
        <v>84</v>
      </c>
      <c r="C8982" s="35" t="s">
        <v>69</v>
      </c>
      <c r="D8982" s="35" t="s">
        <v>23</v>
      </c>
      <c r="E8982" s="35" t="s">
        <v>3</v>
      </c>
      <c r="F8982" s="35" t="s">
        <v>54</v>
      </c>
      <c r="G8982" s="35" t="s">
        <v>1</v>
      </c>
      <c r="H8982" s="35">
        <v>2012</v>
      </c>
      <c r="I8982" s="39">
        <v>0</v>
      </c>
    </row>
    <row r="8983" spans="2:9" x14ac:dyDescent="0.25">
      <c r="B8983" s="35" t="s">
        <v>84</v>
      </c>
      <c r="C8983" s="35" t="s">
        <v>69</v>
      </c>
      <c r="D8983" s="35" t="s">
        <v>23</v>
      </c>
      <c r="E8983" s="35" t="s">
        <v>3</v>
      </c>
      <c r="F8983" s="35" t="s">
        <v>54</v>
      </c>
      <c r="G8983" s="35" t="s">
        <v>1</v>
      </c>
      <c r="H8983" s="35">
        <v>2013</v>
      </c>
      <c r="I8983" s="39">
        <v>5919.5191230795908</v>
      </c>
    </row>
    <row r="8984" spans="2:9" x14ac:dyDescent="0.25">
      <c r="B8984" s="35" t="s">
        <v>84</v>
      </c>
      <c r="C8984" s="35" t="s">
        <v>69</v>
      </c>
      <c r="D8984" s="35" t="s">
        <v>23</v>
      </c>
      <c r="E8984" s="35" t="s">
        <v>3</v>
      </c>
      <c r="F8984" s="35" t="s">
        <v>54</v>
      </c>
      <c r="G8984" s="35" t="s">
        <v>1</v>
      </c>
      <c r="H8984" s="35">
        <v>2014</v>
      </c>
      <c r="I8984" s="39">
        <v>6401.2385445412365</v>
      </c>
    </row>
    <row r="8985" spans="2:9" x14ac:dyDescent="0.25">
      <c r="B8985" s="35" t="s">
        <v>84</v>
      </c>
      <c r="C8985" s="35" t="s">
        <v>69</v>
      </c>
      <c r="D8985" s="35" t="s">
        <v>23</v>
      </c>
      <c r="E8985" s="35" t="s">
        <v>3</v>
      </c>
      <c r="F8985" s="35" t="s">
        <v>54</v>
      </c>
      <c r="G8985" s="35" t="s">
        <v>1</v>
      </c>
      <c r="H8985" s="35">
        <v>2015</v>
      </c>
      <c r="I8985" s="39">
        <v>7221.3897225496166</v>
      </c>
    </row>
    <row r="8986" spans="2:9" x14ac:dyDescent="0.25">
      <c r="B8986" s="35" t="s">
        <v>84</v>
      </c>
      <c r="C8986" s="35" t="s">
        <v>69</v>
      </c>
      <c r="D8986" s="35" t="s">
        <v>23</v>
      </c>
      <c r="E8986" s="35" t="s">
        <v>3</v>
      </c>
      <c r="F8986" s="35" t="s">
        <v>54</v>
      </c>
      <c r="G8986" s="35" t="s">
        <v>1</v>
      </c>
      <c r="H8986" s="35">
        <v>2016</v>
      </c>
      <c r="I8986" s="39">
        <v>8505.4012441340747</v>
      </c>
    </row>
    <row r="8987" spans="2:9" x14ac:dyDescent="0.25">
      <c r="B8987" s="35" t="s">
        <v>84</v>
      </c>
      <c r="C8987" s="35" t="s">
        <v>69</v>
      </c>
      <c r="D8987" s="35" t="s">
        <v>23</v>
      </c>
      <c r="E8987" s="35" t="s">
        <v>3</v>
      </c>
      <c r="F8987" s="35" t="s">
        <v>54</v>
      </c>
      <c r="G8987" s="35" t="s">
        <v>1</v>
      </c>
      <c r="H8987" s="35">
        <v>2017</v>
      </c>
      <c r="I8987" s="39">
        <v>9553.281129313973</v>
      </c>
    </row>
    <row r="8988" spans="2:9" x14ac:dyDescent="0.25">
      <c r="B8988" s="35" t="s">
        <v>84</v>
      </c>
      <c r="C8988" s="35" t="s">
        <v>69</v>
      </c>
      <c r="D8988" s="35" t="s">
        <v>23</v>
      </c>
      <c r="E8988" s="35" t="s">
        <v>3</v>
      </c>
      <c r="F8988" s="35" t="s">
        <v>54</v>
      </c>
      <c r="G8988" s="35" t="s">
        <v>1</v>
      </c>
      <c r="H8988" s="35">
        <v>2018</v>
      </c>
      <c r="I8988" s="39">
        <v>10036.090430881668</v>
      </c>
    </row>
    <row r="8989" spans="2:9" x14ac:dyDescent="0.25">
      <c r="B8989" s="35" t="s">
        <v>84</v>
      </c>
      <c r="C8989" s="35" t="s">
        <v>69</v>
      </c>
      <c r="D8989" s="35" t="s">
        <v>23</v>
      </c>
      <c r="E8989" s="35" t="s">
        <v>3</v>
      </c>
      <c r="F8989" s="35" t="s">
        <v>54</v>
      </c>
      <c r="G8989" s="35" t="s">
        <v>1</v>
      </c>
      <c r="H8989" s="35">
        <v>2019</v>
      </c>
      <c r="I8989" s="39">
        <v>10536.272404516367</v>
      </c>
    </row>
    <row r="8990" spans="2:9" x14ac:dyDescent="0.25">
      <c r="B8990" s="35" t="s">
        <v>84</v>
      </c>
      <c r="C8990" s="35" t="s">
        <v>69</v>
      </c>
      <c r="D8990" s="35" t="s">
        <v>23</v>
      </c>
      <c r="E8990" s="35" t="s">
        <v>3</v>
      </c>
      <c r="F8990" s="35" t="s">
        <v>54</v>
      </c>
      <c r="G8990" s="35" t="s">
        <v>1</v>
      </c>
      <c r="H8990" s="35">
        <v>2020</v>
      </c>
      <c r="I8990" s="39">
        <v>11053.509350418635</v>
      </c>
    </row>
    <row r="8991" spans="2:9" x14ac:dyDescent="0.25">
      <c r="B8991" s="35" t="s">
        <v>84</v>
      </c>
      <c r="C8991" s="35" t="s">
        <v>69</v>
      </c>
      <c r="D8991" s="35" t="s">
        <v>23</v>
      </c>
      <c r="E8991" s="35" t="s">
        <v>3</v>
      </c>
      <c r="F8991" s="35" t="s">
        <v>54</v>
      </c>
      <c r="G8991" s="35" t="s">
        <v>1</v>
      </c>
      <c r="H8991" s="35">
        <v>2021</v>
      </c>
      <c r="I8991" s="39">
        <v>11587.451853275765</v>
      </c>
    </row>
    <row r="8992" spans="2:9" x14ac:dyDescent="0.25">
      <c r="B8992" s="35" t="s">
        <v>84</v>
      </c>
      <c r="C8992" s="35" t="s">
        <v>69</v>
      </c>
      <c r="D8992" s="35" t="s">
        <v>23</v>
      </c>
      <c r="E8992" s="35" t="s">
        <v>3</v>
      </c>
      <c r="F8992" s="35" t="s">
        <v>54</v>
      </c>
      <c r="G8992" s="35" t="s">
        <v>1</v>
      </c>
      <c r="H8992" s="35">
        <v>2022</v>
      </c>
      <c r="I8992" s="39">
        <v>12137.803987995405</v>
      </c>
    </row>
    <row r="8993" spans="2:9" x14ac:dyDescent="0.25">
      <c r="B8993" s="35" t="s">
        <v>84</v>
      </c>
      <c r="C8993" s="35" t="s">
        <v>69</v>
      </c>
      <c r="D8993" s="35" t="s">
        <v>23</v>
      </c>
      <c r="E8993" s="35" t="s">
        <v>3</v>
      </c>
      <c r="F8993" s="35" t="s">
        <v>54</v>
      </c>
      <c r="G8993" s="35" t="s">
        <v>1</v>
      </c>
      <c r="H8993" s="35">
        <v>2023</v>
      </c>
      <c r="I8993" s="39">
        <v>12704.268329615805</v>
      </c>
    </row>
    <row r="8994" spans="2:9" x14ac:dyDescent="0.25">
      <c r="B8994" s="35" t="s">
        <v>84</v>
      </c>
      <c r="C8994" s="35" t="s">
        <v>69</v>
      </c>
      <c r="D8994" s="35" t="s">
        <v>23</v>
      </c>
      <c r="E8994" s="35" t="s">
        <v>3</v>
      </c>
      <c r="F8994" s="35" t="s">
        <v>54</v>
      </c>
      <c r="G8994" s="35" t="s">
        <v>1</v>
      </c>
      <c r="H8994" s="35">
        <v>2024</v>
      </c>
      <c r="I8994" s="39">
        <v>13286.388843910368</v>
      </c>
    </row>
    <row r="8995" spans="2:9" x14ac:dyDescent="0.25">
      <c r="B8995" s="35" t="s">
        <v>84</v>
      </c>
      <c r="C8995" s="35" t="s">
        <v>69</v>
      </c>
      <c r="D8995" s="35" t="s">
        <v>23</v>
      </c>
      <c r="E8995" s="35" t="s">
        <v>3</v>
      </c>
      <c r="F8995" s="35" t="s">
        <v>54</v>
      </c>
      <c r="G8995" s="35" t="s">
        <v>1</v>
      </c>
      <c r="H8995" s="35">
        <v>2025</v>
      </c>
      <c r="I8995" s="39">
        <v>13883.78814971483</v>
      </c>
    </row>
    <row r="8996" spans="2:9" x14ac:dyDescent="0.25">
      <c r="B8996" s="35" t="s">
        <v>84</v>
      </c>
      <c r="C8996" s="35" t="s">
        <v>69</v>
      </c>
      <c r="D8996" s="35" t="s">
        <v>23</v>
      </c>
      <c r="E8996" s="35" t="s">
        <v>3</v>
      </c>
      <c r="F8996" s="35" t="s">
        <v>54</v>
      </c>
      <c r="G8996" s="35" t="s">
        <v>1</v>
      </c>
      <c r="H8996" s="35">
        <v>2026</v>
      </c>
      <c r="I8996" s="39">
        <v>14496.014704432193</v>
      </c>
    </row>
    <row r="8997" spans="2:9" x14ac:dyDescent="0.25">
      <c r="B8997" s="35" t="s">
        <v>84</v>
      </c>
      <c r="C8997" s="35" t="s">
        <v>69</v>
      </c>
      <c r="D8997" s="35" t="s">
        <v>23</v>
      </c>
      <c r="E8997" s="35" t="s">
        <v>3</v>
      </c>
      <c r="F8997" s="35" t="s">
        <v>54</v>
      </c>
      <c r="G8997" s="35" t="s">
        <v>1</v>
      </c>
      <c r="H8997" s="35">
        <v>2027</v>
      </c>
      <c r="I8997" s="39">
        <v>15122.945701752935</v>
      </c>
    </row>
    <row r="8998" spans="2:9" x14ac:dyDescent="0.25">
      <c r="B8998" s="35" t="s">
        <v>84</v>
      </c>
      <c r="C8998" s="35" t="s">
        <v>69</v>
      </c>
      <c r="D8998" s="35" t="s">
        <v>23</v>
      </c>
      <c r="E8998" s="35" t="s">
        <v>3</v>
      </c>
      <c r="F8998" s="35" t="s">
        <v>54</v>
      </c>
      <c r="G8998" s="35" t="s">
        <v>1</v>
      </c>
      <c r="H8998" s="35">
        <v>2028</v>
      </c>
      <c r="I8998" s="39">
        <v>15764.404923012426</v>
      </c>
    </row>
    <row r="8999" spans="2:9" x14ac:dyDescent="0.25">
      <c r="B8999" s="35" t="s">
        <v>84</v>
      </c>
      <c r="C8999" s="35" t="s">
        <v>69</v>
      </c>
      <c r="D8999" s="35" t="s">
        <v>23</v>
      </c>
      <c r="E8999" s="35" t="s">
        <v>3</v>
      </c>
      <c r="F8999" s="35" t="s">
        <v>54</v>
      </c>
      <c r="G8999" s="35" t="s">
        <v>1</v>
      </c>
      <c r="H8999" s="35">
        <v>2029</v>
      </c>
      <c r="I8999" s="39">
        <v>16420.198975620016</v>
      </c>
    </row>
    <row r="9000" spans="2:9" x14ac:dyDescent="0.25">
      <c r="B9000" s="35" t="s">
        <v>84</v>
      </c>
      <c r="C9000" s="35" t="s">
        <v>69</v>
      </c>
      <c r="D9000" s="35" t="s">
        <v>23</v>
      </c>
      <c r="E9000" s="35" t="s">
        <v>3</v>
      </c>
      <c r="F9000" s="35" t="s">
        <v>54</v>
      </c>
      <c r="G9000" s="35" t="s">
        <v>1</v>
      </c>
      <c r="H9000" s="35">
        <v>2030</v>
      </c>
      <c r="I9000" s="39">
        <v>17089.782377267798</v>
      </c>
    </row>
    <row r="9001" spans="2:9" x14ac:dyDescent="0.25">
      <c r="B9001" s="35" t="s">
        <v>84</v>
      </c>
      <c r="C9001" s="35" t="s">
        <v>69</v>
      </c>
      <c r="D9001" s="35" t="s">
        <v>23</v>
      </c>
      <c r="E9001" s="35" t="s">
        <v>3</v>
      </c>
      <c r="F9001" s="35" t="s">
        <v>54</v>
      </c>
      <c r="G9001" s="35" t="s">
        <v>1</v>
      </c>
      <c r="H9001" s="35">
        <v>2031</v>
      </c>
      <c r="I9001" s="39">
        <v>17773.058439588662</v>
      </c>
    </row>
    <row r="9002" spans="2:9" x14ac:dyDescent="0.25">
      <c r="B9002" s="35" t="s">
        <v>84</v>
      </c>
      <c r="C9002" s="35" t="s">
        <v>69</v>
      </c>
      <c r="D9002" s="35" t="s">
        <v>23</v>
      </c>
      <c r="E9002" s="35" t="s">
        <v>3</v>
      </c>
      <c r="F9002" s="35" t="s">
        <v>54</v>
      </c>
      <c r="G9002" s="35" t="s">
        <v>1</v>
      </c>
      <c r="H9002" s="35">
        <v>2032</v>
      </c>
      <c r="I9002" s="39">
        <v>18470.056294840644</v>
      </c>
    </row>
    <row r="9003" spans="2:9" x14ac:dyDescent="0.25">
      <c r="B9003" s="35" t="s">
        <v>84</v>
      </c>
      <c r="C9003" s="35" t="s">
        <v>69</v>
      </c>
      <c r="D9003" s="35" t="s">
        <v>23</v>
      </c>
      <c r="E9003" s="35" t="s">
        <v>3</v>
      </c>
      <c r="F9003" s="35" t="s">
        <v>54</v>
      </c>
      <c r="G9003" s="35" t="s">
        <v>1</v>
      </c>
      <c r="H9003" s="35">
        <v>2033</v>
      </c>
      <c r="I9003" s="39">
        <v>19180.237431040881</v>
      </c>
    </row>
    <row r="9004" spans="2:9" x14ac:dyDescent="0.25">
      <c r="B9004" s="35" t="s">
        <v>84</v>
      </c>
      <c r="C9004" s="35" t="s">
        <v>69</v>
      </c>
      <c r="D9004" s="35" t="s">
        <v>23</v>
      </c>
      <c r="E9004" s="35" t="s">
        <v>3</v>
      </c>
      <c r="F9004" s="35" t="s">
        <v>54</v>
      </c>
      <c r="G9004" s="35" t="s">
        <v>1</v>
      </c>
      <c r="H9004" s="35">
        <v>2034</v>
      </c>
      <c r="I9004" s="39">
        <v>19903.013066218955</v>
      </c>
    </row>
    <row r="9005" spans="2:9" x14ac:dyDescent="0.25">
      <c r="B9005" s="35" t="s">
        <v>84</v>
      </c>
      <c r="C9005" s="35" t="s">
        <v>69</v>
      </c>
      <c r="D9005" s="35" t="s">
        <v>23</v>
      </c>
      <c r="E9005" s="35" t="s">
        <v>3</v>
      </c>
      <c r="F9005" s="35" t="s">
        <v>54</v>
      </c>
      <c r="G9005" s="35" t="s">
        <v>1</v>
      </c>
      <c r="H9005" s="35">
        <v>2035</v>
      </c>
      <c r="I9005" s="39">
        <v>20637.770256323474</v>
      </c>
    </row>
    <row r="9006" spans="2:9" x14ac:dyDescent="0.25">
      <c r="B9006" s="35" t="s">
        <v>84</v>
      </c>
      <c r="C9006" s="35" t="s">
        <v>69</v>
      </c>
      <c r="D9006" s="35" t="s">
        <v>23</v>
      </c>
      <c r="E9006" s="35" t="s">
        <v>3</v>
      </c>
      <c r="F9006" s="35" t="s">
        <v>54</v>
      </c>
      <c r="G9006" s="35" t="s">
        <v>1</v>
      </c>
      <c r="H9006" s="35">
        <v>2036</v>
      </c>
      <c r="I9006" s="39">
        <v>21383.599964618181</v>
      </c>
    </row>
    <row r="9007" spans="2:9" x14ac:dyDescent="0.25">
      <c r="B9007" s="35" t="s">
        <v>84</v>
      </c>
      <c r="C9007" s="35" t="s">
        <v>69</v>
      </c>
      <c r="D9007" s="35" t="s">
        <v>23</v>
      </c>
      <c r="E9007" s="35" t="s">
        <v>3</v>
      </c>
      <c r="F9007" s="35" t="s">
        <v>54</v>
      </c>
      <c r="G9007" s="35" t="s">
        <v>1</v>
      </c>
      <c r="H9007" s="35">
        <v>2037</v>
      </c>
      <c r="I9007" s="39">
        <v>22139.461037382873</v>
      </c>
    </row>
    <row r="9008" spans="2:9" x14ac:dyDescent="0.25">
      <c r="B9008" s="35" t="s">
        <v>84</v>
      </c>
      <c r="C9008" s="35" t="s">
        <v>69</v>
      </c>
      <c r="D9008" s="35" t="s">
        <v>23</v>
      </c>
      <c r="E9008" s="35" t="s">
        <v>3</v>
      </c>
      <c r="F9008" s="35" t="s">
        <v>54</v>
      </c>
      <c r="G9008" s="35" t="s">
        <v>1</v>
      </c>
      <c r="H9008" s="35">
        <v>2038</v>
      </c>
      <c r="I9008" s="39">
        <v>22904.287998991018</v>
      </c>
    </row>
    <row r="9009" spans="2:9" x14ac:dyDescent="0.25">
      <c r="B9009" s="35" t="s">
        <v>84</v>
      </c>
      <c r="C9009" s="35" t="s">
        <v>69</v>
      </c>
      <c r="D9009" s="35" t="s">
        <v>23</v>
      </c>
      <c r="E9009" s="35" t="s">
        <v>3</v>
      </c>
      <c r="F9009" s="35" t="s">
        <v>54</v>
      </c>
      <c r="G9009" s="35" t="s">
        <v>1</v>
      </c>
      <c r="H9009" s="35">
        <v>2039</v>
      </c>
      <c r="I9009" s="39">
        <v>23676.95971118661</v>
      </c>
    </row>
    <row r="9010" spans="2:9" x14ac:dyDescent="0.25">
      <c r="B9010" s="35" t="s">
        <v>84</v>
      </c>
      <c r="C9010" s="35" t="s">
        <v>69</v>
      </c>
      <c r="D9010" s="35" t="s">
        <v>23</v>
      </c>
      <c r="E9010" s="35" t="s">
        <v>3</v>
      </c>
      <c r="F9010" s="35" t="s">
        <v>54</v>
      </c>
      <c r="G9010" s="35" t="s">
        <v>1</v>
      </c>
      <c r="H9010" s="35">
        <v>2040</v>
      </c>
      <c r="I9010" s="39">
        <v>24456.0308150247</v>
      </c>
    </row>
    <row r="9011" spans="2:9" x14ac:dyDescent="0.25">
      <c r="B9011" s="35" t="s">
        <v>84</v>
      </c>
      <c r="C9011" s="35" t="s">
        <v>69</v>
      </c>
      <c r="D9011" s="35" t="s">
        <v>23</v>
      </c>
      <c r="E9011" s="35" t="s">
        <v>3</v>
      </c>
      <c r="F9011" s="35" t="s">
        <v>54</v>
      </c>
      <c r="G9011" s="35" t="s">
        <v>1</v>
      </c>
      <c r="H9011" s="35">
        <v>2041</v>
      </c>
      <c r="I9011" s="39">
        <v>25240.1968559423</v>
      </c>
    </row>
    <row r="9012" spans="2:9" x14ac:dyDescent="0.25">
      <c r="B9012" s="35" t="s">
        <v>84</v>
      </c>
      <c r="C9012" s="35" t="s">
        <v>69</v>
      </c>
      <c r="D9012" s="35" t="s">
        <v>23</v>
      </c>
      <c r="E9012" s="35" t="s">
        <v>3</v>
      </c>
      <c r="F9012" s="35" t="s">
        <v>54</v>
      </c>
      <c r="G9012" s="35" t="s">
        <v>1</v>
      </c>
      <c r="H9012" s="35">
        <v>2042</v>
      </c>
      <c r="I9012" s="39">
        <v>26027.907557785875</v>
      </c>
    </row>
    <row r="9013" spans="2:9" x14ac:dyDescent="0.25">
      <c r="B9013" s="35" t="s">
        <v>84</v>
      </c>
      <c r="C9013" s="35" t="s">
        <v>69</v>
      </c>
      <c r="D9013" s="35" t="s">
        <v>23</v>
      </c>
      <c r="E9013" s="35" t="s">
        <v>3</v>
      </c>
      <c r="F9013" s="35" t="s">
        <v>54</v>
      </c>
      <c r="G9013" s="35" t="s">
        <v>1</v>
      </c>
      <c r="H9013" s="35">
        <v>2043</v>
      </c>
      <c r="I9013" s="39">
        <v>26818.059595548399</v>
      </c>
    </row>
    <row r="9014" spans="2:9" x14ac:dyDescent="0.25">
      <c r="B9014" s="35" t="s">
        <v>84</v>
      </c>
      <c r="C9014" s="35" t="s">
        <v>69</v>
      </c>
      <c r="D9014" s="35" t="s">
        <v>23</v>
      </c>
      <c r="E9014" s="35" t="s">
        <v>3</v>
      </c>
      <c r="F9014" s="35" t="s">
        <v>54</v>
      </c>
      <c r="G9014" s="35" t="s">
        <v>1</v>
      </c>
      <c r="H9014" s="35">
        <v>2044</v>
      </c>
      <c r="I9014" s="39">
        <v>27609.322125807616</v>
      </c>
    </row>
    <row r="9015" spans="2:9" x14ac:dyDescent="0.25">
      <c r="B9015" s="35" t="s">
        <v>84</v>
      </c>
      <c r="C9015" s="35" t="s">
        <v>69</v>
      </c>
      <c r="D9015" s="35" t="s">
        <v>23</v>
      </c>
      <c r="E9015" s="35" t="s">
        <v>3</v>
      </c>
      <c r="F9015" s="35" t="s">
        <v>54</v>
      </c>
      <c r="G9015" s="35" t="s">
        <v>1</v>
      </c>
      <c r="H9015" s="35">
        <v>2045</v>
      </c>
      <c r="I9015" s="39">
        <v>28401.05311567225</v>
      </c>
    </row>
    <row r="9016" spans="2:9" x14ac:dyDescent="0.25">
      <c r="B9016" s="35" t="s">
        <v>84</v>
      </c>
      <c r="C9016" s="35" t="s">
        <v>69</v>
      </c>
      <c r="D9016" s="35" t="s">
        <v>23</v>
      </c>
      <c r="E9016" s="35" t="s">
        <v>3</v>
      </c>
      <c r="F9016" s="35" t="s">
        <v>54</v>
      </c>
      <c r="G9016" s="35" t="s">
        <v>1</v>
      </c>
      <c r="H9016" s="35">
        <v>2046</v>
      </c>
      <c r="I9016" s="39">
        <v>29192.31469185969</v>
      </c>
    </row>
    <row r="9017" spans="2:9" x14ac:dyDescent="0.25">
      <c r="B9017" s="35" t="s">
        <v>84</v>
      </c>
      <c r="C9017" s="35" t="s">
        <v>69</v>
      </c>
      <c r="D9017" s="35" t="s">
        <v>23</v>
      </c>
      <c r="E9017" s="35" t="s">
        <v>3</v>
      </c>
      <c r="F9017" s="35" t="s">
        <v>54</v>
      </c>
      <c r="G9017" s="35" t="s">
        <v>1</v>
      </c>
      <c r="H9017" s="35">
        <v>2047</v>
      </c>
      <c r="I9017" s="39">
        <v>29982.41122588492</v>
      </c>
    </row>
    <row r="9018" spans="2:9" x14ac:dyDescent="0.25">
      <c r="B9018" s="35" t="s">
        <v>84</v>
      </c>
      <c r="C9018" s="35" t="s">
        <v>69</v>
      </c>
      <c r="D9018" s="35" t="s">
        <v>23</v>
      </c>
      <c r="E9018" s="35" t="s">
        <v>3</v>
      </c>
      <c r="F9018" s="35" t="s">
        <v>54</v>
      </c>
      <c r="G9018" s="35" t="s">
        <v>1</v>
      </c>
      <c r="H9018" s="35">
        <v>2048</v>
      </c>
      <c r="I9018" s="39">
        <v>30770.991226495313</v>
      </c>
    </row>
    <row r="9019" spans="2:9" x14ac:dyDescent="0.25">
      <c r="B9019" s="35" t="s">
        <v>84</v>
      </c>
      <c r="C9019" s="35" t="s">
        <v>69</v>
      </c>
      <c r="D9019" s="35" t="s">
        <v>23</v>
      </c>
      <c r="E9019" s="35" t="s">
        <v>3</v>
      </c>
      <c r="F9019" s="35" t="s">
        <v>54</v>
      </c>
      <c r="G9019" s="35" t="s">
        <v>1</v>
      </c>
      <c r="H9019" s="35">
        <v>2049</v>
      </c>
      <c r="I9019" s="39">
        <v>31557.520942328374</v>
      </c>
    </row>
    <row r="9020" spans="2:9" x14ac:dyDescent="0.25">
      <c r="B9020" s="35" t="s">
        <v>84</v>
      </c>
      <c r="C9020" s="35" t="s">
        <v>69</v>
      </c>
      <c r="D9020" s="35" t="s">
        <v>23</v>
      </c>
      <c r="E9020" s="35" t="s">
        <v>3</v>
      </c>
      <c r="F9020" s="35" t="s">
        <v>54</v>
      </c>
      <c r="G9020" s="35" t="s">
        <v>1</v>
      </c>
      <c r="H9020" s="35">
        <v>2050</v>
      </c>
      <c r="I9020" s="39">
        <v>32341.745901357877</v>
      </c>
    </row>
    <row r="9021" spans="2:9" x14ac:dyDescent="0.25">
      <c r="B9021" s="35" t="s">
        <v>84</v>
      </c>
      <c r="C9021" s="35" t="s">
        <v>69</v>
      </c>
      <c r="D9021" s="35" t="s">
        <v>23</v>
      </c>
      <c r="E9021" s="35" t="s">
        <v>3</v>
      </c>
      <c r="F9021" s="35" t="s">
        <v>54</v>
      </c>
      <c r="G9021" s="35" t="s">
        <v>1</v>
      </c>
      <c r="H9021" s="35">
        <v>2051</v>
      </c>
      <c r="I9021" s="39">
        <v>33123.520864820362</v>
      </c>
    </row>
    <row r="9022" spans="2:9" x14ac:dyDescent="0.25">
      <c r="B9022" s="35" t="s">
        <v>84</v>
      </c>
      <c r="C9022" s="35" t="s">
        <v>69</v>
      </c>
      <c r="D9022" s="35" t="s">
        <v>23</v>
      </c>
      <c r="E9022" s="35" t="s">
        <v>3</v>
      </c>
      <c r="F9022" s="35" t="s">
        <v>54</v>
      </c>
      <c r="G9022" s="35" t="s">
        <v>1</v>
      </c>
      <c r="H9022" s="35">
        <v>2052</v>
      </c>
      <c r="I9022" s="39">
        <v>33902.163776164307</v>
      </c>
    </row>
    <row r="9023" spans="2:9" x14ac:dyDescent="0.25">
      <c r="B9023" s="35" t="s">
        <v>84</v>
      </c>
      <c r="C9023" s="35" t="s">
        <v>69</v>
      </c>
      <c r="D9023" s="35" t="s">
        <v>23</v>
      </c>
      <c r="E9023" s="35" t="s">
        <v>3</v>
      </c>
      <c r="F9023" s="35" t="s">
        <v>54</v>
      </c>
      <c r="G9023" s="35" t="s">
        <v>1</v>
      </c>
      <c r="H9023" s="35">
        <v>2053</v>
      </c>
      <c r="I9023" s="39">
        <v>34677.05866420368</v>
      </c>
    </row>
    <row r="9024" spans="2:9" x14ac:dyDescent="0.25">
      <c r="B9024" s="35" t="s">
        <v>84</v>
      </c>
      <c r="C9024" s="35" t="s">
        <v>69</v>
      </c>
      <c r="D9024" s="35" t="s">
        <v>23</v>
      </c>
      <c r="E9024" s="35" t="s">
        <v>3</v>
      </c>
      <c r="F9024" s="35" t="s">
        <v>54</v>
      </c>
      <c r="G9024" s="35" t="s">
        <v>1</v>
      </c>
      <c r="H9024" s="35">
        <v>2054</v>
      </c>
      <c r="I9024" s="39">
        <v>35447.604287087968</v>
      </c>
    </row>
    <row r="9025" spans="2:9" x14ac:dyDescent="0.25">
      <c r="B9025" s="35" t="s">
        <v>84</v>
      </c>
      <c r="C9025" s="35" t="s">
        <v>69</v>
      </c>
      <c r="D9025" s="35" t="s">
        <v>23</v>
      </c>
      <c r="E9025" s="35" t="s">
        <v>3</v>
      </c>
      <c r="F9025" s="35" t="s">
        <v>54</v>
      </c>
      <c r="G9025" s="35" t="s">
        <v>1</v>
      </c>
      <c r="H9025" s="35">
        <v>2055</v>
      </c>
      <c r="I9025" s="39">
        <v>36213.124593818764</v>
      </c>
    </row>
    <row r="9026" spans="2:9" x14ac:dyDescent="0.25">
      <c r="B9026" s="35" t="s">
        <v>84</v>
      </c>
      <c r="C9026" s="35" t="s">
        <v>69</v>
      </c>
      <c r="D9026" s="35" t="s">
        <v>23</v>
      </c>
      <c r="E9026" s="35" t="s">
        <v>3</v>
      </c>
      <c r="F9026" s="35" t="s">
        <v>54</v>
      </c>
      <c r="G9026" s="35" t="s">
        <v>1</v>
      </c>
      <c r="H9026" s="35">
        <v>2056</v>
      </c>
      <c r="I9026" s="39">
        <v>36972.880507239075</v>
      </c>
    </row>
    <row r="9027" spans="2:9" x14ac:dyDescent="0.25">
      <c r="B9027" s="35" t="s">
        <v>84</v>
      </c>
      <c r="C9027" s="35" t="s">
        <v>69</v>
      </c>
      <c r="D9027" s="35" t="s">
        <v>23</v>
      </c>
      <c r="E9027" s="35" t="s">
        <v>3</v>
      </c>
      <c r="F9027" s="35" t="s">
        <v>54</v>
      </c>
      <c r="G9027" s="35" t="s">
        <v>1</v>
      </c>
      <c r="H9027" s="35">
        <v>2057</v>
      </c>
      <c r="I9027" s="39">
        <v>37725.804947488541</v>
      </c>
    </row>
    <row r="9028" spans="2:9" x14ac:dyDescent="0.25">
      <c r="B9028" s="35" t="s">
        <v>84</v>
      </c>
      <c r="C9028" s="35" t="s">
        <v>69</v>
      </c>
      <c r="D9028" s="35" t="s">
        <v>23</v>
      </c>
      <c r="E9028" s="35" t="s">
        <v>3</v>
      </c>
      <c r="F9028" s="35" t="s">
        <v>54</v>
      </c>
      <c r="G9028" s="35" t="s">
        <v>1</v>
      </c>
      <c r="H9028" s="35">
        <v>2058</v>
      </c>
      <c r="I9028" s="39">
        <v>38470.621286867317</v>
      </c>
    </row>
    <row r="9029" spans="2:9" x14ac:dyDescent="0.25">
      <c r="B9029" s="35" t="s">
        <v>84</v>
      </c>
      <c r="C9029" s="35" t="s">
        <v>69</v>
      </c>
      <c r="D9029" s="35" t="s">
        <v>23</v>
      </c>
      <c r="E9029" s="35" t="s">
        <v>3</v>
      </c>
      <c r="F9029" s="35" t="s">
        <v>54</v>
      </c>
      <c r="G9029" s="35" t="s">
        <v>1</v>
      </c>
      <c r="H9029" s="35">
        <v>2059</v>
      </c>
      <c r="I9029" s="39">
        <v>39206.145541414517</v>
      </c>
    </row>
    <row r="9030" spans="2:9" x14ac:dyDescent="0.25">
      <c r="B9030" s="35" t="s">
        <v>84</v>
      </c>
      <c r="C9030" s="35" t="s">
        <v>69</v>
      </c>
      <c r="D9030" s="35" t="s">
        <v>23</v>
      </c>
      <c r="E9030" s="35" t="s">
        <v>3</v>
      </c>
      <c r="F9030" s="35" t="s">
        <v>54</v>
      </c>
      <c r="G9030" s="35" t="s">
        <v>1</v>
      </c>
      <c r="H9030" s="35">
        <v>2060</v>
      </c>
      <c r="I9030" s="39">
        <v>39958.098684000033</v>
      </c>
    </row>
    <row r="9031" spans="2:9" x14ac:dyDescent="0.25">
      <c r="B9031" s="35" t="s">
        <v>84</v>
      </c>
      <c r="C9031" s="35" t="s">
        <v>69</v>
      </c>
      <c r="D9031" s="35" t="s">
        <v>23</v>
      </c>
      <c r="E9031" s="35" t="s">
        <v>3</v>
      </c>
      <c r="F9031" s="35" t="s">
        <v>55</v>
      </c>
      <c r="G9031" s="35" t="s">
        <v>1</v>
      </c>
      <c r="H9031" s="35">
        <v>2000</v>
      </c>
      <c r="I9031" s="39">
        <f t="array" ref="I9031:I9091">TRANSPOSE('[10]Despesa_R$'!$B$63:$BJ$63)</f>
        <v>0</v>
      </c>
    </row>
    <row r="9032" spans="2:9" x14ac:dyDescent="0.25">
      <c r="B9032" s="35" t="s">
        <v>84</v>
      </c>
      <c r="C9032" s="35" t="s">
        <v>69</v>
      </c>
      <c r="D9032" s="35" t="s">
        <v>23</v>
      </c>
      <c r="E9032" s="35" t="s">
        <v>3</v>
      </c>
      <c r="F9032" s="35" t="s">
        <v>55</v>
      </c>
      <c r="G9032" s="35" t="s">
        <v>1</v>
      </c>
      <c r="H9032" s="35">
        <v>2001</v>
      </c>
      <c r="I9032" s="39">
        <v>0</v>
      </c>
    </row>
    <row r="9033" spans="2:9" x14ac:dyDescent="0.25">
      <c r="B9033" s="35" t="s">
        <v>84</v>
      </c>
      <c r="C9033" s="35" t="s">
        <v>69</v>
      </c>
      <c r="D9033" s="35" t="s">
        <v>23</v>
      </c>
      <c r="E9033" s="35" t="s">
        <v>3</v>
      </c>
      <c r="F9033" s="35" t="s">
        <v>55</v>
      </c>
      <c r="G9033" s="35" t="s">
        <v>1</v>
      </c>
      <c r="H9033" s="35">
        <v>2002</v>
      </c>
      <c r="I9033" s="39">
        <v>0</v>
      </c>
    </row>
    <row r="9034" spans="2:9" x14ac:dyDescent="0.25">
      <c r="B9034" s="35" t="s">
        <v>84</v>
      </c>
      <c r="C9034" s="35" t="s">
        <v>69</v>
      </c>
      <c r="D9034" s="35" t="s">
        <v>23</v>
      </c>
      <c r="E9034" s="35" t="s">
        <v>3</v>
      </c>
      <c r="F9034" s="35" t="s">
        <v>55</v>
      </c>
      <c r="G9034" s="35" t="s">
        <v>1</v>
      </c>
      <c r="H9034" s="35">
        <v>2003</v>
      </c>
      <c r="I9034" s="39">
        <v>0</v>
      </c>
    </row>
    <row r="9035" spans="2:9" x14ac:dyDescent="0.25">
      <c r="B9035" s="35" t="s">
        <v>84</v>
      </c>
      <c r="C9035" s="35" t="s">
        <v>69</v>
      </c>
      <c r="D9035" s="35" t="s">
        <v>23</v>
      </c>
      <c r="E9035" s="35" t="s">
        <v>3</v>
      </c>
      <c r="F9035" s="35" t="s">
        <v>55</v>
      </c>
      <c r="G9035" s="35" t="s">
        <v>1</v>
      </c>
      <c r="H9035" s="35">
        <v>2004</v>
      </c>
      <c r="I9035" s="39">
        <v>0</v>
      </c>
    </row>
    <row r="9036" spans="2:9" x14ac:dyDescent="0.25">
      <c r="B9036" s="35" t="s">
        <v>84</v>
      </c>
      <c r="C9036" s="35" t="s">
        <v>69</v>
      </c>
      <c r="D9036" s="35" t="s">
        <v>23</v>
      </c>
      <c r="E9036" s="35" t="s">
        <v>3</v>
      </c>
      <c r="F9036" s="35" t="s">
        <v>55</v>
      </c>
      <c r="G9036" s="35" t="s">
        <v>1</v>
      </c>
      <c r="H9036" s="35">
        <v>2005</v>
      </c>
      <c r="I9036" s="39">
        <v>0</v>
      </c>
    </row>
    <row r="9037" spans="2:9" x14ac:dyDescent="0.25">
      <c r="B9037" s="35" t="s">
        <v>84</v>
      </c>
      <c r="C9037" s="35" t="s">
        <v>69</v>
      </c>
      <c r="D9037" s="35" t="s">
        <v>23</v>
      </c>
      <c r="E9037" s="35" t="s">
        <v>3</v>
      </c>
      <c r="F9037" s="35" t="s">
        <v>55</v>
      </c>
      <c r="G9037" s="35" t="s">
        <v>1</v>
      </c>
      <c r="H9037" s="35">
        <v>2006</v>
      </c>
      <c r="I9037" s="39">
        <v>0</v>
      </c>
    </row>
    <row r="9038" spans="2:9" x14ac:dyDescent="0.25">
      <c r="B9038" s="35" t="s">
        <v>84</v>
      </c>
      <c r="C9038" s="35" t="s">
        <v>69</v>
      </c>
      <c r="D9038" s="35" t="s">
        <v>23</v>
      </c>
      <c r="E9038" s="35" t="s">
        <v>3</v>
      </c>
      <c r="F9038" s="35" t="s">
        <v>55</v>
      </c>
      <c r="G9038" s="35" t="s">
        <v>1</v>
      </c>
      <c r="H9038" s="35">
        <v>2007</v>
      </c>
      <c r="I9038" s="39">
        <v>0</v>
      </c>
    </row>
    <row r="9039" spans="2:9" x14ac:dyDescent="0.25">
      <c r="B9039" s="35" t="s">
        <v>84</v>
      </c>
      <c r="C9039" s="35" t="s">
        <v>69</v>
      </c>
      <c r="D9039" s="35" t="s">
        <v>23</v>
      </c>
      <c r="E9039" s="35" t="s">
        <v>3</v>
      </c>
      <c r="F9039" s="35" t="s">
        <v>55</v>
      </c>
      <c r="G9039" s="35" t="s">
        <v>1</v>
      </c>
      <c r="H9039" s="35">
        <v>2008</v>
      </c>
      <c r="I9039" s="39">
        <v>0</v>
      </c>
    </row>
    <row r="9040" spans="2:9" x14ac:dyDescent="0.25">
      <c r="B9040" s="35" t="s">
        <v>84</v>
      </c>
      <c r="C9040" s="35" t="s">
        <v>69</v>
      </c>
      <c r="D9040" s="35" t="s">
        <v>23</v>
      </c>
      <c r="E9040" s="35" t="s">
        <v>3</v>
      </c>
      <c r="F9040" s="35" t="s">
        <v>55</v>
      </c>
      <c r="G9040" s="35" t="s">
        <v>1</v>
      </c>
      <c r="H9040" s="35">
        <v>2009</v>
      </c>
      <c r="I9040" s="39">
        <v>0</v>
      </c>
    </row>
    <row r="9041" spans="2:9" x14ac:dyDescent="0.25">
      <c r="B9041" s="35" t="s">
        <v>84</v>
      </c>
      <c r="C9041" s="35" t="s">
        <v>69</v>
      </c>
      <c r="D9041" s="35" t="s">
        <v>23</v>
      </c>
      <c r="E9041" s="35" t="s">
        <v>3</v>
      </c>
      <c r="F9041" s="35" t="s">
        <v>55</v>
      </c>
      <c r="G9041" s="35" t="s">
        <v>1</v>
      </c>
      <c r="H9041" s="35">
        <v>2010</v>
      </c>
      <c r="I9041" s="39">
        <v>0</v>
      </c>
    </row>
    <row r="9042" spans="2:9" x14ac:dyDescent="0.25">
      <c r="B9042" s="35" t="s">
        <v>84</v>
      </c>
      <c r="C9042" s="35" t="s">
        <v>69</v>
      </c>
      <c r="D9042" s="35" t="s">
        <v>23</v>
      </c>
      <c r="E9042" s="35" t="s">
        <v>3</v>
      </c>
      <c r="F9042" s="35" t="s">
        <v>55</v>
      </c>
      <c r="G9042" s="35" t="s">
        <v>1</v>
      </c>
      <c r="H9042" s="35">
        <v>2011</v>
      </c>
      <c r="I9042" s="39">
        <v>0</v>
      </c>
    </row>
    <row r="9043" spans="2:9" x14ac:dyDescent="0.25">
      <c r="B9043" s="35" t="s">
        <v>84</v>
      </c>
      <c r="C9043" s="35" t="s">
        <v>69</v>
      </c>
      <c r="D9043" s="35" t="s">
        <v>23</v>
      </c>
      <c r="E9043" s="35" t="s">
        <v>3</v>
      </c>
      <c r="F9043" s="35" t="s">
        <v>55</v>
      </c>
      <c r="G9043" s="35" t="s">
        <v>1</v>
      </c>
      <c r="H9043" s="35">
        <v>2012</v>
      </c>
      <c r="I9043" s="39">
        <v>0</v>
      </c>
    </row>
    <row r="9044" spans="2:9" x14ac:dyDescent="0.25">
      <c r="B9044" s="35" t="s">
        <v>84</v>
      </c>
      <c r="C9044" s="35" t="s">
        <v>69</v>
      </c>
      <c r="D9044" s="35" t="s">
        <v>23</v>
      </c>
      <c r="E9044" s="35" t="s">
        <v>3</v>
      </c>
      <c r="F9044" s="35" t="s">
        <v>55</v>
      </c>
      <c r="G9044" s="35" t="s">
        <v>1</v>
      </c>
      <c r="H9044" s="35">
        <v>2013</v>
      </c>
      <c r="I9044" s="39">
        <v>8914.7797819440075</v>
      </c>
    </row>
    <row r="9045" spans="2:9" x14ac:dyDescent="0.25">
      <c r="B9045" s="35" t="s">
        <v>84</v>
      </c>
      <c r="C9045" s="35" t="s">
        <v>69</v>
      </c>
      <c r="D9045" s="35" t="s">
        <v>23</v>
      </c>
      <c r="E9045" s="35" t="s">
        <v>3</v>
      </c>
      <c r="F9045" s="35" t="s">
        <v>55</v>
      </c>
      <c r="G9045" s="35" t="s">
        <v>1</v>
      </c>
      <c r="H9045" s="35">
        <v>2014</v>
      </c>
      <c r="I9045" s="39">
        <v>9117.1790551241847</v>
      </c>
    </row>
    <row r="9046" spans="2:9" x14ac:dyDescent="0.25">
      <c r="B9046" s="35" t="s">
        <v>84</v>
      </c>
      <c r="C9046" s="35" t="s">
        <v>69</v>
      </c>
      <c r="D9046" s="35" t="s">
        <v>23</v>
      </c>
      <c r="E9046" s="35" t="s">
        <v>3</v>
      </c>
      <c r="F9046" s="35" t="s">
        <v>55</v>
      </c>
      <c r="G9046" s="35" t="s">
        <v>1</v>
      </c>
      <c r="H9046" s="35">
        <v>2015</v>
      </c>
      <c r="I9046" s="39">
        <v>7247.1021186480639</v>
      </c>
    </row>
    <row r="9047" spans="2:9" x14ac:dyDescent="0.25">
      <c r="B9047" s="35" t="s">
        <v>84</v>
      </c>
      <c r="C9047" s="35" t="s">
        <v>69</v>
      </c>
      <c r="D9047" s="35" t="s">
        <v>23</v>
      </c>
      <c r="E9047" s="35" t="s">
        <v>3</v>
      </c>
      <c r="F9047" s="35" t="s">
        <v>55</v>
      </c>
      <c r="G9047" s="35" t="s">
        <v>1</v>
      </c>
      <c r="H9047" s="35">
        <v>2016</v>
      </c>
      <c r="I9047" s="39">
        <v>8937.5126135964547</v>
      </c>
    </row>
    <row r="9048" spans="2:9" x14ac:dyDescent="0.25">
      <c r="B9048" s="35" t="s">
        <v>84</v>
      </c>
      <c r="C9048" s="35" t="s">
        <v>69</v>
      </c>
      <c r="D9048" s="35" t="s">
        <v>23</v>
      </c>
      <c r="E9048" s="35" t="s">
        <v>3</v>
      </c>
      <c r="F9048" s="35" t="s">
        <v>55</v>
      </c>
      <c r="G9048" s="35" t="s">
        <v>1</v>
      </c>
      <c r="H9048" s="35">
        <v>2017</v>
      </c>
      <c r="I9048" s="39">
        <v>9783.476201761996</v>
      </c>
    </row>
    <row r="9049" spans="2:9" x14ac:dyDescent="0.25">
      <c r="B9049" s="35" t="s">
        <v>84</v>
      </c>
      <c r="C9049" s="35" t="s">
        <v>69</v>
      </c>
      <c r="D9049" s="35" t="s">
        <v>23</v>
      </c>
      <c r="E9049" s="35" t="s">
        <v>3</v>
      </c>
      <c r="F9049" s="35" t="s">
        <v>55</v>
      </c>
      <c r="G9049" s="35" t="s">
        <v>1</v>
      </c>
      <c r="H9049" s="35">
        <v>2018</v>
      </c>
      <c r="I9049" s="39">
        <v>10068.327398227302</v>
      </c>
    </row>
    <row r="9050" spans="2:9" x14ac:dyDescent="0.25">
      <c r="B9050" s="35" t="s">
        <v>84</v>
      </c>
      <c r="C9050" s="35" t="s">
        <v>69</v>
      </c>
      <c r="D9050" s="35" t="s">
        <v>23</v>
      </c>
      <c r="E9050" s="35" t="s">
        <v>3</v>
      </c>
      <c r="F9050" s="35" t="s">
        <v>55</v>
      </c>
      <c r="G9050" s="35" t="s">
        <v>1</v>
      </c>
      <c r="H9050" s="35">
        <v>2019</v>
      </c>
      <c r="I9050" s="39">
        <v>10354.102931338475</v>
      </c>
    </row>
    <row r="9051" spans="2:9" x14ac:dyDescent="0.25">
      <c r="B9051" s="35" t="s">
        <v>84</v>
      </c>
      <c r="C9051" s="35" t="s">
        <v>69</v>
      </c>
      <c r="D9051" s="35" t="s">
        <v>23</v>
      </c>
      <c r="E9051" s="35" t="s">
        <v>3</v>
      </c>
      <c r="F9051" s="35" t="s">
        <v>55</v>
      </c>
      <c r="G9051" s="35" t="s">
        <v>1</v>
      </c>
      <c r="H9051" s="35">
        <v>2020</v>
      </c>
      <c r="I9051" s="39">
        <v>10641.109449102443</v>
      </c>
    </row>
    <row r="9052" spans="2:9" x14ac:dyDescent="0.25">
      <c r="B9052" s="35" t="s">
        <v>84</v>
      </c>
      <c r="C9052" s="35" t="s">
        <v>69</v>
      </c>
      <c r="D9052" s="35" t="s">
        <v>23</v>
      </c>
      <c r="E9052" s="35" t="s">
        <v>3</v>
      </c>
      <c r="F9052" s="35" t="s">
        <v>55</v>
      </c>
      <c r="G9052" s="35" t="s">
        <v>1</v>
      </c>
      <c r="H9052" s="35">
        <v>2021</v>
      </c>
      <c r="I9052" s="39">
        <v>10929.198691467875</v>
      </c>
    </row>
    <row r="9053" spans="2:9" x14ac:dyDescent="0.25">
      <c r="B9053" s="35" t="s">
        <v>84</v>
      </c>
      <c r="C9053" s="35" t="s">
        <v>69</v>
      </c>
      <c r="D9053" s="35" t="s">
        <v>23</v>
      </c>
      <c r="E9053" s="35" t="s">
        <v>3</v>
      </c>
      <c r="F9053" s="35" t="s">
        <v>55</v>
      </c>
      <c r="G9053" s="35" t="s">
        <v>1</v>
      </c>
      <c r="H9053" s="35">
        <v>2022</v>
      </c>
      <c r="I9053" s="39">
        <v>11217.975231251021</v>
      </c>
    </row>
    <row r="9054" spans="2:9" x14ac:dyDescent="0.25">
      <c r="B9054" s="35" t="s">
        <v>84</v>
      </c>
      <c r="C9054" s="35" t="s">
        <v>69</v>
      </c>
      <c r="D9054" s="35" t="s">
        <v>23</v>
      </c>
      <c r="E9054" s="35" t="s">
        <v>3</v>
      </c>
      <c r="F9054" s="35" t="s">
        <v>55</v>
      </c>
      <c r="G9054" s="35" t="s">
        <v>1</v>
      </c>
      <c r="H9054" s="35">
        <v>2023</v>
      </c>
      <c r="I9054" s="39">
        <v>11507.505769660444</v>
      </c>
    </row>
    <row r="9055" spans="2:9" x14ac:dyDescent="0.25">
      <c r="B9055" s="35" t="s">
        <v>84</v>
      </c>
      <c r="C9055" s="35" t="s">
        <v>69</v>
      </c>
      <c r="D9055" s="35" t="s">
        <v>23</v>
      </c>
      <c r="E9055" s="35" t="s">
        <v>3</v>
      </c>
      <c r="F9055" s="35" t="s">
        <v>55</v>
      </c>
      <c r="G9055" s="35" t="s">
        <v>1</v>
      </c>
      <c r="H9055" s="35">
        <v>2024</v>
      </c>
      <c r="I9055" s="39">
        <v>11797.758575358583</v>
      </c>
    </row>
    <row r="9056" spans="2:9" x14ac:dyDescent="0.25">
      <c r="B9056" s="35" t="s">
        <v>84</v>
      </c>
      <c r="C9056" s="35" t="s">
        <v>69</v>
      </c>
      <c r="D9056" s="35" t="s">
        <v>23</v>
      </c>
      <c r="E9056" s="35" t="s">
        <v>3</v>
      </c>
      <c r="F9056" s="35" t="s">
        <v>55</v>
      </c>
      <c r="G9056" s="35" t="s">
        <v>1</v>
      </c>
      <c r="H9056" s="35">
        <v>2025</v>
      </c>
      <c r="I9056" s="39">
        <v>12088.430462605025</v>
      </c>
    </row>
    <row r="9057" spans="2:9" x14ac:dyDescent="0.25">
      <c r="B9057" s="35" t="s">
        <v>84</v>
      </c>
      <c r="C9057" s="35" t="s">
        <v>69</v>
      </c>
      <c r="D9057" s="35" t="s">
        <v>23</v>
      </c>
      <c r="E9057" s="35" t="s">
        <v>3</v>
      </c>
      <c r="F9057" s="35" t="s">
        <v>55</v>
      </c>
      <c r="G9057" s="35" t="s">
        <v>1</v>
      </c>
      <c r="H9057" s="35">
        <v>2026</v>
      </c>
      <c r="I9057" s="39">
        <v>12378.594899129834</v>
      </c>
    </row>
    <row r="9058" spans="2:9" x14ac:dyDescent="0.25">
      <c r="B9058" s="35" t="s">
        <v>84</v>
      </c>
      <c r="C9058" s="35" t="s">
        <v>69</v>
      </c>
      <c r="D9058" s="35" t="s">
        <v>23</v>
      </c>
      <c r="E9058" s="35" t="s">
        <v>3</v>
      </c>
      <c r="F9058" s="35" t="s">
        <v>55</v>
      </c>
      <c r="G9058" s="35" t="s">
        <v>1</v>
      </c>
      <c r="H9058" s="35">
        <v>2027</v>
      </c>
      <c r="I9058" s="39">
        <v>12667.348408686306</v>
      </c>
    </row>
    <row r="9059" spans="2:9" x14ac:dyDescent="0.25">
      <c r="B9059" s="35" t="s">
        <v>84</v>
      </c>
      <c r="C9059" s="35" t="s">
        <v>69</v>
      </c>
      <c r="D9059" s="35" t="s">
        <v>23</v>
      </c>
      <c r="E9059" s="35" t="s">
        <v>3</v>
      </c>
      <c r="F9059" s="35" t="s">
        <v>55</v>
      </c>
      <c r="G9059" s="35" t="s">
        <v>1</v>
      </c>
      <c r="H9059" s="35">
        <v>2028</v>
      </c>
      <c r="I9059" s="39">
        <v>12954.063431387622</v>
      </c>
    </row>
    <row r="9060" spans="2:9" x14ac:dyDescent="0.25">
      <c r="B9060" s="35" t="s">
        <v>84</v>
      </c>
      <c r="C9060" s="35" t="s">
        <v>69</v>
      </c>
      <c r="D9060" s="35" t="s">
        <v>23</v>
      </c>
      <c r="E9060" s="35" t="s">
        <v>3</v>
      </c>
      <c r="F9060" s="35" t="s">
        <v>55</v>
      </c>
      <c r="G9060" s="35" t="s">
        <v>1</v>
      </c>
      <c r="H9060" s="35">
        <v>2029</v>
      </c>
      <c r="I9060" s="39">
        <v>13237.918642226663</v>
      </c>
    </row>
    <row r="9061" spans="2:9" x14ac:dyDescent="0.25">
      <c r="B9061" s="35" t="s">
        <v>84</v>
      </c>
      <c r="C9061" s="35" t="s">
        <v>69</v>
      </c>
      <c r="D9061" s="35" t="s">
        <v>23</v>
      </c>
      <c r="E9061" s="35" t="s">
        <v>3</v>
      </c>
      <c r="F9061" s="35" t="s">
        <v>55</v>
      </c>
      <c r="G9061" s="35" t="s">
        <v>1</v>
      </c>
      <c r="H9061" s="35">
        <v>2030</v>
      </c>
      <c r="I9061" s="39">
        <v>13517.836736344236</v>
      </c>
    </row>
    <row r="9062" spans="2:9" x14ac:dyDescent="0.25">
      <c r="B9062" s="35" t="s">
        <v>84</v>
      </c>
      <c r="C9062" s="35" t="s">
        <v>69</v>
      </c>
      <c r="D9062" s="35" t="s">
        <v>23</v>
      </c>
      <c r="E9062" s="35" t="s">
        <v>3</v>
      </c>
      <c r="F9062" s="35" t="s">
        <v>55</v>
      </c>
      <c r="G9062" s="35" t="s">
        <v>1</v>
      </c>
      <c r="H9062" s="35">
        <v>2031</v>
      </c>
      <c r="I9062" s="39">
        <v>13792.982747300559</v>
      </c>
    </row>
    <row r="9063" spans="2:9" x14ac:dyDescent="0.25">
      <c r="B9063" s="35" t="s">
        <v>84</v>
      </c>
      <c r="C9063" s="35" t="s">
        <v>69</v>
      </c>
      <c r="D9063" s="35" t="s">
        <v>23</v>
      </c>
      <c r="E9063" s="35" t="s">
        <v>3</v>
      </c>
      <c r="F9063" s="35" t="s">
        <v>55</v>
      </c>
      <c r="G9063" s="35" t="s">
        <v>1</v>
      </c>
      <c r="H9063" s="35">
        <v>2032</v>
      </c>
      <c r="I9063" s="39">
        <v>14063.063533915258</v>
      </c>
    </row>
    <row r="9064" spans="2:9" x14ac:dyDescent="0.25">
      <c r="B9064" s="35" t="s">
        <v>84</v>
      </c>
      <c r="C9064" s="35" t="s">
        <v>69</v>
      </c>
      <c r="D9064" s="35" t="s">
        <v>23</v>
      </c>
      <c r="E9064" s="35" t="s">
        <v>3</v>
      </c>
      <c r="F9064" s="35" t="s">
        <v>55</v>
      </c>
      <c r="G9064" s="35" t="s">
        <v>1</v>
      </c>
      <c r="H9064" s="35">
        <v>2033</v>
      </c>
      <c r="I9064" s="39">
        <v>14327.025725445699</v>
      </c>
    </row>
    <row r="9065" spans="2:9" x14ac:dyDescent="0.25">
      <c r="B9065" s="35" t="s">
        <v>84</v>
      </c>
      <c r="C9065" s="35" t="s">
        <v>69</v>
      </c>
      <c r="D9065" s="35" t="s">
        <v>23</v>
      </c>
      <c r="E9065" s="35" t="s">
        <v>3</v>
      </c>
      <c r="F9065" s="35" t="s">
        <v>55</v>
      </c>
      <c r="G9065" s="35" t="s">
        <v>1</v>
      </c>
      <c r="H9065" s="35">
        <v>2034</v>
      </c>
      <c r="I9065" s="39">
        <v>14583.695786152515</v>
      </c>
    </row>
    <row r="9066" spans="2:9" x14ac:dyDescent="0.25">
      <c r="B9066" s="35" t="s">
        <v>84</v>
      </c>
      <c r="C9066" s="35" t="s">
        <v>69</v>
      </c>
      <c r="D9066" s="35" t="s">
        <v>23</v>
      </c>
      <c r="E9066" s="35" t="s">
        <v>3</v>
      </c>
      <c r="F9066" s="35" t="s">
        <v>55</v>
      </c>
      <c r="G9066" s="35" t="s">
        <v>1</v>
      </c>
      <c r="H9066" s="35">
        <v>2035</v>
      </c>
      <c r="I9066" s="39">
        <v>14833.23895259319</v>
      </c>
    </row>
    <row r="9067" spans="2:9" x14ac:dyDescent="0.25">
      <c r="B9067" s="35" t="s">
        <v>84</v>
      </c>
      <c r="C9067" s="35" t="s">
        <v>69</v>
      </c>
      <c r="D9067" s="35" t="s">
        <v>23</v>
      </c>
      <c r="E9067" s="35" t="s">
        <v>3</v>
      </c>
      <c r="F9067" s="35" t="s">
        <v>55</v>
      </c>
      <c r="G9067" s="35" t="s">
        <v>1</v>
      </c>
      <c r="H9067" s="35">
        <v>2036</v>
      </c>
      <c r="I9067" s="39">
        <v>15075.535998996644</v>
      </c>
    </row>
    <row r="9068" spans="2:9" x14ac:dyDescent="0.25">
      <c r="B9068" s="35" t="s">
        <v>84</v>
      </c>
      <c r="C9068" s="35" t="s">
        <v>69</v>
      </c>
      <c r="D9068" s="35" t="s">
        <v>23</v>
      </c>
      <c r="E9068" s="35" t="s">
        <v>3</v>
      </c>
      <c r="F9068" s="35" t="s">
        <v>55</v>
      </c>
      <c r="G9068" s="35" t="s">
        <v>1</v>
      </c>
      <c r="H9068" s="35">
        <v>2037</v>
      </c>
      <c r="I9068" s="39">
        <v>15310.470141755717</v>
      </c>
    </row>
    <row r="9069" spans="2:9" x14ac:dyDescent="0.25">
      <c r="B9069" s="35" t="s">
        <v>84</v>
      </c>
      <c r="C9069" s="35" t="s">
        <v>69</v>
      </c>
      <c r="D9069" s="35" t="s">
        <v>23</v>
      </c>
      <c r="E9069" s="35" t="s">
        <v>3</v>
      </c>
      <c r="F9069" s="35" t="s">
        <v>55</v>
      </c>
      <c r="G9069" s="35" t="s">
        <v>1</v>
      </c>
      <c r="H9069" s="35">
        <v>2038</v>
      </c>
      <c r="I9069" s="39">
        <v>15537.163619859259</v>
      </c>
    </row>
    <row r="9070" spans="2:9" x14ac:dyDescent="0.25">
      <c r="B9070" s="35" t="s">
        <v>84</v>
      </c>
      <c r="C9070" s="35" t="s">
        <v>69</v>
      </c>
      <c r="D9070" s="35" t="s">
        <v>23</v>
      </c>
      <c r="E9070" s="35" t="s">
        <v>3</v>
      </c>
      <c r="F9070" s="35" t="s">
        <v>55</v>
      </c>
      <c r="G9070" s="35" t="s">
        <v>1</v>
      </c>
      <c r="H9070" s="35">
        <v>2039</v>
      </c>
      <c r="I9070" s="39">
        <v>15755.451701489599</v>
      </c>
    </row>
    <row r="9071" spans="2:9" x14ac:dyDescent="0.25">
      <c r="B9071" s="35" t="s">
        <v>84</v>
      </c>
      <c r="C9071" s="35" t="s">
        <v>69</v>
      </c>
      <c r="D9071" s="35" t="s">
        <v>23</v>
      </c>
      <c r="E9071" s="35" t="s">
        <v>3</v>
      </c>
      <c r="F9071" s="35" t="s">
        <v>55</v>
      </c>
      <c r="G9071" s="35" t="s">
        <v>1</v>
      </c>
      <c r="H9071" s="35">
        <v>2040</v>
      </c>
      <c r="I9071" s="39">
        <v>15965.16523471664</v>
      </c>
    </row>
    <row r="9072" spans="2:9" x14ac:dyDescent="0.25">
      <c r="B9072" s="35" t="s">
        <v>84</v>
      </c>
      <c r="C9072" s="35" t="s">
        <v>69</v>
      </c>
      <c r="D9072" s="35" t="s">
        <v>23</v>
      </c>
      <c r="E9072" s="35" t="s">
        <v>3</v>
      </c>
      <c r="F9072" s="35" t="s">
        <v>55</v>
      </c>
      <c r="G9072" s="35" t="s">
        <v>1</v>
      </c>
      <c r="H9072" s="35">
        <v>2041</v>
      </c>
      <c r="I9072" s="39">
        <v>16166.029172753235</v>
      </c>
    </row>
    <row r="9073" spans="2:9" x14ac:dyDescent="0.25">
      <c r="B9073" s="35" t="s">
        <v>84</v>
      </c>
      <c r="C9073" s="35" t="s">
        <v>69</v>
      </c>
      <c r="D9073" s="35" t="s">
        <v>23</v>
      </c>
      <c r="E9073" s="35" t="s">
        <v>3</v>
      </c>
      <c r="F9073" s="35" t="s">
        <v>55</v>
      </c>
      <c r="G9073" s="35" t="s">
        <v>1</v>
      </c>
      <c r="H9073" s="35">
        <v>2042</v>
      </c>
      <c r="I9073" s="39">
        <v>16358.637503590795</v>
      </c>
    </row>
    <row r="9074" spans="2:9" x14ac:dyDescent="0.25">
      <c r="B9074" s="35" t="s">
        <v>84</v>
      </c>
      <c r="C9074" s="35" t="s">
        <v>69</v>
      </c>
      <c r="D9074" s="35" t="s">
        <v>23</v>
      </c>
      <c r="E9074" s="35" t="s">
        <v>3</v>
      </c>
      <c r="F9074" s="35" t="s">
        <v>55</v>
      </c>
      <c r="G9074" s="35" t="s">
        <v>1</v>
      </c>
      <c r="H9074" s="35">
        <v>2043</v>
      </c>
      <c r="I9074" s="39">
        <v>16544.1581810713</v>
      </c>
    </row>
    <row r="9075" spans="2:9" x14ac:dyDescent="0.25">
      <c r="B9075" s="35" t="s">
        <v>84</v>
      </c>
      <c r="C9075" s="35" t="s">
        <v>69</v>
      </c>
      <c r="D9075" s="35" t="s">
        <v>23</v>
      </c>
      <c r="E9075" s="35" t="s">
        <v>3</v>
      </c>
      <c r="F9075" s="35" t="s">
        <v>55</v>
      </c>
      <c r="G9075" s="35" t="s">
        <v>1</v>
      </c>
      <c r="H9075" s="35">
        <v>2044</v>
      </c>
      <c r="I9075" s="39">
        <v>16724.344714658346</v>
      </c>
    </row>
    <row r="9076" spans="2:9" x14ac:dyDescent="0.25">
      <c r="B9076" s="35" t="s">
        <v>84</v>
      </c>
      <c r="C9076" s="35" t="s">
        <v>69</v>
      </c>
      <c r="D9076" s="35" t="s">
        <v>23</v>
      </c>
      <c r="E9076" s="35" t="s">
        <v>3</v>
      </c>
      <c r="F9076" s="35" t="s">
        <v>55</v>
      </c>
      <c r="G9076" s="35" t="s">
        <v>1</v>
      </c>
      <c r="H9076" s="35">
        <v>2045</v>
      </c>
      <c r="I9076" s="39">
        <v>16900.524734877094</v>
      </c>
    </row>
    <row r="9077" spans="2:9" x14ac:dyDescent="0.25">
      <c r="B9077" s="35" t="s">
        <v>84</v>
      </c>
      <c r="C9077" s="35" t="s">
        <v>69</v>
      </c>
      <c r="D9077" s="35" t="s">
        <v>23</v>
      </c>
      <c r="E9077" s="35" t="s">
        <v>3</v>
      </c>
      <c r="F9077" s="35" t="s">
        <v>55</v>
      </c>
      <c r="G9077" s="35" t="s">
        <v>1</v>
      </c>
      <c r="H9077" s="35">
        <v>2046</v>
      </c>
      <c r="I9077" s="39">
        <v>17072.973222847431</v>
      </c>
    </row>
    <row r="9078" spans="2:9" x14ac:dyDescent="0.25">
      <c r="B9078" s="35" t="s">
        <v>84</v>
      </c>
      <c r="C9078" s="35" t="s">
        <v>69</v>
      </c>
      <c r="D9078" s="35" t="s">
        <v>23</v>
      </c>
      <c r="E9078" s="35" t="s">
        <v>3</v>
      </c>
      <c r="F9078" s="35" t="s">
        <v>55</v>
      </c>
      <c r="G9078" s="35" t="s">
        <v>1</v>
      </c>
      <c r="H9078" s="35">
        <v>2047</v>
      </c>
      <c r="I9078" s="39">
        <v>17241.75689012697</v>
      </c>
    </row>
    <row r="9079" spans="2:9" x14ac:dyDescent="0.25">
      <c r="B9079" s="35" t="s">
        <v>84</v>
      </c>
      <c r="C9079" s="35" t="s">
        <v>69</v>
      </c>
      <c r="D9079" s="35" t="s">
        <v>23</v>
      </c>
      <c r="E9079" s="35" t="s">
        <v>3</v>
      </c>
      <c r="F9079" s="35" t="s">
        <v>55</v>
      </c>
      <c r="G9079" s="35" t="s">
        <v>1</v>
      </c>
      <c r="H9079" s="35">
        <v>2048</v>
      </c>
      <c r="I9079" s="39">
        <v>17406.752358602851</v>
      </c>
    </row>
    <row r="9080" spans="2:9" x14ac:dyDescent="0.25">
      <c r="B9080" s="35" t="s">
        <v>84</v>
      </c>
      <c r="C9080" s="35" t="s">
        <v>69</v>
      </c>
      <c r="D9080" s="35" t="s">
        <v>23</v>
      </c>
      <c r="E9080" s="35" t="s">
        <v>3</v>
      </c>
      <c r="F9080" s="35" t="s">
        <v>55</v>
      </c>
      <c r="G9080" s="35" t="s">
        <v>1</v>
      </c>
      <c r="H9080" s="35">
        <v>2049</v>
      </c>
      <c r="I9080" s="39">
        <v>17567.598723196759</v>
      </c>
    </row>
    <row r="9081" spans="2:9" x14ac:dyDescent="0.25">
      <c r="B9081" s="35" t="s">
        <v>84</v>
      </c>
      <c r="C9081" s="35" t="s">
        <v>69</v>
      </c>
      <c r="D9081" s="35" t="s">
        <v>23</v>
      </c>
      <c r="E9081" s="35" t="s">
        <v>3</v>
      </c>
      <c r="F9081" s="35" t="s">
        <v>55</v>
      </c>
      <c r="G9081" s="35" t="s">
        <v>1</v>
      </c>
      <c r="H9081" s="35">
        <v>2050</v>
      </c>
      <c r="I9081" s="39">
        <v>17723.830643645419</v>
      </c>
    </row>
    <row r="9082" spans="2:9" x14ac:dyDescent="0.25">
      <c r="B9082" s="35" t="s">
        <v>84</v>
      </c>
      <c r="C9082" s="35" t="s">
        <v>69</v>
      </c>
      <c r="D9082" s="35" t="s">
        <v>23</v>
      </c>
      <c r="E9082" s="35" t="s">
        <v>3</v>
      </c>
      <c r="F9082" s="35" t="s">
        <v>55</v>
      </c>
      <c r="G9082" s="35" t="s">
        <v>1</v>
      </c>
      <c r="H9082" s="35">
        <v>2051</v>
      </c>
      <c r="I9082" s="39">
        <v>17876.045033847386</v>
      </c>
    </row>
    <row r="9083" spans="2:9" x14ac:dyDescent="0.25">
      <c r="B9083" s="35" t="s">
        <v>84</v>
      </c>
      <c r="C9083" s="35" t="s">
        <v>69</v>
      </c>
      <c r="D9083" s="35" t="s">
        <v>23</v>
      </c>
      <c r="E9083" s="35" t="s">
        <v>3</v>
      </c>
      <c r="F9083" s="35" t="s">
        <v>55</v>
      </c>
      <c r="G9083" s="35" t="s">
        <v>1</v>
      </c>
      <c r="H9083" s="35">
        <v>2052</v>
      </c>
      <c r="I9083" s="39">
        <v>18024.102649654596</v>
      </c>
    </row>
    <row r="9084" spans="2:9" x14ac:dyDescent="0.25">
      <c r="B9084" s="35" t="s">
        <v>84</v>
      </c>
      <c r="C9084" s="35" t="s">
        <v>69</v>
      </c>
      <c r="D9084" s="35" t="s">
        <v>23</v>
      </c>
      <c r="E9084" s="35" t="s">
        <v>3</v>
      </c>
      <c r="F9084" s="35" t="s">
        <v>55</v>
      </c>
      <c r="G9084" s="35" t="s">
        <v>1</v>
      </c>
      <c r="H9084" s="35">
        <v>2053</v>
      </c>
      <c r="I9084" s="39">
        <v>18168.009882606631</v>
      </c>
    </row>
    <row r="9085" spans="2:9" x14ac:dyDescent="0.25">
      <c r="B9085" s="35" t="s">
        <v>84</v>
      </c>
      <c r="C9085" s="35" t="s">
        <v>69</v>
      </c>
      <c r="D9085" s="35" t="s">
        <v>23</v>
      </c>
      <c r="E9085" s="35" t="s">
        <v>3</v>
      </c>
      <c r="F9085" s="35" t="s">
        <v>55</v>
      </c>
      <c r="G9085" s="35" t="s">
        <v>1</v>
      </c>
      <c r="H9085" s="35">
        <v>2054</v>
      </c>
      <c r="I9085" s="39">
        <v>18308.208502359583</v>
      </c>
    </row>
    <row r="9086" spans="2:9" x14ac:dyDescent="0.25">
      <c r="B9086" s="35" t="s">
        <v>84</v>
      </c>
      <c r="C9086" s="35" t="s">
        <v>69</v>
      </c>
      <c r="D9086" s="35" t="s">
        <v>23</v>
      </c>
      <c r="E9086" s="35" t="s">
        <v>3</v>
      </c>
      <c r="F9086" s="35" t="s">
        <v>55</v>
      </c>
      <c r="G9086" s="35" t="s">
        <v>1</v>
      </c>
      <c r="H9086" s="35">
        <v>2055</v>
      </c>
      <c r="I9086" s="39">
        <v>18444.302574757614</v>
      </c>
    </row>
    <row r="9087" spans="2:9" x14ac:dyDescent="0.25">
      <c r="B9087" s="35" t="s">
        <v>84</v>
      </c>
      <c r="C9087" s="35" t="s">
        <v>69</v>
      </c>
      <c r="D9087" s="35" t="s">
        <v>23</v>
      </c>
      <c r="E9087" s="35" t="s">
        <v>3</v>
      </c>
      <c r="F9087" s="35" t="s">
        <v>55</v>
      </c>
      <c r="G9087" s="35" t="s">
        <v>1</v>
      </c>
      <c r="H9087" s="35">
        <v>2056</v>
      </c>
      <c r="I9087" s="39">
        <v>18576.453088987269</v>
      </c>
    </row>
    <row r="9088" spans="2:9" x14ac:dyDescent="0.25">
      <c r="B9088" s="35" t="s">
        <v>84</v>
      </c>
      <c r="C9088" s="35" t="s">
        <v>69</v>
      </c>
      <c r="D9088" s="35" t="s">
        <v>23</v>
      </c>
      <c r="E9088" s="35" t="s">
        <v>3</v>
      </c>
      <c r="F9088" s="35" t="s">
        <v>55</v>
      </c>
      <c r="G9088" s="35" t="s">
        <v>1</v>
      </c>
      <c r="H9088" s="35">
        <v>2057</v>
      </c>
      <c r="I9088" s="39">
        <v>18704.48113556136</v>
      </c>
    </row>
    <row r="9089" spans="2:9" x14ac:dyDescent="0.25">
      <c r="B9089" s="35" t="s">
        <v>84</v>
      </c>
      <c r="C9089" s="35" t="s">
        <v>69</v>
      </c>
      <c r="D9089" s="35" t="s">
        <v>23</v>
      </c>
      <c r="E9089" s="35" t="s">
        <v>3</v>
      </c>
      <c r="F9089" s="35" t="s">
        <v>55</v>
      </c>
      <c r="G9089" s="35" t="s">
        <v>1</v>
      </c>
      <c r="H9089" s="35">
        <v>2058</v>
      </c>
      <c r="I9089" s="39">
        <v>18828.716789948041</v>
      </c>
    </row>
    <row r="9090" spans="2:9" x14ac:dyDescent="0.25">
      <c r="B9090" s="35" t="s">
        <v>84</v>
      </c>
      <c r="C9090" s="35" t="s">
        <v>69</v>
      </c>
      <c r="D9090" s="35" t="s">
        <v>23</v>
      </c>
      <c r="E9090" s="35" t="s">
        <v>3</v>
      </c>
      <c r="F9090" s="35" t="s">
        <v>55</v>
      </c>
      <c r="G9090" s="35" t="s">
        <v>1</v>
      </c>
      <c r="H9090" s="35">
        <v>2059</v>
      </c>
      <c r="I9090" s="39">
        <v>18949.337477021531</v>
      </c>
    </row>
    <row r="9091" spans="2:9" x14ac:dyDescent="0.25">
      <c r="B9091" s="35" t="s">
        <v>84</v>
      </c>
      <c r="C9091" s="35" t="s">
        <v>69</v>
      </c>
      <c r="D9091" s="35" t="s">
        <v>23</v>
      </c>
      <c r="E9091" s="35" t="s">
        <v>3</v>
      </c>
      <c r="F9091" s="35" t="s">
        <v>55</v>
      </c>
      <c r="G9091" s="35" t="s">
        <v>1</v>
      </c>
      <c r="H9091" s="35">
        <v>2060</v>
      </c>
      <c r="I9091" s="39">
        <v>19066.491986840239</v>
      </c>
    </row>
    <row r="9092" spans="2:9" x14ac:dyDescent="0.25">
      <c r="B9092" s="35" t="s">
        <v>84</v>
      </c>
      <c r="C9092" s="35" t="s">
        <v>69</v>
      </c>
      <c r="D9092" s="35" t="s">
        <v>23</v>
      </c>
      <c r="E9092" s="35" t="s">
        <v>3</v>
      </c>
      <c r="F9092" s="35" t="s">
        <v>56</v>
      </c>
      <c r="G9092" s="35" t="s">
        <v>1</v>
      </c>
      <c r="H9092" s="35">
        <v>2000</v>
      </c>
      <c r="I9092" s="39">
        <f t="array" ref="I9092:I9152">TRANSPOSE('[10]Despesa_R$'!$B$65:$BJ$65)</f>
        <v>0</v>
      </c>
    </row>
    <row r="9093" spans="2:9" x14ac:dyDescent="0.25">
      <c r="B9093" s="35" t="s">
        <v>84</v>
      </c>
      <c r="C9093" s="35" t="s">
        <v>69</v>
      </c>
      <c r="D9093" s="35" t="s">
        <v>23</v>
      </c>
      <c r="E9093" s="35" t="s">
        <v>3</v>
      </c>
      <c r="F9093" s="35" t="s">
        <v>56</v>
      </c>
      <c r="G9093" s="35" t="s">
        <v>1</v>
      </c>
      <c r="H9093" s="35">
        <v>2001</v>
      </c>
      <c r="I9093" s="39">
        <v>0</v>
      </c>
    </row>
    <row r="9094" spans="2:9" x14ac:dyDescent="0.25">
      <c r="B9094" s="35" t="s">
        <v>84</v>
      </c>
      <c r="C9094" s="35" t="s">
        <v>69</v>
      </c>
      <c r="D9094" s="35" t="s">
        <v>23</v>
      </c>
      <c r="E9094" s="35" t="s">
        <v>3</v>
      </c>
      <c r="F9094" s="35" t="s">
        <v>56</v>
      </c>
      <c r="G9094" s="35" t="s">
        <v>1</v>
      </c>
      <c r="H9094" s="35">
        <v>2002</v>
      </c>
      <c r="I9094" s="39">
        <v>0</v>
      </c>
    </row>
    <row r="9095" spans="2:9" x14ac:dyDescent="0.25">
      <c r="B9095" s="35" t="s">
        <v>84</v>
      </c>
      <c r="C9095" s="35" t="s">
        <v>69</v>
      </c>
      <c r="D9095" s="35" t="s">
        <v>23</v>
      </c>
      <c r="E9095" s="35" t="s">
        <v>3</v>
      </c>
      <c r="F9095" s="35" t="s">
        <v>56</v>
      </c>
      <c r="G9095" s="35" t="s">
        <v>1</v>
      </c>
      <c r="H9095" s="35">
        <v>2003</v>
      </c>
      <c r="I9095" s="39">
        <v>0</v>
      </c>
    </row>
    <row r="9096" spans="2:9" x14ac:dyDescent="0.25">
      <c r="B9096" s="35" t="s">
        <v>84</v>
      </c>
      <c r="C9096" s="35" t="s">
        <v>69</v>
      </c>
      <c r="D9096" s="35" t="s">
        <v>23</v>
      </c>
      <c r="E9096" s="35" t="s">
        <v>3</v>
      </c>
      <c r="F9096" s="35" t="s">
        <v>56</v>
      </c>
      <c r="G9096" s="35" t="s">
        <v>1</v>
      </c>
      <c r="H9096" s="35">
        <v>2004</v>
      </c>
      <c r="I9096" s="39">
        <v>0</v>
      </c>
    </row>
    <row r="9097" spans="2:9" x14ac:dyDescent="0.25">
      <c r="B9097" s="35" t="s">
        <v>84</v>
      </c>
      <c r="C9097" s="35" t="s">
        <v>69</v>
      </c>
      <c r="D9097" s="35" t="s">
        <v>23</v>
      </c>
      <c r="E9097" s="35" t="s">
        <v>3</v>
      </c>
      <c r="F9097" s="35" t="s">
        <v>56</v>
      </c>
      <c r="G9097" s="35" t="s">
        <v>1</v>
      </c>
      <c r="H9097" s="35">
        <v>2005</v>
      </c>
      <c r="I9097" s="39">
        <v>0</v>
      </c>
    </row>
    <row r="9098" spans="2:9" x14ac:dyDescent="0.25">
      <c r="B9098" s="35" t="s">
        <v>84</v>
      </c>
      <c r="C9098" s="35" t="s">
        <v>69</v>
      </c>
      <c r="D9098" s="35" t="s">
        <v>23</v>
      </c>
      <c r="E9098" s="35" t="s">
        <v>3</v>
      </c>
      <c r="F9098" s="35" t="s">
        <v>56</v>
      </c>
      <c r="G9098" s="35" t="s">
        <v>1</v>
      </c>
      <c r="H9098" s="35">
        <v>2006</v>
      </c>
      <c r="I9098" s="39">
        <v>0</v>
      </c>
    </row>
    <row r="9099" spans="2:9" x14ac:dyDescent="0.25">
      <c r="B9099" s="35" t="s">
        <v>84</v>
      </c>
      <c r="C9099" s="35" t="s">
        <v>69</v>
      </c>
      <c r="D9099" s="35" t="s">
        <v>23</v>
      </c>
      <c r="E9099" s="35" t="s">
        <v>3</v>
      </c>
      <c r="F9099" s="35" t="s">
        <v>56</v>
      </c>
      <c r="G9099" s="35" t="s">
        <v>1</v>
      </c>
      <c r="H9099" s="35">
        <v>2007</v>
      </c>
      <c r="I9099" s="39">
        <v>0</v>
      </c>
    </row>
    <row r="9100" spans="2:9" x14ac:dyDescent="0.25">
      <c r="B9100" s="35" t="s">
        <v>84</v>
      </c>
      <c r="C9100" s="35" t="s">
        <v>69</v>
      </c>
      <c r="D9100" s="35" t="s">
        <v>23</v>
      </c>
      <c r="E9100" s="35" t="s">
        <v>3</v>
      </c>
      <c r="F9100" s="35" t="s">
        <v>56</v>
      </c>
      <c r="G9100" s="35" t="s">
        <v>1</v>
      </c>
      <c r="H9100" s="35">
        <v>2008</v>
      </c>
      <c r="I9100" s="39">
        <v>0</v>
      </c>
    </row>
    <row r="9101" spans="2:9" x14ac:dyDescent="0.25">
      <c r="B9101" s="35" t="s">
        <v>84</v>
      </c>
      <c r="C9101" s="35" t="s">
        <v>69</v>
      </c>
      <c r="D9101" s="35" t="s">
        <v>23</v>
      </c>
      <c r="E9101" s="35" t="s">
        <v>3</v>
      </c>
      <c r="F9101" s="35" t="s">
        <v>56</v>
      </c>
      <c r="G9101" s="35" t="s">
        <v>1</v>
      </c>
      <c r="H9101" s="35">
        <v>2009</v>
      </c>
      <c r="I9101" s="39">
        <v>0</v>
      </c>
    </row>
    <row r="9102" spans="2:9" x14ac:dyDescent="0.25">
      <c r="B9102" s="35" t="s">
        <v>84</v>
      </c>
      <c r="C9102" s="35" t="s">
        <v>69</v>
      </c>
      <c r="D9102" s="35" t="s">
        <v>23</v>
      </c>
      <c r="E9102" s="35" t="s">
        <v>3</v>
      </c>
      <c r="F9102" s="35" t="s">
        <v>56</v>
      </c>
      <c r="G9102" s="35" t="s">
        <v>1</v>
      </c>
      <c r="H9102" s="35">
        <v>2010</v>
      </c>
      <c r="I9102" s="39">
        <v>0</v>
      </c>
    </row>
    <row r="9103" spans="2:9" x14ac:dyDescent="0.25">
      <c r="B9103" s="35" t="s">
        <v>84</v>
      </c>
      <c r="C9103" s="35" t="s">
        <v>69</v>
      </c>
      <c r="D9103" s="35" t="s">
        <v>23</v>
      </c>
      <c r="E9103" s="35" t="s">
        <v>3</v>
      </c>
      <c r="F9103" s="35" t="s">
        <v>56</v>
      </c>
      <c r="G9103" s="35" t="s">
        <v>1</v>
      </c>
      <c r="H9103" s="35">
        <v>2011</v>
      </c>
      <c r="I9103" s="39">
        <v>0</v>
      </c>
    </row>
    <row r="9104" spans="2:9" x14ac:dyDescent="0.25">
      <c r="B9104" s="35" t="s">
        <v>84</v>
      </c>
      <c r="C9104" s="35" t="s">
        <v>69</v>
      </c>
      <c r="D9104" s="35" t="s">
        <v>23</v>
      </c>
      <c r="E9104" s="35" t="s">
        <v>3</v>
      </c>
      <c r="F9104" s="35" t="s">
        <v>56</v>
      </c>
      <c r="G9104" s="35" t="s">
        <v>1</v>
      </c>
      <c r="H9104" s="35">
        <v>2012</v>
      </c>
      <c r="I9104" s="39">
        <v>0</v>
      </c>
    </row>
    <row r="9105" spans="2:9" x14ac:dyDescent="0.25">
      <c r="B9105" s="35" t="s">
        <v>84</v>
      </c>
      <c r="C9105" s="35" t="s">
        <v>69</v>
      </c>
      <c r="D9105" s="35" t="s">
        <v>23</v>
      </c>
      <c r="E9105" s="35" t="s">
        <v>3</v>
      </c>
      <c r="F9105" s="35" t="s">
        <v>56</v>
      </c>
      <c r="G9105" s="35" t="s">
        <v>1</v>
      </c>
      <c r="H9105" s="35">
        <v>2013</v>
      </c>
      <c r="I9105" s="39">
        <v>212.54526872488796</v>
      </c>
    </row>
    <row r="9106" spans="2:9" x14ac:dyDescent="0.25">
      <c r="B9106" s="35" t="s">
        <v>84</v>
      </c>
      <c r="C9106" s="35" t="s">
        <v>69</v>
      </c>
      <c r="D9106" s="35" t="s">
        <v>23</v>
      </c>
      <c r="E9106" s="35" t="s">
        <v>3</v>
      </c>
      <c r="F9106" s="35" t="s">
        <v>56</v>
      </c>
      <c r="G9106" s="35" t="s">
        <v>1</v>
      </c>
      <c r="H9106" s="35">
        <v>2014</v>
      </c>
      <c r="I9106" s="39">
        <v>219.28355758190571</v>
      </c>
    </row>
    <row r="9107" spans="2:9" x14ac:dyDescent="0.25">
      <c r="B9107" s="35" t="s">
        <v>84</v>
      </c>
      <c r="C9107" s="35" t="s">
        <v>69</v>
      </c>
      <c r="D9107" s="35" t="s">
        <v>23</v>
      </c>
      <c r="E9107" s="35" t="s">
        <v>3</v>
      </c>
      <c r="F9107" s="35" t="s">
        <v>56</v>
      </c>
      <c r="G9107" s="35" t="s">
        <v>1</v>
      </c>
      <c r="H9107" s="35">
        <v>2015</v>
      </c>
      <c r="I9107" s="39">
        <v>175.71419876003159</v>
      </c>
    </row>
    <row r="9108" spans="2:9" x14ac:dyDescent="0.25">
      <c r="B9108" s="35" t="s">
        <v>84</v>
      </c>
      <c r="C9108" s="35" t="s">
        <v>69</v>
      </c>
      <c r="D9108" s="35" t="s">
        <v>23</v>
      </c>
      <c r="E9108" s="35" t="s">
        <v>3</v>
      </c>
      <c r="F9108" s="35" t="s">
        <v>56</v>
      </c>
      <c r="G9108" s="35" t="s">
        <v>1</v>
      </c>
      <c r="H9108" s="35">
        <v>2016</v>
      </c>
      <c r="I9108" s="39">
        <v>218.53477043643784</v>
      </c>
    </row>
    <row r="9109" spans="2:9" x14ac:dyDescent="0.25">
      <c r="B9109" s="35" t="s">
        <v>84</v>
      </c>
      <c r="C9109" s="35" t="s">
        <v>69</v>
      </c>
      <c r="D9109" s="35" t="s">
        <v>23</v>
      </c>
      <c r="E9109" s="35" t="s">
        <v>3</v>
      </c>
      <c r="F9109" s="35" t="s">
        <v>56</v>
      </c>
      <c r="G9109" s="35" t="s">
        <v>1</v>
      </c>
      <c r="H9109" s="35">
        <v>2017</v>
      </c>
      <c r="I9109" s="39">
        <v>241.32291010499804</v>
      </c>
    </row>
    <row r="9110" spans="2:9" x14ac:dyDescent="0.25">
      <c r="B9110" s="35" t="s">
        <v>84</v>
      </c>
      <c r="C9110" s="35" t="s">
        <v>69</v>
      </c>
      <c r="D9110" s="35" t="s">
        <v>23</v>
      </c>
      <c r="E9110" s="35" t="s">
        <v>3</v>
      </c>
      <c r="F9110" s="35" t="s">
        <v>56</v>
      </c>
      <c r="G9110" s="35" t="s">
        <v>1</v>
      </c>
      <c r="H9110" s="35">
        <v>2018</v>
      </c>
      <c r="I9110" s="39">
        <v>250.61150399675981</v>
      </c>
    </row>
    <row r="9111" spans="2:9" x14ac:dyDescent="0.25">
      <c r="B9111" s="35" t="s">
        <v>84</v>
      </c>
      <c r="C9111" s="35" t="s">
        <v>69</v>
      </c>
      <c r="D9111" s="35" t="s">
        <v>23</v>
      </c>
      <c r="E9111" s="35" t="s">
        <v>3</v>
      </c>
      <c r="F9111" s="35" t="s">
        <v>56</v>
      </c>
      <c r="G9111" s="35" t="s">
        <v>1</v>
      </c>
      <c r="H9111" s="35">
        <v>2019</v>
      </c>
      <c r="I9111" s="39">
        <v>260.14533514622116</v>
      </c>
    </row>
    <row r="9112" spans="2:9" x14ac:dyDescent="0.25">
      <c r="B9112" s="35" t="s">
        <v>84</v>
      </c>
      <c r="C9112" s="35" t="s">
        <v>69</v>
      </c>
      <c r="D9112" s="35" t="s">
        <v>23</v>
      </c>
      <c r="E9112" s="35" t="s">
        <v>3</v>
      </c>
      <c r="F9112" s="35" t="s">
        <v>56</v>
      </c>
      <c r="G9112" s="35" t="s">
        <v>1</v>
      </c>
      <c r="H9112" s="35">
        <v>2020</v>
      </c>
      <c r="I9112" s="39">
        <v>269.92424331183383</v>
      </c>
    </row>
    <row r="9113" spans="2:9" x14ac:dyDescent="0.25">
      <c r="B9113" s="35" t="s">
        <v>84</v>
      </c>
      <c r="C9113" s="35" t="s">
        <v>69</v>
      </c>
      <c r="D9113" s="35" t="s">
        <v>23</v>
      </c>
      <c r="E9113" s="35" t="s">
        <v>3</v>
      </c>
      <c r="F9113" s="35" t="s">
        <v>56</v>
      </c>
      <c r="G9113" s="35" t="s">
        <v>1</v>
      </c>
      <c r="H9113" s="35">
        <v>2021</v>
      </c>
      <c r="I9113" s="39">
        <v>279.94916152579901</v>
      </c>
    </row>
    <row r="9114" spans="2:9" x14ac:dyDescent="0.25">
      <c r="B9114" s="35" t="s">
        <v>84</v>
      </c>
      <c r="C9114" s="35" t="s">
        <v>69</v>
      </c>
      <c r="D9114" s="35" t="s">
        <v>23</v>
      </c>
      <c r="E9114" s="35" t="s">
        <v>3</v>
      </c>
      <c r="F9114" s="35" t="s">
        <v>56</v>
      </c>
      <c r="G9114" s="35" t="s">
        <v>1</v>
      </c>
      <c r="H9114" s="35">
        <v>2022</v>
      </c>
      <c r="I9114" s="39">
        <v>290.21305559105997</v>
      </c>
    </row>
    <row r="9115" spans="2:9" x14ac:dyDescent="0.25">
      <c r="B9115" s="35" t="s">
        <v>84</v>
      </c>
      <c r="C9115" s="35" t="s">
        <v>69</v>
      </c>
      <c r="D9115" s="35" t="s">
        <v>23</v>
      </c>
      <c r="E9115" s="35" t="s">
        <v>3</v>
      </c>
      <c r="F9115" s="35" t="s">
        <v>56</v>
      </c>
      <c r="G9115" s="35" t="s">
        <v>1</v>
      </c>
      <c r="H9115" s="35">
        <v>2023</v>
      </c>
      <c r="I9115" s="39">
        <v>300.7020904492623</v>
      </c>
    </row>
    <row r="9116" spans="2:9" x14ac:dyDescent="0.25">
      <c r="B9116" s="35" t="s">
        <v>84</v>
      </c>
      <c r="C9116" s="35" t="s">
        <v>69</v>
      </c>
      <c r="D9116" s="35" t="s">
        <v>23</v>
      </c>
      <c r="E9116" s="35" t="s">
        <v>3</v>
      </c>
      <c r="F9116" s="35" t="s">
        <v>56</v>
      </c>
      <c r="G9116" s="35" t="s">
        <v>1</v>
      </c>
      <c r="H9116" s="35">
        <v>2024</v>
      </c>
      <c r="I9116" s="39">
        <v>311.39675403649397</v>
      </c>
    </row>
    <row r="9117" spans="2:9" x14ac:dyDescent="0.25">
      <c r="B9117" s="35" t="s">
        <v>84</v>
      </c>
      <c r="C9117" s="35" t="s">
        <v>69</v>
      </c>
      <c r="D9117" s="35" t="s">
        <v>23</v>
      </c>
      <c r="E9117" s="35" t="s">
        <v>3</v>
      </c>
      <c r="F9117" s="35" t="s">
        <v>56</v>
      </c>
      <c r="G9117" s="35" t="s">
        <v>1</v>
      </c>
      <c r="H9117" s="35">
        <v>2025</v>
      </c>
      <c r="I9117" s="39">
        <v>322.26387792392734</v>
      </c>
    </row>
    <row r="9118" spans="2:9" x14ac:dyDescent="0.25">
      <c r="B9118" s="35" t="s">
        <v>84</v>
      </c>
      <c r="C9118" s="35" t="s">
        <v>69</v>
      </c>
      <c r="D9118" s="35" t="s">
        <v>23</v>
      </c>
      <c r="E9118" s="35" t="s">
        <v>3</v>
      </c>
      <c r="F9118" s="35" t="s">
        <v>56</v>
      </c>
      <c r="G9118" s="35" t="s">
        <v>1</v>
      </c>
      <c r="H9118" s="35">
        <v>2026</v>
      </c>
      <c r="I9118" s="39">
        <v>333.25730476587228</v>
      </c>
    </row>
    <row r="9119" spans="2:9" x14ac:dyDescent="0.25">
      <c r="B9119" s="35" t="s">
        <v>84</v>
      </c>
      <c r="C9119" s="35" t="s">
        <v>69</v>
      </c>
      <c r="D9119" s="35" t="s">
        <v>23</v>
      </c>
      <c r="E9119" s="35" t="s">
        <v>3</v>
      </c>
      <c r="F9119" s="35" t="s">
        <v>56</v>
      </c>
      <c r="G9119" s="35" t="s">
        <v>1</v>
      </c>
      <c r="H9119" s="35">
        <v>2027</v>
      </c>
      <c r="I9119" s="39">
        <v>344.33154015885322</v>
      </c>
    </row>
    <row r="9120" spans="2:9" x14ac:dyDescent="0.25">
      <c r="B9120" s="35" t="s">
        <v>84</v>
      </c>
      <c r="C9120" s="35" t="s">
        <v>69</v>
      </c>
      <c r="D9120" s="35" t="s">
        <v>23</v>
      </c>
      <c r="E9120" s="35" t="s">
        <v>3</v>
      </c>
      <c r="F9120" s="35" t="s">
        <v>56</v>
      </c>
      <c r="G9120" s="35" t="s">
        <v>1</v>
      </c>
      <c r="H9120" s="35">
        <v>2028</v>
      </c>
      <c r="I9120" s="39">
        <v>355.46122625050606</v>
      </c>
    </row>
    <row r="9121" spans="2:9" x14ac:dyDescent="0.25">
      <c r="B9121" s="35" t="s">
        <v>84</v>
      </c>
      <c r="C9121" s="35" t="s">
        <v>69</v>
      </c>
      <c r="D9121" s="35" t="s">
        <v>23</v>
      </c>
      <c r="E9121" s="35" t="s">
        <v>3</v>
      </c>
      <c r="F9121" s="35" t="s">
        <v>56</v>
      </c>
      <c r="G9121" s="35" t="s">
        <v>1</v>
      </c>
      <c r="H9121" s="35">
        <v>2029</v>
      </c>
      <c r="I9121" s="39">
        <v>366.62277505268344</v>
      </c>
    </row>
    <row r="9122" spans="2:9" x14ac:dyDescent="0.25">
      <c r="B9122" s="35" t="s">
        <v>84</v>
      </c>
      <c r="C9122" s="35" t="s">
        <v>69</v>
      </c>
      <c r="D9122" s="35" t="s">
        <v>23</v>
      </c>
      <c r="E9122" s="35" t="s">
        <v>3</v>
      </c>
      <c r="F9122" s="35" t="s">
        <v>56</v>
      </c>
      <c r="G9122" s="35" t="s">
        <v>1</v>
      </c>
      <c r="H9122" s="35">
        <v>2030</v>
      </c>
      <c r="I9122" s="39">
        <v>377.78306257754235</v>
      </c>
    </row>
    <row r="9123" spans="2:9" x14ac:dyDescent="0.25">
      <c r="B9123" s="35" t="s">
        <v>84</v>
      </c>
      <c r="C9123" s="35" t="s">
        <v>69</v>
      </c>
      <c r="D9123" s="35" t="s">
        <v>23</v>
      </c>
      <c r="E9123" s="35" t="s">
        <v>3</v>
      </c>
      <c r="F9123" s="35" t="s">
        <v>56</v>
      </c>
      <c r="G9123" s="35" t="s">
        <v>1</v>
      </c>
      <c r="H9123" s="35">
        <v>2031</v>
      </c>
      <c r="I9123" s="39">
        <v>388.90890854538054</v>
      </c>
    </row>
    <row r="9124" spans="2:9" x14ac:dyDescent="0.25">
      <c r="B9124" s="35" t="s">
        <v>84</v>
      </c>
      <c r="C9124" s="35" t="s">
        <v>69</v>
      </c>
      <c r="D9124" s="35" t="s">
        <v>23</v>
      </c>
      <c r="E9124" s="35" t="s">
        <v>3</v>
      </c>
      <c r="F9124" s="35" t="s">
        <v>56</v>
      </c>
      <c r="G9124" s="35" t="s">
        <v>1</v>
      </c>
      <c r="H9124" s="35">
        <v>2032</v>
      </c>
      <c r="I9124" s="39">
        <v>399.98450749336854</v>
      </c>
    </row>
    <row r="9125" spans="2:9" x14ac:dyDescent="0.25">
      <c r="B9125" s="35" t="s">
        <v>84</v>
      </c>
      <c r="C9125" s="35" t="s">
        <v>69</v>
      </c>
      <c r="D9125" s="35" t="s">
        <v>23</v>
      </c>
      <c r="E9125" s="35" t="s">
        <v>3</v>
      </c>
      <c r="F9125" s="35" t="s">
        <v>56</v>
      </c>
      <c r="G9125" s="35" t="s">
        <v>1</v>
      </c>
      <c r="H9125" s="35">
        <v>2033</v>
      </c>
      <c r="I9125" s="39">
        <v>411.00499409956137</v>
      </c>
    </row>
    <row r="9126" spans="2:9" x14ac:dyDescent="0.25">
      <c r="B9126" s="35" t="s">
        <v>84</v>
      </c>
      <c r="C9126" s="35" t="s">
        <v>69</v>
      </c>
      <c r="D9126" s="35" t="s">
        <v>23</v>
      </c>
      <c r="E9126" s="35" t="s">
        <v>3</v>
      </c>
      <c r="F9126" s="35" t="s">
        <v>56</v>
      </c>
      <c r="G9126" s="35" t="s">
        <v>1</v>
      </c>
      <c r="H9126" s="35">
        <v>2034</v>
      </c>
      <c r="I9126" s="39">
        <v>421.95903356564128</v>
      </c>
    </row>
    <row r="9127" spans="2:9" x14ac:dyDescent="0.25">
      <c r="B9127" s="35" t="s">
        <v>84</v>
      </c>
      <c r="C9127" s="35" t="s">
        <v>69</v>
      </c>
      <c r="D9127" s="35" t="s">
        <v>23</v>
      </c>
      <c r="E9127" s="35" t="s">
        <v>3</v>
      </c>
      <c r="F9127" s="35" t="s">
        <v>56</v>
      </c>
      <c r="G9127" s="35" t="s">
        <v>1</v>
      </c>
      <c r="H9127" s="35">
        <v>2035</v>
      </c>
      <c r="I9127" s="39">
        <v>432.86656743880167</v>
      </c>
    </row>
    <row r="9128" spans="2:9" x14ac:dyDescent="0.25">
      <c r="B9128" s="35" t="s">
        <v>84</v>
      </c>
      <c r="C9128" s="35" t="s">
        <v>69</v>
      </c>
      <c r="D9128" s="35" t="s">
        <v>23</v>
      </c>
      <c r="E9128" s="35" t="s">
        <v>3</v>
      </c>
      <c r="F9128" s="35" t="s">
        <v>56</v>
      </c>
      <c r="G9128" s="35" t="s">
        <v>1</v>
      </c>
      <c r="H9128" s="35">
        <v>2036</v>
      </c>
      <c r="I9128" s="39">
        <v>443.73211534908637</v>
      </c>
    </row>
    <row r="9129" spans="2:9" x14ac:dyDescent="0.25">
      <c r="B9129" s="35" t="s">
        <v>84</v>
      </c>
      <c r="C9129" s="35" t="s">
        <v>69</v>
      </c>
      <c r="D9129" s="35" t="s">
        <v>23</v>
      </c>
      <c r="E9129" s="35" t="s">
        <v>3</v>
      </c>
      <c r="F9129" s="35" t="s">
        <v>56</v>
      </c>
      <c r="G9129" s="35" t="s">
        <v>1</v>
      </c>
      <c r="H9129" s="35">
        <v>2037</v>
      </c>
      <c r="I9129" s="39">
        <v>454.55875324523191</v>
      </c>
    </row>
    <row r="9130" spans="2:9" x14ac:dyDescent="0.25">
      <c r="B9130" s="35" t="s">
        <v>84</v>
      </c>
      <c r="C9130" s="35" t="s">
        <v>69</v>
      </c>
      <c r="D9130" s="35" t="s">
        <v>23</v>
      </c>
      <c r="E9130" s="35" t="s">
        <v>3</v>
      </c>
      <c r="F9130" s="35" t="s">
        <v>56</v>
      </c>
      <c r="G9130" s="35" t="s">
        <v>1</v>
      </c>
      <c r="H9130" s="35">
        <v>2038</v>
      </c>
      <c r="I9130" s="39">
        <v>465.30975450588738</v>
      </c>
    </row>
    <row r="9131" spans="2:9" x14ac:dyDescent="0.25">
      <c r="B9131" s="35" t="s">
        <v>84</v>
      </c>
      <c r="C9131" s="35" t="s">
        <v>69</v>
      </c>
      <c r="D9131" s="35" t="s">
        <v>23</v>
      </c>
      <c r="E9131" s="35" t="s">
        <v>3</v>
      </c>
      <c r="F9131" s="35" t="s">
        <v>56</v>
      </c>
      <c r="G9131" s="35" t="s">
        <v>1</v>
      </c>
      <c r="H9131" s="35">
        <v>2039</v>
      </c>
      <c r="I9131" s="39">
        <v>475.91431978041282</v>
      </c>
    </row>
    <row r="9132" spans="2:9" x14ac:dyDescent="0.25">
      <c r="B9132" s="35" t="s">
        <v>84</v>
      </c>
      <c r="C9132" s="35" t="s">
        <v>69</v>
      </c>
      <c r="D9132" s="35" t="s">
        <v>23</v>
      </c>
      <c r="E9132" s="35" t="s">
        <v>3</v>
      </c>
      <c r="F9132" s="35" t="s">
        <v>56</v>
      </c>
      <c r="G9132" s="35" t="s">
        <v>1</v>
      </c>
      <c r="H9132" s="35">
        <v>2040</v>
      </c>
      <c r="I9132" s="39">
        <v>486.34308843786988</v>
      </c>
    </row>
    <row r="9133" spans="2:9" x14ac:dyDescent="0.25">
      <c r="B9133" s="35" t="s">
        <v>84</v>
      </c>
      <c r="C9133" s="35" t="s">
        <v>69</v>
      </c>
      <c r="D9133" s="35" t="s">
        <v>23</v>
      </c>
      <c r="E9133" s="35" t="s">
        <v>3</v>
      </c>
      <c r="F9133" s="35" t="s">
        <v>56</v>
      </c>
      <c r="G9133" s="35" t="s">
        <v>1</v>
      </c>
      <c r="H9133" s="35">
        <v>2041</v>
      </c>
      <c r="I9133" s="39">
        <v>496.58122211080536</v>
      </c>
    </row>
    <row r="9134" spans="2:9" x14ac:dyDescent="0.25">
      <c r="B9134" s="35" t="s">
        <v>84</v>
      </c>
      <c r="C9134" s="35" t="s">
        <v>69</v>
      </c>
      <c r="D9134" s="35" t="s">
        <v>23</v>
      </c>
      <c r="E9134" s="35" t="s">
        <v>3</v>
      </c>
      <c r="F9134" s="35" t="s">
        <v>56</v>
      </c>
      <c r="G9134" s="35" t="s">
        <v>1</v>
      </c>
      <c r="H9134" s="35">
        <v>2042</v>
      </c>
      <c r="I9134" s="39">
        <v>506.65083816555591</v>
      </c>
    </row>
    <row r="9135" spans="2:9" x14ac:dyDescent="0.25">
      <c r="B9135" s="35" t="s">
        <v>84</v>
      </c>
      <c r="C9135" s="35" t="s">
        <v>69</v>
      </c>
      <c r="D9135" s="35" t="s">
        <v>23</v>
      </c>
      <c r="E9135" s="35" t="s">
        <v>3</v>
      </c>
      <c r="F9135" s="35" t="s">
        <v>56</v>
      </c>
      <c r="G9135" s="35" t="s">
        <v>1</v>
      </c>
      <c r="H9135" s="35">
        <v>2043</v>
      </c>
      <c r="I9135" s="39">
        <v>516.55470214918171</v>
      </c>
    </row>
    <row r="9136" spans="2:9" x14ac:dyDescent="0.25">
      <c r="B9136" s="35" t="s">
        <v>84</v>
      </c>
      <c r="C9136" s="35" t="s">
        <v>69</v>
      </c>
      <c r="D9136" s="35" t="s">
        <v>23</v>
      </c>
      <c r="E9136" s="35" t="s">
        <v>3</v>
      </c>
      <c r="F9136" s="35" t="s">
        <v>56</v>
      </c>
      <c r="G9136" s="35" t="s">
        <v>1</v>
      </c>
      <c r="H9136" s="35">
        <v>2044</v>
      </c>
      <c r="I9136" s="39">
        <v>526.31075265334414</v>
      </c>
    </row>
    <row r="9137" spans="2:9" x14ac:dyDescent="0.25">
      <c r="B9137" s="35" t="s">
        <v>84</v>
      </c>
      <c r="C9137" s="35" t="s">
        <v>69</v>
      </c>
      <c r="D9137" s="35" t="s">
        <v>23</v>
      </c>
      <c r="E9137" s="35" t="s">
        <v>3</v>
      </c>
      <c r="F9137" s="35" t="s">
        <v>56</v>
      </c>
      <c r="G9137" s="35" t="s">
        <v>1</v>
      </c>
      <c r="H9137" s="35">
        <v>2045</v>
      </c>
      <c r="I9137" s="39">
        <v>535.92638933782803</v>
      </c>
    </row>
    <row r="9138" spans="2:9" x14ac:dyDescent="0.25">
      <c r="B9138" s="35" t="s">
        <v>84</v>
      </c>
      <c r="C9138" s="35" t="s">
        <v>69</v>
      </c>
      <c r="D9138" s="35" t="s">
        <v>23</v>
      </c>
      <c r="E9138" s="35" t="s">
        <v>3</v>
      </c>
      <c r="F9138" s="35" t="s">
        <v>56</v>
      </c>
      <c r="G9138" s="35" t="s">
        <v>1</v>
      </c>
      <c r="H9138" s="35">
        <v>2046</v>
      </c>
      <c r="I9138" s="39">
        <v>545.38771671215727</v>
      </c>
    </row>
    <row r="9139" spans="2:9" x14ac:dyDescent="0.25">
      <c r="B9139" s="35" t="s">
        <v>84</v>
      </c>
      <c r="C9139" s="35" t="s">
        <v>69</v>
      </c>
      <c r="D9139" s="35" t="s">
        <v>23</v>
      </c>
      <c r="E9139" s="35" t="s">
        <v>3</v>
      </c>
      <c r="F9139" s="35" t="s">
        <v>56</v>
      </c>
      <c r="G9139" s="35" t="s">
        <v>1</v>
      </c>
      <c r="H9139" s="35">
        <v>2047</v>
      </c>
      <c r="I9139" s="39">
        <v>554.65083826055047</v>
      </c>
    </row>
    <row r="9140" spans="2:9" x14ac:dyDescent="0.25">
      <c r="B9140" s="35" t="s">
        <v>84</v>
      </c>
      <c r="C9140" s="35" t="s">
        <v>69</v>
      </c>
      <c r="D9140" s="35" t="s">
        <v>23</v>
      </c>
      <c r="E9140" s="35" t="s">
        <v>3</v>
      </c>
      <c r="F9140" s="35" t="s">
        <v>56</v>
      </c>
      <c r="G9140" s="35" t="s">
        <v>1</v>
      </c>
      <c r="H9140" s="35">
        <v>2048</v>
      </c>
      <c r="I9140" s="39">
        <v>563.7058615810472</v>
      </c>
    </row>
    <row r="9141" spans="2:9" x14ac:dyDescent="0.25">
      <c r="B9141" s="35" t="s">
        <v>84</v>
      </c>
      <c r="C9141" s="35" t="s">
        <v>69</v>
      </c>
      <c r="D9141" s="35" t="s">
        <v>23</v>
      </c>
      <c r="E9141" s="35" t="s">
        <v>3</v>
      </c>
      <c r="F9141" s="35" t="s">
        <v>56</v>
      </c>
      <c r="G9141" s="35" t="s">
        <v>1</v>
      </c>
      <c r="H9141" s="35">
        <v>2049</v>
      </c>
      <c r="I9141" s="39">
        <v>572.53843660267091</v>
      </c>
    </row>
    <row r="9142" spans="2:9" x14ac:dyDescent="0.25">
      <c r="B9142" s="35" t="s">
        <v>84</v>
      </c>
      <c r="C9142" s="35" t="s">
        <v>69</v>
      </c>
      <c r="D9142" s="35" t="s">
        <v>23</v>
      </c>
      <c r="E9142" s="35" t="s">
        <v>3</v>
      </c>
      <c r="F9142" s="35" t="s">
        <v>56</v>
      </c>
      <c r="G9142" s="35" t="s">
        <v>1</v>
      </c>
      <c r="H9142" s="35">
        <v>2050</v>
      </c>
      <c r="I9142" s="39">
        <v>581.18107068339941</v>
      </c>
    </row>
    <row r="9143" spans="2:9" x14ac:dyDescent="0.25">
      <c r="B9143" s="35" t="s">
        <v>84</v>
      </c>
      <c r="C9143" s="35" t="s">
        <v>69</v>
      </c>
      <c r="D9143" s="35" t="s">
        <v>23</v>
      </c>
      <c r="E9143" s="35" t="s">
        <v>3</v>
      </c>
      <c r="F9143" s="35" t="s">
        <v>56</v>
      </c>
      <c r="G9143" s="35" t="s">
        <v>1</v>
      </c>
      <c r="H9143" s="35">
        <v>2051</v>
      </c>
      <c r="I9143" s="39">
        <v>589.59014783701662</v>
      </c>
    </row>
    <row r="9144" spans="2:9" x14ac:dyDescent="0.25">
      <c r="B9144" s="35" t="s">
        <v>84</v>
      </c>
      <c r="C9144" s="35" t="s">
        <v>69</v>
      </c>
      <c r="D9144" s="35" t="s">
        <v>23</v>
      </c>
      <c r="E9144" s="35" t="s">
        <v>3</v>
      </c>
      <c r="F9144" s="35" t="s">
        <v>56</v>
      </c>
      <c r="G9144" s="35" t="s">
        <v>1</v>
      </c>
      <c r="H9144" s="35">
        <v>2052</v>
      </c>
      <c r="I9144" s="39">
        <v>597.79638904626665</v>
      </c>
    </row>
    <row r="9145" spans="2:9" x14ac:dyDescent="0.25">
      <c r="B9145" s="35" t="s">
        <v>84</v>
      </c>
      <c r="C9145" s="35" t="s">
        <v>69</v>
      </c>
      <c r="D9145" s="35" t="s">
        <v>23</v>
      </c>
      <c r="E9145" s="35" t="s">
        <v>3</v>
      </c>
      <c r="F9145" s="35" t="s">
        <v>56</v>
      </c>
      <c r="G9145" s="35" t="s">
        <v>1</v>
      </c>
      <c r="H9145" s="35">
        <v>2053</v>
      </c>
      <c r="I9145" s="39">
        <v>605.81055189170559</v>
      </c>
    </row>
    <row r="9146" spans="2:9" x14ac:dyDescent="0.25">
      <c r="B9146" s="35" t="s">
        <v>84</v>
      </c>
      <c r="C9146" s="35" t="s">
        <v>69</v>
      </c>
      <c r="D9146" s="35" t="s">
        <v>23</v>
      </c>
      <c r="E9146" s="35" t="s">
        <v>3</v>
      </c>
      <c r="F9146" s="35" t="s">
        <v>56</v>
      </c>
      <c r="G9146" s="35" t="s">
        <v>1</v>
      </c>
      <c r="H9146" s="35">
        <v>2054</v>
      </c>
      <c r="I9146" s="39">
        <v>613.61636246029934</v>
      </c>
    </row>
    <row r="9147" spans="2:9" x14ac:dyDescent="0.25">
      <c r="B9147" s="35" t="s">
        <v>84</v>
      </c>
      <c r="C9147" s="35" t="s">
        <v>69</v>
      </c>
      <c r="D9147" s="35" t="s">
        <v>23</v>
      </c>
      <c r="E9147" s="35" t="s">
        <v>3</v>
      </c>
      <c r="F9147" s="35" t="s">
        <v>56</v>
      </c>
      <c r="G9147" s="35" t="s">
        <v>1</v>
      </c>
      <c r="H9147" s="35">
        <v>2055</v>
      </c>
      <c r="I9147" s="39">
        <v>621.21166451707461</v>
      </c>
    </row>
    <row r="9148" spans="2:9" x14ac:dyDescent="0.25">
      <c r="B9148" s="35" t="s">
        <v>84</v>
      </c>
      <c r="C9148" s="35" t="s">
        <v>69</v>
      </c>
      <c r="D9148" s="35" t="s">
        <v>23</v>
      </c>
      <c r="E9148" s="35" t="s">
        <v>3</v>
      </c>
      <c r="F9148" s="35" t="s">
        <v>56</v>
      </c>
      <c r="G9148" s="35" t="s">
        <v>1</v>
      </c>
      <c r="H9148" s="35">
        <v>2056</v>
      </c>
      <c r="I9148" s="39">
        <v>628.59920384797135</v>
      </c>
    </row>
    <row r="9149" spans="2:9" x14ac:dyDescent="0.25">
      <c r="B9149" s="35" t="s">
        <v>84</v>
      </c>
      <c r="C9149" s="35" t="s">
        <v>69</v>
      </c>
      <c r="D9149" s="35" t="s">
        <v>23</v>
      </c>
      <c r="E9149" s="35" t="s">
        <v>3</v>
      </c>
      <c r="F9149" s="35" t="s">
        <v>56</v>
      </c>
      <c r="G9149" s="35" t="s">
        <v>1</v>
      </c>
      <c r="H9149" s="35">
        <v>2057</v>
      </c>
      <c r="I9149" s="39">
        <v>635.77454273889816</v>
      </c>
    </row>
    <row r="9150" spans="2:9" x14ac:dyDescent="0.25">
      <c r="B9150" s="35" t="s">
        <v>84</v>
      </c>
      <c r="C9150" s="35" t="s">
        <v>69</v>
      </c>
      <c r="D9150" s="35" t="s">
        <v>23</v>
      </c>
      <c r="E9150" s="35" t="s">
        <v>3</v>
      </c>
      <c r="F9150" s="35" t="s">
        <v>56</v>
      </c>
      <c r="G9150" s="35" t="s">
        <v>1</v>
      </c>
      <c r="H9150" s="35">
        <v>2058</v>
      </c>
      <c r="I9150" s="39">
        <v>642.70594929785864</v>
      </c>
    </row>
    <row r="9151" spans="2:9" x14ac:dyDescent="0.25">
      <c r="B9151" s="35" t="s">
        <v>84</v>
      </c>
      <c r="C9151" s="35" t="s">
        <v>69</v>
      </c>
      <c r="D9151" s="35" t="s">
        <v>23</v>
      </c>
      <c r="E9151" s="35" t="s">
        <v>3</v>
      </c>
      <c r="F9151" s="35" t="s">
        <v>56</v>
      </c>
      <c r="G9151" s="35" t="s">
        <v>1</v>
      </c>
      <c r="H9151" s="35">
        <v>2059</v>
      </c>
      <c r="I9151" s="39">
        <v>649.39085976237391</v>
      </c>
    </row>
    <row r="9152" spans="2:9" x14ac:dyDescent="0.25">
      <c r="B9152" s="35" t="s">
        <v>84</v>
      </c>
      <c r="C9152" s="35" t="s">
        <v>69</v>
      </c>
      <c r="D9152" s="35" t="s">
        <v>23</v>
      </c>
      <c r="E9152" s="35" t="s">
        <v>3</v>
      </c>
      <c r="F9152" s="35" t="s">
        <v>56</v>
      </c>
      <c r="G9152" s="35" t="s">
        <v>1</v>
      </c>
      <c r="H9152" s="35">
        <v>2060</v>
      </c>
      <c r="I9152" s="39">
        <v>655.87325671094629</v>
      </c>
    </row>
    <row r="9153" spans="2:9" x14ac:dyDescent="0.25">
      <c r="B9153" s="35" t="s">
        <v>84</v>
      </c>
      <c r="C9153" s="35" t="s">
        <v>69</v>
      </c>
      <c r="D9153" s="35" t="s">
        <v>23</v>
      </c>
      <c r="E9153" s="35" t="s">
        <v>3</v>
      </c>
      <c r="F9153" s="35" t="s">
        <v>57</v>
      </c>
      <c r="G9153" s="35" t="s">
        <v>1</v>
      </c>
      <c r="H9153" s="35">
        <v>2000</v>
      </c>
      <c r="I9153" s="39">
        <f t="array" ref="I9153:I9213">TRANSPOSE('[10]Despesa_R$'!$B$67:$BJ$67)</f>
        <v>0</v>
      </c>
    </row>
    <row r="9154" spans="2:9" x14ac:dyDescent="0.25">
      <c r="B9154" s="35" t="s">
        <v>84</v>
      </c>
      <c r="C9154" s="35" t="s">
        <v>69</v>
      </c>
      <c r="D9154" s="35" t="s">
        <v>23</v>
      </c>
      <c r="E9154" s="35" t="s">
        <v>3</v>
      </c>
      <c r="F9154" s="35" t="s">
        <v>57</v>
      </c>
      <c r="G9154" s="35" t="s">
        <v>1</v>
      </c>
      <c r="H9154" s="35">
        <v>2001</v>
      </c>
      <c r="I9154" s="39">
        <v>0</v>
      </c>
    </row>
    <row r="9155" spans="2:9" x14ac:dyDescent="0.25">
      <c r="B9155" s="35" t="s">
        <v>84</v>
      </c>
      <c r="C9155" s="35" t="s">
        <v>69</v>
      </c>
      <c r="D9155" s="35" t="s">
        <v>23</v>
      </c>
      <c r="E9155" s="35" t="s">
        <v>3</v>
      </c>
      <c r="F9155" s="35" t="s">
        <v>57</v>
      </c>
      <c r="G9155" s="35" t="s">
        <v>1</v>
      </c>
      <c r="H9155" s="35">
        <v>2002</v>
      </c>
      <c r="I9155" s="39">
        <v>0</v>
      </c>
    </row>
    <row r="9156" spans="2:9" x14ac:dyDescent="0.25">
      <c r="B9156" s="35" t="s">
        <v>84</v>
      </c>
      <c r="C9156" s="35" t="s">
        <v>69</v>
      </c>
      <c r="D9156" s="35" t="s">
        <v>23</v>
      </c>
      <c r="E9156" s="35" t="s">
        <v>3</v>
      </c>
      <c r="F9156" s="35" t="s">
        <v>57</v>
      </c>
      <c r="G9156" s="35" t="s">
        <v>1</v>
      </c>
      <c r="H9156" s="35">
        <v>2003</v>
      </c>
      <c r="I9156" s="39">
        <v>0</v>
      </c>
    </row>
    <row r="9157" spans="2:9" x14ac:dyDescent="0.25">
      <c r="B9157" s="35" t="s">
        <v>84</v>
      </c>
      <c r="C9157" s="35" t="s">
        <v>69</v>
      </c>
      <c r="D9157" s="35" t="s">
        <v>23</v>
      </c>
      <c r="E9157" s="35" t="s">
        <v>3</v>
      </c>
      <c r="F9157" s="35" t="s">
        <v>57</v>
      </c>
      <c r="G9157" s="35" t="s">
        <v>1</v>
      </c>
      <c r="H9157" s="35">
        <v>2004</v>
      </c>
      <c r="I9157" s="39">
        <v>0</v>
      </c>
    </row>
    <row r="9158" spans="2:9" x14ac:dyDescent="0.25">
      <c r="B9158" s="35" t="s">
        <v>84</v>
      </c>
      <c r="C9158" s="35" t="s">
        <v>69</v>
      </c>
      <c r="D9158" s="35" t="s">
        <v>23</v>
      </c>
      <c r="E9158" s="35" t="s">
        <v>3</v>
      </c>
      <c r="F9158" s="35" t="s">
        <v>57</v>
      </c>
      <c r="G9158" s="35" t="s">
        <v>1</v>
      </c>
      <c r="H9158" s="35">
        <v>2005</v>
      </c>
      <c r="I9158" s="39">
        <v>0</v>
      </c>
    </row>
    <row r="9159" spans="2:9" x14ac:dyDescent="0.25">
      <c r="B9159" s="35" t="s">
        <v>84</v>
      </c>
      <c r="C9159" s="35" t="s">
        <v>69</v>
      </c>
      <c r="D9159" s="35" t="s">
        <v>23</v>
      </c>
      <c r="E9159" s="35" t="s">
        <v>3</v>
      </c>
      <c r="F9159" s="35" t="s">
        <v>57</v>
      </c>
      <c r="G9159" s="35" t="s">
        <v>1</v>
      </c>
      <c r="H9159" s="35">
        <v>2006</v>
      </c>
      <c r="I9159" s="39">
        <v>0</v>
      </c>
    </row>
    <row r="9160" spans="2:9" x14ac:dyDescent="0.25">
      <c r="B9160" s="35" t="s">
        <v>84</v>
      </c>
      <c r="C9160" s="35" t="s">
        <v>69</v>
      </c>
      <c r="D9160" s="35" t="s">
        <v>23</v>
      </c>
      <c r="E9160" s="35" t="s">
        <v>3</v>
      </c>
      <c r="F9160" s="35" t="s">
        <v>57</v>
      </c>
      <c r="G9160" s="35" t="s">
        <v>1</v>
      </c>
      <c r="H9160" s="35">
        <v>2007</v>
      </c>
      <c r="I9160" s="39">
        <v>0</v>
      </c>
    </row>
    <row r="9161" spans="2:9" x14ac:dyDescent="0.25">
      <c r="B9161" s="35" t="s">
        <v>84</v>
      </c>
      <c r="C9161" s="35" t="s">
        <v>69</v>
      </c>
      <c r="D9161" s="35" t="s">
        <v>23</v>
      </c>
      <c r="E9161" s="35" t="s">
        <v>3</v>
      </c>
      <c r="F9161" s="35" t="s">
        <v>57</v>
      </c>
      <c r="G9161" s="35" t="s">
        <v>1</v>
      </c>
      <c r="H9161" s="35">
        <v>2008</v>
      </c>
      <c r="I9161" s="39">
        <v>0</v>
      </c>
    </row>
    <row r="9162" spans="2:9" x14ac:dyDescent="0.25">
      <c r="B9162" s="35" t="s">
        <v>84</v>
      </c>
      <c r="C9162" s="35" t="s">
        <v>69</v>
      </c>
      <c r="D9162" s="35" t="s">
        <v>23</v>
      </c>
      <c r="E9162" s="35" t="s">
        <v>3</v>
      </c>
      <c r="F9162" s="35" t="s">
        <v>57</v>
      </c>
      <c r="G9162" s="35" t="s">
        <v>1</v>
      </c>
      <c r="H9162" s="35">
        <v>2009</v>
      </c>
      <c r="I9162" s="39">
        <v>0</v>
      </c>
    </row>
    <row r="9163" spans="2:9" x14ac:dyDescent="0.25">
      <c r="B9163" s="35" t="s">
        <v>84</v>
      </c>
      <c r="C9163" s="35" t="s">
        <v>69</v>
      </c>
      <c r="D9163" s="35" t="s">
        <v>23</v>
      </c>
      <c r="E9163" s="35" t="s">
        <v>3</v>
      </c>
      <c r="F9163" s="35" t="s">
        <v>57</v>
      </c>
      <c r="G9163" s="35" t="s">
        <v>1</v>
      </c>
      <c r="H9163" s="35">
        <v>2010</v>
      </c>
      <c r="I9163" s="39">
        <v>0</v>
      </c>
    </row>
    <row r="9164" spans="2:9" x14ac:dyDescent="0.25">
      <c r="B9164" s="35" t="s">
        <v>84</v>
      </c>
      <c r="C9164" s="35" t="s">
        <v>69</v>
      </c>
      <c r="D9164" s="35" t="s">
        <v>23</v>
      </c>
      <c r="E9164" s="35" t="s">
        <v>3</v>
      </c>
      <c r="F9164" s="35" t="s">
        <v>57</v>
      </c>
      <c r="G9164" s="35" t="s">
        <v>1</v>
      </c>
      <c r="H9164" s="35">
        <v>2011</v>
      </c>
      <c r="I9164" s="39">
        <v>0</v>
      </c>
    </row>
    <row r="9165" spans="2:9" x14ac:dyDescent="0.25">
      <c r="B9165" s="35" t="s">
        <v>84</v>
      </c>
      <c r="C9165" s="35" t="s">
        <v>69</v>
      </c>
      <c r="D9165" s="35" t="s">
        <v>23</v>
      </c>
      <c r="E9165" s="35" t="s">
        <v>3</v>
      </c>
      <c r="F9165" s="35" t="s">
        <v>57</v>
      </c>
      <c r="G9165" s="35" t="s">
        <v>1</v>
      </c>
      <c r="H9165" s="35">
        <v>2012</v>
      </c>
      <c r="I9165" s="39">
        <v>0</v>
      </c>
    </row>
    <row r="9166" spans="2:9" x14ac:dyDescent="0.25">
      <c r="B9166" s="35" t="s">
        <v>84</v>
      </c>
      <c r="C9166" s="35" t="s">
        <v>69</v>
      </c>
      <c r="D9166" s="35" t="s">
        <v>23</v>
      </c>
      <c r="E9166" s="35" t="s">
        <v>3</v>
      </c>
      <c r="F9166" s="35" t="s">
        <v>57</v>
      </c>
      <c r="G9166" s="35" t="s">
        <v>1</v>
      </c>
      <c r="H9166" s="35">
        <v>2013</v>
      </c>
      <c r="I9166" s="39">
        <v>167.92640086936751</v>
      </c>
    </row>
    <row r="9167" spans="2:9" x14ac:dyDescent="0.25">
      <c r="B9167" s="35" t="s">
        <v>84</v>
      </c>
      <c r="C9167" s="35" t="s">
        <v>69</v>
      </c>
      <c r="D9167" s="35" t="s">
        <v>23</v>
      </c>
      <c r="E9167" s="35" t="s">
        <v>3</v>
      </c>
      <c r="F9167" s="35" t="s">
        <v>57</v>
      </c>
      <c r="G9167" s="35" t="s">
        <v>1</v>
      </c>
      <c r="H9167" s="35">
        <v>2014</v>
      </c>
      <c r="I9167" s="39">
        <v>173.12775188276692</v>
      </c>
    </row>
    <row r="9168" spans="2:9" x14ac:dyDescent="0.25">
      <c r="B9168" s="35" t="s">
        <v>84</v>
      </c>
      <c r="C9168" s="35" t="s">
        <v>69</v>
      </c>
      <c r="D9168" s="35" t="s">
        <v>23</v>
      </c>
      <c r="E9168" s="35" t="s">
        <v>3</v>
      </c>
      <c r="F9168" s="35" t="s">
        <v>57</v>
      </c>
      <c r="G9168" s="35" t="s">
        <v>1</v>
      </c>
      <c r="H9168" s="35">
        <v>2015</v>
      </c>
      <c r="I9168" s="39">
        <v>65.658587412530693</v>
      </c>
    </row>
    <row r="9169" spans="2:9" x14ac:dyDescent="0.25">
      <c r="B9169" s="35" t="s">
        <v>84</v>
      </c>
      <c r="C9169" s="35" t="s">
        <v>69</v>
      </c>
      <c r="D9169" s="35" t="s">
        <v>23</v>
      </c>
      <c r="E9169" s="35" t="s">
        <v>3</v>
      </c>
      <c r="F9169" s="35" t="s">
        <v>57</v>
      </c>
      <c r="G9169" s="35" t="s">
        <v>1</v>
      </c>
      <c r="H9169" s="35">
        <v>2016</v>
      </c>
      <c r="I9169" s="39">
        <v>79.615997392555059</v>
      </c>
    </row>
    <row r="9170" spans="2:9" x14ac:dyDescent="0.25">
      <c r="B9170" s="35" t="s">
        <v>84</v>
      </c>
      <c r="C9170" s="35" t="s">
        <v>69</v>
      </c>
      <c r="D9170" s="35" t="s">
        <v>23</v>
      </c>
      <c r="E9170" s="35" t="s">
        <v>3</v>
      </c>
      <c r="F9170" s="35" t="s">
        <v>57</v>
      </c>
      <c r="G9170" s="35" t="s">
        <v>1</v>
      </c>
      <c r="H9170" s="35">
        <v>2017</v>
      </c>
      <c r="I9170" s="39">
        <v>85.150513777060198</v>
      </c>
    </row>
    <row r="9171" spans="2:9" x14ac:dyDescent="0.25">
      <c r="B9171" s="35" t="s">
        <v>84</v>
      </c>
      <c r="C9171" s="35" t="s">
        <v>69</v>
      </c>
      <c r="D9171" s="35" t="s">
        <v>23</v>
      </c>
      <c r="E9171" s="35" t="s">
        <v>3</v>
      </c>
      <c r="F9171" s="35" t="s">
        <v>57</v>
      </c>
      <c r="G9171" s="35" t="s">
        <v>1</v>
      </c>
      <c r="H9171" s="35">
        <v>2018</v>
      </c>
      <c r="I9171" s="39">
        <v>85.524391190220982</v>
      </c>
    </row>
    <row r="9172" spans="2:9" x14ac:dyDescent="0.25">
      <c r="B9172" s="35" t="s">
        <v>84</v>
      </c>
      <c r="C9172" s="35" t="s">
        <v>69</v>
      </c>
      <c r="D9172" s="35" t="s">
        <v>23</v>
      </c>
      <c r="E9172" s="35" t="s">
        <v>3</v>
      </c>
      <c r="F9172" s="35" t="s">
        <v>57</v>
      </c>
      <c r="G9172" s="35" t="s">
        <v>1</v>
      </c>
      <c r="H9172" s="35">
        <v>2019</v>
      </c>
      <c r="I9172" s="39">
        <v>86.28188935756998</v>
      </c>
    </row>
    <row r="9173" spans="2:9" x14ac:dyDescent="0.25">
      <c r="B9173" s="35" t="s">
        <v>84</v>
      </c>
      <c r="C9173" s="35" t="s">
        <v>69</v>
      </c>
      <c r="D9173" s="35" t="s">
        <v>23</v>
      </c>
      <c r="E9173" s="35" t="s">
        <v>3</v>
      </c>
      <c r="F9173" s="35" t="s">
        <v>57</v>
      </c>
      <c r="G9173" s="35" t="s">
        <v>1</v>
      </c>
      <c r="H9173" s="35">
        <v>2020</v>
      </c>
      <c r="I9173" s="39">
        <v>88.601806484363564</v>
      </c>
    </row>
    <row r="9174" spans="2:9" x14ac:dyDescent="0.25">
      <c r="B9174" s="35" t="s">
        <v>84</v>
      </c>
      <c r="C9174" s="35" t="s">
        <v>69</v>
      </c>
      <c r="D9174" s="35" t="s">
        <v>23</v>
      </c>
      <c r="E9174" s="35" t="s">
        <v>3</v>
      </c>
      <c r="F9174" s="35" t="s">
        <v>57</v>
      </c>
      <c r="G9174" s="35" t="s">
        <v>1</v>
      </c>
      <c r="H9174" s="35">
        <v>2021</v>
      </c>
      <c r="I9174" s="39">
        <v>90.990629689434002</v>
      </c>
    </row>
    <row r="9175" spans="2:9" x14ac:dyDescent="0.25">
      <c r="B9175" s="35" t="s">
        <v>84</v>
      </c>
      <c r="C9175" s="35" t="s">
        <v>69</v>
      </c>
      <c r="D9175" s="35" t="s">
        <v>23</v>
      </c>
      <c r="E9175" s="35" t="s">
        <v>3</v>
      </c>
      <c r="F9175" s="35" t="s">
        <v>57</v>
      </c>
      <c r="G9175" s="35" t="s">
        <v>1</v>
      </c>
      <c r="H9175" s="35">
        <v>2022</v>
      </c>
      <c r="I9175" s="39">
        <v>93.517202684887508</v>
      </c>
    </row>
    <row r="9176" spans="2:9" x14ac:dyDescent="0.25">
      <c r="B9176" s="35" t="s">
        <v>84</v>
      </c>
      <c r="C9176" s="35" t="s">
        <v>69</v>
      </c>
      <c r="D9176" s="35" t="s">
        <v>23</v>
      </c>
      <c r="E9176" s="35" t="s">
        <v>3</v>
      </c>
      <c r="F9176" s="35" t="s">
        <v>57</v>
      </c>
      <c r="G9176" s="35" t="s">
        <v>1</v>
      </c>
      <c r="H9176" s="35">
        <v>2023</v>
      </c>
      <c r="I9176" s="39">
        <v>96.363690994285804</v>
      </c>
    </row>
    <row r="9177" spans="2:9" x14ac:dyDescent="0.25">
      <c r="B9177" s="35" t="s">
        <v>84</v>
      </c>
      <c r="C9177" s="35" t="s">
        <v>69</v>
      </c>
      <c r="D9177" s="35" t="s">
        <v>23</v>
      </c>
      <c r="E9177" s="35" t="s">
        <v>3</v>
      </c>
      <c r="F9177" s="35" t="s">
        <v>57</v>
      </c>
      <c r="G9177" s="35" t="s">
        <v>1</v>
      </c>
      <c r="H9177" s="35">
        <v>2024</v>
      </c>
      <c r="I9177" s="39">
        <v>99.257776804153437</v>
      </c>
    </row>
    <row r="9178" spans="2:9" x14ac:dyDescent="0.25">
      <c r="B9178" s="35" t="s">
        <v>84</v>
      </c>
      <c r="C9178" s="35" t="s">
        <v>69</v>
      </c>
      <c r="D9178" s="35" t="s">
        <v>23</v>
      </c>
      <c r="E9178" s="35" t="s">
        <v>3</v>
      </c>
      <c r="F9178" s="35" t="s">
        <v>57</v>
      </c>
      <c r="G9178" s="35" t="s">
        <v>1</v>
      </c>
      <c r="H9178" s="35">
        <v>2025</v>
      </c>
      <c r="I9178" s="39">
        <v>102.19294153493425</v>
      </c>
    </row>
    <row r="9179" spans="2:9" x14ac:dyDescent="0.25">
      <c r="B9179" s="35" t="s">
        <v>84</v>
      </c>
      <c r="C9179" s="35" t="s">
        <v>69</v>
      </c>
      <c r="D9179" s="35" t="s">
        <v>23</v>
      </c>
      <c r="E9179" s="35" t="s">
        <v>3</v>
      </c>
      <c r="F9179" s="35" t="s">
        <v>57</v>
      </c>
      <c r="G9179" s="35" t="s">
        <v>1</v>
      </c>
      <c r="H9179" s="35">
        <v>2026</v>
      </c>
      <c r="I9179" s="39">
        <v>105.19908709011591</v>
      </c>
    </row>
    <row r="9180" spans="2:9" x14ac:dyDescent="0.25">
      <c r="B9180" s="35" t="s">
        <v>84</v>
      </c>
      <c r="C9180" s="35" t="s">
        <v>69</v>
      </c>
      <c r="D9180" s="35" t="s">
        <v>23</v>
      </c>
      <c r="E9180" s="35" t="s">
        <v>3</v>
      </c>
      <c r="F9180" s="35" t="s">
        <v>57</v>
      </c>
      <c r="G9180" s="35" t="s">
        <v>1</v>
      </c>
      <c r="H9180" s="35">
        <v>2027</v>
      </c>
      <c r="I9180" s="39">
        <v>108.18663570992088</v>
      </c>
    </row>
    <row r="9181" spans="2:9" x14ac:dyDescent="0.25">
      <c r="B9181" s="35" t="s">
        <v>84</v>
      </c>
      <c r="C9181" s="35" t="s">
        <v>69</v>
      </c>
      <c r="D9181" s="35" t="s">
        <v>23</v>
      </c>
      <c r="E9181" s="35" t="s">
        <v>3</v>
      </c>
      <c r="F9181" s="35" t="s">
        <v>57</v>
      </c>
      <c r="G9181" s="35" t="s">
        <v>1</v>
      </c>
      <c r="H9181" s="35">
        <v>2028</v>
      </c>
      <c r="I9181" s="39">
        <v>111.07766921028035</v>
      </c>
    </row>
    <row r="9182" spans="2:9" x14ac:dyDescent="0.25">
      <c r="B9182" s="35" t="s">
        <v>84</v>
      </c>
      <c r="C9182" s="35" t="s">
        <v>69</v>
      </c>
      <c r="D9182" s="35" t="s">
        <v>23</v>
      </c>
      <c r="E9182" s="35" t="s">
        <v>3</v>
      </c>
      <c r="F9182" s="35" t="s">
        <v>57</v>
      </c>
      <c r="G9182" s="35" t="s">
        <v>1</v>
      </c>
      <c r="H9182" s="35">
        <v>2029</v>
      </c>
      <c r="I9182" s="39">
        <v>113.83642476776231</v>
      </c>
    </row>
    <row r="9183" spans="2:9" x14ac:dyDescent="0.25">
      <c r="B9183" s="35" t="s">
        <v>84</v>
      </c>
      <c r="C9183" s="35" t="s">
        <v>69</v>
      </c>
      <c r="D9183" s="35" t="s">
        <v>23</v>
      </c>
      <c r="E9183" s="35" t="s">
        <v>3</v>
      </c>
      <c r="F9183" s="35" t="s">
        <v>57</v>
      </c>
      <c r="G9183" s="35" t="s">
        <v>1</v>
      </c>
      <c r="H9183" s="35">
        <v>2030</v>
      </c>
      <c r="I9183" s="39">
        <v>116.44095610295383</v>
      </c>
    </row>
    <row r="9184" spans="2:9" x14ac:dyDescent="0.25">
      <c r="B9184" s="35" t="s">
        <v>84</v>
      </c>
      <c r="C9184" s="35" t="s">
        <v>69</v>
      </c>
      <c r="D9184" s="35" t="s">
        <v>23</v>
      </c>
      <c r="E9184" s="35" t="s">
        <v>3</v>
      </c>
      <c r="F9184" s="35" t="s">
        <v>57</v>
      </c>
      <c r="G9184" s="35" t="s">
        <v>1</v>
      </c>
      <c r="H9184" s="35">
        <v>2031</v>
      </c>
      <c r="I9184" s="39">
        <v>118.88651627104376</v>
      </c>
    </row>
    <row r="9185" spans="2:9" x14ac:dyDescent="0.25">
      <c r="B9185" s="35" t="s">
        <v>84</v>
      </c>
      <c r="C9185" s="35" t="s">
        <v>69</v>
      </c>
      <c r="D9185" s="35" t="s">
        <v>23</v>
      </c>
      <c r="E9185" s="35" t="s">
        <v>3</v>
      </c>
      <c r="F9185" s="35" t="s">
        <v>57</v>
      </c>
      <c r="G9185" s="35" t="s">
        <v>1</v>
      </c>
      <c r="H9185" s="35">
        <v>2032</v>
      </c>
      <c r="I9185" s="39">
        <v>121.18631488402627</v>
      </c>
    </row>
    <row r="9186" spans="2:9" x14ac:dyDescent="0.25">
      <c r="B9186" s="35" t="s">
        <v>84</v>
      </c>
      <c r="C9186" s="35" t="s">
        <v>69</v>
      </c>
      <c r="D9186" s="35" t="s">
        <v>23</v>
      </c>
      <c r="E9186" s="35" t="s">
        <v>3</v>
      </c>
      <c r="F9186" s="35" t="s">
        <v>57</v>
      </c>
      <c r="G9186" s="35" t="s">
        <v>1</v>
      </c>
      <c r="H9186" s="35">
        <v>2033</v>
      </c>
      <c r="I9186" s="39">
        <v>123.31941826305173</v>
      </c>
    </row>
    <row r="9187" spans="2:9" x14ac:dyDescent="0.25">
      <c r="B9187" s="35" t="s">
        <v>84</v>
      </c>
      <c r="C9187" s="35" t="s">
        <v>69</v>
      </c>
      <c r="D9187" s="35" t="s">
        <v>23</v>
      </c>
      <c r="E9187" s="35" t="s">
        <v>3</v>
      </c>
      <c r="F9187" s="35" t="s">
        <v>57</v>
      </c>
      <c r="G9187" s="35" t="s">
        <v>1</v>
      </c>
      <c r="H9187" s="35">
        <v>2034</v>
      </c>
      <c r="I9187" s="39">
        <v>125.30413544858631</v>
      </c>
    </row>
    <row r="9188" spans="2:9" x14ac:dyDescent="0.25">
      <c r="B9188" s="35" t="s">
        <v>84</v>
      </c>
      <c r="C9188" s="35" t="s">
        <v>69</v>
      </c>
      <c r="D9188" s="35" t="s">
        <v>23</v>
      </c>
      <c r="E9188" s="35" t="s">
        <v>3</v>
      </c>
      <c r="F9188" s="35" t="s">
        <v>57</v>
      </c>
      <c r="G9188" s="35" t="s">
        <v>1</v>
      </c>
      <c r="H9188" s="35">
        <v>2035</v>
      </c>
      <c r="I9188" s="39">
        <v>127.13265404617221</v>
      </c>
    </row>
    <row r="9189" spans="2:9" x14ac:dyDescent="0.25">
      <c r="B9189" s="35" t="s">
        <v>84</v>
      </c>
      <c r="C9189" s="35" t="s">
        <v>69</v>
      </c>
      <c r="D9189" s="35" t="s">
        <v>23</v>
      </c>
      <c r="E9189" s="35" t="s">
        <v>3</v>
      </c>
      <c r="F9189" s="35" t="s">
        <v>57</v>
      </c>
      <c r="G9189" s="35" t="s">
        <v>1</v>
      </c>
      <c r="H9189" s="35">
        <v>2036</v>
      </c>
      <c r="I9189" s="39">
        <v>128.80310046126499</v>
      </c>
    </row>
    <row r="9190" spans="2:9" x14ac:dyDescent="0.25">
      <c r="B9190" s="35" t="s">
        <v>84</v>
      </c>
      <c r="C9190" s="35" t="s">
        <v>69</v>
      </c>
      <c r="D9190" s="35" t="s">
        <v>23</v>
      </c>
      <c r="E9190" s="35" t="s">
        <v>3</v>
      </c>
      <c r="F9190" s="35" t="s">
        <v>57</v>
      </c>
      <c r="G9190" s="35" t="s">
        <v>1</v>
      </c>
      <c r="H9190" s="35">
        <v>2037</v>
      </c>
      <c r="I9190" s="39">
        <v>130.33252124554784</v>
      </c>
    </row>
    <row r="9191" spans="2:9" x14ac:dyDescent="0.25">
      <c r="B9191" s="35" t="s">
        <v>84</v>
      </c>
      <c r="C9191" s="35" t="s">
        <v>69</v>
      </c>
      <c r="D9191" s="35" t="s">
        <v>23</v>
      </c>
      <c r="E9191" s="35" t="s">
        <v>3</v>
      </c>
      <c r="F9191" s="35" t="s">
        <v>57</v>
      </c>
      <c r="G9191" s="35" t="s">
        <v>1</v>
      </c>
      <c r="H9191" s="35">
        <v>2038</v>
      </c>
      <c r="I9191" s="39">
        <v>131.71341600088638</v>
      </c>
    </row>
    <row r="9192" spans="2:9" x14ac:dyDescent="0.25">
      <c r="B9192" s="35" t="s">
        <v>84</v>
      </c>
      <c r="C9192" s="35" t="s">
        <v>69</v>
      </c>
      <c r="D9192" s="35" t="s">
        <v>23</v>
      </c>
      <c r="E9192" s="35" t="s">
        <v>3</v>
      </c>
      <c r="F9192" s="35" t="s">
        <v>57</v>
      </c>
      <c r="G9192" s="35" t="s">
        <v>1</v>
      </c>
      <c r="H9192" s="35">
        <v>2039</v>
      </c>
      <c r="I9192" s="39">
        <v>132.96963820673631</v>
      </c>
    </row>
    <row r="9193" spans="2:9" x14ac:dyDescent="0.25">
      <c r="B9193" s="35" t="s">
        <v>84</v>
      </c>
      <c r="C9193" s="35" t="s">
        <v>69</v>
      </c>
      <c r="D9193" s="35" t="s">
        <v>23</v>
      </c>
      <c r="E9193" s="35" t="s">
        <v>3</v>
      </c>
      <c r="F9193" s="35" t="s">
        <v>57</v>
      </c>
      <c r="G9193" s="35" t="s">
        <v>1</v>
      </c>
      <c r="H9193" s="35">
        <v>2040</v>
      </c>
      <c r="I9193" s="39">
        <v>134.10792767058146</v>
      </c>
    </row>
    <row r="9194" spans="2:9" x14ac:dyDescent="0.25">
      <c r="B9194" s="35" t="s">
        <v>84</v>
      </c>
      <c r="C9194" s="35" t="s">
        <v>69</v>
      </c>
      <c r="D9194" s="35" t="s">
        <v>23</v>
      </c>
      <c r="E9194" s="35" t="s">
        <v>3</v>
      </c>
      <c r="F9194" s="35" t="s">
        <v>57</v>
      </c>
      <c r="G9194" s="35" t="s">
        <v>1</v>
      </c>
      <c r="H9194" s="35">
        <v>2041</v>
      </c>
      <c r="I9194" s="39">
        <v>135.13690104850374</v>
      </c>
    </row>
    <row r="9195" spans="2:9" x14ac:dyDescent="0.25">
      <c r="B9195" s="35" t="s">
        <v>84</v>
      </c>
      <c r="C9195" s="35" t="s">
        <v>69</v>
      </c>
      <c r="D9195" s="35" t="s">
        <v>23</v>
      </c>
      <c r="E9195" s="35" t="s">
        <v>3</v>
      </c>
      <c r="F9195" s="35" t="s">
        <v>57</v>
      </c>
      <c r="G9195" s="35" t="s">
        <v>1</v>
      </c>
      <c r="H9195" s="35">
        <v>2042</v>
      </c>
      <c r="I9195" s="39">
        <v>136.060427505371</v>
      </c>
    </row>
    <row r="9196" spans="2:9" x14ac:dyDescent="0.25">
      <c r="B9196" s="35" t="s">
        <v>84</v>
      </c>
      <c r="C9196" s="35" t="s">
        <v>69</v>
      </c>
      <c r="D9196" s="35" t="s">
        <v>23</v>
      </c>
      <c r="E9196" s="35" t="s">
        <v>3</v>
      </c>
      <c r="F9196" s="35" t="s">
        <v>57</v>
      </c>
      <c r="G9196" s="35" t="s">
        <v>1</v>
      </c>
      <c r="H9196" s="35">
        <v>2043</v>
      </c>
      <c r="I9196" s="39">
        <v>136.88854033140433</v>
      </c>
    </row>
    <row r="9197" spans="2:9" x14ac:dyDescent="0.25">
      <c r="B9197" s="35" t="s">
        <v>84</v>
      </c>
      <c r="C9197" s="35" t="s">
        <v>69</v>
      </c>
      <c r="D9197" s="35" t="s">
        <v>23</v>
      </c>
      <c r="E9197" s="35" t="s">
        <v>3</v>
      </c>
      <c r="F9197" s="35" t="s">
        <v>57</v>
      </c>
      <c r="G9197" s="35" t="s">
        <v>1</v>
      </c>
      <c r="H9197" s="35">
        <v>2044</v>
      </c>
      <c r="I9197" s="39">
        <v>137.6319949157924</v>
      </c>
    </row>
    <row r="9198" spans="2:9" x14ac:dyDescent="0.25">
      <c r="B9198" s="35" t="s">
        <v>84</v>
      </c>
      <c r="C9198" s="35" t="s">
        <v>69</v>
      </c>
      <c r="D9198" s="35" t="s">
        <v>23</v>
      </c>
      <c r="E9198" s="35" t="s">
        <v>3</v>
      </c>
      <c r="F9198" s="35" t="s">
        <v>57</v>
      </c>
      <c r="G9198" s="35" t="s">
        <v>1</v>
      </c>
      <c r="H9198" s="35">
        <v>2045</v>
      </c>
      <c r="I9198" s="39">
        <v>138.29763851964165</v>
      </c>
    </row>
    <row r="9199" spans="2:9" x14ac:dyDescent="0.25">
      <c r="B9199" s="35" t="s">
        <v>84</v>
      </c>
      <c r="C9199" s="35" t="s">
        <v>69</v>
      </c>
      <c r="D9199" s="35" t="s">
        <v>23</v>
      </c>
      <c r="E9199" s="35" t="s">
        <v>3</v>
      </c>
      <c r="F9199" s="35" t="s">
        <v>57</v>
      </c>
      <c r="G9199" s="35" t="s">
        <v>1</v>
      </c>
      <c r="H9199" s="35">
        <v>2046</v>
      </c>
      <c r="I9199" s="39">
        <v>138.89016695751073</v>
      </c>
    </row>
    <row r="9200" spans="2:9" x14ac:dyDescent="0.25">
      <c r="B9200" s="35" t="s">
        <v>84</v>
      </c>
      <c r="C9200" s="35" t="s">
        <v>69</v>
      </c>
      <c r="D9200" s="35" t="s">
        <v>23</v>
      </c>
      <c r="E9200" s="35" t="s">
        <v>3</v>
      </c>
      <c r="F9200" s="35" t="s">
        <v>57</v>
      </c>
      <c r="G9200" s="35" t="s">
        <v>1</v>
      </c>
      <c r="H9200" s="35">
        <v>2047</v>
      </c>
      <c r="I9200" s="39">
        <v>139.4199887322622</v>
      </c>
    </row>
    <row r="9201" spans="2:9" x14ac:dyDescent="0.25">
      <c r="B9201" s="35" t="s">
        <v>84</v>
      </c>
      <c r="C9201" s="35" t="s">
        <v>69</v>
      </c>
      <c r="D9201" s="35" t="s">
        <v>23</v>
      </c>
      <c r="E9201" s="35" t="s">
        <v>3</v>
      </c>
      <c r="F9201" s="35" t="s">
        <v>57</v>
      </c>
      <c r="G9201" s="35" t="s">
        <v>1</v>
      </c>
      <c r="H9201" s="35">
        <v>2048</v>
      </c>
      <c r="I9201" s="39">
        <v>139.90061802650317</v>
      </c>
    </row>
    <row r="9202" spans="2:9" x14ac:dyDescent="0.25">
      <c r="B9202" s="35" t="s">
        <v>84</v>
      </c>
      <c r="C9202" s="35" t="s">
        <v>69</v>
      </c>
      <c r="D9202" s="35" t="s">
        <v>23</v>
      </c>
      <c r="E9202" s="35" t="s">
        <v>3</v>
      </c>
      <c r="F9202" s="35" t="s">
        <v>57</v>
      </c>
      <c r="G9202" s="35" t="s">
        <v>1</v>
      </c>
      <c r="H9202" s="35">
        <v>2049</v>
      </c>
      <c r="I9202" s="39">
        <v>140.31747686685233</v>
      </c>
    </row>
    <row r="9203" spans="2:9" x14ac:dyDescent="0.25">
      <c r="B9203" s="35" t="s">
        <v>84</v>
      </c>
      <c r="C9203" s="35" t="s">
        <v>69</v>
      </c>
      <c r="D9203" s="35" t="s">
        <v>23</v>
      </c>
      <c r="E9203" s="35" t="s">
        <v>3</v>
      </c>
      <c r="F9203" s="35" t="s">
        <v>57</v>
      </c>
      <c r="G9203" s="35" t="s">
        <v>1</v>
      </c>
      <c r="H9203" s="35">
        <v>2050</v>
      </c>
      <c r="I9203" s="39">
        <v>140.68222005898352</v>
      </c>
    </row>
    <row r="9204" spans="2:9" x14ac:dyDescent="0.25">
      <c r="B9204" s="35" t="s">
        <v>84</v>
      </c>
      <c r="C9204" s="35" t="s">
        <v>69</v>
      </c>
      <c r="D9204" s="35" t="s">
        <v>23</v>
      </c>
      <c r="E9204" s="35" t="s">
        <v>3</v>
      </c>
      <c r="F9204" s="35" t="s">
        <v>57</v>
      </c>
      <c r="G9204" s="35" t="s">
        <v>1</v>
      </c>
      <c r="H9204" s="35">
        <v>2051</v>
      </c>
      <c r="I9204" s="39">
        <v>141.00937554126705</v>
      </c>
    </row>
    <row r="9205" spans="2:9" x14ac:dyDescent="0.25">
      <c r="B9205" s="35" t="s">
        <v>84</v>
      </c>
      <c r="C9205" s="35" t="s">
        <v>69</v>
      </c>
      <c r="D9205" s="35" t="s">
        <v>23</v>
      </c>
      <c r="E9205" s="35" t="s">
        <v>3</v>
      </c>
      <c r="F9205" s="35" t="s">
        <v>57</v>
      </c>
      <c r="G9205" s="35" t="s">
        <v>1</v>
      </c>
      <c r="H9205" s="35">
        <v>2052</v>
      </c>
      <c r="I9205" s="39">
        <v>141.29487969744628</v>
      </c>
    </row>
    <row r="9206" spans="2:9" x14ac:dyDescent="0.25">
      <c r="B9206" s="35" t="s">
        <v>84</v>
      </c>
      <c r="C9206" s="35" t="s">
        <v>69</v>
      </c>
      <c r="D9206" s="35" t="s">
        <v>23</v>
      </c>
      <c r="E9206" s="35" t="s">
        <v>3</v>
      </c>
      <c r="F9206" s="35" t="s">
        <v>57</v>
      </c>
      <c r="G9206" s="35" t="s">
        <v>1</v>
      </c>
      <c r="H9206" s="35">
        <v>2053</v>
      </c>
      <c r="I9206" s="39">
        <v>141.54057795940381</v>
      </c>
    </row>
    <row r="9207" spans="2:9" x14ac:dyDescent="0.25">
      <c r="B9207" s="35" t="s">
        <v>84</v>
      </c>
      <c r="C9207" s="35" t="s">
        <v>69</v>
      </c>
      <c r="D9207" s="35" t="s">
        <v>23</v>
      </c>
      <c r="E9207" s="35" t="s">
        <v>3</v>
      </c>
      <c r="F9207" s="35" t="s">
        <v>57</v>
      </c>
      <c r="G9207" s="35" t="s">
        <v>1</v>
      </c>
      <c r="H9207" s="35">
        <v>2054</v>
      </c>
      <c r="I9207" s="39">
        <v>141.74517054227931</v>
      </c>
    </row>
    <row r="9208" spans="2:9" x14ac:dyDescent="0.25">
      <c r="B9208" s="35" t="s">
        <v>84</v>
      </c>
      <c r="C9208" s="35" t="s">
        <v>69</v>
      </c>
      <c r="D9208" s="35" t="s">
        <v>23</v>
      </c>
      <c r="E9208" s="35" t="s">
        <v>3</v>
      </c>
      <c r="F9208" s="35" t="s">
        <v>57</v>
      </c>
      <c r="G9208" s="35" t="s">
        <v>1</v>
      </c>
      <c r="H9208" s="35">
        <v>2055</v>
      </c>
      <c r="I9208" s="39">
        <v>141.92214425932622</v>
      </c>
    </row>
    <row r="9209" spans="2:9" x14ac:dyDescent="0.25">
      <c r="B9209" s="35" t="s">
        <v>84</v>
      </c>
      <c r="C9209" s="35" t="s">
        <v>69</v>
      </c>
      <c r="D9209" s="35" t="s">
        <v>23</v>
      </c>
      <c r="E9209" s="35" t="s">
        <v>3</v>
      </c>
      <c r="F9209" s="35" t="s">
        <v>57</v>
      </c>
      <c r="G9209" s="35" t="s">
        <v>1</v>
      </c>
      <c r="H9209" s="35">
        <v>2056</v>
      </c>
      <c r="I9209" s="39">
        <v>142.05709322132037</v>
      </c>
    </row>
    <row r="9210" spans="2:9" x14ac:dyDescent="0.25">
      <c r="B9210" s="35" t="s">
        <v>84</v>
      </c>
      <c r="C9210" s="35" t="s">
        <v>69</v>
      </c>
      <c r="D9210" s="35" t="s">
        <v>23</v>
      </c>
      <c r="E9210" s="35" t="s">
        <v>3</v>
      </c>
      <c r="F9210" s="35" t="s">
        <v>57</v>
      </c>
      <c r="G9210" s="35" t="s">
        <v>1</v>
      </c>
      <c r="H9210" s="35">
        <v>2057</v>
      </c>
      <c r="I9210" s="39">
        <v>142.16765971506169</v>
      </c>
    </row>
    <row r="9211" spans="2:9" x14ac:dyDescent="0.25">
      <c r="B9211" s="35" t="s">
        <v>84</v>
      </c>
      <c r="C9211" s="35" t="s">
        <v>69</v>
      </c>
      <c r="D9211" s="35" t="s">
        <v>23</v>
      </c>
      <c r="E9211" s="35" t="s">
        <v>3</v>
      </c>
      <c r="F9211" s="35" t="s">
        <v>57</v>
      </c>
      <c r="G9211" s="35" t="s">
        <v>1</v>
      </c>
      <c r="H9211" s="35">
        <v>2058</v>
      </c>
      <c r="I9211" s="39">
        <v>142.27135661563639</v>
      </c>
    </row>
    <row r="9212" spans="2:9" x14ac:dyDescent="0.25">
      <c r="B9212" s="35" t="s">
        <v>84</v>
      </c>
      <c r="C9212" s="35" t="s">
        <v>69</v>
      </c>
      <c r="D9212" s="35" t="s">
        <v>23</v>
      </c>
      <c r="E9212" s="35" t="s">
        <v>3</v>
      </c>
      <c r="F9212" s="35" t="s">
        <v>57</v>
      </c>
      <c r="G9212" s="35" t="s">
        <v>1</v>
      </c>
      <c r="H9212" s="35">
        <v>2059</v>
      </c>
      <c r="I9212" s="39">
        <v>142.38126647032288</v>
      </c>
    </row>
    <row r="9213" spans="2:9" x14ac:dyDescent="0.25">
      <c r="B9213" s="35" t="s">
        <v>84</v>
      </c>
      <c r="C9213" s="35" t="s">
        <v>69</v>
      </c>
      <c r="D9213" s="35" t="s">
        <v>23</v>
      </c>
      <c r="E9213" s="35" t="s">
        <v>3</v>
      </c>
      <c r="F9213" s="35" t="s">
        <v>57</v>
      </c>
      <c r="G9213" s="35" t="s">
        <v>1</v>
      </c>
      <c r="H9213" s="35">
        <v>2060</v>
      </c>
      <c r="I9213" s="39">
        <v>142.46121402698017</v>
      </c>
    </row>
    <row r="9214" spans="2:9" x14ac:dyDescent="0.25">
      <c r="B9214" s="35" t="s">
        <v>84</v>
      </c>
      <c r="C9214" s="35" t="s">
        <v>69</v>
      </c>
      <c r="D9214" s="35" t="s">
        <v>23</v>
      </c>
      <c r="E9214" s="35" t="s">
        <v>3</v>
      </c>
      <c r="F9214" s="35" t="s">
        <v>58</v>
      </c>
      <c r="G9214" s="35" t="s">
        <v>1</v>
      </c>
      <c r="H9214" s="35">
        <v>2000</v>
      </c>
      <c r="I9214" s="39">
        <f t="array" ref="I9214:I9274">TRANSPOSE('[10]Despesa_R$'!$B$68:$BJ$68)</f>
        <v>0</v>
      </c>
    </row>
    <row r="9215" spans="2:9" x14ac:dyDescent="0.25">
      <c r="B9215" s="35" t="s">
        <v>84</v>
      </c>
      <c r="C9215" s="35" t="s">
        <v>69</v>
      </c>
      <c r="D9215" s="35" t="s">
        <v>23</v>
      </c>
      <c r="E9215" s="35" t="s">
        <v>3</v>
      </c>
      <c r="F9215" s="35" t="s">
        <v>58</v>
      </c>
      <c r="G9215" s="35" t="s">
        <v>1</v>
      </c>
      <c r="H9215" s="35">
        <v>2001</v>
      </c>
      <c r="I9215" s="39">
        <v>0</v>
      </c>
    </row>
    <row r="9216" spans="2:9" x14ac:dyDescent="0.25">
      <c r="B9216" s="35" t="s">
        <v>84</v>
      </c>
      <c r="C9216" s="35" t="s">
        <v>69</v>
      </c>
      <c r="D9216" s="35" t="s">
        <v>23</v>
      </c>
      <c r="E9216" s="35" t="s">
        <v>3</v>
      </c>
      <c r="F9216" s="35" t="s">
        <v>58</v>
      </c>
      <c r="G9216" s="35" t="s">
        <v>1</v>
      </c>
      <c r="H9216" s="35">
        <v>2002</v>
      </c>
      <c r="I9216" s="39">
        <v>0</v>
      </c>
    </row>
    <row r="9217" spans="2:9" x14ac:dyDescent="0.25">
      <c r="B9217" s="35" t="s">
        <v>84</v>
      </c>
      <c r="C9217" s="35" t="s">
        <v>69</v>
      </c>
      <c r="D9217" s="35" t="s">
        <v>23</v>
      </c>
      <c r="E9217" s="35" t="s">
        <v>3</v>
      </c>
      <c r="F9217" s="35" t="s">
        <v>58</v>
      </c>
      <c r="G9217" s="35" t="s">
        <v>1</v>
      </c>
      <c r="H9217" s="35">
        <v>2003</v>
      </c>
      <c r="I9217" s="39">
        <v>0</v>
      </c>
    </row>
    <row r="9218" spans="2:9" x14ac:dyDescent="0.25">
      <c r="B9218" s="35" t="s">
        <v>84</v>
      </c>
      <c r="C9218" s="35" t="s">
        <v>69</v>
      </c>
      <c r="D9218" s="35" t="s">
        <v>23</v>
      </c>
      <c r="E9218" s="35" t="s">
        <v>3</v>
      </c>
      <c r="F9218" s="35" t="s">
        <v>58</v>
      </c>
      <c r="G9218" s="35" t="s">
        <v>1</v>
      </c>
      <c r="H9218" s="35">
        <v>2004</v>
      </c>
      <c r="I9218" s="39">
        <v>0</v>
      </c>
    </row>
    <row r="9219" spans="2:9" x14ac:dyDescent="0.25">
      <c r="B9219" s="35" t="s">
        <v>84</v>
      </c>
      <c r="C9219" s="35" t="s">
        <v>69</v>
      </c>
      <c r="D9219" s="35" t="s">
        <v>23</v>
      </c>
      <c r="E9219" s="35" t="s">
        <v>3</v>
      </c>
      <c r="F9219" s="35" t="s">
        <v>58</v>
      </c>
      <c r="G9219" s="35" t="s">
        <v>1</v>
      </c>
      <c r="H9219" s="35">
        <v>2005</v>
      </c>
      <c r="I9219" s="39">
        <v>0</v>
      </c>
    </row>
    <row r="9220" spans="2:9" x14ac:dyDescent="0.25">
      <c r="B9220" s="35" t="s">
        <v>84</v>
      </c>
      <c r="C9220" s="35" t="s">
        <v>69</v>
      </c>
      <c r="D9220" s="35" t="s">
        <v>23</v>
      </c>
      <c r="E9220" s="35" t="s">
        <v>3</v>
      </c>
      <c r="F9220" s="35" t="s">
        <v>58</v>
      </c>
      <c r="G9220" s="35" t="s">
        <v>1</v>
      </c>
      <c r="H9220" s="35">
        <v>2006</v>
      </c>
      <c r="I9220" s="39">
        <v>0</v>
      </c>
    </row>
    <row r="9221" spans="2:9" x14ac:dyDescent="0.25">
      <c r="B9221" s="35" t="s">
        <v>84</v>
      </c>
      <c r="C9221" s="35" t="s">
        <v>69</v>
      </c>
      <c r="D9221" s="35" t="s">
        <v>23</v>
      </c>
      <c r="E9221" s="35" t="s">
        <v>3</v>
      </c>
      <c r="F9221" s="35" t="s">
        <v>58</v>
      </c>
      <c r="G9221" s="35" t="s">
        <v>1</v>
      </c>
      <c r="H9221" s="35">
        <v>2007</v>
      </c>
      <c r="I9221" s="39">
        <v>0</v>
      </c>
    </row>
    <row r="9222" spans="2:9" x14ac:dyDescent="0.25">
      <c r="B9222" s="35" t="s">
        <v>84</v>
      </c>
      <c r="C9222" s="35" t="s">
        <v>69</v>
      </c>
      <c r="D9222" s="35" t="s">
        <v>23</v>
      </c>
      <c r="E9222" s="35" t="s">
        <v>3</v>
      </c>
      <c r="F9222" s="35" t="s">
        <v>58</v>
      </c>
      <c r="G9222" s="35" t="s">
        <v>1</v>
      </c>
      <c r="H9222" s="35">
        <v>2008</v>
      </c>
      <c r="I9222" s="39">
        <v>0</v>
      </c>
    </row>
    <row r="9223" spans="2:9" x14ac:dyDescent="0.25">
      <c r="B9223" s="35" t="s">
        <v>84</v>
      </c>
      <c r="C9223" s="35" t="s">
        <v>69</v>
      </c>
      <c r="D9223" s="35" t="s">
        <v>23</v>
      </c>
      <c r="E9223" s="35" t="s">
        <v>3</v>
      </c>
      <c r="F9223" s="35" t="s">
        <v>58</v>
      </c>
      <c r="G9223" s="35" t="s">
        <v>1</v>
      </c>
      <c r="H9223" s="35">
        <v>2009</v>
      </c>
      <c r="I9223" s="39">
        <v>0</v>
      </c>
    </row>
    <row r="9224" spans="2:9" x14ac:dyDescent="0.25">
      <c r="B9224" s="35" t="s">
        <v>84</v>
      </c>
      <c r="C9224" s="35" t="s">
        <v>69</v>
      </c>
      <c r="D9224" s="35" t="s">
        <v>23</v>
      </c>
      <c r="E9224" s="35" t="s">
        <v>3</v>
      </c>
      <c r="F9224" s="35" t="s">
        <v>58</v>
      </c>
      <c r="G9224" s="35" t="s">
        <v>1</v>
      </c>
      <c r="H9224" s="35">
        <v>2010</v>
      </c>
      <c r="I9224" s="39">
        <v>0</v>
      </c>
    </row>
    <row r="9225" spans="2:9" x14ac:dyDescent="0.25">
      <c r="B9225" s="35" t="s">
        <v>84</v>
      </c>
      <c r="C9225" s="35" t="s">
        <v>69</v>
      </c>
      <c r="D9225" s="35" t="s">
        <v>23</v>
      </c>
      <c r="E9225" s="35" t="s">
        <v>3</v>
      </c>
      <c r="F9225" s="35" t="s">
        <v>58</v>
      </c>
      <c r="G9225" s="35" t="s">
        <v>1</v>
      </c>
      <c r="H9225" s="35">
        <v>2011</v>
      </c>
      <c r="I9225" s="39">
        <v>0</v>
      </c>
    </row>
    <row r="9226" spans="2:9" x14ac:dyDescent="0.25">
      <c r="B9226" s="35" t="s">
        <v>84</v>
      </c>
      <c r="C9226" s="35" t="s">
        <v>69</v>
      </c>
      <c r="D9226" s="35" t="s">
        <v>23</v>
      </c>
      <c r="E9226" s="35" t="s">
        <v>3</v>
      </c>
      <c r="F9226" s="35" t="s">
        <v>58</v>
      </c>
      <c r="G9226" s="35" t="s">
        <v>1</v>
      </c>
      <c r="H9226" s="35">
        <v>2012</v>
      </c>
      <c r="I9226" s="39">
        <v>0</v>
      </c>
    </row>
    <row r="9227" spans="2:9" x14ac:dyDescent="0.25">
      <c r="B9227" s="35" t="s">
        <v>84</v>
      </c>
      <c r="C9227" s="35" t="s">
        <v>69</v>
      </c>
      <c r="D9227" s="35" t="s">
        <v>23</v>
      </c>
      <c r="E9227" s="35" t="s">
        <v>3</v>
      </c>
      <c r="F9227" s="35" t="s">
        <v>58</v>
      </c>
      <c r="G9227" s="35" t="s">
        <v>1</v>
      </c>
      <c r="H9227" s="35">
        <v>2013</v>
      </c>
      <c r="I9227" s="39">
        <v>0</v>
      </c>
    </row>
    <row r="9228" spans="2:9" x14ac:dyDescent="0.25">
      <c r="B9228" s="35" t="s">
        <v>84</v>
      </c>
      <c r="C9228" s="35" t="s">
        <v>69</v>
      </c>
      <c r="D9228" s="35" t="s">
        <v>23</v>
      </c>
      <c r="E9228" s="35" t="s">
        <v>3</v>
      </c>
      <c r="F9228" s="35" t="s">
        <v>58</v>
      </c>
      <c r="G9228" s="35" t="s">
        <v>1</v>
      </c>
      <c r="H9228" s="35">
        <v>2014</v>
      </c>
      <c r="I9228" s="39">
        <v>5804.1700885830887</v>
      </c>
    </row>
    <row r="9229" spans="2:9" x14ac:dyDescent="0.25">
      <c r="B9229" s="35" t="s">
        <v>84</v>
      </c>
      <c r="C9229" s="35" t="s">
        <v>69</v>
      </c>
      <c r="D9229" s="35" t="s">
        <v>23</v>
      </c>
      <c r="E9229" s="35" t="s">
        <v>3</v>
      </c>
      <c r="F9229" s="35" t="s">
        <v>58</v>
      </c>
      <c r="G9229" s="35" t="s">
        <v>1</v>
      </c>
      <c r="H9229" s="35">
        <v>2015</v>
      </c>
      <c r="I9229" s="39">
        <v>6113.4659393056227</v>
      </c>
    </row>
    <row r="9230" spans="2:9" x14ac:dyDescent="0.25">
      <c r="B9230" s="35" t="s">
        <v>84</v>
      </c>
      <c r="C9230" s="35" t="s">
        <v>69</v>
      </c>
      <c r="D9230" s="35" t="s">
        <v>23</v>
      </c>
      <c r="E9230" s="35" t="s">
        <v>3</v>
      </c>
      <c r="F9230" s="35" t="s">
        <v>58</v>
      </c>
      <c r="G9230" s="35" t="s">
        <v>1</v>
      </c>
      <c r="H9230" s="35">
        <v>2016</v>
      </c>
      <c r="I9230" s="39">
        <v>6850.9074783642263</v>
      </c>
    </row>
    <row r="9231" spans="2:9" x14ac:dyDescent="0.25">
      <c r="B9231" s="35" t="s">
        <v>84</v>
      </c>
      <c r="C9231" s="35" t="s">
        <v>69</v>
      </c>
      <c r="D9231" s="35" t="s">
        <v>23</v>
      </c>
      <c r="E9231" s="35" t="s">
        <v>3</v>
      </c>
      <c r="F9231" s="35" t="s">
        <v>58</v>
      </c>
      <c r="G9231" s="35" t="s">
        <v>1</v>
      </c>
      <c r="H9231" s="35">
        <v>2017</v>
      </c>
      <c r="I9231" s="39">
        <v>7367.3257634126912</v>
      </c>
    </row>
    <row r="9232" spans="2:9" x14ac:dyDescent="0.25">
      <c r="B9232" s="35" t="s">
        <v>84</v>
      </c>
      <c r="C9232" s="35" t="s">
        <v>69</v>
      </c>
      <c r="D9232" s="35" t="s">
        <v>23</v>
      </c>
      <c r="E9232" s="35" t="s">
        <v>3</v>
      </c>
      <c r="F9232" s="35" t="s">
        <v>58</v>
      </c>
      <c r="G9232" s="35" t="s">
        <v>1</v>
      </c>
      <c r="H9232" s="35">
        <v>2018</v>
      </c>
      <c r="I9232" s="39">
        <v>7452.8328004079167</v>
      </c>
    </row>
    <row r="9233" spans="2:9" x14ac:dyDescent="0.25">
      <c r="B9233" s="35" t="s">
        <v>84</v>
      </c>
      <c r="C9233" s="35" t="s">
        <v>69</v>
      </c>
      <c r="D9233" s="35" t="s">
        <v>23</v>
      </c>
      <c r="E9233" s="35" t="s">
        <v>3</v>
      </c>
      <c r="F9233" s="35" t="s">
        <v>58</v>
      </c>
      <c r="G9233" s="35" t="s">
        <v>1</v>
      </c>
      <c r="H9233" s="35">
        <v>2019</v>
      </c>
      <c r="I9233" s="39">
        <v>7537.820360317337</v>
      </c>
    </row>
    <row r="9234" spans="2:9" x14ac:dyDescent="0.25">
      <c r="B9234" s="35" t="s">
        <v>84</v>
      </c>
      <c r="C9234" s="35" t="s">
        <v>69</v>
      </c>
      <c r="D9234" s="35" t="s">
        <v>23</v>
      </c>
      <c r="E9234" s="35" t="s">
        <v>3</v>
      </c>
      <c r="F9234" s="35" t="s">
        <v>58</v>
      </c>
      <c r="G9234" s="35" t="s">
        <v>1</v>
      </c>
      <c r="H9234" s="35">
        <v>2020</v>
      </c>
      <c r="I9234" s="39">
        <v>7621.1535120223452</v>
      </c>
    </row>
    <row r="9235" spans="2:9" x14ac:dyDescent="0.25">
      <c r="B9235" s="35" t="s">
        <v>84</v>
      </c>
      <c r="C9235" s="35" t="s">
        <v>69</v>
      </c>
      <c r="D9235" s="35" t="s">
        <v>23</v>
      </c>
      <c r="E9235" s="35" t="s">
        <v>3</v>
      </c>
      <c r="F9235" s="35" t="s">
        <v>58</v>
      </c>
      <c r="G9235" s="35" t="s">
        <v>1</v>
      </c>
      <c r="H9235" s="35">
        <v>2021</v>
      </c>
      <c r="I9235" s="39">
        <v>7700.1593214590976</v>
      </c>
    </row>
    <row r="9236" spans="2:9" x14ac:dyDescent="0.25">
      <c r="B9236" s="35" t="s">
        <v>84</v>
      </c>
      <c r="C9236" s="35" t="s">
        <v>69</v>
      </c>
      <c r="D9236" s="35" t="s">
        <v>23</v>
      </c>
      <c r="E9236" s="35" t="s">
        <v>3</v>
      </c>
      <c r="F9236" s="35" t="s">
        <v>58</v>
      </c>
      <c r="G9236" s="35" t="s">
        <v>1</v>
      </c>
      <c r="H9236" s="35">
        <v>2022</v>
      </c>
      <c r="I9236" s="39">
        <v>7773.3447105337818</v>
      </c>
    </row>
    <row r="9237" spans="2:9" x14ac:dyDescent="0.25">
      <c r="B9237" s="35" t="s">
        <v>84</v>
      </c>
      <c r="C9237" s="35" t="s">
        <v>69</v>
      </c>
      <c r="D9237" s="35" t="s">
        <v>23</v>
      </c>
      <c r="E9237" s="35" t="s">
        <v>3</v>
      </c>
      <c r="F9237" s="35" t="s">
        <v>58</v>
      </c>
      <c r="G9237" s="35" t="s">
        <v>1</v>
      </c>
      <c r="H9237" s="35">
        <v>2023</v>
      </c>
      <c r="I9237" s="39">
        <v>7839.1558173450312</v>
      </c>
    </row>
    <row r="9238" spans="2:9" x14ac:dyDescent="0.25">
      <c r="B9238" s="35" t="s">
        <v>84</v>
      </c>
      <c r="C9238" s="35" t="s">
        <v>69</v>
      </c>
      <c r="D9238" s="35" t="s">
        <v>23</v>
      </c>
      <c r="E9238" s="35" t="s">
        <v>3</v>
      </c>
      <c r="F9238" s="35" t="s">
        <v>58</v>
      </c>
      <c r="G9238" s="35" t="s">
        <v>1</v>
      </c>
      <c r="H9238" s="35">
        <v>2024</v>
      </c>
      <c r="I9238" s="39">
        <v>7897.8509022219823</v>
      </c>
    </row>
    <row r="9239" spans="2:9" x14ac:dyDescent="0.25">
      <c r="B9239" s="35" t="s">
        <v>84</v>
      </c>
      <c r="C9239" s="35" t="s">
        <v>69</v>
      </c>
      <c r="D9239" s="35" t="s">
        <v>23</v>
      </c>
      <c r="E9239" s="35" t="s">
        <v>3</v>
      </c>
      <c r="F9239" s="35" t="s">
        <v>58</v>
      </c>
      <c r="G9239" s="35" t="s">
        <v>1</v>
      </c>
      <c r="H9239" s="35">
        <v>2025</v>
      </c>
      <c r="I9239" s="39">
        <v>7947.3487845762947</v>
      </c>
    </row>
    <row r="9240" spans="2:9" x14ac:dyDescent="0.25">
      <c r="B9240" s="35" t="s">
        <v>84</v>
      </c>
      <c r="C9240" s="35" t="s">
        <v>69</v>
      </c>
      <c r="D9240" s="35" t="s">
        <v>23</v>
      </c>
      <c r="E9240" s="35" t="s">
        <v>3</v>
      </c>
      <c r="F9240" s="35" t="s">
        <v>58</v>
      </c>
      <c r="G9240" s="35" t="s">
        <v>1</v>
      </c>
      <c r="H9240" s="35">
        <v>2026</v>
      </c>
      <c r="I9240" s="39">
        <v>7988.0172767269705</v>
      </c>
    </row>
    <row r="9241" spans="2:9" x14ac:dyDescent="0.25">
      <c r="B9241" s="35" t="s">
        <v>84</v>
      </c>
      <c r="C9241" s="35" t="s">
        <v>69</v>
      </c>
      <c r="D9241" s="35" t="s">
        <v>23</v>
      </c>
      <c r="E9241" s="35" t="s">
        <v>3</v>
      </c>
      <c r="F9241" s="35" t="s">
        <v>58</v>
      </c>
      <c r="G9241" s="35" t="s">
        <v>1</v>
      </c>
      <c r="H9241" s="35">
        <v>2027</v>
      </c>
      <c r="I9241" s="39">
        <v>8019.993711789085</v>
      </c>
    </row>
    <row r="9242" spans="2:9" x14ac:dyDescent="0.25">
      <c r="B9242" s="35" t="s">
        <v>84</v>
      </c>
      <c r="C9242" s="35" t="s">
        <v>69</v>
      </c>
      <c r="D9242" s="35" t="s">
        <v>23</v>
      </c>
      <c r="E9242" s="35" t="s">
        <v>3</v>
      </c>
      <c r="F9242" s="35" t="s">
        <v>58</v>
      </c>
      <c r="G9242" s="35" t="s">
        <v>1</v>
      </c>
      <c r="H9242" s="35">
        <v>2028</v>
      </c>
      <c r="I9242" s="39">
        <v>8041.4136236008326</v>
      </c>
    </row>
    <row r="9243" spans="2:9" x14ac:dyDescent="0.25">
      <c r="B9243" s="35" t="s">
        <v>84</v>
      </c>
      <c r="C9243" s="35" t="s">
        <v>69</v>
      </c>
      <c r="D9243" s="35" t="s">
        <v>23</v>
      </c>
      <c r="E9243" s="35" t="s">
        <v>3</v>
      </c>
      <c r="F9243" s="35" t="s">
        <v>58</v>
      </c>
      <c r="G9243" s="35" t="s">
        <v>1</v>
      </c>
      <c r="H9243" s="35">
        <v>2029</v>
      </c>
      <c r="I9243" s="39">
        <v>8054.1925532733676</v>
      </c>
    </row>
    <row r="9244" spans="2:9" x14ac:dyDescent="0.25">
      <c r="B9244" s="35" t="s">
        <v>84</v>
      </c>
      <c r="C9244" s="35" t="s">
        <v>69</v>
      </c>
      <c r="D9244" s="35" t="s">
        <v>23</v>
      </c>
      <c r="E9244" s="35" t="s">
        <v>3</v>
      </c>
      <c r="F9244" s="35" t="s">
        <v>58</v>
      </c>
      <c r="G9244" s="35" t="s">
        <v>1</v>
      </c>
      <c r="H9244" s="35">
        <v>2030</v>
      </c>
      <c r="I9244" s="39">
        <v>8061.449601887678</v>
      </c>
    </row>
    <row r="9245" spans="2:9" x14ac:dyDescent="0.25">
      <c r="B9245" s="35" t="s">
        <v>84</v>
      </c>
      <c r="C9245" s="35" t="s">
        <v>69</v>
      </c>
      <c r="D9245" s="35" t="s">
        <v>23</v>
      </c>
      <c r="E9245" s="35" t="s">
        <v>3</v>
      </c>
      <c r="F9245" s="35" t="s">
        <v>58</v>
      </c>
      <c r="G9245" s="35" t="s">
        <v>1</v>
      </c>
      <c r="H9245" s="35">
        <v>2031</v>
      </c>
      <c r="I9245" s="39">
        <v>8077.1530658108904</v>
      </c>
    </row>
    <row r="9246" spans="2:9" x14ac:dyDescent="0.25">
      <c r="B9246" s="35" t="s">
        <v>84</v>
      </c>
      <c r="C9246" s="35" t="s">
        <v>69</v>
      </c>
      <c r="D9246" s="35" t="s">
        <v>23</v>
      </c>
      <c r="E9246" s="35" t="s">
        <v>3</v>
      </c>
      <c r="F9246" s="35" t="s">
        <v>58</v>
      </c>
      <c r="G9246" s="35" t="s">
        <v>1</v>
      </c>
      <c r="H9246" s="35">
        <v>2032</v>
      </c>
      <c r="I9246" s="39">
        <v>8108.040241509193</v>
      </c>
    </row>
    <row r="9247" spans="2:9" x14ac:dyDescent="0.25">
      <c r="B9247" s="35" t="s">
        <v>84</v>
      </c>
      <c r="C9247" s="35" t="s">
        <v>69</v>
      </c>
      <c r="D9247" s="35" t="s">
        <v>23</v>
      </c>
      <c r="E9247" s="35" t="s">
        <v>3</v>
      </c>
      <c r="F9247" s="35" t="s">
        <v>58</v>
      </c>
      <c r="G9247" s="35" t="s">
        <v>1</v>
      </c>
      <c r="H9247" s="35">
        <v>2033</v>
      </c>
      <c r="I9247" s="39">
        <v>8132.6363089620745</v>
      </c>
    </row>
    <row r="9248" spans="2:9" x14ac:dyDescent="0.25">
      <c r="B9248" s="35" t="s">
        <v>84</v>
      </c>
      <c r="C9248" s="35" t="s">
        <v>69</v>
      </c>
      <c r="D9248" s="35" t="s">
        <v>23</v>
      </c>
      <c r="E9248" s="35" t="s">
        <v>3</v>
      </c>
      <c r="F9248" s="35" t="s">
        <v>58</v>
      </c>
      <c r="G9248" s="35" t="s">
        <v>1</v>
      </c>
      <c r="H9248" s="35">
        <v>2034</v>
      </c>
      <c r="I9248" s="39">
        <v>8151.7998253682672</v>
      </c>
    </row>
    <row r="9249" spans="2:9" x14ac:dyDescent="0.25">
      <c r="B9249" s="35" t="s">
        <v>84</v>
      </c>
      <c r="C9249" s="35" t="s">
        <v>69</v>
      </c>
      <c r="D9249" s="35" t="s">
        <v>23</v>
      </c>
      <c r="E9249" s="35" t="s">
        <v>3</v>
      </c>
      <c r="F9249" s="35" t="s">
        <v>58</v>
      </c>
      <c r="G9249" s="35" t="s">
        <v>1</v>
      </c>
      <c r="H9249" s="35">
        <v>2035</v>
      </c>
      <c r="I9249" s="39">
        <v>8161.6495270375553</v>
      </c>
    </row>
    <row r="9250" spans="2:9" x14ac:dyDescent="0.25">
      <c r="B9250" s="35" t="s">
        <v>84</v>
      </c>
      <c r="C9250" s="35" t="s">
        <v>69</v>
      </c>
      <c r="D9250" s="35" t="s">
        <v>23</v>
      </c>
      <c r="E9250" s="35" t="s">
        <v>3</v>
      </c>
      <c r="F9250" s="35" t="s">
        <v>58</v>
      </c>
      <c r="G9250" s="35" t="s">
        <v>1</v>
      </c>
      <c r="H9250" s="35">
        <v>2036</v>
      </c>
      <c r="I9250" s="39">
        <v>8160.4610943403814</v>
      </c>
    </row>
    <row r="9251" spans="2:9" x14ac:dyDescent="0.25">
      <c r="B9251" s="35" t="s">
        <v>84</v>
      </c>
      <c r="C9251" s="35" t="s">
        <v>69</v>
      </c>
      <c r="D9251" s="35" t="s">
        <v>23</v>
      </c>
      <c r="E9251" s="35" t="s">
        <v>3</v>
      </c>
      <c r="F9251" s="35" t="s">
        <v>58</v>
      </c>
      <c r="G9251" s="35" t="s">
        <v>1</v>
      </c>
      <c r="H9251" s="35">
        <v>2037</v>
      </c>
      <c r="I9251" s="39">
        <v>8149.2638044997648</v>
      </c>
    </row>
    <row r="9252" spans="2:9" x14ac:dyDescent="0.25">
      <c r="B9252" s="35" t="s">
        <v>84</v>
      </c>
      <c r="C9252" s="35" t="s">
        <v>69</v>
      </c>
      <c r="D9252" s="35" t="s">
        <v>23</v>
      </c>
      <c r="E9252" s="35" t="s">
        <v>3</v>
      </c>
      <c r="F9252" s="35" t="s">
        <v>58</v>
      </c>
      <c r="G9252" s="35" t="s">
        <v>1</v>
      </c>
      <c r="H9252" s="35">
        <v>2038</v>
      </c>
      <c r="I9252" s="39">
        <v>8130.6345662547028</v>
      </c>
    </row>
    <row r="9253" spans="2:9" x14ac:dyDescent="0.25">
      <c r="B9253" s="35" t="s">
        <v>84</v>
      </c>
      <c r="C9253" s="35" t="s">
        <v>69</v>
      </c>
      <c r="D9253" s="35" t="s">
        <v>23</v>
      </c>
      <c r="E9253" s="35" t="s">
        <v>3</v>
      </c>
      <c r="F9253" s="35" t="s">
        <v>58</v>
      </c>
      <c r="G9253" s="35" t="s">
        <v>1</v>
      </c>
      <c r="H9253" s="35">
        <v>2039</v>
      </c>
      <c r="I9253" s="39">
        <v>8105.2724401138757</v>
      </c>
    </row>
    <row r="9254" spans="2:9" x14ac:dyDescent="0.25">
      <c r="B9254" s="35" t="s">
        <v>84</v>
      </c>
      <c r="C9254" s="35" t="s">
        <v>69</v>
      </c>
      <c r="D9254" s="35" t="s">
        <v>23</v>
      </c>
      <c r="E9254" s="35" t="s">
        <v>3</v>
      </c>
      <c r="F9254" s="35" t="s">
        <v>58</v>
      </c>
      <c r="G9254" s="35" t="s">
        <v>1</v>
      </c>
      <c r="H9254" s="35">
        <v>2040</v>
      </c>
      <c r="I9254" s="39">
        <v>8072.334628485748</v>
      </c>
    </row>
    <row r="9255" spans="2:9" x14ac:dyDescent="0.25">
      <c r="B9255" s="35" t="s">
        <v>84</v>
      </c>
      <c r="C9255" s="35" t="s">
        <v>69</v>
      </c>
      <c r="D9255" s="35" t="s">
        <v>23</v>
      </c>
      <c r="E9255" s="35" t="s">
        <v>3</v>
      </c>
      <c r="F9255" s="35" t="s">
        <v>58</v>
      </c>
      <c r="G9255" s="35" t="s">
        <v>1</v>
      </c>
      <c r="H9255" s="35">
        <v>2041</v>
      </c>
      <c r="I9255" s="39">
        <v>8031.7573113959343</v>
      </c>
    </row>
    <row r="9256" spans="2:9" x14ac:dyDescent="0.25">
      <c r="B9256" s="35" t="s">
        <v>84</v>
      </c>
      <c r="C9256" s="35" t="s">
        <v>69</v>
      </c>
      <c r="D9256" s="35" t="s">
        <v>23</v>
      </c>
      <c r="E9256" s="35" t="s">
        <v>3</v>
      </c>
      <c r="F9256" s="35" t="s">
        <v>58</v>
      </c>
      <c r="G9256" s="35" t="s">
        <v>1</v>
      </c>
      <c r="H9256" s="35">
        <v>2042</v>
      </c>
      <c r="I9256" s="39">
        <v>7985.8683918848383</v>
      </c>
    </row>
    <row r="9257" spans="2:9" x14ac:dyDescent="0.25">
      <c r="B9257" s="35" t="s">
        <v>84</v>
      </c>
      <c r="C9257" s="35" t="s">
        <v>69</v>
      </c>
      <c r="D9257" s="35" t="s">
        <v>23</v>
      </c>
      <c r="E9257" s="35" t="s">
        <v>3</v>
      </c>
      <c r="F9257" s="35" t="s">
        <v>58</v>
      </c>
      <c r="G9257" s="35" t="s">
        <v>1</v>
      </c>
      <c r="H9257" s="35">
        <v>2043</v>
      </c>
      <c r="I9257" s="39">
        <v>7935.595206517748</v>
      </c>
    </row>
    <row r="9258" spans="2:9" x14ac:dyDescent="0.25">
      <c r="B9258" s="35" t="s">
        <v>84</v>
      </c>
      <c r="C9258" s="35" t="s">
        <v>69</v>
      </c>
      <c r="D9258" s="35" t="s">
        <v>23</v>
      </c>
      <c r="E9258" s="35" t="s">
        <v>3</v>
      </c>
      <c r="F9258" s="35" t="s">
        <v>58</v>
      </c>
      <c r="G9258" s="35" t="s">
        <v>1</v>
      </c>
      <c r="H9258" s="35">
        <v>2044</v>
      </c>
      <c r="I9258" s="39">
        <v>7880.9476213321941</v>
      </c>
    </row>
    <row r="9259" spans="2:9" x14ac:dyDescent="0.25">
      <c r="B9259" s="35" t="s">
        <v>84</v>
      </c>
      <c r="C9259" s="35" t="s">
        <v>69</v>
      </c>
      <c r="D9259" s="35" t="s">
        <v>23</v>
      </c>
      <c r="E9259" s="35" t="s">
        <v>3</v>
      </c>
      <c r="F9259" s="35" t="s">
        <v>58</v>
      </c>
      <c r="G9259" s="35" t="s">
        <v>1</v>
      </c>
      <c r="H9259" s="35">
        <v>2045</v>
      </c>
      <c r="I9259" s="39">
        <v>7823.443924120601</v>
      </c>
    </row>
    <row r="9260" spans="2:9" x14ac:dyDescent="0.25">
      <c r="B9260" s="35" t="s">
        <v>84</v>
      </c>
      <c r="C9260" s="35" t="s">
        <v>69</v>
      </c>
      <c r="D9260" s="35" t="s">
        <v>23</v>
      </c>
      <c r="E9260" s="35" t="s">
        <v>3</v>
      </c>
      <c r="F9260" s="35" t="s">
        <v>58</v>
      </c>
      <c r="G9260" s="35" t="s">
        <v>1</v>
      </c>
      <c r="H9260" s="35">
        <v>2046</v>
      </c>
      <c r="I9260" s="39">
        <v>7764.5218294184879</v>
      </c>
    </row>
    <row r="9261" spans="2:9" x14ac:dyDescent="0.25">
      <c r="B9261" s="35" t="s">
        <v>84</v>
      </c>
      <c r="C9261" s="35" t="s">
        <v>69</v>
      </c>
      <c r="D9261" s="35" t="s">
        <v>23</v>
      </c>
      <c r="E9261" s="35" t="s">
        <v>3</v>
      </c>
      <c r="F9261" s="35" t="s">
        <v>58</v>
      </c>
      <c r="G9261" s="35" t="s">
        <v>1</v>
      </c>
      <c r="H9261" s="35">
        <v>2047</v>
      </c>
      <c r="I9261" s="39">
        <v>7699.1137755586778</v>
      </c>
    </row>
    <row r="9262" spans="2:9" x14ac:dyDescent="0.25">
      <c r="B9262" s="35" t="s">
        <v>84</v>
      </c>
      <c r="C9262" s="35" t="s">
        <v>69</v>
      </c>
      <c r="D9262" s="35" t="s">
        <v>23</v>
      </c>
      <c r="E9262" s="35" t="s">
        <v>3</v>
      </c>
      <c r="F9262" s="35" t="s">
        <v>58</v>
      </c>
      <c r="G9262" s="35" t="s">
        <v>1</v>
      </c>
      <c r="H9262" s="35">
        <v>2048</v>
      </c>
      <c r="I9262" s="39">
        <v>7635.8894662248777</v>
      </c>
    </row>
    <row r="9263" spans="2:9" x14ac:dyDescent="0.25">
      <c r="B9263" s="35" t="s">
        <v>84</v>
      </c>
      <c r="C9263" s="35" t="s">
        <v>69</v>
      </c>
      <c r="D9263" s="35" t="s">
        <v>23</v>
      </c>
      <c r="E9263" s="35" t="s">
        <v>3</v>
      </c>
      <c r="F9263" s="35" t="s">
        <v>58</v>
      </c>
      <c r="G9263" s="35" t="s">
        <v>1</v>
      </c>
      <c r="H9263" s="35">
        <v>2049</v>
      </c>
      <c r="I9263" s="39">
        <v>7575.0998719332792</v>
      </c>
    </row>
    <row r="9264" spans="2:9" x14ac:dyDescent="0.25">
      <c r="B9264" s="35" t="s">
        <v>84</v>
      </c>
      <c r="C9264" s="35" t="s">
        <v>69</v>
      </c>
      <c r="D9264" s="35" t="s">
        <v>23</v>
      </c>
      <c r="E9264" s="35" t="s">
        <v>3</v>
      </c>
      <c r="F9264" s="35" t="s">
        <v>58</v>
      </c>
      <c r="G9264" s="35" t="s">
        <v>1</v>
      </c>
      <c r="H9264" s="35">
        <v>2050</v>
      </c>
      <c r="I9264" s="39">
        <v>7517.1396776147158</v>
      </c>
    </row>
    <row r="9265" spans="2:9" x14ac:dyDescent="0.25">
      <c r="B9265" s="35" t="s">
        <v>84</v>
      </c>
      <c r="C9265" s="35" t="s">
        <v>69</v>
      </c>
      <c r="D9265" s="35" t="s">
        <v>23</v>
      </c>
      <c r="E9265" s="35" t="s">
        <v>3</v>
      </c>
      <c r="F9265" s="35" t="s">
        <v>58</v>
      </c>
      <c r="G9265" s="35" t="s">
        <v>1</v>
      </c>
      <c r="H9265" s="35">
        <v>2051</v>
      </c>
      <c r="I9265" s="39">
        <v>7462.3767547363341</v>
      </c>
    </row>
    <row r="9266" spans="2:9" x14ac:dyDescent="0.25">
      <c r="B9266" s="35" t="s">
        <v>84</v>
      </c>
      <c r="C9266" s="35" t="s">
        <v>69</v>
      </c>
      <c r="D9266" s="35" t="s">
        <v>23</v>
      </c>
      <c r="E9266" s="35" t="s">
        <v>3</v>
      </c>
      <c r="F9266" s="35" t="s">
        <v>58</v>
      </c>
      <c r="G9266" s="35" t="s">
        <v>1</v>
      </c>
      <c r="H9266" s="35">
        <v>2052</v>
      </c>
      <c r="I9266" s="39">
        <v>7411.1692537643585</v>
      </c>
    </row>
    <row r="9267" spans="2:9" x14ac:dyDescent="0.25">
      <c r="B9267" s="35" t="s">
        <v>84</v>
      </c>
      <c r="C9267" s="35" t="s">
        <v>69</v>
      </c>
      <c r="D9267" s="35" t="s">
        <v>23</v>
      </c>
      <c r="E9267" s="35" t="s">
        <v>3</v>
      </c>
      <c r="F9267" s="35" t="s">
        <v>58</v>
      </c>
      <c r="G9267" s="35" t="s">
        <v>1</v>
      </c>
      <c r="H9267" s="35">
        <v>2053</v>
      </c>
      <c r="I9267" s="39">
        <v>7363.7714355772696</v>
      </c>
    </row>
    <row r="9268" spans="2:9" x14ac:dyDescent="0.25">
      <c r="B9268" s="35" t="s">
        <v>84</v>
      </c>
      <c r="C9268" s="35" t="s">
        <v>69</v>
      </c>
      <c r="D9268" s="35" t="s">
        <v>23</v>
      </c>
      <c r="E9268" s="35" t="s">
        <v>3</v>
      </c>
      <c r="F9268" s="35" t="s">
        <v>58</v>
      </c>
      <c r="G9268" s="35" t="s">
        <v>1</v>
      </c>
      <c r="H9268" s="35">
        <v>2054</v>
      </c>
      <c r="I9268" s="39">
        <v>7319.9652095082556</v>
      </c>
    </row>
    <row r="9269" spans="2:9" x14ac:dyDescent="0.25">
      <c r="B9269" s="35" t="s">
        <v>84</v>
      </c>
      <c r="C9269" s="35" t="s">
        <v>69</v>
      </c>
      <c r="D9269" s="35" t="s">
        <v>23</v>
      </c>
      <c r="E9269" s="35" t="s">
        <v>3</v>
      </c>
      <c r="F9269" s="35" t="s">
        <v>58</v>
      </c>
      <c r="G9269" s="35" t="s">
        <v>1</v>
      </c>
      <c r="H9269" s="35">
        <v>2055</v>
      </c>
      <c r="I9269" s="39">
        <v>7279.4755320009135</v>
      </c>
    </row>
    <row r="9270" spans="2:9" x14ac:dyDescent="0.25">
      <c r="B9270" s="35" t="s">
        <v>84</v>
      </c>
      <c r="C9270" s="35" t="s">
        <v>69</v>
      </c>
      <c r="D9270" s="35" t="s">
        <v>23</v>
      </c>
      <c r="E9270" s="35" t="s">
        <v>3</v>
      </c>
      <c r="F9270" s="35" t="s">
        <v>58</v>
      </c>
      <c r="G9270" s="35" t="s">
        <v>1</v>
      </c>
      <c r="H9270" s="35">
        <v>2056</v>
      </c>
      <c r="I9270" s="39">
        <v>7241.9712787921326</v>
      </c>
    </row>
    <row r="9271" spans="2:9" x14ac:dyDescent="0.25">
      <c r="B9271" s="35" t="s">
        <v>84</v>
      </c>
      <c r="C9271" s="35" t="s">
        <v>69</v>
      </c>
      <c r="D9271" s="35" t="s">
        <v>23</v>
      </c>
      <c r="E9271" s="35" t="s">
        <v>3</v>
      </c>
      <c r="F9271" s="35" t="s">
        <v>58</v>
      </c>
      <c r="G9271" s="35" t="s">
        <v>1</v>
      </c>
      <c r="H9271" s="35">
        <v>2057</v>
      </c>
      <c r="I9271" s="39">
        <v>7207.1032587416139</v>
      </c>
    </row>
    <row r="9272" spans="2:9" x14ac:dyDescent="0.25">
      <c r="B9272" s="35" t="s">
        <v>84</v>
      </c>
      <c r="C9272" s="35" t="s">
        <v>69</v>
      </c>
      <c r="D9272" s="35" t="s">
        <v>23</v>
      </c>
      <c r="E9272" s="35" t="s">
        <v>3</v>
      </c>
      <c r="F9272" s="35" t="s">
        <v>58</v>
      </c>
      <c r="G9272" s="35" t="s">
        <v>1</v>
      </c>
      <c r="H9272" s="35">
        <v>2058</v>
      </c>
      <c r="I9272" s="39">
        <v>7174.5344645327959</v>
      </c>
    </row>
    <row r="9273" spans="2:9" x14ac:dyDescent="0.25">
      <c r="B9273" s="35" t="s">
        <v>84</v>
      </c>
      <c r="C9273" s="35" t="s">
        <v>69</v>
      </c>
      <c r="D9273" s="35" t="s">
        <v>23</v>
      </c>
      <c r="E9273" s="35" t="s">
        <v>3</v>
      </c>
      <c r="F9273" s="35" t="s">
        <v>58</v>
      </c>
      <c r="G9273" s="35" t="s">
        <v>1</v>
      </c>
      <c r="H9273" s="35">
        <v>2059</v>
      </c>
      <c r="I9273" s="39">
        <v>7143.8240053933987</v>
      </c>
    </row>
    <row r="9274" spans="2:9" x14ac:dyDescent="0.25">
      <c r="B9274" s="35" t="s">
        <v>84</v>
      </c>
      <c r="C9274" s="35" t="s">
        <v>69</v>
      </c>
      <c r="D9274" s="35" t="s">
        <v>23</v>
      </c>
      <c r="E9274" s="35" t="s">
        <v>3</v>
      </c>
      <c r="F9274" s="35" t="s">
        <v>58</v>
      </c>
      <c r="G9274" s="35" t="s">
        <v>1</v>
      </c>
      <c r="H9274" s="35">
        <v>2060</v>
      </c>
      <c r="I9274" s="39">
        <v>7114.5164062888844</v>
      </c>
    </row>
    <row r="9275" spans="2:9" x14ac:dyDescent="0.25">
      <c r="B9275" s="35" t="s">
        <v>84</v>
      </c>
      <c r="C9275" s="35" t="s">
        <v>69</v>
      </c>
      <c r="D9275" s="35" t="s">
        <v>23</v>
      </c>
      <c r="E9275" s="35" t="s">
        <v>3</v>
      </c>
      <c r="F9275" s="35" t="s">
        <v>59</v>
      </c>
      <c r="G9275" s="35" t="s">
        <v>1</v>
      </c>
      <c r="H9275" s="35">
        <v>2000</v>
      </c>
      <c r="I9275" s="39">
        <f t="array" ref="I9275:I9335">TRANSPOSE('[10]Despesa_R$'!$B$70:$BJ$70)</f>
        <v>0</v>
      </c>
    </row>
    <row r="9276" spans="2:9" x14ac:dyDescent="0.25">
      <c r="B9276" s="35" t="s">
        <v>84</v>
      </c>
      <c r="C9276" s="35" t="s">
        <v>69</v>
      </c>
      <c r="D9276" s="35" t="s">
        <v>23</v>
      </c>
      <c r="E9276" s="35" t="s">
        <v>3</v>
      </c>
      <c r="F9276" s="35" t="s">
        <v>59</v>
      </c>
      <c r="G9276" s="35" t="s">
        <v>1</v>
      </c>
      <c r="H9276" s="35">
        <v>2001</v>
      </c>
      <c r="I9276" s="39">
        <v>0</v>
      </c>
    </row>
    <row r="9277" spans="2:9" x14ac:dyDescent="0.25">
      <c r="B9277" s="35" t="s">
        <v>84</v>
      </c>
      <c r="C9277" s="35" t="s">
        <v>69</v>
      </c>
      <c r="D9277" s="35" t="s">
        <v>23</v>
      </c>
      <c r="E9277" s="35" t="s">
        <v>3</v>
      </c>
      <c r="F9277" s="35" t="s">
        <v>59</v>
      </c>
      <c r="G9277" s="35" t="s">
        <v>1</v>
      </c>
      <c r="H9277" s="35">
        <v>2002</v>
      </c>
      <c r="I9277" s="39">
        <v>0</v>
      </c>
    </row>
    <row r="9278" spans="2:9" x14ac:dyDescent="0.25">
      <c r="B9278" s="35" t="s">
        <v>84</v>
      </c>
      <c r="C9278" s="35" t="s">
        <v>69</v>
      </c>
      <c r="D9278" s="35" t="s">
        <v>23</v>
      </c>
      <c r="E9278" s="35" t="s">
        <v>3</v>
      </c>
      <c r="F9278" s="35" t="s">
        <v>59</v>
      </c>
      <c r="G9278" s="35" t="s">
        <v>1</v>
      </c>
      <c r="H9278" s="35">
        <v>2003</v>
      </c>
      <c r="I9278" s="39">
        <v>0</v>
      </c>
    </row>
    <row r="9279" spans="2:9" x14ac:dyDescent="0.25">
      <c r="B9279" s="35" t="s">
        <v>84</v>
      </c>
      <c r="C9279" s="35" t="s">
        <v>69</v>
      </c>
      <c r="D9279" s="35" t="s">
        <v>23</v>
      </c>
      <c r="E9279" s="35" t="s">
        <v>3</v>
      </c>
      <c r="F9279" s="35" t="s">
        <v>59</v>
      </c>
      <c r="G9279" s="35" t="s">
        <v>1</v>
      </c>
      <c r="H9279" s="35">
        <v>2004</v>
      </c>
      <c r="I9279" s="39">
        <v>0</v>
      </c>
    </row>
    <row r="9280" spans="2:9" x14ac:dyDescent="0.25">
      <c r="B9280" s="35" t="s">
        <v>84</v>
      </c>
      <c r="C9280" s="35" t="s">
        <v>69</v>
      </c>
      <c r="D9280" s="35" t="s">
        <v>23</v>
      </c>
      <c r="E9280" s="35" t="s">
        <v>3</v>
      </c>
      <c r="F9280" s="35" t="s">
        <v>59</v>
      </c>
      <c r="G9280" s="35" t="s">
        <v>1</v>
      </c>
      <c r="H9280" s="35">
        <v>2005</v>
      </c>
      <c r="I9280" s="39">
        <v>0</v>
      </c>
    </row>
    <row r="9281" spans="2:9" x14ac:dyDescent="0.25">
      <c r="B9281" s="35" t="s">
        <v>84</v>
      </c>
      <c r="C9281" s="35" t="s">
        <v>69</v>
      </c>
      <c r="D9281" s="35" t="s">
        <v>23</v>
      </c>
      <c r="E9281" s="35" t="s">
        <v>3</v>
      </c>
      <c r="F9281" s="35" t="s">
        <v>59</v>
      </c>
      <c r="G9281" s="35" t="s">
        <v>1</v>
      </c>
      <c r="H9281" s="35">
        <v>2006</v>
      </c>
      <c r="I9281" s="39">
        <v>0</v>
      </c>
    </row>
    <row r="9282" spans="2:9" x14ac:dyDescent="0.25">
      <c r="B9282" s="35" t="s">
        <v>84</v>
      </c>
      <c r="C9282" s="35" t="s">
        <v>69</v>
      </c>
      <c r="D9282" s="35" t="s">
        <v>23</v>
      </c>
      <c r="E9282" s="35" t="s">
        <v>3</v>
      </c>
      <c r="F9282" s="35" t="s">
        <v>59</v>
      </c>
      <c r="G9282" s="35" t="s">
        <v>1</v>
      </c>
      <c r="H9282" s="35">
        <v>2007</v>
      </c>
      <c r="I9282" s="39">
        <v>0</v>
      </c>
    </row>
    <row r="9283" spans="2:9" x14ac:dyDescent="0.25">
      <c r="B9283" s="35" t="s">
        <v>84</v>
      </c>
      <c r="C9283" s="35" t="s">
        <v>69</v>
      </c>
      <c r="D9283" s="35" t="s">
        <v>23</v>
      </c>
      <c r="E9283" s="35" t="s">
        <v>3</v>
      </c>
      <c r="F9283" s="35" t="s">
        <v>59</v>
      </c>
      <c r="G9283" s="35" t="s">
        <v>1</v>
      </c>
      <c r="H9283" s="35">
        <v>2008</v>
      </c>
      <c r="I9283" s="39">
        <v>0</v>
      </c>
    </row>
    <row r="9284" spans="2:9" x14ac:dyDescent="0.25">
      <c r="B9284" s="35" t="s">
        <v>84</v>
      </c>
      <c r="C9284" s="35" t="s">
        <v>69</v>
      </c>
      <c r="D9284" s="35" t="s">
        <v>23</v>
      </c>
      <c r="E9284" s="35" t="s">
        <v>3</v>
      </c>
      <c r="F9284" s="35" t="s">
        <v>59</v>
      </c>
      <c r="G9284" s="35" t="s">
        <v>1</v>
      </c>
      <c r="H9284" s="35">
        <v>2009</v>
      </c>
      <c r="I9284" s="39">
        <v>0</v>
      </c>
    </row>
    <row r="9285" spans="2:9" x14ac:dyDescent="0.25">
      <c r="B9285" s="35" t="s">
        <v>84</v>
      </c>
      <c r="C9285" s="35" t="s">
        <v>69</v>
      </c>
      <c r="D9285" s="35" t="s">
        <v>23</v>
      </c>
      <c r="E9285" s="35" t="s">
        <v>3</v>
      </c>
      <c r="F9285" s="35" t="s">
        <v>59</v>
      </c>
      <c r="G9285" s="35" t="s">
        <v>1</v>
      </c>
      <c r="H9285" s="35">
        <v>2010</v>
      </c>
      <c r="I9285" s="39">
        <v>0</v>
      </c>
    </row>
    <row r="9286" spans="2:9" x14ac:dyDescent="0.25">
      <c r="B9286" s="35" t="s">
        <v>84</v>
      </c>
      <c r="C9286" s="35" t="s">
        <v>69</v>
      </c>
      <c r="D9286" s="35" t="s">
        <v>23</v>
      </c>
      <c r="E9286" s="35" t="s">
        <v>3</v>
      </c>
      <c r="F9286" s="35" t="s">
        <v>59</v>
      </c>
      <c r="G9286" s="35" t="s">
        <v>1</v>
      </c>
      <c r="H9286" s="35">
        <v>2011</v>
      </c>
      <c r="I9286" s="39">
        <v>0</v>
      </c>
    </row>
    <row r="9287" spans="2:9" x14ac:dyDescent="0.25">
      <c r="B9287" s="35" t="s">
        <v>84</v>
      </c>
      <c r="C9287" s="35" t="s">
        <v>69</v>
      </c>
      <c r="D9287" s="35" t="s">
        <v>23</v>
      </c>
      <c r="E9287" s="35" t="s">
        <v>3</v>
      </c>
      <c r="F9287" s="35" t="s">
        <v>59</v>
      </c>
      <c r="G9287" s="35" t="s">
        <v>1</v>
      </c>
      <c r="H9287" s="35">
        <v>2012</v>
      </c>
      <c r="I9287" s="39">
        <v>0</v>
      </c>
    </row>
    <row r="9288" spans="2:9" x14ac:dyDescent="0.25">
      <c r="B9288" s="35" t="s">
        <v>84</v>
      </c>
      <c r="C9288" s="35" t="s">
        <v>69</v>
      </c>
      <c r="D9288" s="35" t="s">
        <v>23</v>
      </c>
      <c r="E9288" s="35" t="s">
        <v>3</v>
      </c>
      <c r="F9288" s="35" t="s">
        <v>59</v>
      </c>
      <c r="G9288" s="35" t="s">
        <v>1</v>
      </c>
      <c r="H9288" s="35">
        <v>2013</v>
      </c>
      <c r="I9288" s="39">
        <v>40627.883881787959</v>
      </c>
    </row>
    <row r="9289" spans="2:9" x14ac:dyDescent="0.25">
      <c r="B9289" s="35" t="s">
        <v>84</v>
      </c>
      <c r="C9289" s="35" t="s">
        <v>69</v>
      </c>
      <c r="D9289" s="35" t="s">
        <v>23</v>
      </c>
      <c r="E9289" s="35" t="s">
        <v>3</v>
      </c>
      <c r="F9289" s="35" t="s">
        <v>59</v>
      </c>
      <c r="G9289" s="35" t="s">
        <v>1</v>
      </c>
      <c r="H9289" s="35">
        <v>2014</v>
      </c>
      <c r="I9289" s="39">
        <v>44263.585652503156</v>
      </c>
    </row>
    <row r="9290" spans="2:9" x14ac:dyDescent="0.25">
      <c r="B9290" s="35" t="s">
        <v>84</v>
      </c>
      <c r="C9290" s="35" t="s">
        <v>69</v>
      </c>
      <c r="D9290" s="35" t="s">
        <v>23</v>
      </c>
      <c r="E9290" s="35" t="s">
        <v>3</v>
      </c>
      <c r="F9290" s="35" t="s">
        <v>59</v>
      </c>
      <c r="G9290" s="35" t="s">
        <v>1</v>
      </c>
      <c r="H9290" s="35">
        <v>2015</v>
      </c>
      <c r="I9290" s="39">
        <v>47195.175814000359</v>
      </c>
    </row>
    <row r="9291" spans="2:9" x14ac:dyDescent="0.25">
      <c r="B9291" s="35" t="s">
        <v>84</v>
      </c>
      <c r="C9291" s="35" t="s">
        <v>69</v>
      </c>
      <c r="D9291" s="35" t="s">
        <v>23</v>
      </c>
      <c r="E9291" s="35" t="s">
        <v>3</v>
      </c>
      <c r="F9291" s="35" t="s">
        <v>59</v>
      </c>
      <c r="G9291" s="35" t="s">
        <v>1</v>
      </c>
      <c r="H9291" s="35">
        <v>2016</v>
      </c>
      <c r="I9291" s="39">
        <v>54398.341001524648</v>
      </c>
    </row>
    <row r="9292" spans="2:9" x14ac:dyDescent="0.25">
      <c r="B9292" s="35" t="s">
        <v>84</v>
      </c>
      <c r="C9292" s="35" t="s">
        <v>69</v>
      </c>
      <c r="D9292" s="35" t="s">
        <v>23</v>
      </c>
      <c r="E9292" s="35" t="s">
        <v>3</v>
      </c>
      <c r="F9292" s="35" t="s">
        <v>59</v>
      </c>
      <c r="G9292" s="35" t="s">
        <v>1</v>
      </c>
      <c r="H9292" s="35">
        <v>2017</v>
      </c>
      <c r="I9292" s="39">
        <v>60017.082859574672</v>
      </c>
    </row>
    <row r="9293" spans="2:9" x14ac:dyDescent="0.25">
      <c r="B9293" s="35" t="s">
        <v>84</v>
      </c>
      <c r="C9293" s="35" t="s">
        <v>69</v>
      </c>
      <c r="D9293" s="35" t="s">
        <v>23</v>
      </c>
      <c r="E9293" s="35" t="s">
        <v>3</v>
      </c>
      <c r="F9293" s="35" t="s">
        <v>59</v>
      </c>
      <c r="G9293" s="35" t="s">
        <v>1</v>
      </c>
      <c r="H9293" s="35">
        <v>2018</v>
      </c>
      <c r="I9293" s="39">
        <v>62099.730993187848</v>
      </c>
    </row>
    <row r="9294" spans="2:9" x14ac:dyDescent="0.25">
      <c r="B9294" s="35" t="s">
        <v>84</v>
      </c>
      <c r="C9294" s="35" t="s">
        <v>69</v>
      </c>
      <c r="D9294" s="35" t="s">
        <v>23</v>
      </c>
      <c r="E9294" s="35" t="s">
        <v>3</v>
      </c>
      <c r="F9294" s="35" t="s">
        <v>59</v>
      </c>
      <c r="G9294" s="35" t="s">
        <v>1</v>
      </c>
      <c r="H9294" s="35">
        <v>2019</v>
      </c>
      <c r="I9294" s="39">
        <v>64246.146006721014</v>
      </c>
    </row>
    <row r="9295" spans="2:9" x14ac:dyDescent="0.25">
      <c r="B9295" s="35" t="s">
        <v>84</v>
      </c>
      <c r="C9295" s="35" t="s">
        <v>69</v>
      </c>
      <c r="D9295" s="35" t="s">
        <v>23</v>
      </c>
      <c r="E9295" s="35" t="s">
        <v>3</v>
      </c>
      <c r="F9295" s="35" t="s">
        <v>59</v>
      </c>
      <c r="G9295" s="35" t="s">
        <v>1</v>
      </c>
      <c r="H9295" s="35">
        <v>2020</v>
      </c>
      <c r="I9295" s="39">
        <v>66458.908370751</v>
      </c>
    </row>
    <row r="9296" spans="2:9" x14ac:dyDescent="0.25">
      <c r="B9296" s="35" t="s">
        <v>84</v>
      </c>
      <c r="C9296" s="35" t="s">
        <v>69</v>
      </c>
      <c r="D9296" s="35" t="s">
        <v>23</v>
      </c>
      <c r="E9296" s="35" t="s">
        <v>3</v>
      </c>
      <c r="F9296" s="35" t="s">
        <v>59</v>
      </c>
      <c r="G9296" s="35" t="s">
        <v>1</v>
      </c>
      <c r="H9296" s="35">
        <v>2021</v>
      </c>
      <c r="I9296" s="39">
        <v>68753.422708519691</v>
      </c>
    </row>
    <row r="9297" spans="2:9" x14ac:dyDescent="0.25">
      <c r="B9297" s="35" t="s">
        <v>84</v>
      </c>
      <c r="C9297" s="35" t="s">
        <v>69</v>
      </c>
      <c r="D9297" s="35" t="s">
        <v>23</v>
      </c>
      <c r="E9297" s="35" t="s">
        <v>3</v>
      </c>
      <c r="F9297" s="35" t="s">
        <v>59</v>
      </c>
      <c r="G9297" s="35" t="s">
        <v>1</v>
      </c>
      <c r="H9297" s="35">
        <v>2022</v>
      </c>
      <c r="I9297" s="39">
        <v>71139.099503584759</v>
      </c>
    </row>
    <row r="9298" spans="2:9" x14ac:dyDescent="0.25">
      <c r="B9298" s="35" t="s">
        <v>84</v>
      </c>
      <c r="C9298" s="35" t="s">
        <v>69</v>
      </c>
      <c r="D9298" s="35" t="s">
        <v>23</v>
      </c>
      <c r="E9298" s="35" t="s">
        <v>3</v>
      </c>
      <c r="F9298" s="35" t="s">
        <v>59</v>
      </c>
      <c r="G9298" s="35" t="s">
        <v>1</v>
      </c>
      <c r="H9298" s="35">
        <v>2023</v>
      </c>
      <c r="I9298" s="39">
        <v>73607.490583160674</v>
      </c>
    </row>
    <row r="9299" spans="2:9" x14ac:dyDescent="0.25">
      <c r="B9299" s="35" t="s">
        <v>84</v>
      </c>
      <c r="C9299" s="35" t="s">
        <v>69</v>
      </c>
      <c r="D9299" s="35" t="s">
        <v>23</v>
      </c>
      <c r="E9299" s="35" t="s">
        <v>3</v>
      </c>
      <c r="F9299" s="35" t="s">
        <v>59</v>
      </c>
      <c r="G9299" s="35" t="s">
        <v>1</v>
      </c>
      <c r="H9299" s="35">
        <v>2024</v>
      </c>
      <c r="I9299" s="39">
        <v>76160.148235361441</v>
      </c>
    </row>
    <row r="9300" spans="2:9" x14ac:dyDescent="0.25">
      <c r="B9300" s="35" t="s">
        <v>84</v>
      </c>
      <c r="C9300" s="35" t="s">
        <v>69</v>
      </c>
      <c r="D9300" s="35" t="s">
        <v>23</v>
      </c>
      <c r="E9300" s="35" t="s">
        <v>3</v>
      </c>
      <c r="F9300" s="35" t="s">
        <v>59</v>
      </c>
      <c r="G9300" s="35" t="s">
        <v>1</v>
      </c>
      <c r="H9300" s="35">
        <v>2025</v>
      </c>
      <c r="I9300" s="39">
        <v>78795.883799174364</v>
      </c>
    </row>
    <row r="9301" spans="2:9" x14ac:dyDescent="0.25">
      <c r="B9301" s="35" t="s">
        <v>84</v>
      </c>
      <c r="C9301" s="35" t="s">
        <v>69</v>
      </c>
      <c r="D9301" s="35" t="s">
        <v>23</v>
      </c>
      <c r="E9301" s="35" t="s">
        <v>3</v>
      </c>
      <c r="F9301" s="35" t="s">
        <v>59</v>
      </c>
      <c r="G9301" s="35" t="s">
        <v>1</v>
      </c>
      <c r="H9301" s="35">
        <v>2026</v>
      </c>
      <c r="I9301" s="39">
        <v>81518.800596255198</v>
      </c>
    </row>
    <row r="9302" spans="2:9" x14ac:dyDescent="0.25">
      <c r="B9302" s="35" t="s">
        <v>84</v>
      </c>
      <c r="C9302" s="35" t="s">
        <v>69</v>
      </c>
      <c r="D9302" s="35" t="s">
        <v>23</v>
      </c>
      <c r="E9302" s="35" t="s">
        <v>3</v>
      </c>
      <c r="F9302" s="35" t="s">
        <v>59</v>
      </c>
      <c r="G9302" s="35" t="s">
        <v>1</v>
      </c>
      <c r="H9302" s="35">
        <v>2027</v>
      </c>
      <c r="I9302" s="39">
        <v>84330.510079548883</v>
      </c>
    </row>
    <row r="9303" spans="2:9" x14ac:dyDescent="0.25">
      <c r="B9303" s="35" t="s">
        <v>84</v>
      </c>
      <c r="C9303" s="35" t="s">
        <v>69</v>
      </c>
      <c r="D9303" s="35" t="s">
        <v>23</v>
      </c>
      <c r="E9303" s="35" t="s">
        <v>3</v>
      </c>
      <c r="F9303" s="35" t="s">
        <v>59</v>
      </c>
      <c r="G9303" s="35" t="s">
        <v>1</v>
      </c>
      <c r="H9303" s="35">
        <v>2028</v>
      </c>
      <c r="I9303" s="39">
        <v>87234.500843841932</v>
      </c>
    </row>
    <row r="9304" spans="2:9" x14ac:dyDescent="0.25">
      <c r="B9304" s="35" t="s">
        <v>84</v>
      </c>
      <c r="C9304" s="35" t="s">
        <v>69</v>
      </c>
      <c r="D9304" s="35" t="s">
        <v>23</v>
      </c>
      <c r="E9304" s="35" t="s">
        <v>3</v>
      </c>
      <c r="F9304" s="35" t="s">
        <v>59</v>
      </c>
      <c r="G9304" s="35" t="s">
        <v>1</v>
      </c>
      <c r="H9304" s="35">
        <v>2029</v>
      </c>
      <c r="I9304" s="39">
        <v>90232.999142792673</v>
      </c>
    </row>
    <row r="9305" spans="2:9" x14ac:dyDescent="0.25">
      <c r="B9305" s="35" t="s">
        <v>84</v>
      </c>
      <c r="C9305" s="35" t="s">
        <v>69</v>
      </c>
      <c r="D9305" s="35" t="s">
        <v>23</v>
      </c>
      <c r="E9305" s="35" t="s">
        <v>3</v>
      </c>
      <c r="F9305" s="35" t="s">
        <v>59</v>
      </c>
      <c r="G9305" s="35" t="s">
        <v>1</v>
      </c>
      <c r="H9305" s="35">
        <v>2030</v>
      </c>
      <c r="I9305" s="39">
        <v>93331.735960220059</v>
      </c>
    </row>
    <row r="9306" spans="2:9" x14ac:dyDescent="0.25">
      <c r="B9306" s="35" t="s">
        <v>84</v>
      </c>
      <c r="C9306" s="35" t="s">
        <v>69</v>
      </c>
      <c r="D9306" s="35" t="s">
        <v>23</v>
      </c>
      <c r="E9306" s="35" t="s">
        <v>3</v>
      </c>
      <c r="F9306" s="35" t="s">
        <v>59</v>
      </c>
      <c r="G9306" s="35" t="s">
        <v>1</v>
      </c>
      <c r="H9306" s="35">
        <v>2031</v>
      </c>
      <c r="I9306" s="39">
        <v>96535.650763048048</v>
      </c>
    </row>
    <row r="9307" spans="2:9" x14ac:dyDescent="0.25">
      <c r="B9307" s="35" t="s">
        <v>84</v>
      </c>
      <c r="C9307" s="35" t="s">
        <v>69</v>
      </c>
      <c r="D9307" s="35" t="s">
        <v>23</v>
      </c>
      <c r="E9307" s="35" t="s">
        <v>3</v>
      </c>
      <c r="F9307" s="35" t="s">
        <v>59</v>
      </c>
      <c r="G9307" s="35" t="s">
        <v>1</v>
      </c>
      <c r="H9307" s="35">
        <v>2032</v>
      </c>
      <c r="I9307" s="39">
        <v>99837.763067321634</v>
      </c>
    </row>
    <row r="9308" spans="2:9" x14ac:dyDescent="0.25">
      <c r="B9308" s="35" t="s">
        <v>84</v>
      </c>
      <c r="C9308" s="35" t="s">
        <v>69</v>
      </c>
      <c r="D9308" s="35" t="s">
        <v>23</v>
      </c>
      <c r="E9308" s="35" t="s">
        <v>3</v>
      </c>
      <c r="F9308" s="35" t="s">
        <v>59</v>
      </c>
      <c r="G9308" s="35" t="s">
        <v>1</v>
      </c>
      <c r="H9308" s="35">
        <v>2033</v>
      </c>
      <c r="I9308" s="39">
        <v>103235.93614583061</v>
      </c>
    </row>
    <row r="9309" spans="2:9" x14ac:dyDescent="0.25">
      <c r="B9309" s="35" t="s">
        <v>84</v>
      </c>
      <c r="C9309" s="35" t="s">
        <v>69</v>
      </c>
      <c r="D9309" s="35" t="s">
        <v>23</v>
      </c>
      <c r="E9309" s="35" t="s">
        <v>3</v>
      </c>
      <c r="F9309" s="35" t="s">
        <v>59</v>
      </c>
      <c r="G9309" s="35" t="s">
        <v>1</v>
      </c>
      <c r="H9309" s="35">
        <v>2034</v>
      </c>
      <c r="I9309" s="39">
        <v>106730.95310333556</v>
      </c>
    </row>
    <row r="9310" spans="2:9" x14ac:dyDescent="0.25">
      <c r="B9310" s="35" t="s">
        <v>84</v>
      </c>
      <c r="C9310" s="35" t="s">
        <v>69</v>
      </c>
      <c r="D9310" s="35" t="s">
        <v>23</v>
      </c>
      <c r="E9310" s="35" t="s">
        <v>3</v>
      </c>
      <c r="F9310" s="35" t="s">
        <v>59</v>
      </c>
      <c r="G9310" s="35" t="s">
        <v>1</v>
      </c>
      <c r="H9310" s="35">
        <v>2035</v>
      </c>
      <c r="I9310" s="39">
        <v>110313.69628385229</v>
      </c>
    </row>
    <row r="9311" spans="2:9" x14ac:dyDescent="0.25">
      <c r="B9311" s="35" t="s">
        <v>84</v>
      </c>
      <c r="C9311" s="35" t="s">
        <v>69</v>
      </c>
      <c r="D9311" s="35" t="s">
        <v>23</v>
      </c>
      <c r="E9311" s="35" t="s">
        <v>3</v>
      </c>
      <c r="F9311" s="35" t="s">
        <v>59</v>
      </c>
      <c r="G9311" s="35" t="s">
        <v>1</v>
      </c>
      <c r="H9311" s="35">
        <v>2036</v>
      </c>
      <c r="I9311" s="39">
        <v>113981.96922022113</v>
      </c>
    </row>
    <row r="9312" spans="2:9" x14ac:dyDescent="0.25">
      <c r="B9312" s="35" t="s">
        <v>84</v>
      </c>
      <c r="C9312" s="35" t="s">
        <v>69</v>
      </c>
      <c r="D9312" s="35" t="s">
        <v>23</v>
      </c>
      <c r="E9312" s="35" t="s">
        <v>3</v>
      </c>
      <c r="F9312" s="35" t="s">
        <v>59</v>
      </c>
      <c r="G9312" s="35" t="s">
        <v>1</v>
      </c>
      <c r="H9312" s="35">
        <v>2037</v>
      </c>
      <c r="I9312" s="39">
        <v>117745.23437623926</v>
      </c>
    </row>
    <row r="9313" spans="2:9" x14ac:dyDescent="0.25">
      <c r="B9313" s="35" t="s">
        <v>84</v>
      </c>
      <c r="C9313" s="35" t="s">
        <v>69</v>
      </c>
      <c r="D9313" s="35" t="s">
        <v>23</v>
      </c>
      <c r="E9313" s="35" t="s">
        <v>3</v>
      </c>
      <c r="F9313" s="35" t="s">
        <v>59</v>
      </c>
      <c r="G9313" s="35" t="s">
        <v>1</v>
      </c>
      <c r="H9313" s="35">
        <v>2038</v>
      </c>
      <c r="I9313" s="39">
        <v>121603.87376549352</v>
      </c>
    </row>
    <row r="9314" spans="2:9" x14ac:dyDescent="0.25">
      <c r="B9314" s="35" t="s">
        <v>84</v>
      </c>
      <c r="C9314" s="35" t="s">
        <v>69</v>
      </c>
      <c r="D9314" s="35" t="s">
        <v>23</v>
      </c>
      <c r="E9314" s="35" t="s">
        <v>3</v>
      </c>
      <c r="F9314" s="35" t="s">
        <v>59</v>
      </c>
      <c r="G9314" s="35" t="s">
        <v>1</v>
      </c>
      <c r="H9314" s="35">
        <v>2039</v>
      </c>
      <c r="I9314" s="39">
        <v>125553.63765171998</v>
      </c>
    </row>
    <row r="9315" spans="2:9" x14ac:dyDescent="0.25">
      <c r="B9315" s="35" t="s">
        <v>84</v>
      </c>
      <c r="C9315" s="35" t="s">
        <v>69</v>
      </c>
      <c r="D9315" s="35" t="s">
        <v>23</v>
      </c>
      <c r="E9315" s="35" t="s">
        <v>3</v>
      </c>
      <c r="F9315" s="35" t="s">
        <v>59</v>
      </c>
      <c r="G9315" s="35" t="s">
        <v>1</v>
      </c>
      <c r="H9315" s="35">
        <v>2040</v>
      </c>
      <c r="I9315" s="39">
        <v>129588.79343296641</v>
      </c>
    </row>
    <row r="9316" spans="2:9" x14ac:dyDescent="0.25">
      <c r="B9316" s="35" t="s">
        <v>84</v>
      </c>
      <c r="C9316" s="35" t="s">
        <v>69</v>
      </c>
      <c r="D9316" s="35" t="s">
        <v>23</v>
      </c>
      <c r="E9316" s="35" t="s">
        <v>3</v>
      </c>
      <c r="F9316" s="35" t="s">
        <v>59</v>
      </c>
      <c r="G9316" s="35" t="s">
        <v>1</v>
      </c>
      <c r="H9316" s="35">
        <v>2041</v>
      </c>
      <c r="I9316" s="39">
        <v>133706.06271717732</v>
      </c>
    </row>
    <row r="9317" spans="2:9" x14ac:dyDescent="0.25">
      <c r="B9317" s="35" t="s">
        <v>84</v>
      </c>
      <c r="C9317" s="35" t="s">
        <v>69</v>
      </c>
      <c r="D9317" s="35" t="s">
        <v>23</v>
      </c>
      <c r="E9317" s="35" t="s">
        <v>3</v>
      </c>
      <c r="F9317" s="35" t="s">
        <v>59</v>
      </c>
      <c r="G9317" s="35" t="s">
        <v>1</v>
      </c>
      <c r="H9317" s="35">
        <v>2042</v>
      </c>
      <c r="I9317" s="39">
        <v>137901.32623429375</v>
      </c>
    </row>
    <row r="9318" spans="2:9" x14ac:dyDescent="0.25">
      <c r="B9318" s="35" t="s">
        <v>84</v>
      </c>
      <c r="C9318" s="35" t="s">
        <v>69</v>
      </c>
      <c r="D9318" s="35" t="s">
        <v>23</v>
      </c>
      <c r="E9318" s="35" t="s">
        <v>3</v>
      </c>
      <c r="F9318" s="35" t="s">
        <v>59</v>
      </c>
      <c r="G9318" s="35" t="s">
        <v>1</v>
      </c>
      <c r="H9318" s="35">
        <v>2043</v>
      </c>
      <c r="I9318" s="39">
        <v>142177.40630750798</v>
      </c>
    </row>
    <row r="9319" spans="2:9" x14ac:dyDescent="0.25">
      <c r="B9319" s="35" t="s">
        <v>84</v>
      </c>
      <c r="C9319" s="35" t="s">
        <v>69</v>
      </c>
      <c r="D9319" s="35" t="s">
        <v>23</v>
      </c>
      <c r="E9319" s="35" t="s">
        <v>3</v>
      </c>
      <c r="F9319" s="35" t="s">
        <v>59</v>
      </c>
      <c r="G9319" s="35" t="s">
        <v>1</v>
      </c>
      <c r="H9319" s="35">
        <v>2044</v>
      </c>
      <c r="I9319" s="39">
        <v>146528.83343670468</v>
      </c>
    </row>
    <row r="9320" spans="2:9" x14ac:dyDescent="0.25">
      <c r="B9320" s="35" t="s">
        <v>84</v>
      </c>
      <c r="C9320" s="35" t="s">
        <v>69</v>
      </c>
      <c r="D9320" s="35" t="s">
        <v>23</v>
      </c>
      <c r="E9320" s="35" t="s">
        <v>3</v>
      </c>
      <c r="F9320" s="35" t="s">
        <v>59</v>
      </c>
      <c r="G9320" s="35" t="s">
        <v>1</v>
      </c>
      <c r="H9320" s="35">
        <v>2045</v>
      </c>
      <c r="I9320" s="39">
        <v>150959.08829304375</v>
      </c>
    </row>
    <row r="9321" spans="2:9" x14ac:dyDescent="0.25">
      <c r="B9321" s="35" t="s">
        <v>84</v>
      </c>
      <c r="C9321" s="35" t="s">
        <v>69</v>
      </c>
      <c r="D9321" s="35" t="s">
        <v>23</v>
      </c>
      <c r="E9321" s="35" t="s">
        <v>3</v>
      </c>
      <c r="F9321" s="35" t="s">
        <v>59</v>
      </c>
      <c r="G9321" s="35" t="s">
        <v>1</v>
      </c>
      <c r="H9321" s="35">
        <v>2046</v>
      </c>
      <c r="I9321" s="39">
        <v>155466.94091366392</v>
      </c>
    </row>
    <row r="9322" spans="2:9" x14ac:dyDescent="0.25">
      <c r="B9322" s="35" t="s">
        <v>84</v>
      </c>
      <c r="C9322" s="35" t="s">
        <v>69</v>
      </c>
      <c r="D9322" s="35" t="s">
        <v>23</v>
      </c>
      <c r="E9322" s="35" t="s">
        <v>3</v>
      </c>
      <c r="F9322" s="35" t="s">
        <v>59</v>
      </c>
      <c r="G9322" s="35" t="s">
        <v>1</v>
      </c>
      <c r="H9322" s="35">
        <v>2047</v>
      </c>
      <c r="I9322" s="39">
        <v>160053.88775107867</v>
      </c>
    </row>
    <row r="9323" spans="2:9" x14ac:dyDescent="0.25">
      <c r="B9323" s="35" t="s">
        <v>84</v>
      </c>
      <c r="C9323" s="35" t="s">
        <v>69</v>
      </c>
      <c r="D9323" s="35" t="s">
        <v>23</v>
      </c>
      <c r="E9323" s="35" t="s">
        <v>3</v>
      </c>
      <c r="F9323" s="35" t="s">
        <v>59</v>
      </c>
      <c r="G9323" s="35" t="s">
        <v>1</v>
      </c>
      <c r="H9323" s="35">
        <v>2048</v>
      </c>
      <c r="I9323" s="39">
        <v>164719.24806479516</v>
      </c>
    </row>
    <row r="9324" spans="2:9" x14ac:dyDescent="0.25">
      <c r="B9324" s="35" t="s">
        <v>84</v>
      </c>
      <c r="C9324" s="35" t="s">
        <v>69</v>
      </c>
      <c r="D9324" s="35" t="s">
        <v>23</v>
      </c>
      <c r="E9324" s="35" t="s">
        <v>3</v>
      </c>
      <c r="F9324" s="35" t="s">
        <v>59</v>
      </c>
      <c r="G9324" s="35" t="s">
        <v>1</v>
      </c>
      <c r="H9324" s="35">
        <v>2049</v>
      </c>
      <c r="I9324" s="39">
        <v>169465.36027113971</v>
      </c>
    </row>
    <row r="9325" spans="2:9" x14ac:dyDescent="0.25">
      <c r="B9325" s="35" t="s">
        <v>84</v>
      </c>
      <c r="C9325" s="35" t="s">
        <v>69</v>
      </c>
      <c r="D9325" s="35" t="s">
        <v>23</v>
      </c>
      <c r="E9325" s="35" t="s">
        <v>3</v>
      </c>
      <c r="F9325" s="35" t="s">
        <v>59</v>
      </c>
      <c r="G9325" s="35" t="s">
        <v>1</v>
      </c>
      <c r="H9325" s="35">
        <v>2050</v>
      </c>
      <c r="I9325" s="39">
        <v>174293.66665965188</v>
      </c>
    </row>
    <row r="9326" spans="2:9" x14ac:dyDescent="0.25">
      <c r="B9326" s="35" t="s">
        <v>84</v>
      </c>
      <c r="C9326" s="35" t="s">
        <v>69</v>
      </c>
      <c r="D9326" s="35" t="s">
        <v>23</v>
      </c>
      <c r="E9326" s="35" t="s">
        <v>3</v>
      </c>
      <c r="F9326" s="35" t="s">
        <v>59</v>
      </c>
      <c r="G9326" s="35" t="s">
        <v>1</v>
      </c>
      <c r="H9326" s="35">
        <v>2051</v>
      </c>
      <c r="I9326" s="39">
        <v>179207.02286839657</v>
      </c>
    </row>
    <row r="9327" spans="2:9" x14ac:dyDescent="0.25">
      <c r="B9327" s="35" t="s">
        <v>84</v>
      </c>
      <c r="C9327" s="35" t="s">
        <v>69</v>
      </c>
      <c r="D9327" s="35" t="s">
        <v>23</v>
      </c>
      <c r="E9327" s="35" t="s">
        <v>3</v>
      </c>
      <c r="F9327" s="35" t="s">
        <v>59</v>
      </c>
      <c r="G9327" s="35" t="s">
        <v>1</v>
      </c>
      <c r="H9327" s="35">
        <v>2052</v>
      </c>
      <c r="I9327" s="39">
        <v>184202.64514609668</v>
      </c>
    </row>
    <row r="9328" spans="2:9" x14ac:dyDescent="0.25">
      <c r="B9328" s="35" t="s">
        <v>84</v>
      </c>
      <c r="C9328" s="35" t="s">
        <v>69</v>
      </c>
      <c r="D9328" s="35" t="s">
        <v>23</v>
      </c>
      <c r="E9328" s="35" t="s">
        <v>3</v>
      </c>
      <c r="F9328" s="35" t="s">
        <v>59</v>
      </c>
      <c r="G9328" s="35" t="s">
        <v>1</v>
      </c>
      <c r="H9328" s="35">
        <v>2053</v>
      </c>
      <c r="I9328" s="39">
        <v>189275.80113572569</v>
      </c>
    </row>
    <row r="9329" spans="2:9" x14ac:dyDescent="0.25">
      <c r="B9329" s="35" t="s">
        <v>84</v>
      </c>
      <c r="C9329" s="35" t="s">
        <v>69</v>
      </c>
      <c r="D9329" s="35" t="s">
        <v>23</v>
      </c>
      <c r="E9329" s="35" t="s">
        <v>3</v>
      </c>
      <c r="F9329" s="35" t="s">
        <v>59</v>
      </c>
      <c r="G9329" s="35" t="s">
        <v>1</v>
      </c>
      <c r="H9329" s="35">
        <v>2054</v>
      </c>
      <c r="I9329" s="39">
        <v>194423.63042873354</v>
      </c>
    </row>
    <row r="9330" spans="2:9" x14ac:dyDescent="0.25">
      <c r="B9330" s="35" t="s">
        <v>84</v>
      </c>
      <c r="C9330" s="35" t="s">
        <v>69</v>
      </c>
      <c r="D9330" s="35" t="s">
        <v>23</v>
      </c>
      <c r="E9330" s="35" t="s">
        <v>3</v>
      </c>
      <c r="F9330" s="35" t="s">
        <v>59</v>
      </c>
      <c r="G9330" s="35" t="s">
        <v>1</v>
      </c>
      <c r="H9330" s="35">
        <v>2055</v>
      </c>
      <c r="I9330" s="39">
        <v>199644.09953912147</v>
      </c>
    </row>
    <row r="9331" spans="2:9" x14ac:dyDescent="0.25">
      <c r="B9331" s="35" t="s">
        <v>84</v>
      </c>
      <c r="C9331" s="35" t="s">
        <v>69</v>
      </c>
      <c r="D9331" s="35" t="s">
        <v>23</v>
      </c>
      <c r="E9331" s="35" t="s">
        <v>3</v>
      </c>
      <c r="F9331" s="35" t="s">
        <v>59</v>
      </c>
      <c r="G9331" s="35" t="s">
        <v>1</v>
      </c>
      <c r="H9331" s="35">
        <v>2056</v>
      </c>
      <c r="I9331" s="39">
        <v>204931.14030155895</v>
      </c>
    </row>
    <row r="9332" spans="2:9" x14ac:dyDescent="0.25">
      <c r="B9332" s="35" t="s">
        <v>84</v>
      </c>
      <c r="C9332" s="35" t="s">
        <v>69</v>
      </c>
      <c r="D9332" s="35" t="s">
        <v>23</v>
      </c>
      <c r="E9332" s="35" t="s">
        <v>3</v>
      </c>
      <c r="F9332" s="35" t="s">
        <v>59</v>
      </c>
      <c r="G9332" s="35" t="s">
        <v>1</v>
      </c>
      <c r="H9332" s="35">
        <v>2057</v>
      </c>
      <c r="I9332" s="39">
        <v>210279.63047644345</v>
      </c>
    </row>
    <row r="9333" spans="2:9" x14ac:dyDescent="0.25">
      <c r="B9333" s="35" t="s">
        <v>84</v>
      </c>
      <c r="C9333" s="35" t="s">
        <v>69</v>
      </c>
      <c r="D9333" s="35" t="s">
        <v>23</v>
      </c>
      <c r="E9333" s="35" t="s">
        <v>3</v>
      </c>
      <c r="F9333" s="35" t="s">
        <v>59</v>
      </c>
      <c r="G9333" s="35" t="s">
        <v>1</v>
      </c>
      <c r="H9333" s="35">
        <v>2058</v>
      </c>
      <c r="I9333" s="39">
        <v>215685.63919492741</v>
      </c>
    </row>
    <row r="9334" spans="2:9" x14ac:dyDescent="0.25">
      <c r="B9334" s="35" t="s">
        <v>84</v>
      </c>
      <c r="C9334" s="35" t="s">
        <v>69</v>
      </c>
      <c r="D9334" s="35" t="s">
        <v>23</v>
      </c>
      <c r="E9334" s="35" t="s">
        <v>3</v>
      </c>
      <c r="F9334" s="35" t="s">
        <v>59</v>
      </c>
      <c r="G9334" s="35" t="s">
        <v>1</v>
      </c>
      <c r="H9334" s="35">
        <v>2059</v>
      </c>
      <c r="I9334" s="39">
        <v>221145.5548547951</v>
      </c>
    </row>
    <row r="9335" spans="2:9" x14ac:dyDescent="0.25">
      <c r="B9335" s="35" t="s">
        <v>84</v>
      </c>
      <c r="C9335" s="35" t="s">
        <v>69</v>
      </c>
      <c r="D9335" s="35" t="s">
        <v>23</v>
      </c>
      <c r="E9335" s="35" t="s">
        <v>3</v>
      </c>
      <c r="F9335" s="35" t="s">
        <v>59</v>
      </c>
      <c r="G9335" s="35" t="s">
        <v>1</v>
      </c>
      <c r="H9335" s="35">
        <v>2060</v>
      </c>
      <c r="I9335" s="39">
        <v>226595.26779521554</v>
      </c>
    </row>
    <row r="9336" spans="2:9" x14ac:dyDescent="0.25">
      <c r="B9336" s="35" t="s">
        <v>84</v>
      </c>
      <c r="C9336" s="38" t="s">
        <v>69</v>
      </c>
      <c r="D9336" s="38" t="s">
        <v>60</v>
      </c>
      <c r="E9336" s="38" t="s">
        <v>61</v>
      </c>
      <c r="F9336" s="38" t="s">
        <v>62</v>
      </c>
      <c r="G9336" s="38" t="s">
        <v>1</v>
      </c>
      <c r="H9336" s="38">
        <v>2000</v>
      </c>
      <c r="I9336" s="39">
        <f t="array" ref="I9336:I9396">TRANSPOSE('[10]Despesa_R$'!$B$72:$BJ$72)</f>
        <v>0</v>
      </c>
    </row>
    <row r="9337" spans="2:9" x14ac:dyDescent="0.25">
      <c r="B9337" s="35" t="s">
        <v>84</v>
      </c>
      <c r="C9337" s="38" t="s">
        <v>69</v>
      </c>
      <c r="D9337" s="38" t="s">
        <v>60</v>
      </c>
      <c r="E9337" s="38" t="s">
        <v>61</v>
      </c>
      <c r="F9337" s="38" t="s">
        <v>62</v>
      </c>
      <c r="G9337" s="38" t="s">
        <v>1</v>
      </c>
      <c r="H9337" s="38">
        <v>2001</v>
      </c>
      <c r="I9337" s="39">
        <v>0</v>
      </c>
    </row>
    <row r="9338" spans="2:9" x14ac:dyDescent="0.25">
      <c r="B9338" s="35" t="s">
        <v>84</v>
      </c>
      <c r="C9338" s="38" t="s">
        <v>69</v>
      </c>
      <c r="D9338" s="38" t="s">
        <v>60</v>
      </c>
      <c r="E9338" s="38" t="s">
        <v>61</v>
      </c>
      <c r="F9338" s="38" t="s">
        <v>62</v>
      </c>
      <c r="G9338" s="38" t="s">
        <v>1</v>
      </c>
      <c r="H9338" s="38">
        <v>2002</v>
      </c>
      <c r="I9338" s="39">
        <v>0</v>
      </c>
    </row>
    <row r="9339" spans="2:9" x14ac:dyDescent="0.25">
      <c r="B9339" s="35" t="s">
        <v>84</v>
      </c>
      <c r="C9339" s="38" t="s">
        <v>69</v>
      </c>
      <c r="D9339" s="38" t="s">
        <v>60</v>
      </c>
      <c r="E9339" s="38" t="s">
        <v>61</v>
      </c>
      <c r="F9339" s="38" t="s">
        <v>62</v>
      </c>
      <c r="G9339" s="38" t="s">
        <v>1</v>
      </c>
      <c r="H9339" s="38">
        <v>2003</v>
      </c>
      <c r="I9339" s="39">
        <v>0</v>
      </c>
    </row>
    <row r="9340" spans="2:9" x14ac:dyDescent="0.25">
      <c r="B9340" s="35" t="s">
        <v>84</v>
      </c>
      <c r="C9340" s="38" t="s">
        <v>69</v>
      </c>
      <c r="D9340" s="38" t="s">
        <v>60</v>
      </c>
      <c r="E9340" s="38" t="s">
        <v>61</v>
      </c>
      <c r="F9340" s="38" t="s">
        <v>62</v>
      </c>
      <c r="G9340" s="38" t="s">
        <v>1</v>
      </c>
      <c r="H9340" s="38">
        <v>2004</v>
      </c>
      <c r="I9340" s="39">
        <v>0</v>
      </c>
    </row>
    <row r="9341" spans="2:9" x14ac:dyDescent="0.25">
      <c r="B9341" s="35" t="s">
        <v>84</v>
      </c>
      <c r="C9341" s="38" t="s">
        <v>69</v>
      </c>
      <c r="D9341" s="38" t="s">
        <v>60</v>
      </c>
      <c r="E9341" s="38" t="s">
        <v>61</v>
      </c>
      <c r="F9341" s="38" t="s">
        <v>62</v>
      </c>
      <c r="G9341" s="38" t="s">
        <v>1</v>
      </c>
      <c r="H9341" s="38">
        <v>2005</v>
      </c>
      <c r="I9341" s="39">
        <v>0</v>
      </c>
    </row>
    <row r="9342" spans="2:9" x14ac:dyDescent="0.25">
      <c r="B9342" s="35" t="s">
        <v>84</v>
      </c>
      <c r="C9342" s="38" t="s">
        <v>69</v>
      </c>
      <c r="D9342" s="38" t="s">
        <v>60</v>
      </c>
      <c r="E9342" s="38" t="s">
        <v>61</v>
      </c>
      <c r="F9342" s="38" t="s">
        <v>62</v>
      </c>
      <c r="G9342" s="38" t="s">
        <v>1</v>
      </c>
      <c r="H9342" s="38">
        <v>2006</v>
      </c>
      <c r="I9342" s="39">
        <v>0</v>
      </c>
    </row>
    <row r="9343" spans="2:9" x14ac:dyDescent="0.25">
      <c r="B9343" s="35" t="s">
        <v>84</v>
      </c>
      <c r="C9343" s="38" t="s">
        <v>69</v>
      </c>
      <c r="D9343" s="38" t="s">
        <v>60</v>
      </c>
      <c r="E9343" s="38" t="s">
        <v>61</v>
      </c>
      <c r="F9343" s="38" t="s">
        <v>62</v>
      </c>
      <c r="G9343" s="38" t="s">
        <v>1</v>
      </c>
      <c r="H9343" s="38">
        <v>2007</v>
      </c>
      <c r="I9343" s="39">
        <v>0</v>
      </c>
    </row>
    <row r="9344" spans="2:9" x14ac:dyDescent="0.25">
      <c r="B9344" s="35" t="s">
        <v>84</v>
      </c>
      <c r="C9344" s="38" t="s">
        <v>69</v>
      </c>
      <c r="D9344" s="38" t="s">
        <v>60</v>
      </c>
      <c r="E9344" s="38" t="s">
        <v>61</v>
      </c>
      <c r="F9344" s="38" t="s">
        <v>62</v>
      </c>
      <c r="G9344" s="38" t="s">
        <v>1</v>
      </c>
      <c r="H9344" s="38">
        <v>2008</v>
      </c>
      <c r="I9344" s="39">
        <v>0</v>
      </c>
    </row>
    <row r="9345" spans="2:9" x14ac:dyDescent="0.25">
      <c r="B9345" s="35" t="s">
        <v>84</v>
      </c>
      <c r="C9345" s="38" t="s">
        <v>69</v>
      </c>
      <c r="D9345" s="38" t="s">
        <v>60</v>
      </c>
      <c r="E9345" s="38" t="s">
        <v>61</v>
      </c>
      <c r="F9345" s="38" t="s">
        <v>62</v>
      </c>
      <c r="G9345" s="38" t="s">
        <v>1</v>
      </c>
      <c r="H9345" s="38">
        <v>2009</v>
      </c>
      <c r="I9345" s="39">
        <v>0</v>
      </c>
    </row>
    <row r="9346" spans="2:9" x14ac:dyDescent="0.25">
      <c r="B9346" s="35" t="s">
        <v>84</v>
      </c>
      <c r="C9346" s="38" t="s">
        <v>69</v>
      </c>
      <c r="D9346" s="38" t="s">
        <v>60</v>
      </c>
      <c r="E9346" s="38" t="s">
        <v>61</v>
      </c>
      <c r="F9346" s="38" t="s">
        <v>62</v>
      </c>
      <c r="G9346" s="38" t="s">
        <v>1</v>
      </c>
      <c r="H9346" s="38">
        <v>2010</v>
      </c>
      <c r="I9346" s="39">
        <v>0</v>
      </c>
    </row>
    <row r="9347" spans="2:9" x14ac:dyDescent="0.25">
      <c r="B9347" s="35" t="s">
        <v>84</v>
      </c>
      <c r="C9347" s="38" t="s">
        <v>69</v>
      </c>
      <c r="D9347" s="38" t="s">
        <v>60</v>
      </c>
      <c r="E9347" s="38" t="s">
        <v>61</v>
      </c>
      <c r="F9347" s="38" t="s">
        <v>62</v>
      </c>
      <c r="G9347" s="38" t="s">
        <v>1</v>
      </c>
      <c r="H9347" s="38">
        <v>2011</v>
      </c>
      <c r="I9347" s="39">
        <v>0</v>
      </c>
    </row>
    <row r="9348" spans="2:9" x14ac:dyDescent="0.25">
      <c r="B9348" s="35" t="s">
        <v>84</v>
      </c>
      <c r="C9348" s="38" t="s">
        <v>69</v>
      </c>
      <c r="D9348" s="38" t="s">
        <v>60</v>
      </c>
      <c r="E9348" s="38" t="s">
        <v>61</v>
      </c>
      <c r="F9348" s="38" t="s">
        <v>62</v>
      </c>
      <c r="G9348" s="38" t="s">
        <v>1</v>
      </c>
      <c r="H9348" s="38">
        <v>2012</v>
      </c>
      <c r="I9348" s="39">
        <v>0</v>
      </c>
    </row>
    <row r="9349" spans="2:9" x14ac:dyDescent="0.25">
      <c r="B9349" s="35" t="s">
        <v>84</v>
      </c>
      <c r="C9349" s="38" t="s">
        <v>69</v>
      </c>
      <c r="D9349" s="38" t="s">
        <v>60</v>
      </c>
      <c r="E9349" s="38" t="s">
        <v>61</v>
      </c>
      <c r="F9349" s="38" t="s">
        <v>62</v>
      </c>
      <c r="G9349" s="38" t="s">
        <v>1</v>
      </c>
      <c r="H9349" s="38">
        <v>2013</v>
      </c>
      <c r="I9349" s="39">
        <v>8374.5764844399127</v>
      </c>
    </row>
    <row r="9350" spans="2:9" x14ac:dyDescent="0.25">
      <c r="B9350" s="35" t="s">
        <v>84</v>
      </c>
      <c r="C9350" s="38" t="s">
        <v>69</v>
      </c>
      <c r="D9350" s="38" t="s">
        <v>60</v>
      </c>
      <c r="E9350" s="38" t="s">
        <v>61</v>
      </c>
      <c r="F9350" s="38" t="s">
        <v>62</v>
      </c>
      <c r="G9350" s="38" t="s">
        <v>1</v>
      </c>
      <c r="H9350" s="38">
        <v>2014</v>
      </c>
      <c r="I9350" s="39">
        <v>9333.5179475780842</v>
      </c>
    </row>
    <row r="9351" spans="2:9" x14ac:dyDescent="0.25">
      <c r="B9351" s="35" t="s">
        <v>84</v>
      </c>
      <c r="C9351" s="38" t="s">
        <v>69</v>
      </c>
      <c r="D9351" s="38" t="s">
        <v>60</v>
      </c>
      <c r="E9351" s="38" t="s">
        <v>61</v>
      </c>
      <c r="F9351" s="38" t="s">
        <v>62</v>
      </c>
      <c r="G9351" s="38" t="s">
        <v>1</v>
      </c>
      <c r="H9351" s="38">
        <v>2015</v>
      </c>
      <c r="I9351" s="39">
        <v>10588.252239314153</v>
      </c>
    </row>
    <row r="9352" spans="2:9" x14ac:dyDescent="0.25">
      <c r="B9352" s="35" t="s">
        <v>84</v>
      </c>
      <c r="C9352" s="38" t="s">
        <v>69</v>
      </c>
      <c r="D9352" s="38" t="s">
        <v>60</v>
      </c>
      <c r="E9352" s="38" t="s">
        <v>61</v>
      </c>
      <c r="F9352" s="38" t="s">
        <v>62</v>
      </c>
      <c r="G9352" s="38" t="s">
        <v>1</v>
      </c>
      <c r="H9352" s="38">
        <v>2016</v>
      </c>
      <c r="I9352" s="39">
        <v>12206.159388942146</v>
      </c>
    </row>
    <row r="9353" spans="2:9" x14ac:dyDescent="0.25">
      <c r="B9353" s="35" t="s">
        <v>84</v>
      </c>
      <c r="C9353" s="38" t="s">
        <v>69</v>
      </c>
      <c r="D9353" s="38" t="s">
        <v>60</v>
      </c>
      <c r="E9353" s="38" t="s">
        <v>61</v>
      </c>
      <c r="F9353" s="38" t="s">
        <v>62</v>
      </c>
      <c r="G9353" s="38" t="s">
        <v>1</v>
      </c>
      <c r="H9353" s="38">
        <v>2017</v>
      </c>
      <c r="I9353" s="39">
        <v>13534.185280355716</v>
      </c>
    </row>
    <row r="9354" spans="2:9" x14ac:dyDescent="0.25">
      <c r="B9354" s="35" t="s">
        <v>84</v>
      </c>
      <c r="C9354" s="38" t="s">
        <v>69</v>
      </c>
      <c r="D9354" s="38" t="s">
        <v>60</v>
      </c>
      <c r="E9354" s="38" t="s">
        <v>61</v>
      </c>
      <c r="F9354" s="38" t="s">
        <v>62</v>
      </c>
      <c r="G9354" s="38" t="s">
        <v>1</v>
      </c>
      <c r="H9354" s="38">
        <v>2018</v>
      </c>
      <c r="I9354" s="39">
        <v>13957.200963355672</v>
      </c>
    </row>
    <row r="9355" spans="2:9" x14ac:dyDescent="0.25">
      <c r="B9355" s="35" t="s">
        <v>84</v>
      </c>
      <c r="C9355" s="38" t="s">
        <v>69</v>
      </c>
      <c r="D9355" s="38" t="s">
        <v>60</v>
      </c>
      <c r="E9355" s="38" t="s">
        <v>61</v>
      </c>
      <c r="F9355" s="38" t="s">
        <v>62</v>
      </c>
      <c r="G9355" s="38" t="s">
        <v>1</v>
      </c>
      <c r="H9355" s="38">
        <v>2019</v>
      </c>
      <c r="I9355" s="39">
        <v>14476.469212695154</v>
      </c>
    </row>
    <row r="9356" spans="2:9" x14ac:dyDescent="0.25">
      <c r="B9356" s="35" t="s">
        <v>84</v>
      </c>
      <c r="C9356" s="38" t="s">
        <v>69</v>
      </c>
      <c r="D9356" s="38" t="s">
        <v>60</v>
      </c>
      <c r="E9356" s="38" t="s">
        <v>61</v>
      </c>
      <c r="F9356" s="38" t="s">
        <v>62</v>
      </c>
      <c r="G9356" s="38" t="s">
        <v>1</v>
      </c>
      <c r="H9356" s="38">
        <v>2020</v>
      </c>
      <c r="I9356" s="39">
        <v>15321.476085868753</v>
      </c>
    </row>
    <row r="9357" spans="2:9" x14ac:dyDescent="0.25">
      <c r="B9357" s="35" t="s">
        <v>84</v>
      </c>
      <c r="C9357" s="38" t="s">
        <v>69</v>
      </c>
      <c r="D9357" s="38" t="s">
        <v>60</v>
      </c>
      <c r="E9357" s="38" t="s">
        <v>61</v>
      </c>
      <c r="F9357" s="38" t="s">
        <v>62</v>
      </c>
      <c r="G9357" s="38" t="s">
        <v>1</v>
      </c>
      <c r="H9357" s="38">
        <v>2021</v>
      </c>
      <c r="I9357" s="39">
        <v>16223.924158281161</v>
      </c>
    </row>
    <row r="9358" spans="2:9" x14ac:dyDescent="0.25">
      <c r="B9358" s="35" t="s">
        <v>84</v>
      </c>
      <c r="C9358" s="38" t="s">
        <v>69</v>
      </c>
      <c r="D9358" s="38" t="s">
        <v>60</v>
      </c>
      <c r="E9358" s="38" t="s">
        <v>61</v>
      </c>
      <c r="F9358" s="38" t="s">
        <v>62</v>
      </c>
      <c r="G9358" s="38" t="s">
        <v>1</v>
      </c>
      <c r="H9358" s="38">
        <v>2022</v>
      </c>
      <c r="I9358" s="39">
        <v>17202.205939335112</v>
      </c>
    </row>
    <row r="9359" spans="2:9" x14ac:dyDescent="0.25">
      <c r="B9359" s="35" t="s">
        <v>84</v>
      </c>
      <c r="C9359" s="38" t="s">
        <v>69</v>
      </c>
      <c r="D9359" s="38" t="s">
        <v>60</v>
      </c>
      <c r="E9359" s="38" t="s">
        <v>61</v>
      </c>
      <c r="F9359" s="38" t="s">
        <v>62</v>
      </c>
      <c r="G9359" s="38" t="s">
        <v>1</v>
      </c>
      <c r="H9359" s="38">
        <v>2023</v>
      </c>
      <c r="I9359" s="39">
        <v>18297.463003757239</v>
      </c>
    </row>
    <row r="9360" spans="2:9" x14ac:dyDescent="0.25">
      <c r="B9360" s="35" t="s">
        <v>84</v>
      </c>
      <c r="C9360" s="38" t="s">
        <v>69</v>
      </c>
      <c r="D9360" s="38" t="s">
        <v>60</v>
      </c>
      <c r="E9360" s="38" t="s">
        <v>61</v>
      </c>
      <c r="F9360" s="38" t="s">
        <v>62</v>
      </c>
      <c r="G9360" s="38" t="s">
        <v>1</v>
      </c>
      <c r="H9360" s="38">
        <v>2024</v>
      </c>
      <c r="I9360" s="39">
        <v>19456.597737397457</v>
      </c>
    </row>
    <row r="9361" spans="2:9" x14ac:dyDescent="0.25">
      <c r="B9361" s="35" t="s">
        <v>84</v>
      </c>
      <c r="C9361" s="38" t="s">
        <v>69</v>
      </c>
      <c r="D9361" s="38" t="s">
        <v>60</v>
      </c>
      <c r="E9361" s="38" t="s">
        <v>61</v>
      </c>
      <c r="F9361" s="38" t="s">
        <v>62</v>
      </c>
      <c r="G9361" s="38" t="s">
        <v>1</v>
      </c>
      <c r="H9361" s="38">
        <v>2025</v>
      </c>
      <c r="I9361" s="39">
        <v>20686.465834700859</v>
      </c>
    </row>
    <row r="9362" spans="2:9" x14ac:dyDescent="0.25">
      <c r="B9362" s="35" t="s">
        <v>84</v>
      </c>
      <c r="C9362" s="38" t="s">
        <v>69</v>
      </c>
      <c r="D9362" s="38" t="s">
        <v>60</v>
      </c>
      <c r="E9362" s="38" t="s">
        <v>61</v>
      </c>
      <c r="F9362" s="38" t="s">
        <v>62</v>
      </c>
      <c r="G9362" s="38" t="s">
        <v>1</v>
      </c>
      <c r="H9362" s="38">
        <v>2026</v>
      </c>
      <c r="I9362" s="39">
        <v>21983.788715705552</v>
      </c>
    </row>
    <row r="9363" spans="2:9" x14ac:dyDescent="0.25">
      <c r="B9363" s="35" t="s">
        <v>84</v>
      </c>
      <c r="C9363" s="38" t="s">
        <v>69</v>
      </c>
      <c r="D9363" s="38" t="s">
        <v>60</v>
      </c>
      <c r="E9363" s="38" t="s">
        <v>61</v>
      </c>
      <c r="F9363" s="38" t="s">
        <v>62</v>
      </c>
      <c r="G9363" s="38" t="s">
        <v>1</v>
      </c>
      <c r="H9363" s="38">
        <v>2027</v>
      </c>
      <c r="I9363" s="39">
        <v>23351.09444157598</v>
      </c>
    </row>
    <row r="9364" spans="2:9" x14ac:dyDescent="0.25">
      <c r="B9364" s="35" t="s">
        <v>84</v>
      </c>
      <c r="C9364" s="38" t="s">
        <v>69</v>
      </c>
      <c r="D9364" s="38" t="s">
        <v>60</v>
      </c>
      <c r="E9364" s="38" t="s">
        <v>61</v>
      </c>
      <c r="F9364" s="38" t="s">
        <v>62</v>
      </c>
      <c r="G9364" s="38" t="s">
        <v>1</v>
      </c>
      <c r="H9364" s="38">
        <v>2028</v>
      </c>
      <c r="I9364" s="39">
        <v>24785.391986376693</v>
      </c>
    </row>
    <row r="9365" spans="2:9" x14ac:dyDescent="0.25">
      <c r="B9365" s="35" t="s">
        <v>84</v>
      </c>
      <c r="C9365" s="38" t="s">
        <v>69</v>
      </c>
      <c r="D9365" s="38" t="s">
        <v>60</v>
      </c>
      <c r="E9365" s="38" t="s">
        <v>61</v>
      </c>
      <c r="F9365" s="38" t="s">
        <v>62</v>
      </c>
      <c r="G9365" s="38" t="s">
        <v>1</v>
      </c>
      <c r="H9365" s="38">
        <v>2029</v>
      </c>
      <c r="I9365" s="39">
        <v>26277.641964309019</v>
      </c>
    </row>
    <row r="9366" spans="2:9" x14ac:dyDescent="0.25">
      <c r="B9366" s="35" t="s">
        <v>84</v>
      </c>
      <c r="C9366" s="38" t="s">
        <v>69</v>
      </c>
      <c r="D9366" s="38" t="s">
        <v>60</v>
      </c>
      <c r="E9366" s="38" t="s">
        <v>61</v>
      </c>
      <c r="F9366" s="38" t="s">
        <v>62</v>
      </c>
      <c r="G9366" s="38" t="s">
        <v>1</v>
      </c>
      <c r="H9366" s="38">
        <v>2030</v>
      </c>
      <c r="I9366" s="39">
        <v>27816.257797595983</v>
      </c>
    </row>
    <row r="9367" spans="2:9" x14ac:dyDescent="0.25">
      <c r="B9367" s="35" t="s">
        <v>84</v>
      </c>
      <c r="C9367" s="38" t="s">
        <v>69</v>
      </c>
      <c r="D9367" s="38" t="s">
        <v>60</v>
      </c>
      <c r="E9367" s="38" t="s">
        <v>61</v>
      </c>
      <c r="F9367" s="38" t="s">
        <v>62</v>
      </c>
      <c r="G9367" s="38" t="s">
        <v>1</v>
      </c>
      <c r="H9367" s="38">
        <v>2031</v>
      </c>
      <c r="I9367" s="39">
        <v>29394.533898580488</v>
      </c>
    </row>
    <row r="9368" spans="2:9" x14ac:dyDescent="0.25">
      <c r="B9368" s="35" t="s">
        <v>84</v>
      </c>
      <c r="C9368" s="38" t="s">
        <v>69</v>
      </c>
      <c r="D9368" s="38" t="s">
        <v>60</v>
      </c>
      <c r="E9368" s="38" t="s">
        <v>61</v>
      </c>
      <c r="F9368" s="38" t="s">
        <v>62</v>
      </c>
      <c r="G9368" s="38" t="s">
        <v>1</v>
      </c>
      <c r="H9368" s="38">
        <v>2032</v>
      </c>
      <c r="I9368" s="39">
        <v>31012.327568899451</v>
      </c>
    </row>
    <row r="9369" spans="2:9" x14ac:dyDescent="0.25">
      <c r="B9369" s="35" t="s">
        <v>84</v>
      </c>
      <c r="C9369" s="38" t="s">
        <v>69</v>
      </c>
      <c r="D9369" s="38" t="s">
        <v>60</v>
      </c>
      <c r="E9369" s="38" t="s">
        <v>61</v>
      </c>
      <c r="F9369" s="38" t="s">
        <v>62</v>
      </c>
      <c r="G9369" s="38" t="s">
        <v>1</v>
      </c>
      <c r="H9369" s="38">
        <v>2033</v>
      </c>
      <c r="I9369" s="39">
        <v>32665.901131610448</v>
      </c>
    </row>
    <row r="9370" spans="2:9" x14ac:dyDescent="0.25">
      <c r="B9370" s="35" t="s">
        <v>84</v>
      </c>
      <c r="C9370" s="38" t="s">
        <v>69</v>
      </c>
      <c r="D9370" s="38" t="s">
        <v>60</v>
      </c>
      <c r="E9370" s="38" t="s">
        <v>61</v>
      </c>
      <c r="F9370" s="38" t="s">
        <v>62</v>
      </c>
      <c r="G9370" s="38" t="s">
        <v>1</v>
      </c>
      <c r="H9370" s="38">
        <v>2034</v>
      </c>
      <c r="I9370" s="39">
        <v>34353.718385392393</v>
      </c>
    </row>
    <row r="9371" spans="2:9" x14ac:dyDescent="0.25">
      <c r="B9371" s="35" t="s">
        <v>84</v>
      </c>
      <c r="C9371" s="38" t="s">
        <v>69</v>
      </c>
      <c r="D9371" s="38" t="s">
        <v>60</v>
      </c>
      <c r="E9371" s="38" t="s">
        <v>61</v>
      </c>
      <c r="F9371" s="38" t="s">
        <v>62</v>
      </c>
      <c r="G9371" s="38" t="s">
        <v>1</v>
      </c>
      <c r="H9371" s="38">
        <v>2035</v>
      </c>
      <c r="I9371" s="39">
        <v>36074.023911658463</v>
      </c>
    </row>
    <row r="9372" spans="2:9" x14ac:dyDescent="0.25">
      <c r="B9372" s="35" t="s">
        <v>84</v>
      </c>
      <c r="C9372" s="38" t="s">
        <v>69</v>
      </c>
      <c r="D9372" s="38" t="s">
        <v>60</v>
      </c>
      <c r="E9372" s="38" t="s">
        <v>61</v>
      </c>
      <c r="F9372" s="38" t="s">
        <v>62</v>
      </c>
      <c r="G9372" s="38" t="s">
        <v>1</v>
      </c>
      <c r="H9372" s="38">
        <v>2036</v>
      </c>
      <c r="I9372" s="39">
        <v>37824.01781820663</v>
      </c>
    </row>
    <row r="9373" spans="2:9" x14ac:dyDescent="0.25">
      <c r="B9373" s="35" t="s">
        <v>84</v>
      </c>
      <c r="C9373" s="38" t="s">
        <v>69</v>
      </c>
      <c r="D9373" s="38" t="s">
        <v>60</v>
      </c>
      <c r="E9373" s="38" t="s">
        <v>61</v>
      </c>
      <c r="F9373" s="38" t="s">
        <v>62</v>
      </c>
      <c r="G9373" s="38" t="s">
        <v>1</v>
      </c>
      <c r="H9373" s="38">
        <v>2037</v>
      </c>
      <c r="I9373" s="39">
        <v>39601.648397516568</v>
      </c>
    </row>
    <row r="9374" spans="2:9" x14ac:dyDescent="0.25">
      <c r="B9374" s="35" t="s">
        <v>84</v>
      </c>
      <c r="C9374" s="38" t="s">
        <v>69</v>
      </c>
      <c r="D9374" s="38" t="s">
        <v>60</v>
      </c>
      <c r="E9374" s="38" t="s">
        <v>61</v>
      </c>
      <c r="F9374" s="38" t="s">
        <v>62</v>
      </c>
      <c r="G9374" s="38" t="s">
        <v>1</v>
      </c>
      <c r="H9374" s="38">
        <v>2038</v>
      </c>
      <c r="I9374" s="39">
        <v>41403.983106145788</v>
      </c>
    </row>
    <row r="9375" spans="2:9" x14ac:dyDescent="0.25">
      <c r="B9375" s="35" t="s">
        <v>84</v>
      </c>
      <c r="C9375" s="38" t="s">
        <v>69</v>
      </c>
      <c r="D9375" s="38" t="s">
        <v>60</v>
      </c>
      <c r="E9375" s="38" t="s">
        <v>61</v>
      </c>
      <c r="F9375" s="38" t="s">
        <v>62</v>
      </c>
      <c r="G9375" s="38" t="s">
        <v>1</v>
      </c>
      <c r="H9375" s="38">
        <v>2039</v>
      </c>
      <c r="I9375" s="39">
        <v>43243.026118922855</v>
      </c>
    </row>
    <row r="9376" spans="2:9" x14ac:dyDescent="0.25">
      <c r="B9376" s="35" t="s">
        <v>84</v>
      </c>
      <c r="C9376" s="38" t="s">
        <v>69</v>
      </c>
      <c r="D9376" s="38" t="s">
        <v>60</v>
      </c>
      <c r="E9376" s="38" t="s">
        <v>61</v>
      </c>
      <c r="F9376" s="38" t="s">
        <v>62</v>
      </c>
      <c r="G9376" s="38" t="s">
        <v>1</v>
      </c>
      <c r="H9376" s="38">
        <v>2040</v>
      </c>
      <c r="I9376" s="39">
        <v>45129.573160685126</v>
      </c>
    </row>
    <row r="9377" spans="2:9" x14ac:dyDescent="0.25">
      <c r="B9377" s="35" t="s">
        <v>84</v>
      </c>
      <c r="C9377" s="38" t="s">
        <v>69</v>
      </c>
      <c r="D9377" s="38" t="s">
        <v>60</v>
      </c>
      <c r="E9377" s="38" t="s">
        <v>61</v>
      </c>
      <c r="F9377" s="38" t="s">
        <v>62</v>
      </c>
      <c r="G9377" s="38" t="s">
        <v>1</v>
      </c>
      <c r="H9377" s="38">
        <v>2041</v>
      </c>
      <c r="I9377" s="39">
        <v>47063.717435039398</v>
      </c>
    </row>
    <row r="9378" spans="2:9" x14ac:dyDescent="0.25">
      <c r="B9378" s="35" t="s">
        <v>84</v>
      </c>
      <c r="C9378" s="38" t="s">
        <v>69</v>
      </c>
      <c r="D9378" s="38" t="s">
        <v>60</v>
      </c>
      <c r="E9378" s="38" t="s">
        <v>61</v>
      </c>
      <c r="F9378" s="38" t="s">
        <v>62</v>
      </c>
      <c r="G9378" s="38" t="s">
        <v>1</v>
      </c>
      <c r="H9378" s="38">
        <v>2042</v>
      </c>
      <c r="I9378" s="39">
        <v>49044.611929080143</v>
      </c>
    </row>
    <row r="9379" spans="2:9" x14ac:dyDescent="0.25">
      <c r="B9379" s="35" t="s">
        <v>84</v>
      </c>
      <c r="C9379" s="38" t="s">
        <v>69</v>
      </c>
      <c r="D9379" s="38" t="s">
        <v>60</v>
      </c>
      <c r="E9379" s="38" t="s">
        <v>61</v>
      </c>
      <c r="F9379" s="38" t="s">
        <v>62</v>
      </c>
      <c r="G9379" s="38" t="s">
        <v>1</v>
      </c>
      <c r="H9379" s="38">
        <v>2043</v>
      </c>
      <c r="I9379" s="39">
        <v>51076.746416228081</v>
      </c>
    </row>
    <row r="9380" spans="2:9" x14ac:dyDescent="0.25">
      <c r="B9380" s="35" t="s">
        <v>84</v>
      </c>
      <c r="C9380" s="38" t="s">
        <v>69</v>
      </c>
      <c r="D9380" s="38" t="s">
        <v>60</v>
      </c>
      <c r="E9380" s="38" t="s">
        <v>61</v>
      </c>
      <c r="F9380" s="38" t="s">
        <v>62</v>
      </c>
      <c r="G9380" s="38" t="s">
        <v>1</v>
      </c>
      <c r="H9380" s="38">
        <v>2044</v>
      </c>
      <c r="I9380" s="39">
        <v>53165.149402291099</v>
      </c>
    </row>
    <row r="9381" spans="2:9" x14ac:dyDescent="0.25">
      <c r="B9381" s="35" t="s">
        <v>84</v>
      </c>
      <c r="C9381" s="38" t="s">
        <v>69</v>
      </c>
      <c r="D9381" s="38" t="s">
        <v>60</v>
      </c>
      <c r="E9381" s="38" t="s">
        <v>61</v>
      </c>
      <c r="F9381" s="38" t="s">
        <v>62</v>
      </c>
      <c r="G9381" s="38" t="s">
        <v>1</v>
      </c>
      <c r="H9381" s="38">
        <v>2045</v>
      </c>
      <c r="I9381" s="39">
        <v>55313.334739727332</v>
      </c>
    </row>
    <row r="9382" spans="2:9" x14ac:dyDescent="0.25">
      <c r="B9382" s="35" t="s">
        <v>84</v>
      </c>
      <c r="C9382" s="38" t="s">
        <v>69</v>
      </c>
      <c r="D9382" s="38" t="s">
        <v>60</v>
      </c>
      <c r="E9382" s="38" t="s">
        <v>61</v>
      </c>
      <c r="F9382" s="38" t="s">
        <v>62</v>
      </c>
      <c r="G9382" s="38" t="s">
        <v>1</v>
      </c>
      <c r="H9382" s="38">
        <v>2046</v>
      </c>
      <c r="I9382" s="39">
        <v>57518.350974889552</v>
      </c>
    </row>
    <row r="9383" spans="2:9" x14ac:dyDescent="0.25">
      <c r="B9383" s="35" t="s">
        <v>84</v>
      </c>
      <c r="C9383" s="38" t="s">
        <v>69</v>
      </c>
      <c r="D9383" s="38" t="s">
        <v>60</v>
      </c>
      <c r="E9383" s="38" t="s">
        <v>61</v>
      </c>
      <c r="F9383" s="38" t="s">
        <v>62</v>
      </c>
      <c r="G9383" s="38" t="s">
        <v>1</v>
      </c>
      <c r="H9383" s="38">
        <v>2047</v>
      </c>
      <c r="I9383" s="39">
        <v>59783.602032755429</v>
      </c>
    </row>
    <row r="9384" spans="2:9" x14ac:dyDescent="0.25">
      <c r="B9384" s="35" t="s">
        <v>84</v>
      </c>
      <c r="C9384" s="38" t="s">
        <v>69</v>
      </c>
      <c r="D9384" s="38" t="s">
        <v>60</v>
      </c>
      <c r="E9384" s="38" t="s">
        <v>61</v>
      </c>
      <c r="F9384" s="38" t="s">
        <v>62</v>
      </c>
      <c r="G9384" s="38" t="s">
        <v>1</v>
      </c>
      <c r="H9384" s="38">
        <v>2048</v>
      </c>
      <c r="I9384" s="39">
        <v>62095.345751792491</v>
      </c>
    </row>
    <row r="9385" spans="2:9" x14ac:dyDescent="0.25">
      <c r="B9385" s="35" t="s">
        <v>84</v>
      </c>
      <c r="C9385" s="38" t="s">
        <v>69</v>
      </c>
      <c r="D9385" s="38" t="s">
        <v>60</v>
      </c>
      <c r="E9385" s="38" t="s">
        <v>61</v>
      </c>
      <c r="F9385" s="38" t="s">
        <v>62</v>
      </c>
      <c r="G9385" s="38" t="s">
        <v>1</v>
      </c>
      <c r="H9385" s="38">
        <v>2049</v>
      </c>
      <c r="I9385" s="39">
        <v>64411.509801615779</v>
      </c>
    </row>
    <row r="9386" spans="2:9" x14ac:dyDescent="0.25">
      <c r="B9386" s="35" t="s">
        <v>84</v>
      </c>
      <c r="C9386" s="38" t="s">
        <v>69</v>
      </c>
      <c r="D9386" s="38" t="s">
        <v>60</v>
      </c>
      <c r="E9386" s="38" t="s">
        <v>61</v>
      </c>
      <c r="F9386" s="38" t="s">
        <v>62</v>
      </c>
      <c r="G9386" s="38" t="s">
        <v>1</v>
      </c>
      <c r="H9386" s="38">
        <v>2050</v>
      </c>
      <c r="I9386" s="39">
        <v>66689.170065246726</v>
      </c>
    </row>
    <row r="9387" spans="2:9" x14ac:dyDescent="0.25">
      <c r="B9387" s="35" t="s">
        <v>84</v>
      </c>
      <c r="C9387" s="38" t="s">
        <v>69</v>
      </c>
      <c r="D9387" s="38" t="s">
        <v>60</v>
      </c>
      <c r="E9387" s="38" t="s">
        <v>61</v>
      </c>
      <c r="F9387" s="38" t="s">
        <v>62</v>
      </c>
      <c r="G9387" s="38" t="s">
        <v>1</v>
      </c>
      <c r="H9387" s="38">
        <v>2051</v>
      </c>
      <c r="I9387" s="39">
        <v>68906.353703809422</v>
      </c>
    </row>
    <row r="9388" spans="2:9" x14ac:dyDescent="0.25">
      <c r="B9388" s="35" t="s">
        <v>84</v>
      </c>
      <c r="C9388" s="38" t="s">
        <v>69</v>
      </c>
      <c r="D9388" s="38" t="s">
        <v>60</v>
      </c>
      <c r="E9388" s="38" t="s">
        <v>61</v>
      </c>
      <c r="F9388" s="38" t="s">
        <v>62</v>
      </c>
      <c r="G9388" s="38" t="s">
        <v>1</v>
      </c>
      <c r="H9388" s="38">
        <v>2052</v>
      </c>
      <c r="I9388" s="39">
        <v>71047.774936659393</v>
      </c>
    </row>
    <row r="9389" spans="2:9" x14ac:dyDescent="0.25">
      <c r="B9389" s="35" t="s">
        <v>84</v>
      </c>
      <c r="C9389" s="38" t="s">
        <v>69</v>
      </c>
      <c r="D9389" s="38" t="s">
        <v>60</v>
      </c>
      <c r="E9389" s="38" t="s">
        <v>61</v>
      </c>
      <c r="F9389" s="38" t="s">
        <v>62</v>
      </c>
      <c r="G9389" s="38" t="s">
        <v>1</v>
      </c>
      <c r="H9389" s="38">
        <v>2053</v>
      </c>
      <c r="I9389" s="39">
        <v>73110.727312265837</v>
      </c>
    </row>
    <row r="9390" spans="2:9" x14ac:dyDescent="0.25">
      <c r="B9390" s="35" t="s">
        <v>84</v>
      </c>
      <c r="C9390" s="38" t="s">
        <v>69</v>
      </c>
      <c r="D9390" s="38" t="s">
        <v>60</v>
      </c>
      <c r="E9390" s="38" t="s">
        <v>61</v>
      </c>
      <c r="F9390" s="38" t="s">
        <v>62</v>
      </c>
      <c r="G9390" s="38" t="s">
        <v>1</v>
      </c>
      <c r="H9390" s="38">
        <v>2054</v>
      </c>
      <c r="I9390" s="39">
        <v>75094.408909673424</v>
      </c>
    </row>
    <row r="9391" spans="2:9" x14ac:dyDescent="0.25">
      <c r="B9391" s="35" t="s">
        <v>84</v>
      </c>
      <c r="C9391" s="38" t="s">
        <v>69</v>
      </c>
      <c r="D9391" s="38" t="s">
        <v>60</v>
      </c>
      <c r="E9391" s="38" t="s">
        <v>61</v>
      </c>
      <c r="F9391" s="38" t="s">
        <v>62</v>
      </c>
      <c r="G9391" s="38" t="s">
        <v>1</v>
      </c>
      <c r="H9391" s="38">
        <v>2055</v>
      </c>
      <c r="I9391" s="39">
        <v>77020.372284476674</v>
      </c>
    </row>
    <row r="9392" spans="2:9" x14ac:dyDescent="0.25">
      <c r="B9392" s="35" t="s">
        <v>84</v>
      </c>
      <c r="C9392" s="38" t="s">
        <v>69</v>
      </c>
      <c r="D9392" s="38" t="s">
        <v>60</v>
      </c>
      <c r="E9392" s="38" t="s">
        <v>61</v>
      </c>
      <c r="F9392" s="38" t="s">
        <v>62</v>
      </c>
      <c r="G9392" s="38" t="s">
        <v>1</v>
      </c>
      <c r="H9392" s="38">
        <v>2056</v>
      </c>
      <c r="I9392" s="39">
        <v>78889.02815976688</v>
      </c>
    </row>
    <row r="9393" spans="2:9" x14ac:dyDescent="0.25">
      <c r="B9393" s="35" t="s">
        <v>84</v>
      </c>
      <c r="C9393" s="38" t="s">
        <v>69</v>
      </c>
      <c r="D9393" s="38" t="s">
        <v>60</v>
      </c>
      <c r="E9393" s="38" t="s">
        <v>61</v>
      </c>
      <c r="F9393" s="38" t="s">
        <v>62</v>
      </c>
      <c r="G9393" s="38" t="s">
        <v>1</v>
      </c>
      <c r="H9393" s="38">
        <v>2057</v>
      </c>
      <c r="I9393" s="39">
        <v>80698.688142598941</v>
      </c>
    </row>
    <row r="9394" spans="2:9" x14ac:dyDescent="0.25">
      <c r="B9394" s="35" t="s">
        <v>84</v>
      </c>
      <c r="C9394" s="38" t="s">
        <v>69</v>
      </c>
      <c r="D9394" s="38" t="s">
        <v>60</v>
      </c>
      <c r="E9394" s="38" t="s">
        <v>61</v>
      </c>
      <c r="F9394" s="38" t="s">
        <v>62</v>
      </c>
      <c r="G9394" s="38" t="s">
        <v>1</v>
      </c>
      <c r="H9394" s="38">
        <v>2058</v>
      </c>
      <c r="I9394" s="39">
        <v>82454.533860909418</v>
      </c>
    </row>
    <row r="9395" spans="2:9" x14ac:dyDescent="0.25">
      <c r="B9395" s="35" t="s">
        <v>84</v>
      </c>
      <c r="C9395" s="38" t="s">
        <v>69</v>
      </c>
      <c r="D9395" s="38" t="s">
        <v>60</v>
      </c>
      <c r="E9395" s="38" t="s">
        <v>61</v>
      </c>
      <c r="F9395" s="38" t="s">
        <v>62</v>
      </c>
      <c r="G9395" s="38" t="s">
        <v>1</v>
      </c>
      <c r="H9395" s="38">
        <v>2059</v>
      </c>
      <c r="I9395" s="39">
        <v>84158.307579425556</v>
      </c>
    </row>
    <row r="9396" spans="2:9" x14ac:dyDescent="0.25">
      <c r="B9396" s="35" t="s">
        <v>84</v>
      </c>
      <c r="C9396" s="38" t="s">
        <v>69</v>
      </c>
      <c r="D9396" s="38" t="s">
        <v>60</v>
      </c>
      <c r="E9396" s="38" t="s">
        <v>61</v>
      </c>
      <c r="F9396" s="38" t="s">
        <v>62</v>
      </c>
      <c r="G9396" s="38" t="s">
        <v>1</v>
      </c>
      <c r="H9396" s="38">
        <v>2060</v>
      </c>
      <c r="I9396" s="39">
        <v>85836.556748020899</v>
      </c>
    </row>
    <row r="9397" spans="2:9" x14ac:dyDescent="0.25">
      <c r="B9397" s="35" t="s">
        <v>84</v>
      </c>
      <c r="C9397" s="38" t="s">
        <v>69</v>
      </c>
      <c r="D9397" s="38" t="s">
        <v>60</v>
      </c>
      <c r="E9397" s="38" t="s">
        <v>61</v>
      </c>
      <c r="F9397" s="38" t="s">
        <v>63</v>
      </c>
      <c r="G9397" s="38" t="s">
        <v>1</v>
      </c>
      <c r="H9397" s="38">
        <v>2000</v>
      </c>
      <c r="I9397" s="39">
        <f t="array" ref="I9397:I9457">TRANSPOSE('[10]Despesa_R$'!$B$74:$BJ$74)</f>
        <v>0</v>
      </c>
    </row>
    <row r="9398" spans="2:9" x14ac:dyDescent="0.25">
      <c r="B9398" s="35" t="s">
        <v>84</v>
      </c>
      <c r="C9398" s="38" t="s">
        <v>69</v>
      </c>
      <c r="D9398" s="38" t="s">
        <v>60</v>
      </c>
      <c r="E9398" s="38" t="s">
        <v>61</v>
      </c>
      <c r="F9398" s="38" t="s">
        <v>63</v>
      </c>
      <c r="G9398" s="38" t="s">
        <v>1</v>
      </c>
      <c r="H9398" s="38">
        <v>2001</v>
      </c>
      <c r="I9398" s="39">
        <v>0</v>
      </c>
    </row>
    <row r="9399" spans="2:9" x14ac:dyDescent="0.25">
      <c r="B9399" s="35" t="s">
        <v>84</v>
      </c>
      <c r="C9399" s="38" t="s">
        <v>69</v>
      </c>
      <c r="D9399" s="38" t="s">
        <v>60</v>
      </c>
      <c r="E9399" s="38" t="s">
        <v>61</v>
      </c>
      <c r="F9399" s="38" t="s">
        <v>63</v>
      </c>
      <c r="G9399" s="38" t="s">
        <v>1</v>
      </c>
      <c r="H9399" s="38">
        <v>2002</v>
      </c>
      <c r="I9399" s="39">
        <v>0</v>
      </c>
    </row>
    <row r="9400" spans="2:9" x14ac:dyDescent="0.25">
      <c r="B9400" s="35" t="s">
        <v>84</v>
      </c>
      <c r="C9400" s="38" t="s">
        <v>69</v>
      </c>
      <c r="D9400" s="38" t="s">
        <v>60</v>
      </c>
      <c r="E9400" s="38" t="s">
        <v>61</v>
      </c>
      <c r="F9400" s="38" t="s">
        <v>63</v>
      </c>
      <c r="G9400" s="38" t="s">
        <v>1</v>
      </c>
      <c r="H9400" s="38">
        <v>2003</v>
      </c>
      <c r="I9400" s="39">
        <v>0</v>
      </c>
    </row>
    <row r="9401" spans="2:9" x14ac:dyDescent="0.25">
      <c r="B9401" s="35" t="s">
        <v>84</v>
      </c>
      <c r="C9401" s="38" t="s">
        <v>69</v>
      </c>
      <c r="D9401" s="38" t="s">
        <v>60</v>
      </c>
      <c r="E9401" s="38" t="s">
        <v>61</v>
      </c>
      <c r="F9401" s="38" t="s">
        <v>63</v>
      </c>
      <c r="G9401" s="38" t="s">
        <v>1</v>
      </c>
      <c r="H9401" s="38">
        <v>2004</v>
      </c>
      <c r="I9401" s="39">
        <v>0</v>
      </c>
    </row>
    <row r="9402" spans="2:9" x14ac:dyDescent="0.25">
      <c r="B9402" s="35" t="s">
        <v>84</v>
      </c>
      <c r="C9402" s="38" t="s">
        <v>69</v>
      </c>
      <c r="D9402" s="38" t="s">
        <v>60</v>
      </c>
      <c r="E9402" s="38" t="s">
        <v>61</v>
      </c>
      <c r="F9402" s="38" t="s">
        <v>63</v>
      </c>
      <c r="G9402" s="38" t="s">
        <v>1</v>
      </c>
      <c r="H9402" s="38">
        <v>2005</v>
      </c>
      <c r="I9402" s="39">
        <v>0</v>
      </c>
    </row>
    <row r="9403" spans="2:9" x14ac:dyDescent="0.25">
      <c r="B9403" s="35" t="s">
        <v>84</v>
      </c>
      <c r="C9403" s="38" t="s">
        <v>69</v>
      </c>
      <c r="D9403" s="38" t="s">
        <v>60</v>
      </c>
      <c r="E9403" s="38" t="s">
        <v>61</v>
      </c>
      <c r="F9403" s="38" t="s">
        <v>63</v>
      </c>
      <c r="G9403" s="38" t="s">
        <v>1</v>
      </c>
      <c r="H9403" s="38">
        <v>2006</v>
      </c>
      <c r="I9403" s="39">
        <v>0</v>
      </c>
    </row>
    <row r="9404" spans="2:9" x14ac:dyDescent="0.25">
      <c r="B9404" s="35" t="s">
        <v>84</v>
      </c>
      <c r="C9404" s="38" t="s">
        <v>69</v>
      </c>
      <c r="D9404" s="38" t="s">
        <v>60</v>
      </c>
      <c r="E9404" s="38" t="s">
        <v>61</v>
      </c>
      <c r="F9404" s="38" t="s">
        <v>63</v>
      </c>
      <c r="G9404" s="38" t="s">
        <v>1</v>
      </c>
      <c r="H9404" s="38">
        <v>2007</v>
      </c>
      <c r="I9404" s="39">
        <v>0</v>
      </c>
    </row>
    <row r="9405" spans="2:9" x14ac:dyDescent="0.25">
      <c r="B9405" s="35" t="s">
        <v>84</v>
      </c>
      <c r="C9405" s="38" t="s">
        <v>69</v>
      </c>
      <c r="D9405" s="38" t="s">
        <v>60</v>
      </c>
      <c r="E9405" s="38" t="s">
        <v>61</v>
      </c>
      <c r="F9405" s="38" t="s">
        <v>63</v>
      </c>
      <c r="G9405" s="38" t="s">
        <v>1</v>
      </c>
      <c r="H9405" s="38">
        <v>2008</v>
      </c>
      <c r="I9405" s="39">
        <v>0</v>
      </c>
    </row>
    <row r="9406" spans="2:9" x14ac:dyDescent="0.25">
      <c r="B9406" s="35" t="s">
        <v>84</v>
      </c>
      <c r="C9406" s="38" t="s">
        <v>69</v>
      </c>
      <c r="D9406" s="38" t="s">
        <v>60</v>
      </c>
      <c r="E9406" s="38" t="s">
        <v>61</v>
      </c>
      <c r="F9406" s="38" t="s">
        <v>63</v>
      </c>
      <c r="G9406" s="38" t="s">
        <v>1</v>
      </c>
      <c r="H9406" s="38">
        <v>2009</v>
      </c>
      <c r="I9406" s="39">
        <v>0</v>
      </c>
    </row>
    <row r="9407" spans="2:9" x14ac:dyDescent="0.25">
      <c r="B9407" s="35" t="s">
        <v>84</v>
      </c>
      <c r="C9407" s="38" t="s">
        <v>69</v>
      </c>
      <c r="D9407" s="38" t="s">
        <v>60</v>
      </c>
      <c r="E9407" s="38" t="s">
        <v>61</v>
      </c>
      <c r="F9407" s="38" t="s">
        <v>63</v>
      </c>
      <c r="G9407" s="38" t="s">
        <v>1</v>
      </c>
      <c r="H9407" s="38">
        <v>2010</v>
      </c>
      <c r="I9407" s="39">
        <v>0</v>
      </c>
    </row>
    <row r="9408" spans="2:9" x14ac:dyDescent="0.25">
      <c r="B9408" s="35" t="s">
        <v>84</v>
      </c>
      <c r="C9408" s="38" t="s">
        <v>69</v>
      </c>
      <c r="D9408" s="38" t="s">
        <v>60</v>
      </c>
      <c r="E9408" s="38" t="s">
        <v>61</v>
      </c>
      <c r="F9408" s="38" t="s">
        <v>63</v>
      </c>
      <c r="G9408" s="38" t="s">
        <v>1</v>
      </c>
      <c r="H9408" s="38">
        <v>2011</v>
      </c>
      <c r="I9408" s="39">
        <v>0</v>
      </c>
    </row>
    <row r="9409" spans="2:9" x14ac:dyDescent="0.25">
      <c r="B9409" s="35" t="s">
        <v>84</v>
      </c>
      <c r="C9409" s="38" t="s">
        <v>69</v>
      </c>
      <c r="D9409" s="38" t="s">
        <v>60</v>
      </c>
      <c r="E9409" s="38" t="s">
        <v>61</v>
      </c>
      <c r="F9409" s="38" t="s">
        <v>63</v>
      </c>
      <c r="G9409" s="38" t="s">
        <v>1</v>
      </c>
      <c r="H9409" s="38">
        <v>2012</v>
      </c>
      <c r="I9409" s="39">
        <v>0</v>
      </c>
    </row>
    <row r="9410" spans="2:9" x14ac:dyDescent="0.25">
      <c r="B9410" s="35" t="s">
        <v>84</v>
      </c>
      <c r="C9410" s="38" t="s">
        <v>69</v>
      </c>
      <c r="D9410" s="38" t="s">
        <v>60</v>
      </c>
      <c r="E9410" s="38" t="s">
        <v>61</v>
      </c>
      <c r="F9410" s="38" t="s">
        <v>63</v>
      </c>
      <c r="G9410" s="38" t="s">
        <v>1</v>
      </c>
      <c r="H9410" s="38">
        <v>2013</v>
      </c>
      <c r="I9410" s="39">
        <v>7993.2727243369172</v>
      </c>
    </row>
    <row r="9411" spans="2:9" x14ac:dyDescent="0.25">
      <c r="B9411" s="35" t="s">
        <v>84</v>
      </c>
      <c r="C9411" s="38" t="s">
        <v>69</v>
      </c>
      <c r="D9411" s="38" t="s">
        <v>60</v>
      </c>
      <c r="E9411" s="38" t="s">
        <v>61</v>
      </c>
      <c r="F9411" s="38" t="s">
        <v>63</v>
      </c>
      <c r="G9411" s="38" t="s">
        <v>1</v>
      </c>
      <c r="H9411" s="38">
        <v>2014</v>
      </c>
      <c r="I9411" s="39">
        <v>9021.5173095797036</v>
      </c>
    </row>
    <row r="9412" spans="2:9" x14ac:dyDescent="0.25">
      <c r="B9412" s="35" t="s">
        <v>84</v>
      </c>
      <c r="C9412" s="38" t="s">
        <v>69</v>
      </c>
      <c r="D9412" s="38" t="s">
        <v>60</v>
      </c>
      <c r="E9412" s="38" t="s">
        <v>61</v>
      </c>
      <c r="F9412" s="38" t="s">
        <v>63</v>
      </c>
      <c r="G9412" s="38" t="s">
        <v>1</v>
      </c>
      <c r="H9412" s="38">
        <v>2015</v>
      </c>
      <c r="I9412" s="39">
        <v>10375.615020354964</v>
      </c>
    </row>
    <row r="9413" spans="2:9" x14ac:dyDescent="0.25">
      <c r="B9413" s="35" t="s">
        <v>84</v>
      </c>
      <c r="C9413" s="38" t="s">
        <v>69</v>
      </c>
      <c r="D9413" s="38" t="s">
        <v>60</v>
      </c>
      <c r="E9413" s="38" t="s">
        <v>61</v>
      </c>
      <c r="F9413" s="38" t="s">
        <v>63</v>
      </c>
      <c r="G9413" s="38" t="s">
        <v>1</v>
      </c>
      <c r="H9413" s="38">
        <v>2016</v>
      </c>
      <c r="I9413" s="39">
        <v>12128.101138234597</v>
      </c>
    </row>
    <row r="9414" spans="2:9" x14ac:dyDescent="0.25">
      <c r="B9414" s="35" t="s">
        <v>84</v>
      </c>
      <c r="C9414" s="38" t="s">
        <v>69</v>
      </c>
      <c r="D9414" s="38" t="s">
        <v>60</v>
      </c>
      <c r="E9414" s="38" t="s">
        <v>61</v>
      </c>
      <c r="F9414" s="38" t="s">
        <v>63</v>
      </c>
      <c r="G9414" s="38" t="s">
        <v>1</v>
      </c>
      <c r="H9414" s="38">
        <v>2017</v>
      </c>
      <c r="I9414" s="39">
        <v>13604.75187253639</v>
      </c>
    </row>
    <row r="9415" spans="2:9" x14ac:dyDescent="0.25">
      <c r="B9415" s="35" t="s">
        <v>84</v>
      </c>
      <c r="C9415" s="38" t="s">
        <v>69</v>
      </c>
      <c r="D9415" s="38" t="s">
        <v>60</v>
      </c>
      <c r="E9415" s="38" t="s">
        <v>61</v>
      </c>
      <c r="F9415" s="38" t="s">
        <v>63</v>
      </c>
      <c r="G9415" s="38" t="s">
        <v>1</v>
      </c>
      <c r="H9415" s="38">
        <v>2018</v>
      </c>
      <c r="I9415" s="39">
        <v>14355.971042549358</v>
      </c>
    </row>
    <row r="9416" spans="2:9" x14ac:dyDescent="0.25">
      <c r="B9416" s="35" t="s">
        <v>84</v>
      </c>
      <c r="C9416" s="38" t="s">
        <v>69</v>
      </c>
      <c r="D9416" s="38" t="s">
        <v>60</v>
      </c>
      <c r="E9416" s="38" t="s">
        <v>61</v>
      </c>
      <c r="F9416" s="38" t="s">
        <v>63</v>
      </c>
      <c r="G9416" s="38" t="s">
        <v>1</v>
      </c>
      <c r="H9416" s="38">
        <v>2019</v>
      </c>
      <c r="I9416" s="39">
        <v>15175.750178216667</v>
      </c>
    </row>
    <row r="9417" spans="2:9" x14ac:dyDescent="0.25">
      <c r="B9417" s="35" t="s">
        <v>84</v>
      </c>
      <c r="C9417" s="38" t="s">
        <v>69</v>
      </c>
      <c r="D9417" s="38" t="s">
        <v>60</v>
      </c>
      <c r="E9417" s="38" t="s">
        <v>61</v>
      </c>
      <c r="F9417" s="38" t="s">
        <v>63</v>
      </c>
      <c r="G9417" s="38" t="s">
        <v>1</v>
      </c>
      <c r="H9417" s="38">
        <v>2020</v>
      </c>
      <c r="I9417" s="39">
        <v>16312.591930802924</v>
      </c>
    </row>
    <row r="9418" spans="2:9" x14ac:dyDescent="0.25">
      <c r="B9418" s="35" t="s">
        <v>84</v>
      </c>
      <c r="C9418" s="38" t="s">
        <v>69</v>
      </c>
      <c r="D9418" s="38" t="s">
        <v>60</v>
      </c>
      <c r="E9418" s="38" t="s">
        <v>61</v>
      </c>
      <c r="F9418" s="38" t="s">
        <v>63</v>
      </c>
      <c r="G9418" s="38" t="s">
        <v>1</v>
      </c>
      <c r="H9418" s="38">
        <v>2021</v>
      </c>
      <c r="I9418" s="39">
        <v>17488.743037417804</v>
      </c>
    </row>
    <row r="9419" spans="2:9" x14ac:dyDescent="0.25">
      <c r="B9419" s="35" t="s">
        <v>84</v>
      </c>
      <c r="C9419" s="38" t="s">
        <v>69</v>
      </c>
      <c r="D9419" s="38" t="s">
        <v>60</v>
      </c>
      <c r="E9419" s="38" t="s">
        <v>61</v>
      </c>
      <c r="F9419" s="38" t="s">
        <v>63</v>
      </c>
      <c r="G9419" s="38" t="s">
        <v>1</v>
      </c>
      <c r="H9419" s="38">
        <v>2022</v>
      </c>
      <c r="I9419" s="39">
        <v>18720.617140949547</v>
      </c>
    </row>
    <row r="9420" spans="2:9" x14ac:dyDescent="0.25">
      <c r="B9420" s="35" t="s">
        <v>84</v>
      </c>
      <c r="C9420" s="38" t="s">
        <v>69</v>
      </c>
      <c r="D9420" s="38" t="s">
        <v>60</v>
      </c>
      <c r="E9420" s="38" t="s">
        <v>61</v>
      </c>
      <c r="F9420" s="38" t="s">
        <v>63</v>
      </c>
      <c r="G9420" s="38" t="s">
        <v>1</v>
      </c>
      <c r="H9420" s="38">
        <v>2023</v>
      </c>
      <c r="I9420" s="39">
        <v>20051.174658951753</v>
      </c>
    </row>
    <row r="9421" spans="2:9" x14ac:dyDescent="0.25">
      <c r="B9421" s="35" t="s">
        <v>84</v>
      </c>
      <c r="C9421" s="38" t="s">
        <v>69</v>
      </c>
      <c r="D9421" s="38" t="s">
        <v>60</v>
      </c>
      <c r="E9421" s="38" t="s">
        <v>61</v>
      </c>
      <c r="F9421" s="38" t="s">
        <v>63</v>
      </c>
      <c r="G9421" s="38" t="s">
        <v>1</v>
      </c>
      <c r="H9421" s="38">
        <v>2024</v>
      </c>
      <c r="I9421" s="39">
        <v>21418.832679011812</v>
      </c>
    </row>
    <row r="9422" spans="2:9" x14ac:dyDescent="0.25">
      <c r="B9422" s="35" t="s">
        <v>84</v>
      </c>
      <c r="C9422" s="38" t="s">
        <v>69</v>
      </c>
      <c r="D9422" s="38" t="s">
        <v>60</v>
      </c>
      <c r="E9422" s="38" t="s">
        <v>61</v>
      </c>
      <c r="F9422" s="38" t="s">
        <v>63</v>
      </c>
      <c r="G9422" s="38" t="s">
        <v>1</v>
      </c>
      <c r="H9422" s="38">
        <v>2025</v>
      </c>
      <c r="I9422" s="39">
        <v>22826.603674474769</v>
      </c>
    </row>
    <row r="9423" spans="2:9" x14ac:dyDescent="0.25">
      <c r="B9423" s="35" t="s">
        <v>84</v>
      </c>
      <c r="C9423" s="38" t="s">
        <v>69</v>
      </c>
      <c r="D9423" s="38" t="s">
        <v>60</v>
      </c>
      <c r="E9423" s="38" t="s">
        <v>61</v>
      </c>
      <c r="F9423" s="38" t="s">
        <v>63</v>
      </c>
      <c r="G9423" s="38" t="s">
        <v>1</v>
      </c>
      <c r="H9423" s="38">
        <v>2026</v>
      </c>
      <c r="I9423" s="39">
        <v>24266.402222230801</v>
      </c>
    </row>
    <row r="9424" spans="2:9" x14ac:dyDescent="0.25">
      <c r="B9424" s="35" t="s">
        <v>84</v>
      </c>
      <c r="C9424" s="38" t="s">
        <v>69</v>
      </c>
      <c r="D9424" s="38" t="s">
        <v>60</v>
      </c>
      <c r="E9424" s="38" t="s">
        <v>61</v>
      </c>
      <c r="F9424" s="38" t="s">
        <v>63</v>
      </c>
      <c r="G9424" s="38" t="s">
        <v>1</v>
      </c>
      <c r="H9424" s="38">
        <v>2027</v>
      </c>
      <c r="I9424" s="39">
        <v>25735.718181124557</v>
      </c>
    </row>
    <row r="9425" spans="2:9" x14ac:dyDescent="0.25">
      <c r="B9425" s="35" t="s">
        <v>84</v>
      </c>
      <c r="C9425" s="38" t="s">
        <v>69</v>
      </c>
      <c r="D9425" s="38" t="s">
        <v>60</v>
      </c>
      <c r="E9425" s="38" t="s">
        <v>61</v>
      </c>
      <c r="F9425" s="38" t="s">
        <v>63</v>
      </c>
      <c r="G9425" s="38" t="s">
        <v>1</v>
      </c>
      <c r="H9425" s="38">
        <v>2028</v>
      </c>
      <c r="I9425" s="39">
        <v>27232.792154019167</v>
      </c>
    </row>
    <row r="9426" spans="2:9" x14ac:dyDescent="0.25">
      <c r="B9426" s="35" t="s">
        <v>84</v>
      </c>
      <c r="C9426" s="38" t="s">
        <v>69</v>
      </c>
      <c r="D9426" s="38" t="s">
        <v>60</v>
      </c>
      <c r="E9426" s="38" t="s">
        <v>61</v>
      </c>
      <c r="F9426" s="38" t="s">
        <v>63</v>
      </c>
      <c r="G9426" s="38" t="s">
        <v>1</v>
      </c>
      <c r="H9426" s="38">
        <v>2029</v>
      </c>
      <c r="I9426" s="39">
        <v>28755.86460750442</v>
      </c>
    </row>
    <row r="9427" spans="2:9" x14ac:dyDescent="0.25">
      <c r="B9427" s="35" t="s">
        <v>84</v>
      </c>
      <c r="C9427" s="38" t="s">
        <v>69</v>
      </c>
      <c r="D9427" s="38" t="s">
        <v>60</v>
      </c>
      <c r="E9427" s="38" t="s">
        <v>61</v>
      </c>
      <c r="F9427" s="38" t="s">
        <v>63</v>
      </c>
      <c r="G9427" s="38" t="s">
        <v>1</v>
      </c>
      <c r="H9427" s="38">
        <v>2030</v>
      </c>
      <c r="I9427" s="39">
        <v>30299.472936025817</v>
      </c>
    </row>
    <row r="9428" spans="2:9" x14ac:dyDescent="0.25">
      <c r="B9428" s="35" t="s">
        <v>84</v>
      </c>
      <c r="C9428" s="38" t="s">
        <v>69</v>
      </c>
      <c r="D9428" s="38" t="s">
        <v>60</v>
      </c>
      <c r="E9428" s="38" t="s">
        <v>61</v>
      </c>
      <c r="F9428" s="38" t="s">
        <v>63</v>
      </c>
      <c r="G9428" s="38" t="s">
        <v>1</v>
      </c>
      <c r="H9428" s="38">
        <v>2031</v>
      </c>
      <c r="I9428" s="39">
        <v>31857.6818852865</v>
      </c>
    </row>
    <row r="9429" spans="2:9" x14ac:dyDescent="0.25">
      <c r="B9429" s="35" t="s">
        <v>84</v>
      </c>
      <c r="C9429" s="38" t="s">
        <v>69</v>
      </c>
      <c r="D9429" s="38" t="s">
        <v>60</v>
      </c>
      <c r="E9429" s="38" t="s">
        <v>61</v>
      </c>
      <c r="F9429" s="38" t="s">
        <v>63</v>
      </c>
      <c r="G9429" s="38" t="s">
        <v>1</v>
      </c>
      <c r="H9429" s="38">
        <v>2032</v>
      </c>
      <c r="I9429" s="39">
        <v>33431.867858418322</v>
      </c>
    </row>
    <row r="9430" spans="2:9" x14ac:dyDescent="0.25">
      <c r="B9430" s="35" t="s">
        <v>84</v>
      </c>
      <c r="C9430" s="38" t="s">
        <v>69</v>
      </c>
      <c r="D9430" s="38" t="s">
        <v>60</v>
      </c>
      <c r="E9430" s="38" t="s">
        <v>61</v>
      </c>
      <c r="F9430" s="38" t="s">
        <v>63</v>
      </c>
      <c r="G9430" s="38" t="s">
        <v>1</v>
      </c>
      <c r="H9430" s="38">
        <v>2033</v>
      </c>
      <c r="I9430" s="39">
        <v>35021.355632518134</v>
      </c>
    </row>
    <row r="9431" spans="2:9" x14ac:dyDescent="0.25">
      <c r="B9431" s="35" t="s">
        <v>84</v>
      </c>
      <c r="C9431" s="38" t="s">
        <v>69</v>
      </c>
      <c r="D9431" s="38" t="s">
        <v>60</v>
      </c>
      <c r="E9431" s="38" t="s">
        <v>61</v>
      </c>
      <c r="F9431" s="38" t="s">
        <v>63</v>
      </c>
      <c r="G9431" s="38" t="s">
        <v>1</v>
      </c>
      <c r="H9431" s="38">
        <v>2034</v>
      </c>
      <c r="I9431" s="39">
        <v>36624.13252276407</v>
      </c>
    </row>
    <row r="9432" spans="2:9" x14ac:dyDescent="0.25">
      <c r="B9432" s="35" t="s">
        <v>84</v>
      </c>
      <c r="C9432" s="38" t="s">
        <v>69</v>
      </c>
      <c r="D9432" s="38" t="s">
        <v>60</v>
      </c>
      <c r="E9432" s="38" t="s">
        <v>61</v>
      </c>
      <c r="F9432" s="38" t="s">
        <v>63</v>
      </c>
      <c r="G9432" s="38" t="s">
        <v>1</v>
      </c>
      <c r="H9432" s="38">
        <v>2035</v>
      </c>
      <c r="I9432" s="39">
        <v>38235.76398027136</v>
      </c>
    </row>
    <row r="9433" spans="2:9" x14ac:dyDescent="0.25">
      <c r="B9433" s="35" t="s">
        <v>84</v>
      </c>
      <c r="C9433" s="38" t="s">
        <v>69</v>
      </c>
      <c r="D9433" s="38" t="s">
        <v>60</v>
      </c>
      <c r="E9433" s="38" t="s">
        <v>61</v>
      </c>
      <c r="F9433" s="38" t="s">
        <v>63</v>
      </c>
      <c r="G9433" s="38" t="s">
        <v>1</v>
      </c>
      <c r="H9433" s="38">
        <v>2036</v>
      </c>
      <c r="I9433" s="39">
        <v>39852.304893880646</v>
      </c>
    </row>
    <row r="9434" spans="2:9" x14ac:dyDescent="0.25">
      <c r="B9434" s="35" t="s">
        <v>84</v>
      </c>
      <c r="C9434" s="38" t="s">
        <v>69</v>
      </c>
      <c r="D9434" s="38" t="s">
        <v>60</v>
      </c>
      <c r="E9434" s="38" t="s">
        <v>61</v>
      </c>
      <c r="F9434" s="38" t="s">
        <v>63</v>
      </c>
      <c r="G9434" s="38" t="s">
        <v>1</v>
      </c>
      <c r="H9434" s="38">
        <v>2037</v>
      </c>
      <c r="I9434" s="39">
        <v>41471.735714488299</v>
      </c>
    </row>
    <row r="9435" spans="2:9" x14ac:dyDescent="0.25">
      <c r="B9435" s="35" t="s">
        <v>84</v>
      </c>
      <c r="C9435" s="38" t="s">
        <v>69</v>
      </c>
      <c r="D9435" s="38" t="s">
        <v>60</v>
      </c>
      <c r="E9435" s="38" t="s">
        <v>61</v>
      </c>
      <c r="F9435" s="38" t="s">
        <v>63</v>
      </c>
      <c r="G9435" s="38" t="s">
        <v>1</v>
      </c>
      <c r="H9435" s="38">
        <v>2038</v>
      </c>
      <c r="I9435" s="39">
        <v>43085.966640443345</v>
      </c>
    </row>
    <row r="9436" spans="2:9" x14ac:dyDescent="0.25">
      <c r="B9436" s="35" t="s">
        <v>84</v>
      </c>
      <c r="C9436" s="38" t="s">
        <v>69</v>
      </c>
      <c r="D9436" s="38" t="s">
        <v>60</v>
      </c>
      <c r="E9436" s="38" t="s">
        <v>61</v>
      </c>
      <c r="F9436" s="38" t="s">
        <v>63</v>
      </c>
      <c r="G9436" s="38" t="s">
        <v>1</v>
      </c>
      <c r="H9436" s="38">
        <v>2039</v>
      </c>
      <c r="I9436" s="39">
        <v>44691.68550248765</v>
      </c>
    </row>
    <row r="9437" spans="2:9" x14ac:dyDescent="0.25">
      <c r="B9437" s="35" t="s">
        <v>84</v>
      </c>
      <c r="C9437" s="38" t="s">
        <v>69</v>
      </c>
      <c r="D9437" s="38" t="s">
        <v>60</v>
      </c>
      <c r="E9437" s="38" t="s">
        <v>61</v>
      </c>
      <c r="F9437" s="38" t="s">
        <v>63</v>
      </c>
      <c r="G9437" s="38" t="s">
        <v>1</v>
      </c>
      <c r="H9437" s="38">
        <v>2040</v>
      </c>
      <c r="I9437" s="39">
        <v>46286.013150857412</v>
      </c>
    </row>
    <row r="9438" spans="2:9" x14ac:dyDescent="0.25">
      <c r="B9438" s="35" t="s">
        <v>84</v>
      </c>
      <c r="C9438" s="38" t="s">
        <v>69</v>
      </c>
      <c r="D9438" s="38" t="s">
        <v>60</v>
      </c>
      <c r="E9438" s="38" t="s">
        <v>61</v>
      </c>
      <c r="F9438" s="38" t="s">
        <v>63</v>
      </c>
      <c r="G9438" s="38" t="s">
        <v>1</v>
      </c>
      <c r="H9438" s="38">
        <v>2041</v>
      </c>
      <c r="I9438" s="39">
        <v>47864.363717387547</v>
      </c>
    </row>
    <row r="9439" spans="2:9" x14ac:dyDescent="0.25">
      <c r="B9439" s="35" t="s">
        <v>84</v>
      </c>
      <c r="C9439" s="38" t="s">
        <v>69</v>
      </c>
      <c r="D9439" s="38" t="s">
        <v>60</v>
      </c>
      <c r="E9439" s="38" t="s">
        <v>61</v>
      </c>
      <c r="F9439" s="38" t="s">
        <v>63</v>
      </c>
      <c r="G9439" s="38" t="s">
        <v>1</v>
      </c>
      <c r="H9439" s="38">
        <v>2042</v>
      </c>
      <c r="I9439" s="39">
        <v>49421.387541371943</v>
      </c>
    </row>
    <row r="9440" spans="2:9" x14ac:dyDescent="0.25">
      <c r="B9440" s="35" t="s">
        <v>84</v>
      </c>
      <c r="C9440" s="38" t="s">
        <v>69</v>
      </c>
      <c r="D9440" s="38" t="s">
        <v>60</v>
      </c>
      <c r="E9440" s="38" t="s">
        <v>61</v>
      </c>
      <c r="F9440" s="38" t="s">
        <v>63</v>
      </c>
      <c r="G9440" s="38" t="s">
        <v>1</v>
      </c>
      <c r="H9440" s="38">
        <v>2043</v>
      </c>
      <c r="I9440" s="39">
        <v>50955.353425967529</v>
      </c>
    </row>
    <row r="9441" spans="2:9" x14ac:dyDescent="0.25">
      <c r="B9441" s="35" t="s">
        <v>84</v>
      </c>
      <c r="C9441" s="38" t="s">
        <v>69</v>
      </c>
      <c r="D9441" s="38" t="s">
        <v>60</v>
      </c>
      <c r="E9441" s="38" t="s">
        <v>61</v>
      </c>
      <c r="F9441" s="38" t="s">
        <v>63</v>
      </c>
      <c r="G9441" s="38" t="s">
        <v>1</v>
      </c>
      <c r="H9441" s="38">
        <v>2044</v>
      </c>
      <c r="I9441" s="39">
        <v>52462.881372126874</v>
      </c>
    </row>
    <row r="9442" spans="2:9" x14ac:dyDescent="0.25">
      <c r="B9442" s="35" t="s">
        <v>84</v>
      </c>
      <c r="C9442" s="38" t="s">
        <v>69</v>
      </c>
      <c r="D9442" s="38" t="s">
        <v>60</v>
      </c>
      <c r="E9442" s="38" t="s">
        <v>61</v>
      </c>
      <c r="F9442" s="38" t="s">
        <v>63</v>
      </c>
      <c r="G9442" s="38" t="s">
        <v>1</v>
      </c>
      <c r="H9442" s="38">
        <v>2045</v>
      </c>
      <c r="I9442" s="39">
        <v>53939.746585618559</v>
      </c>
    </row>
    <row r="9443" spans="2:9" x14ac:dyDescent="0.25">
      <c r="B9443" s="35" t="s">
        <v>84</v>
      </c>
      <c r="C9443" s="38" t="s">
        <v>69</v>
      </c>
      <c r="D9443" s="38" t="s">
        <v>60</v>
      </c>
      <c r="E9443" s="38" t="s">
        <v>61</v>
      </c>
      <c r="F9443" s="38" t="s">
        <v>63</v>
      </c>
      <c r="G9443" s="38" t="s">
        <v>1</v>
      </c>
      <c r="H9443" s="38">
        <v>2046</v>
      </c>
      <c r="I9443" s="39">
        <v>55379.488057945338</v>
      </c>
    </row>
    <row r="9444" spans="2:9" x14ac:dyDescent="0.25">
      <c r="B9444" s="35" t="s">
        <v>84</v>
      </c>
      <c r="C9444" s="38" t="s">
        <v>69</v>
      </c>
      <c r="D9444" s="38" t="s">
        <v>60</v>
      </c>
      <c r="E9444" s="38" t="s">
        <v>61</v>
      </c>
      <c r="F9444" s="38" t="s">
        <v>63</v>
      </c>
      <c r="G9444" s="38" t="s">
        <v>1</v>
      </c>
      <c r="H9444" s="38">
        <v>2047</v>
      </c>
      <c r="I9444" s="39">
        <v>56781.735873327387</v>
      </c>
    </row>
    <row r="9445" spans="2:9" x14ac:dyDescent="0.25">
      <c r="B9445" s="35" t="s">
        <v>84</v>
      </c>
      <c r="C9445" s="38" t="s">
        <v>69</v>
      </c>
      <c r="D9445" s="38" t="s">
        <v>60</v>
      </c>
      <c r="E9445" s="38" t="s">
        <v>61</v>
      </c>
      <c r="F9445" s="38" t="s">
        <v>63</v>
      </c>
      <c r="G9445" s="38" t="s">
        <v>1</v>
      </c>
      <c r="H9445" s="38">
        <v>2048</v>
      </c>
      <c r="I9445" s="39">
        <v>58143.215266354993</v>
      </c>
    </row>
    <row r="9446" spans="2:9" x14ac:dyDescent="0.25">
      <c r="B9446" s="35" t="s">
        <v>84</v>
      </c>
      <c r="C9446" s="38" t="s">
        <v>69</v>
      </c>
      <c r="D9446" s="38" t="s">
        <v>60</v>
      </c>
      <c r="E9446" s="38" t="s">
        <v>61</v>
      </c>
      <c r="F9446" s="38" t="s">
        <v>63</v>
      </c>
      <c r="G9446" s="38" t="s">
        <v>1</v>
      </c>
      <c r="H9446" s="38">
        <v>2049</v>
      </c>
      <c r="I9446" s="39">
        <v>59460.003740654996</v>
      </c>
    </row>
    <row r="9447" spans="2:9" x14ac:dyDescent="0.25">
      <c r="B9447" s="35" t="s">
        <v>84</v>
      </c>
      <c r="C9447" s="38" t="s">
        <v>69</v>
      </c>
      <c r="D9447" s="38" t="s">
        <v>60</v>
      </c>
      <c r="E9447" s="38" t="s">
        <v>61</v>
      </c>
      <c r="F9447" s="38" t="s">
        <v>63</v>
      </c>
      <c r="G9447" s="38" t="s">
        <v>1</v>
      </c>
      <c r="H9447" s="38">
        <v>2050</v>
      </c>
      <c r="I9447" s="39">
        <v>60734.415653989177</v>
      </c>
    </row>
    <row r="9448" spans="2:9" x14ac:dyDescent="0.25">
      <c r="B9448" s="35" t="s">
        <v>84</v>
      </c>
      <c r="C9448" s="38" t="s">
        <v>69</v>
      </c>
      <c r="D9448" s="38" t="s">
        <v>60</v>
      </c>
      <c r="E9448" s="38" t="s">
        <v>61</v>
      </c>
      <c r="F9448" s="38" t="s">
        <v>63</v>
      </c>
      <c r="G9448" s="38" t="s">
        <v>1</v>
      </c>
      <c r="H9448" s="38">
        <v>2051</v>
      </c>
      <c r="I9448" s="39">
        <v>61970.271851425401</v>
      </c>
    </row>
    <row r="9449" spans="2:9" x14ac:dyDescent="0.25">
      <c r="B9449" s="35" t="s">
        <v>84</v>
      </c>
      <c r="C9449" s="38" t="s">
        <v>69</v>
      </c>
      <c r="D9449" s="38" t="s">
        <v>60</v>
      </c>
      <c r="E9449" s="38" t="s">
        <v>61</v>
      </c>
      <c r="F9449" s="38" t="s">
        <v>63</v>
      </c>
      <c r="G9449" s="38" t="s">
        <v>1</v>
      </c>
      <c r="H9449" s="38">
        <v>2052</v>
      </c>
      <c r="I9449" s="39">
        <v>63164.198479326224</v>
      </c>
    </row>
    <row r="9450" spans="2:9" x14ac:dyDescent="0.25">
      <c r="B9450" s="35" t="s">
        <v>84</v>
      </c>
      <c r="C9450" s="38" t="s">
        <v>69</v>
      </c>
      <c r="D9450" s="38" t="s">
        <v>60</v>
      </c>
      <c r="E9450" s="38" t="s">
        <v>61</v>
      </c>
      <c r="F9450" s="38" t="s">
        <v>63</v>
      </c>
      <c r="G9450" s="38" t="s">
        <v>1</v>
      </c>
      <c r="H9450" s="38">
        <v>2053</v>
      </c>
      <c r="I9450" s="39">
        <v>64318.938088775554</v>
      </c>
    </row>
    <row r="9451" spans="2:9" x14ac:dyDescent="0.25">
      <c r="B9451" s="35" t="s">
        <v>84</v>
      </c>
      <c r="C9451" s="38" t="s">
        <v>69</v>
      </c>
      <c r="D9451" s="38" t="s">
        <v>60</v>
      </c>
      <c r="E9451" s="38" t="s">
        <v>61</v>
      </c>
      <c r="F9451" s="38" t="s">
        <v>63</v>
      </c>
      <c r="G9451" s="38" t="s">
        <v>1</v>
      </c>
      <c r="H9451" s="38">
        <v>2054</v>
      </c>
      <c r="I9451" s="39">
        <v>65426.589900511506</v>
      </c>
    </row>
    <row r="9452" spans="2:9" x14ac:dyDescent="0.25">
      <c r="B9452" s="35" t="s">
        <v>84</v>
      </c>
      <c r="C9452" s="38" t="s">
        <v>69</v>
      </c>
      <c r="D9452" s="38" t="s">
        <v>60</v>
      </c>
      <c r="E9452" s="38" t="s">
        <v>61</v>
      </c>
      <c r="F9452" s="38" t="s">
        <v>63</v>
      </c>
      <c r="G9452" s="38" t="s">
        <v>1</v>
      </c>
      <c r="H9452" s="38">
        <v>2055</v>
      </c>
      <c r="I9452" s="39">
        <v>66493.642312802855</v>
      </c>
    </row>
    <row r="9453" spans="2:9" x14ac:dyDescent="0.25">
      <c r="B9453" s="35" t="s">
        <v>84</v>
      </c>
      <c r="C9453" s="38" t="s">
        <v>69</v>
      </c>
      <c r="D9453" s="38" t="s">
        <v>60</v>
      </c>
      <c r="E9453" s="38" t="s">
        <v>61</v>
      </c>
      <c r="F9453" s="38" t="s">
        <v>63</v>
      </c>
      <c r="G9453" s="38" t="s">
        <v>1</v>
      </c>
      <c r="H9453" s="38">
        <v>2056</v>
      </c>
      <c r="I9453" s="39">
        <v>67515.630669016333</v>
      </c>
    </row>
    <row r="9454" spans="2:9" x14ac:dyDescent="0.25">
      <c r="B9454" s="35" t="s">
        <v>84</v>
      </c>
      <c r="C9454" s="38" t="s">
        <v>69</v>
      </c>
      <c r="D9454" s="38" t="s">
        <v>60</v>
      </c>
      <c r="E9454" s="38" t="s">
        <v>61</v>
      </c>
      <c r="F9454" s="38" t="s">
        <v>63</v>
      </c>
      <c r="G9454" s="38" t="s">
        <v>1</v>
      </c>
      <c r="H9454" s="38">
        <v>2057</v>
      </c>
      <c r="I9454" s="39">
        <v>68492.297573016258</v>
      </c>
    </row>
    <row r="9455" spans="2:9" x14ac:dyDescent="0.25">
      <c r="B9455" s="35" t="s">
        <v>84</v>
      </c>
      <c r="C9455" s="38" t="s">
        <v>69</v>
      </c>
      <c r="D9455" s="38" t="s">
        <v>60</v>
      </c>
      <c r="E9455" s="38" t="s">
        <v>61</v>
      </c>
      <c r="F9455" s="38" t="s">
        <v>63</v>
      </c>
      <c r="G9455" s="38" t="s">
        <v>1</v>
      </c>
      <c r="H9455" s="38">
        <v>2058</v>
      </c>
      <c r="I9455" s="39">
        <v>69427.71231906701</v>
      </c>
    </row>
    <row r="9456" spans="2:9" x14ac:dyDescent="0.25">
      <c r="B9456" s="35" t="s">
        <v>84</v>
      </c>
      <c r="C9456" s="38" t="s">
        <v>69</v>
      </c>
      <c r="D9456" s="38" t="s">
        <v>60</v>
      </c>
      <c r="E9456" s="38" t="s">
        <v>61</v>
      </c>
      <c r="F9456" s="38" t="s">
        <v>63</v>
      </c>
      <c r="G9456" s="38" t="s">
        <v>1</v>
      </c>
      <c r="H9456" s="38">
        <v>2059</v>
      </c>
      <c r="I9456" s="39">
        <v>70321.641668349184</v>
      </c>
    </row>
    <row r="9457" spans="2:9" x14ac:dyDescent="0.25">
      <c r="B9457" s="35" t="s">
        <v>84</v>
      </c>
      <c r="C9457" s="38" t="s">
        <v>69</v>
      </c>
      <c r="D9457" s="38" t="s">
        <v>60</v>
      </c>
      <c r="E9457" s="38" t="s">
        <v>61</v>
      </c>
      <c r="F9457" s="38" t="s">
        <v>63</v>
      </c>
      <c r="G9457" s="38" t="s">
        <v>1</v>
      </c>
      <c r="H9457" s="38">
        <v>2060</v>
      </c>
      <c r="I9457" s="39">
        <v>71201.652432684758</v>
      </c>
    </row>
    <row r="9458" spans="2:9" x14ac:dyDescent="0.25">
      <c r="B9458" s="35" t="s">
        <v>84</v>
      </c>
      <c r="C9458" s="38" t="s">
        <v>69</v>
      </c>
      <c r="D9458" s="38" t="s">
        <v>60</v>
      </c>
      <c r="E9458" s="38" t="s">
        <v>61</v>
      </c>
      <c r="F9458" s="38" t="s">
        <v>64</v>
      </c>
      <c r="G9458" s="38" t="s">
        <v>1</v>
      </c>
      <c r="H9458" s="38">
        <v>2000</v>
      </c>
      <c r="I9458" s="39">
        <f t="array" ref="I9458:I9518">TRANSPOSE('[10]Despesa_R$'!$B$76:$BJ$76)</f>
        <v>0</v>
      </c>
    </row>
    <row r="9459" spans="2:9" x14ac:dyDescent="0.25">
      <c r="B9459" s="35" t="s">
        <v>84</v>
      </c>
      <c r="C9459" s="38" t="s">
        <v>69</v>
      </c>
      <c r="D9459" s="38" t="s">
        <v>60</v>
      </c>
      <c r="E9459" s="38" t="s">
        <v>61</v>
      </c>
      <c r="F9459" s="38" t="s">
        <v>64</v>
      </c>
      <c r="G9459" s="38" t="s">
        <v>1</v>
      </c>
      <c r="H9459" s="38">
        <v>2001</v>
      </c>
      <c r="I9459" s="39">
        <v>0</v>
      </c>
    </row>
    <row r="9460" spans="2:9" x14ac:dyDescent="0.25">
      <c r="B9460" s="35" t="s">
        <v>84</v>
      </c>
      <c r="C9460" s="38" t="s">
        <v>69</v>
      </c>
      <c r="D9460" s="38" t="s">
        <v>60</v>
      </c>
      <c r="E9460" s="38" t="s">
        <v>61</v>
      </c>
      <c r="F9460" s="38" t="s">
        <v>64</v>
      </c>
      <c r="G9460" s="38" t="s">
        <v>1</v>
      </c>
      <c r="H9460" s="38">
        <v>2002</v>
      </c>
      <c r="I9460" s="39">
        <v>0</v>
      </c>
    </row>
    <row r="9461" spans="2:9" x14ac:dyDescent="0.25">
      <c r="B9461" s="35" t="s">
        <v>84</v>
      </c>
      <c r="C9461" s="38" t="s">
        <v>69</v>
      </c>
      <c r="D9461" s="38" t="s">
        <v>60</v>
      </c>
      <c r="E9461" s="38" t="s">
        <v>61</v>
      </c>
      <c r="F9461" s="38" t="s">
        <v>64</v>
      </c>
      <c r="G9461" s="38" t="s">
        <v>1</v>
      </c>
      <c r="H9461" s="38">
        <v>2003</v>
      </c>
      <c r="I9461" s="39">
        <v>0</v>
      </c>
    </row>
    <row r="9462" spans="2:9" x14ac:dyDescent="0.25">
      <c r="B9462" s="35" t="s">
        <v>84</v>
      </c>
      <c r="C9462" s="38" t="s">
        <v>69</v>
      </c>
      <c r="D9462" s="38" t="s">
        <v>60</v>
      </c>
      <c r="E9462" s="38" t="s">
        <v>61</v>
      </c>
      <c r="F9462" s="38" t="s">
        <v>64</v>
      </c>
      <c r="G9462" s="38" t="s">
        <v>1</v>
      </c>
      <c r="H9462" s="38">
        <v>2004</v>
      </c>
      <c r="I9462" s="39">
        <v>0</v>
      </c>
    </row>
    <row r="9463" spans="2:9" x14ac:dyDescent="0.25">
      <c r="B9463" s="35" t="s">
        <v>84</v>
      </c>
      <c r="C9463" s="38" t="s">
        <v>69</v>
      </c>
      <c r="D9463" s="38" t="s">
        <v>60</v>
      </c>
      <c r="E9463" s="38" t="s">
        <v>61</v>
      </c>
      <c r="F9463" s="38" t="s">
        <v>64</v>
      </c>
      <c r="G9463" s="38" t="s">
        <v>1</v>
      </c>
      <c r="H9463" s="38">
        <v>2005</v>
      </c>
      <c r="I9463" s="39">
        <v>0</v>
      </c>
    </row>
    <row r="9464" spans="2:9" x14ac:dyDescent="0.25">
      <c r="B9464" s="35" t="s">
        <v>84</v>
      </c>
      <c r="C9464" s="38" t="s">
        <v>69</v>
      </c>
      <c r="D9464" s="38" t="s">
        <v>60</v>
      </c>
      <c r="E9464" s="38" t="s">
        <v>61</v>
      </c>
      <c r="F9464" s="38" t="s">
        <v>64</v>
      </c>
      <c r="G9464" s="38" t="s">
        <v>1</v>
      </c>
      <c r="H9464" s="38">
        <v>2006</v>
      </c>
      <c r="I9464" s="39">
        <v>0</v>
      </c>
    </row>
    <row r="9465" spans="2:9" x14ac:dyDescent="0.25">
      <c r="B9465" s="35" t="s">
        <v>84</v>
      </c>
      <c r="C9465" s="38" t="s">
        <v>69</v>
      </c>
      <c r="D9465" s="38" t="s">
        <v>60</v>
      </c>
      <c r="E9465" s="38" t="s">
        <v>61</v>
      </c>
      <c r="F9465" s="38" t="s">
        <v>64</v>
      </c>
      <c r="G9465" s="38" t="s">
        <v>1</v>
      </c>
      <c r="H9465" s="38">
        <v>2007</v>
      </c>
      <c r="I9465" s="39">
        <v>0</v>
      </c>
    </row>
    <row r="9466" spans="2:9" x14ac:dyDescent="0.25">
      <c r="B9466" s="35" t="s">
        <v>84</v>
      </c>
      <c r="C9466" s="38" t="s">
        <v>69</v>
      </c>
      <c r="D9466" s="38" t="s">
        <v>60</v>
      </c>
      <c r="E9466" s="38" t="s">
        <v>61</v>
      </c>
      <c r="F9466" s="38" t="s">
        <v>64</v>
      </c>
      <c r="G9466" s="38" t="s">
        <v>1</v>
      </c>
      <c r="H9466" s="38">
        <v>2008</v>
      </c>
      <c r="I9466" s="39">
        <v>0</v>
      </c>
    </row>
    <row r="9467" spans="2:9" x14ac:dyDescent="0.25">
      <c r="B9467" s="35" t="s">
        <v>84</v>
      </c>
      <c r="C9467" s="38" t="s">
        <v>69</v>
      </c>
      <c r="D9467" s="38" t="s">
        <v>60</v>
      </c>
      <c r="E9467" s="38" t="s">
        <v>61</v>
      </c>
      <c r="F9467" s="38" t="s">
        <v>64</v>
      </c>
      <c r="G9467" s="38" t="s">
        <v>1</v>
      </c>
      <c r="H9467" s="38">
        <v>2009</v>
      </c>
      <c r="I9467" s="39">
        <v>0</v>
      </c>
    </row>
    <row r="9468" spans="2:9" x14ac:dyDescent="0.25">
      <c r="B9468" s="35" t="s">
        <v>84</v>
      </c>
      <c r="C9468" s="38" t="s">
        <v>69</v>
      </c>
      <c r="D9468" s="38" t="s">
        <v>60</v>
      </c>
      <c r="E9468" s="38" t="s">
        <v>61</v>
      </c>
      <c r="F9468" s="38" t="s">
        <v>64</v>
      </c>
      <c r="G9468" s="38" t="s">
        <v>1</v>
      </c>
      <c r="H9468" s="38">
        <v>2010</v>
      </c>
      <c r="I9468" s="39">
        <v>0</v>
      </c>
    </row>
    <row r="9469" spans="2:9" x14ac:dyDescent="0.25">
      <c r="B9469" s="35" t="s">
        <v>84</v>
      </c>
      <c r="C9469" s="38" t="s">
        <v>69</v>
      </c>
      <c r="D9469" s="38" t="s">
        <v>60</v>
      </c>
      <c r="E9469" s="38" t="s">
        <v>61</v>
      </c>
      <c r="F9469" s="38" t="s">
        <v>64</v>
      </c>
      <c r="G9469" s="38" t="s">
        <v>1</v>
      </c>
      <c r="H9469" s="38">
        <v>2011</v>
      </c>
      <c r="I9469" s="39">
        <v>0</v>
      </c>
    </row>
    <row r="9470" spans="2:9" x14ac:dyDescent="0.25">
      <c r="B9470" s="35" t="s">
        <v>84</v>
      </c>
      <c r="C9470" s="38" t="s">
        <v>69</v>
      </c>
      <c r="D9470" s="38" t="s">
        <v>60</v>
      </c>
      <c r="E9470" s="38" t="s">
        <v>61</v>
      </c>
      <c r="F9470" s="38" t="s">
        <v>64</v>
      </c>
      <c r="G9470" s="38" t="s">
        <v>1</v>
      </c>
      <c r="H9470" s="38">
        <v>2012</v>
      </c>
      <c r="I9470" s="39">
        <v>0</v>
      </c>
    </row>
    <row r="9471" spans="2:9" x14ac:dyDescent="0.25">
      <c r="B9471" s="35" t="s">
        <v>84</v>
      </c>
      <c r="C9471" s="38" t="s">
        <v>69</v>
      </c>
      <c r="D9471" s="38" t="s">
        <v>60</v>
      </c>
      <c r="E9471" s="38" t="s">
        <v>61</v>
      </c>
      <c r="F9471" s="38" t="s">
        <v>64</v>
      </c>
      <c r="G9471" s="38" t="s">
        <v>1</v>
      </c>
      <c r="H9471" s="38">
        <v>2013</v>
      </c>
      <c r="I9471" s="39">
        <v>1201.751686473275</v>
      </c>
    </row>
    <row r="9472" spans="2:9" x14ac:dyDescent="0.25">
      <c r="B9472" s="35" t="s">
        <v>84</v>
      </c>
      <c r="C9472" s="38" t="s">
        <v>69</v>
      </c>
      <c r="D9472" s="38" t="s">
        <v>60</v>
      </c>
      <c r="E9472" s="38" t="s">
        <v>61</v>
      </c>
      <c r="F9472" s="38" t="s">
        <v>64</v>
      </c>
      <c r="G9472" s="38" t="s">
        <v>1</v>
      </c>
      <c r="H9472" s="38">
        <v>2014</v>
      </c>
      <c r="I9472" s="39">
        <v>1126.9334009621321</v>
      </c>
    </row>
    <row r="9473" spans="2:9" x14ac:dyDescent="0.25">
      <c r="B9473" s="35" t="s">
        <v>84</v>
      </c>
      <c r="C9473" s="38" t="s">
        <v>69</v>
      </c>
      <c r="D9473" s="38" t="s">
        <v>60</v>
      </c>
      <c r="E9473" s="38" t="s">
        <v>61</v>
      </c>
      <c r="F9473" s="38" t="s">
        <v>64</v>
      </c>
      <c r="G9473" s="38" t="s">
        <v>1</v>
      </c>
      <c r="H9473" s="38">
        <v>2015</v>
      </c>
      <c r="I9473" s="39">
        <v>1076.9986413081824</v>
      </c>
    </row>
    <row r="9474" spans="2:9" x14ac:dyDescent="0.25">
      <c r="B9474" s="35" t="s">
        <v>84</v>
      </c>
      <c r="C9474" s="38" t="s">
        <v>69</v>
      </c>
      <c r="D9474" s="38" t="s">
        <v>60</v>
      </c>
      <c r="E9474" s="38" t="s">
        <v>61</v>
      </c>
      <c r="F9474" s="38" t="s">
        <v>64</v>
      </c>
      <c r="G9474" s="38" t="s">
        <v>1</v>
      </c>
      <c r="H9474" s="38">
        <v>2016</v>
      </c>
      <c r="I9474" s="39">
        <v>1040.0245121573732</v>
      </c>
    </row>
    <row r="9475" spans="2:9" x14ac:dyDescent="0.25">
      <c r="B9475" s="35" t="s">
        <v>84</v>
      </c>
      <c r="C9475" s="38" t="s">
        <v>69</v>
      </c>
      <c r="D9475" s="38" t="s">
        <v>60</v>
      </c>
      <c r="E9475" s="38" t="s">
        <v>61</v>
      </c>
      <c r="F9475" s="38" t="s">
        <v>64</v>
      </c>
      <c r="G9475" s="38" t="s">
        <v>1</v>
      </c>
      <c r="H9475" s="38">
        <v>2017</v>
      </c>
      <c r="I9475" s="39">
        <v>963.0888477617242</v>
      </c>
    </row>
    <row r="9476" spans="2:9" x14ac:dyDescent="0.25">
      <c r="B9476" s="35" t="s">
        <v>84</v>
      </c>
      <c r="C9476" s="38" t="s">
        <v>69</v>
      </c>
      <c r="D9476" s="38" t="s">
        <v>60</v>
      </c>
      <c r="E9476" s="38" t="s">
        <v>61</v>
      </c>
      <c r="F9476" s="38" t="s">
        <v>64</v>
      </c>
      <c r="G9476" s="38" t="s">
        <v>1</v>
      </c>
      <c r="H9476" s="38">
        <v>2018</v>
      </c>
      <c r="I9476" s="39">
        <v>840.51815165754351</v>
      </c>
    </row>
    <row r="9477" spans="2:9" x14ac:dyDescent="0.25">
      <c r="B9477" s="35" t="s">
        <v>84</v>
      </c>
      <c r="C9477" s="38" t="s">
        <v>69</v>
      </c>
      <c r="D9477" s="38" t="s">
        <v>60</v>
      </c>
      <c r="E9477" s="38" t="s">
        <v>61</v>
      </c>
      <c r="F9477" s="38" t="s">
        <v>64</v>
      </c>
      <c r="G9477" s="38" t="s">
        <v>1</v>
      </c>
      <c r="H9477" s="38">
        <v>2019</v>
      </c>
      <c r="I9477" s="39">
        <v>739.74727799311586</v>
      </c>
    </row>
    <row r="9478" spans="2:9" x14ac:dyDescent="0.25">
      <c r="B9478" s="35" t="s">
        <v>84</v>
      </c>
      <c r="C9478" s="38" t="s">
        <v>69</v>
      </c>
      <c r="D9478" s="38" t="s">
        <v>60</v>
      </c>
      <c r="E9478" s="38" t="s">
        <v>61</v>
      </c>
      <c r="F9478" s="38" t="s">
        <v>64</v>
      </c>
      <c r="G9478" s="38" t="s">
        <v>1</v>
      </c>
      <c r="H9478" s="38">
        <v>2020</v>
      </c>
      <c r="I9478" s="39">
        <v>666.13490402525247</v>
      </c>
    </row>
    <row r="9479" spans="2:9" x14ac:dyDescent="0.25">
      <c r="B9479" s="35" t="s">
        <v>84</v>
      </c>
      <c r="C9479" s="38" t="s">
        <v>69</v>
      </c>
      <c r="D9479" s="38" t="s">
        <v>60</v>
      </c>
      <c r="E9479" s="38" t="s">
        <v>61</v>
      </c>
      <c r="F9479" s="38" t="s">
        <v>64</v>
      </c>
      <c r="G9479" s="38" t="s">
        <v>1</v>
      </c>
      <c r="H9479" s="38">
        <v>2021</v>
      </c>
      <c r="I9479" s="39">
        <v>601.81251124800553</v>
      </c>
    </row>
    <row r="9480" spans="2:9" x14ac:dyDescent="0.25">
      <c r="B9480" s="35" t="s">
        <v>84</v>
      </c>
      <c r="C9480" s="38" t="s">
        <v>69</v>
      </c>
      <c r="D9480" s="38" t="s">
        <v>60</v>
      </c>
      <c r="E9480" s="38" t="s">
        <v>61</v>
      </c>
      <c r="F9480" s="38" t="s">
        <v>64</v>
      </c>
      <c r="G9480" s="38" t="s">
        <v>1</v>
      </c>
      <c r="H9480" s="38">
        <v>2022</v>
      </c>
      <c r="I9480" s="39">
        <v>545.9015629848725</v>
      </c>
    </row>
    <row r="9481" spans="2:9" x14ac:dyDescent="0.25">
      <c r="B9481" s="35" t="s">
        <v>84</v>
      </c>
      <c r="C9481" s="38" t="s">
        <v>69</v>
      </c>
      <c r="D9481" s="38" t="s">
        <v>60</v>
      </c>
      <c r="E9481" s="38" t="s">
        <v>61</v>
      </c>
      <c r="F9481" s="38" t="s">
        <v>64</v>
      </c>
      <c r="G9481" s="38" t="s">
        <v>1</v>
      </c>
      <c r="H9481" s="38">
        <v>2023</v>
      </c>
      <c r="I9481" s="39">
        <v>498.04712153255872</v>
      </c>
    </row>
    <row r="9482" spans="2:9" x14ac:dyDescent="0.25">
      <c r="B9482" s="35" t="s">
        <v>84</v>
      </c>
      <c r="C9482" s="38" t="s">
        <v>69</v>
      </c>
      <c r="D9482" s="38" t="s">
        <v>60</v>
      </c>
      <c r="E9482" s="38" t="s">
        <v>61</v>
      </c>
      <c r="F9482" s="38" t="s">
        <v>64</v>
      </c>
      <c r="G9482" s="38" t="s">
        <v>1</v>
      </c>
      <c r="H9482" s="38">
        <v>2024</v>
      </c>
      <c r="I9482" s="39">
        <v>455.39429659923962</v>
      </c>
    </row>
    <row r="9483" spans="2:9" x14ac:dyDescent="0.25">
      <c r="B9483" s="35" t="s">
        <v>84</v>
      </c>
      <c r="C9483" s="38" t="s">
        <v>69</v>
      </c>
      <c r="D9483" s="38" t="s">
        <v>60</v>
      </c>
      <c r="E9483" s="38" t="s">
        <v>61</v>
      </c>
      <c r="F9483" s="38" t="s">
        <v>64</v>
      </c>
      <c r="G9483" s="38" t="s">
        <v>1</v>
      </c>
      <c r="H9483" s="38">
        <v>2025</v>
      </c>
      <c r="I9483" s="39">
        <v>417.25998004508034</v>
      </c>
    </row>
    <row r="9484" spans="2:9" x14ac:dyDescent="0.25">
      <c r="B9484" s="35" t="s">
        <v>84</v>
      </c>
      <c r="C9484" s="38" t="s">
        <v>69</v>
      </c>
      <c r="D9484" s="38" t="s">
        <v>60</v>
      </c>
      <c r="E9484" s="38" t="s">
        <v>61</v>
      </c>
      <c r="F9484" s="38" t="s">
        <v>64</v>
      </c>
      <c r="G9484" s="38" t="s">
        <v>1</v>
      </c>
      <c r="H9484" s="38">
        <v>2026</v>
      </c>
      <c r="I9484" s="39">
        <v>382.91132725156359</v>
      </c>
    </row>
    <row r="9485" spans="2:9" x14ac:dyDescent="0.25">
      <c r="B9485" s="35" t="s">
        <v>84</v>
      </c>
      <c r="C9485" s="38" t="s">
        <v>69</v>
      </c>
      <c r="D9485" s="38" t="s">
        <v>60</v>
      </c>
      <c r="E9485" s="38" t="s">
        <v>61</v>
      </c>
      <c r="F9485" s="38" t="s">
        <v>64</v>
      </c>
      <c r="G9485" s="38" t="s">
        <v>1</v>
      </c>
      <c r="H9485" s="38">
        <v>2027</v>
      </c>
      <c r="I9485" s="39">
        <v>351.859618166735</v>
      </c>
    </row>
    <row r="9486" spans="2:9" x14ac:dyDescent="0.25">
      <c r="B9486" s="35" t="s">
        <v>84</v>
      </c>
      <c r="C9486" s="38" t="s">
        <v>69</v>
      </c>
      <c r="D9486" s="38" t="s">
        <v>60</v>
      </c>
      <c r="E9486" s="38" t="s">
        <v>61</v>
      </c>
      <c r="F9486" s="38" t="s">
        <v>64</v>
      </c>
      <c r="G9486" s="38" t="s">
        <v>1</v>
      </c>
      <c r="H9486" s="38">
        <v>2028</v>
      </c>
      <c r="I9486" s="39">
        <v>323.65395036861486</v>
      </c>
    </row>
    <row r="9487" spans="2:9" x14ac:dyDescent="0.25">
      <c r="B9487" s="35" t="s">
        <v>84</v>
      </c>
      <c r="C9487" s="38" t="s">
        <v>69</v>
      </c>
      <c r="D9487" s="38" t="s">
        <v>60</v>
      </c>
      <c r="E9487" s="38" t="s">
        <v>61</v>
      </c>
      <c r="F9487" s="38" t="s">
        <v>64</v>
      </c>
      <c r="G9487" s="38" t="s">
        <v>1</v>
      </c>
      <c r="H9487" s="38">
        <v>2029</v>
      </c>
      <c r="I9487" s="39">
        <v>297.93142282999082</v>
      </c>
    </row>
    <row r="9488" spans="2:9" x14ac:dyDescent="0.25">
      <c r="B9488" s="35" t="s">
        <v>84</v>
      </c>
      <c r="C9488" s="38" t="s">
        <v>69</v>
      </c>
      <c r="D9488" s="38" t="s">
        <v>60</v>
      </c>
      <c r="E9488" s="38" t="s">
        <v>61</v>
      </c>
      <c r="F9488" s="38" t="s">
        <v>64</v>
      </c>
      <c r="G9488" s="38" t="s">
        <v>1</v>
      </c>
      <c r="H9488" s="38">
        <v>2030</v>
      </c>
      <c r="I9488" s="39">
        <v>274.36185184570485</v>
      </c>
    </row>
    <row r="9489" spans="2:9" x14ac:dyDescent="0.25">
      <c r="B9489" s="35" t="s">
        <v>84</v>
      </c>
      <c r="C9489" s="38" t="s">
        <v>69</v>
      </c>
      <c r="D9489" s="38" t="s">
        <v>60</v>
      </c>
      <c r="E9489" s="38" t="s">
        <v>61</v>
      </c>
      <c r="F9489" s="38" t="s">
        <v>64</v>
      </c>
      <c r="G9489" s="38" t="s">
        <v>1</v>
      </c>
      <c r="H9489" s="38">
        <v>2031</v>
      </c>
      <c r="I9489" s="39">
        <v>252.69735126415762</v>
      </c>
    </row>
    <row r="9490" spans="2:9" x14ac:dyDescent="0.25">
      <c r="B9490" s="35" t="s">
        <v>84</v>
      </c>
      <c r="C9490" s="38" t="s">
        <v>69</v>
      </c>
      <c r="D9490" s="38" t="s">
        <v>60</v>
      </c>
      <c r="E9490" s="38" t="s">
        <v>61</v>
      </c>
      <c r="F9490" s="38" t="s">
        <v>64</v>
      </c>
      <c r="G9490" s="38" t="s">
        <v>1</v>
      </c>
      <c r="H9490" s="38">
        <v>2032</v>
      </c>
      <c r="I9490" s="39">
        <v>232.73614813742662</v>
      </c>
    </row>
    <row r="9491" spans="2:9" x14ac:dyDescent="0.25">
      <c r="B9491" s="35" t="s">
        <v>84</v>
      </c>
      <c r="C9491" s="38" t="s">
        <v>69</v>
      </c>
      <c r="D9491" s="38" t="s">
        <v>60</v>
      </c>
      <c r="E9491" s="38" t="s">
        <v>61</v>
      </c>
      <c r="F9491" s="38" t="s">
        <v>64</v>
      </c>
      <c r="G9491" s="38" t="s">
        <v>1</v>
      </c>
      <c r="H9491" s="38">
        <v>2033</v>
      </c>
      <c r="I9491" s="39">
        <v>214.26270796932036</v>
      </c>
    </row>
    <row r="9492" spans="2:9" x14ac:dyDescent="0.25">
      <c r="B9492" s="35" t="s">
        <v>84</v>
      </c>
      <c r="C9492" s="38" t="s">
        <v>69</v>
      </c>
      <c r="D9492" s="38" t="s">
        <v>60</v>
      </c>
      <c r="E9492" s="38" t="s">
        <v>61</v>
      </c>
      <c r="F9492" s="38" t="s">
        <v>64</v>
      </c>
      <c r="G9492" s="38" t="s">
        <v>1</v>
      </c>
      <c r="H9492" s="38">
        <v>2034</v>
      </c>
      <c r="I9492" s="39">
        <v>197.12893352490755</v>
      </c>
    </row>
    <row r="9493" spans="2:9" x14ac:dyDescent="0.25">
      <c r="B9493" s="35" t="s">
        <v>84</v>
      </c>
      <c r="C9493" s="38" t="s">
        <v>69</v>
      </c>
      <c r="D9493" s="38" t="s">
        <v>60</v>
      </c>
      <c r="E9493" s="38" t="s">
        <v>61</v>
      </c>
      <c r="F9493" s="38" t="s">
        <v>64</v>
      </c>
      <c r="G9493" s="38" t="s">
        <v>1</v>
      </c>
      <c r="H9493" s="38">
        <v>2035</v>
      </c>
      <c r="I9493" s="39">
        <v>181.18649336564425</v>
      </c>
    </row>
    <row r="9494" spans="2:9" x14ac:dyDescent="0.25">
      <c r="B9494" s="35" t="s">
        <v>84</v>
      </c>
      <c r="C9494" s="38" t="s">
        <v>69</v>
      </c>
      <c r="D9494" s="38" t="s">
        <v>60</v>
      </c>
      <c r="E9494" s="38" t="s">
        <v>61</v>
      </c>
      <c r="F9494" s="38" t="s">
        <v>64</v>
      </c>
      <c r="G9494" s="38" t="s">
        <v>1</v>
      </c>
      <c r="H9494" s="38">
        <v>2036</v>
      </c>
      <c r="I9494" s="39">
        <v>166.32452330761009</v>
      </c>
    </row>
    <row r="9495" spans="2:9" x14ac:dyDescent="0.25">
      <c r="B9495" s="35" t="s">
        <v>84</v>
      </c>
      <c r="C9495" s="38" t="s">
        <v>69</v>
      </c>
      <c r="D9495" s="38" t="s">
        <v>60</v>
      </c>
      <c r="E9495" s="38" t="s">
        <v>61</v>
      </c>
      <c r="F9495" s="38" t="s">
        <v>64</v>
      </c>
      <c r="G9495" s="38" t="s">
        <v>1</v>
      </c>
      <c r="H9495" s="38">
        <v>2037</v>
      </c>
      <c r="I9495" s="39">
        <v>152.46548557932266</v>
      </c>
    </row>
    <row r="9496" spans="2:9" x14ac:dyDescent="0.25">
      <c r="B9496" s="35" t="s">
        <v>84</v>
      </c>
      <c r="C9496" s="38" t="s">
        <v>69</v>
      </c>
      <c r="D9496" s="38" t="s">
        <v>60</v>
      </c>
      <c r="E9496" s="38" t="s">
        <v>61</v>
      </c>
      <c r="F9496" s="38" t="s">
        <v>64</v>
      </c>
      <c r="G9496" s="38" t="s">
        <v>1</v>
      </c>
      <c r="H9496" s="38">
        <v>2038</v>
      </c>
      <c r="I9496" s="39">
        <v>139.50584185782361</v>
      </c>
    </row>
    <row r="9497" spans="2:9" x14ac:dyDescent="0.25">
      <c r="B9497" s="35" t="s">
        <v>84</v>
      </c>
      <c r="C9497" s="38" t="s">
        <v>69</v>
      </c>
      <c r="D9497" s="38" t="s">
        <v>60</v>
      </c>
      <c r="E9497" s="38" t="s">
        <v>61</v>
      </c>
      <c r="F9497" s="38" t="s">
        <v>64</v>
      </c>
      <c r="G9497" s="38" t="s">
        <v>1</v>
      </c>
      <c r="H9497" s="38">
        <v>2039</v>
      </c>
      <c r="I9497" s="39">
        <v>127.37689489945154</v>
      </c>
    </row>
    <row r="9498" spans="2:9" x14ac:dyDescent="0.25">
      <c r="B9498" s="35" t="s">
        <v>84</v>
      </c>
      <c r="C9498" s="38" t="s">
        <v>69</v>
      </c>
      <c r="D9498" s="38" t="s">
        <v>60</v>
      </c>
      <c r="E9498" s="38" t="s">
        <v>61</v>
      </c>
      <c r="F9498" s="38" t="s">
        <v>64</v>
      </c>
      <c r="G9498" s="38" t="s">
        <v>1</v>
      </c>
      <c r="H9498" s="38">
        <v>2040</v>
      </c>
      <c r="I9498" s="39">
        <v>116.02619889182382</v>
      </c>
    </row>
    <row r="9499" spans="2:9" x14ac:dyDescent="0.25">
      <c r="B9499" s="35" t="s">
        <v>84</v>
      </c>
      <c r="C9499" s="38" t="s">
        <v>69</v>
      </c>
      <c r="D9499" s="38" t="s">
        <v>60</v>
      </c>
      <c r="E9499" s="38" t="s">
        <v>61</v>
      </c>
      <c r="F9499" s="38" t="s">
        <v>64</v>
      </c>
      <c r="G9499" s="38" t="s">
        <v>1</v>
      </c>
      <c r="H9499" s="38">
        <v>2041</v>
      </c>
      <c r="I9499" s="39">
        <v>105.42867401164219</v>
      </c>
    </row>
    <row r="9500" spans="2:9" x14ac:dyDescent="0.25">
      <c r="B9500" s="35" t="s">
        <v>84</v>
      </c>
      <c r="C9500" s="38" t="s">
        <v>69</v>
      </c>
      <c r="D9500" s="38" t="s">
        <v>60</v>
      </c>
      <c r="E9500" s="38" t="s">
        <v>61</v>
      </c>
      <c r="F9500" s="38" t="s">
        <v>64</v>
      </c>
      <c r="G9500" s="38" t="s">
        <v>1</v>
      </c>
      <c r="H9500" s="38">
        <v>2042</v>
      </c>
      <c r="I9500" s="39">
        <v>95.548230911876558</v>
      </c>
    </row>
    <row r="9501" spans="2:9" x14ac:dyDescent="0.25">
      <c r="B9501" s="35" t="s">
        <v>84</v>
      </c>
      <c r="C9501" s="38" t="s">
        <v>69</v>
      </c>
      <c r="D9501" s="38" t="s">
        <v>60</v>
      </c>
      <c r="E9501" s="38" t="s">
        <v>61</v>
      </c>
      <c r="F9501" s="38" t="s">
        <v>64</v>
      </c>
      <c r="G9501" s="38" t="s">
        <v>1</v>
      </c>
      <c r="H9501" s="38">
        <v>2043</v>
      </c>
      <c r="I9501" s="39">
        <v>86.349031352053018</v>
      </c>
    </row>
    <row r="9502" spans="2:9" x14ac:dyDescent="0.25">
      <c r="B9502" s="35" t="s">
        <v>84</v>
      </c>
      <c r="C9502" s="38" t="s">
        <v>69</v>
      </c>
      <c r="D9502" s="38" t="s">
        <v>60</v>
      </c>
      <c r="E9502" s="38" t="s">
        <v>61</v>
      </c>
      <c r="F9502" s="38" t="s">
        <v>64</v>
      </c>
      <c r="G9502" s="38" t="s">
        <v>1</v>
      </c>
      <c r="H9502" s="38">
        <v>2044</v>
      </c>
      <c r="I9502" s="39">
        <v>77.809129197122871</v>
      </c>
    </row>
    <row r="9503" spans="2:9" x14ac:dyDescent="0.25">
      <c r="B9503" s="35" t="s">
        <v>84</v>
      </c>
      <c r="C9503" s="38" t="s">
        <v>69</v>
      </c>
      <c r="D9503" s="38" t="s">
        <v>60</v>
      </c>
      <c r="E9503" s="38" t="s">
        <v>61</v>
      </c>
      <c r="F9503" s="38" t="s">
        <v>64</v>
      </c>
      <c r="G9503" s="38" t="s">
        <v>1</v>
      </c>
      <c r="H9503" s="38">
        <v>2045</v>
      </c>
      <c r="I9503" s="39">
        <v>69.893900366460201</v>
      </c>
    </row>
    <row r="9504" spans="2:9" x14ac:dyDescent="0.25">
      <c r="B9504" s="35" t="s">
        <v>84</v>
      </c>
      <c r="C9504" s="38" t="s">
        <v>69</v>
      </c>
      <c r="D9504" s="38" t="s">
        <v>60</v>
      </c>
      <c r="E9504" s="38" t="s">
        <v>61</v>
      </c>
      <c r="F9504" s="38" t="s">
        <v>64</v>
      </c>
      <c r="G9504" s="38" t="s">
        <v>1</v>
      </c>
      <c r="H9504" s="38">
        <v>2046</v>
      </c>
      <c r="I9504" s="39">
        <v>62.571821711923519</v>
      </c>
    </row>
    <row r="9505" spans="2:9" x14ac:dyDescent="0.25">
      <c r="B9505" s="35" t="s">
        <v>84</v>
      </c>
      <c r="C9505" s="38" t="s">
        <v>69</v>
      </c>
      <c r="D9505" s="38" t="s">
        <v>60</v>
      </c>
      <c r="E9505" s="38" t="s">
        <v>61</v>
      </c>
      <c r="F9505" s="38" t="s">
        <v>64</v>
      </c>
      <c r="G9505" s="38" t="s">
        <v>1</v>
      </c>
      <c r="H9505" s="38">
        <v>2047</v>
      </c>
      <c r="I9505" s="39">
        <v>55.817558552720108</v>
      </c>
    </row>
    <row r="9506" spans="2:9" x14ac:dyDescent="0.25">
      <c r="B9506" s="35" t="s">
        <v>84</v>
      </c>
      <c r="C9506" s="38" t="s">
        <v>69</v>
      </c>
      <c r="D9506" s="38" t="s">
        <v>60</v>
      </c>
      <c r="E9506" s="38" t="s">
        <v>61</v>
      </c>
      <c r="F9506" s="38" t="s">
        <v>64</v>
      </c>
      <c r="G9506" s="38" t="s">
        <v>1</v>
      </c>
      <c r="H9506" s="38">
        <v>2048</v>
      </c>
      <c r="I9506" s="39">
        <v>49.604846654896974</v>
      </c>
    </row>
    <row r="9507" spans="2:9" x14ac:dyDescent="0.25">
      <c r="B9507" s="35" t="s">
        <v>84</v>
      </c>
      <c r="C9507" s="38" t="s">
        <v>69</v>
      </c>
      <c r="D9507" s="38" t="s">
        <v>60</v>
      </c>
      <c r="E9507" s="38" t="s">
        <v>61</v>
      </c>
      <c r="F9507" s="38" t="s">
        <v>64</v>
      </c>
      <c r="G9507" s="38" t="s">
        <v>1</v>
      </c>
      <c r="H9507" s="38">
        <v>2049</v>
      </c>
      <c r="I9507" s="39">
        <v>43.918540437267332</v>
      </c>
    </row>
    <row r="9508" spans="2:9" x14ac:dyDescent="0.25">
      <c r="B9508" s="35" t="s">
        <v>84</v>
      </c>
      <c r="C9508" s="38" t="s">
        <v>69</v>
      </c>
      <c r="D9508" s="38" t="s">
        <v>60</v>
      </c>
      <c r="E9508" s="38" t="s">
        <v>61</v>
      </c>
      <c r="F9508" s="38" t="s">
        <v>64</v>
      </c>
      <c r="G9508" s="38" t="s">
        <v>1</v>
      </c>
      <c r="H9508" s="38">
        <v>2050</v>
      </c>
      <c r="I9508" s="39">
        <v>38.740417475895043</v>
      </c>
    </row>
    <row r="9509" spans="2:9" x14ac:dyDescent="0.25">
      <c r="B9509" s="35" t="s">
        <v>84</v>
      </c>
      <c r="C9509" s="38" t="s">
        <v>69</v>
      </c>
      <c r="D9509" s="38" t="s">
        <v>60</v>
      </c>
      <c r="E9509" s="38" t="s">
        <v>61</v>
      </c>
      <c r="F9509" s="38" t="s">
        <v>64</v>
      </c>
      <c r="G9509" s="38" t="s">
        <v>1</v>
      </c>
      <c r="H9509" s="38">
        <v>2051</v>
      </c>
      <c r="I9509" s="39">
        <v>34.046785122606643</v>
      </c>
    </row>
    <row r="9510" spans="2:9" x14ac:dyDescent="0.25">
      <c r="B9510" s="35" t="s">
        <v>84</v>
      </c>
      <c r="C9510" s="38" t="s">
        <v>69</v>
      </c>
      <c r="D9510" s="38" t="s">
        <v>60</v>
      </c>
      <c r="E9510" s="38" t="s">
        <v>61</v>
      </c>
      <c r="F9510" s="38" t="s">
        <v>64</v>
      </c>
      <c r="G9510" s="38" t="s">
        <v>1</v>
      </c>
      <c r="H9510" s="38">
        <v>2052</v>
      </c>
      <c r="I9510" s="39">
        <v>29.805785270582042</v>
      </c>
    </row>
    <row r="9511" spans="2:9" x14ac:dyDescent="0.25">
      <c r="B9511" s="35" t="s">
        <v>84</v>
      </c>
      <c r="C9511" s="38" t="s">
        <v>69</v>
      </c>
      <c r="D9511" s="38" t="s">
        <v>60</v>
      </c>
      <c r="E9511" s="38" t="s">
        <v>61</v>
      </c>
      <c r="F9511" s="38" t="s">
        <v>64</v>
      </c>
      <c r="G9511" s="38" t="s">
        <v>1</v>
      </c>
      <c r="H9511" s="38">
        <v>2053</v>
      </c>
      <c r="I9511" s="39">
        <v>25.987870239198774</v>
      </c>
    </row>
    <row r="9512" spans="2:9" x14ac:dyDescent="0.25">
      <c r="B9512" s="35" t="s">
        <v>84</v>
      </c>
      <c r="C9512" s="38" t="s">
        <v>69</v>
      </c>
      <c r="D9512" s="38" t="s">
        <v>60</v>
      </c>
      <c r="E9512" s="38" t="s">
        <v>61</v>
      </c>
      <c r="F9512" s="38" t="s">
        <v>64</v>
      </c>
      <c r="G9512" s="38" t="s">
        <v>1</v>
      </c>
      <c r="H9512" s="38">
        <v>2054</v>
      </c>
      <c r="I9512" s="39">
        <v>22.56321209340712</v>
      </c>
    </row>
    <row r="9513" spans="2:9" x14ac:dyDescent="0.25">
      <c r="B9513" s="35" t="s">
        <v>84</v>
      </c>
      <c r="C9513" s="38" t="s">
        <v>69</v>
      </c>
      <c r="D9513" s="38" t="s">
        <v>60</v>
      </c>
      <c r="E9513" s="38" t="s">
        <v>61</v>
      </c>
      <c r="F9513" s="38" t="s">
        <v>64</v>
      </c>
      <c r="G9513" s="38" t="s">
        <v>1</v>
      </c>
      <c r="H9513" s="38">
        <v>2055</v>
      </c>
      <c r="I9513" s="39">
        <v>19.508595224795847</v>
      </c>
    </row>
    <row r="9514" spans="2:9" x14ac:dyDescent="0.25">
      <c r="B9514" s="35" t="s">
        <v>84</v>
      </c>
      <c r="C9514" s="38" t="s">
        <v>69</v>
      </c>
      <c r="D9514" s="38" t="s">
        <v>60</v>
      </c>
      <c r="E9514" s="38" t="s">
        <v>61</v>
      </c>
      <c r="F9514" s="38" t="s">
        <v>64</v>
      </c>
      <c r="G9514" s="38" t="s">
        <v>1</v>
      </c>
      <c r="H9514" s="38">
        <v>2056</v>
      </c>
      <c r="I9514" s="39">
        <v>16.797917361450654</v>
      </c>
    </row>
    <row r="9515" spans="2:9" x14ac:dyDescent="0.25">
      <c r="B9515" s="35" t="s">
        <v>84</v>
      </c>
      <c r="C9515" s="38" t="s">
        <v>69</v>
      </c>
      <c r="D9515" s="38" t="s">
        <v>60</v>
      </c>
      <c r="E9515" s="38" t="s">
        <v>61</v>
      </c>
      <c r="F9515" s="38" t="s">
        <v>64</v>
      </c>
      <c r="G9515" s="38" t="s">
        <v>1</v>
      </c>
      <c r="H9515" s="38">
        <v>2057</v>
      </c>
      <c r="I9515" s="39">
        <v>14.407883862071387</v>
      </c>
    </row>
    <row r="9516" spans="2:9" x14ac:dyDescent="0.25">
      <c r="B9516" s="35" t="s">
        <v>84</v>
      </c>
      <c r="C9516" s="38" t="s">
        <v>69</v>
      </c>
      <c r="D9516" s="38" t="s">
        <v>60</v>
      </c>
      <c r="E9516" s="38" t="s">
        <v>61</v>
      </c>
      <c r="F9516" s="38" t="s">
        <v>64</v>
      </c>
      <c r="G9516" s="38" t="s">
        <v>1</v>
      </c>
      <c r="H9516" s="38">
        <v>2058</v>
      </c>
      <c r="I9516" s="39">
        <v>12.314826894276546</v>
      </c>
    </row>
    <row r="9517" spans="2:9" x14ac:dyDescent="0.25">
      <c r="B9517" s="35" t="s">
        <v>84</v>
      </c>
      <c r="C9517" s="38" t="s">
        <v>69</v>
      </c>
      <c r="D9517" s="38" t="s">
        <v>60</v>
      </c>
      <c r="E9517" s="38" t="s">
        <v>61</v>
      </c>
      <c r="F9517" s="38" t="s">
        <v>64</v>
      </c>
      <c r="G9517" s="38" t="s">
        <v>1</v>
      </c>
      <c r="H9517" s="38">
        <v>2059</v>
      </c>
      <c r="I9517" s="39">
        <v>10.491856467549926</v>
      </c>
    </row>
    <row r="9518" spans="2:9" x14ac:dyDescent="0.25">
      <c r="B9518" s="35" t="s">
        <v>84</v>
      </c>
      <c r="C9518" s="38" t="s">
        <v>69</v>
      </c>
      <c r="D9518" s="38" t="s">
        <v>60</v>
      </c>
      <c r="E9518" s="38" t="s">
        <v>61</v>
      </c>
      <c r="F9518" s="38" t="s">
        <v>64</v>
      </c>
      <c r="G9518" s="38" t="s">
        <v>1</v>
      </c>
      <c r="H9518" s="38">
        <v>2060</v>
      </c>
      <c r="I9518" s="39">
        <v>8.913361551029201</v>
      </c>
    </row>
    <row r="9519" spans="2:9" x14ac:dyDescent="0.25">
      <c r="B9519" s="35" t="s">
        <v>84</v>
      </c>
      <c r="C9519" s="35" t="s">
        <v>67</v>
      </c>
      <c r="D9519" s="35" t="s">
        <v>23</v>
      </c>
      <c r="E9519" s="35" t="s">
        <v>4</v>
      </c>
      <c r="F9519" s="35" t="s">
        <v>24</v>
      </c>
      <c r="G9519" s="35" t="s">
        <v>0</v>
      </c>
      <c r="H9519" s="35">
        <v>2000</v>
      </c>
      <c r="I9519" s="40">
        <f t="array" ref="I9519:I9579">TRANSPOSE('[10]Despesa_%PIB'!$B$2:$BJ$2)</f>
        <v>0</v>
      </c>
    </row>
    <row r="9520" spans="2:9" x14ac:dyDescent="0.25">
      <c r="B9520" s="35" t="s">
        <v>84</v>
      </c>
      <c r="C9520" s="35" t="s">
        <v>67</v>
      </c>
      <c r="D9520" s="35" t="s">
        <v>23</v>
      </c>
      <c r="E9520" s="35" t="s">
        <v>4</v>
      </c>
      <c r="F9520" s="35" t="s">
        <v>24</v>
      </c>
      <c r="G9520" s="35" t="s">
        <v>0</v>
      </c>
      <c r="H9520" s="35">
        <v>2001</v>
      </c>
      <c r="I9520" s="40">
        <v>0</v>
      </c>
    </row>
    <row r="9521" spans="2:9" x14ac:dyDescent="0.25">
      <c r="B9521" s="35" t="s">
        <v>84</v>
      </c>
      <c r="C9521" s="35" t="s">
        <v>67</v>
      </c>
      <c r="D9521" s="35" t="s">
        <v>23</v>
      </c>
      <c r="E9521" s="35" t="s">
        <v>4</v>
      </c>
      <c r="F9521" s="35" t="s">
        <v>24</v>
      </c>
      <c r="G9521" s="35" t="s">
        <v>0</v>
      </c>
      <c r="H9521" s="35">
        <v>2002</v>
      </c>
      <c r="I9521" s="40">
        <v>0</v>
      </c>
    </row>
    <row r="9522" spans="2:9" x14ac:dyDescent="0.25">
      <c r="B9522" s="35" t="s">
        <v>84</v>
      </c>
      <c r="C9522" s="35" t="s">
        <v>67</v>
      </c>
      <c r="D9522" s="35" t="s">
        <v>23</v>
      </c>
      <c r="E9522" s="35" t="s">
        <v>4</v>
      </c>
      <c r="F9522" s="35" t="s">
        <v>24</v>
      </c>
      <c r="G9522" s="35" t="s">
        <v>0</v>
      </c>
      <c r="H9522" s="35">
        <v>2003</v>
      </c>
      <c r="I9522" s="40">
        <v>0</v>
      </c>
    </row>
    <row r="9523" spans="2:9" x14ac:dyDescent="0.25">
      <c r="B9523" s="35" t="s">
        <v>84</v>
      </c>
      <c r="C9523" s="35" t="s">
        <v>67</v>
      </c>
      <c r="D9523" s="35" t="s">
        <v>23</v>
      </c>
      <c r="E9523" s="35" t="s">
        <v>4</v>
      </c>
      <c r="F9523" s="35" t="s">
        <v>24</v>
      </c>
      <c r="G9523" s="35" t="s">
        <v>0</v>
      </c>
      <c r="H9523" s="35">
        <v>2004</v>
      </c>
      <c r="I9523" s="40">
        <v>0</v>
      </c>
    </row>
    <row r="9524" spans="2:9" x14ac:dyDescent="0.25">
      <c r="B9524" s="35" t="s">
        <v>84</v>
      </c>
      <c r="C9524" s="35" t="s">
        <v>67</v>
      </c>
      <c r="D9524" s="35" t="s">
        <v>23</v>
      </c>
      <c r="E9524" s="35" t="s">
        <v>4</v>
      </c>
      <c r="F9524" s="35" t="s">
        <v>24</v>
      </c>
      <c r="G9524" s="35" t="s">
        <v>0</v>
      </c>
      <c r="H9524" s="35">
        <v>2005</v>
      </c>
      <c r="I9524" s="40">
        <v>0</v>
      </c>
    </row>
    <row r="9525" spans="2:9" x14ac:dyDescent="0.25">
      <c r="B9525" s="35" t="s">
        <v>84</v>
      </c>
      <c r="C9525" s="35" t="s">
        <v>67</v>
      </c>
      <c r="D9525" s="35" t="s">
        <v>23</v>
      </c>
      <c r="E9525" s="35" t="s">
        <v>4</v>
      </c>
      <c r="F9525" s="35" t="s">
        <v>24</v>
      </c>
      <c r="G9525" s="35" t="s">
        <v>0</v>
      </c>
      <c r="H9525" s="35">
        <v>2006</v>
      </c>
      <c r="I9525" s="40">
        <v>0</v>
      </c>
    </row>
    <row r="9526" spans="2:9" x14ac:dyDescent="0.25">
      <c r="B9526" s="35" t="s">
        <v>84</v>
      </c>
      <c r="C9526" s="35" t="s">
        <v>67</v>
      </c>
      <c r="D9526" s="35" t="s">
        <v>23</v>
      </c>
      <c r="E9526" s="35" t="s">
        <v>4</v>
      </c>
      <c r="F9526" s="35" t="s">
        <v>24</v>
      </c>
      <c r="G9526" s="35" t="s">
        <v>0</v>
      </c>
      <c r="H9526" s="35">
        <v>2007</v>
      </c>
      <c r="I9526" s="40">
        <v>0</v>
      </c>
    </row>
    <row r="9527" spans="2:9" x14ac:dyDescent="0.25">
      <c r="B9527" s="35" t="s">
        <v>84</v>
      </c>
      <c r="C9527" s="35" t="s">
        <v>67</v>
      </c>
      <c r="D9527" s="35" t="s">
        <v>23</v>
      </c>
      <c r="E9527" s="35" t="s">
        <v>4</v>
      </c>
      <c r="F9527" s="35" t="s">
        <v>24</v>
      </c>
      <c r="G9527" s="35" t="s">
        <v>0</v>
      </c>
      <c r="H9527" s="35">
        <v>2008</v>
      </c>
      <c r="I9527" s="40">
        <v>0</v>
      </c>
    </row>
    <row r="9528" spans="2:9" x14ac:dyDescent="0.25">
      <c r="B9528" s="35" t="s">
        <v>84</v>
      </c>
      <c r="C9528" s="35" t="s">
        <v>67</v>
      </c>
      <c r="D9528" s="35" t="s">
        <v>23</v>
      </c>
      <c r="E9528" s="35" t="s">
        <v>4</v>
      </c>
      <c r="F9528" s="35" t="s">
        <v>24</v>
      </c>
      <c r="G9528" s="35" t="s">
        <v>0</v>
      </c>
      <c r="H9528" s="35">
        <v>2009</v>
      </c>
      <c r="I9528" s="40">
        <v>0</v>
      </c>
    </row>
    <row r="9529" spans="2:9" x14ac:dyDescent="0.25">
      <c r="B9529" s="35" t="s">
        <v>84</v>
      </c>
      <c r="C9529" s="35" t="s">
        <v>67</v>
      </c>
      <c r="D9529" s="35" t="s">
        <v>23</v>
      </c>
      <c r="E9529" s="35" t="s">
        <v>4</v>
      </c>
      <c r="F9529" s="35" t="s">
        <v>24</v>
      </c>
      <c r="G9529" s="35" t="s">
        <v>0</v>
      </c>
      <c r="H9529" s="35">
        <v>2010</v>
      </c>
      <c r="I9529" s="40">
        <v>0</v>
      </c>
    </row>
    <row r="9530" spans="2:9" x14ac:dyDescent="0.25">
      <c r="B9530" s="35" t="s">
        <v>84</v>
      </c>
      <c r="C9530" s="35" t="s">
        <v>67</v>
      </c>
      <c r="D9530" s="35" t="s">
        <v>23</v>
      </c>
      <c r="E9530" s="35" t="s">
        <v>4</v>
      </c>
      <c r="F9530" s="35" t="s">
        <v>24</v>
      </c>
      <c r="G9530" s="35" t="s">
        <v>0</v>
      </c>
      <c r="H9530" s="35">
        <v>2011</v>
      </c>
      <c r="I9530" s="40">
        <v>0</v>
      </c>
    </row>
    <row r="9531" spans="2:9" x14ac:dyDescent="0.25">
      <c r="B9531" s="35" t="s">
        <v>84</v>
      </c>
      <c r="C9531" s="35" t="s">
        <v>67</v>
      </c>
      <c r="D9531" s="35" t="s">
        <v>23</v>
      </c>
      <c r="E9531" s="35" t="s">
        <v>4</v>
      </c>
      <c r="F9531" s="35" t="s">
        <v>24</v>
      </c>
      <c r="G9531" s="35" t="s">
        <v>0</v>
      </c>
      <c r="H9531" s="35">
        <v>2012</v>
      </c>
      <c r="I9531" s="40">
        <v>0</v>
      </c>
    </row>
    <row r="9532" spans="2:9" x14ac:dyDescent="0.25">
      <c r="B9532" s="35" t="s">
        <v>84</v>
      </c>
      <c r="C9532" s="35" t="s">
        <v>67</v>
      </c>
      <c r="D9532" s="35" t="s">
        <v>23</v>
      </c>
      <c r="E9532" s="35" t="s">
        <v>4</v>
      </c>
      <c r="F9532" s="35" t="s">
        <v>24</v>
      </c>
      <c r="G9532" s="35" t="s">
        <v>0</v>
      </c>
      <c r="H9532" s="35">
        <v>2013</v>
      </c>
      <c r="I9532" s="40">
        <v>0</v>
      </c>
    </row>
    <row r="9533" spans="2:9" x14ac:dyDescent="0.25">
      <c r="B9533" s="35" t="s">
        <v>84</v>
      </c>
      <c r="C9533" s="35" t="s">
        <v>67</v>
      </c>
      <c r="D9533" s="35" t="s">
        <v>23</v>
      </c>
      <c r="E9533" s="35" t="s">
        <v>4</v>
      </c>
      <c r="F9533" s="35" t="s">
        <v>24</v>
      </c>
      <c r="G9533" s="35" t="s">
        <v>0</v>
      </c>
      <c r="H9533" s="35">
        <v>2014</v>
      </c>
      <c r="I9533" s="40">
        <v>3.9768609436813861E-3</v>
      </c>
    </row>
    <row r="9534" spans="2:9" x14ac:dyDescent="0.25">
      <c r="B9534" s="35" t="s">
        <v>84</v>
      </c>
      <c r="C9534" s="35" t="s">
        <v>67</v>
      </c>
      <c r="D9534" s="35" t="s">
        <v>23</v>
      </c>
      <c r="E9534" s="35" t="s">
        <v>4</v>
      </c>
      <c r="F9534" s="35" t="s">
        <v>24</v>
      </c>
      <c r="G9534" s="35" t="s">
        <v>0</v>
      </c>
      <c r="H9534" s="35">
        <v>2015</v>
      </c>
      <c r="I9534" s="40">
        <v>4.2425827916543835E-3</v>
      </c>
    </row>
    <row r="9535" spans="2:9" x14ac:dyDescent="0.25">
      <c r="B9535" s="35" t="s">
        <v>84</v>
      </c>
      <c r="C9535" s="35" t="s">
        <v>67</v>
      </c>
      <c r="D9535" s="35" t="s">
        <v>23</v>
      </c>
      <c r="E9535" s="35" t="s">
        <v>4</v>
      </c>
      <c r="F9535" s="35" t="s">
        <v>24</v>
      </c>
      <c r="G9535" s="35" t="s">
        <v>0</v>
      </c>
      <c r="H9535" s="35">
        <v>2016</v>
      </c>
      <c r="I9535" s="40">
        <v>4.5445522874875801E-3</v>
      </c>
    </row>
    <row r="9536" spans="2:9" x14ac:dyDescent="0.25">
      <c r="B9536" s="35" t="s">
        <v>84</v>
      </c>
      <c r="C9536" s="35" t="s">
        <v>67</v>
      </c>
      <c r="D9536" s="35" t="s">
        <v>23</v>
      </c>
      <c r="E9536" s="35" t="s">
        <v>4</v>
      </c>
      <c r="F9536" s="35" t="s">
        <v>24</v>
      </c>
      <c r="G9536" s="35" t="s">
        <v>0</v>
      </c>
      <c r="H9536" s="35">
        <v>2017</v>
      </c>
      <c r="I9536" s="40">
        <v>4.5605845948804543E-3</v>
      </c>
    </row>
    <row r="9537" spans="2:9" x14ac:dyDescent="0.25">
      <c r="B9537" s="35" t="s">
        <v>84</v>
      </c>
      <c r="C9537" s="35" t="s">
        <v>67</v>
      </c>
      <c r="D9537" s="35" t="s">
        <v>23</v>
      </c>
      <c r="E9537" s="35" t="s">
        <v>4</v>
      </c>
      <c r="F9537" s="35" t="s">
        <v>24</v>
      </c>
      <c r="G9537" s="35" t="s">
        <v>0</v>
      </c>
      <c r="H9537" s="35">
        <v>2018</v>
      </c>
      <c r="I9537" s="40">
        <v>4.5550720262080959E-3</v>
      </c>
    </row>
    <row r="9538" spans="2:9" x14ac:dyDescent="0.25">
      <c r="B9538" s="35" t="s">
        <v>84</v>
      </c>
      <c r="C9538" s="35" t="s">
        <v>67</v>
      </c>
      <c r="D9538" s="35" t="s">
        <v>23</v>
      </c>
      <c r="E9538" s="35" t="s">
        <v>4</v>
      </c>
      <c r="F9538" s="35" t="s">
        <v>24</v>
      </c>
      <c r="G9538" s="35" t="s">
        <v>0</v>
      </c>
      <c r="H9538" s="35">
        <v>2019</v>
      </c>
      <c r="I9538" s="40">
        <v>4.5775022917794814E-3</v>
      </c>
    </row>
    <row r="9539" spans="2:9" x14ac:dyDescent="0.25">
      <c r="B9539" s="35" t="s">
        <v>84</v>
      </c>
      <c r="C9539" s="35" t="s">
        <v>67</v>
      </c>
      <c r="D9539" s="35" t="s">
        <v>23</v>
      </c>
      <c r="E9539" s="35" t="s">
        <v>4</v>
      </c>
      <c r="F9539" s="35" t="s">
        <v>24</v>
      </c>
      <c r="G9539" s="35" t="s">
        <v>0</v>
      </c>
      <c r="H9539" s="35">
        <v>2020</v>
      </c>
      <c r="I9539" s="40">
        <v>4.6918200735030276E-3</v>
      </c>
    </row>
    <row r="9540" spans="2:9" x14ac:dyDescent="0.25">
      <c r="B9540" s="35" t="s">
        <v>84</v>
      </c>
      <c r="C9540" s="35" t="s">
        <v>67</v>
      </c>
      <c r="D9540" s="35" t="s">
        <v>23</v>
      </c>
      <c r="E9540" s="35" t="s">
        <v>4</v>
      </c>
      <c r="F9540" s="35" t="s">
        <v>24</v>
      </c>
      <c r="G9540" s="35" t="s">
        <v>0</v>
      </c>
      <c r="H9540" s="35">
        <v>2021</v>
      </c>
      <c r="I9540" s="40">
        <v>4.7999623681655983E-3</v>
      </c>
    </row>
    <row r="9541" spans="2:9" x14ac:dyDescent="0.25">
      <c r="B9541" s="35" t="s">
        <v>84</v>
      </c>
      <c r="C9541" s="35" t="s">
        <v>67</v>
      </c>
      <c r="D9541" s="35" t="s">
        <v>23</v>
      </c>
      <c r="E9541" s="35" t="s">
        <v>4</v>
      </c>
      <c r="F9541" s="35" t="s">
        <v>24</v>
      </c>
      <c r="G9541" s="35" t="s">
        <v>0</v>
      </c>
      <c r="H9541" s="35">
        <v>2022</v>
      </c>
      <c r="I9541" s="40">
        <v>4.9220498062279242E-3</v>
      </c>
    </row>
    <row r="9542" spans="2:9" x14ac:dyDescent="0.25">
      <c r="B9542" s="35" t="s">
        <v>84</v>
      </c>
      <c r="C9542" s="35" t="s">
        <v>67</v>
      </c>
      <c r="D9542" s="35" t="s">
        <v>23</v>
      </c>
      <c r="E9542" s="35" t="s">
        <v>4</v>
      </c>
      <c r="F9542" s="35" t="s">
        <v>24</v>
      </c>
      <c r="G9542" s="35" t="s">
        <v>0</v>
      </c>
      <c r="H9542" s="35">
        <v>2023</v>
      </c>
      <c r="I9542" s="40">
        <v>5.0663334786007182E-3</v>
      </c>
    </row>
    <row r="9543" spans="2:9" x14ac:dyDescent="0.25">
      <c r="B9543" s="35" t="s">
        <v>84</v>
      </c>
      <c r="C9543" s="35" t="s">
        <v>67</v>
      </c>
      <c r="D9543" s="35" t="s">
        <v>23</v>
      </c>
      <c r="E9543" s="35" t="s">
        <v>4</v>
      </c>
      <c r="F9543" s="35" t="s">
        <v>24</v>
      </c>
      <c r="G9543" s="35" t="s">
        <v>0</v>
      </c>
      <c r="H9543" s="35">
        <v>2024</v>
      </c>
      <c r="I9543" s="40">
        <v>5.215864586630206E-3</v>
      </c>
    </row>
    <row r="9544" spans="2:9" x14ac:dyDescent="0.25">
      <c r="B9544" s="35" t="s">
        <v>84</v>
      </c>
      <c r="C9544" s="35" t="s">
        <v>67</v>
      </c>
      <c r="D9544" s="35" t="s">
        <v>23</v>
      </c>
      <c r="E9544" s="35" t="s">
        <v>4</v>
      </c>
      <c r="F9544" s="35" t="s">
        <v>24</v>
      </c>
      <c r="G9544" s="35" t="s">
        <v>0</v>
      </c>
      <c r="H9544" s="35">
        <v>2025</v>
      </c>
      <c r="I9544" s="40">
        <v>5.3701296090945998E-3</v>
      </c>
    </row>
    <row r="9545" spans="2:9" x14ac:dyDescent="0.25">
      <c r="B9545" s="35" t="s">
        <v>84</v>
      </c>
      <c r="C9545" s="35" t="s">
        <v>67</v>
      </c>
      <c r="D9545" s="35" t="s">
        <v>23</v>
      </c>
      <c r="E9545" s="35" t="s">
        <v>4</v>
      </c>
      <c r="F9545" s="35" t="s">
        <v>24</v>
      </c>
      <c r="G9545" s="35" t="s">
        <v>0</v>
      </c>
      <c r="H9545" s="35">
        <v>2026</v>
      </c>
      <c r="I9545" s="40">
        <v>5.5268558120838496E-3</v>
      </c>
    </row>
    <row r="9546" spans="2:9" x14ac:dyDescent="0.25">
      <c r="B9546" s="35" t="s">
        <v>84</v>
      </c>
      <c r="C9546" s="35" t="s">
        <v>67</v>
      </c>
      <c r="D9546" s="35" t="s">
        <v>23</v>
      </c>
      <c r="E9546" s="35" t="s">
        <v>4</v>
      </c>
      <c r="F9546" s="35" t="s">
        <v>24</v>
      </c>
      <c r="G9546" s="35" t="s">
        <v>0</v>
      </c>
      <c r="H9546" s="35">
        <v>2027</v>
      </c>
      <c r="I9546" s="40">
        <v>5.6858692988538831E-3</v>
      </c>
    </row>
    <row r="9547" spans="2:9" x14ac:dyDescent="0.25">
      <c r="B9547" s="35" t="s">
        <v>84</v>
      </c>
      <c r="C9547" s="35" t="s">
        <v>67</v>
      </c>
      <c r="D9547" s="35" t="s">
        <v>23</v>
      </c>
      <c r="E9547" s="35" t="s">
        <v>4</v>
      </c>
      <c r="F9547" s="35" t="s">
        <v>24</v>
      </c>
      <c r="G9547" s="35" t="s">
        <v>0</v>
      </c>
      <c r="H9547" s="35">
        <v>2028</v>
      </c>
      <c r="I9547" s="40">
        <v>5.846855704089389E-3</v>
      </c>
    </row>
    <row r="9548" spans="2:9" x14ac:dyDescent="0.25">
      <c r="B9548" s="35" t="s">
        <v>84</v>
      </c>
      <c r="C9548" s="35" t="s">
        <v>67</v>
      </c>
      <c r="D9548" s="35" t="s">
        <v>23</v>
      </c>
      <c r="E9548" s="35" t="s">
        <v>4</v>
      </c>
      <c r="F9548" s="35" t="s">
        <v>24</v>
      </c>
      <c r="G9548" s="35" t="s">
        <v>0</v>
      </c>
      <c r="H9548" s="35">
        <v>2029</v>
      </c>
      <c r="I9548" s="40">
        <v>6.0097420230198761E-3</v>
      </c>
    </row>
    <row r="9549" spans="2:9" x14ac:dyDescent="0.25">
      <c r="B9549" s="35" t="s">
        <v>84</v>
      </c>
      <c r="C9549" s="35" t="s">
        <v>67</v>
      </c>
      <c r="D9549" s="35" t="s">
        <v>23</v>
      </c>
      <c r="E9549" s="35" t="s">
        <v>4</v>
      </c>
      <c r="F9549" s="35" t="s">
        <v>24</v>
      </c>
      <c r="G9549" s="35" t="s">
        <v>0</v>
      </c>
      <c r="H9549" s="35">
        <v>2030</v>
      </c>
      <c r="I9549" s="40">
        <v>6.1739417256275169E-3</v>
      </c>
    </row>
    <row r="9550" spans="2:9" x14ac:dyDescent="0.25">
      <c r="B9550" s="35" t="s">
        <v>84</v>
      </c>
      <c r="C9550" s="35" t="s">
        <v>67</v>
      </c>
      <c r="D9550" s="35" t="s">
        <v>23</v>
      </c>
      <c r="E9550" s="35" t="s">
        <v>4</v>
      </c>
      <c r="F9550" s="35" t="s">
        <v>24</v>
      </c>
      <c r="G9550" s="35" t="s">
        <v>0</v>
      </c>
      <c r="H9550" s="35">
        <v>2031</v>
      </c>
      <c r="I9550" s="40">
        <v>6.3395760766943726E-3</v>
      </c>
    </row>
    <row r="9551" spans="2:9" x14ac:dyDescent="0.25">
      <c r="B9551" s="35" t="s">
        <v>84</v>
      </c>
      <c r="C9551" s="35" t="s">
        <v>67</v>
      </c>
      <c r="D9551" s="35" t="s">
        <v>23</v>
      </c>
      <c r="E9551" s="35" t="s">
        <v>4</v>
      </c>
      <c r="F9551" s="35" t="s">
        <v>24</v>
      </c>
      <c r="G9551" s="35" t="s">
        <v>0</v>
      </c>
      <c r="H9551" s="35">
        <v>2032</v>
      </c>
      <c r="I9551" s="40">
        <v>6.5066090942470563E-3</v>
      </c>
    </row>
    <row r="9552" spans="2:9" x14ac:dyDescent="0.25">
      <c r="B9552" s="35" t="s">
        <v>84</v>
      </c>
      <c r="C9552" s="35" t="s">
        <v>67</v>
      </c>
      <c r="D9552" s="35" t="s">
        <v>23</v>
      </c>
      <c r="E9552" s="35" t="s">
        <v>4</v>
      </c>
      <c r="F9552" s="35" t="s">
        <v>24</v>
      </c>
      <c r="G9552" s="35" t="s">
        <v>0</v>
      </c>
      <c r="H9552" s="35">
        <v>2033</v>
      </c>
      <c r="I9552" s="40">
        <v>6.6752686704375638E-3</v>
      </c>
    </row>
    <row r="9553" spans="2:9" x14ac:dyDescent="0.25">
      <c r="B9553" s="35" t="s">
        <v>84</v>
      </c>
      <c r="C9553" s="35" t="s">
        <v>67</v>
      </c>
      <c r="D9553" s="35" t="s">
        <v>23</v>
      </c>
      <c r="E9553" s="35" t="s">
        <v>4</v>
      </c>
      <c r="F9553" s="35" t="s">
        <v>24</v>
      </c>
      <c r="G9553" s="35" t="s">
        <v>0</v>
      </c>
      <c r="H9553" s="35">
        <v>2034</v>
      </c>
      <c r="I9553" s="40">
        <v>6.8475625398823929E-3</v>
      </c>
    </row>
    <row r="9554" spans="2:9" x14ac:dyDescent="0.25">
      <c r="B9554" s="35" t="s">
        <v>84</v>
      </c>
      <c r="C9554" s="35" t="s">
        <v>67</v>
      </c>
      <c r="D9554" s="35" t="s">
        <v>23</v>
      </c>
      <c r="E9554" s="35" t="s">
        <v>4</v>
      </c>
      <c r="F9554" s="35" t="s">
        <v>24</v>
      </c>
      <c r="G9554" s="35" t="s">
        <v>0</v>
      </c>
      <c r="H9554" s="35">
        <v>2035</v>
      </c>
      <c r="I9554" s="40">
        <v>7.0246893400906412E-3</v>
      </c>
    </row>
    <row r="9555" spans="2:9" x14ac:dyDescent="0.25">
      <c r="B9555" s="35" t="s">
        <v>84</v>
      </c>
      <c r="C9555" s="35" t="s">
        <v>67</v>
      </c>
      <c r="D9555" s="35" t="s">
        <v>23</v>
      </c>
      <c r="E9555" s="35" t="s">
        <v>4</v>
      </c>
      <c r="F9555" s="35" t="s">
        <v>24</v>
      </c>
      <c r="G9555" s="35" t="s">
        <v>0</v>
      </c>
      <c r="H9555" s="35">
        <v>2036</v>
      </c>
      <c r="I9555" s="40">
        <v>7.2077464592097016E-3</v>
      </c>
    </row>
    <row r="9556" spans="2:9" x14ac:dyDescent="0.25">
      <c r="B9556" s="35" t="s">
        <v>84</v>
      </c>
      <c r="C9556" s="35" t="s">
        <v>67</v>
      </c>
      <c r="D9556" s="35" t="s">
        <v>23</v>
      </c>
      <c r="E9556" s="35" t="s">
        <v>4</v>
      </c>
      <c r="F9556" s="35" t="s">
        <v>24</v>
      </c>
      <c r="G9556" s="35" t="s">
        <v>0</v>
      </c>
      <c r="H9556" s="35">
        <v>2037</v>
      </c>
      <c r="I9556" s="40">
        <v>7.3967154167462971E-3</v>
      </c>
    </row>
    <row r="9557" spans="2:9" x14ac:dyDescent="0.25">
      <c r="B9557" s="35" t="s">
        <v>84</v>
      </c>
      <c r="C9557" s="35" t="s">
        <v>67</v>
      </c>
      <c r="D9557" s="35" t="s">
        <v>23</v>
      </c>
      <c r="E9557" s="35" t="s">
        <v>4</v>
      </c>
      <c r="F9557" s="35" t="s">
        <v>24</v>
      </c>
      <c r="G9557" s="35" t="s">
        <v>0</v>
      </c>
      <c r="H9557" s="35">
        <v>2038</v>
      </c>
      <c r="I9557" s="40">
        <v>7.5905510497690032E-3</v>
      </c>
    </row>
    <row r="9558" spans="2:9" x14ac:dyDescent="0.25">
      <c r="B9558" s="35" t="s">
        <v>84</v>
      </c>
      <c r="C9558" s="35" t="s">
        <v>67</v>
      </c>
      <c r="D9558" s="35" t="s">
        <v>23</v>
      </c>
      <c r="E9558" s="35" t="s">
        <v>4</v>
      </c>
      <c r="F9558" s="35" t="s">
        <v>24</v>
      </c>
      <c r="G9558" s="35" t="s">
        <v>0</v>
      </c>
      <c r="H9558" s="35">
        <v>2039</v>
      </c>
      <c r="I9558" s="40">
        <v>7.7900701654478105E-3</v>
      </c>
    </row>
    <row r="9559" spans="2:9" x14ac:dyDescent="0.25">
      <c r="B9559" s="35" t="s">
        <v>84</v>
      </c>
      <c r="C9559" s="35" t="s">
        <v>67</v>
      </c>
      <c r="D9559" s="35" t="s">
        <v>23</v>
      </c>
      <c r="E9559" s="35" t="s">
        <v>4</v>
      </c>
      <c r="F9559" s="35" t="s">
        <v>24</v>
      </c>
      <c r="G9559" s="35" t="s">
        <v>0</v>
      </c>
      <c r="H9559" s="35">
        <v>2040</v>
      </c>
      <c r="I9559" s="40">
        <v>7.996136103210252E-3</v>
      </c>
    </row>
    <row r="9560" spans="2:9" x14ac:dyDescent="0.25">
      <c r="B9560" s="35" t="s">
        <v>84</v>
      </c>
      <c r="C9560" s="35" t="s">
        <v>67</v>
      </c>
      <c r="D9560" s="35" t="s">
        <v>23</v>
      </c>
      <c r="E9560" s="35" t="s">
        <v>4</v>
      </c>
      <c r="F9560" s="35" t="s">
        <v>24</v>
      </c>
      <c r="G9560" s="35" t="s">
        <v>0</v>
      </c>
      <c r="H9560" s="35">
        <v>2041</v>
      </c>
      <c r="I9560" s="40">
        <v>8.2082260396807143E-3</v>
      </c>
    </row>
    <row r="9561" spans="2:9" x14ac:dyDescent="0.25">
      <c r="B9561" s="35" t="s">
        <v>84</v>
      </c>
      <c r="C9561" s="35" t="s">
        <v>67</v>
      </c>
      <c r="D9561" s="35" t="s">
        <v>23</v>
      </c>
      <c r="E9561" s="35" t="s">
        <v>4</v>
      </c>
      <c r="F9561" s="35" t="s">
        <v>24</v>
      </c>
      <c r="G9561" s="35" t="s">
        <v>0</v>
      </c>
      <c r="H9561" s="35">
        <v>2042</v>
      </c>
      <c r="I9561" s="40">
        <v>8.4260396077748753E-3</v>
      </c>
    </row>
    <row r="9562" spans="2:9" x14ac:dyDescent="0.25">
      <c r="B9562" s="35" t="s">
        <v>84</v>
      </c>
      <c r="C9562" s="35" t="s">
        <v>67</v>
      </c>
      <c r="D9562" s="35" t="s">
        <v>23</v>
      </c>
      <c r="E9562" s="35" t="s">
        <v>4</v>
      </c>
      <c r="F9562" s="35" t="s">
        <v>24</v>
      </c>
      <c r="G9562" s="35" t="s">
        <v>0</v>
      </c>
      <c r="H9562" s="35">
        <v>2043</v>
      </c>
      <c r="I9562" s="40">
        <v>8.648012618525663E-3</v>
      </c>
    </row>
    <row r="9563" spans="2:9" x14ac:dyDescent="0.25">
      <c r="B9563" s="35" t="s">
        <v>84</v>
      </c>
      <c r="C9563" s="35" t="s">
        <v>67</v>
      </c>
      <c r="D9563" s="35" t="s">
        <v>23</v>
      </c>
      <c r="E9563" s="35" t="s">
        <v>4</v>
      </c>
      <c r="F9563" s="35" t="s">
        <v>24</v>
      </c>
      <c r="G9563" s="35" t="s">
        <v>0</v>
      </c>
      <c r="H9563" s="35">
        <v>2044</v>
      </c>
      <c r="I9563" s="40">
        <v>8.8697465521520632E-3</v>
      </c>
    </row>
    <row r="9564" spans="2:9" x14ac:dyDescent="0.25">
      <c r="B9564" s="35" t="s">
        <v>84</v>
      </c>
      <c r="C9564" s="35" t="s">
        <v>67</v>
      </c>
      <c r="D9564" s="35" t="s">
        <v>23</v>
      </c>
      <c r="E9564" s="35" t="s">
        <v>4</v>
      </c>
      <c r="F9564" s="35" t="s">
        <v>24</v>
      </c>
      <c r="G9564" s="35" t="s">
        <v>0</v>
      </c>
      <c r="H9564" s="35">
        <v>2045</v>
      </c>
      <c r="I9564" s="40">
        <v>9.0849721758228912E-3</v>
      </c>
    </row>
    <row r="9565" spans="2:9" x14ac:dyDescent="0.25">
      <c r="B9565" s="35" t="s">
        <v>84</v>
      </c>
      <c r="C9565" s="35" t="s">
        <v>67</v>
      </c>
      <c r="D9565" s="35" t="s">
        <v>23</v>
      </c>
      <c r="E9565" s="35" t="s">
        <v>4</v>
      </c>
      <c r="F9565" s="35" t="s">
        <v>24</v>
      </c>
      <c r="G9565" s="35" t="s">
        <v>0</v>
      </c>
      <c r="H9565" s="35">
        <v>2046</v>
      </c>
      <c r="I9565" s="40">
        <v>9.2901217088461902E-3</v>
      </c>
    </row>
    <row r="9566" spans="2:9" x14ac:dyDescent="0.25">
      <c r="B9566" s="35" t="s">
        <v>84</v>
      </c>
      <c r="C9566" s="35" t="s">
        <v>67</v>
      </c>
      <c r="D9566" s="35" t="s">
        <v>23</v>
      </c>
      <c r="E9566" s="35" t="s">
        <v>4</v>
      </c>
      <c r="F9566" s="35" t="s">
        <v>24</v>
      </c>
      <c r="G9566" s="35" t="s">
        <v>0</v>
      </c>
      <c r="H9566" s="35">
        <v>2047</v>
      </c>
      <c r="I9566" s="40">
        <v>9.4850761931753839E-3</v>
      </c>
    </row>
    <row r="9567" spans="2:9" x14ac:dyDescent="0.25">
      <c r="B9567" s="35" t="s">
        <v>84</v>
      </c>
      <c r="C9567" s="35" t="s">
        <v>67</v>
      </c>
      <c r="D9567" s="35" t="s">
        <v>23</v>
      </c>
      <c r="E9567" s="35" t="s">
        <v>4</v>
      </c>
      <c r="F9567" s="35" t="s">
        <v>24</v>
      </c>
      <c r="G9567" s="35" t="s">
        <v>0</v>
      </c>
      <c r="H9567" s="35">
        <v>2048</v>
      </c>
      <c r="I9567" s="40">
        <v>9.6689753264535255E-3</v>
      </c>
    </row>
    <row r="9568" spans="2:9" x14ac:dyDescent="0.25">
      <c r="B9568" s="35" t="s">
        <v>84</v>
      </c>
      <c r="C9568" s="35" t="s">
        <v>67</v>
      </c>
      <c r="D9568" s="35" t="s">
        <v>23</v>
      </c>
      <c r="E9568" s="35" t="s">
        <v>4</v>
      </c>
      <c r="F9568" s="35" t="s">
        <v>24</v>
      </c>
      <c r="G9568" s="35" t="s">
        <v>0</v>
      </c>
      <c r="H9568" s="35">
        <v>2049</v>
      </c>
      <c r="I9568" s="40">
        <v>9.8420307518811423E-3</v>
      </c>
    </row>
    <row r="9569" spans="2:9" x14ac:dyDescent="0.25">
      <c r="B9569" s="35" t="s">
        <v>84</v>
      </c>
      <c r="C9569" s="35" t="s">
        <v>67</v>
      </c>
      <c r="D9569" s="35" t="s">
        <v>23</v>
      </c>
      <c r="E9569" s="35" t="s">
        <v>4</v>
      </c>
      <c r="F9569" s="35" t="s">
        <v>24</v>
      </c>
      <c r="G9569" s="35" t="s">
        <v>0</v>
      </c>
      <c r="H9569" s="35">
        <v>2050</v>
      </c>
      <c r="I9569" s="40">
        <v>1.0007053720995994E-2</v>
      </c>
    </row>
    <row r="9570" spans="2:9" x14ac:dyDescent="0.25">
      <c r="B9570" s="35" t="s">
        <v>84</v>
      </c>
      <c r="C9570" s="35" t="s">
        <v>67</v>
      </c>
      <c r="D9570" s="35" t="s">
        <v>23</v>
      </c>
      <c r="E9570" s="35" t="s">
        <v>4</v>
      </c>
      <c r="F9570" s="35" t="s">
        <v>24</v>
      </c>
      <c r="G9570" s="35" t="s">
        <v>0</v>
      </c>
      <c r="H9570" s="35">
        <v>2051</v>
      </c>
      <c r="I9570" s="40">
        <v>1.0164976781975288E-2</v>
      </c>
    </row>
    <row r="9571" spans="2:9" x14ac:dyDescent="0.25">
      <c r="B9571" s="35" t="s">
        <v>84</v>
      </c>
      <c r="C9571" s="35" t="s">
        <v>67</v>
      </c>
      <c r="D9571" s="35" t="s">
        <v>23</v>
      </c>
      <c r="E9571" s="35" t="s">
        <v>4</v>
      </c>
      <c r="F9571" s="35" t="s">
        <v>24</v>
      </c>
      <c r="G9571" s="35" t="s">
        <v>0</v>
      </c>
      <c r="H9571" s="35">
        <v>2052</v>
      </c>
      <c r="I9571" s="40">
        <v>1.0316330490163195E-2</v>
      </c>
    </row>
    <row r="9572" spans="2:9" x14ac:dyDescent="0.25">
      <c r="B9572" s="35" t="s">
        <v>84</v>
      </c>
      <c r="C9572" s="35" t="s">
        <v>67</v>
      </c>
      <c r="D9572" s="35" t="s">
        <v>23</v>
      </c>
      <c r="E9572" s="35" t="s">
        <v>4</v>
      </c>
      <c r="F9572" s="35" t="s">
        <v>24</v>
      </c>
      <c r="G9572" s="35" t="s">
        <v>0</v>
      </c>
      <c r="H9572" s="35">
        <v>2053</v>
      </c>
      <c r="I9572" s="40">
        <v>1.046059791661284E-2</v>
      </c>
    </row>
    <row r="9573" spans="2:9" x14ac:dyDescent="0.25">
      <c r="B9573" s="35" t="s">
        <v>84</v>
      </c>
      <c r="C9573" s="35" t="s">
        <v>67</v>
      </c>
      <c r="D9573" s="35" t="s">
        <v>23</v>
      </c>
      <c r="E9573" s="35" t="s">
        <v>4</v>
      </c>
      <c r="F9573" s="35" t="s">
        <v>24</v>
      </c>
      <c r="G9573" s="35" t="s">
        <v>0</v>
      </c>
      <c r="H9573" s="35">
        <v>2054</v>
      </c>
      <c r="I9573" s="40">
        <v>1.0597473611752853E-2</v>
      </c>
    </row>
    <row r="9574" spans="2:9" x14ac:dyDescent="0.25">
      <c r="B9574" s="35" t="s">
        <v>84</v>
      </c>
      <c r="C9574" s="35" t="s">
        <v>67</v>
      </c>
      <c r="D9574" s="35" t="s">
        <v>23</v>
      </c>
      <c r="E9574" s="35" t="s">
        <v>4</v>
      </c>
      <c r="F9574" s="35" t="s">
        <v>24</v>
      </c>
      <c r="G9574" s="35" t="s">
        <v>0</v>
      </c>
      <c r="H9574" s="35">
        <v>2055</v>
      </c>
      <c r="I9574" s="40">
        <v>1.0728362808963467E-2</v>
      </c>
    </row>
    <row r="9575" spans="2:9" x14ac:dyDescent="0.25">
      <c r="B9575" s="35" t="s">
        <v>84</v>
      </c>
      <c r="C9575" s="35" t="s">
        <v>67</v>
      </c>
      <c r="D9575" s="35" t="s">
        <v>23</v>
      </c>
      <c r="E9575" s="35" t="s">
        <v>4</v>
      </c>
      <c r="F9575" s="35" t="s">
        <v>24</v>
      </c>
      <c r="G9575" s="35" t="s">
        <v>0</v>
      </c>
      <c r="H9575" s="35">
        <v>2056</v>
      </c>
      <c r="I9575" s="40">
        <v>1.0852280205919109E-2</v>
      </c>
    </row>
    <row r="9576" spans="2:9" x14ac:dyDescent="0.25">
      <c r="B9576" s="35" t="s">
        <v>84</v>
      </c>
      <c r="C9576" s="35" t="s">
        <v>67</v>
      </c>
      <c r="D9576" s="35" t="s">
        <v>23</v>
      </c>
      <c r="E9576" s="35" t="s">
        <v>4</v>
      </c>
      <c r="F9576" s="35" t="s">
        <v>24</v>
      </c>
      <c r="G9576" s="35" t="s">
        <v>0</v>
      </c>
      <c r="H9576" s="35">
        <v>2057</v>
      </c>
      <c r="I9576" s="40">
        <v>1.0969584820825745E-2</v>
      </c>
    </row>
    <row r="9577" spans="2:9" x14ac:dyDescent="0.25">
      <c r="B9577" s="35" t="s">
        <v>84</v>
      </c>
      <c r="C9577" s="35" t="s">
        <v>67</v>
      </c>
      <c r="D9577" s="35" t="s">
        <v>23</v>
      </c>
      <c r="E9577" s="35" t="s">
        <v>4</v>
      </c>
      <c r="F9577" s="35" t="s">
        <v>24</v>
      </c>
      <c r="G9577" s="35" t="s">
        <v>0</v>
      </c>
      <c r="H9577" s="35">
        <v>2058</v>
      </c>
      <c r="I9577" s="40">
        <v>1.1081544942914185E-2</v>
      </c>
    </row>
    <row r="9578" spans="2:9" x14ac:dyDescent="0.25">
      <c r="B9578" s="35" t="s">
        <v>84</v>
      </c>
      <c r="C9578" s="35" t="s">
        <v>67</v>
      </c>
      <c r="D9578" s="35" t="s">
        <v>23</v>
      </c>
      <c r="E9578" s="35" t="s">
        <v>4</v>
      </c>
      <c r="F9578" s="35" t="s">
        <v>24</v>
      </c>
      <c r="G9578" s="35" t="s">
        <v>0</v>
      </c>
      <c r="H9578" s="35">
        <v>2059</v>
      </c>
      <c r="I9578" s="40">
        <v>1.1188329273728903E-2</v>
      </c>
    </row>
    <row r="9579" spans="2:9" x14ac:dyDescent="0.25">
      <c r="B9579" s="35" t="s">
        <v>84</v>
      </c>
      <c r="C9579" s="35" t="s">
        <v>67</v>
      </c>
      <c r="D9579" s="35" t="s">
        <v>23</v>
      </c>
      <c r="E9579" s="35" t="s">
        <v>4</v>
      </c>
      <c r="F9579" s="35" t="s">
        <v>24</v>
      </c>
      <c r="G9579" s="35" t="s">
        <v>0</v>
      </c>
      <c r="H9579" s="35">
        <v>2060</v>
      </c>
      <c r="I9579" s="40">
        <v>1.1290953406505124E-2</v>
      </c>
    </row>
    <row r="9580" spans="2:9" x14ac:dyDescent="0.25">
      <c r="B9580" s="35" t="s">
        <v>84</v>
      </c>
      <c r="C9580" s="35" t="s">
        <v>67</v>
      </c>
      <c r="D9580" s="35" t="s">
        <v>23</v>
      </c>
      <c r="E9580" s="35" t="s">
        <v>4</v>
      </c>
      <c r="F9580" s="35" t="s">
        <v>25</v>
      </c>
      <c r="G9580" s="35" t="s">
        <v>0</v>
      </c>
      <c r="H9580" s="35">
        <v>2000</v>
      </c>
      <c r="I9580" s="40">
        <f t="array" ref="I9580:I9640">TRANSPOSE('[10]Despesa_%PIB'!$B$4:$BJ$4)</f>
        <v>0</v>
      </c>
    </row>
    <row r="9581" spans="2:9" x14ac:dyDescent="0.25">
      <c r="B9581" s="35" t="s">
        <v>84</v>
      </c>
      <c r="C9581" s="35" t="s">
        <v>67</v>
      </c>
      <c r="D9581" s="35" t="s">
        <v>23</v>
      </c>
      <c r="E9581" s="35" t="s">
        <v>4</v>
      </c>
      <c r="F9581" s="35" t="s">
        <v>25</v>
      </c>
      <c r="G9581" s="35" t="s">
        <v>0</v>
      </c>
      <c r="H9581" s="35">
        <v>2001</v>
      </c>
      <c r="I9581" s="40">
        <v>0</v>
      </c>
    </row>
    <row r="9582" spans="2:9" x14ac:dyDescent="0.25">
      <c r="B9582" s="35" t="s">
        <v>84</v>
      </c>
      <c r="C9582" s="35" t="s">
        <v>67</v>
      </c>
      <c r="D9582" s="35" t="s">
        <v>23</v>
      </c>
      <c r="E9582" s="35" t="s">
        <v>4</v>
      </c>
      <c r="F9582" s="35" t="s">
        <v>25</v>
      </c>
      <c r="G9582" s="35" t="s">
        <v>0</v>
      </c>
      <c r="H9582" s="35">
        <v>2002</v>
      </c>
      <c r="I9582" s="40">
        <v>0</v>
      </c>
    </row>
    <row r="9583" spans="2:9" x14ac:dyDescent="0.25">
      <c r="B9583" s="35" t="s">
        <v>84</v>
      </c>
      <c r="C9583" s="35" t="s">
        <v>67</v>
      </c>
      <c r="D9583" s="35" t="s">
        <v>23</v>
      </c>
      <c r="E9583" s="35" t="s">
        <v>4</v>
      </c>
      <c r="F9583" s="35" t="s">
        <v>25</v>
      </c>
      <c r="G9583" s="35" t="s">
        <v>0</v>
      </c>
      <c r="H9583" s="35">
        <v>2003</v>
      </c>
      <c r="I9583" s="40">
        <v>0</v>
      </c>
    </row>
    <row r="9584" spans="2:9" x14ac:dyDescent="0.25">
      <c r="B9584" s="35" t="s">
        <v>84</v>
      </c>
      <c r="C9584" s="35" t="s">
        <v>67</v>
      </c>
      <c r="D9584" s="35" t="s">
        <v>23</v>
      </c>
      <c r="E9584" s="35" t="s">
        <v>4</v>
      </c>
      <c r="F9584" s="35" t="s">
        <v>25</v>
      </c>
      <c r="G9584" s="35" t="s">
        <v>0</v>
      </c>
      <c r="H9584" s="35">
        <v>2004</v>
      </c>
      <c r="I9584" s="40">
        <v>0</v>
      </c>
    </row>
    <row r="9585" spans="2:9" x14ac:dyDescent="0.25">
      <c r="B9585" s="35" t="s">
        <v>84</v>
      </c>
      <c r="C9585" s="35" t="s">
        <v>67</v>
      </c>
      <c r="D9585" s="35" t="s">
        <v>23</v>
      </c>
      <c r="E9585" s="35" t="s">
        <v>4</v>
      </c>
      <c r="F9585" s="35" t="s">
        <v>25</v>
      </c>
      <c r="G9585" s="35" t="s">
        <v>0</v>
      </c>
      <c r="H9585" s="35">
        <v>2005</v>
      </c>
      <c r="I9585" s="40">
        <v>0</v>
      </c>
    </row>
    <row r="9586" spans="2:9" x14ac:dyDescent="0.25">
      <c r="B9586" s="35" t="s">
        <v>84</v>
      </c>
      <c r="C9586" s="35" t="s">
        <v>67</v>
      </c>
      <c r="D9586" s="35" t="s">
        <v>23</v>
      </c>
      <c r="E9586" s="35" t="s">
        <v>4</v>
      </c>
      <c r="F9586" s="35" t="s">
        <v>25</v>
      </c>
      <c r="G9586" s="35" t="s">
        <v>0</v>
      </c>
      <c r="H9586" s="35">
        <v>2006</v>
      </c>
      <c r="I9586" s="40">
        <v>0</v>
      </c>
    </row>
    <row r="9587" spans="2:9" x14ac:dyDescent="0.25">
      <c r="B9587" s="35" t="s">
        <v>84</v>
      </c>
      <c r="C9587" s="35" t="s">
        <v>67</v>
      </c>
      <c r="D9587" s="35" t="s">
        <v>23</v>
      </c>
      <c r="E9587" s="35" t="s">
        <v>4</v>
      </c>
      <c r="F9587" s="35" t="s">
        <v>25</v>
      </c>
      <c r="G9587" s="35" t="s">
        <v>0</v>
      </c>
      <c r="H9587" s="35">
        <v>2007</v>
      </c>
      <c r="I9587" s="40">
        <v>0</v>
      </c>
    </row>
    <row r="9588" spans="2:9" x14ac:dyDescent="0.25">
      <c r="B9588" s="35" t="s">
        <v>84</v>
      </c>
      <c r="C9588" s="35" t="s">
        <v>67</v>
      </c>
      <c r="D9588" s="35" t="s">
        <v>23</v>
      </c>
      <c r="E9588" s="35" t="s">
        <v>4</v>
      </c>
      <c r="F9588" s="35" t="s">
        <v>25</v>
      </c>
      <c r="G9588" s="35" t="s">
        <v>0</v>
      </c>
      <c r="H9588" s="35">
        <v>2008</v>
      </c>
      <c r="I9588" s="40">
        <v>0</v>
      </c>
    </row>
    <row r="9589" spans="2:9" x14ac:dyDescent="0.25">
      <c r="B9589" s="35" t="s">
        <v>84</v>
      </c>
      <c r="C9589" s="35" t="s">
        <v>67</v>
      </c>
      <c r="D9589" s="35" t="s">
        <v>23</v>
      </c>
      <c r="E9589" s="35" t="s">
        <v>4</v>
      </c>
      <c r="F9589" s="35" t="s">
        <v>25</v>
      </c>
      <c r="G9589" s="35" t="s">
        <v>0</v>
      </c>
      <c r="H9589" s="35">
        <v>2009</v>
      </c>
      <c r="I9589" s="40">
        <v>0</v>
      </c>
    </row>
    <row r="9590" spans="2:9" x14ac:dyDescent="0.25">
      <c r="B9590" s="35" t="s">
        <v>84</v>
      </c>
      <c r="C9590" s="35" t="s">
        <v>67</v>
      </c>
      <c r="D9590" s="35" t="s">
        <v>23</v>
      </c>
      <c r="E9590" s="35" t="s">
        <v>4</v>
      </c>
      <c r="F9590" s="35" t="s">
        <v>25</v>
      </c>
      <c r="G9590" s="35" t="s">
        <v>0</v>
      </c>
      <c r="H9590" s="35">
        <v>2010</v>
      </c>
      <c r="I9590" s="40">
        <v>0</v>
      </c>
    </row>
    <row r="9591" spans="2:9" x14ac:dyDescent="0.25">
      <c r="B9591" s="35" t="s">
        <v>84</v>
      </c>
      <c r="C9591" s="35" t="s">
        <v>67</v>
      </c>
      <c r="D9591" s="35" t="s">
        <v>23</v>
      </c>
      <c r="E9591" s="35" t="s">
        <v>4</v>
      </c>
      <c r="F9591" s="35" t="s">
        <v>25</v>
      </c>
      <c r="G9591" s="35" t="s">
        <v>0</v>
      </c>
      <c r="H9591" s="35">
        <v>2011</v>
      </c>
      <c r="I9591" s="40">
        <v>0</v>
      </c>
    </row>
    <row r="9592" spans="2:9" x14ac:dyDescent="0.25">
      <c r="B9592" s="35" t="s">
        <v>84</v>
      </c>
      <c r="C9592" s="35" t="s">
        <v>67</v>
      </c>
      <c r="D9592" s="35" t="s">
        <v>23</v>
      </c>
      <c r="E9592" s="35" t="s">
        <v>4</v>
      </c>
      <c r="F9592" s="35" t="s">
        <v>25</v>
      </c>
      <c r="G9592" s="35" t="s">
        <v>0</v>
      </c>
      <c r="H9592" s="35">
        <v>2012</v>
      </c>
      <c r="I9592" s="40">
        <v>0</v>
      </c>
    </row>
    <row r="9593" spans="2:9" x14ac:dyDescent="0.25">
      <c r="B9593" s="35" t="s">
        <v>84</v>
      </c>
      <c r="C9593" s="35" t="s">
        <v>67</v>
      </c>
      <c r="D9593" s="35" t="s">
        <v>23</v>
      </c>
      <c r="E9593" s="35" t="s">
        <v>4</v>
      </c>
      <c r="F9593" s="35" t="s">
        <v>25</v>
      </c>
      <c r="G9593" s="35" t="s">
        <v>0</v>
      </c>
      <c r="H9593" s="35">
        <v>2013</v>
      </c>
      <c r="I9593" s="40">
        <v>0</v>
      </c>
    </row>
    <row r="9594" spans="2:9" x14ac:dyDescent="0.25">
      <c r="B9594" s="35" t="s">
        <v>84</v>
      </c>
      <c r="C9594" s="35" t="s">
        <v>67</v>
      </c>
      <c r="D9594" s="35" t="s">
        <v>23</v>
      </c>
      <c r="E9594" s="35" t="s">
        <v>4</v>
      </c>
      <c r="F9594" s="35" t="s">
        <v>25</v>
      </c>
      <c r="G9594" s="35" t="s">
        <v>0</v>
      </c>
      <c r="H9594" s="35">
        <v>2014</v>
      </c>
      <c r="I9594" s="40">
        <v>0</v>
      </c>
    </row>
    <row r="9595" spans="2:9" x14ac:dyDescent="0.25">
      <c r="B9595" s="35" t="s">
        <v>84</v>
      </c>
      <c r="C9595" s="35" t="s">
        <v>67</v>
      </c>
      <c r="D9595" s="35" t="s">
        <v>23</v>
      </c>
      <c r="E9595" s="35" t="s">
        <v>4</v>
      </c>
      <c r="F9595" s="35" t="s">
        <v>25</v>
      </c>
      <c r="G9595" s="35" t="s">
        <v>0</v>
      </c>
      <c r="H9595" s="35">
        <v>2015</v>
      </c>
      <c r="I9595" s="40">
        <v>0</v>
      </c>
    </row>
    <row r="9596" spans="2:9" x14ac:dyDescent="0.25">
      <c r="B9596" s="35" t="s">
        <v>84</v>
      </c>
      <c r="C9596" s="35" t="s">
        <v>67</v>
      </c>
      <c r="D9596" s="35" t="s">
        <v>23</v>
      </c>
      <c r="E9596" s="35" t="s">
        <v>4</v>
      </c>
      <c r="F9596" s="35" t="s">
        <v>25</v>
      </c>
      <c r="G9596" s="35" t="s">
        <v>0</v>
      </c>
      <c r="H9596" s="35">
        <v>2016</v>
      </c>
      <c r="I9596" s="40">
        <v>0</v>
      </c>
    </row>
    <row r="9597" spans="2:9" x14ac:dyDescent="0.25">
      <c r="B9597" s="35" t="s">
        <v>84</v>
      </c>
      <c r="C9597" s="35" t="s">
        <v>67</v>
      </c>
      <c r="D9597" s="35" t="s">
        <v>23</v>
      </c>
      <c r="E9597" s="35" t="s">
        <v>4</v>
      </c>
      <c r="F9597" s="35" t="s">
        <v>25</v>
      </c>
      <c r="G9597" s="35" t="s">
        <v>0</v>
      </c>
      <c r="H9597" s="35">
        <v>2017</v>
      </c>
      <c r="I9597" s="40">
        <v>0</v>
      </c>
    </row>
    <row r="9598" spans="2:9" x14ac:dyDescent="0.25">
      <c r="B9598" s="35" t="s">
        <v>84</v>
      </c>
      <c r="C9598" s="35" t="s">
        <v>67</v>
      </c>
      <c r="D9598" s="35" t="s">
        <v>23</v>
      </c>
      <c r="E9598" s="35" t="s">
        <v>4</v>
      </c>
      <c r="F9598" s="35" t="s">
        <v>25</v>
      </c>
      <c r="G9598" s="35" t="s">
        <v>0</v>
      </c>
      <c r="H9598" s="35">
        <v>2018</v>
      </c>
      <c r="I9598" s="40">
        <v>0</v>
      </c>
    </row>
    <row r="9599" spans="2:9" x14ac:dyDescent="0.25">
      <c r="B9599" s="35" t="s">
        <v>84</v>
      </c>
      <c r="C9599" s="35" t="s">
        <v>67</v>
      </c>
      <c r="D9599" s="35" t="s">
        <v>23</v>
      </c>
      <c r="E9599" s="35" t="s">
        <v>4</v>
      </c>
      <c r="F9599" s="35" t="s">
        <v>25</v>
      </c>
      <c r="G9599" s="35" t="s">
        <v>0</v>
      </c>
      <c r="H9599" s="35">
        <v>2019</v>
      </c>
      <c r="I9599" s="40">
        <v>0</v>
      </c>
    </row>
    <row r="9600" spans="2:9" x14ac:dyDescent="0.25">
      <c r="B9600" s="35" t="s">
        <v>84</v>
      </c>
      <c r="C9600" s="35" t="s">
        <v>67</v>
      </c>
      <c r="D9600" s="35" t="s">
        <v>23</v>
      </c>
      <c r="E9600" s="35" t="s">
        <v>4</v>
      </c>
      <c r="F9600" s="35" t="s">
        <v>25</v>
      </c>
      <c r="G9600" s="35" t="s">
        <v>0</v>
      </c>
      <c r="H9600" s="35">
        <v>2020</v>
      </c>
      <c r="I9600" s="40">
        <v>0</v>
      </c>
    </row>
    <row r="9601" spans="2:9" x14ac:dyDescent="0.25">
      <c r="B9601" s="35" t="s">
        <v>84</v>
      </c>
      <c r="C9601" s="35" t="s">
        <v>67</v>
      </c>
      <c r="D9601" s="35" t="s">
        <v>23</v>
      </c>
      <c r="E9601" s="35" t="s">
        <v>4</v>
      </c>
      <c r="F9601" s="35" t="s">
        <v>25</v>
      </c>
      <c r="G9601" s="35" t="s">
        <v>0</v>
      </c>
      <c r="H9601" s="35">
        <v>2021</v>
      </c>
      <c r="I9601" s="40">
        <v>0</v>
      </c>
    </row>
    <row r="9602" spans="2:9" x14ac:dyDescent="0.25">
      <c r="B9602" s="35" t="s">
        <v>84</v>
      </c>
      <c r="C9602" s="35" t="s">
        <v>67</v>
      </c>
      <c r="D9602" s="35" t="s">
        <v>23</v>
      </c>
      <c r="E9602" s="35" t="s">
        <v>4</v>
      </c>
      <c r="F9602" s="35" t="s">
        <v>25</v>
      </c>
      <c r="G9602" s="35" t="s">
        <v>0</v>
      </c>
      <c r="H9602" s="35">
        <v>2022</v>
      </c>
      <c r="I9602" s="40">
        <v>0</v>
      </c>
    </row>
    <row r="9603" spans="2:9" x14ac:dyDescent="0.25">
      <c r="B9603" s="35" t="s">
        <v>84</v>
      </c>
      <c r="C9603" s="35" t="s">
        <v>67</v>
      </c>
      <c r="D9603" s="35" t="s">
        <v>23</v>
      </c>
      <c r="E9603" s="35" t="s">
        <v>4</v>
      </c>
      <c r="F9603" s="35" t="s">
        <v>25</v>
      </c>
      <c r="G9603" s="35" t="s">
        <v>0</v>
      </c>
      <c r="H9603" s="35">
        <v>2023</v>
      </c>
      <c r="I9603" s="40">
        <v>0</v>
      </c>
    </row>
    <row r="9604" spans="2:9" x14ac:dyDescent="0.25">
      <c r="B9604" s="35" t="s">
        <v>84</v>
      </c>
      <c r="C9604" s="35" t="s">
        <v>67</v>
      </c>
      <c r="D9604" s="35" t="s">
        <v>23</v>
      </c>
      <c r="E9604" s="35" t="s">
        <v>4</v>
      </c>
      <c r="F9604" s="35" t="s">
        <v>25</v>
      </c>
      <c r="G9604" s="35" t="s">
        <v>0</v>
      </c>
      <c r="H9604" s="35">
        <v>2024</v>
      </c>
      <c r="I9604" s="40">
        <v>0</v>
      </c>
    </row>
    <row r="9605" spans="2:9" x14ac:dyDescent="0.25">
      <c r="B9605" s="35" t="s">
        <v>84</v>
      </c>
      <c r="C9605" s="35" t="s">
        <v>67</v>
      </c>
      <c r="D9605" s="35" t="s">
        <v>23</v>
      </c>
      <c r="E9605" s="35" t="s">
        <v>4</v>
      </c>
      <c r="F9605" s="35" t="s">
        <v>25</v>
      </c>
      <c r="G9605" s="35" t="s">
        <v>0</v>
      </c>
      <c r="H9605" s="35">
        <v>2025</v>
      </c>
      <c r="I9605" s="40">
        <v>0</v>
      </c>
    </row>
    <row r="9606" spans="2:9" x14ac:dyDescent="0.25">
      <c r="B9606" s="35" t="s">
        <v>84</v>
      </c>
      <c r="C9606" s="35" t="s">
        <v>67</v>
      </c>
      <c r="D9606" s="35" t="s">
        <v>23</v>
      </c>
      <c r="E9606" s="35" t="s">
        <v>4</v>
      </c>
      <c r="F9606" s="35" t="s">
        <v>25</v>
      </c>
      <c r="G9606" s="35" t="s">
        <v>0</v>
      </c>
      <c r="H9606" s="35">
        <v>2026</v>
      </c>
      <c r="I9606" s="40">
        <v>0</v>
      </c>
    </row>
    <row r="9607" spans="2:9" x14ac:dyDescent="0.25">
      <c r="B9607" s="35" t="s">
        <v>84</v>
      </c>
      <c r="C9607" s="35" t="s">
        <v>67</v>
      </c>
      <c r="D9607" s="35" t="s">
        <v>23</v>
      </c>
      <c r="E9607" s="35" t="s">
        <v>4</v>
      </c>
      <c r="F9607" s="35" t="s">
        <v>25</v>
      </c>
      <c r="G9607" s="35" t="s">
        <v>0</v>
      </c>
      <c r="H9607" s="35">
        <v>2027</v>
      </c>
      <c r="I9607" s="40">
        <v>0</v>
      </c>
    </row>
    <row r="9608" spans="2:9" x14ac:dyDescent="0.25">
      <c r="B9608" s="35" t="s">
        <v>84</v>
      </c>
      <c r="C9608" s="35" t="s">
        <v>67</v>
      </c>
      <c r="D9608" s="35" t="s">
        <v>23</v>
      </c>
      <c r="E9608" s="35" t="s">
        <v>4</v>
      </c>
      <c r="F9608" s="35" t="s">
        <v>25</v>
      </c>
      <c r="G9608" s="35" t="s">
        <v>0</v>
      </c>
      <c r="H9608" s="35">
        <v>2028</v>
      </c>
      <c r="I9608" s="40">
        <v>0</v>
      </c>
    </row>
    <row r="9609" spans="2:9" x14ac:dyDescent="0.25">
      <c r="B9609" s="35" t="s">
        <v>84</v>
      </c>
      <c r="C9609" s="35" t="s">
        <v>67</v>
      </c>
      <c r="D9609" s="35" t="s">
        <v>23</v>
      </c>
      <c r="E9609" s="35" t="s">
        <v>4</v>
      </c>
      <c r="F9609" s="35" t="s">
        <v>25</v>
      </c>
      <c r="G9609" s="35" t="s">
        <v>0</v>
      </c>
      <c r="H9609" s="35">
        <v>2029</v>
      </c>
      <c r="I9609" s="40">
        <v>0</v>
      </c>
    </row>
    <row r="9610" spans="2:9" x14ac:dyDescent="0.25">
      <c r="B9610" s="35" t="s">
        <v>84</v>
      </c>
      <c r="C9610" s="35" t="s">
        <v>67</v>
      </c>
      <c r="D9610" s="35" t="s">
        <v>23</v>
      </c>
      <c r="E9610" s="35" t="s">
        <v>4</v>
      </c>
      <c r="F9610" s="35" t="s">
        <v>25</v>
      </c>
      <c r="G9610" s="35" t="s">
        <v>0</v>
      </c>
      <c r="H9610" s="35">
        <v>2030</v>
      </c>
      <c r="I9610" s="40">
        <v>0</v>
      </c>
    </row>
    <row r="9611" spans="2:9" x14ac:dyDescent="0.25">
      <c r="B9611" s="35" t="s">
        <v>84</v>
      </c>
      <c r="C9611" s="35" t="s">
        <v>67</v>
      </c>
      <c r="D9611" s="35" t="s">
        <v>23</v>
      </c>
      <c r="E9611" s="35" t="s">
        <v>4</v>
      </c>
      <c r="F9611" s="35" t="s">
        <v>25</v>
      </c>
      <c r="G9611" s="35" t="s">
        <v>0</v>
      </c>
      <c r="H9611" s="35">
        <v>2031</v>
      </c>
      <c r="I9611" s="40">
        <v>0</v>
      </c>
    </row>
    <row r="9612" spans="2:9" x14ac:dyDescent="0.25">
      <c r="B9612" s="35" t="s">
        <v>84</v>
      </c>
      <c r="C9612" s="35" t="s">
        <v>67</v>
      </c>
      <c r="D9612" s="35" t="s">
        <v>23</v>
      </c>
      <c r="E9612" s="35" t="s">
        <v>4</v>
      </c>
      <c r="F9612" s="35" t="s">
        <v>25</v>
      </c>
      <c r="G9612" s="35" t="s">
        <v>0</v>
      </c>
      <c r="H9612" s="35">
        <v>2032</v>
      </c>
      <c r="I9612" s="40">
        <v>0</v>
      </c>
    </row>
    <row r="9613" spans="2:9" x14ac:dyDescent="0.25">
      <c r="B9613" s="35" t="s">
        <v>84</v>
      </c>
      <c r="C9613" s="35" t="s">
        <v>67</v>
      </c>
      <c r="D9613" s="35" t="s">
        <v>23</v>
      </c>
      <c r="E9613" s="35" t="s">
        <v>4</v>
      </c>
      <c r="F9613" s="35" t="s">
        <v>25</v>
      </c>
      <c r="G9613" s="35" t="s">
        <v>0</v>
      </c>
      <c r="H9613" s="35">
        <v>2033</v>
      </c>
      <c r="I9613" s="40">
        <v>0</v>
      </c>
    </row>
    <row r="9614" spans="2:9" x14ac:dyDescent="0.25">
      <c r="B9614" s="35" t="s">
        <v>84</v>
      </c>
      <c r="C9614" s="35" t="s">
        <v>67</v>
      </c>
      <c r="D9614" s="35" t="s">
        <v>23</v>
      </c>
      <c r="E9614" s="35" t="s">
        <v>4</v>
      </c>
      <c r="F9614" s="35" t="s">
        <v>25</v>
      </c>
      <c r="G9614" s="35" t="s">
        <v>0</v>
      </c>
      <c r="H9614" s="35">
        <v>2034</v>
      </c>
      <c r="I9614" s="40">
        <v>0</v>
      </c>
    </row>
    <row r="9615" spans="2:9" x14ac:dyDescent="0.25">
      <c r="B9615" s="35" t="s">
        <v>84</v>
      </c>
      <c r="C9615" s="35" t="s">
        <v>67</v>
      </c>
      <c r="D9615" s="35" t="s">
        <v>23</v>
      </c>
      <c r="E9615" s="35" t="s">
        <v>4</v>
      </c>
      <c r="F9615" s="35" t="s">
        <v>25</v>
      </c>
      <c r="G9615" s="35" t="s">
        <v>0</v>
      </c>
      <c r="H9615" s="35">
        <v>2035</v>
      </c>
      <c r="I9615" s="40">
        <v>0</v>
      </c>
    </row>
    <row r="9616" spans="2:9" x14ac:dyDescent="0.25">
      <c r="B9616" s="35" t="s">
        <v>84</v>
      </c>
      <c r="C9616" s="35" t="s">
        <v>67</v>
      </c>
      <c r="D9616" s="35" t="s">
        <v>23</v>
      </c>
      <c r="E9616" s="35" t="s">
        <v>4</v>
      </c>
      <c r="F9616" s="35" t="s">
        <v>25</v>
      </c>
      <c r="G9616" s="35" t="s">
        <v>0</v>
      </c>
      <c r="H9616" s="35">
        <v>2036</v>
      </c>
      <c r="I9616" s="40">
        <v>0</v>
      </c>
    </row>
    <row r="9617" spans="2:9" x14ac:dyDescent="0.25">
      <c r="B9617" s="35" t="s">
        <v>84</v>
      </c>
      <c r="C9617" s="35" t="s">
        <v>67</v>
      </c>
      <c r="D9617" s="35" t="s">
        <v>23</v>
      </c>
      <c r="E9617" s="35" t="s">
        <v>4</v>
      </c>
      <c r="F9617" s="35" t="s">
        <v>25</v>
      </c>
      <c r="G9617" s="35" t="s">
        <v>0</v>
      </c>
      <c r="H9617" s="35">
        <v>2037</v>
      </c>
      <c r="I9617" s="40">
        <v>0</v>
      </c>
    </row>
    <row r="9618" spans="2:9" x14ac:dyDescent="0.25">
      <c r="B9618" s="35" t="s">
        <v>84</v>
      </c>
      <c r="C9618" s="35" t="s">
        <v>67</v>
      </c>
      <c r="D9618" s="35" t="s">
        <v>23</v>
      </c>
      <c r="E9618" s="35" t="s">
        <v>4</v>
      </c>
      <c r="F9618" s="35" t="s">
        <v>25</v>
      </c>
      <c r="G9618" s="35" t="s">
        <v>0</v>
      </c>
      <c r="H9618" s="35">
        <v>2038</v>
      </c>
      <c r="I9618" s="40">
        <v>0</v>
      </c>
    </row>
    <row r="9619" spans="2:9" x14ac:dyDescent="0.25">
      <c r="B9619" s="35" t="s">
        <v>84</v>
      </c>
      <c r="C9619" s="35" t="s">
        <v>67</v>
      </c>
      <c r="D9619" s="35" t="s">
        <v>23</v>
      </c>
      <c r="E9619" s="35" t="s">
        <v>4</v>
      </c>
      <c r="F9619" s="35" t="s">
        <v>25</v>
      </c>
      <c r="G9619" s="35" t="s">
        <v>0</v>
      </c>
      <c r="H9619" s="35">
        <v>2039</v>
      </c>
      <c r="I9619" s="40">
        <v>0</v>
      </c>
    </row>
    <row r="9620" spans="2:9" x14ac:dyDescent="0.25">
      <c r="B9620" s="35" t="s">
        <v>84</v>
      </c>
      <c r="C9620" s="35" t="s">
        <v>67</v>
      </c>
      <c r="D9620" s="35" t="s">
        <v>23</v>
      </c>
      <c r="E9620" s="35" t="s">
        <v>4</v>
      </c>
      <c r="F9620" s="35" t="s">
        <v>25</v>
      </c>
      <c r="G9620" s="35" t="s">
        <v>0</v>
      </c>
      <c r="H9620" s="35">
        <v>2040</v>
      </c>
      <c r="I9620" s="40">
        <v>0</v>
      </c>
    </row>
    <row r="9621" spans="2:9" x14ac:dyDescent="0.25">
      <c r="B9621" s="35" t="s">
        <v>84</v>
      </c>
      <c r="C9621" s="35" t="s">
        <v>67</v>
      </c>
      <c r="D9621" s="35" t="s">
        <v>23</v>
      </c>
      <c r="E9621" s="35" t="s">
        <v>4</v>
      </c>
      <c r="F9621" s="35" t="s">
        <v>25</v>
      </c>
      <c r="G9621" s="35" t="s">
        <v>0</v>
      </c>
      <c r="H9621" s="35">
        <v>2041</v>
      </c>
      <c r="I9621" s="40">
        <v>0</v>
      </c>
    </row>
    <row r="9622" spans="2:9" x14ac:dyDescent="0.25">
      <c r="B9622" s="35" t="s">
        <v>84</v>
      </c>
      <c r="C9622" s="35" t="s">
        <v>67</v>
      </c>
      <c r="D9622" s="35" t="s">
        <v>23</v>
      </c>
      <c r="E9622" s="35" t="s">
        <v>4</v>
      </c>
      <c r="F9622" s="35" t="s">
        <v>25</v>
      </c>
      <c r="G9622" s="35" t="s">
        <v>0</v>
      </c>
      <c r="H9622" s="35">
        <v>2042</v>
      </c>
      <c r="I9622" s="40">
        <v>0</v>
      </c>
    </row>
    <row r="9623" spans="2:9" x14ac:dyDescent="0.25">
      <c r="B9623" s="35" t="s">
        <v>84</v>
      </c>
      <c r="C9623" s="35" t="s">
        <v>67</v>
      </c>
      <c r="D9623" s="35" t="s">
        <v>23</v>
      </c>
      <c r="E9623" s="35" t="s">
        <v>4</v>
      </c>
      <c r="F9623" s="35" t="s">
        <v>25</v>
      </c>
      <c r="G9623" s="35" t="s">
        <v>0</v>
      </c>
      <c r="H9623" s="35">
        <v>2043</v>
      </c>
      <c r="I9623" s="40">
        <v>0</v>
      </c>
    </row>
    <row r="9624" spans="2:9" x14ac:dyDescent="0.25">
      <c r="B9624" s="35" t="s">
        <v>84</v>
      </c>
      <c r="C9624" s="35" t="s">
        <v>67</v>
      </c>
      <c r="D9624" s="35" t="s">
        <v>23</v>
      </c>
      <c r="E9624" s="35" t="s">
        <v>4</v>
      </c>
      <c r="F9624" s="35" t="s">
        <v>25</v>
      </c>
      <c r="G9624" s="35" t="s">
        <v>0</v>
      </c>
      <c r="H9624" s="35">
        <v>2044</v>
      </c>
      <c r="I9624" s="40">
        <v>0</v>
      </c>
    </row>
    <row r="9625" spans="2:9" x14ac:dyDescent="0.25">
      <c r="B9625" s="35" t="s">
        <v>84</v>
      </c>
      <c r="C9625" s="35" t="s">
        <v>67</v>
      </c>
      <c r="D9625" s="35" t="s">
        <v>23</v>
      </c>
      <c r="E9625" s="35" t="s">
        <v>4</v>
      </c>
      <c r="F9625" s="35" t="s">
        <v>25</v>
      </c>
      <c r="G9625" s="35" t="s">
        <v>0</v>
      </c>
      <c r="H9625" s="35">
        <v>2045</v>
      </c>
      <c r="I9625" s="40">
        <v>0</v>
      </c>
    </row>
    <row r="9626" spans="2:9" x14ac:dyDescent="0.25">
      <c r="B9626" s="35" t="s">
        <v>84</v>
      </c>
      <c r="C9626" s="35" t="s">
        <v>67</v>
      </c>
      <c r="D9626" s="35" t="s">
        <v>23</v>
      </c>
      <c r="E9626" s="35" t="s">
        <v>4</v>
      </c>
      <c r="F9626" s="35" t="s">
        <v>25</v>
      </c>
      <c r="G9626" s="35" t="s">
        <v>0</v>
      </c>
      <c r="H9626" s="35">
        <v>2046</v>
      </c>
      <c r="I9626" s="40">
        <v>0</v>
      </c>
    </row>
    <row r="9627" spans="2:9" x14ac:dyDescent="0.25">
      <c r="B9627" s="35" t="s">
        <v>84</v>
      </c>
      <c r="C9627" s="35" t="s">
        <v>67</v>
      </c>
      <c r="D9627" s="35" t="s">
        <v>23</v>
      </c>
      <c r="E9627" s="35" t="s">
        <v>4</v>
      </c>
      <c r="F9627" s="35" t="s">
        <v>25</v>
      </c>
      <c r="G9627" s="35" t="s">
        <v>0</v>
      </c>
      <c r="H9627" s="35">
        <v>2047</v>
      </c>
      <c r="I9627" s="40">
        <v>0</v>
      </c>
    </row>
    <row r="9628" spans="2:9" x14ac:dyDescent="0.25">
      <c r="B9628" s="35" t="s">
        <v>84</v>
      </c>
      <c r="C9628" s="35" t="s">
        <v>67</v>
      </c>
      <c r="D9628" s="35" t="s">
        <v>23</v>
      </c>
      <c r="E9628" s="35" t="s">
        <v>4</v>
      </c>
      <c r="F9628" s="35" t="s">
        <v>25</v>
      </c>
      <c r="G9628" s="35" t="s">
        <v>0</v>
      </c>
      <c r="H9628" s="35">
        <v>2048</v>
      </c>
      <c r="I9628" s="40">
        <v>0</v>
      </c>
    </row>
    <row r="9629" spans="2:9" x14ac:dyDescent="0.25">
      <c r="B9629" s="35" t="s">
        <v>84</v>
      </c>
      <c r="C9629" s="35" t="s">
        <v>67</v>
      </c>
      <c r="D9629" s="35" t="s">
        <v>23</v>
      </c>
      <c r="E9629" s="35" t="s">
        <v>4</v>
      </c>
      <c r="F9629" s="35" t="s">
        <v>25</v>
      </c>
      <c r="G9629" s="35" t="s">
        <v>0</v>
      </c>
      <c r="H9629" s="35">
        <v>2049</v>
      </c>
      <c r="I9629" s="40">
        <v>0</v>
      </c>
    </row>
    <row r="9630" spans="2:9" x14ac:dyDescent="0.25">
      <c r="B9630" s="35" t="s">
        <v>84</v>
      </c>
      <c r="C9630" s="35" t="s">
        <v>67</v>
      </c>
      <c r="D9630" s="35" t="s">
        <v>23</v>
      </c>
      <c r="E9630" s="35" t="s">
        <v>4</v>
      </c>
      <c r="F9630" s="35" t="s">
        <v>25</v>
      </c>
      <c r="G9630" s="35" t="s">
        <v>0</v>
      </c>
      <c r="H9630" s="35">
        <v>2050</v>
      </c>
      <c r="I9630" s="40">
        <v>0</v>
      </c>
    </row>
    <row r="9631" spans="2:9" x14ac:dyDescent="0.25">
      <c r="B9631" s="35" t="s">
        <v>84</v>
      </c>
      <c r="C9631" s="35" t="s">
        <v>67</v>
      </c>
      <c r="D9631" s="35" t="s">
        <v>23</v>
      </c>
      <c r="E9631" s="35" t="s">
        <v>4</v>
      </c>
      <c r="F9631" s="35" t="s">
        <v>25</v>
      </c>
      <c r="G9631" s="35" t="s">
        <v>0</v>
      </c>
      <c r="H9631" s="35">
        <v>2051</v>
      </c>
      <c r="I9631" s="40">
        <v>0</v>
      </c>
    </row>
    <row r="9632" spans="2:9" x14ac:dyDescent="0.25">
      <c r="B9632" s="35" t="s">
        <v>84</v>
      </c>
      <c r="C9632" s="35" t="s">
        <v>67</v>
      </c>
      <c r="D9632" s="35" t="s">
        <v>23</v>
      </c>
      <c r="E9632" s="35" t="s">
        <v>4</v>
      </c>
      <c r="F9632" s="35" t="s">
        <v>25</v>
      </c>
      <c r="G9632" s="35" t="s">
        <v>0</v>
      </c>
      <c r="H9632" s="35">
        <v>2052</v>
      </c>
      <c r="I9632" s="40">
        <v>0</v>
      </c>
    </row>
    <row r="9633" spans="2:9" x14ac:dyDescent="0.25">
      <c r="B9633" s="35" t="s">
        <v>84</v>
      </c>
      <c r="C9633" s="35" t="s">
        <v>67</v>
      </c>
      <c r="D9633" s="35" t="s">
        <v>23</v>
      </c>
      <c r="E9633" s="35" t="s">
        <v>4</v>
      </c>
      <c r="F9633" s="35" t="s">
        <v>25</v>
      </c>
      <c r="G9633" s="35" t="s">
        <v>0</v>
      </c>
      <c r="H9633" s="35">
        <v>2053</v>
      </c>
      <c r="I9633" s="40">
        <v>0</v>
      </c>
    </row>
    <row r="9634" spans="2:9" x14ac:dyDescent="0.25">
      <c r="B9634" s="35" t="s">
        <v>84</v>
      </c>
      <c r="C9634" s="35" t="s">
        <v>67</v>
      </c>
      <c r="D9634" s="35" t="s">
        <v>23</v>
      </c>
      <c r="E9634" s="35" t="s">
        <v>4</v>
      </c>
      <c r="F9634" s="35" t="s">
        <v>25</v>
      </c>
      <c r="G9634" s="35" t="s">
        <v>0</v>
      </c>
      <c r="H9634" s="35">
        <v>2054</v>
      </c>
      <c r="I9634" s="40">
        <v>0</v>
      </c>
    </row>
    <row r="9635" spans="2:9" x14ac:dyDescent="0.25">
      <c r="B9635" s="35" t="s">
        <v>84</v>
      </c>
      <c r="C9635" s="35" t="s">
        <v>67</v>
      </c>
      <c r="D9635" s="35" t="s">
        <v>23</v>
      </c>
      <c r="E9635" s="35" t="s">
        <v>4</v>
      </c>
      <c r="F9635" s="35" t="s">
        <v>25</v>
      </c>
      <c r="G9635" s="35" t="s">
        <v>0</v>
      </c>
      <c r="H9635" s="35">
        <v>2055</v>
      </c>
      <c r="I9635" s="40">
        <v>0</v>
      </c>
    </row>
    <row r="9636" spans="2:9" x14ac:dyDescent="0.25">
      <c r="B9636" s="35" t="s">
        <v>84</v>
      </c>
      <c r="C9636" s="35" t="s">
        <v>67</v>
      </c>
      <c r="D9636" s="35" t="s">
        <v>23</v>
      </c>
      <c r="E9636" s="35" t="s">
        <v>4</v>
      </c>
      <c r="F9636" s="35" t="s">
        <v>25</v>
      </c>
      <c r="G9636" s="35" t="s">
        <v>0</v>
      </c>
      <c r="H9636" s="35">
        <v>2056</v>
      </c>
      <c r="I9636" s="40">
        <v>0</v>
      </c>
    </row>
    <row r="9637" spans="2:9" x14ac:dyDescent="0.25">
      <c r="B9637" s="35" t="s">
        <v>84</v>
      </c>
      <c r="C9637" s="35" t="s">
        <v>67</v>
      </c>
      <c r="D9637" s="35" t="s">
        <v>23</v>
      </c>
      <c r="E9637" s="35" t="s">
        <v>4</v>
      </c>
      <c r="F9637" s="35" t="s">
        <v>25</v>
      </c>
      <c r="G9637" s="35" t="s">
        <v>0</v>
      </c>
      <c r="H9637" s="35">
        <v>2057</v>
      </c>
      <c r="I9637" s="40">
        <v>0</v>
      </c>
    </row>
    <row r="9638" spans="2:9" x14ac:dyDescent="0.25">
      <c r="B9638" s="35" t="s">
        <v>84</v>
      </c>
      <c r="C9638" s="35" t="s">
        <v>67</v>
      </c>
      <c r="D9638" s="35" t="s">
        <v>23</v>
      </c>
      <c r="E9638" s="35" t="s">
        <v>4</v>
      </c>
      <c r="F9638" s="35" t="s">
        <v>25</v>
      </c>
      <c r="G9638" s="35" t="s">
        <v>0</v>
      </c>
      <c r="H9638" s="35">
        <v>2058</v>
      </c>
      <c r="I9638" s="40">
        <v>0</v>
      </c>
    </row>
    <row r="9639" spans="2:9" x14ac:dyDescent="0.25">
      <c r="B9639" s="35" t="s">
        <v>84</v>
      </c>
      <c r="C9639" s="35" t="s">
        <v>67</v>
      </c>
      <c r="D9639" s="35" t="s">
        <v>23</v>
      </c>
      <c r="E9639" s="35" t="s">
        <v>4</v>
      </c>
      <c r="F9639" s="35" t="s">
        <v>25</v>
      </c>
      <c r="G9639" s="35" t="s">
        <v>0</v>
      </c>
      <c r="H9639" s="35">
        <v>2059</v>
      </c>
      <c r="I9639" s="40">
        <v>0</v>
      </c>
    </row>
    <row r="9640" spans="2:9" x14ac:dyDescent="0.25">
      <c r="B9640" s="35" t="s">
        <v>84</v>
      </c>
      <c r="C9640" s="35" t="s">
        <v>67</v>
      </c>
      <c r="D9640" s="35" t="s">
        <v>23</v>
      </c>
      <c r="E9640" s="35" t="s">
        <v>4</v>
      </c>
      <c r="F9640" s="35" t="s">
        <v>25</v>
      </c>
      <c r="G9640" s="35" t="s">
        <v>0</v>
      </c>
      <c r="H9640" s="35">
        <v>2060</v>
      </c>
      <c r="I9640" s="40">
        <v>0</v>
      </c>
    </row>
    <row r="9641" spans="2:9" x14ac:dyDescent="0.25">
      <c r="B9641" s="35" t="s">
        <v>84</v>
      </c>
      <c r="C9641" s="35" t="s">
        <v>67</v>
      </c>
      <c r="D9641" s="35" t="s">
        <v>23</v>
      </c>
      <c r="E9641" s="35" t="s">
        <v>4</v>
      </c>
      <c r="F9641" s="35" t="s">
        <v>26</v>
      </c>
      <c r="G9641" s="35" t="s">
        <v>0</v>
      </c>
      <c r="H9641" s="35">
        <v>2000</v>
      </c>
      <c r="I9641" s="40">
        <f t="array" ref="I9641:I9701">TRANSPOSE('[10]Despesa_%PIB'!$B$6:$BJ$6)</f>
        <v>0</v>
      </c>
    </row>
    <row r="9642" spans="2:9" x14ac:dyDescent="0.25">
      <c r="B9642" s="35" t="s">
        <v>84</v>
      </c>
      <c r="C9642" s="35" t="s">
        <v>67</v>
      </c>
      <c r="D9642" s="35" t="s">
        <v>23</v>
      </c>
      <c r="E9642" s="35" t="s">
        <v>4</v>
      </c>
      <c r="F9642" s="35" t="s">
        <v>26</v>
      </c>
      <c r="G9642" s="35" t="s">
        <v>0</v>
      </c>
      <c r="H9642" s="35">
        <v>2001</v>
      </c>
      <c r="I9642" s="40">
        <v>0</v>
      </c>
    </row>
    <row r="9643" spans="2:9" x14ac:dyDescent="0.25">
      <c r="B9643" s="35" t="s">
        <v>84</v>
      </c>
      <c r="C9643" s="35" t="s">
        <v>67</v>
      </c>
      <c r="D9643" s="35" t="s">
        <v>23</v>
      </c>
      <c r="E9643" s="35" t="s">
        <v>4</v>
      </c>
      <c r="F9643" s="35" t="s">
        <v>26</v>
      </c>
      <c r="G9643" s="35" t="s">
        <v>0</v>
      </c>
      <c r="H9643" s="35">
        <v>2002</v>
      </c>
      <c r="I9643" s="40">
        <v>0</v>
      </c>
    </row>
    <row r="9644" spans="2:9" x14ac:dyDescent="0.25">
      <c r="B9644" s="35" t="s">
        <v>84</v>
      </c>
      <c r="C9644" s="35" t="s">
        <v>67</v>
      </c>
      <c r="D9644" s="35" t="s">
        <v>23</v>
      </c>
      <c r="E9644" s="35" t="s">
        <v>4</v>
      </c>
      <c r="F9644" s="35" t="s">
        <v>26</v>
      </c>
      <c r="G9644" s="35" t="s">
        <v>0</v>
      </c>
      <c r="H9644" s="35">
        <v>2003</v>
      </c>
      <c r="I9644" s="40">
        <v>0</v>
      </c>
    </row>
    <row r="9645" spans="2:9" x14ac:dyDescent="0.25">
      <c r="B9645" s="35" t="s">
        <v>84</v>
      </c>
      <c r="C9645" s="35" t="s">
        <v>67</v>
      </c>
      <c r="D9645" s="35" t="s">
        <v>23</v>
      </c>
      <c r="E9645" s="35" t="s">
        <v>4</v>
      </c>
      <c r="F9645" s="35" t="s">
        <v>26</v>
      </c>
      <c r="G9645" s="35" t="s">
        <v>0</v>
      </c>
      <c r="H9645" s="35">
        <v>2004</v>
      </c>
      <c r="I9645" s="40">
        <v>0</v>
      </c>
    </row>
    <row r="9646" spans="2:9" x14ac:dyDescent="0.25">
      <c r="B9646" s="35" t="s">
        <v>84</v>
      </c>
      <c r="C9646" s="35" t="s">
        <v>67</v>
      </c>
      <c r="D9646" s="35" t="s">
        <v>23</v>
      </c>
      <c r="E9646" s="35" t="s">
        <v>4</v>
      </c>
      <c r="F9646" s="35" t="s">
        <v>26</v>
      </c>
      <c r="G9646" s="35" t="s">
        <v>0</v>
      </c>
      <c r="H9646" s="35">
        <v>2005</v>
      </c>
      <c r="I9646" s="40">
        <v>0</v>
      </c>
    </row>
    <row r="9647" spans="2:9" x14ac:dyDescent="0.25">
      <c r="B9647" s="35" t="s">
        <v>84</v>
      </c>
      <c r="C9647" s="35" t="s">
        <v>67</v>
      </c>
      <c r="D9647" s="35" t="s">
        <v>23</v>
      </c>
      <c r="E9647" s="35" t="s">
        <v>4</v>
      </c>
      <c r="F9647" s="35" t="s">
        <v>26</v>
      </c>
      <c r="G9647" s="35" t="s">
        <v>0</v>
      </c>
      <c r="H9647" s="35">
        <v>2006</v>
      </c>
      <c r="I9647" s="40">
        <v>0</v>
      </c>
    </row>
    <row r="9648" spans="2:9" x14ac:dyDescent="0.25">
      <c r="B9648" s="35" t="s">
        <v>84</v>
      </c>
      <c r="C9648" s="35" t="s">
        <v>67</v>
      </c>
      <c r="D9648" s="35" t="s">
        <v>23</v>
      </c>
      <c r="E9648" s="35" t="s">
        <v>4</v>
      </c>
      <c r="F9648" s="35" t="s">
        <v>26</v>
      </c>
      <c r="G9648" s="35" t="s">
        <v>0</v>
      </c>
      <c r="H9648" s="35">
        <v>2007</v>
      </c>
      <c r="I9648" s="40">
        <v>0</v>
      </c>
    </row>
    <row r="9649" spans="2:9" x14ac:dyDescent="0.25">
      <c r="B9649" s="35" t="s">
        <v>84</v>
      </c>
      <c r="C9649" s="35" t="s">
        <v>67</v>
      </c>
      <c r="D9649" s="35" t="s">
        <v>23</v>
      </c>
      <c r="E9649" s="35" t="s">
        <v>4</v>
      </c>
      <c r="F9649" s="35" t="s">
        <v>26</v>
      </c>
      <c r="G9649" s="35" t="s">
        <v>0</v>
      </c>
      <c r="H9649" s="35">
        <v>2008</v>
      </c>
      <c r="I9649" s="40">
        <v>0</v>
      </c>
    </row>
    <row r="9650" spans="2:9" x14ac:dyDescent="0.25">
      <c r="B9650" s="35" t="s">
        <v>84</v>
      </c>
      <c r="C9650" s="35" t="s">
        <v>67</v>
      </c>
      <c r="D9650" s="35" t="s">
        <v>23</v>
      </c>
      <c r="E9650" s="35" t="s">
        <v>4</v>
      </c>
      <c r="F9650" s="35" t="s">
        <v>26</v>
      </c>
      <c r="G9650" s="35" t="s">
        <v>0</v>
      </c>
      <c r="H9650" s="35">
        <v>2009</v>
      </c>
      <c r="I9650" s="40">
        <v>0</v>
      </c>
    </row>
    <row r="9651" spans="2:9" x14ac:dyDescent="0.25">
      <c r="B9651" s="35" t="s">
        <v>84</v>
      </c>
      <c r="C9651" s="35" t="s">
        <v>67</v>
      </c>
      <c r="D9651" s="35" t="s">
        <v>23</v>
      </c>
      <c r="E9651" s="35" t="s">
        <v>4</v>
      </c>
      <c r="F9651" s="35" t="s">
        <v>26</v>
      </c>
      <c r="G9651" s="35" t="s">
        <v>0</v>
      </c>
      <c r="H9651" s="35">
        <v>2010</v>
      </c>
      <c r="I9651" s="40">
        <v>0</v>
      </c>
    </row>
    <row r="9652" spans="2:9" x14ac:dyDescent="0.25">
      <c r="B9652" s="35" t="s">
        <v>84</v>
      </c>
      <c r="C9652" s="35" t="s">
        <v>67</v>
      </c>
      <c r="D9652" s="35" t="s">
        <v>23</v>
      </c>
      <c r="E9652" s="35" t="s">
        <v>4</v>
      </c>
      <c r="F9652" s="35" t="s">
        <v>26</v>
      </c>
      <c r="G9652" s="35" t="s">
        <v>0</v>
      </c>
      <c r="H9652" s="35">
        <v>2011</v>
      </c>
      <c r="I9652" s="40">
        <v>0</v>
      </c>
    </row>
    <row r="9653" spans="2:9" x14ac:dyDescent="0.25">
      <c r="B9653" s="35" t="s">
        <v>84</v>
      </c>
      <c r="C9653" s="35" t="s">
        <v>67</v>
      </c>
      <c r="D9653" s="35" t="s">
        <v>23</v>
      </c>
      <c r="E9653" s="35" t="s">
        <v>4</v>
      </c>
      <c r="F9653" s="35" t="s">
        <v>26</v>
      </c>
      <c r="G9653" s="35" t="s">
        <v>0</v>
      </c>
      <c r="H9653" s="35">
        <v>2012</v>
      </c>
      <c r="I9653" s="40">
        <v>0</v>
      </c>
    </row>
    <row r="9654" spans="2:9" x14ac:dyDescent="0.25">
      <c r="B9654" s="35" t="s">
        <v>84</v>
      </c>
      <c r="C9654" s="35" t="s">
        <v>67</v>
      </c>
      <c r="D9654" s="35" t="s">
        <v>23</v>
      </c>
      <c r="E9654" s="35" t="s">
        <v>4</v>
      </c>
      <c r="F9654" s="35" t="s">
        <v>26</v>
      </c>
      <c r="G9654" s="35" t="s">
        <v>0</v>
      </c>
      <c r="H9654" s="35">
        <v>2013</v>
      </c>
      <c r="I9654" s="40">
        <v>0</v>
      </c>
    </row>
    <row r="9655" spans="2:9" x14ac:dyDescent="0.25">
      <c r="B9655" s="35" t="s">
        <v>84</v>
      </c>
      <c r="C9655" s="35" t="s">
        <v>67</v>
      </c>
      <c r="D9655" s="35" t="s">
        <v>23</v>
      </c>
      <c r="E9655" s="35" t="s">
        <v>4</v>
      </c>
      <c r="F9655" s="35" t="s">
        <v>26</v>
      </c>
      <c r="G9655" s="35" t="s">
        <v>0</v>
      </c>
      <c r="H9655" s="35">
        <v>2014</v>
      </c>
      <c r="I9655" s="40">
        <v>3.7571933296982879E-5</v>
      </c>
    </row>
    <row r="9656" spans="2:9" x14ac:dyDescent="0.25">
      <c r="B9656" s="35" t="s">
        <v>84</v>
      </c>
      <c r="C9656" s="35" t="s">
        <v>67</v>
      </c>
      <c r="D9656" s="35" t="s">
        <v>23</v>
      </c>
      <c r="E9656" s="35" t="s">
        <v>4</v>
      </c>
      <c r="F9656" s="35" t="s">
        <v>26</v>
      </c>
      <c r="G9656" s="35" t="s">
        <v>0</v>
      </c>
      <c r="H9656" s="35">
        <v>2015</v>
      </c>
      <c r="I9656" s="40">
        <v>4.1373035491911708E-5</v>
      </c>
    </row>
    <row r="9657" spans="2:9" x14ac:dyDescent="0.25">
      <c r="B9657" s="35" t="s">
        <v>84</v>
      </c>
      <c r="C9657" s="35" t="s">
        <v>67</v>
      </c>
      <c r="D9657" s="35" t="s">
        <v>23</v>
      </c>
      <c r="E9657" s="35" t="s">
        <v>4</v>
      </c>
      <c r="F9657" s="35" t="s">
        <v>26</v>
      </c>
      <c r="G9657" s="35" t="s">
        <v>0</v>
      </c>
      <c r="H9657" s="35">
        <v>2016</v>
      </c>
      <c r="I9657" s="40">
        <v>4.6130178084807372E-5</v>
      </c>
    </row>
    <row r="9658" spans="2:9" x14ac:dyDescent="0.25">
      <c r="B9658" s="35" t="s">
        <v>84</v>
      </c>
      <c r="C9658" s="35" t="s">
        <v>67</v>
      </c>
      <c r="D9658" s="35" t="s">
        <v>23</v>
      </c>
      <c r="E9658" s="35" t="s">
        <v>4</v>
      </c>
      <c r="F9658" s="35" t="s">
        <v>26</v>
      </c>
      <c r="G9658" s="35" t="s">
        <v>0</v>
      </c>
      <c r="H9658" s="35">
        <v>2017</v>
      </c>
      <c r="I9658" s="40">
        <v>4.7562862558435576E-5</v>
      </c>
    </row>
    <row r="9659" spans="2:9" x14ac:dyDescent="0.25">
      <c r="B9659" s="35" t="s">
        <v>84</v>
      </c>
      <c r="C9659" s="35" t="s">
        <v>67</v>
      </c>
      <c r="D9659" s="35" t="s">
        <v>23</v>
      </c>
      <c r="E9659" s="35" t="s">
        <v>4</v>
      </c>
      <c r="F9659" s="35" t="s">
        <v>26</v>
      </c>
      <c r="G9659" s="35" t="s">
        <v>0</v>
      </c>
      <c r="H9659" s="35">
        <v>2018</v>
      </c>
      <c r="I9659" s="40">
        <v>4.8645741791509551E-5</v>
      </c>
    </row>
    <row r="9660" spans="2:9" x14ac:dyDescent="0.25">
      <c r="B9660" s="35" t="s">
        <v>84</v>
      </c>
      <c r="C9660" s="35" t="s">
        <v>67</v>
      </c>
      <c r="D9660" s="35" t="s">
        <v>23</v>
      </c>
      <c r="E9660" s="35" t="s">
        <v>4</v>
      </c>
      <c r="F9660" s="35" t="s">
        <v>26</v>
      </c>
      <c r="G9660" s="35" t="s">
        <v>0</v>
      </c>
      <c r="H9660" s="35">
        <v>2019</v>
      </c>
      <c r="I9660" s="40">
        <v>4.990359990954662E-5</v>
      </c>
    </row>
    <row r="9661" spans="2:9" x14ac:dyDescent="0.25">
      <c r="B9661" s="35" t="s">
        <v>84</v>
      </c>
      <c r="C9661" s="35" t="s">
        <v>67</v>
      </c>
      <c r="D9661" s="35" t="s">
        <v>23</v>
      </c>
      <c r="E9661" s="35" t="s">
        <v>4</v>
      </c>
      <c r="F9661" s="35" t="s">
        <v>26</v>
      </c>
      <c r="G9661" s="35" t="s">
        <v>0</v>
      </c>
      <c r="H9661" s="35">
        <v>2020</v>
      </c>
      <c r="I9661" s="40">
        <v>5.205164127326895E-5</v>
      </c>
    </row>
    <row r="9662" spans="2:9" x14ac:dyDescent="0.25">
      <c r="B9662" s="35" t="s">
        <v>84</v>
      </c>
      <c r="C9662" s="35" t="s">
        <v>67</v>
      </c>
      <c r="D9662" s="35" t="s">
        <v>23</v>
      </c>
      <c r="E9662" s="35" t="s">
        <v>4</v>
      </c>
      <c r="F9662" s="35" t="s">
        <v>26</v>
      </c>
      <c r="G9662" s="35" t="s">
        <v>0</v>
      </c>
      <c r="H9662" s="35">
        <v>2021</v>
      </c>
      <c r="I9662" s="40">
        <v>5.4021893810233932E-5</v>
      </c>
    </row>
    <row r="9663" spans="2:9" x14ac:dyDescent="0.25">
      <c r="B9663" s="35" t="s">
        <v>84</v>
      </c>
      <c r="C9663" s="35" t="s">
        <v>67</v>
      </c>
      <c r="D9663" s="35" t="s">
        <v>23</v>
      </c>
      <c r="E9663" s="35" t="s">
        <v>4</v>
      </c>
      <c r="F9663" s="35" t="s">
        <v>26</v>
      </c>
      <c r="G9663" s="35" t="s">
        <v>0</v>
      </c>
      <c r="H9663" s="35">
        <v>2022</v>
      </c>
      <c r="I9663" s="40">
        <v>5.6033330525411725E-5</v>
      </c>
    </row>
    <row r="9664" spans="2:9" x14ac:dyDescent="0.25">
      <c r="B9664" s="35" t="s">
        <v>84</v>
      </c>
      <c r="C9664" s="35" t="s">
        <v>67</v>
      </c>
      <c r="D9664" s="35" t="s">
        <v>23</v>
      </c>
      <c r="E9664" s="35" t="s">
        <v>4</v>
      </c>
      <c r="F9664" s="35" t="s">
        <v>26</v>
      </c>
      <c r="G9664" s="35" t="s">
        <v>0</v>
      </c>
      <c r="H9664" s="35">
        <v>2023</v>
      </c>
      <c r="I9664" s="40">
        <v>5.819935029704814E-5</v>
      </c>
    </row>
    <row r="9665" spans="2:9" x14ac:dyDescent="0.25">
      <c r="B9665" s="35" t="s">
        <v>84</v>
      </c>
      <c r="C9665" s="35" t="s">
        <v>67</v>
      </c>
      <c r="D9665" s="35" t="s">
        <v>23</v>
      </c>
      <c r="E9665" s="35" t="s">
        <v>4</v>
      </c>
      <c r="F9665" s="35" t="s">
        <v>26</v>
      </c>
      <c r="G9665" s="35" t="s">
        <v>0</v>
      </c>
      <c r="H9665" s="35">
        <v>2024</v>
      </c>
      <c r="I9665" s="40">
        <v>6.0353537498046962E-5</v>
      </c>
    </row>
    <row r="9666" spans="2:9" x14ac:dyDescent="0.25">
      <c r="B9666" s="35" t="s">
        <v>84</v>
      </c>
      <c r="C9666" s="35" t="s">
        <v>67</v>
      </c>
      <c r="D9666" s="35" t="s">
        <v>23</v>
      </c>
      <c r="E9666" s="35" t="s">
        <v>4</v>
      </c>
      <c r="F9666" s="35" t="s">
        <v>26</v>
      </c>
      <c r="G9666" s="35" t="s">
        <v>0</v>
      </c>
      <c r="H9666" s="35">
        <v>2025</v>
      </c>
      <c r="I9666" s="40">
        <v>6.2497672316142572E-5</v>
      </c>
    </row>
    <row r="9667" spans="2:9" x14ac:dyDescent="0.25">
      <c r="B9667" s="35" t="s">
        <v>84</v>
      </c>
      <c r="C9667" s="35" t="s">
        <v>67</v>
      </c>
      <c r="D9667" s="35" t="s">
        <v>23</v>
      </c>
      <c r="E9667" s="35" t="s">
        <v>4</v>
      </c>
      <c r="F9667" s="35" t="s">
        <v>26</v>
      </c>
      <c r="G9667" s="35" t="s">
        <v>0</v>
      </c>
      <c r="H9667" s="35">
        <v>2026</v>
      </c>
      <c r="I9667" s="40">
        <v>6.4613710196628597E-5</v>
      </c>
    </row>
    <row r="9668" spans="2:9" x14ac:dyDescent="0.25">
      <c r="B9668" s="35" t="s">
        <v>84</v>
      </c>
      <c r="C9668" s="35" t="s">
        <v>67</v>
      </c>
      <c r="D9668" s="35" t="s">
        <v>23</v>
      </c>
      <c r="E9668" s="35" t="s">
        <v>4</v>
      </c>
      <c r="F9668" s="35" t="s">
        <v>26</v>
      </c>
      <c r="G9668" s="35" t="s">
        <v>0</v>
      </c>
      <c r="H9668" s="35">
        <v>2027</v>
      </c>
      <c r="I9668" s="40">
        <v>6.672537913079571E-5</v>
      </c>
    </row>
    <row r="9669" spans="2:9" x14ac:dyDescent="0.25">
      <c r="B9669" s="35" t="s">
        <v>84</v>
      </c>
      <c r="C9669" s="35" t="s">
        <v>67</v>
      </c>
      <c r="D9669" s="35" t="s">
        <v>23</v>
      </c>
      <c r="E9669" s="35" t="s">
        <v>4</v>
      </c>
      <c r="F9669" s="35" t="s">
        <v>26</v>
      </c>
      <c r="G9669" s="35" t="s">
        <v>0</v>
      </c>
      <c r="H9669" s="35">
        <v>2028</v>
      </c>
      <c r="I9669" s="40">
        <v>6.8854636123825465E-5</v>
      </c>
    </row>
    <row r="9670" spans="2:9" x14ac:dyDescent="0.25">
      <c r="B9670" s="35" t="s">
        <v>84</v>
      </c>
      <c r="C9670" s="35" t="s">
        <v>67</v>
      </c>
      <c r="D9670" s="35" t="s">
        <v>23</v>
      </c>
      <c r="E9670" s="35" t="s">
        <v>4</v>
      </c>
      <c r="F9670" s="35" t="s">
        <v>26</v>
      </c>
      <c r="G9670" s="35" t="s">
        <v>0</v>
      </c>
      <c r="H9670" s="35">
        <v>2029</v>
      </c>
      <c r="I9670" s="40">
        <v>7.1000610501028682E-5</v>
      </c>
    </row>
    <row r="9671" spans="2:9" x14ac:dyDescent="0.25">
      <c r="B9671" s="35" t="s">
        <v>84</v>
      </c>
      <c r="C9671" s="35" t="s">
        <v>67</v>
      </c>
      <c r="D9671" s="35" t="s">
        <v>23</v>
      </c>
      <c r="E9671" s="35" t="s">
        <v>4</v>
      </c>
      <c r="F9671" s="35" t="s">
        <v>26</v>
      </c>
      <c r="G9671" s="35" t="s">
        <v>0</v>
      </c>
      <c r="H9671" s="35">
        <v>2030</v>
      </c>
      <c r="I9671" s="40">
        <v>7.3155346754723256E-5</v>
      </c>
    </row>
    <row r="9672" spans="2:9" x14ac:dyDescent="0.25">
      <c r="B9672" s="35" t="s">
        <v>84</v>
      </c>
      <c r="C9672" s="35" t="s">
        <v>67</v>
      </c>
      <c r="D9672" s="35" t="s">
        <v>23</v>
      </c>
      <c r="E9672" s="35" t="s">
        <v>4</v>
      </c>
      <c r="F9672" s="35" t="s">
        <v>26</v>
      </c>
      <c r="G9672" s="35" t="s">
        <v>0</v>
      </c>
      <c r="H9672" s="35">
        <v>2031</v>
      </c>
      <c r="I9672" s="40">
        <v>7.531586353711789E-5</v>
      </c>
    </row>
    <row r="9673" spans="2:9" x14ac:dyDescent="0.25">
      <c r="B9673" s="35" t="s">
        <v>84</v>
      </c>
      <c r="C9673" s="35" t="s">
        <v>67</v>
      </c>
      <c r="D9673" s="35" t="s">
        <v>23</v>
      </c>
      <c r="E9673" s="35" t="s">
        <v>4</v>
      </c>
      <c r="F9673" s="35" t="s">
        <v>26</v>
      </c>
      <c r="G9673" s="35" t="s">
        <v>0</v>
      </c>
      <c r="H9673" s="35">
        <v>2032</v>
      </c>
      <c r="I9673" s="40">
        <v>7.7456561360805766E-5</v>
      </c>
    </row>
    <row r="9674" spans="2:9" x14ac:dyDescent="0.25">
      <c r="B9674" s="35" t="s">
        <v>84</v>
      </c>
      <c r="C9674" s="35" t="s">
        <v>67</v>
      </c>
      <c r="D9674" s="35" t="s">
        <v>23</v>
      </c>
      <c r="E9674" s="35" t="s">
        <v>4</v>
      </c>
      <c r="F9674" s="35" t="s">
        <v>26</v>
      </c>
      <c r="G9674" s="35" t="s">
        <v>0</v>
      </c>
      <c r="H9674" s="35">
        <v>2033</v>
      </c>
      <c r="I9674" s="40">
        <v>7.9565992746673009E-5</v>
      </c>
    </row>
    <row r="9675" spans="2:9" x14ac:dyDescent="0.25">
      <c r="B9675" s="35" t="s">
        <v>84</v>
      </c>
      <c r="C9675" s="35" t="s">
        <v>67</v>
      </c>
      <c r="D9675" s="35" t="s">
        <v>23</v>
      </c>
      <c r="E9675" s="35" t="s">
        <v>4</v>
      </c>
      <c r="F9675" s="35" t="s">
        <v>26</v>
      </c>
      <c r="G9675" s="35" t="s">
        <v>0</v>
      </c>
      <c r="H9675" s="35">
        <v>2034</v>
      </c>
      <c r="I9675" s="40">
        <v>8.1668485213167379E-5</v>
      </c>
    </row>
    <row r="9676" spans="2:9" x14ac:dyDescent="0.25">
      <c r="B9676" s="35" t="s">
        <v>84</v>
      </c>
      <c r="C9676" s="35" t="s">
        <v>67</v>
      </c>
      <c r="D9676" s="35" t="s">
        <v>23</v>
      </c>
      <c r="E9676" s="35" t="s">
        <v>4</v>
      </c>
      <c r="F9676" s="35" t="s">
        <v>26</v>
      </c>
      <c r="G9676" s="35" t="s">
        <v>0</v>
      </c>
      <c r="H9676" s="35">
        <v>2035</v>
      </c>
      <c r="I9676" s="40">
        <v>8.3767684938491002E-5</v>
      </c>
    </row>
    <row r="9677" spans="2:9" x14ac:dyDescent="0.25">
      <c r="B9677" s="35" t="s">
        <v>84</v>
      </c>
      <c r="C9677" s="35" t="s">
        <v>67</v>
      </c>
      <c r="D9677" s="35" t="s">
        <v>23</v>
      </c>
      <c r="E9677" s="35" t="s">
        <v>4</v>
      </c>
      <c r="F9677" s="35" t="s">
        <v>26</v>
      </c>
      <c r="G9677" s="35" t="s">
        <v>0</v>
      </c>
      <c r="H9677" s="35">
        <v>2036</v>
      </c>
      <c r="I9677" s="40">
        <v>8.5852175575805404E-5</v>
      </c>
    </row>
    <row r="9678" spans="2:9" x14ac:dyDescent="0.25">
      <c r="B9678" s="35" t="s">
        <v>84</v>
      </c>
      <c r="C9678" s="35" t="s">
        <v>67</v>
      </c>
      <c r="D9678" s="35" t="s">
        <v>23</v>
      </c>
      <c r="E9678" s="35" t="s">
        <v>4</v>
      </c>
      <c r="F9678" s="35" t="s">
        <v>26</v>
      </c>
      <c r="G9678" s="35" t="s">
        <v>0</v>
      </c>
      <c r="H9678" s="35">
        <v>2037</v>
      </c>
      <c r="I9678" s="40">
        <v>8.7907387186723869E-5</v>
      </c>
    </row>
    <row r="9679" spans="2:9" x14ac:dyDescent="0.25">
      <c r="B9679" s="35" t="s">
        <v>84</v>
      </c>
      <c r="C9679" s="35" t="s">
        <v>67</v>
      </c>
      <c r="D9679" s="35" t="s">
        <v>23</v>
      </c>
      <c r="E9679" s="35" t="s">
        <v>4</v>
      </c>
      <c r="F9679" s="35" t="s">
        <v>26</v>
      </c>
      <c r="G9679" s="35" t="s">
        <v>0</v>
      </c>
      <c r="H9679" s="35">
        <v>2038</v>
      </c>
      <c r="I9679" s="40">
        <v>8.9928274559796987E-5</v>
      </c>
    </row>
    <row r="9680" spans="2:9" x14ac:dyDescent="0.25">
      <c r="B9680" s="35" t="s">
        <v>84</v>
      </c>
      <c r="C9680" s="35" t="s">
        <v>67</v>
      </c>
      <c r="D9680" s="35" t="s">
        <v>23</v>
      </c>
      <c r="E9680" s="35" t="s">
        <v>4</v>
      </c>
      <c r="F9680" s="35" t="s">
        <v>26</v>
      </c>
      <c r="G9680" s="35" t="s">
        <v>0</v>
      </c>
      <c r="H9680" s="35">
        <v>2039</v>
      </c>
      <c r="I9680" s="40">
        <v>9.191182337372995E-5</v>
      </c>
    </row>
    <row r="9681" spans="2:9" x14ac:dyDescent="0.25">
      <c r="B9681" s="35" t="s">
        <v>84</v>
      </c>
      <c r="C9681" s="35" t="s">
        <v>67</v>
      </c>
      <c r="D9681" s="35" t="s">
        <v>23</v>
      </c>
      <c r="E9681" s="35" t="s">
        <v>4</v>
      </c>
      <c r="F9681" s="35" t="s">
        <v>26</v>
      </c>
      <c r="G9681" s="35" t="s">
        <v>0</v>
      </c>
      <c r="H9681" s="35">
        <v>2040</v>
      </c>
      <c r="I9681" s="40">
        <v>9.38494180743189E-5</v>
      </c>
    </row>
    <row r="9682" spans="2:9" x14ac:dyDescent="0.25">
      <c r="B9682" s="35" t="s">
        <v>84</v>
      </c>
      <c r="C9682" s="35" t="s">
        <v>67</v>
      </c>
      <c r="D9682" s="35" t="s">
        <v>23</v>
      </c>
      <c r="E9682" s="35" t="s">
        <v>4</v>
      </c>
      <c r="F9682" s="35" t="s">
        <v>26</v>
      </c>
      <c r="G9682" s="35" t="s">
        <v>0</v>
      </c>
      <c r="H9682" s="35">
        <v>2041</v>
      </c>
      <c r="I9682" s="40">
        <v>9.5750288077836864E-5</v>
      </c>
    </row>
    <row r="9683" spans="2:9" x14ac:dyDescent="0.25">
      <c r="B9683" s="35" t="s">
        <v>84</v>
      </c>
      <c r="C9683" s="35" t="s">
        <v>67</v>
      </c>
      <c r="D9683" s="35" t="s">
        <v>23</v>
      </c>
      <c r="E9683" s="35" t="s">
        <v>4</v>
      </c>
      <c r="F9683" s="35" t="s">
        <v>26</v>
      </c>
      <c r="G9683" s="35" t="s">
        <v>0</v>
      </c>
      <c r="H9683" s="35">
        <v>2042</v>
      </c>
      <c r="I9683" s="40">
        <v>9.7608070218941004E-5</v>
      </c>
    </row>
    <row r="9684" spans="2:9" x14ac:dyDescent="0.25">
      <c r="B9684" s="35" t="s">
        <v>84</v>
      </c>
      <c r="C9684" s="35" t="s">
        <v>67</v>
      </c>
      <c r="D9684" s="35" t="s">
        <v>23</v>
      </c>
      <c r="E9684" s="35" t="s">
        <v>4</v>
      </c>
      <c r="F9684" s="35" t="s">
        <v>26</v>
      </c>
      <c r="G9684" s="35" t="s">
        <v>0</v>
      </c>
      <c r="H9684" s="35">
        <v>2043</v>
      </c>
      <c r="I9684" s="40">
        <v>9.9425528052116238E-5</v>
      </c>
    </row>
    <row r="9685" spans="2:9" x14ac:dyDescent="0.25">
      <c r="B9685" s="35" t="s">
        <v>84</v>
      </c>
      <c r="C9685" s="35" t="s">
        <v>67</v>
      </c>
      <c r="D9685" s="35" t="s">
        <v>23</v>
      </c>
      <c r="E9685" s="35" t="s">
        <v>4</v>
      </c>
      <c r="F9685" s="35" t="s">
        <v>26</v>
      </c>
      <c r="G9685" s="35" t="s">
        <v>0</v>
      </c>
      <c r="H9685" s="35">
        <v>2044</v>
      </c>
      <c r="I9685" s="40">
        <v>1.0122658364152577E-4</v>
      </c>
    </row>
    <row r="9686" spans="2:9" x14ac:dyDescent="0.25">
      <c r="B9686" s="35" t="s">
        <v>84</v>
      </c>
      <c r="C9686" s="35" t="s">
        <v>67</v>
      </c>
      <c r="D9686" s="35" t="s">
        <v>23</v>
      </c>
      <c r="E9686" s="35" t="s">
        <v>4</v>
      </c>
      <c r="F9686" s="35" t="s">
        <v>26</v>
      </c>
      <c r="G9686" s="35" t="s">
        <v>0</v>
      </c>
      <c r="H9686" s="35">
        <v>2045</v>
      </c>
      <c r="I9686" s="40">
        <v>1.0296947096670676E-4</v>
      </c>
    </row>
    <row r="9687" spans="2:9" x14ac:dyDescent="0.25">
      <c r="B9687" s="35" t="s">
        <v>84</v>
      </c>
      <c r="C9687" s="35" t="s">
        <v>67</v>
      </c>
      <c r="D9687" s="35" t="s">
        <v>23</v>
      </c>
      <c r="E9687" s="35" t="s">
        <v>4</v>
      </c>
      <c r="F9687" s="35" t="s">
        <v>26</v>
      </c>
      <c r="G9687" s="35" t="s">
        <v>0</v>
      </c>
      <c r="H9687" s="35">
        <v>2046</v>
      </c>
      <c r="I9687" s="40">
        <v>1.0461780649856545E-4</v>
      </c>
    </row>
    <row r="9688" spans="2:9" x14ac:dyDescent="0.25">
      <c r="B9688" s="35" t="s">
        <v>84</v>
      </c>
      <c r="C9688" s="35" t="s">
        <v>67</v>
      </c>
      <c r="D9688" s="35" t="s">
        <v>23</v>
      </c>
      <c r="E9688" s="35" t="s">
        <v>4</v>
      </c>
      <c r="F9688" s="35" t="s">
        <v>26</v>
      </c>
      <c r="G9688" s="35" t="s">
        <v>0</v>
      </c>
      <c r="H9688" s="35">
        <v>2047</v>
      </c>
      <c r="I9688" s="40">
        <v>1.0621253456862108E-4</v>
      </c>
    </row>
    <row r="9689" spans="2:9" x14ac:dyDescent="0.25">
      <c r="B9689" s="35" t="s">
        <v>84</v>
      </c>
      <c r="C9689" s="35" t="s">
        <v>67</v>
      </c>
      <c r="D9689" s="35" t="s">
        <v>23</v>
      </c>
      <c r="E9689" s="35" t="s">
        <v>4</v>
      </c>
      <c r="F9689" s="35" t="s">
        <v>26</v>
      </c>
      <c r="G9689" s="35" t="s">
        <v>0</v>
      </c>
      <c r="H9689" s="35">
        <v>2048</v>
      </c>
      <c r="I9689" s="40">
        <v>1.0773943839001445E-4</v>
      </c>
    </row>
    <row r="9690" spans="2:9" x14ac:dyDescent="0.25">
      <c r="B9690" s="35" t="s">
        <v>84</v>
      </c>
      <c r="C9690" s="35" t="s">
        <v>67</v>
      </c>
      <c r="D9690" s="35" t="s">
        <v>23</v>
      </c>
      <c r="E9690" s="35" t="s">
        <v>4</v>
      </c>
      <c r="F9690" s="35" t="s">
        <v>26</v>
      </c>
      <c r="G9690" s="35" t="s">
        <v>0</v>
      </c>
      <c r="H9690" s="35">
        <v>2049</v>
      </c>
      <c r="I9690" s="40">
        <v>1.0915225323458101E-4</v>
      </c>
    </row>
    <row r="9691" spans="2:9" x14ac:dyDescent="0.25">
      <c r="B9691" s="35" t="s">
        <v>84</v>
      </c>
      <c r="C9691" s="35" t="s">
        <v>67</v>
      </c>
      <c r="D9691" s="35" t="s">
        <v>23</v>
      </c>
      <c r="E9691" s="35" t="s">
        <v>4</v>
      </c>
      <c r="F9691" s="35" t="s">
        <v>26</v>
      </c>
      <c r="G9691" s="35" t="s">
        <v>0</v>
      </c>
      <c r="H9691" s="35">
        <v>2050</v>
      </c>
      <c r="I9691" s="40">
        <v>1.1046446222797675E-4</v>
      </c>
    </row>
    <row r="9692" spans="2:9" x14ac:dyDescent="0.25">
      <c r="B9692" s="35" t="s">
        <v>84</v>
      </c>
      <c r="C9692" s="35" t="s">
        <v>67</v>
      </c>
      <c r="D9692" s="35" t="s">
        <v>23</v>
      </c>
      <c r="E9692" s="35" t="s">
        <v>4</v>
      </c>
      <c r="F9692" s="35" t="s">
        <v>26</v>
      </c>
      <c r="G9692" s="35" t="s">
        <v>0</v>
      </c>
      <c r="H9692" s="35">
        <v>2051</v>
      </c>
      <c r="I9692" s="40">
        <v>1.1170210205228587E-4</v>
      </c>
    </row>
    <row r="9693" spans="2:9" x14ac:dyDescent="0.25">
      <c r="B9693" s="35" t="s">
        <v>84</v>
      </c>
      <c r="C9693" s="35" t="s">
        <v>67</v>
      </c>
      <c r="D9693" s="35" t="s">
        <v>23</v>
      </c>
      <c r="E9693" s="35" t="s">
        <v>4</v>
      </c>
      <c r="F9693" s="35" t="s">
        <v>26</v>
      </c>
      <c r="G9693" s="35" t="s">
        <v>0</v>
      </c>
      <c r="H9693" s="35">
        <v>2052</v>
      </c>
      <c r="I9693" s="40">
        <v>1.1289254564682918E-4</v>
      </c>
    </row>
    <row r="9694" spans="2:9" x14ac:dyDescent="0.25">
      <c r="B9694" s="35" t="s">
        <v>84</v>
      </c>
      <c r="C9694" s="35" t="s">
        <v>67</v>
      </c>
      <c r="D9694" s="35" t="s">
        <v>23</v>
      </c>
      <c r="E9694" s="35" t="s">
        <v>4</v>
      </c>
      <c r="F9694" s="35" t="s">
        <v>26</v>
      </c>
      <c r="G9694" s="35" t="s">
        <v>0</v>
      </c>
      <c r="H9694" s="35">
        <v>2053</v>
      </c>
      <c r="I9694" s="40">
        <v>1.1401809367000557E-4</v>
      </c>
    </row>
    <row r="9695" spans="2:9" x14ac:dyDescent="0.25">
      <c r="B9695" s="35" t="s">
        <v>84</v>
      </c>
      <c r="C9695" s="35" t="s">
        <v>67</v>
      </c>
      <c r="D9695" s="35" t="s">
        <v>23</v>
      </c>
      <c r="E9695" s="35" t="s">
        <v>4</v>
      </c>
      <c r="F9695" s="35" t="s">
        <v>26</v>
      </c>
      <c r="G9695" s="35" t="s">
        <v>0</v>
      </c>
      <c r="H9695" s="35">
        <v>2054</v>
      </c>
      <c r="I9695" s="40">
        <v>1.1507087816537715E-4</v>
      </c>
    </row>
    <row r="9696" spans="2:9" x14ac:dyDescent="0.25">
      <c r="B9696" s="35" t="s">
        <v>84</v>
      </c>
      <c r="C9696" s="35" t="s">
        <v>67</v>
      </c>
      <c r="D9696" s="35" t="s">
        <v>23</v>
      </c>
      <c r="E9696" s="35" t="s">
        <v>4</v>
      </c>
      <c r="F9696" s="35" t="s">
        <v>26</v>
      </c>
      <c r="G9696" s="35" t="s">
        <v>0</v>
      </c>
      <c r="H9696" s="35">
        <v>2055</v>
      </c>
      <c r="I9696" s="40">
        <v>1.1606540345033847E-4</v>
      </c>
    </row>
    <row r="9697" spans="2:9" x14ac:dyDescent="0.25">
      <c r="B9697" s="35" t="s">
        <v>84</v>
      </c>
      <c r="C9697" s="35" t="s">
        <v>67</v>
      </c>
      <c r="D9697" s="35" t="s">
        <v>23</v>
      </c>
      <c r="E9697" s="35" t="s">
        <v>4</v>
      </c>
      <c r="F9697" s="35" t="s">
        <v>26</v>
      </c>
      <c r="G9697" s="35" t="s">
        <v>0</v>
      </c>
      <c r="H9697" s="35">
        <v>2056</v>
      </c>
      <c r="I9697" s="40">
        <v>1.1698107641953532E-4</v>
      </c>
    </row>
    <row r="9698" spans="2:9" x14ac:dyDescent="0.25">
      <c r="B9698" s="35" t="s">
        <v>84</v>
      </c>
      <c r="C9698" s="35" t="s">
        <v>67</v>
      </c>
      <c r="D9698" s="35" t="s">
        <v>23</v>
      </c>
      <c r="E9698" s="35" t="s">
        <v>4</v>
      </c>
      <c r="F9698" s="35" t="s">
        <v>26</v>
      </c>
      <c r="G9698" s="35" t="s">
        <v>0</v>
      </c>
      <c r="H9698" s="35">
        <v>2057</v>
      </c>
      <c r="I9698" s="40">
        <v>1.1781912010445479E-4</v>
      </c>
    </row>
    <row r="9699" spans="2:9" x14ac:dyDescent="0.25">
      <c r="B9699" s="35" t="s">
        <v>84</v>
      </c>
      <c r="C9699" s="35" t="s">
        <v>67</v>
      </c>
      <c r="D9699" s="35" t="s">
        <v>23</v>
      </c>
      <c r="E9699" s="35" t="s">
        <v>4</v>
      </c>
      <c r="F9699" s="35" t="s">
        <v>26</v>
      </c>
      <c r="G9699" s="35" t="s">
        <v>0</v>
      </c>
      <c r="H9699" s="35">
        <v>2058</v>
      </c>
      <c r="I9699" s="40">
        <v>1.1858381238091609E-4</v>
      </c>
    </row>
    <row r="9700" spans="2:9" x14ac:dyDescent="0.25">
      <c r="B9700" s="35" t="s">
        <v>84</v>
      </c>
      <c r="C9700" s="35" t="s">
        <v>67</v>
      </c>
      <c r="D9700" s="35" t="s">
        <v>23</v>
      </c>
      <c r="E9700" s="35" t="s">
        <v>4</v>
      </c>
      <c r="F9700" s="35" t="s">
        <v>26</v>
      </c>
      <c r="G9700" s="35" t="s">
        <v>0</v>
      </c>
      <c r="H9700" s="35">
        <v>2059</v>
      </c>
      <c r="I9700" s="40">
        <v>1.1926682774617703E-4</v>
      </c>
    </row>
    <row r="9701" spans="2:9" x14ac:dyDescent="0.25">
      <c r="B9701" s="35" t="s">
        <v>84</v>
      </c>
      <c r="C9701" s="35" t="s">
        <v>67</v>
      </c>
      <c r="D9701" s="35" t="s">
        <v>23</v>
      </c>
      <c r="E9701" s="35" t="s">
        <v>4</v>
      </c>
      <c r="F9701" s="35" t="s">
        <v>26</v>
      </c>
      <c r="G9701" s="35" t="s">
        <v>0</v>
      </c>
      <c r="H9701" s="35">
        <v>2060</v>
      </c>
      <c r="I9701" s="40">
        <v>1.1984218889806704E-4</v>
      </c>
    </row>
    <row r="9702" spans="2:9" x14ac:dyDescent="0.25">
      <c r="B9702" s="35" t="s">
        <v>84</v>
      </c>
      <c r="C9702" s="35" t="s">
        <v>67</v>
      </c>
      <c r="D9702" s="35" t="s">
        <v>23</v>
      </c>
      <c r="E9702" s="35" t="s">
        <v>4</v>
      </c>
      <c r="F9702" s="35" t="s">
        <v>27</v>
      </c>
      <c r="G9702" s="35" t="s">
        <v>0</v>
      </c>
      <c r="H9702" s="35">
        <v>2000</v>
      </c>
      <c r="I9702" s="40">
        <f t="array" ref="I9702:I9762">TRANSPOSE('[10]Despesa_%PIB'!$B$10:$BJ$10)</f>
        <v>0</v>
      </c>
    </row>
    <row r="9703" spans="2:9" x14ac:dyDescent="0.25">
      <c r="B9703" s="35" t="s">
        <v>84</v>
      </c>
      <c r="C9703" s="35" t="s">
        <v>67</v>
      </c>
      <c r="D9703" s="35" t="s">
        <v>23</v>
      </c>
      <c r="E9703" s="35" t="s">
        <v>4</v>
      </c>
      <c r="F9703" s="35" t="s">
        <v>27</v>
      </c>
      <c r="G9703" s="35" t="s">
        <v>0</v>
      </c>
      <c r="H9703" s="35">
        <v>2001</v>
      </c>
      <c r="I9703" s="40">
        <v>0</v>
      </c>
    </row>
    <row r="9704" spans="2:9" x14ac:dyDescent="0.25">
      <c r="B9704" s="35" t="s">
        <v>84</v>
      </c>
      <c r="C9704" s="35" t="s">
        <v>67</v>
      </c>
      <c r="D9704" s="35" t="s">
        <v>23</v>
      </c>
      <c r="E9704" s="35" t="s">
        <v>4</v>
      </c>
      <c r="F9704" s="35" t="s">
        <v>27</v>
      </c>
      <c r="G9704" s="35" t="s">
        <v>0</v>
      </c>
      <c r="H9704" s="35">
        <v>2002</v>
      </c>
      <c r="I9704" s="40">
        <v>0</v>
      </c>
    </row>
    <row r="9705" spans="2:9" x14ac:dyDescent="0.25">
      <c r="B9705" s="35" t="s">
        <v>84</v>
      </c>
      <c r="C9705" s="35" t="s">
        <v>67</v>
      </c>
      <c r="D9705" s="35" t="s">
        <v>23</v>
      </c>
      <c r="E9705" s="35" t="s">
        <v>4</v>
      </c>
      <c r="F9705" s="35" t="s">
        <v>27</v>
      </c>
      <c r="G9705" s="35" t="s">
        <v>0</v>
      </c>
      <c r="H9705" s="35">
        <v>2003</v>
      </c>
      <c r="I9705" s="40">
        <v>0</v>
      </c>
    </row>
    <row r="9706" spans="2:9" x14ac:dyDescent="0.25">
      <c r="B9706" s="35" t="s">
        <v>84</v>
      </c>
      <c r="C9706" s="35" t="s">
        <v>67</v>
      </c>
      <c r="D9706" s="35" t="s">
        <v>23</v>
      </c>
      <c r="E9706" s="35" t="s">
        <v>4</v>
      </c>
      <c r="F9706" s="35" t="s">
        <v>27</v>
      </c>
      <c r="G9706" s="35" t="s">
        <v>0</v>
      </c>
      <c r="H9706" s="35">
        <v>2004</v>
      </c>
      <c r="I9706" s="40">
        <v>0</v>
      </c>
    </row>
    <row r="9707" spans="2:9" x14ac:dyDescent="0.25">
      <c r="B9707" s="35" t="s">
        <v>84</v>
      </c>
      <c r="C9707" s="35" t="s">
        <v>67</v>
      </c>
      <c r="D9707" s="35" t="s">
        <v>23</v>
      </c>
      <c r="E9707" s="35" t="s">
        <v>4</v>
      </c>
      <c r="F9707" s="35" t="s">
        <v>27</v>
      </c>
      <c r="G9707" s="35" t="s">
        <v>0</v>
      </c>
      <c r="H9707" s="35">
        <v>2005</v>
      </c>
      <c r="I9707" s="40">
        <v>0</v>
      </c>
    </row>
    <row r="9708" spans="2:9" x14ac:dyDescent="0.25">
      <c r="B9708" s="35" t="s">
        <v>84</v>
      </c>
      <c r="C9708" s="35" t="s">
        <v>67</v>
      </c>
      <c r="D9708" s="35" t="s">
        <v>23</v>
      </c>
      <c r="E9708" s="35" t="s">
        <v>4</v>
      </c>
      <c r="F9708" s="35" t="s">
        <v>27</v>
      </c>
      <c r="G9708" s="35" t="s">
        <v>0</v>
      </c>
      <c r="H9708" s="35">
        <v>2006</v>
      </c>
      <c r="I9708" s="40">
        <v>0</v>
      </c>
    </row>
    <row r="9709" spans="2:9" x14ac:dyDescent="0.25">
      <c r="B9709" s="35" t="s">
        <v>84</v>
      </c>
      <c r="C9709" s="35" t="s">
        <v>67</v>
      </c>
      <c r="D9709" s="35" t="s">
        <v>23</v>
      </c>
      <c r="E9709" s="35" t="s">
        <v>4</v>
      </c>
      <c r="F9709" s="35" t="s">
        <v>27</v>
      </c>
      <c r="G9709" s="35" t="s">
        <v>0</v>
      </c>
      <c r="H9709" s="35">
        <v>2007</v>
      </c>
      <c r="I9709" s="40">
        <v>0</v>
      </c>
    </row>
    <row r="9710" spans="2:9" x14ac:dyDescent="0.25">
      <c r="B9710" s="35" t="s">
        <v>84</v>
      </c>
      <c r="C9710" s="35" t="s">
        <v>67</v>
      </c>
      <c r="D9710" s="35" t="s">
        <v>23</v>
      </c>
      <c r="E9710" s="35" t="s">
        <v>4</v>
      </c>
      <c r="F9710" s="35" t="s">
        <v>27</v>
      </c>
      <c r="G9710" s="35" t="s">
        <v>0</v>
      </c>
      <c r="H9710" s="35">
        <v>2008</v>
      </c>
      <c r="I9710" s="40">
        <v>0</v>
      </c>
    </row>
    <row r="9711" spans="2:9" x14ac:dyDescent="0.25">
      <c r="B9711" s="35" t="s">
        <v>84</v>
      </c>
      <c r="C9711" s="35" t="s">
        <v>67</v>
      </c>
      <c r="D9711" s="35" t="s">
        <v>23</v>
      </c>
      <c r="E9711" s="35" t="s">
        <v>4</v>
      </c>
      <c r="F9711" s="35" t="s">
        <v>27</v>
      </c>
      <c r="G9711" s="35" t="s">
        <v>0</v>
      </c>
      <c r="H9711" s="35">
        <v>2009</v>
      </c>
      <c r="I9711" s="40">
        <v>0</v>
      </c>
    </row>
    <row r="9712" spans="2:9" x14ac:dyDescent="0.25">
      <c r="B9712" s="35" t="s">
        <v>84</v>
      </c>
      <c r="C9712" s="35" t="s">
        <v>67</v>
      </c>
      <c r="D9712" s="35" t="s">
        <v>23</v>
      </c>
      <c r="E9712" s="35" t="s">
        <v>4</v>
      </c>
      <c r="F9712" s="35" t="s">
        <v>27</v>
      </c>
      <c r="G9712" s="35" t="s">
        <v>0</v>
      </c>
      <c r="H9712" s="35">
        <v>2010</v>
      </c>
      <c r="I9712" s="40">
        <v>0</v>
      </c>
    </row>
    <row r="9713" spans="2:9" x14ac:dyDescent="0.25">
      <c r="B9713" s="35" t="s">
        <v>84</v>
      </c>
      <c r="C9713" s="35" t="s">
        <v>67</v>
      </c>
      <c r="D9713" s="35" t="s">
        <v>23</v>
      </c>
      <c r="E9713" s="35" t="s">
        <v>4</v>
      </c>
      <c r="F9713" s="35" t="s">
        <v>27</v>
      </c>
      <c r="G9713" s="35" t="s">
        <v>0</v>
      </c>
      <c r="H9713" s="35">
        <v>2011</v>
      </c>
      <c r="I9713" s="40">
        <v>0</v>
      </c>
    </row>
    <row r="9714" spans="2:9" x14ac:dyDescent="0.25">
      <c r="B9714" s="35" t="s">
        <v>84</v>
      </c>
      <c r="C9714" s="35" t="s">
        <v>67</v>
      </c>
      <c r="D9714" s="35" t="s">
        <v>23</v>
      </c>
      <c r="E9714" s="35" t="s">
        <v>4</v>
      </c>
      <c r="F9714" s="35" t="s">
        <v>27</v>
      </c>
      <c r="G9714" s="35" t="s">
        <v>0</v>
      </c>
      <c r="H9714" s="35">
        <v>2012</v>
      </c>
      <c r="I9714" s="40">
        <v>0</v>
      </c>
    </row>
    <row r="9715" spans="2:9" x14ac:dyDescent="0.25">
      <c r="B9715" s="35" t="s">
        <v>84</v>
      </c>
      <c r="C9715" s="35" t="s">
        <v>67</v>
      </c>
      <c r="D9715" s="35" t="s">
        <v>23</v>
      </c>
      <c r="E9715" s="35" t="s">
        <v>4</v>
      </c>
      <c r="F9715" s="35" t="s">
        <v>27</v>
      </c>
      <c r="G9715" s="35" t="s">
        <v>0</v>
      </c>
      <c r="H9715" s="35">
        <v>2013</v>
      </c>
      <c r="I9715" s="40">
        <v>0</v>
      </c>
    </row>
    <row r="9716" spans="2:9" x14ac:dyDescent="0.25">
      <c r="B9716" s="35" t="s">
        <v>84</v>
      </c>
      <c r="C9716" s="35" t="s">
        <v>67</v>
      </c>
      <c r="D9716" s="35" t="s">
        <v>23</v>
      </c>
      <c r="E9716" s="35" t="s">
        <v>4</v>
      </c>
      <c r="F9716" s="35" t="s">
        <v>27</v>
      </c>
      <c r="G9716" s="35" t="s">
        <v>0</v>
      </c>
      <c r="H9716" s="35">
        <v>2014</v>
      </c>
      <c r="I9716" s="40">
        <v>0</v>
      </c>
    </row>
    <row r="9717" spans="2:9" x14ac:dyDescent="0.25">
      <c r="B9717" s="35" t="s">
        <v>84</v>
      </c>
      <c r="C9717" s="35" t="s">
        <v>67</v>
      </c>
      <c r="D9717" s="35" t="s">
        <v>23</v>
      </c>
      <c r="E9717" s="35" t="s">
        <v>4</v>
      </c>
      <c r="F9717" s="35" t="s">
        <v>27</v>
      </c>
      <c r="G9717" s="35" t="s">
        <v>0</v>
      </c>
      <c r="H9717" s="35">
        <v>2015</v>
      </c>
      <c r="I9717" s="40">
        <v>0</v>
      </c>
    </row>
    <row r="9718" spans="2:9" x14ac:dyDescent="0.25">
      <c r="B9718" s="35" t="s">
        <v>84</v>
      </c>
      <c r="C9718" s="35" t="s">
        <v>67</v>
      </c>
      <c r="D9718" s="35" t="s">
        <v>23</v>
      </c>
      <c r="E9718" s="35" t="s">
        <v>4</v>
      </c>
      <c r="F9718" s="35" t="s">
        <v>27</v>
      </c>
      <c r="G9718" s="35" t="s">
        <v>0</v>
      </c>
      <c r="H9718" s="35">
        <v>2016</v>
      </c>
      <c r="I9718" s="40">
        <v>0</v>
      </c>
    </row>
    <row r="9719" spans="2:9" x14ac:dyDescent="0.25">
      <c r="B9719" s="35" t="s">
        <v>84</v>
      </c>
      <c r="C9719" s="35" t="s">
        <v>67</v>
      </c>
      <c r="D9719" s="35" t="s">
        <v>23</v>
      </c>
      <c r="E9719" s="35" t="s">
        <v>4</v>
      </c>
      <c r="F9719" s="35" t="s">
        <v>27</v>
      </c>
      <c r="G9719" s="35" t="s">
        <v>0</v>
      </c>
      <c r="H9719" s="35">
        <v>2017</v>
      </c>
      <c r="I9719" s="40">
        <v>0</v>
      </c>
    </row>
    <row r="9720" spans="2:9" x14ac:dyDescent="0.25">
      <c r="B9720" s="35" t="s">
        <v>84</v>
      </c>
      <c r="C9720" s="35" t="s">
        <v>67</v>
      </c>
      <c r="D9720" s="35" t="s">
        <v>23</v>
      </c>
      <c r="E9720" s="35" t="s">
        <v>4</v>
      </c>
      <c r="F9720" s="35" t="s">
        <v>27</v>
      </c>
      <c r="G9720" s="35" t="s">
        <v>0</v>
      </c>
      <c r="H9720" s="35">
        <v>2018</v>
      </c>
      <c r="I9720" s="40">
        <v>0</v>
      </c>
    </row>
    <row r="9721" spans="2:9" x14ac:dyDescent="0.25">
      <c r="B9721" s="35" t="s">
        <v>84</v>
      </c>
      <c r="C9721" s="35" t="s">
        <v>67</v>
      </c>
      <c r="D9721" s="35" t="s">
        <v>23</v>
      </c>
      <c r="E9721" s="35" t="s">
        <v>4</v>
      </c>
      <c r="F9721" s="35" t="s">
        <v>27</v>
      </c>
      <c r="G9721" s="35" t="s">
        <v>0</v>
      </c>
      <c r="H9721" s="35">
        <v>2019</v>
      </c>
      <c r="I9721" s="40">
        <v>0</v>
      </c>
    </row>
    <row r="9722" spans="2:9" x14ac:dyDescent="0.25">
      <c r="B9722" s="35" t="s">
        <v>84</v>
      </c>
      <c r="C9722" s="35" t="s">
        <v>67</v>
      </c>
      <c r="D9722" s="35" t="s">
        <v>23</v>
      </c>
      <c r="E9722" s="35" t="s">
        <v>4</v>
      </c>
      <c r="F9722" s="35" t="s">
        <v>27</v>
      </c>
      <c r="G9722" s="35" t="s">
        <v>0</v>
      </c>
      <c r="H9722" s="35">
        <v>2020</v>
      </c>
      <c r="I9722" s="40">
        <v>0</v>
      </c>
    </row>
    <row r="9723" spans="2:9" x14ac:dyDescent="0.25">
      <c r="B9723" s="35" t="s">
        <v>84</v>
      </c>
      <c r="C9723" s="35" t="s">
        <v>67</v>
      </c>
      <c r="D9723" s="35" t="s">
        <v>23</v>
      </c>
      <c r="E9723" s="35" t="s">
        <v>4</v>
      </c>
      <c r="F9723" s="35" t="s">
        <v>27</v>
      </c>
      <c r="G9723" s="35" t="s">
        <v>0</v>
      </c>
      <c r="H9723" s="35">
        <v>2021</v>
      </c>
      <c r="I9723" s="40">
        <v>0</v>
      </c>
    </row>
    <row r="9724" spans="2:9" x14ac:dyDescent="0.25">
      <c r="B9724" s="35" t="s">
        <v>84</v>
      </c>
      <c r="C9724" s="35" t="s">
        <v>67</v>
      </c>
      <c r="D9724" s="35" t="s">
        <v>23</v>
      </c>
      <c r="E9724" s="35" t="s">
        <v>4</v>
      </c>
      <c r="F9724" s="35" t="s">
        <v>27</v>
      </c>
      <c r="G9724" s="35" t="s">
        <v>0</v>
      </c>
      <c r="H9724" s="35">
        <v>2022</v>
      </c>
      <c r="I9724" s="40">
        <v>0</v>
      </c>
    </row>
    <row r="9725" spans="2:9" x14ac:dyDescent="0.25">
      <c r="B9725" s="35" t="s">
        <v>84</v>
      </c>
      <c r="C9725" s="35" t="s">
        <v>67</v>
      </c>
      <c r="D9725" s="35" t="s">
        <v>23</v>
      </c>
      <c r="E9725" s="35" t="s">
        <v>4</v>
      </c>
      <c r="F9725" s="35" t="s">
        <v>27</v>
      </c>
      <c r="G9725" s="35" t="s">
        <v>0</v>
      </c>
      <c r="H9725" s="35">
        <v>2023</v>
      </c>
      <c r="I9725" s="40">
        <v>0</v>
      </c>
    </row>
    <row r="9726" spans="2:9" x14ac:dyDescent="0.25">
      <c r="B9726" s="35" t="s">
        <v>84</v>
      </c>
      <c r="C9726" s="35" t="s">
        <v>67</v>
      </c>
      <c r="D9726" s="35" t="s">
        <v>23</v>
      </c>
      <c r="E9726" s="35" t="s">
        <v>4</v>
      </c>
      <c r="F9726" s="35" t="s">
        <v>27</v>
      </c>
      <c r="G9726" s="35" t="s">
        <v>0</v>
      </c>
      <c r="H9726" s="35">
        <v>2024</v>
      </c>
      <c r="I9726" s="40">
        <v>0</v>
      </c>
    </row>
    <row r="9727" spans="2:9" x14ac:dyDescent="0.25">
      <c r="B9727" s="35" t="s">
        <v>84</v>
      </c>
      <c r="C9727" s="35" t="s">
        <v>67</v>
      </c>
      <c r="D9727" s="35" t="s">
        <v>23</v>
      </c>
      <c r="E9727" s="35" t="s">
        <v>4</v>
      </c>
      <c r="F9727" s="35" t="s">
        <v>27</v>
      </c>
      <c r="G9727" s="35" t="s">
        <v>0</v>
      </c>
      <c r="H9727" s="35">
        <v>2025</v>
      </c>
      <c r="I9727" s="40">
        <v>0</v>
      </c>
    </row>
    <row r="9728" spans="2:9" x14ac:dyDescent="0.25">
      <c r="B9728" s="35" t="s">
        <v>84</v>
      </c>
      <c r="C9728" s="35" t="s">
        <v>67</v>
      </c>
      <c r="D9728" s="35" t="s">
        <v>23</v>
      </c>
      <c r="E9728" s="35" t="s">
        <v>4</v>
      </c>
      <c r="F9728" s="35" t="s">
        <v>27</v>
      </c>
      <c r="G9728" s="35" t="s">
        <v>0</v>
      </c>
      <c r="H9728" s="35">
        <v>2026</v>
      </c>
      <c r="I9728" s="40">
        <v>0</v>
      </c>
    </row>
    <row r="9729" spans="2:9" x14ac:dyDescent="0.25">
      <c r="B9729" s="35" t="s">
        <v>84</v>
      </c>
      <c r="C9729" s="35" t="s">
        <v>67</v>
      </c>
      <c r="D9729" s="35" t="s">
        <v>23</v>
      </c>
      <c r="E9729" s="35" t="s">
        <v>4</v>
      </c>
      <c r="F9729" s="35" t="s">
        <v>27</v>
      </c>
      <c r="G9729" s="35" t="s">
        <v>0</v>
      </c>
      <c r="H9729" s="35">
        <v>2027</v>
      </c>
      <c r="I9729" s="40">
        <v>0</v>
      </c>
    </row>
    <row r="9730" spans="2:9" x14ac:dyDescent="0.25">
      <c r="B9730" s="35" t="s">
        <v>84</v>
      </c>
      <c r="C9730" s="35" t="s">
        <v>67</v>
      </c>
      <c r="D9730" s="35" t="s">
        <v>23</v>
      </c>
      <c r="E9730" s="35" t="s">
        <v>4</v>
      </c>
      <c r="F9730" s="35" t="s">
        <v>27</v>
      </c>
      <c r="G9730" s="35" t="s">
        <v>0</v>
      </c>
      <c r="H9730" s="35">
        <v>2028</v>
      </c>
      <c r="I9730" s="40">
        <v>0</v>
      </c>
    </row>
    <row r="9731" spans="2:9" x14ac:dyDescent="0.25">
      <c r="B9731" s="35" t="s">
        <v>84</v>
      </c>
      <c r="C9731" s="35" t="s">
        <v>67</v>
      </c>
      <c r="D9731" s="35" t="s">
        <v>23</v>
      </c>
      <c r="E9731" s="35" t="s">
        <v>4</v>
      </c>
      <c r="F9731" s="35" t="s">
        <v>27</v>
      </c>
      <c r="G9731" s="35" t="s">
        <v>0</v>
      </c>
      <c r="H9731" s="35">
        <v>2029</v>
      </c>
      <c r="I9731" s="40">
        <v>0</v>
      </c>
    </row>
    <row r="9732" spans="2:9" x14ac:dyDescent="0.25">
      <c r="B9732" s="35" t="s">
        <v>84</v>
      </c>
      <c r="C9732" s="35" t="s">
        <v>67</v>
      </c>
      <c r="D9732" s="35" t="s">
        <v>23</v>
      </c>
      <c r="E9732" s="35" t="s">
        <v>4</v>
      </c>
      <c r="F9732" s="35" t="s">
        <v>27</v>
      </c>
      <c r="G9732" s="35" t="s">
        <v>0</v>
      </c>
      <c r="H9732" s="35">
        <v>2030</v>
      </c>
      <c r="I9732" s="40">
        <v>0</v>
      </c>
    </row>
    <row r="9733" spans="2:9" x14ac:dyDescent="0.25">
      <c r="B9733" s="35" t="s">
        <v>84</v>
      </c>
      <c r="C9733" s="35" t="s">
        <v>67</v>
      </c>
      <c r="D9733" s="35" t="s">
        <v>23</v>
      </c>
      <c r="E9733" s="35" t="s">
        <v>4</v>
      </c>
      <c r="F9733" s="35" t="s">
        <v>27</v>
      </c>
      <c r="G9733" s="35" t="s">
        <v>0</v>
      </c>
      <c r="H9733" s="35">
        <v>2031</v>
      </c>
      <c r="I9733" s="40">
        <v>0</v>
      </c>
    </row>
    <row r="9734" spans="2:9" x14ac:dyDescent="0.25">
      <c r="B9734" s="35" t="s">
        <v>84</v>
      </c>
      <c r="C9734" s="35" t="s">
        <v>67</v>
      </c>
      <c r="D9734" s="35" t="s">
        <v>23</v>
      </c>
      <c r="E9734" s="35" t="s">
        <v>4</v>
      </c>
      <c r="F9734" s="35" t="s">
        <v>27</v>
      </c>
      <c r="G9734" s="35" t="s">
        <v>0</v>
      </c>
      <c r="H9734" s="35">
        <v>2032</v>
      </c>
      <c r="I9734" s="40">
        <v>0</v>
      </c>
    </row>
    <row r="9735" spans="2:9" x14ac:dyDescent="0.25">
      <c r="B9735" s="35" t="s">
        <v>84</v>
      </c>
      <c r="C9735" s="35" t="s">
        <v>67</v>
      </c>
      <c r="D9735" s="35" t="s">
        <v>23</v>
      </c>
      <c r="E9735" s="35" t="s">
        <v>4</v>
      </c>
      <c r="F9735" s="35" t="s">
        <v>27</v>
      </c>
      <c r="G9735" s="35" t="s">
        <v>0</v>
      </c>
      <c r="H9735" s="35">
        <v>2033</v>
      </c>
      <c r="I9735" s="40">
        <v>0</v>
      </c>
    </row>
    <row r="9736" spans="2:9" x14ac:dyDescent="0.25">
      <c r="B9736" s="35" t="s">
        <v>84</v>
      </c>
      <c r="C9736" s="35" t="s">
        <v>67</v>
      </c>
      <c r="D9736" s="35" t="s">
        <v>23</v>
      </c>
      <c r="E9736" s="35" t="s">
        <v>4</v>
      </c>
      <c r="F9736" s="35" t="s">
        <v>27</v>
      </c>
      <c r="G9736" s="35" t="s">
        <v>0</v>
      </c>
      <c r="H9736" s="35">
        <v>2034</v>
      </c>
      <c r="I9736" s="40">
        <v>0</v>
      </c>
    </row>
    <row r="9737" spans="2:9" x14ac:dyDescent="0.25">
      <c r="B9737" s="35" t="s">
        <v>84</v>
      </c>
      <c r="C9737" s="35" t="s">
        <v>67</v>
      </c>
      <c r="D9737" s="35" t="s">
        <v>23</v>
      </c>
      <c r="E9737" s="35" t="s">
        <v>4</v>
      </c>
      <c r="F9737" s="35" t="s">
        <v>27</v>
      </c>
      <c r="G9737" s="35" t="s">
        <v>0</v>
      </c>
      <c r="H9737" s="35">
        <v>2035</v>
      </c>
      <c r="I9737" s="40">
        <v>0</v>
      </c>
    </row>
    <row r="9738" spans="2:9" x14ac:dyDescent="0.25">
      <c r="B9738" s="35" t="s">
        <v>84</v>
      </c>
      <c r="C9738" s="35" t="s">
        <v>67</v>
      </c>
      <c r="D9738" s="35" t="s">
        <v>23</v>
      </c>
      <c r="E9738" s="35" t="s">
        <v>4</v>
      </c>
      <c r="F9738" s="35" t="s">
        <v>27</v>
      </c>
      <c r="G9738" s="35" t="s">
        <v>0</v>
      </c>
      <c r="H9738" s="35">
        <v>2036</v>
      </c>
      <c r="I9738" s="40">
        <v>0</v>
      </c>
    </row>
    <row r="9739" spans="2:9" x14ac:dyDescent="0.25">
      <c r="B9739" s="35" t="s">
        <v>84</v>
      </c>
      <c r="C9739" s="35" t="s">
        <v>67</v>
      </c>
      <c r="D9739" s="35" t="s">
        <v>23</v>
      </c>
      <c r="E9739" s="35" t="s">
        <v>4</v>
      </c>
      <c r="F9739" s="35" t="s">
        <v>27</v>
      </c>
      <c r="G9739" s="35" t="s">
        <v>0</v>
      </c>
      <c r="H9739" s="35">
        <v>2037</v>
      </c>
      <c r="I9739" s="40">
        <v>0</v>
      </c>
    </row>
    <row r="9740" spans="2:9" x14ac:dyDescent="0.25">
      <c r="B9740" s="35" t="s">
        <v>84</v>
      </c>
      <c r="C9740" s="35" t="s">
        <v>67</v>
      </c>
      <c r="D9740" s="35" t="s">
        <v>23</v>
      </c>
      <c r="E9740" s="35" t="s">
        <v>4</v>
      </c>
      <c r="F9740" s="35" t="s">
        <v>27</v>
      </c>
      <c r="G9740" s="35" t="s">
        <v>0</v>
      </c>
      <c r="H9740" s="35">
        <v>2038</v>
      </c>
      <c r="I9740" s="40">
        <v>0</v>
      </c>
    </row>
    <row r="9741" spans="2:9" x14ac:dyDescent="0.25">
      <c r="B9741" s="35" t="s">
        <v>84</v>
      </c>
      <c r="C9741" s="35" t="s">
        <v>67</v>
      </c>
      <c r="D9741" s="35" t="s">
        <v>23</v>
      </c>
      <c r="E9741" s="35" t="s">
        <v>4</v>
      </c>
      <c r="F9741" s="35" t="s">
        <v>27</v>
      </c>
      <c r="G9741" s="35" t="s">
        <v>0</v>
      </c>
      <c r="H9741" s="35">
        <v>2039</v>
      </c>
      <c r="I9741" s="40">
        <v>0</v>
      </c>
    </row>
    <row r="9742" spans="2:9" x14ac:dyDescent="0.25">
      <c r="B9742" s="35" t="s">
        <v>84</v>
      </c>
      <c r="C9742" s="35" t="s">
        <v>67</v>
      </c>
      <c r="D9742" s="35" t="s">
        <v>23</v>
      </c>
      <c r="E9742" s="35" t="s">
        <v>4</v>
      </c>
      <c r="F9742" s="35" t="s">
        <v>27</v>
      </c>
      <c r="G9742" s="35" t="s">
        <v>0</v>
      </c>
      <c r="H9742" s="35">
        <v>2040</v>
      </c>
      <c r="I9742" s="40">
        <v>0</v>
      </c>
    </row>
    <row r="9743" spans="2:9" x14ac:dyDescent="0.25">
      <c r="B9743" s="35" t="s">
        <v>84</v>
      </c>
      <c r="C9743" s="35" t="s">
        <v>67</v>
      </c>
      <c r="D9743" s="35" t="s">
        <v>23</v>
      </c>
      <c r="E9743" s="35" t="s">
        <v>4</v>
      </c>
      <c r="F9743" s="35" t="s">
        <v>27</v>
      </c>
      <c r="G9743" s="35" t="s">
        <v>0</v>
      </c>
      <c r="H9743" s="35">
        <v>2041</v>
      </c>
      <c r="I9743" s="40">
        <v>0</v>
      </c>
    </row>
    <row r="9744" spans="2:9" x14ac:dyDescent="0.25">
      <c r="B9744" s="35" t="s">
        <v>84</v>
      </c>
      <c r="C9744" s="35" t="s">
        <v>67</v>
      </c>
      <c r="D9744" s="35" t="s">
        <v>23</v>
      </c>
      <c r="E9744" s="35" t="s">
        <v>4</v>
      </c>
      <c r="F9744" s="35" t="s">
        <v>27</v>
      </c>
      <c r="G9744" s="35" t="s">
        <v>0</v>
      </c>
      <c r="H9744" s="35">
        <v>2042</v>
      </c>
      <c r="I9744" s="40">
        <v>0</v>
      </c>
    </row>
    <row r="9745" spans="2:9" x14ac:dyDescent="0.25">
      <c r="B9745" s="35" t="s">
        <v>84</v>
      </c>
      <c r="C9745" s="35" t="s">
        <v>67</v>
      </c>
      <c r="D9745" s="35" t="s">
        <v>23</v>
      </c>
      <c r="E9745" s="35" t="s">
        <v>4</v>
      </c>
      <c r="F9745" s="35" t="s">
        <v>27</v>
      </c>
      <c r="G9745" s="35" t="s">
        <v>0</v>
      </c>
      <c r="H9745" s="35">
        <v>2043</v>
      </c>
      <c r="I9745" s="40">
        <v>0</v>
      </c>
    </row>
    <row r="9746" spans="2:9" x14ac:dyDescent="0.25">
      <c r="B9746" s="35" t="s">
        <v>84</v>
      </c>
      <c r="C9746" s="35" t="s">
        <v>67</v>
      </c>
      <c r="D9746" s="35" t="s">
        <v>23</v>
      </c>
      <c r="E9746" s="35" t="s">
        <v>4</v>
      </c>
      <c r="F9746" s="35" t="s">
        <v>27</v>
      </c>
      <c r="G9746" s="35" t="s">
        <v>0</v>
      </c>
      <c r="H9746" s="35">
        <v>2044</v>
      </c>
      <c r="I9746" s="40">
        <v>0</v>
      </c>
    </row>
    <row r="9747" spans="2:9" x14ac:dyDescent="0.25">
      <c r="B9747" s="35" t="s">
        <v>84</v>
      </c>
      <c r="C9747" s="35" t="s">
        <v>67</v>
      </c>
      <c r="D9747" s="35" t="s">
        <v>23</v>
      </c>
      <c r="E9747" s="35" t="s">
        <v>4</v>
      </c>
      <c r="F9747" s="35" t="s">
        <v>27</v>
      </c>
      <c r="G9747" s="35" t="s">
        <v>0</v>
      </c>
      <c r="H9747" s="35">
        <v>2045</v>
      </c>
      <c r="I9747" s="40">
        <v>0</v>
      </c>
    </row>
    <row r="9748" spans="2:9" x14ac:dyDescent="0.25">
      <c r="B9748" s="35" t="s">
        <v>84</v>
      </c>
      <c r="C9748" s="35" t="s">
        <v>67</v>
      </c>
      <c r="D9748" s="35" t="s">
        <v>23</v>
      </c>
      <c r="E9748" s="35" t="s">
        <v>4</v>
      </c>
      <c r="F9748" s="35" t="s">
        <v>27</v>
      </c>
      <c r="G9748" s="35" t="s">
        <v>0</v>
      </c>
      <c r="H9748" s="35">
        <v>2046</v>
      </c>
      <c r="I9748" s="40">
        <v>0</v>
      </c>
    </row>
    <row r="9749" spans="2:9" x14ac:dyDescent="0.25">
      <c r="B9749" s="35" t="s">
        <v>84</v>
      </c>
      <c r="C9749" s="35" t="s">
        <v>67</v>
      </c>
      <c r="D9749" s="35" t="s">
        <v>23</v>
      </c>
      <c r="E9749" s="35" t="s">
        <v>4</v>
      </c>
      <c r="F9749" s="35" t="s">
        <v>27</v>
      </c>
      <c r="G9749" s="35" t="s">
        <v>0</v>
      </c>
      <c r="H9749" s="35">
        <v>2047</v>
      </c>
      <c r="I9749" s="40">
        <v>0</v>
      </c>
    </row>
    <row r="9750" spans="2:9" x14ac:dyDescent="0.25">
      <c r="B9750" s="35" t="s">
        <v>84</v>
      </c>
      <c r="C9750" s="35" t="s">
        <v>67</v>
      </c>
      <c r="D9750" s="35" t="s">
        <v>23</v>
      </c>
      <c r="E9750" s="35" t="s">
        <v>4</v>
      </c>
      <c r="F9750" s="35" t="s">
        <v>27</v>
      </c>
      <c r="G9750" s="35" t="s">
        <v>0</v>
      </c>
      <c r="H9750" s="35">
        <v>2048</v>
      </c>
      <c r="I9750" s="40">
        <v>0</v>
      </c>
    </row>
    <row r="9751" spans="2:9" x14ac:dyDescent="0.25">
      <c r="B9751" s="35" t="s">
        <v>84</v>
      </c>
      <c r="C9751" s="35" t="s">
        <v>67</v>
      </c>
      <c r="D9751" s="35" t="s">
        <v>23</v>
      </c>
      <c r="E9751" s="35" t="s">
        <v>4</v>
      </c>
      <c r="F9751" s="35" t="s">
        <v>27</v>
      </c>
      <c r="G9751" s="35" t="s">
        <v>0</v>
      </c>
      <c r="H9751" s="35">
        <v>2049</v>
      </c>
      <c r="I9751" s="40">
        <v>0</v>
      </c>
    </row>
    <row r="9752" spans="2:9" x14ac:dyDescent="0.25">
      <c r="B9752" s="35" t="s">
        <v>84</v>
      </c>
      <c r="C9752" s="35" t="s">
        <v>67</v>
      </c>
      <c r="D9752" s="35" t="s">
        <v>23</v>
      </c>
      <c r="E9752" s="35" t="s">
        <v>4</v>
      </c>
      <c r="F9752" s="35" t="s">
        <v>27</v>
      </c>
      <c r="G9752" s="35" t="s">
        <v>0</v>
      </c>
      <c r="H9752" s="35">
        <v>2050</v>
      </c>
      <c r="I9752" s="40">
        <v>0</v>
      </c>
    </row>
    <row r="9753" spans="2:9" x14ac:dyDescent="0.25">
      <c r="B9753" s="35" t="s">
        <v>84</v>
      </c>
      <c r="C9753" s="35" t="s">
        <v>67</v>
      </c>
      <c r="D9753" s="35" t="s">
        <v>23</v>
      </c>
      <c r="E9753" s="35" t="s">
        <v>4</v>
      </c>
      <c r="F9753" s="35" t="s">
        <v>27</v>
      </c>
      <c r="G9753" s="35" t="s">
        <v>0</v>
      </c>
      <c r="H9753" s="35">
        <v>2051</v>
      </c>
      <c r="I9753" s="40">
        <v>0</v>
      </c>
    </row>
    <row r="9754" spans="2:9" x14ac:dyDescent="0.25">
      <c r="B9754" s="35" t="s">
        <v>84</v>
      </c>
      <c r="C9754" s="35" t="s">
        <v>67</v>
      </c>
      <c r="D9754" s="35" t="s">
        <v>23</v>
      </c>
      <c r="E9754" s="35" t="s">
        <v>4</v>
      </c>
      <c r="F9754" s="35" t="s">
        <v>27</v>
      </c>
      <c r="G9754" s="35" t="s">
        <v>0</v>
      </c>
      <c r="H9754" s="35">
        <v>2052</v>
      </c>
      <c r="I9754" s="40">
        <v>0</v>
      </c>
    </row>
    <row r="9755" spans="2:9" x14ac:dyDescent="0.25">
      <c r="B9755" s="35" t="s">
        <v>84</v>
      </c>
      <c r="C9755" s="35" t="s">
        <v>67</v>
      </c>
      <c r="D9755" s="35" t="s">
        <v>23</v>
      </c>
      <c r="E9755" s="35" t="s">
        <v>4</v>
      </c>
      <c r="F9755" s="35" t="s">
        <v>27</v>
      </c>
      <c r="G9755" s="35" t="s">
        <v>0</v>
      </c>
      <c r="H9755" s="35">
        <v>2053</v>
      </c>
      <c r="I9755" s="40">
        <v>0</v>
      </c>
    </row>
    <row r="9756" spans="2:9" x14ac:dyDescent="0.25">
      <c r="B9756" s="35" t="s">
        <v>84</v>
      </c>
      <c r="C9756" s="35" t="s">
        <v>67</v>
      </c>
      <c r="D9756" s="35" t="s">
        <v>23</v>
      </c>
      <c r="E9756" s="35" t="s">
        <v>4</v>
      </c>
      <c r="F9756" s="35" t="s">
        <v>27</v>
      </c>
      <c r="G9756" s="35" t="s">
        <v>0</v>
      </c>
      <c r="H9756" s="35">
        <v>2054</v>
      </c>
      <c r="I9756" s="40">
        <v>0</v>
      </c>
    </row>
    <row r="9757" spans="2:9" x14ac:dyDescent="0.25">
      <c r="B9757" s="35" t="s">
        <v>84</v>
      </c>
      <c r="C9757" s="35" t="s">
        <v>67</v>
      </c>
      <c r="D9757" s="35" t="s">
        <v>23</v>
      </c>
      <c r="E9757" s="35" t="s">
        <v>4</v>
      </c>
      <c r="F9757" s="35" t="s">
        <v>27</v>
      </c>
      <c r="G9757" s="35" t="s">
        <v>0</v>
      </c>
      <c r="H9757" s="35">
        <v>2055</v>
      </c>
      <c r="I9757" s="40">
        <v>0</v>
      </c>
    </row>
    <row r="9758" spans="2:9" x14ac:dyDescent="0.25">
      <c r="B9758" s="35" t="s">
        <v>84</v>
      </c>
      <c r="C9758" s="35" t="s">
        <v>67</v>
      </c>
      <c r="D9758" s="35" t="s">
        <v>23</v>
      </c>
      <c r="E9758" s="35" t="s">
        <v>4</v>
      </c>
      <c r="F9758" s="35" t="s">
        <v>27</v>
      </c>
      <c r="G9758" s="35" t="s">
        <v>0</v>
      </c>
      <c r="H9758" s="35">
        <v>2056</v>
      </c>
      <c r="I9758" s="40">
        <v>0</v>
      </c>
    </row>
    <row r="9759" spans="2:9" x14ac:dyDescent="0.25">
      <c r="B9759" s="35" t="s">
        <v>84</v>
      </c>
      <c r="C9759" s="35" t="s">
        <v>67</v>
      </c>
      <c r="D9759" s="35" t="s">
        <v>23</v>
      </c>
      <c r="E9759" s="35" t="s">
        <v>4</v>
      </c>
      <c r="F9759" s="35" t="s">
        <v>27</v>
      </c>
      <c r="G9759" s="35" t="s">
        <v>0</v>
      </c>
      <c r="H9759" s="35">
        <v>2057</v>
      </c>
      <c r="I9759" s="40">
        <v>0</v>
      </c>
    </row>
    <row r="9760" spans="2:9" x14ac:dyDescent="0.25">
      <c r="B9760" s="35" t="s">
        <v>84</v>
      </c>
      <c r="C9760" s="35" t="s">
        <v>67</v>
      </c>
      <c r="D9760" s="35" t="s">
        <v>23</v>
      </c>
      <c r="E9760" s="35" t="s">
        <v>4</v>
      </c>
      <c r="F9760" s="35" t="s">
        <v>27</v>
      </c>
      <c r="G9760" s="35" t="s">
        <v>0</v>
      </c>
      <c r="H9760" s="35">
        <v>2058</v>
      </c>
      <c r="I9760" s="40">
        <v>0</v>
      </c>
    </row>
    <row r="9761" spans="2:9" x14ac:dyDescent="0.25">
      <c r="B9761" s="35" t="s">
        <v>84</v>
      </c>
      <c r="C9761" s="35" t="s">
        <v>67</v>
      </c>
      <c r="D9761" s="35" t="s">
        <v>23</v>
      </c>
      <c r="E9761" s="35" t="s">
        <v>4</v>
      </c>
      <c r="F9761" s="35" t="s">
        <v>27</v>
      </c>
      <c r="G9761" s="35" t="s">
        <v>0</v>
      </c>
      <c r="H9761" s="35">
        <v>2059</v>
      </c>
      <c r="I9761" s="40">
        <v>0</v>
      </c>
    </row>
    <row r="9762" spans="2:9" x14ac:dyDescent="0.25">
      <c r="B9762" s="35" t="s">
        <v>84</v>
      </c>
      <c r="C9762" s="35" t="s">
        <v>67</v>
      </c>
      <c r="D9762" s="35" t="s">
        <v>23</v>
      </c>
      <c r="E9762" s="35" t="s">
        <v>4</v>
      </c>
      <c r="F9762" s="35" t="s">
        <v>27</v>
      </c>
      <c r="G9762" s="35" t="s">
        <v>0</v>
      </c>
      <c r="H9762" s="35">
        <v>2060</v>
      </c>
      <c r="I9762" s="40">
        <v>0</v>
      </c>
    </row>
    <row r="9763" spans="2:9" x14ac:dyDescent="0.25">
      <c r="B9763" s="35" t="s">
        <v>84</v>
      </c>
      <c r="C9763" s="35" t="s">
        <v>67</v>
      </c>
      <c r="D9763" s="35" t="s">
        <v>23</v>
      </c>
      <c r="E9763" s="35" t="s">
        <v>4</v>
      </c>
      <c r="F9763" s="35" t="s">
        <v>28</v>
      </c>
      <c r="G9763" s="35" t="s">
        <v>0</v>
      </c>
      <c r="H9763" s="35">
        <v>2000</v>
      </c>
      <c r="I9763" s="40">
        <f t="array" ref="I9763:I9823">TRANSPOSE('[10]Despesa_%PIB'!$B$12:$BJ$12)</f>
        <v>0</v>
      </c>
    </row>
    <row r="9764" spans="2:9" x14ac:dyDescent="0.25">
      <c r="B9764" s="35" t="s">
        <v>84</v>
      </c>
      <c r="C9764" s="35" t="s">
        <v>67</v>
      </c>
      <c r="D9764" s="35" t="s">
        <v>23</v>
      </c>
      <c r="E9764" s="35" t="s">
        <v>4</v>
      </c>
      <c r="F9764" s="35" t="s">
        <v>28</v>
      </c>
      <c r="G9764" s="35" t="s">
        <v>0</v>
      </c>
      <c r="H9764" s="35">
        <v>2001</v>
      </c>
      <c r="I9764" s="40">
        <v>0</v>
      </c>
    </row>
    <row r="9765" spans="2:9" x14ac:dyDescent="0.25">
      <c r="B9765" s="35" t="s">
        <v>84</v>
      </c>
      <c r="C9765" s="35" t="s">
        <v>67</v>
      </c>
      <c r="D9765" s="35" t="s">
        <v>23</v>
      </c>
      <c r="E9765" s="35" t="s">
        <v>4</v>
      </c>
      <c r="F9765" s="35" t="s">
        <v>28</v>
      </c>
      <c r="G9765" s="35" t="s">
        <v>0</v>
      </c>
      <c r="H9765" s="35">
        <v>2002</v>
      </c>
      <c r="I9765" s="40">
        <v>0</v>
      </c>
    </row>
    <row r="9766" spans="2:9" x14ac:dyDescent="0.25">
      <c r="B9766" s="35" t="s">
        <v>84</v>
      </c>
      <c r="C9766" s="35" t="s">
        <v>67</v>
      </c>
      <c r="D9766" s="35" t="s">
        <v>23</v>
      </c>
      <c r="E9766" s="35" t="s">
        <v>4</v>
      </c>
      <c r="F9766" s="35" t="s">
        <v>28</v>
      </c>
      <c r="G9766" s="35" t="s">
        <v>0</v>
      </c>
      <c r="H9766" s="35">
        <v>2003</v>
      </c>
      <c r="I9766" s="40">
        <v>0</v>
      </c>
    </row>
    <row r="9767" spans="2:9" x14ac:dyDescent="0.25">
      <c r="B9767" s="35" t="s">
        <v>84</v>
      </c>
      <c r="C9767" s="35" t="s">
        <v>67</v>
      </c>
      <c r="D9767" s="35" t="s">
        <v>23</v>
      </c>
      <c r="E9767" s="35" t="s">
        <v>4</v>
      </c>
      <c r="F9767" s="35" t="s">
        <v>28</v>
      </c>
      <c r="G9767" s="35" t="s">
        <v>0</v>
      </c>
      <c r="H9767" s="35">
        <v>2004</v>
      </c>
      <c r="I9767" s="40">
        <v>0</v>
      </c>
    </row>
    <row r="9768" spans="2:9" x14ac:dyDescent="0.25">
      <c r="B9768" s="35" t="s">
        <v>84</v>
      </c>
      <c r="C9768" s="35" t="s">
        <v>67</v>
      </c>
      <c r="D9768" s="35" t="s">
        <v>23</v>
      </c>
      <c r="E9768" s="35" t="s">
        <v>4</v>
      </c>
      <c r="F9768" s="35" t="s">
        <v>28</v>
      </c>
      <c r="G9768" s="35" t="s">
        <v>0</v>
      </c>
      <c r="H9768" s="35">
        <v>2005</v>
      </c>
      <c r="I9768" s="40">
        <v>0</v>
      </c>
    </row>
    <row r="9769" spans="2:9" x14ac:dyDescent="0.25">
      <c r="B9769" s="35" t="s">
        <v>84</v>
      </c>
      <c r="C9769" s="35" t="s">
        <v>67</v>
      </c>
      <c r="D9769" s="35" t="s">
        <v>23</v>
      </c>
      <c r="E9769" s="35" t="s">
        <v>4</v>
      </c>
      <c r="F9769" s="35" t="s">
        <v>28</v>
      </c>
      <c r="G9769" s="35" t="s">
        <v>0</v>
      </c>
      <c r="H9769" s="35">
        <v>2006</v>
      </c>
      <c r="I9769" s="40">
        <v>0</v>
      </c>
    </row>
    <row r="9770" spans="2:9" x14ac:dyDescent="0.25">
      <c r="B9770" s="35" t="s">
        <v>84</v>
      </c>
      <c r="C9770" s="35" t="s">
        <v>67</v>
      </c>
      <c r="D9770" s="35" t="s">
        <v>23</v>
      </c>
      <c r="E9770" s="35" t="s">
        <v>4</v>
      </c>
      <c r="F9770" s="35" t="s">
        <v>28</v>
      </c>
      <c r="G9770" s="35" t="s">
        <v>0</v>
      </c>
      <c r="H9770" s="35">
        <v>2007</v>
      </c>
      <c r="I9770" s="40">
        <v>0</v>
      </c>
    </row>
    <row r="9771" spans="2:9" x14ac:dyDescent="0.25">
      <c r="B9771" s="35" t="s">
        <v>84</v>
      </c>
      <c r="C9771" s="35" t="s">
        <v>67</v>
      </c>
      <c r="D9771" s="35" t="s">
        <v>23</v>
      </c>
      <c r="E9771" s="35" t="s">
        <v>4</v>
      </c>
      <c r="F9771" s="35" t="s">
        <v>28</v>
      </c>
      <c r="G9771" s="35" t="s">
        <v>0</v>
      </c>
      <c r="H9771" s="35">
        <v>2008</v>
      </c>
      <c r="I9771" s="40">
        <v>0</v>
      </c>
    </row>
    <row r="9772" spans="2:9" x14ac:dyDescent="0.25">
      <c r="B9772" s="35" t="s">
        <v>84</v>
      </c>
      <c r="C9772" s="35" t="s">
        <v>67</v>
      </c>
      <c r="D9772" s="35" t="s">
        <v>23</v>
      </c>
      <c r="E9772" s="35" t="s">
        <v>4</v>
      </c>
      <c r="F9772" s="35" t="s">
        <v>28</v>
      </c>
      <c r="G9772" s="35" t="s">
        <v>0</v>
      </c>
      <c r="H9772" s="35">
        <v>2009</v>
      </c>
      <c r="I9772" s="40">
        <v>0</v>
      </c>
    </row>
    <row r="9773" spans="2:9" x14ac:dyDescent="0.25">
      <c r="B9773" s="35" t="s">
        <v>84</v>
      </c>
      <c r="C9773" s="35" t="s">
        <v>67</v>
      </c>
      <c r="D9773" s="35" t="s">
        <v>23</v>
      </c>
      <c r="E9773" s="35" t="s">
        <v>4</v>
      </c>
      <c r="F9773" s="35" t="s">
        <v>28</v>
      </c>
      <c r="G9773" s="35" t="s">
        <v>0</v>
      </c>
      <c r="H9773" s="35">
        <v>2010</v>
      </c>
      <c r="I9773" s="40">
        <v>0</v>
      </c>
    </row>
    <row r="9774" spans="2:9" x14ac:dyDescent="0.25">
      <c r="B9774" s="35" t="s">
        <v>84</v>
      </c>
      <c r="C9774" s="35" t="s">
        <v>67</v>
      </c>
      <c r="D9774" s="35" t="s">
        <v>23</v>
      </c>
      <c r="E9774" s="35" t="s">
        <v>4</v>
      </c>
      <c r="F9774" s="35" t="s">
        <v>28</v>
      </c>
      <c r="G9774" s="35" t="s">
        <v>0</v>
      </c>
      <c r="H9774" s="35">
        <v>2011</v>
      </c>
      <c r="I9774" s="40">
        <v>0</v>
      </c>
    </row>
    <row r="9775" spans="2:9" x14ac:dyDescent="0.25">
      <c r="B9775" s="35" t="s">
        <v>84</v>
      </c>
      <c r="C9775" s="35" t="s">
        <v>67</v>
      </c>
      <c r="D9775" s="35" t="s">
        <v>23</v>
      </c>
      <c r="E9775" s="35" t="s">
        <v>4</v>
      </c>
      <c r="F9775" s="35" t="s">
        <v>28</v>
      </c>
      <c r="G9775" s="35" t="s">
        <v>0</v>
      </c>
      <c r="H9775" s="35">
        <v>2012</v>
      </c>
      <c r="I9775" s="40">
        <v>0</v>
      </c>
    </row>
    <row r="9776" spans="2:9" x14ac:dyDescent="0.25">
      <c r="B9776" s="35" t="s">
        <v>84</v>
      </c>
      <c r="C9776" s="35" t="s">
        <v>67</v>
      </c>
      <c r="D9776" s="35" t="s">
        <v>23</v>
      </c>
      <c r="E9776" s="35" t="s">
        <v>4</v>
      </c>
      <c r="F9776" s="35" t="s">
        <v>28</v>
      </c>
      <c r="G9776" s="35" t="s">
        <v>0</v>
      </c>
      <c r="H9776" s="35">
        <v>2013</v>
      </c>
      <c r="I9776" s="40">
        <v>0</v>
      </c>
    </row>
    <row r="9777" spans="2:9" x14ac:dyDescent="0.25">
      <c r="B9777" s="35" t="s">
        <v>84</v>
      </c>
      <c r="C9777" s="35" t="s">
        <v>67</v>
      </c>
      <c r="D9777" s="35" t="s">
        <v>23</v>
      </c>
      <c r="E9777" s="35" t="s">
        <v>4</v>
      </c>
      <c r="F9777" s="35" t="s">
        <v>28</v>
      </c>
      <c r="G9777" s="35" t="s">
        <v>0</v>
      </c>
      <c r="H9777" s="35">
        <v>2014</v>
      </c>
      <c r="I9777" s="40">
        <v>0</v>
      </c>
    </row>
    <row r="9778" spans="2:9" x14ac:dyDescent="0.25">
      <c r="B9778" s="35" t="s">
        <v>84</v>
      </c>
      <c r="C9778" s="35" t="s">
        <v>67</v>
      </c>
      <c r="D9778" s="35" t="s">
        <v>23</v>
      </c>
      <c r="E9778" s="35" t="s">
        <v>4</v>
      </c>
      <c r="F9778" s="35" t="s">
        <v>28</v>
      </c>
      <c r="G9778" s="35" t="s">
        <v>0</v>
      </c>
      <c r="H9778" s="35">
        <v>2015</v>
      </c>
      <c r="I9778" s="40">
        <v>0</v>
      </c>
    </row>
    <row r="9779" spans="2:9" x14ac:dyDescent="0.25">
      <c r="B9779" s="35" t="s">
        <v>84</v>
      </c>
      <c r="C9779" s="35" t="s">
        <v>67</v>
      </c>
      <c r="D9779" s="35" t="s">
        <v>23</v>
      </c>
      <c r="E9779" s="35" t="s">
        <v>4</v>
      </c>
      <c r="F9779" s="35" t="s">
        <v>28</v>
      </c>
      <c r="G9779" s="35" t="s">
        <v>0</v>
      </c>
      <c r="H9779" s="35">
        <v>2016</v>
      </c>
      <c r="I9779" s="40">
        <v>0</v>
      </c>
    </row>
    <row r="9780" spans="2:9" x14ac:dyDescent="0.25">
      <c r="B9780" s="35" t="s">
        <v>84</v>
      </c>
      <c r="C9780" s="35" t="s">
        <v>67</v>
      </c>
      <c r="D9780" s="35" t="s">
        <v>23</v>
      </c>
      <c r="E9780" s="35" t="s">
        <v>4</v>
      </c>
      <c r="F9780" s="35" t="s">
        <v>28</v>
      </c>
      <c r="G9780" s="35" t="s">
        <v>0</v>
      </c>
      <c r="H9780" s="35">
        <v>2017</v>
      </c>
      <c r="I9780" s="40">
        <v>0</v>
      </c>
    </row>
    <row r="9781" spans="2:9" x14ac:dyDescent="0.25">
      <c r="B9781" s="35" t="s">
        <v>84</v>
      </c>
      <c r="C9781" s="35" t="s">
        <v>67</v>
      </c>
      <c r="D9781" s="35" t="s">
        <v>23</v>
      </c>
      <c r="E9781" s="35" t="s">
        <v>4</v>
      </c>
      <c r="F9781" s="35" t="s">
        <v>28</v>
      </c>
      <c r="G9781" s="35" t="s">
        <v>0</v>
      </c>
      <c r="H9781" s="35">
        <v>2018</v>
      </c>
      <c r="I9781" s="40">
        <v>0</v>
      </c>
    </row>
    <row r="9782" spans="2:9" x14ac:dyDescent="0.25">
      <c r="B9782" s="35" t="s">
        <v>84</v>
      </c>
      <c r="C9782" s="35" t="s">
        <v>67</v>
      </c>
      <c r="D9782" s="35" t="s">
        <v>23</v>
      </c>
      <c r="E9782" s="35" t="s">
        <v>4</v>
      </c>
      <c r="F9782" s="35" t="s">
        <v>28</v>
      </c>
      <c r="G9782" s="35" t="s">
        <v>0</v>
      </c>
      <c r="H9782" s="35">
        <v>2019</v>
      </c>
      <c r="I9782" s="40">
        <v>0</v>
      </c>
    </row>
    <row r="9783" spans="2:9" x14ac:dyDescent="0.25">
      <c r="B9783" s="35" t="s">
        <v>84</v>
      </c>
      <c r="C9783" s="35" t="s">
        <v>67</v>
      </c>
      <c r="D9783" s="35" t="s">
        <v>23</v>
      </c>
      <c r="E9783" s="35" t="s">
        <v>4</v>
      </c>
      <c r="F9783" s="35" t="s">
        <v>28</v>
      </c>
      <c r="G9783" s="35" t="s">
        <v>0</v>
      </c>
      <c r="H9783" s="35">
        <v>2020</v>
      </c>
      <c r="I9783" s="40">
        <v>0</v>
      </c>
    </row>
    <row r="9784" spans="2:9" x14ac:dyDescent="0.25">
      <c r="B9784" s="35" t="s">
        <v>84</v>
      </c>
      <c r="C9784" s="35" t="s">
        <v>67</v>
      </c>
      <c r="D9784" s="35" t="s">
        <v>23</v>
      </c>
      <c r="E9784" s="35" t="s">
        <v>4</v>
      </c>
      <c r="F9784" s="35" t="s">
        <v>28</v>
      </c>
      <c r="G9784" s="35" t="s">
        <v>0</v>
      </c>
      <c r="H9784" s="35">
        <v>2021</v>
      </c>
      <c r="I9784" s="40">
        <v>0</v>
      </c>
    </row>
    <row r="9785" spans="2:9" x14ac:dyDescent="0.25">
      <c r="B9785" s="35" t="s">
        <v>84</v>
      </c>
      <c r="C9785" s="35" t="s">
        <v>67</v>
      </c>
      <c r="D9785" s="35" t="s">
        <v>23</v>
      </c>
      <c r="E9785" s="35" t="s">
        <v>4</v>
      </c>
      <c r="F9785" s="35" t="s">
        <v>28</v>
      </c>
      <c r="G9785" s="35" t="s">
        <v>0</v>
      </c>
      <c r="H9785" s="35">
        <v>2022</v>
      </c>
      <c r="I9785" s="40">
        <v>0</v>
      </c>
    </row>
    <row r="9786" spans="2:9" x14ac:dyDescent="0.25">
      <c r="B9786" s="35" t="s">
        <v>84</v>
      </c>
      <c r="C9786" s="35" t="s">
        <v>67</v>
      </c>
      <c r="D9786" s="35" t="s">
        <v>23</v>
      </c>
      <c r="E9786" s="35" t="s">
        <v>4</v>
      </c>
      <c r="F9786" s="35" t="s">
        <v>28</v>
      </c>
      <c r="G9786" s="35" t="s">
        <v>0</v>
      </c>
      <c r="H9786" s="35">
        <v>2023</v>
      </c>
      <c r="I9786" s="40">
        <v>0</v>
      </c>
    </row>
    <row r="9787" spans="2:9" x14ac:dyDescent="0.25">
      <c r="B9787" s="35" t="s">
        <v>84</v>
      </c>
      <c r="C9787" s="35" t="s">
        <v>67</v>
      </c>
      <c r="D9787" s="35" t="s">
        <v>23</v>
      </c>
      <c r="E9787" s="35" t="s">
        <v>4</v>
      </c>
      <c r="F9787" s="35" t="s">
        <v>28</v>
      </c>
      <c r="G9787" s="35" t="s">
        <v>0</v>
      </c>
      <c r="H9787" s="35">
        <v>2024</v>
      </c>
      <c r="I9787" s="40">
        <v>0</v>
      </c>
    </row>
    <row r="9788" spans="2:9" x14ac:dyDescent="0.25">
      <c r="B9788" s="35" t="s">
        <v>84</v>
      </c>
      <c r="C9788" s="35" t="s">
        <v>67</v>
      </c>
      <c r="D9788" s="35" t="s">
        <v>23</v>
      </c>
      <c r="E9788" s="35" t="s">
        <v>4</v>
      </c>
      <c r="F9788" s="35" t="s">
        <v>28</v>
      </c>
      <c r="G9788" s="35" t="s">
        <v>0</v>
      </c>
      <c r="H9788" s="35">
        <v>2025</v>
      </c>
      <c r="I9788" s="40">
        <v>0</v>
      </c>
    </row>
    <row r="9789" spans="2:9" x14ac:dyDescent="0.25">
      <c r="B9789" s="35" t="s">
        <v>84</v>
      </c>
      <c r="C9789" s="35" t="s">
        <v>67</v>
      </c>
      <c r="D9789" s="35" t="s">
        <v>23</v>
      </c>
      <c r="E9789" s="35" t="s">
        <v>4</v>
      </c>
      <c r="F9789" s="35" t="s">
        <v>28</v>
      </c>
      <c r="G9789" s="35" t="s">
        <v>0</v>
      </c>
      <c r="H9789" s="35">
        <v>2026</v>
      </c>
      <c r="I9789" s="40">
        <v>0</v>
      </c>
    </row>
    <row r="9790" spans="2:9" x14ac:dyDescent="0.25">
      <c r="B9790" s="35" t="s">
        <v>84</v>
      </c>
      <c r="C9790" s="35" t="s">
        <v>67</v>
      </c>
      <c r="D9790" s="35" t="s">
        <v>23</v>
      </c>
      <c r="E9790" s="35" t="s">
        <v>4</v>
      </c>
      <c r="F9790" s="35" t="s">
        <v>28</v>
      </c>
      <c r="G9790" s="35" t="s">
        <v>0</v>
      </c>
      <c r="H9790" s="35">
        <v>2027</v>
      </c>
      <c r="I9790" s="40">
        <v>0</v>
      </c>
    </row>
    <row r="9791" spans="2:9" x14ac:dyDescent="0.25">
      <c r="B9791" s="35" t="s">
        <v>84</v>
      </c>
      <c r="C9791" s="35" t="s">
        <v>67</v>
      </c>
      <c r="D9791" s="35" t="s">
        <v>23</v>
      </c>
      <c r="E9791" s="35" t="s">
        <v>4</v>
      </c>
      <c r="F9791" s="35" t="s">
        <v>28</v>
      </c>
      <c r="G9791" s="35" t="s">
        <v>0</v>
      </c>
      <c r="H9791" s="35">
        <v>2028</v>
      </c>
      <c r="I9791" s="40">
        <v>0</v>
      </c>
    </row>
    <row r="9792" spans="2:9" x14ac:dyDescent="0.25">
      <c r="B9792" s="35" t="s">
        <v>84</v>
      </c>
      <c r="C9792" s="35" t="s">
        <v>67</v>
      </c>
      <c r="D9792" s="35" t="s">
        <v>23</v>
      </c>
      <c r="E9792" s="35" t="s">
        <v>4</v>
      </c>
      <c r="F9792" s="35" t="s">
        <v>28</v>
      </c>
      <c r="G9792" s="35" t="s">
        <v>0</v>
      </c>
      <c r="H9792" s="35">
        <v>2029</v>
      </c>
      <c r="I9792" s="40">
        <v>0</v>
      </c>
    </row>
    <row r="9793" spans="2:9" x14ac:dyDescent="0.25">
      <c r="B9793" s="35" t="s">
        <v>84</v>
      </c>
      <c r="C9793" s="35" t="s">
        <v>67</v>
      </c>
      <c r="D9793" s="35" t="s">
        <v>23</v>
      </c>
      <c r="E9793" s="35" t="s">
        <v>4</v>
      </c>
      <c r="F9793" s="35" t="s">
        <v>28</v>
      </c>
      <c r="G9793" s="35" t="s">
        <v>0</v>
      </c>
      <c r="H9793" s="35">
        <v>2030</v>
      </c>
      <c r="I9793" s="40">
        <v>0</v>
      </c>
    </row>
    <row r="9794" spans="2:9" x14ac:dyDescent="0.25">
      <c r="B9794" s="35" t="s">
        <v>84</v>
      </c>
      <c r="C9794" s="35" t="s">
        <v>67</v>
      </c>
      <c r="D9794" s="35" t="s">
        <v>23</v>
      </c>
      <c r="E9794" s="35" t="s">
        <v>4</v>
      </c>
      <c r="F9794" s="35" t="s">
        <v>28</v>
      </c>
      <c r="G9794" s="35" t="s">
        <v>0</v>
      </c>
      <c r="H9794" s="35">
        <v>2031</v>
      </c>
      <c r="I9794" s="40">
        <v>0</v>
      </c>
    </row>
    <row r="9795" spans="2:9" x14ac:dyDescent="0.25">
      <c r="B9795" s="35" t="s">
        <v>84</v>
      </c>
      <c r="C9795" s="35" t="s">
        <v>67</v>
      </c>
      <c r="D9795" s="35" t="s">
        <v>23</v>
      </c>
      <c r="E9795" s="35" t="s">
        <v>4</v>
      </c>
      <c r="F9795" s="35" t="s">
        <v>28</v>
      </c>
      <c r="G9795" s="35" t="s">
        <v>0</v>
      </c>
      <c r="H9795" s="35">
        <v>2032</v>
      </c>
      <c r="I9795" s="40">
        <v>0</v>
      </c>
    </row>
    <row r="9796" spans="2:9" x14ac:dyDescent="0.25">
      <c r="B9796" s="35" t="s">
        <v>84</v>
      </c>
      <c r="C9796" s="35" t="s">
        <v>67</v>
      </c>
      <c r="D9796" s="35" t="s">
        <v>23</v>
      </c>
      <c r="E9796" s="35" t="s">
        <v>4</v>
      </c>
      <c r="F9796" s="35" t="s">
        <v>28</v>
      </c>
      <c r="G9796" s="35" t="s">
        <v>0</v>
      </c>
      <c r="H9796" s="35">
        <v>2033</v>
      </c>
      <c r="I9796" s="40">
        <v>0</v>
      </c>
    </row>
    <row r="9797" spans="2:9" x14ac:dyDescent="0.25">
      <c r="B9797" s="35" t="s">
        <v>84</v>
      </c>
      <c r="C9797" s="35" t="s">
        <v>67</v>
      </c>
      <c r="D9797" s="35" t="s">
        <v>23</v>
      </c>
      <c r="E9797" s="35" t="s">
        <v>4</v>
      </c>
      <c r="F9797" s="35" t="s">
        <v>28</v>
      </c>
      <c r="G9797" s="35" t="s">
        <v>0</v>
      </c>
      <c r="H9797" s="35">
        <v>2034</v>
      </c>
      <c r="I9797" s="40">
        <v>0</v>
      </c>
    </row>
    <row r="9798" spans="2:9" x14ac:dyDescent="0.25">
      <c r="B9798" s="35" t="s">
        <v>84</v>
      </c>
      <c r="C9798" s="35" t="s">
        <v>67</v>
      </c>
      <c r="D9798" s="35" t="s">
        <v>23</v>
      </c>
      <c r="E9798" s="35" t="s">
        <v>4</v>
      </c>
      <c r="F9798" s="35" t="s">
        <v>28</v>
      </c>
      <c r="G9798" s="35" t="s">
        <v>0</v>
      </c>
      <c r="H9798" s="35">
        <v>2035</v>
      </c>
      <c r="I9798" s="40">
        <v>0</v>
      </c>
    </row>
    <row r="9799" spans="2:9" x14ac:dyDescent="0.25">
      <c r="B9799" s="35" t="s">
        <v>84</v>
      </c>
      <c r="C9799" s="35" t="s">
        <v>67</v>
      </c>
      <c r="D9799" s="35" t="s">
        <v>23</v>
      </c>
      <c r="E9799" s="35" t="s">
        <v>4</v>
      </c>
      <c r="F9799" s="35" t="s">
        <v>28</v>
      </c>
      <c r="G9799" s="35" t="s">
        <v>0</v>
      </c>
      <c r="H9799" s="35">
        <v>2036</v>
      </c>
      <c r="I9799" s="40">
        <v>0</v>
      </c>
    </row>
    <row r="9800" spans="2:9" x14ac:dyDescent="0.25">
      <c r="B9800" s="35" t="s">
        <v>84</v>
      </c>
      <c r="C9800" s="35" t="s">
        <v>67</v>
      </c>
      <c r="D9800" s="35" t="s">
        <v>23</v>
      </c>
      <c r="E9800" s="35" t="s">
        <v>4</v>
      </c>
      <c r="F9800" s="35" t="s">
        <v>28</v>
      </c>
      <c r="G9800" s="35" t="s">
        <v>0</v>
      </c>
      <c r="H9800" s="35">
        <v>2037</v>
      </c>
      <c r="I9800" s="40">
        <v>0</v>
      </c>
    </row>
    <row r="9801" spans="2:9" x14ac:dyDescent="0.25">
      <c r="B9801" s="35" t="s">
        <v>84</v>
      </c>
      <c r="C9801" s="35" t="s">
        <v>67</v>
      </c>
      <c r="D9801" s="35" t="s">
        <v>23</v>
      </c>
      <c r="E9801" s="35" t="s">
        <v>4</v>
      </c>
      <c r="F9801" s="35" t="s">
        <v>28</v>
      </c>
      <c r="G9801" s="35" t="s">
        <v>0</v>
      </c>
      <c r="H9801" s="35">
        <v>2038</v>
      </c>
      <c r="I9801" s="40">
        <v>0</v>
      </c>
    </row>
    <row r="9802" spans="2:9" x14ac:dyDescent="0.25">
      <c r="B9802" s="35" t="s">
        <v>84</v>
      </c>
      <c r="C9802" s="35" t="s">
        <v>67</v>
      </c>
      <c r="D9802" s="35" t="s">
        <v>23</v>
      </c>
      <c r="E9802" s="35" t="s">
        <v>4</v>
      </c>
      <c r="F9802" s="35" t="s">
        <v>28</v>
      </c>
      <c r="G9802" s="35" t="s">
        <v>0</v>
      </c>
      <c r="H9802" s="35">
        <v>2039</v>
      </c>
      <c r="I9802" s="40">
        <v>0</v>
      </c>
    </row>
    <row r="9803" spans="2:9" x14ac:dyDescent="0.25">
      <c r="B9803" s="35" t="s">
        <v>84</v>
      </c>
      <c r="C9803" s="35" t="s">
        <v>67</v>
      </c>
      <c r="D9803" s="35" t="s">
        <v>23</v>
      </c>
      <c r="E9803" s="35" t="s">
        <v>4</v>
      </c>
      <c r="F9803" s="35" t="s">
        <v>28</v>
      </c>
      <c r="G9803" s="35" t="s">
        <v>0</v>
      </c>
      <c r="H9803" s="35">
        <v>2040</v>
      </c>
      <c r="I9803" s="40">
        <v>0</v>
      </c>
    </row>
    <row r="9804" spans="2:9" x14ac:dyDescent="0.25">
      <c r="B9804" s="35" t="s">
        <v>84</v>
      </c>
      <c r="C9804" s="35" t="s">
        <v>67</v>
      </c>
      <c r="D9804" s="35" t="s">
        <v>23</v>
      </c>
      <c r="E9804" s="35" t="s">
        <v>4</v>
      </c>
      <c r="F9804" s="35" t="s">
        <v>28</v>
      </c>
      <c r="G9804" s="35" t="s">
        <v>0</v>
      </c>
      <c r="H9804" s="35">
        <v>2041</v>
      </c>
      <c r="I9804" s="40">
        <v>0</v>
      </c>
    </row>
    <row r="9805" spans="2:9" x14ac:dyDescent="0.25">
      <c r="B9805" s="35" t="s">
        <v>84</v>
      </c>
      <c r="C9805" s="35" t="s">
        <v>67</v>
      </c>
      <c r="D9805" s="35" t="s">
        <v>23</v>
      </c>
      <c r="E9805" s="35" t="s">
        <v>4</v>
      </c>
      <c r="F9805" s="35" t="s">
        <v>28</v>
      </c>
      <c r="G9805" s="35" t="s">
        <v>0</v>
      </c>
      <c r="H9805" s="35">
        <v>2042</v>
      </c>
      <c r="I9805" s="40">
        <v>0</v>
      </c>
    </row>
    <row r="9806" spans="2:9" x14ac:dyDescent="0.25">
      <c r="B9806" s="35" t="s">
        <v>84</v>
      </c>
      <c r="C9806" s="35" t="s">
        <v>67</v>
      </c>
      <c r="D9806" s="35" t="s">
        <v>23</v>
      </c>
      <c r="E9806" s="35" t="s">
        <v>4</v>
      </c>
      <c r="F9806" s="35" t="s">
        <v>28</v>
      </c>
      <c r="G9806" s="35" t="s">
        <v>0</v>
      </c>
      <c r="H9806" s="35">
        <v>2043</v>
      </c>
      <c r="I9806" s="40">
        <v>0</v>
      </c>
    </row>
    <row r="9807" spans="2:9" x14ac:dyDescent="0.25">
      <c r="B9807" s="35" t="s">
        <v>84</v>
      </c>
      <c r="C9807" s="35" t="s">
        <v>67</v>
      </c>
      <c r="D9807" s="35" t="s">
        <v>23</v>
      </c>
      <c r="E9807" s="35" t="s">
        <v>4</v>
      </c>
      <c r="F9807" s="35" t="s">
        <v>28</v>
      </c>
      <c r="G9807" s="35" t="s">
        <v>0</v>
      </c>
      <c r="H9807" s="35">
        <v>2044</v>
      </c>
      <c r="I9807" s="40">
        <v>0</v>
      </c>
    </row>
    <row r="9808" spans="2:9" x14ac:dyDescent="0.25">
      <c r="B9808" s="35" t="s">
        <v>84</v>
      </c>
      <c r="C9808" s="35" t="s">
        <v>67</v>
      </c>
      <c r="D9808" s="35" t="s">
        <v>23</v>
      </c>
      <c r="E9808" s="35" t="s">
        <v>4</v>
      </c>
      <c r="F9808" s="35" t="s">
        <v>28</v>
      </c>
      <c r="G9808" s="35" t="s">
        <v>0</v>
      </c>
      <c r="H9808" s="35">
        <v>2045</v>
      </c>
      <c r="I9808" s="40">
        <v>0</v>
      </c>
    </row>
    <row r="9809" spans="2:9" x14ac:dyDescent="0.25">
      <c r="B9809" s="35" t="s">
        <v>84</v>
      </c>
      <c r="C9809" s="35" t="s">
        <v>67</v>
      </c>
      <c r="D9809" s="35" t="s">
        <v>23</v>
      </c>
      <c r="E9809" s="35" t="s">
        <v>4</v>
      </c>
      <c r="F9809" s="35" t="s">
        <v>28</v>
      </c>
      <c r="G9809" s="35" t="s">
        <v>0</v>
      </c>
      <c r="H9809" s="35">
        <v>2046</v>
      </c>
      <c r="I9809" s="40">
        <v>0</v>
      </c>
    </row>
    <row r="9810" spans="2:9" x14ac:dyDescent="0.25">
      <c r="B9810" s="35" t="s">
        <v>84</v>
      </c>
      <c r="C9810" s="35" t="s">
        <v>67</v>
      </c>
      <c r="D9810" s="35" t="s">
        <v>23</v>
      </c>
      <c r="E9810" s="35" t="s">
        <v>4</v>
      </c>
      <c r="F9810" s="35" t="s">
        <v>28</v>
      </c>
      <c r="G9810" s="35" t="s">
        <v>0</v>
      </c>
      <c r="H9810" s="35">
        <v>2047</v>
      </c>
      <c r="I9810" s="40">
        <v>0</v>
      </c>
    </row>
    <row r="9811" spans="2:9" x14ac:dyDescent="0.25">
      <c r="B9811" s="35" t="s">
        <v>84</v>
      </c>
      <c r="C9811" s="35" t="s">
        <v>67</v>
      </c>
      <c r="D9811" s="35" t="s">
        <v>23</v>
      </c>
      <c r="E9811" s="35" t="s">
        <v>4</v>
      </c>
      <c r="F9811" s="35" t="s">
        <v>28</v>
      </c>
      <c r="G9811" s="35" t="s">
        <v>0</v>
      </c>
      <c r="H9811" s="35">
        <v>2048</v>
      </c>
      <c r="I9811" s="40">
        <v>0</v>
      </c>
    </row>
    <row r="9812" spans="2:9" x14ac:dyDescent="0.25">
      <c r="B9812" s="35" t="s">
        <v>84</v>
      </c>
      <c r="C9812" s="35" t="s">
        <v>67</v>
      </c>
      <c r="D9812" s="35" t="s">
        <v>23</v>
      </c>
      <c r="E9812" s="35" t="s">
        <v>4</v>
      </c>
      <c r="F9812" s="35" t="s">
        <v>28</v>
      </c>
      <c r="G9812" s="35" t="s">
        <v>0</v>
      </c>
      <c r="H9812" s="35">
        <v>2049</v>
      </c>
      <c r="I9812" s="40">
        <v>0</v>
      </c>
    </row>
    <row r="9813" spans="2:9" x14ac:dyDescent="0.25">
      <c r="B9813" s="35" t="s">
        <v>84</v>
      </c>
      <c r="C9813" s="35" t="s">
        <v>67</v>
      </c>
      <c r="D9813" s="35" t="s">
        <v>23</v>
      </c>
      <c r="E9813" s="35" t="s">
        <v>4</v>
      </c>
      <c r="F9813" s="35" t="s">
        <v>28</v>
      </c>
      <c r="G9813" s="35" t="s">
        <v>0</v>
      </c>
      <c r="H9813" s="35">
        <v>2050</v>
      </c>
      <c r="I9813" s="40">
        <v>0</v>
      </c>
    </row>
    <row r="9814" spans="2:9" x14ac:dyDescent="0.25">
      <c r="B9814" s="35" t="s">
        <v>84</v>
      </c>
      <c r="C9814" s="35" t="s">
        <v>67</v>
      </c>
      <c r="D9814" s="35" t="s">
        <v>23</v>
      </c>
      <c r="E9814" s="35" t="s">
        <v>4</v>
      </c>
      <c r="F9814" s="35" t="s">
        <v>28</v>
      </c>
      <c r="G9814" s="35" t="s">
        <v>0</v>
      </c>
      <c r="H9814" s="35">
        <v>2051</v>
      </c>
      <c r="I9814" s="40">
        <v>0</v>
      </c>
    </row>
    <row r="9815" spans="2:9" x14ac:dyDescent="0.25">
      <c r="B9815" s="35" t="s">
        <v>84</v>
      </c>
      <c r="C9815" s="35" t="s">
        <v>67</v>
      </c>
      <c r="D9815" s="35" t="s">
        <v>23</v>
      </c>
      <c r="E9815" s="35" t="s">
        <v>4</v>
      </c>
      <c r="F9815" s="35" t="s">
        <v>28</v>
      </c>
      <c r="G9815" s="35" t="s">
        <v>0</v>
      </c>
      <c r="H9815" s="35">
        <v>2052</v>
      </c>
      <c r="I9815" s="40">
        <v>0</v>
      </c>
    </row>
    <row r="9816" spans="2:9" x14ac:dyDescent="0.25">
      <c r="B9816" s="35" t="s">
        <v>84</v>
      </c>
      <c r="C9816" s="35" t="s">
        <v>67</v>
      </c>
      <c r="D9816" s="35" t="s">
        <v>23</v>
      </c>
      <c r="E9816" s="35" t="s">
        <v>4</v>
      </c>
      <c r="F9816" s="35" t="s">
        <v>28</v>
      </c>
      <c r="G9816" s="35" t="s">
        <v>0</v>
      </c>
      <c r="H9816" s="35">
        <v>2053</v>
      </c>
      <c r="I9816" s="40">
        <v>0</v>
      </c>
    </row>
    <row r="9817" spans="2:9" x14ac:dyDescent="0.25">
      <c r="B9817" s="35" t="s">
        <v>84</v>
      </c>
      <c r="C9817" s="35" t="s">
        <v>67</v>
      </c>
      <c r="D9817" s="35" t="s">
        <v>23</v>
      </c>
      <c r="E9817" s="35" t="s">
        <v>4</v>
      </c>
      <c r="F9817" s="35" t="s">
        <v>28</v>
      </c>
      <c r="G9817" s="35" t="s">
        <v>0</v>
      </c>
      <c r="H9817" s="35">
        <v>2054</v>
      </c>
      <c r="I9817" s="40">
        <v>0</v>
      </c>
    </row>
    <row r="9818" spans="2:9" x14ac:dyDescent="0.25">
      <c r="B9818" s="35" t="s">
        <v>84</v>
      </c>
      <c r="C9818" s="35" t="s">
        <v>67</v>
      </c>
      <c r="D9818" s="35" t="s">
        <v>23</v>
      </c>
      <c r="E9818" s="35" t="s">
        <v>4</v>
      </c>
      <c r="F9818" s="35" t="s">
        <v>28</v>
      </c>
      <c r="G9818" s="35" t="s">
        <v>0</v>
      </c>
      <c r="H9818" s="35">
        <v>2055</v>
      </c>
      <c r="I9818" s="40">
        <v>0</v>
      </c>
    </row>
    <row r="9819" spans="2:9" x14ac:dyDescent="0.25">
      <c r="B9819" s="35" t="s">
        <v>84</v>
      </c>
      <c r="C9819" s="35" t="s">
        <v>67</v>
      </c>
      <c r="D9819" s="35" t="s">
        <v>23</v>
      </c>
      <c r="E9819" s="35" t="s">
        <v>4</v>
      </c>
      <c r="F9819" s="35" t="s">
        <v>28</v>
      </c>
      <c r="G9819" s="35" t="s">
        <v>0</v>
      </c>
      <c r="H9819" s="35">
        <v>2056</v>
      </c>
      <c r="I9819" s="40">
        <v>0</v>
      </c>
    </row>
    <row r="9820" spans="2:9" x14ac:dyDescent="0.25">
      <c r="B9820" s="35" t="s">
        <v>84</v>
      </c>
      <c r="C9820" s="35" t="s">
        <v>67</v>
      </c>
      <c r="D9820" s="35" t="s">
        <v>23</v>
      </c>
      <c r="E9820" s="35" t="s">
        <v>4</v>
      </c>
      <c r="F9820" s="35" t="s">
        <v>28</v>
      </c>
      <c r="G9820" s="35" t="s">
        <v>0</v>
      </c>
      <c r="H9820" s="35">
        <v>2057</v>
      </c>
      <c r="I9820" s="40">
        <v>0</v>
      </c>
    </row>
    <row r="9821" spans="2:9" x14ac:dyDescent="0.25">
      <c r="B9821" s="35" t="s">
        <v>84</v>
      </c>
      <c r="C9821" s="35" t="s">
        <v>67</v>
      </c>
      <c r="D9821" s="35" t="s">
        <v>23</v>
      </c>
      <c r="E9821" s="35" t="s">
        <v>4</v>
      </c>
      <c r="F9821" s="35" t="s">
        <v>28</v>
      </c>
      <c r="G9821" s="35" t="s">
        <v>0</v>
      </c>
      <c r="H9821" s="35">
        <v>2058</v>
      </c>
      <c r="I9821" s="40">
        <v>0</v>
      </c>
    </row>
    <row r="9822" spans="2:9" x14ac:dyDescent="0.25">
      <c r="B9822" s="35" t="s">
        <v>84</v>
      </c>
      <c r="C9822" s="35" t="s">
        <v>67</v>
      </c>
      <c r="D9822" s="35" t="s">
        <v>23</v>
      </c>
      <c r="E9822" s="35" t="s">
        <v>4</v>
      </c>
      <c r="F9822" s="35" t="s">
        <v>28</v>
      </c>
      <c r="G9822" s="35" t="s">
        <v>0</v>
      </c>
      <c r="H9822" s="35">
        <v>2059</v>
      </c>
      <c r="I9822" s="40">
        <v>0</v>
      </c>
    </row>
    <row r="9823" spans="2:9" x14ac:dyDescent="0.25">
      <c r="B9823" s="35" t="s">
        <v>84</v>
      </c>
      <c r="C9823" s="35" t="s">
        <v>67</v>
      </c>
      <c r="D9823" s="35" t="s">
        <v>23</v>
      </c>
      <c r="E9823" s="35" t="s">
        <v>4</v>
      </c>
      <c r="F9823" s="35" t="s">
        <v>28</v>
      </c>
      <c r="G9823" s="35" t="s">
        <v>0</v>
      </c>
      <c r="H9823" s="35">
        <v>2060</v>
      </c>
      <c r="I9823" s="40">
        <v>0</v>
      </c>
    </row>
    <row r="9824" spans="2:9" x14ac:dyDescent="0.25">
      <c r="B9824" s="35" t="s">
        <v>84</v>
      </c>
      <c r="C9824" s="35" t="s">
        <v>67</v>
      </c>
      <c r="D9824" s="35" t="s">
        <v>23</v>
      </c>
      <c r="E9824" s="35" t="s">
        <v>4</v>
      </c>
      <c r="F9824" s="35" t="s">
        <v>29</v>
      </c>
      <c r="G9824" s="35" t="s">
        <v>0</v>
      </c>
      <c r="H9824" s="35">
        <v>2000</v>
      </c>
      <c r="I9824" s="40">
        <f t="array" ref="I9824:I9884">TRANSPOSE('[10]Despesa_%PIB'!$B$8:$BJ$8)</f>
        <v>0</v>
      </c>
    </row>
    <row r="9825" spans="2:9" x14ac:dyDescent="0.25">
      <c r="B9825" s="35" t="s">
        <v>84</v>
      </c>
      <c r="C9825" s="35" t="s">
        <v>67</v>
      </c>
      <c r="D9825" s="35" t="s">
        <v>23</v>
      </c>
      <c r="E9825" s="35" t="s">
        <v>4</v>
      </c>
      <c r="F9825" s="35" t="s">
        <v>29</v>
      </c>
      <c r="G9825" s="35" t="s">
        <v>0</v>
      </c>
      <c r="H9825" s="35">
        <v>2001</v>
      </c>
      <c r="I9825" s="40">
        <v>0</v>
      </c>
    </row>
    <row r="9826" spans="2:9" x14ac:dyDescent="0.25">
      <c r="B9826" s="35" t="s">
        <v>84</v>
      </c>
      <c r="C9826" s="35" t="s">
        <v>67</v>
      </c>
      <c r="D9826" s="35" t="s">
        <v>23</v>
      </c>
      <c r="E9826" s="35" t="s">
        <v>4</v>
      </c>
      <c r="F9826" s="35" t="s">
        <v>29</v>
      </c>
      <c r="G9826" s="35" t="s">
        <v>0</v>
      </c>
      <c r="H9826" s="35">
        <v>2002</v>
      </c>
      <c r="I9826" s="40">
        <v>0</v>
      </c>
    </row>
    <row r="9827" spans="2:9" x14ac:dyDescent="0.25">
      <c r="B9827" s="35" t="s">
        <v>84</v>
      </c>
      <c r="C9827" s="35" t="s">
        <v>67</v>
      </c>
      <c r="D9827" s="35" t="s">
        <v>23</v>
      </c>
      <c r="E9827" s="35" t="s">
        <v>4</v>
      </c>
      <c r="F9827" s="35" t="s">
        <v>29</v>
      </c>
      <c r="G9827" s="35" t="s">
        <v>0</v>
      </c>
      <c r="H9827" s="35">
        <v>2003</v>
      </c>
      <c r="I9827" s="40">
        <v>0</v>
      </c>
    </row>
    <row r="9828" spans="2:9" x14ac:dyDescent="0.25">
      <c r="B9828" s="35" t="s">
        <v>84</v>
      </c>
      <c r="C9828" s="35" t="s">
        <v>67</v>
      </c>
      <c r="D9828" s="35" t="s">
        <v>23</v>
      </c>
      <c r="E9828" s="35" t="s">
        <v>4</v>
      </c>
      <c r="F9828" s="35" t="s">
        <v>29</v>
      </c>
      <c r="G9828" s="35" t="s">
        <v>0</v>
      </c>
      <c r="H9828" s="35">
        <v>2004</v>
      </c>
      <c r="I9828" s="40">
        <v>0</v>
      </c>
    </row>
    <row r="9829" spans="2:9" x14ac:dyDescent="0.25">
      <c r="B9829" s="35" t="s">
        <v>84</v>
      </c>
      <c r="C9829" s="35" t="s">
        <v>67</v>
      </c>
      <c r="D9829" s="35" t="s">
        <v>23</v>
      </c>
      <c r="E9829" s="35" t="s">
        <v>4</v>
      </c>
      <c r="F9829" s="35" t="s">
        <v>29</v>
      </c>
      <c r="G9829" s="35" t="s">
        <v>0</v>
      </c>
      <c r="H9829" s="35">
        <v>2005</v>
      </c>
      <c r="I9829" s="40">
        <v>0</v>
      </c>
    </row>
    <row r="9830" spans="2:9" x14ac:dyDescent="0.25">
      <c r="B9830" s="35" t="s">
        <v>84</v>
      </c>
      <c r="C9830" s="35" t="s">
        <v>67</v>
      </c>
      <c r="D9830" s="35" t="s">
        <v>23</v>
      </c>
      <c r="E9830" s="35" t="s">
        <v>4</v>
      </c>
      <c r="F9830" s="35" t="s">
        <v>29</v>
      </c>
      <c r="G9830" s="35" t="s">
        <v>0</v>
      </c>
      <c r="H9830" s="35">
        <v>2006</v>
      </c>
      <c r="I9830" s="40">
        <v>0</v>
      </c>
    </row>
    <row r="9831" spans="2:9" x14ac:dyDescent="0.25">
      <c r="B9831" s="35" t="s">
        <v>84</v>
      </c>
      <c r="C9831" s="35" t="s">
        <v>67</v>
      </c>
      <c r="D9831" s="35" t="s">
        <v>23</v>
      </c>
      <c r="E9831" s="35" t="s">
        <v>4</v>
      </c>
      <c r="F9831" s="35" t="s">
        <v>29</v>
      </c>
      <c r="G9831" s="35" t="s">
        <v>0</v>
      </c>
      <c r="H9831" s="35">
        <v>2007</v>
      </c>
      <c r="I9831" s="40">
        <v>0</v>
      </c>
    </row>
    <row r="9832" spans="2:9" x14ac:dyDescent="0.25">
      <c r="B9832" s="35" t="s">
        <v>84</v>
      </c>
      <c r="C9832" s="35" t="s">
        <v>67</v>
      </c>
      <c r="D9832" s="35" t="s">
        <v>23</v>
      </c>
      <c r="E9832" s="35" t="s">
        <v>4</v>
      </c>
      <c r="F9832" s="35" t="s">
        <v>29</v>
      </c>
      <c r="G9832" s="35" t="s">
        <v>0</v>
      </c>
      <c r="H9832" s="35">
        <v>2008</v>
      </c>
      <c r="I9832" s="40">
        <v>0</v>
      </c>
    </row>
    <row r="9833" spans="2:9" x14ac:dyDescent="0.25">
      <c r="B9833" s="35" t="s">
        <v>84</v>
      </c>
      <c r="C9833" s="35" t="s">
        <v>67</v>
      </c>
      <c r="D9833" s="35" t="s">
        <v>23</v>
      </c>
      <c r="E9833" s="35" t="s">
        <v>4</v>
      </c>
      <c r="F9833" s="35" t="s">
        <v>29</v>
      </c>
      <c r="G9833" s="35" t="s">
        <v>0</v>
      </c>
      <c r="H9833" s="35">
        <v>2009</v>
      </c>
      <c r="I9833" s="40">
        <v>0</v>
      </c>
    </row>
    <row r="9834" spans="2:9" x14ac:dyDescent="0.25">
      <c r="B9834" s="35" t="s">
        <v>84</v>
      </c>
      <c r="C9834" s="35" t="s">
        <v>67</v>
      </c>
      <c r="D9834" s="35" t="s">
        <v>23</v>
      </c>
      <c r="E9834" s="35" t="s">
        <v>4</v>
      </c>
      <c r="F9834" s="35" t="s">
        <v>29</v>
      </c>
      <c r="G9834" s="35" t="s">
        <v>0</v>
      </c>
      <c r="H9834" s="35">
        <v>2010</v>
      </c>
      <c r="I9834" s="40">
        <v>0</v>
      </c>
    </row>
    <row r="9835" spans="2:9" x14ac:dyDescent="0.25">
      <c r="B9835" s="35" t="s">
        <v>84</v>
      </c>
      <c r="C9835" s="35" t="s">
        <v>67</v>
      </c>
      <c r="D9835" s="35" t="s">
        <v>23</v>
      </c>
      <c r="E9835" s="35" t="s">
        <v>4</v>
      </c>
      <c r="F9835" s="35" t="s">
        <v>29</v>
      </c>
      <c r="G9835" s="35" t="s">
        <v>0</v>
      </c>
      <c r="H9835" s="35">
        <v>2011</v>
      </c>
      <c r="I9835" s="40">
        <v>0</v>
      </c>
    </row>
    <row r="9836" spans="2:9" x14ac:dyDescent="0.25">
      <c r="B9836" s="35" t="s">
        <v>84</v>
      </c>
      <c r="C9836" s="35" t="s">
        <v>67</v>
      </c>
      <c r="D9836" s="35" t="s">
        <v>23</v>
      </c>
      <c r="E9836" s="35" t="s">
        <v>4</v>
      </c>
      <c r="F9836" s="35" t="s">
        <v>29</v>
      </c>
      <c r="G9836" s="35" t="s">
        <v>0</v>
      </c>
      <c r="H9836" s="35">
        <v>2012</v>
      </c>
      <c r="I9836" s="40">
        <v>0</v>
      </c>
    </row>
    <row r="9837" spans="2:9" x14ac:dyDescent="0.25">
      <c r="B9837" s="35" t="s">
        <v>84</v>
      </c>
      <c r="C9837" s="35" t="s">
        <v>67</v>
      </c>
      <c r="D9837" s="35" t="s">
        <v>23</v>
      </c>
      <c r="E9837" s="35" t="s">
        <v>4</v>
      </c>
      <c r="F9837" s="35" t="s">
        <v>29</v>
      </c>
      <c r="G9837" s="35" t="s">
        <v>0</v>
      </c>
      <c r="H9837" s="35">
        <v>2013</v>
      </c>
      <c r="I9837" s="40">
        <v>0</v>
      </c>
    </row>
    <row r="9838" spans="2:9" x14ac:dyDescent="0.25">
      <c r="B9838" s="35" t="s">
        <v>84</v>
      </c>
      <c r="C9838" s="35" t="s">
        <v>67</v>
      </c>
      <c r="D9838" s="35" t="s">
        <v>23</v>
      </c>
      <c r="E9838" s="35" t="s">
        <v>4</v>
      </c>
      <c r="F9838" s="35" t="s">
        <v>29</v>
      </c>
      <c r="G9838" s="35" t="s">
        <v>0</v>
      </c>
      <c r="H9838" s="35">
        <v>2014</v>
      </c>
      <c r="I9838" s="40">
        <v>0</v>
      </c>
    </row>
    <row r="9839" spans="2:9" x14ac:dyDescent="0.25">
      <c r="B9839" s="35" t="s">
        <v>84</v>
      </c>
      <c r="C9839" s="35" t="s">
        <v>67</v>
      </c>
      <c r="D9839" s="35" t="s">
        <v>23</v>
      </c>
      <c r="E9839" s="35" t="s">
        <v>4</v>
      </c>
      <c r="F9839" s="35" t="s">
        <v>29</v>
      </c>
      <c r="G9839" s="35" t="s">
        <v>0</v>
      </c>
      <c r="H9839" s="35">
        <v>2015</v>
      </c>
      <c r="I9839" s="40">
        <v>0</v>
      </c>
    </row>
    <row r="9840" spans="2:9" x14ac:dyDescent="0.25">
      <c r="B9840" s="35" t="s">
        <v>84</v>
      </c>
      <c r="C9840" s="35" t="s">
        <v>67</v>
      </c>
      <c r="D9840" s="35" t="s">
        <v>23</v>
      </c>
      <c r="E9840" s="35" t="s">
        <v>4</v>
      </c>
      <c r="F9840" s="35" t="s">
        <v>29</v>
      </c>
      <c r="G9840" s="35" t="s">
        <v>0</v>
      </c>
      <c r="H9840" s="35">
        <v>2016</v>
      </c>
      <c r="I9840" s="40">
        <v>0</v>
      </c>
    </row>
    <row r="9841" spans="2:9" x14ac:dyDescent="0.25">
      <c r="B9841" s="35" t="s">
        <v>84</v>
      </c>
      <c r="C9841" s="35" t="s">
        <v>67</v>
      </c>
      <c r="D9841" s="35" t="s">
        <v>23</v>
      </c>
      <c r="E9841" s="35" t="s">
        <v>4</v>
      </c>
      <c r="F9841" s="35" t="s">
        <v>29</v>
      </c>
      <c r="G9841" s="35" t="s">
        <v>0</v>
      </c>
      <c r="H9841" s="35">
        <v>2017</v>
      </c>
      <c r="I9841" s="40">
        <v>0</v>
      </c>
    </row>
    <row r="9842" spans="2:9" x14ac:dyDescent="0.25">
      <c r="B9842" s="35" t="s">
        <v>84</v>
      </c>
      <c r="C9842" s="35" t="s">
        <v>67</v>
      </c>
      <c r="D9842" s="35" t="s">
        <v>23</v>
      </c>
      <c r="E9842" s="35" t="s">
        <v>4</v>
      </c>
      <c r="F9842" s="35" t="s">
        <v>29</v>
      </c>
      <c r="G9842" s="35" t="s">
        <v>0</v>
      </c>
      <c r="H9842" s="35">
        <v>2018</v>
      </c>
      <c r="I9842" s="40">
        <v>0</v>
      </c>
    </row>
    <row r="9843" spans="2:9" x14ac:dyDescent="0.25">
      <c r="B9843" s="35" t="s">
        <v>84</v>
      </c>
      <c r="C9843" s="35" t="s">
        <v>67</v>
      </c>
      <c r="D9843" s="35" t="s">
        <v>23</v>
      </c>
      <c r="E9843" s="35" t="s">
        <v>4</v>
      </c>
      <c r="F9843" s="35" t="s">
        <v>29</v>
      </c>
      <c r="G9843" s="35" t="s">
        <v>0</v>
      </c>
      <c r="H9843" s="35">
        <v>2019</v>
      </c>
      <c r="I9843" s="40">
        <v>0</v>
      </c>
    </row>
    <row r="9844" spans="2:9" x14ac:dyDescent="0.25">
      <c r="B9844" s="35" t="s">
        <v>84</v>
      </c>
      <c r="C9844" s="35" t="s">
        <v>67</v>
      </c>
      <c r="D9844" s="35" t="s">
        <v>23</v>
      </c>
      <c r="E9844" s="35" t="s">
        <v>4</v>
      </c>
      <c r="F9844" s="35" t="s">
        <v>29</v>
      </c>
      <c r="G9844" s="35" t="s">
        <v>0</v>
      </c>
      <c r="H9844" s="35">
        <v>2020</v>
      </c>
      <c r="I9844" s="40">
        <v>0</v>
      </c>
    </row>
    <row r="9845" spans="2:9" x14ac:dyDescent="0.25">
      <c r="B9845" s="35" t="s">
        <v>84</v>
      </c>
      <c r="C9845" s="35" t="s">
        <v>67</v>
      </c>
      <c r="D9845" s="35" t="s">
        <v>23</v>
      </c>
      <c r="E9845" s="35" t="s">
        <v>4</v>
      </c>
      <c r="F9845" s="35" t="s">
        <v>29</v>
      </c>
      <c r="G9845" s="35" t="s">
        <v>0</v>
      </c>
      <c r="H9845" s="35">
        <v>2021</v>
      </c>
      <c r="I9845" s="40">
        <v>0</v>
      </c>
    </row>
    <row r="9846" spans="2:9" x14ac:dyDescent="0.25">
      <c r="B9846" s="35" t="s">
        <v>84</v>
      </c>
      <c r="C9846" s="35" t="s">
        <v>67</v>
      </c>
      <c r="D9846" s="35" t="s">
        <v>23</v>
      </c>
      <c r="E9846" s="35" t="s">
        <v>4</v>
      </c>
      <c r="F9846" s="35" t="s">
        <v>29</v>
      </c>
      <c r="G9846" s="35" t="s">
        <v>0</v>
      </c>
      <c r="H9846" s="35">
        <v>2022</v>
      </c>
      <c r="I9846" s="40">
        <v>0</v>
      </c>
    </row>
    <row r="9847" spans="2:9" x14ac:dyDescent="0.25">
      <c r="B9847" s="35" t="s">
        <v>84</v>
      </c>
      <c r="C9847" s="35" t="s">
        <v>67</v>
      </c>
      <c r="D9847" s="35" t="s">
        <v>23</v>
      </c>
      <c r="E9847" s="35" t="s">
        <v>4</v>
      </c>
      <c r="F9847" s="35" t="s">
        <v>29</v>
      </c>
      <c r="G9847" s="35" t="s">
        <v>0</v>
      </c>
      <c r="H9847" s="35">
        <v>2023</v>
      </c>
      <c r="I9847" s="40">
        <v>0</v>
      </c>
    </row>
    <row r="9848" spans="2:9" x14ac:dyDescent="0.25">
      <c r="B9848" s="35" t="s">
        <v>84</v>
      </c>
      <c r="C9848" s="35" t="s">
        <v>67</v>
      </c>
      <c r="D9848" s="35" t="s">
        <v>23</v>
      </c>
      <c r="E9848" s="35" t="s">
        <v>4</v>
      </c>
      <c r="F9848" s="35" t="s">
        <v>29</v>
      </c>
      <c r="G9848" s="35" t="s">
        <v>0</v>
      </c>
      <c r="H9848" s="35">
        <v>2024</v>
      </c>
      <c r="I9848" s="40">
        <v>0</v>
      </c>
    </row>
    <row r="9849" spans="2:9" x14ac:dyDescent="0.25">
      <c r="B9849" s="35" t="s">
        <v>84</v>
      </c>
      <c r="C9849" s="35" t="s">
        <v>67</v>
      </c>
      <c r="D9849" s="35" t="s">
        <v>23</v>
      </c>
      <c r="E9849" s="35" t="s">
        <v>4</v>
      </c>
      <c r="F9849" s="35" t="s">
        <v>29</v>
      </c>
      <c r="G9849" s="35" t="s">
        <v>0</v>
      </c>
      <c r="H9849" s="35">
        <v>2025</v>
      </c>
      <c r="I9849" s="40">
        <v>0</v>
      </c>
    </row>
    <row r="9850" spans="2:9" x14ac:dyDescent="0.25">
      <c r="B9850" s="35" t="s">
        <v>84</v>
      </c>
      <c r="C9850" s="35" t="s">
        <v>67</v>
      </c>
      <c r="D9850" s="35" t="s">
        <v>23</v>
      </c>
      <c r="E9850" s="35" t="s">
        <v>4</v>
      </c>
      <c r="F9850" s="35" t="s">
        <v>29</v>
      </c>
      <c r="G9850" s="35" t="s">
        <v>0</v>
      </c>
      <c r="H9850" s="35">
        <v>2026</v>
      </c>
      <c r="I9850" s="40">
        <v>0</v>
      </c>
    </row>
    <row r="9851" spans="2:9" x14ac:dyDescent="0.25">
      <c r="B9851" s="35" t="s">
        <v>84</v>
      </c>
      <c r="C9851" s="35" t="s">
        <v>67</v>
      </c>
      <c r="D9851" s="35" t="s">
        <v>23</v>
      </c>
      <c r="E9851" s="35" t="s">
        <v>4</v>
      </c>
      <c r="F9851" s="35" t="s">
        <v>29</v>
      </c>
      <c r="G9851" s="35" t="s">
        <v>0</v>
      </c>
      <c r="H9851" s="35">
        <v>2027</v>
      </c>
      <c r="I9851" s="40">
        <v>0</v>
      </c>
    </row>
    <row r="9852" spans="2:9" x14ac:dyDescent="0.25">
      <c r="B9852" s="35" t="s">
        <v>84</v>
      </c>
      <c r="C9852" s="35" t="s">
        <v>67</v>
      </c>
      <c r="D9852" s="35" t="s">
        <v>23</v>
      </c>
      <c r="E9852" s="35" t="s">
        <v>4</v>
      </c>
      <c r="F9852" s="35" t="s">
        <v>29</v>
      </c>
      <c r="G9852" s="35" t="s">
        <v>0</v>
      </c>
      <c r="H9852" s="35">
        <v>2028</v>
      </c>
      <c r="I9852" s="40">
        <v>0</v>
      </c>
    </row>
    <row r="9853" spans="2:9" x14ac:dyDescent="0.25">
      <c r="B9853" s="35" t="s">
        <v>84</v>
      </c>
      <c r="C9853" s="35" t="s">
        <v>67</v>
      </c>
      <c r="D9853" s="35" t="s">
        <v>23</v>
      </c>
      <c r="E9853" s="35" t="s">
        <v>4</v>
      </c>
      <c r="F9853" s="35" t="s">
        <v>29</v>
      </c>
      <c r="G9853" s="35" t="s">
        <v>0</v>
      </c>
      <c r="H9853" s="35">
        <v>2029</v>
      </c>
      <c r="I9853" s="40">
        <v>0</v>
      </c>
    </row>
    <row r="9854" spans="2:9" x14ac:dyDescent="0.25">
      <c r="B9854" s="35" t="s">
        <v>84</v>
      </c>
      <c r="C9854" s="35" t="s">
        <v>67</v>
      </c>
      <c r="D9854" s="35" t="s">
        <v>23</v>
      </c>
      <c r="E9854" s="35" t="s">
        <v>4</v>
      </c>
      <c r="F9854" s="35" t="s">
        <v>29</v>
      </c>
      <c r="G9854" s="35" t="s">
        <v>0</v>
      </c>
      <c r="H9854" s="35">
        <v>2030</v>
      </c>
      <c r="I9854" s="40">
        <v>0</v>
      </c>
    </row>
    <row r="9855" spans="2:9" x14ac:dyDescent="0.25">
      <c r="B9855" s="35" t="s">
        <v>84</v>
      </c>
      <c r="C9855" s="35" t="s">
        <v>67</v>
      </c>
      <c r="D9855" s="35" t="s">
        <v>23</v>
      </c>
      <c r="E9855" s="35" t="s">
        <v>4</v>
      </c>
      <c r="F9855" s="35" t="s">
        <v>29</v>
      </c>
      <c r="G9855" s="35" t="s">
        <v>0</v>
      </c>
      <c r="H9855" s="35">
        <v>2031</v>
      </c>
      <c r="I9855" s="40">
        <v>0</v>
      </c>
    </row>
    <row r="9856" spans="2:9" x14ac:dyDescent="0.25">
      <c r="B9856" s="35" t="s">
        <v>84</v>
      </c>
      <c r="C9856" s="35" t="s">
        <v>67</v>
      </c>
      <c r="D9856" s="35" t="s">
        <v>23</v>
      </c>
      <c r="E9856" s="35" t="s">
        <v>4</v>
      </c>
      <c r="F9856" s="35" t="s">
        <v>29</v>
      </c>
      <c r="G9856" s="35" t="s">
        <v>0</v>
      </c>
      <c r="H9856" s="35">
        <v>2032</v>
      </c>
      <c r="I9856" s="40">
        <v>0</v>
      </c>
    </row>
    <row r="9857" spans="2:9" x14ac:dyDescent="0.25">
      <c r="B9857" s="35" t="s">
        <v>84</v>
      </c>
      <c r="C9857" s="35" t="s">
        <v>67</v>
      </c>
      <c r="D9857" s="35" t="s">
        <v>23</v>
      </c>
      <c r="E9857" s="35" t="s">
        <v>4</v>
      </c>
      <c r="F9857" s="35" t="s">
        <v>29</v>
      </c>
      <c r="G9857" s="35" t="s">
        <v>0</v>
      </c>
      <c r="H9857" s="35">
        <v>2033</v>
      </c>
      <c r="I9857" s="40">
        <v>0</v>
      </c>
    </row>
    <row r="9858" spans="2:9" x14ac:dyDescent="0.25">
      <c r="B9858" s="35" t="s">
        <v>84</v>
      </c>
      <c r="C9858" s="35" t="s">
        <v>67</v>
      </c>
      <c r="D9858" s="35" t="s">
        <v>23</v>
      </c>
      <c r="E9858" s="35" t="s">
        <v>4</v>
      </c>
      <c r="F9858" s="35" t="s">
        <v>29</v>
      </c>
      <c r="G9858" s="35" t="s">
        <v>0</v>
      </c>
      <c r="H9858" s="35">
        <v>2034</v>
      </c>
      <c r="I9858" s="40">
        <v>0</v>
      </c>
    </row>
    <row r="9859" spans="2:9" x14ac:dyDescent="0.25">
      <c r="B9859" s="35" t="s">
        <v>84</v>
      </c>
      <c r="C9859" s="35" t="s">
        <v>67</v>
      </c>
      <c r="D9859" s="35" t="s">
        <v>23</v>
      </c>
      <c r="E9859" s="35" t="s">
        <v>4</v>
      </c>
      <c r="F9859" s="35" t="s">
        <v>29</v>
      </c>
      <c r="G9859" s="35" t="s">
        <v>0</v>
      </c>
      <c r="H9859" s="35">
        <v>2035</v>
      </c>
      <c r="I9859" s="40">
        <v>0</v>
      </c>
    </row>
    <row r="9860" spans="2:9" x14ac:dyDescent="0.25">
      <c r="B9860" s="35" t="s">
        <v>84</v>
      </c>
      <c r="C9860" s="35" t="s">
        <v>67</v>
      </c>
      <c r="D9860" s="35" t="s">
        <v>23</v>
      </c>
      <c r="E9860" s="35" t="s">
        <v>4</v>
      </c>
      <c r="F9860" s="35" t="s">
        <v>29</v>
      </c>
      <c r="G9860" s="35" t="s">
        <v>0</v>
      </c>
      <c r="H9860" s="35">
        <v>2036</v>
      </c>
      <c r="I9860" s="40">
        <v>0</v>
      </c>
    </row>
    <row r="9861" spans="2:9" x14ac:dyDescent="0.25">
      <c r="B9861" s="35" t="s">
        <v>84</v>
      </c>
      <c r="C9861" s="35" t="s">
        <v>67</v>
      </c>
      <c r="D9861" s="35" t="s">
        <v>23</v>
      </c>
      <c r="E9861" s="35" t="s">
        <v>4</v>
      </c>
      <c r="F9861" s="35" t="s">
        <v>29</v>
      </c>
      <c r="G9861" s="35" t="s">
        <v>0</v>
      </c>
      <c r="H9861" s="35">
        <v>2037</v>
      </c>
      <c r="I9861" s="40">
        <v>0</v>
      </c>
    </row>
    <row r="9862" spans="2:9" x14ac:dyDescent="0.25">
      <c r="B9862" s="35" t="s">
        <v>84</v>
      </c>
      <c r="C9862" s="35" t="s">
        <v>67</v>
      </c>
      <c r="D9862" s="35" t="s">
        <v>23</v>
      </c>
      <c r="E9862" s="35" t="s">
        <v>4</v>
      </c>
      <c r="F9862" s="35" t="s">
        <v>29</v>
      </c>
      <c r="G9862" s="35" t="s">
        <v>0</v>
      </c>
      <c r="H9862" s="35">
        <v>2038</v>
      </c>
      <c r="I9862" s="40">
        <v>0</v>
      </c>
    </row>
    <row r="9863" spans="2:9" x14ac:dyDescent="0.25">
      <c r="B9863" s="35" t="s">
        <v>84</v>
      </c>
      <c r="C9863" s="35" t="s">
        <v>67</v>
      </c>
      <c r="D9863" s="35" t="s">
        <v>23</v>
      </c>
      <c r="E9863" s="35" t="s">
        <v>4</v>
      </c>
      <c r="F9863" s="35" t="s">
        <v>29</v>
      </c>
      <c r="G9863" s="35" t="s">
        <v>0</v>
      </c>
      <c r="H9863" s="35">
        <v>2039</v>
      </c>
      <c r="I9863" s="40">
        <v>0</v>
      </c>
    </row>
    <row r="9864" spans="2:9" x14ac:dyDescent="0.25">
      <c r="B9864" s="35" t="s">
        <v>84</v>
      </c>
      <c r="C9864" s="35" t="s">
        <v>67</v>
      </c>
      <c r="D9864" s="35" t="s">
        <v>23</v>
      </c>
      <c r="E9864" s="35" t="s">
        <v>4</v>
      </c>
      <c r="F9864" s="35" t="s">
        <v>29</v>
      </c>
      <c r="G9864" s="35" t="s">
        <v>0</v>
      </c>
      <c r="H9864" s="35">
        <v>2040</v>
      </c>
      <c r="I9864" s="40">
        <v>0</v>
      </c>
    </row>
    <row r="9865" spans="2:9" x14ac:dyDescent="0.25">
      <c r="B9865" s="35" t="s">
        <v>84</v>
      </c>
      <c r="C9865" s="35" t="s">
        <v>67</v>
      </c>
      <c r="D9865" s="35" t="s">
        <v>23</v>
      </c>
      <c r="E9865" s="35" t="s">
        <v>4</v>
      </c>
      <c r="F9865" s="35" t="s">
        <v>29</v>
      </c>
      <c r="G9865" s="35" t="s">
        <v>0</v>
      </c>
      <c r="H9865" s="35">
        <v>2041</v>
      </c>
      <c r="I9865" s="40">
        <v>0</v>
      </c>
    </row>
    <row r="9866" spans="2:9" x14ac:dyDescent="0.25">
      <c r="B9866" s="35" t="s">
        <v>84</v>
      </c>
      <c r="C9866" s="35" t="s">
        <v>67</v>
      </c>
      <c r="D9866" s="35" t="s">
        <v>23</v>
      </c>
      <c r="E9866" s="35" t="s">
        <v>4</v>
      </c>
      <c r="F9866" s="35" t="s">
        <v>29</v>
      </c>
      <c r="G9866" s="35" t="s">
        <v>0</v>
      </c>
      <c r="H9866" s="35">
        <v>2042</v>
      </c>
      <c r="I9866" s="40">
        <v>0</v>
      </c>
    </row>
    <row r="9867" spans="2:9" x14ac:dyDescent="0.25">
      <c r="B9867" s="35" t="s">
        <v>84</v>
      </c>
      <c r="C9867" s="35" t="s">
        <v>67</v>
      </c>
      <c r="D9867" s="35" t="s">
        <v>23</v>
      </c>
      <c r="E9867" s="35" t="s">
        <v>4</v>
      </c>
      <c r="F9867" s="35" t="s">
        <v>29</v>
      </c>
      <c r="G9867" s="35" t="s">
        <v>0</v>
      </c>
      <c r="H9867" s="35">
        <v>2043</v>
      </c>
      <c r="I9867" s="40">
        <v>0</v>
      </c>
    </row>
    <row r="9868" spans="2:9" x14ac:dyDescent="0.25">
      <c r="B9868" s="35" t="s">
        <v>84</v>
      </c>
      <c r="C9868" s="35" t="s">
        <v>67</v>
      </c>
      <c r="D9868" s="35" t="s">
        <v>23</v>
      </c>
      <c r="E9868" s="35" t="s">
        <v>4</v>
      </c>
      <c r="F9868" s="35" t="s">
        <v>29</v>
      </c>
      <c r="G9868" s="35" t="s">
        <v>0</v>
      </c>
      <c r="H9868" s="35">
        <v>2044</v>
      </c>
      <c r="I9868" s="40">
        <v>0</v>
      </c>
    </row>
    <row r="9869" spans="2:9" x14ac:dyDescent="0.25">
      <c r="B9869" s="35" t="s">
        <v>84</v>
      </c>
      <c r="C9869" s="35" t="s">
        <v>67</v>
      </c>
      <c r="D9869" s="35" t="s">
        <v>23</v>
      </c>
      <c r="E9869" s="35" t="s">
        <v>4</v>
      </c>
      <c r="F9869" s="35" t="s">
        <v>29</v>
      </c>
      <c r="G9869" s="35" t="s">
        <v>0</v>
      </c>
      <c r="H9869" s="35">
        <v>2045</v>
      </c>
      <c r="I9869" s="40">
        <v>0</v>
      </c>
    </row>
    <row r="9870" spans="2:9" x14ac:dyDescent="0.25">
      <c r="B9870" s="35" t="s">
        <v>84</v>
      </c>
      <c r="C9870" s="35" t="s">
        <v>67</v>
      </c>
      <c r="D9870" s="35" t="s">
        <v>23</v>
      </c>
      <c r="E9870" s="35" t="s">
        <v>4</v>
      </c>
      <c r="F9870" s="35" t="s">
        <v>29</v>
      </c>
      <c r="G9870" s="35" t="s">
        <v>0</v>
      </c>
      <c r="H9870" s="35">
        <v>2046</v>
      </c>
      <c r="I9870" s="40">
        <v>0</v>
      </c>
    </row>
    <row r="9871" spans="2:9" x14ac:dyDescent="0.25">
      <c r="B9871" s="35" t="s">
        <v>84</v>
      </c>
      <c r="C9871" s="35" t="s">
        <v>67</v>
      </c>
      <c r="D9871" s="35" t="s">
        <v>23</v>
      </c>
      <c r="E9871" s="35" t="s">
        <v>4</v>
      </c>
      <c r="F9871" s="35" t="s">
        <v>29</v>
      </c>
      <c r="G9871" s="35" t="s">
        <v>0</v>
      </c>
      <c r="H9871" s="35">
        <v>2047</v>
      </c>
      <c r="I9871" s="40">
        <v>0</v>
      </c>
    </row>
    <row r="9872" spans="2:9" x14ac:dyDescent="0.25">
      <c r="B9872" s="35" t="s">
        <v>84</v>
      </c>
      <c r="C9872" s="35" t="s">
        <v>67</v>
      </c>
      <c r="D9872" s="35" t="s">
        <v>23</v>
      </c>
      <c r="E9872" s="35" t="s">
        <v>4</v>
      </c>
      <c r="F9872" s="35" t="s">
        <v>29</v>
      </c>
      <c r="G9872" s="35" t="s">
        <v>0</v>
      </c>
      <c r="H9872" s="35">
        <v>2048</v>
      </c>
      <c r="I9872" s="40">
        <v>0</v>
      </c>
    </row>
    <row r="9873" spans="2:9" x14ac:dyDescent="0.25">
      <c r="B9873" s="35" t="s">
        <v>84</v>
      </c>
      <c r="C9873" s="35" t="s">
        <v>67</v>
      </c>
      <c r="D9873" s="35" t="s">
        <v>23</v>
      </c>
      <c r="E9873" s="35" t="s">
        <v>4</v>
      </c>
      <c r="F9873" s="35" t="s">
        <v>29</v>
      </c>
      <c r="G9873" s="35" t="s">
        <v>0</v>
      </c>
      <c r="H9873" s="35">
        <v>2049</v>
      </c>
      <c r="I9873" s="40">
        <v>0</v>
      </c>
    </row>
    <row r="9874" spans="2:9" x14ac:dyDescent="0.25">
      <c r="B9874" s="35" t="s">
        <v>84</v>
      </c>
      <c r="C9874" s="35" t="s">
        <v>67</v>
      </c>
      <c r="D9874" s="35" t="s">
        <v>23</v>
      </c>
      <c r="E9874" s="35" t="s">
        <v>4</v>
      </c>
      <c r="F9874" s="35" t="s">
        <v>29</v>
      </c>
      <c r="G9874" s="35" t="s">
        <v>0</v>
      </c>
      <c r="H9874" s="35">
        <v>2050</v>
      </c>
      <c r="I9874" s="40">
        <v>0</v>
      </c>
    </row>
    <row r="9875" spans="2:9" x14ac:dyDescent="0.25">
      <c r="B9875" s="35" t="s">
        <v>84</v>
      </c>
      <c r="C9875" s="35" t="s">
        <v>67</v>
      </c>
      <c r="D9875" s="35" t="s">
        <v>23</v>
      </c>
      <c r="E9875" s="35" t="s">
        <v>4</v>
      </c>
      <c r="F9875" s="35" t="s">
        <v>29</v>
      </c>
      <c r="G9875" s="35" t="s">
        <v>0</v>
      </c>
      <c r="H9875" s="35">
        <v>2051</v>
      </c>
      <c r="I9875" s="40">
        <v>0</v>
      </c>
    </row>
    <row r="9876" spans="2:9" x14ac:dyDescent="0.25">
      <c r="B9876" s="35" t="s">
        <v>84</v>
      </c>
      <c r="C9876" s="35" t="s">
        <v>67</v>
      </c>
      <c r="D9876" s="35" t="s">
        <v>23</v>
      </c>
      <c r="E9876" s="35" t="s">
        <v>4</v>
      </c>
      <c r="F9876" s="35" t="s">
        <v>29</v>
      </c>
      <c r="G9876" s="35" t="s">
        <v>0</v>
      </c>
      <c r="H9876" s="35">
        <v>2052</v>
      </c>
      <c r="I9876" s="40">
        <v>0</v>
      </c>
    </row>
    <row r="9877" spans="2:9" x14ac:dyDescent="0.25">
      <c r="B9877" s="35" t="s">
        <v>84</v>
      </c>
      <c r="C9877" s="35" t="s">
        <v>67</v>
      </c>
      <c r="D9877" s="35" t="s">
        <v>23</v>
      </c>
      <c r="E9877" s="35" t="s">
        <v>4</v>
      </c>
      <c r="F9877" s="35" t="s">
        <v>29</v>
      </c>
      <c r="G9877" s="35" t="s">
        <v>0</v>
      </c>
      <c r="H9877" s="35">
        <v>2053</v>
      </c>
      <c r="I9877" s="40">
        <v>0</v>
      </c>
    </row>
    <row r="9878" spans="2:9" x14ac:dyDescent="0.25">
      <c r="B9878" s="35" t="s">
        <v>84</v>
      </c>
      <c r="C9878" s="35" t="s">
        <v>67</v>
      </c>
      <c r="D9878" s="35" t="s">
        <v>23</v>
      </c>
      <c r="E9878" s="35" t="s">
        <v>4</v>
      </c>
      <c r="F9878" s="35" t="s">
        <v>29</v>
      </c>
      <c r="G9878" s="35" t="s">
        <v>0</v>
      </c>
      <c r="H9878" s="35">
        <v>2054</v>
      </c>
      <c r="I9878" s="40">
        <v>0</v>
      </c>
    </row>
    <row r="9879" spans="2:9" x14ac:dyDescent="0.25">
      <c r="B9879" s="35" t="s">
        <v>84</v>
      </c>
      <c r="C9879" s="35" t="s">
        <v>67</v>
      </c>
      <c r="D9879" s="35" t="s">
        <v>23</v>
      </c>
      <c r="E9879" s="35" t="s">
        <v>4</v>
      </c>
      <c r="F9879" s="35" t="s">
        <v>29</v>
      </c>
      <c r="G9879" s="35" t="s">
        <v>0</v>
      </c>
      <c r="H9879" s="35">
        <v>2055</v>
      </c>
      <c r="I9879" s="40">
        <v>0</v>
      </c>
    </row>
    <row r="9880" spans="2:9" x14ac:dyDescent="0.25">
      <c r="B9880" s="35" t="s">
        <v>84</v>
      </c>
      <c r="C9880" s="35" t="s">
        <v>67</v>
      </c>
      <c r="D9880" s="35" t="s">
        <v>23</v>
      </c>
      <c r="E9880" s="35" t="s">
        <v>4</v>
      </c>
      <c r="F9880" s="35" t="s">
        <v>29</v>
      </c>
      <c r="G9880" s="35" t="s">
        <v>0</v>
      </c>
      <c r="H9880" s="35">
        <v>2056</v>
      </c>
      <c r="I9880" s="40">
        <v>0</v>
      </c>
    </row>
    <row r="9881" spans="2:9" x14ac:dyDescent="0.25">
      <c r="B9881" s="35" t="s">
        <v>84</v>
      </c>
      <c r="C9881" s="35" t="s">
        <v>67</v>
      </c>
      <c r="D9881" s="35" t="s">
        <v>23</v>
      </c>
      <c r="E9881" s="35" t="s">
        <v>4</v>
      </c>
      <c r="F9881" s="35" t="s">
        <v>29</v>
      </c>
      <c r="G9881" s="35" t="s">
        <v>0</v>
      </c>
      <c r="H9881" s="35">
        <v>2057</v>
      </c>
      <c r="I9881" s="40">
        <v>0</v>
      </c>
    </row>
    <row r="9882" spans="2:9" x14ac:dyDescent="0.25">
      <c r="B9882" s="35" t="s">
        <v>84</v>
      </c>
      <c r="C9882" s="35" t="s">
        <v>67</v>
      </c>
      <c r="D9882" s="35" t="s">
        <v>23</v>
      </c>
      <c r="E9882" s="35" t="s">
        <v>4</v>
      </c>
      <c r="F9882" s="35" t="s">
        <v>29</v>
      </c>
      <c r="G9882" s="35" t="s">
        <v>0</v>
      </c>
      <c r="H9882" s="35">
        <v>2058</v>
      </c>
      <c r="I9882" s="40">
        <v>0</v>
      </c>
    </row>
    <row r="9883" spans="2:9" x14ac:dyDescent="0.25">
      <c r="B9883" s="35" t="s">
        <v>84</v>
      </c>
      <c r="C9883" s="35" t="s">
        <v>67</v>
      </c>
      <c r="D9883" s="35" t="s">
        <v>23</v>
      </c>
      <c r="E9883" s="35" t="s">
        <v>4</v>
      </c>
      <c r="F9883" s="35" t="s">
        <v>29</v>
      </c>
      <c r="G9883" s="35" t="s">
        <v>0</v>
      </c>
      <c r="H9883" s="35">
        <v>2059</v>
      </c>
      <c r="I9883" s="40">
        <v>0</v>
      </c>
    </row>
    <row r="9884" spans="2:9" x14ac:dyDescent="0.25">
      <c r="B9884" s="35" t="s">
        <v>84</v>
      </c>
      <c r="C9884" s="35" t="s">
        <v>67</v>
      </c>
      <c r="D9884" s="35" t="s">
        <v>23</v>
      </c>
      <c r="E9884" s="35" t="s">
        <v>4</v>
      </c>
      <c r="F9884" s="35" t="s">
        <v>29</v>
      </c>
      <c r="G9884" s="35" t="s">
        <v>0</v>
      </c>
      <c r="H9884" s="35">
        <v>2060</v>
      </c>
      <c r="I9884" s="40">
        <v>0</v>
      </c>
    </row>
    <row r="9885" spans="2:9" x14ac:dyDescent="0.25">
      <c r="B9885" s="35" t="s">
        <v>84</v>
      </c>
      <c r="C9885" s="35" t="s">
        <v>67</v>
      </c>
      <c r="D9885" s="35" t="s">
        <v>23</v>
      </c>
      <c r="E9885" s="35" t="s">
        <v>4</v>
      </c>
      <c r="F9885" s="35" t="s">
        <v>30</v>
      </c>
      <c r="G9885" s="35" t="s">
        <v>0</v>
      </c>
      <c r="H9885" s="35">
        <v>2000</v>
      </c>
      <c r="I9885" s="40">
        <f t="array" ref="I9885:I9945">TRANSPOSE('[10]Despesa_%PIB'!$B$14:$BJ$14)</f>
        <v>0</v>
      </c>
    </row>
    <row r="9886" spans="2:9" x14ac:dyDescent="0.25">
      <c r="B9886" s="35" t="s">
        <v>84</v>
      </c>
      <c r="C9886" s="35" t="s">
        <v>67</v>
      </c>
      <c r="D9886" s="35" t="s">
        <v>23</v>
      </c>
      <c r="E9886" s="35" t="s">
        <v>4</v>
      </c>
      <c r="F9886" s="35" t="s">
        <v>30</v>
      </c>
      <c r="G9886" s="35" t="s">
        <v>0</v>
      </c>
      <c r="H9886" s="35">
        <v>2001</v>
      </c>
      <c r="I9886" s="40">
        <v>0</v>
      </c>
    </row>
    <row r="9887" spans="2:9" x14ac:dyDescent="0.25">
      <c r="B9887" s="35" t="s">
        <v>84</v>
      </c>
      <c r="C9887" s="35" t="s">
        <v>67</v>
      </c>
      <c r="D9887" s="35" t="s">
        <v>23</v>
      </c>
      <c r="E9887" s="35" t="s">
        <v>4</v>
      </c>
      <c r="F9887" s="35" t="s">
        <v>30</v>
      </c>
      <c r="G9887" s="35" t="s">
        <v>0</v>
      </c>
      <c r="H9887" s="35">
        <v>2002</v>
      </c>
      <c r="I9887" s="40">
        <v>0</v>
      </c>
    </row>
    <row r="9888" spans="2:9" x14ac:dyDescent="0.25">
      <c r="B9888" s="35" t="s">
        <v>84</v>
      </c>
      <c r="C9888" s="35" t="s">
        <v>67</v>
      </c>
      <c r="D9888" s="35" t="s">
        <v>23</v>
      </c>
      <c r="E9888" s="35" t="s">
        <v>4</v>
      </c>
      <c r="F9888" s="35" t="s">
        <v>30</v>
      </c>
      <c r="G9888" s="35" t="s">
        <v>0</v>
      </c>
      <c r="H9888" s="35">
        <v>2003</v>
      </c>
      <c r="I9888" s="40">
        <v>0</v>
      </c>
    </row>
    <row r="9889" spans="2:9" x14ac:dyDescent="0.25">
      <c r="B9889" s="35" t="s">
        <v>84</v>
      </c>
      <c r="C9889" s="35" t="s">
        <v>67</v>
      </c>
      <c r="D9889" s="35" t="s">
        <v>23</v>
      </c>
      <c r="E9889" s="35" t="s">
        <v>4</v>
      </c>
      <c r="F9889" s="35" t="s">
        <v>30</v>
      </c>
      <c r="G9889" s="35" t="s">
        <v>0</v>
      </c>
      <c r="H9889" s="35">
        <v>2004</v>
      </c>
      <c r="I9889" s="40">
        <v>0</v>
      </c>
    </row>
    <row r="9890" spans="2:9" x14ac:dyDescent="0.25">
      <c r="B9890" s="35" t="s">
        <v>84</v>
      </c>
      <c r="C9890" s="35" t="s">
        <v>67</v>
      </c>
      <c r="D9890" s="35" t="s">
        <v>23</v>
      </c>
      <c r="E9890" s="35" t="s">
        <v>4</v>
      </c>
      <c r="F9890" s="35" t="s">
        <v>30</v>
      </c>
      <c r="G9890" s="35" t="s">
        <v>0</v>
      </c>
      <c r="H9890" s="35">
        <v>2005</v>
      </c>
      <c r="I9890" s="40">
        <v>0</v>
      </c>
    </row>
    <row r="9891" spans="2:9" x14ac:dyDescent="0.25">
      <c r="B9891" s="35" t="s">
        <v>84</v>
      </c>
      <c r="C9891" s="35" t="s">
        <v>67</v>
      </c>
      <c r="D9891" s="35" t="s">
        <v>23</v>
      </c>
      <c r="E9891" s="35" t="s">
        <v>4</v>
      </c>
      <c r="F9891" s="35" t="s">
        <v>30</v>
      </c>
      <c r="G9891" s="35" t="s">
        <v>0</v>
      </c>
      <c r="H9891" s="35">
        <v>2006</v>
      </c>
      <c r="I9891" s="40">
        <v>0</v>
      </c>
    </row>
    <row r="9892" spans="2:9" x14ac:dyDescent="0.25">
      <c r="B9892" s="35" t="s">
        <v>84</v>
      </c>
      <c r="C9892" s="35" t="s">
        <v>67</v>
      </c>
      <c r="D9892" s="35" t="s">
        <v>23</v>
      </c>
      <c r="E9892" s="35" t="s">
        <v>4</v>
      </c>
      <c r="F9892" s="35" t="s">
        <v>30</v>
      </c>
      <c r="G9892" s="35" t="s">
        <v>0</v>
      </c>
      <c r="H9892" s="35">
        <v>2007</v>
      </c>
      <c r="I9892" s="40">
        <v>0</v>
      </c>
    </row>
    <row r="9893" spans="2:9" x14ac:dyDescent="0.25">
      <c r="B9893" s="35" t="s">
        <v>84</v>
      </c>
      <c r="C9893" s="35" t="s">
        <v>67</v>
      </c>
      <c r="D9893" s="35" t="s">
        <v>23</v>
      </c>
      <c r="E9893" s="35" t="s">
        <v>4</v>
      </c>
      <c r="F9893" s="35" t="s">
        <v>30</v>
      </c>
      <c r="G9893" s="35" t="s">
        <v>0</v>
      </c>
      <c r="H9893" s="35">
        <v>2008</v>
      </c>
      <c r="I9893" s="40">
        <v>0</v>
      </c>
    </row>
    <row r="9894" spans="2:9" x14ac:dyDescent="0.25">
      <c r="B9894" s="35" t="s">
        <v>84</v>
      </c>
      <c r="C9894" s="35" t="s">
        <v>67</v>
      </c>
      <c r="D9894" s="35" t="s">
        <v>23</v>
      </c>
      <c r="E9894" s="35" t="s">
        <v>4</v>
      </c>
      <c r="F9894" s="35" t="s">
        <v>30</v>
      </c>
      <c r="G9894" s="35" t="s">
        <v>0</v>
      </c>
      <c r="H9894" s="35">
        <v>2009</v>
      </c>
      <c r="I9894" s="40">
        <v>0</v>
      </c>
    </row>
    <row r="9895" spans="2:9" x14ac:dyDescent="0.25">
      <c r="B9895" s="35" t="s">
        <v>84</v>
      </c>
      <c r="C9895" s="35" t="s">
        <v>67</v>
      </c>
      <c r="D9895" s="35" t="s">
        <v>23</v>
      </c>
      <c r="E9895" s="35" t="s">
        <v>4</v>
      </c>
      <c r="F9895" s="35" t="s">
        <v>30</v>
      </c>
      <c r="G9895" s="35" t="s">
        <v>0</v>
      </c>
      <c r="H9895" s="35">
        <v>2010</v>
      </c>
      <c r="I9895" s="40">
        <v>0</v>
      </c>
    </row>
    <row r="9896" spans="2:9" x14ac:dyDescent="0.25">
      <c r="B9896" s="35" t="s">
        <v>84</v>
      </c>
      <c r="C9896" s="35" t="s">
        <v>67</v>
      </c>
      <c r="D9896" s="35" t="s">
        <v>23</v>
      </c>
      <c r="E9896" s="35" t="s">
        <v>4</v>
      </c>
      <c r="F9896" s="35" t="s">
        <v>30</v>
      </c>
      <c r="G9896" s="35" t="s">
        <v>0</v>
      </c>
      <c r="H9896" s="35">
        <v>2011</v>
      </c>
      <c r="I9896" s="40">
        <v>0</v>
      </c>
    </row>
    <row r="9897" spans="2:9" x14ac:dyDescent="0.25">
      <c r="B9897" s="35" t="s">
        <v>84</v>
      </c>
      <c r="C9897" s="35" t="s">
        <v>67</v>
      </c>
      <c r="D9897" s="35" t="s">
        <v>23</v>
      </c>
      <c r="E9897" s="35" t="s">
        <v>4</v>
      </c>
      <c r="F9897" s="35" t="s">
        <v>30</v>
      </c>
      <c r="G9897" s="35" t="s">
        <v>0</v>
      </c>
      <c r="H9897" s="35">
        <v>2012</v>
      </c>
      <c r="I9897" s="40">
        <v>0</v>
      </c>
    </row>
    <row r="9898" spans="2:9" x14ac:dyDescent="0.25">
      <c r="B9898" s="35" t="s">
        <v>84</v>
      </c>
      <c r="C9898" s="35" t="s">
        <v>67</v>
      </c>
      <c r="D9898" s="35" t="s">
        <v>23</v>
      </c>
      <c r="E9898" s="35" t="s">
        <v>4</v>
      </c>
      <c r="F9898" s="35" t="s">
        <v>30</v>
      </c>
      <c r="G9898" s="35" t="s">
        <v>0</v>
      </c>
      <c r="H9898" s="35">
        <v>2013</v>
      </c>
      <c r="I9898" s="40">
        <v>0</v>
      </c>
    </row>
    <row r="9899" spans="2:9" x14ac:dyDescent="0.25">
      <c r="B9899" s="35" t="s">
        <v>84</v>
      </c>
      <c r="C9899" s="35" t="s">
        <v>67</v>
      </c>
      <c r="D9899" s="35" t="s">
        <v>23</v>
      </c>
      <c r="E9899" s="35" t="s">
        <v>4</v>
      </c>
      <c r="F9899" s="35" t="s">
        <v>30</v>
      </c>
      <c r="G9899" s="35" t="s">
        <v>0</v>
      </c>
      <c r="H9899" s="35">
        <v>2014</v>
      </c>
      <c r="I9899" s="40">
        <v>5.163269932747101E-4</v>
      </c>
    </row>
    <row r="9900" spans="2:9" x14ac:dyDescent="0.25">
      <c r="B9900" s="35" t="s">
        <v>84</v>
      </c>
      <c r="C9900" s="35" t="s">
        <v>67</v>
      </c>
      <c r="D9900" s="35" t="s">
        <v>23</v>
      </c>
      <c r="E9900" s="35" t="s">
        <v>4</v>
      </c>
      <c r="F9900" s="35" t="s">
        <v>30</v>
      </c>
      <c r="G9900" s="35" t="s">
        <v>0</v>
      </c>
      <c r="H9900" s="35">
        <v>2015</v>
      </c>
      <c r="I9900" s="40">
        <v>5.4889643432735587E-4</v>
      </c>
    </row>
    <row r="9901" spans="2:9" x14ac:dyDescent="0.25">
      <c r="B9901" s="35" t="s">
        <v>84</v>
      </c>
      <c r="C9901" s="35" t="s">
        <v>67</v>
      </c>
      <c r="D9901" s="35" t="s">
        <v>23</v>
      </c>
      <c r="E9901" s="35" t="s">
        <v>4</v>
      </c>
      <c r="F9901" s="35" t="s">
        <v>30</v>
      </c>
      <c r="G9901" s="35" t="s">
        <v>0</v>
      </c>
      <c r="H9901" s="35">
        <v>2016</v>
      </c>
      <c r="I9901" s="40">
        <v>5.8009468963680271E-4</v>
      </c>
    </row>
    <row r="9902" spans="2:9" x14ac:dyDescent="0.25">
      <c r="B9902" s="35" t="s">
        <v>84</v>
      </c>
      <c r="C9902" s="35" t="s">
        <v>67</v>
      </c>
      <c r="D9902" s="35" t="s">
        <v>23</v>
      </c>
      <c r="E9902" s="35" t="s">
        <v>4</v>
      </c>
      <c r="F9902" s="35" t="s">
        <v>30</v>
      </c>
      <c r="G9902" s="35" t="s">
        <v>0</v>
      </c>
      <c r="H9902" s="35">
        <v>2017</v>
      </c>
      <c r="I9902" s="40">
        <v>5.7481214721235132E-4</v>
      </c>
    </row>
    <row r="9903" spans="2:9" x14ac:dyDescent="0.25">
      <c r="B9903" s="35" t="s">
        <v>84</v>
      </c>
      <c r="C9903" s="35" t="s">
        <v>67</v>
      </c>
      <c r="D9903" s="35" t="s">
        <v>23</v>
      </c>
      <c r="E9903" s="35" t="s">
        <v>4</v>
      </c>
      <c r="F9903" s="35" t="s">
        <v>30</v>
      </c>
      <c r="G9903" s="35" t="s">
        <v>0</v>
      </c>
      <c r="H9903" s="35">
        <v>2018</v>
      </c>
      <c r="I9903" s="40">
        <v>5.6713237526678372E-4</v>
      </c>
    </row>
    <row r="9904" spans="2:9" x14ac:dyDescent="0.25">
      <c r="B9904" s="35" t="s">
        <v>84</v>
      </c>
      <c r="C9904" s="35" t="s">
        <v>67</v>
      </c>
      <c r="D9904" s="35" t="s">
        <v>23</v>
      </c>
      <c r="E9904" s="35" t="s">
        <v>4</v>
      </c>
      <c r="F9904" s="35" t="s">
        <v>30</v>
      </c>
      <c r="G9904" s="35" t="s">
        <v>0</v>
      </c>
      <c r="H9904" s="35">
        <v>2019</v>
      </c>
      <c r="I9904" s="40">
        <v>5.631898666267856E-4</v>
      </c>
    </row>
    <row r="9905" spans="2:9" x14ac:dyDescent="0.25">
      <c r="B9905" s="35" t="s">
        <v>84</v>
      </c>
      <c r="C9905" s="35" t="s">
        <v>67</v>
      </c>
      <c r="D9905" s="35" t="s">
        <v>23</v>
      </c>
      <c r="E9905" s="35" t="s">
        <v>4</v>
      </c>
      <c r="F9905" s="35" t="s">
        <v>30</v>
      </c>
      <c r="G9905" s="35" t="s">
        <v>0</v>
      </c>
      <c r="H9905" s="35">
        <v>2020</v>
      </c>
      <c r="I9905" s="40">
        <v>5.7058495284859209E-4</v>
      </c>
    </row>
    <row r="9906" spans="2:9" x14ac:dyDescent="0.25">
      <c r="B9906" s="35" t="s">
        <v>84</v>
      </c>
      <c r="C9906" s="35" t="s">
        <v>67</v>
      </c>
      <c r="D9906" s="35" t="s">
        <v>23</v>
      </c>
      <c r="E9906" s="35" t="s">
        <v>4</v>
      </c>
      <c r="F9906" s="35" t="s">
        <v>30</v>
      </c>
      <c r="G9906" s="35" t="s">
        <v>0</v>
      </c>
      <c r="H9906" s="35">
        <v>2021</v>
      </c>
      <c r="I9906" s="40">
        <v>5.7711599691679771E-4</v>
      </c>
    </row>
    <row r="9907" spans="2:9" x14ac:dyDescent="0.25">
      <c r="B9907" s="35" t="s">
        <v>84</v>
      </c>
      <c r="C9907" s="35" t="s">
        <v>67</v>
      </c>
      <c r="D9907" s="35" t="s">
        <v>23</v>
      </c>
      <c r="E9907" s="35" t="s">
        <v>4</v>
      </c>
      <c r="F9907" s="35" t="s">
        <v>30</v>
      </c>
      <c r="G9907" s="35" t="s">
        <v>0</v>
      </c>
      <c r="H9907" s="35">
        <v>2022</v>
      </c>
      <c r="I9907" s="40">
        <v>5.851405811478983E-4</v>
      </c>
    </row>
    <row r="9908" spans="2:9" x14ac:dyDescent="0.25">
      <c r="B9908" s="35" t="s">
        <v>84</v>
      </c>
      <c r="C9908" s="35" t="s">
        <v>67</v>
      </c>
      <c r="D9908" s="35" t="s">
        <v>23</v>
      </c>
      <c r="E9908" s="35" t="s">
        <v>4</v>
      </c>
      <c r="F9908" s="35" t="s">
        <v>30</v>
      </c>
      <c r="G9908" s="35" t="s">
        <v>0</v>
      </c>
      <c r="H9908" s="35">
        <v>2023</v>
      </c>
      <c r="I9908" s="40">
        <v>5.9560133310985965E-4</v>
      </c>
    </row>
    <row r="9909" spans="2:9" x14ac:dyDescent="0.25">
      <c r="B9909" s="35" t="s">
        <v>84</v>
      </c>
      <c r="C9909" s="35" t="s">
        <v>67</v>
      </c>
      <c r="D9909" s="35" t="s">
        <v>23</v>
      </c>
      <c r="E9909" s="35" t="s">
        <v>4</v>
      </c>
      <c r="F9909" s="35" t="s">
        <v>30</v>
      </c>
      <c r="G9909" s="35" t="s">
        <v>0</v>
      </c>
      <c r="H9909" s="35">
        <v>2024</v>
      </c>
      <c r="I9909" s="40">
        <v>6.0661054431922624E-4</v>
      </c>
    </row>
    <row r="9910" spans="2:9" x14ac:dyDescent="0.25">
      <c r="B9910" s="35" t="s">
        <v>84</v>
      </c>
      <c r="C9910" s="35" t="s">
        <v>67</v>
      </c>
      <c r="D9910" s="35" t="s">
        <v>23</v>
      </c>
      <c r="E9910" s="35" t="s">
        <v>4</v>
      </c>
      <c r="F9910" s="35" t="s">
        <v>30</v>
      </c>
      <c r="G9910" s="35" t="s">
        <v>0</v>
      </c>
      <c r="H9910" s="35">
        <v>2025</v>
      </c>
      <c r="I9910" s="40">
        <v>6.1826943185571131E-4</v>
      </c>
    </row>
    <row r="9911" spans="2:9" x14ac:dyDescent="0.25">
      <c r="B9911" s="35" t="s">
        <v>84</v>
      </c>
      <c r="C9911" s="35" t="s">
        <v>67</v>
      </c>
      <c r="D9911" s="35" t="s">
        <v>23</v>
      </c>
      <c r="E9911" s="35" t="s">
        <v>4</v>
      </c>
      <c r="F9911" s="35" t="s">
        <v>30</v>
      </c>
      <c r="G9911" s="35" t="s">
        <v>0</v>
      </c>
      <c r="H9911" s="35">
        <v>2026</v>
      </c>
      <c r="I9911" s="40">
        <v>6.3039726399245289E-4</v>
      </c>
    </row>
    <row r="9912" spans="2:9" x14ac:dyDescent="0.25">
      <c r="B9912" s="35" t="s">
        <v>84</v>
      </c>
      <c r="C9912" s="35" t="s">
        <v>67</v>
      </c>
      <c r="D9912" s="35" t="s">
        <v>23</v>
      </c>
      <c r="E9912" s="35" t="s">
        <v>4</v>
      </c>
      <c r="F9912" s="35" t="s">
        <v>30</v>
      </c>
      <c r="G9912" s="35" t="s">
        <v>0</v>
      </c>
      <c r="H9912" s="35">
        <v>2027</v>
      </c>
      <c r="I9912" s="40">
        <v>6.4296376117164219E-4</v>
      </c>
    </row>
    <row r="9913" spans="2:9" x14ac:dyDescent="0.25">
      <c r="B9913" s="35" t="s">
        <v>84</v>
      </c>
      <c r="C9913" s="35" t="s">
        <v>67</v>
      </c>
      <c r="D9913" s="35" t="s">
        <v>23</v>
      </c>
      <c r="E9913" s="35" t="s">
        <v>4</v>
      </c>
      <c r="F9913" s="35" t="s">
        <v>30</v>
      </c>
      <c r="G9913" s="35" t="s">
        <v>0</v>
      </c>
      <c r="H9913" s="35">
        <v>2028</v>
      </c>
      <c r="I9913" s="40">
        <v>6.5594831008030405E-4</v>
      </c>
    </row>
    <row r="9914" spans="2:9" x14ac:dyDescent="0.25">
      <c r="B9914" s="35" t="s">
        <v>84</v>
      </c>
      <c r="C9914" s="35" t="s">
        <v>67</v>
      </c>
      <c r="D9914" s="35" t="s">
        <v>23</v>
      </c>
      <c r="E9914" s="35" t="s">
        <v>4</v>
      </c>
      <c r="F9914" s="35" t="s">
        <v>30</v>
      </c>
      <c r="G9914" s="35" t="s">
        <v>0</v>
      </c>
      <c r="H9914" s="35">
        <v>2029</v>
      </c>
      <c r="I9914" s="40">
        <v>6.6935589740552181E-4</v>
      </c>
    </row>
    <row r="9915" spans="2:9" x14ac:dyDescent="0.25">
      <c r="B9915" s="35" t="s">
        <v>84</v>
      </c>
      <c r="C9915" s="35" t="s">
        <v>67</v>
      </c>
      <c r="D9915" s="35" t="s">
        <v>23</v>
      </c>
      <c r="E9915" s="35" t="s">
        <v>4</v>
      </c>
      <c r="F9915" s="35" t="s">
        <v>30</v>
      </c>
      <c r="G9915" s="35" t="s">
        <v>0</v>
      </c>
      <c r="H9915" s="35">
        <v>2030</v>
      </c>
      <c r="I9915" s="40">
        <v>6.8309893217885541E-4</v>
      </c>
    </row>
    <row r="9916" spans="2:9" x14ac:dyDescent="0.25">
      <c r="B9916" s="35" t="s">
        <v>84</v>
      </c>
      <c r="C9916" s="35" t="s">
        <v>67</v>
      </c>
      <c r="D9916" s="35" t="s">
        <v>23</v>
      </c>
      <c r="E9916" s="35" t="s">
        <v>4</v>
      </c>
      <c r="F9916" s="35" t="s">
        <v>30</v>
      </c>
      <c r="G9916" s="35" t="s">
        <v>0</v>
      </c>
      <c r="H9916" s="35">
        <v>2031</v>
      </c>
      <c r="I9916" s="40">
        <v>6.9714989229208342E-4</v>
      </c>
    </row>
    <row r="9917" spans="2:9" x14ac:dyDescent="0.25">
      <c r="B9917" s="35" t="s">
        <v>84</v>
      </c>
      <c r="C9917" s="35" t="s">
        <v>67</v>
      </c>
      <c r="D9917" s="35" t="s">
        <v>23</v>
      </c>
      <c r="E9917" s="35" t="s">
        <v>4</v>
      </c>
      <c r="F9917" s="35" t="s">
        <v>30</v>
      </c>
      <c r="G9917" s="35" t="s">
        <v>0</v>
      </c>
      <c r="H9917" s="35">
        <v>2032</v>
      </c>
      <c r="I9917" s="40">
        <v>7.1151230149936722E-4</v>
      </c>
    </row>
    <row r="9918" spans="2:9" x14ac:dyDescent="0.25">
      <c r="B9918" s="35" t="s">
        <v>84</v>
      </c>
      <c r="C9918" s="35" t="s">
        <v>67</v>
      </c>
      <c r="D9918" s="35" t="s">
        <v>23</v>
      </c>
      <c r="E9918" s="35" t="s">
        <v>4</v>
      </c>
      <c r="F9918" s="35" t="s">
        <v>30</v>
      </c>
      <c r="G9918" s="35" t="s">
        <v>0</v>
      </c>
      <c r="H9918" s="35">
        <v>2033</v>
      </c>
      <c r="I9918" s="40">
        <v>7.2616954739434191E-4</v>
      </c>
    </row>
    <row r="9919" spans="2:9" x14ac:dyDescent="0.25">
      <c r="B9919" s="35" t="s">
        <v>84</v>
      </c>
      <c r="C9919" s="35" t="s">
        <v>67</v>
      </c>
      <c r="D9919" s="35" t="s">
        <v>23</v>
      </c>
      <c r="E9919" s="35" t="s">
        <v>4</v>
      </c>
      <c r="F9919" s="35" t="s">
        <v>30</v>
      </c>
      <c r="G9919" s="35" t="s">
        <v>0</v>
      </c>
      <c r="H9919" s="35">
        <v>2034</v>
      </c>
      <c r="I9919" s="40">
        <v>7.4112645692642567E-4</v>
      </c>
    </row>
    <row r="9920" spans="2:9" x14ac:dyDescent="0.25">
      <c r="B9920" s="35" t="s">
        <v>84</v>
      </c>
      <c r="C9920" s="35" t="s">
        <v>67</v>
      </c>
      <c r="D9920" s="35" t="s">
        <v>23</v>
      </c>
      <c r="E9920" s="35" t="s">
        <v>4</v>
      </c>
      <c r="F9920" s="35" t="s">
        <v>30</v>
      </c>
      <c r="G9920" s="35" t="s">
        <v>0</v>
      </c>
      <c r="H9920" s="35">
        <v>2035</v>
      </c>
      <c r="I9920" s="40">
        <v>7.5626837523869292E-4</v>
      </c>
    </row>
    <row r="9921" spans="2:9" x14ac:dyDescent="0.25">
      <c r="B9921" s="35" t="s">
        <v>84</v>
      </c>
      <c r="C9921" s="35" t="s">
        <v>67</v>
      </c>
      <c r="D9921" s="35" t="s">
        <v>23</v>
      </c>
      <c r="E9921" s="35" t="s">
        <v>4</v>
      </c>
      <c r="F9921" s="35" t="s">
        <v>30</v>
      </c>
      <c r="G9921" s="35" t="s">
        <v>0</v>
      </c>
      <c r="H9921" s="35">
        <v>2036</v>
      </c>
      <c r="I9921" s="40">
        <v>7.7160364331514068E-4</v>
      </c>
    </row>
    <row r="9922" spans="2:9" x14ac:dyDescent="0.25">
      <c r="B9922" s="35" t="s">
        <v>84</v>
      </c>
      <c r="C9922" s="35" t="s">
        <v>67</v>
      </c>
      <c r="D9922" s="35" t="s">
        <v>23</v>
      </c>
      <c r="E9922" s="35" t="s">
        <v>4</v>
      </c>
      <c r="F9922" s="35" t="s">
        <v>30</v>
      </c>
      <c r="G9922" s="35" t="s">
        <v>0</v>
      </c>
      <c r="H9922" s="35">
        <v>2037</v>
      </c>
      <c r="I9922" s="40">
        <v>7.8709613358308463E-4</v>
      </c>
    </row>
    <row r="9923" spans="2:9" x14ac:dyDescent="0.25">
      <c r="B9923" s="35" t="s">
        <v>84</v>
      </c>
      <c r="C9923" s="35" t="s">
        <v>67</v>
      </c>
      <c r="D9923" s="35" t="s">
        <v>23</v>
      </c>
      <c r="E9923" s="35" t="s">
        <v>4</v>
      </c>
      <c r="F9923" s="35" t="s">
        <v>30</v>
      </c>
      <c r="G9923" s="35" t="s">
        <v>0</v>
      </c>
      <c r="H9923" s="35">
        <v>2038</v>
      </c>
      <c r="I9923" s="40">
        <v>8.0256293953128712E-4</v>
      </c>
    </row>
    <row r="9924" spans="2:9" x14ac:dyDescent="0.25">
      <c r="B9924" s="35" t="s">
        <v>84</v>
      </c>
      <c r="C9924" s="35" t="s">
        <v>67</v>
      </c>
      <c r="D9924" s="35" t="s">
        <v>23</v>
      </c>
      <c r="E9924" s="35" t="s">
        <v>4</v>
      </c>
      <c r="F9924" s="35" t="s">
        <v>30</v>
      </c>
      <c r="G9924" s="35" t="s">
        <v>0</v>
      </c>
      <c r="H9924" s="35">
        <v>2039</v>
      </c>
      <c r="I9924" s="40">
        <v>8.1793323476630055E-4</v>
      </c>
    </row>
    <row r="9925" spans="2:9" x14ac:dyDescent="0.25">
      <c r="B9925" s="35" t="s">
        <v>84</v>
      </c>
      <c r="C9925" s="35" t="s">
        <v>67</v>
      </c>
      <c r="D9925" s="35" t="s">
        <v>23</v>
      </c>
      <c r="E9925" s="35" t="s">
        <v>4</v>
      </c>
      <c r="F9925" s="35" t="s">
        <v>30</v>
      </c>
      <c r="G9925" s="35" t="s">
        <v>0</v>
      </c>
      <c r="H9925" s="35">
        <v>2040</v>
      </c>
      <c r="I9925" s="40">
        <v>8.3313313295861982E-4</v>
      </c>
    </row>
    <row r="9926" spans="2:9" x14ac:dyDescent="0.25">
      <c r="B9926" s="35" t="s">
        <v>84</v>
      </c>
      <c r="C9926" s="35" t="s">
        <v>67</v>
      </c>
      <c r="D9926" s="35" t="s">
        <v>23</v>
      </c>
      <c r="E9926" s="35" t="s">
        <v>4</v>
      </c>
      <c r="F9926" s="35" t="s">
        <v>30</v>
      </c>
      <c r="G9926" s="35" t="s">
        <v>0</v>
      </c>
      <c r="H9926" s="35">
        <v>2041</v>
      </c>
      <c r="I9926" s="40">
        <v>8.4800633560991258E-4</v>
      </c>
    </row>
    <row r="9927" spans="2:9" x14ac:dyDescent="0.25">
      <c r="B9927" s="35" t="s">
        <v>84</v>
      </c>
      <c r="C9927" s="35" t="s">
        <v>67</v>
      </c>
      <c r="D9927" s="35" t="s">
        <v>23</v>
      </c>
      <c r="E9927" s="35" t="s">
        <v>4</v>
      </c>
      <c r="F9927" s="35" t="s">
        <v>30</v>
      </c>
      <c r="G9927" s="35" t="s">
        <v>0</v>
      </c>
      <c r="H9927" s="35">
        <v>2042</v>
      </c>
      <c r="I9927" s="40">
        <v>8.6241238334581409E-4</v>
      </c>
    </row>
    <row r="9928" spans="2:9" x14ac:dyDescent="0.25">
      <c r="B9928" s="35" t="s">
        <v>84</v>
      </c>
      <c r="C9928" s="35" t="s">
        <v>67</v>
      </c>
      <c r="D9928" s="35" t="s">
        <v>23</v>
      </c>
      <c r="E9928" s="35" t="s">
        <v>4</v>
      </c>
      <c r="F9928" s="35" t="s">
        <v>30</v>
      </c>
      <c r="G9928" s="35" t="s">
        <v>0</v>
      </c>
      <c r="H9928" s="35">
        <v>2043</v>
      </c>
      <c r="I9928" s="40">
        <v>8.7629581370325367E-4</v>
      </c>
    </row>
    <row r="9929" spans="2:9" x14ac:dyDescent="0.25">
      <c r="B9929" s="35" t="s">
        <v>84</v>
      </c>
      <c r="C9929" s="35" t="s">
        <v>67</v>
      </c>
      <c r="D9929" s="35" t="s">
        <v>23</v>
      </c>
      <c r="E9929" s="35" t="s">
        <v>4</v>
      </c>
      <c r="F9929" s="35" t="s">
        <v>30</v>
      </c>
      <c r="G9929" s="35" t="s">
        <v>0</v>
      </c>
      <c r="H9929" s="35">
        <v>2044</v>
      </c>
      <c r="I9929" s="40">
        <v>8.8966338968455888E-4</v>
      </c>
    </row>
    <row r="9930" spans="2:9" x14ac:dyDescent="0.25">
      <c r="B9930" s="35" t="s">
        <v>84</v>
      </c>
      <c r="C9930" s="35" t="s">
        <v>67</v>
      </c>
      <c r="D9930" s="35" t="s">
        <v>23</v>
      </c>
      <c r="E9930" s="35" t="s">
        <v>4</v>
      </c>
      <c r="F9930" s="35" t="s">
        <v>30</v>
      </c>
      <c r="G9930" s="35" t="s">
        <v>0</v>
      </c>
      <c r="H9930" s="35">
        <v>2045</v>
      </c>
      <c r="I9930" s="40">
        <v>9.0243838495022988E-4</v>
      </c>
    </row>
    <row r="9931" spans="2:9" x14ac:dyDescent="0.25">
      <c r="B9931" s="35" t="s">
        <v>84</v>
      </c>
      <c r="C9931" s="35" t="s">
        <v>67</v>
      </c>
      <c r="D9931" s="35" t="s">
        <v>23</v>
      </c>
      <c r="E9931" s="35" t="s">
        <v>4</v>
      </c>
      <c r="F9931" s="35" t="s">
        <v>30</v>
      </c>
      <c r="G9931" s="35" t="s">
        <v>0</v>
      </c>
      <c r="H9931" s="35">
        <v>2046</v>
      </c>
      <c r="I9931" s="40">
        <v>9.1458015449319896E-4</v>
      </c>
    </row>
    <row r="9932" spans="2:9" x14ac:dyDescent="0.25">
      <c r="B9932" s="35" t="s">
        <v>84</v>
      </c>
      <c r="C9932" s="35" t="s">
        <v>67</v>
      </c>
      <c r="D9932" s="35" t="s">
        <v>23</v>
      </c>
      <c r="E9932" s="35" t="s">
        <v>4</v>
      </c>
      <c r="F9932" s="35" t="s">
        <v>30</v>
      </c>
      <c r="G9932" s="35" t="s">
        <v>0</v>
      </c>
      <c r="H9932" s="35">
        <v>2047</v>
      </c>
      <c r="I9932" s="40">
        <v>9.2618539654347573E-4</v>
      </c>
    </row>
    <row r="9933" spans="2:9" x14ac:dyDescent="0.25">
      <c r="B9933" s="35" t="s">
        <v>84</v>
      </c>
      <c r="C9933" s="35" t="s">
        <v>67</v>
      </c>
      <c r="D9933" s="35" t="s">
        <v>23</v>
      </c>
      <c r="E9933" s="35" t="s">
        <v>4</v>
      </c>
      <c r="F9933" s="35" t="s">
        <v>30</v>
      </c>
      <c r="G9933" s="35" t="s">
        <v>0</v>
      </c>
      <c r="H9933" s="35">
        <v>2048</v>
      </c>
      <c r="I9933" s="40">
        <v>9.3720561177688792E-4</v>
      </c>
    </row>
    <row r="9934" spans="2:9" x14ac:dyDescent="0.25">
      <c r="B9934" s="35" t="s">
        <v>84</v>
      </c>
      <c r="C9934" s="35" t="s">
        <v>67</v>
      </c>
      <c r="D9934" s="35" t="s">
        <v>23</v>
      </c>
      <c r="E9934" s="35" t="s">
        <v>4</v>
      </c>
      <c r="F9934" s="35" t="s">
        <v>30</v>
      </c>
      <c r="G9934" s="35" t="s">
        <v>0</v>
      </c>
      <c r="H9934" s="35">
        <v>2049</v>
      </c>
      <c r="I9934" s="40">
        <v>9.4754428157432715E-4</v>
      </c>
    </row>
    <row r="9935" spans="2:9" x14ac:dyDescent="0.25">
      <c r="B9935" s="35" t="s">
        <v>84</v>
      </c>
      <c r="C9935" s="35" t="s">
        <v>67</v>
      </c>
      <c r="D9935" s="35" t="s">
        <v>23</v>
      </c>
      <c r="E9935" s="35" t="s">
        <v>4</v>
      </c>
      <c r="F9935" s="35" t="s">
        <v>30</v>
      </c>
      <c r="G9935" s="35" t="s">
        <v>0</v>
      </c>
      <c r="H9935" s="35">
        <v>2050</v>
      </c>
      <c r="I9935" s="40">
        <v>9.5728857380013711E-4</v>
      </c>
    </row>
    <row r="9936" spans="2:9" x14ac:dyDescent="0.25">
      <c r="B9936" s="35" t="s">
        <v>84</v>
      </c>
      <c r="C9936" s="35" t="s">
        <v>67</v>
      </c>
      <c r="D9936" s="35" t="s">
        <v>23</v>
      </c>
      <c r="E9936" s="35" t="s">
        <v>4</v>
      </c>
      <c r="F9936" s="35" t="s">
        <v>30</v>
      </c>
      <c r="G9936" s="35" t="s">
        <v>0</v>
      </c>
      <c r="H9936" s="35">
        <v>2051</v>
      </c>
      <c r="I9936" s="40">
        <v>9.6646025571598033E-4</v>
      </c>
    </row>
    <row r="9937" spans="2:9" x14ac:dyDescent="0.25">
      <c r="B9937" s="35" t="s">
        <v>84</v>
      </c>
      <c r="C9937" s="35" t="s">
        <v>67</v>
      </c>
      <c r="D9937" s="35" t="s">
        <v>23</v>
      </c>
      <c r="E9937" s="35" t="s">
        <v>4</v>
      </c>
      <c r="F9937" s="35" t="s">
        <v>30</v>
      </c>
      <c r="G9937" s="35" t="s">
        <v>0</v>
      </c>
      <c r="H9937" s="35">
        <v>2052</v>
      </c>
      <c r="I9937" s="40">
        <v>9.7512213039974345E-4</v>
      </c>
    </row>
    <row r="9938" spans="2:9" x14ac:dyDescent="0.25">
      <c r="B9938" s="35" t="s">
        <v>84</v>
      </c>
      <c r="C9938" s="35" t="s">
        <v>67</v>
      </c>
      <c r="D9938" s="35" t="s">
        <v>23</v>
      </c>
      <c r="E9938" s="35" t="s">
        <v>4</v>
      </c>
      <c r="F9938" s="35" t="s">
        <v>30</v>
      </c>
      <c r="G9938" s="35" t="s">
        <v>0</v>
      </c>
      <c r="H9938" s="35">
        <v>2053</v>
      </c>
      <c r="I9938" s="40">
        <v>9.8320541756589919E-4</v>
      </c>
    </row>
    <row r="9939" spans="2:9" x14ac:dyDescent="0.25">
      <c r="B9939" s="35" t="s">
        <v>84</v>
      </c>
      <c r="C9939" s="35" t="s">
        <v>67</v>
      </c>
      <c r="D9939" s="35" t="s">
        <v>23</v>
      </c>
      <c r="E9939" s="35" t="s">
        <v>4</v>
      </c>
      <c r="F9939" s="35" t="s">
        <v>30</v>
      </c>
      <c r="G9939" s="35" t="s">
        <v>0</v>
      </c>
      <c r="H9939" s="35">
        <v>2054</v>
      </c>
      <c r="I9939" s="40">
        <v>9.9064378325346516E-4</v>
      </c>
    </row>
    <row r="9940" spans="2:9" x14ac:dyDescent="0.25">
      <c r="B9940" s="35" t="s">
        <v>84</v>
      </c>
      <c r="C9940" s="35" t="s">
        <v>67</v>
      </c>
      <c r="D9940" s="35" t="s">
        <v>23</v>
      </c>
      <c r="E9940" s="35" t="s">
        <v>4</v>
      </c>
      <c r="F9940" s="35" t="s">
        <v>30</v>
      </c>
      <c r="G9940" s="35" t="s">
        <v>0</v>
      </c>
      <c r="H9940" s="35">
        <v>2055</v>
      </c>
      <c r="I9940" s="40">
        <v>9.9752450267966163E-4</v>
      </c>
    </row>
    <row r="9941" spans="2:9" x14ac:dyDescent="0.25">
      <c r="B9941" s="35" t="s">
        <v>84</v>
      </c>
      <c r="C9941" s="35" t="s">
        <v>67</v>
      </c>
      <c r="D9941" s="35" t="s">
        <v>23</v>
      </c>
      <c r="E9941" s="35" t="s">
        <v>4</v>
      </c>
      <c r="F9941" s="35" t="s">
        <v>30</v>
      </c>
      <c r="G9941" s="35" t="s">
        <v>0</v>
      </c>
      <c r="H9941" s="35">
        <v>2056</v>
      </c>
      <c r="I9941" s="40">
        <v>1.003716738056969E-3</v>
      </c>
    </row>
    <row r="9942" spans="2:9" x14ac:dyDescent="0.25">
      <c r="B9942" s="35" t="s">
        <v>84</v>
      </c>
      <c r="C9942" s="35" t="s">
        <v>67</v>
      </c>
      <c r="D9942" s="35" t="s">
        <v>23</v>
      </c>
      <c r="E9942" s="35" t="s">
        <v>4</v>
      </c>
      <c r="F9942" s="35" t="s">
        <v>30</v>
      </c>
      <c r="G9942" s="35" t="s">
        <v>0</v>
      </c>
      <c r="H9942" s="35">
        <v>2057</v>
      </c>
      <c r="I9942" s="40">
        <v>1.0092207176657776E-3</v>
      </c>
    </row>
    <row r="9943" spans="2:9" x14ac:dyDescent="0.25">
      <c r="B9943" s="35" t="s">
        <v>84</v>
      </c>
      <c r="C9943" s="35" t="s">
        <v>67</v>
      </c>
      <c r="D9943" s="35" t="s">
        <v>23</v>
      </c>
      <c r="E9943" s="35" t="s">
        <v>4</v>
      </c>
      <c r="F9943" s="35" t="s">
        <v>30</v>
      </c>
      <c r="G9943" s="35" t="s">
        <v>0</v>
      </c>
      <c r="H9943" s="35">
        <v>2058</v>
      </c>
      <c r="I9943" s="40">
        <v>1.0141090614444754E-3</v>
      </c>
    </row>
    <row r="9944" spans="2:9" x14ac:dyDescent="0.25">
      <c r="B9944" s="35" t="s">
        <v>84</v>
      </c>
      <c r="C9944" s="35" t="s">
        <v>67</v>
      </c>
      <c r="D9944" s="35" t="s">
        <v>23</v>
      </c>
      <c r="E9944" s="35" t="s">
        <v>4</v>
      </c>
      <c r="F9944" s="35" t="s">
        <v>30</v>
      </c>
      <c r="G9944" s="35" t="s">
        <v>0</v>
      </c>
      <c r="H9944" s="35">
        <v>2059</v>
      </c>
      <c r="I9944" s="40">
        <v>1.0183586830191027E-3</v>
      </c>
    </row>
    <row r="9945" spans="2:9" x14ac:dyDescent="0.25">
      <c r="B9945" s="35" t="s">
        <v>84</v>
      </c>
      <c r="C9945" s="35" t="s">
        <v>67</v>
      </c>
      <c r="D9945" s="35" t="s">
        <v>23</v>
      </c>
      <c r="E9945" s="35" t="s">
        <v>4</v>
      </c>
      <c r="F9945" s="35" t="s">
        <v>30</v>
      </c>
      <c r="G9945" s="35" t="s">
        <v>0</v>
      </c>
      <c r="H9945" s="35">
        <v>2060</v>
      </c>
      <c r="I9945" s="40">
        <v>1.0223002819586529E-3</v>
      </c>
    </row>
    <row r="9946" spans="2:9" x14ac:dyDescent="0.25">
      <c r="B9946" s="35" t="s">
        <v>84</v>
      </c>
      <c r="C9946" s="35" t="s">
        <v>67</v>
      </c>
      <c r="D9946" s="35" t="s">
        <v>23</v>
      </c>
      <c r="E9946" s="35" t="s">
        <v>4</v>
      </c>
      <c r="F9946" s="35" t="s">
        <v>31</v>
      </c>
      <c r="G9946" s="35" t="s">
        <v>0</v>
      </c>
      <c r="H9946" s="35">
        <v>2000</v>
      </c>
      <c r="I9946" s="40">
        <f t="array" ref="I9946:I10006">TRANSPOSE('[10]Despesa_%PIB'!$B$16:$BJ$16)</f>
        <v>0</v>
      </c>
    </row>
    <row r="9947" spans="2:9" x14ac:dyDescent="0.25">
      <c r="B9947" s="35" t="s">
        <v>84</v>
      </c>
      <c r="C9947" s="35" t="s">
        <v>67</v>
      </c>
      <c r="D9947" s="35" t="s">
        <v>23</v>
      </c>
      <c r="E9947" s="35" t="s">
        <v>4</v>
      </c>
      <c r="F9947" s="35" t="s">
        <v>31</v>
      </c>
      <c r="G9947" s="35" t="s">
        <v>0</v>
      </c>
      <c r="H9947" s="35">
        <v>2001</v>
      </c>
      <c r="I9947" s="40">
        <v>0</v>
      </c>
    </row>
    <row r="9948" spans="2:9" x14ac:dyDescent="0.25">
      <c r="B9948" s="35" t="s">
        <v>84</v>
      </c>
      <c r="C9948" s="35" t="s">
        <v>67</v>
      </c>
      <c r="D9948" s="35" t="s">
        <v>23</v>
      </c>
      <c r="E9948" s="35" t="s">
        <v>4</v>
      </c>
      <c r="F9948" s="35" t="s">
        <v>31</v>
      </c>
      <c r="G9948" s="35" t="s">
        <v>0</v>
      </c>
      <c r="H9948" s="35">
        <v>2002</v>
      </c>
      <c r="I9948" s="40">
        <v>0</v>
      </c>
    </row>
    <row r="9949" spans="2:9" x14ac:dyDescent="0.25">
      <c r="B9949" s="35" t="s">
        <v>84</v>
      </c>
      <c r="C9949" s="35" t="s">
        <v>67</v>
      </c>
      <c r="D9949" s="35" t="s">
        <v>23</v>
      </c>
      <c r="E9949" s="35" t="s">
        <v>4</v>
      </c>
      <c r="F9949" s="35" t="s">
        <v>31</v>
      </c>
      <c r="G9949" s="35" t="s">
        <v>0</v>
      </c>
      <c r="H9949" s="35">
        <v>2003</v>
      </c>
      <c r="I9949" s="40">
        <v>0</v>
      </c>
    </row>
    <row r="9950" spans="2:9" x14ac:dyDescent="0.25">
      <c r="B9950" s="35" t="s">
        <v>84</v>
      </c>
      <c r="C9950" s="35" t="s">
        <v>67</v>
      </c>
      <c r="D9950" s="35" t="s">
        <v>23</v>
      </c>
      <c r="E9950" s="35" t="s">
        <v>4</v>
      </c>
      <c r="F9950" s="35" t="s">
        <v>31</v>
      </c>
      <c r="G9950" s="35" t="s">
        <v>0</v>
      </c>
      <c r="H9950" s="35">
        <v>2004</v>
      </c>
      <c r="I9950" s="40">
        <v>0</v>
      </c>
    </row>
    <row r="9951" spans="2:9" x14ac:dyDescent="0.25">
      <c r="B9951" s="35" t="s">
        <v>84</v>
      </c>
      <c r="C9951" s="35" t="s">
        <v>67</v>
      </c>
      <c r="D9951" s="35" t="s">
        <v>23</v>
      </c>
      <c r="E9951" s="35" t="s">
        <v>4</v>
      </c>
      <c r="F9951" s="35" t="s">
        <v>31</v>
      </c>
      <c r="G9951" s="35" t="s">
        <v>0</v>
      </c>
      <c r="H9951" s="35">
        <v>2005</v>
      </c>
      <c r="I9951" s="40">
        <v>0</v>
      </c>
    </row>
    <row r="9952" spans="2:9" x14ac:dyDescent="0.25">
      <c r="B9952" s="35" t="s">
        <v>84</v>
      </c>
      <c r="C9952" s="35" t="s">
        <v>67</v>
      </c>
      <c r="D9952" s="35" t="s">
        <v>23</v>
      </c>
      <c r="E9952" s="35" t="s">
        <v>4</v>
      </c>
      <c r="F9952" s="35" t="s">
        <v>31</v>
      </c>
      <c r="G9952" s="35" t="s">
        <v>0</v>
      </c>
      <c r="H9952" s="35">
        <v>2006</v>
      </c>
      <c r="I9952" s="40">
        <v>0</v>
      </c>
    </row>
    <row r="9953" spans="2:9" x14ac:dyDescent="0.25">
      <c r="B9953" s="35" t="s">
        <v>84</v>
      </c>
      <c r="C9953" s="35" t="s">
        <v>67</v>
      </c>
      <c r="D9953" s="35" t="s">
        <v>23</v>
      </c>
      <c r="E9953" s="35" t="s">
        <v>4</v>
      </c>
      <c r="F9953" s="35" t="s">
        <v>31</v>
      </c>
      <c r="G9953" s="35" t="s">
        <v>0</v>
      </c>
      <c r="H9953" s="35">
        <v>2007</v>
      </c>
      <c r="I9953" s="40">
        <v>0</v>
      </c>
    </row>
    <row r="9954" spans="2:9" x14ac:dyDescent="0.25">
      <c r="B9954" s="35" t="s">
        <v>84</v>
      </c>
      <c r="C9954" s="35" t="s">
        <v>67</v>
      </c>
      <c r="D9954" s="35" t="s">
        <v>23</v>
      </c>
      <c r="E9954" s="35" t="s">
        <v>4</v>
      </c>
      <c r="F9954" s="35" t="s">
        <v>31</v>
      </c>
      <c r="G9954" s="35" t="s">
        <v>0</v>
      </c>
      <c r="H9954" s="35">
        <v>2008</v>
      </c>
      <c r="I9954" s="40">
        <v>0</v>
      </c>
    </row>
    <row r="9955" spans="2:9" x14ac:dyDescent="0.25">
      <c r="B9955" s="35" t="s">
        <v>84</v>
      </c>
      <c r="C9955" s="35" t="s">
        <v>67</v>
      </c>
      <c r="D9955" s="35" t="s">
        <v>23</v>
      </c>
      <c r="E9955" s="35" t="s">
        <v>4</v>
      </c>
      <c r="F9955" s="35" t="s">
        <v>31</v>
      </c>
      <c r="G9955" s="35" t="s">
        <v>0</v>
      </c>
      <c r="H9955" s="35">
        <v>2009</v>
      </c>
      <c r="I9955" s="40">
        <v>0</v>
      </c>
    </row>
    <row r="9956" spans="2:9" x14ac:dyDescent="0.25">
      <c r="B9956" s="35" t="s">
        <v>84</v>
      </c>
      <c r="C9956" s="35" t="s">
        <v>67</v>
      </c>
      <c r="D9956" s="35" t="s">
        <v>23</v>
      </c>
      <c r="E9956" s="35" t="s">
        <v>4</v>
      </c>
      <c r="F9956" s="35" t="s">
        <v>31</v>
      </c>
      <c r="G9956" s="35" t="s">
        <v>0</v>
      </c>
      <c r="H9956" s="35">
        <v>2010</v>
      </c>
      <c r="I9956" s="40">
        <v>0</v>
      </c>
    </row>
    <row r="9957" spans="2:9" x14ac:dyDescent="0.25">
      <c r="B9957" s="35" t="s">
        <v>84</v>
      </c>
      <c r="C9957" s="35" t="s">
        <v>67</v>
      </c>
      <c r="D9957" s="35" t="s">
        <v>23</v>
      </c>
      <c r="E9957" s="35" t="s">
        <v>4</v>
      </c>
      <c r="F9957" s="35" t="s">
        <v>31</v>
      </c>
      <c r="G9957" s="35" t="s">
        <v>0</v>
      </c>
      <c r="H9957" s="35">
        <v>2011</v>
      </c>
      <c r="I9957" s="40">
        <v>0</v>
      </c>
    </row>
    <row r="9958" spans="2:9" x14ac:dyDescent="0.25">
      <c r="B9958" s="35" t="s">
        <v>84</v>
      </c>
      <c r="C9958" s="35" t="s">
        <v>67</v>
      </c>
      <c r="D9958" s="35" t="s">
        <v>23</v>
      </c>
      <c r="E9958" s="35" t="s">
        <v>4</v>
      </c>
      <c r="F9958" s="35" t="s">
        <v>31</v>
      </c>
      <c r="G9958" s="35" t="s">
        <v>0</v>
      </c>
      <c r="H9958" s="35">
        <v>2012</v>
      </c>
      <c r="I9958" s="40">
        <v>0</v>
      </c>
    </row>
    <row r="9959" spans="2:9" x14ac:dyDescent="0.25">
      <c r="B9959" s="35" t="s">
        <v>84</v>
      </c>
      <c r="C9959" s="35" t="s">
        <v>67</v>
      </c>
      <c r="D9959" s="35" t="s">
        <v>23</v>
      </c>
      <c r="E9959" s="35" t="s">
        <v>4</v>
      </c>
      <c r="F9959" s="35" t="s">
        <v>31</v>
      </c>
      <c r="G9959" s="35" t="s">
        <v>0</v>
      </c>
      <c r="H9959" s="35">
        <v>2013</v>
      </c>
      <c r="I9959" s="40">
        <v>0</v>
      </c>
    </row>
    <row r="9960" spans="2:9" x14ac:dyDescent="0.25">
      <c r="B9960" s="35" t="s">
        <v>84</v>
      </c>
      <c r="C9960" s="35" t="s">
        <v>67</v>
      </c>
      <c r="D9960" s="35" t="s">
        <v>23</v>
      </c>
      <c r="E9960" s="35" t="s">
        <v>4</v>
      </c>
      <c r="F9960" s="35" t="s">
        <v>31</v>
      </c>
      <c r="G9960" s="35" t="s">
        <v>0</v>
      </c>
      <c r="H9960" s="35">
        <v>2014</v>
      </c>
      <c r="I9960" s="40">
        <v>1.8869882079035073E-4</v>
      </c>
    </row>
    <row r="9961" spans="2:9" x14ac:dyDescent="0.25">
      <c r="B9961" s="35" t="s">
        <v>84</v>
      </c>
      <c r="C9961" s="35" t="s">
        <v>67</v>
      </c>
      <c r="D9961" s="35" t="s">
        <v>23</v>
      </c>
      <c r="E9961" s="35" t="s">
        <v>4</v>
      </c>
      <c r="F9961" s="35" t="s">
        <v>31</v>
      </c>
      <c r="G9961" s="35" t="s">
        <v>0</v>
      </c>
      <c r="H9961" s="35">
        <v>2015</v>
      </c>
      <c r="I9961" s="40">
        <v>1.9869511077021481E-4</v>
      </c>
    </row>
    <row r="9962" spans="2:9" x14ac:dyDescent="0.25">
      <c r="B9962" s="35" t="s">
        <v>84</v>
      </c>
      <c r="C9962" s="35" t="s">
        <v>67</v>
      </c>
      <c r="D9962" s="35" t="s">
        <v>23</v>
      </c>
      <c r="E9962" s="35" t="s">
        <v>4</v>
      </c>
      <c r="F9962" s="35" t="s">
        <v>31</v>
      </c>
      <c r="G9962" s="35" t="s">
        <v>0</v>
      </c>
      <c r="H9962" s="35">
        <v>2016</v>
      </c>
      <c r="I9962" s="40">
        <v>2.4123772895128453E-4</v>
      </c>
    </row>
    <row r="9963" spans="2:9" x14ac:dyDescent="0.25">
      <c r="B9963" s="35" t="s">
        <v>84</v>
      </c>
      <c r="C9963" s="35" t="s">
        <v>67</v>
      </c>
      <c r="D9963" s="35" t="s">
        <v>23</v>
      </c>
      <c r="E9963" s="35" t="s">
        <v>4</v>
      </c>
      <c r="F9963" s="35" t="s">
        <v>31</v>
      </c>
      <c r="G9963" s="35" t="s">
        <v>0</v>
      </c>
      <c r="H9963" s="35">
        <v>2017</v>
      </c>
      <c r="I9963" s="40">
        <v>2.4083236238203536E-4</v>
      </c>
    </row>
    <row r="9964" spans="2:9" x14ac:dyDescent="0.25">
      <c r="B9964" s="35" t="s">
        <v>84</v>
      </c>
      <c r="C9964" s="35" t="s">
        <v>67</v>
      </c>
      <c r="D9964" s="35" t="s">
        <v>23</v>
      </c>
      <c r="E9964" s="35" t="s">
        <v>4</v>
      </c>
      <c r="F9964" s="35" t="s">
        <v>31</v>
      </c>
      <c r="G9964" s="35" t="s">
        <v>0</v>
      </c>
      <c r="H9964" s="35">
        <v>2018</v>
      </c>
      <c r="I9964" s="40">
        <v>2.3880064816886215E-4</v>
      </c>
    </row>
    <row r="9965" spans="2:9" x14ac:dyDescent="0.25">
      <c r="B9965" s="35" t="s">
        <v>84</v>
      </c>
      <c r="C9965" s="35" t="s">
        <v>67</v>
      </c>
      <c r="D9965" s="35" t="s">
        <v>23</v>
      </c>
      <c r="E9965" s="35" t="s">
        <v>4</v>
      </c>
      <c r="F9965" s="35" t="s">
        <v>31</v>
      </c>
      <c r="G9965" s="35" t="s">
        <v>0</v>
      </c>
      <c r="H9965" s="35">
        <v>2019</v>
      </c>
      <c r="I9965" s="40">
        <v>2.3775834960443277E-4</v>
      </c>
    </row>
    <row r="9966" spans="2:9" x14ac:dyDescent="0.25">
      <c r="B9966" s="35" t="s">
        <v>84</v>
      </c>
      <c r="C9966" s="35" t="s">
        <v>67</v>
      </c>
      <c r="D9966" s="35" t="s">
        <v>23</v>
      </c>
      <c r="E9966" s="35" t="s">
        <v>4</v>
      </c>
      <c r="F9966" s="35" t="s">
        <v>31</v>
      </c>
      <c r="G9966" s="35" t="s">
        <v>0</v>
      </c>
      <c r="H9966" s="35">
        <v>2020</v>
      </c>
      <c r="I9966" s="40">
        <v>2.4097392757418937E-4</v>
      </c>
    </row>
    <row r="9967" spans="2:9" x14ac:dyDescent="0.25">
      <c r="B9967" s="35" t="s">
        <v>84</v>
      </c>
      <c r="C9967" s="35" t="s">
        <v>67</v>
      </c>
      <c r="D9967" s="35" t="s">
        <v>23</v>
      </c>
      <c r="E9967" s="35" t="s">
        <v>4</v>
      </c>
      <c r="F9967" s="35" t="s">
        <v>31</v>
      </c>
      <c r="G9967" s="35" t="s">
        <v>0</v>
      </c>
      <c r="H9967" s="35">
        <v>2021</v>
      </c>
      <c r="I9967" s="40">
        <v>2.4333419403870771E-4</v>
      </c>
    </row>
    <row r="9968" spans="2:9" x14ac:dyDescent="0.25">
      <c r="B9968" s="35" t="s">
        <v>84</v>
      </c>
      <c r="C9968" s="35" t="s">
        <v>67</v>
      </c>
      <c r="D9968" s="35" t="s">
        <v>23</v>
      </c>
      <c r="E9968" s="35" t="s">
        <v>4</v>
      </c>
      <c r="F9968" s="35" t="s">
        <v>31</v>
      </c>
      <c r="G9968" s="35" t="s">
        <v>0</v>
      </c>
      <c r="H9968" s="35">
        <v>2022</v>
      </c>
      <c r="I9968" s="40">
        <v>2.4587297730609467E-4</v>
      </c>
    </row>
    <row r="9969" spans="2:9" x14ac:dyDescent="0.25">
      <c r="B9969" s="35" t="s">
        <v>84</v>
      </c>
      <c r="C9969" s="35" t="s">
        <v>67</v>
      </c>
      <c r="D9969" s="35" t="s">
        <v>23</v>
      </c>
      <c r="E9969" s="35" t="s">
        <v>4</v>
      </c>
      <c r="F9969" s="35" t="s">
        <v>31</v>
      </c>
      <c r="G9969" s="35" t="s">
        <v>0</v>
      </c>
      <c r="H9969" s="35">
        <v>2023</v>
      </c>
      <c r="I9969" s="40">
        <v>2.4907766520663695E-4</v>
      </c>
    </row>
    <row r="9970" spans="2:9" x14ac:dyDescent="0.25">
      <c r="B9970" s="35" t="s">
        <v>84</v>
      </c>
      <c r="C9970" s="35" t="s">
        <v>67</v>
      </c>
      <c r="D9970" s="35" t="s">
        <v>23</v>
      </c>
      <c r="E9970" s="35" t="s">
        <v>4</v>
      </c>
      <c r="F9970" s="35" t="s">
        <v>31</v>
      </c>
      <c r="G9970" s="35" t="s">
        <v>0</v>
      </c>
      <c r="H9970" s="35">
        <v>2024</v>
      </c>
      <c r="I9970" s="40">
        <v>2.5224125416271193E-4</v>
      </c>
    </row>
    <row r="9971" spans="2:9" x14ac:dyDescent="0.25">
      <c r="B9971" s="35" t="s">
        <v>84</v>
      </c>
      <c r="C9971" s="35" t="s">
        <v>67</v>
      </c>
      <c r="D9971" s="35" t="s">
        <v>23</v>
      </c>
      <c r="E9971" s="35" t="s">
        <v>4</v>
      </c>
      <c r="F9971" s="35" t="s">
        <v>31</v>
      </c>
      <c r="G9971" s="35" t="s">
        <v>0</v>
      </c>
      <c r="H9971" s="35">
        <v>2025</v>
      </c>
      <c r="I9971" s="40">
        <v>2.554585510415966E-4</v>
      </c>
    </row>
    <row r="9972" spans="2:9" x14ac:dyDescent="0.25">
      <c r="B9972" s="35" t="s">
        <v>84</v>
      </c>
      <c r="C9972" s="35" t="s">
        <v>67</v>
      </c>
      <c r="D9972" s="35" t="s">
        <v>23</v>
      </c>
      <c r="E9972" s="35" t="s">
        <v>4</v>
      </c>
      <c r="F9972" s="35" t="s">
        <v>31</v>
      </c>
      <c r="G9972" s="35" t="s">
        <v>0</v>
      </c>
      <c r="H9972" s="35">
        <v>2026</v>
      </c>
      <c r="I9972" s="40">
        <v>2.5867034907660916E-4</v>
      </c>
    </row>
    <row r="9973" spans="2:9" x14ac:dyDescent="0.25">
      <c r="B9973" s="35" t="s">
        <v>84</v>
      </c>
      <c r="C9973" s="35" t="s">
        <v>67</v>
      </c>
      <c r="D9973" s="35" t="s">
        <v>23</v>
      </c>
      <c r="E9973" s="35" t="s">
        <v>4</v>
      </c>
      <c r="F9973" s="35" t="s">
        <v>31</v>
      </c>
      <c r="G9973" s="35" t="s">
        <v>0</v>
      </c>
      <c r="H9973" s="35">
        <v>2027</v>
      </c>
      <c r="I9973" s="40">
        <v>2.6186374122837266E-4</v>
      </c>
    </row>
    <row r="9974" spans="2:9" x14ac:dyDescent="0.25">
      <c r="B9974" s="35" t="s">
        <v>84</v>
      </c>
      <c r="C9974" s="35" t="s">
        <v>67</v>
      </c>
      <c r="D9974" s="35" t="s">
        <v>23</v>
      </c>
      <c r="E9974" s="35" t="s">
        <v>4</v>
      </c>
      <c r="F9974" s="35" t="s">
        <v>31</v>
      </c>
      <c r="G9974" s="35" t="s">
        <v>0</v>
      </c>
      <c r="H9974" s="35">
        <v>2028</v>
      </c>
      <c r="I9974" s="40">
        <v>2.6503704959230252E-4</v>
      </c>
    </row>
    <row r="9975" spans="2:9" x14ac:dyDescent="0.25">
      <c r="B9975" s="35" t="s">
        <v>84</v>
      </c>
      <c r="C9975" s="35" t="s">
        <v>67</v>
      </c>
      <c r="D9975" s="35" t="s">
        <v>23</v>
      </c>
      <c r="E9975" s="35" t="s">
        <v>4</v>
      </c>
      <c r="F9975" s="35" t="s">
        <v>31</v>
      </c>
      <c r="G9975" s="35" t="s">
        <v>0</v>
      </c>
      <c r="H9975" s="35">
        <v>2029</v>
      </c>
      <c r="I9975" s="40">
        <v>2.6818844430724392E-4</v>
      </c>
    </row>
    <row r="9976" spans="2:9" x14ac:dyDescent="0.25">
      <c r="B9976" s="35" t="s">
        <v>84</v>
      </c>
      <c r="C9976" s="35" t="s">
        <v>67</v>
      </c>
      <c r="D9976" s="35" t="s">
        <v>23</v>
      </c>
      <c r="E9976" s="35" t="s">
        <v>4</v>
      </c>
      <c r="F9976" s="35" t="s">
        <v>31</v>
      </c>
      <c r="G9976" s="35" t="s">
        <v>0</v>
      </c>
      <c r="H9976" s="35">
        <v>2030</v>
      </c>
      <c r="I9976" s="40">
        <v>2.7128202261697217E-4</v>
      </c>
    </row>
    <row r="9977" spans="2:9" x14ac:dyDescent="0.25">
      <c r="B9977" s="35" t="s">
        <v>84</v>
      </c>
      <c r="C9977" s="35" t="s">
        <v>67</v>
      </c>
      <c r="D9977" s="35" t="s">
        <v>23</v>
      </c>
      <c r="E9977" s="35" t="s">
        <v>4</v>
      </c>
      <c r="F9977" s="35" t="s">
        <v>31</v>
      </c>
      <c r="G9977" s="35" t="s">
        <v>0</v>
      </c>
      <c r="H9977" s="35">
        <v>2031</v>
      </c>
      <c r="I9977" s="40">
        <v>2.7430579545480312E-4</v>
      </c>
    </row>
    <row r="9978" spans="2:9" x14ac:dyDescent="0.25">
      <c r="B9978" s="35" t="s">
        <v>84</v>
      </c>
      <c r="C9978" s="35" t="s">
        <v>67</v>
      </c>
      <c r="D9978" s="35" t="s">
        <v>23</v>
      </c>
      <c r="E9978" s="35" t="s">
        <v>4</v>
      </c>
      <c r="F9978" s="35" t="s">
        <v>31</v>
      </c>
      <c r="G9978" s="35" t="s">
        <v>0</v>
      </c>
      <c r="H9978" s="35">
        <v>2032</v>
      </c>
      <c r="I9978" s="40">
        <v>2.7725522912050671E-4</v>
      </c>
    </row>
    <row r="9979" spans="2:9" x14ac:dyDescent="0.25">
      <c r="B9979" s="35" t="s">
        <v>84</v>
      </c>
      <c r="C9979" s="35" t="s">
        <v>67</v>
      </c>
      <c r="D9979" s="35" t="s">
        <v>23</v>
      </c>
      <c r="E9979" s="35" t="s">
        <v>4</v>
      </c>
      <c r="F9979" s="35" t="s">
        <v>31</v>
      </c>
      <c r="G9979" s="35" t="s">
        <v>0</v>
      </c>
      <c r="H9979" s="35">
        <v>2033</v>
      </c>
      <c r="I9979" s="40">
        <v>2.80051704829308E-4</v>
      </c>
    </row>
    <row r="9980" spans="2:9" x14ac:dyDescent="0.25">
      <c r="B9980" s="35" t="s">
        <v>84</v>
      </c>
      <c r="C9980" s="35" t="s">
        <v>67</v>
      </c>
      <c r="D9980" s="35" t="s">
        <v>23</v>
      </c>
      <c r="E9980" s="35" t="s">
        <v>4</v>
      </c>
      <c r="F9980" s="35" t="s">
        <v>31</v>
      </c>
      <c r="G9980" s="35" t="s">
        <v>0</v>
      </c>
      <c r="H9980" s="35">
        <v>2034</v>
      </c>
      <c r="I9980" s="40">
        <v>2.826135190995668E-4</v>
      </c>
    </row>
    <row r="9981" spans="2:9" x14ac:dyDescent="0.25">
      <c r="B9981" s="35" t="s">
        <v>84</v>
      </c>
      <c r="C9981" s="35" t="s">
        <v>67</v>
      </c>
      <c r="D9981" s="35" t="s">
        <v>23</v>
      </c>
      <c r="E9981" s="35" t="s">
        <v>4</v>
      </c>
      <c r="F9981" s="35" t="s">
        <v>31</v>
      </c>
      <c r="G9981" s="35" t="s">
        <v>0</v>
      </c>
      <c r="H9981" s="35">
        <v>2035</v>
      </c>
      <c r="I9981" s="40">
        <v>2.8487145340245866E-4</v>
      </c>
    </row>
    <row r="9982" spans="2:9" x14ac:dyDescent="0.25">
      <c r="B9982" s="35" t="s">
        <v>84</v>
      </c>
      <c r="C9982" s="35" t="s">
        <v>67</v>
      </c>
      <c r="D9982" s="35" t="s">
        <v>23</v>
      </c>
      <c r="E9982" s="35" t="s">
        <v>4</v>
      </c>
      <c r="F9982" s="35" t="s">
        <v>31</v>
      </c>
      <c r="G9982" s="35" t="s">
        <v>0</v>
      </c>
      <c r="H9982" s="35">
        <v>2036</v>
      </c>
      <c r="I9982" s="40">
        <v>2.8684275610380038E-4</v>
      </c>
    </row>
    <row r="9983" spans="2:9" x14ac:dyDescent="0.25">
      <c r="B9983" s="35" t="s">
        <v>84</v>
      </c>
      <c r="C9983" s="35" t="s">
        <v>67</v>
      </c>
      <c r="D9983" s="35" t="s">
        <v>23</v>
      </c>
      <c r="E9983" s="35" t="s">
        <v>4</v>
      </c>
      <c r="F9983" s="35" t="s">
        <v>31</v>
      </c>
      <c r="G9983" s="35" t="s">
        <v>0</v>
      </c>
      <c r="H9983" s="35">
        <v>2037</v>
      </c>
      <c r="I9983" s="40">
        <v>2.8852036629869516E-4</v>
      </c>
    </row>
    <row r="9984" spans="2:9" x14ac:dyDescent="0.25">
      <c r="B9984" s="35" t="s">
        <v>84</v>
      </c>
      <c r="C9984" s="35" t="s">
        <v>67</v>
      </c>
      <c r="D9984" s="35" t="s">
        <v>23</v>
      </c>
      <c r="E9984" s="35" t="s">
        <v>4</v>
      </c>
      <c r="F9984" s="35" t="s">
        <v>31</v>
      </c>
      <c r="G9984" s="35" t="s">
        <v>0</v>
      </c>
      <c r="H9984" s="35">
        <v>2038</v>
      </c>
      <c r="I9984" s="40">
        <v>2.8981126947265069E-4</v>
      </c>
    </row>
    <row r="9985" spans="2:9" x14ac:dyDescent="0.25">
      <c r="B9985" s="35" t="s">
        <v>84</v>
      </c>
      <c r="C9985" s="35" t="s">
        <v>67</v>
      </c>
      <c r="D9985" s="35" t="s">
        <v>23</v>
      </c>
      <c r="E9985" s="35" t="s">
        <v>4</v>
      </c>
      <c r="F9985" s="35" t="s">
        <v>31</v>
      </c>
      <c r="G9985" s="35" t="s">
        <v>0</v>
      </c>
      <c r="H9985" s="35">
        <v>2039</v>
      </c>
      <c r="I9985" s="40">
        <v>2.9066883590047688E-4</v>
      </c>
    </row>
    <row r="9986" spans="2:9" x14ac:dyDescent="0.25">
      <c r="B9986" s="35" t="s">
        <v>84</v>
      </c>
      <c r="C9986" s="35" t="s">
        <v>67</v>
      </c>
      <c r="D9986" s="35" t="s">
        <v>23</v>
      </c>
      <c r="E9986" s="35" t="s">
        <v>4</v>
      </c>
      <c r="F9986" s="35" t="s">
        <v>31</v>
      </c>
      <c r="G9986" s="35" t="s">
        <v>0</v>
      </c>
      <c r="H9986" s="35">
        <v>2040</v>
      </c>
      <c r="I9986" s="40">
        <v>2.9105036975767424E-4</v>
      </c>
    </row>
    <row r="9987" spans="2:9" x14ac:dyDescent="0.25">
      <c r="B9987" s="35" t="s">
        <v>84</v>
      </c>
      <c r="C9987" s="35" t="s">
        <v>67</v>
      </c>
      <c r="D9987" s="35" t="s">
        <v>23</v>
      </c>
      <c r="E9987" s="35" t="s">
        <v>4</v>
      </c>
      <c r="F9987" s="35" t="s">
        <v>31</v>
      </c>
      <c r="G9987" s="35" t="s">
        <v>0</v>
      </c>
      <c r="H9987" s="35">
        <v>2041</v>
      </c>
      <c r="I9987" s="40">
        <v>2.9091678033093713E-4</v>
      </c>
    </row>
    <row r="9988" spans="2:9" x14ac:dyDescent="0.25">
      <c r="B9988" s="35" t="s">
        <v>84</v>
      </c>
      <c r="C9988" s="35" t="s">
        <v>67</v>
      </c>
      <c r="D9988" s="35" t="s">
        <v>23</v>
      </c>
      <c r="E9988" s="35" t="s">
        <v>4</v>
      </c>
      <c r="F9988" s="35" t="s">
        <v>31</v>
      </c>
      <c r="G9988" s="35" t="s">
        <v>0</v>
      </c>
      <c r="H9988" s="35">
        <v>2042</v>
      </c>
      <c r="I9988" s="40">
        <v>2.9028534665232847E-4</v>
      </c>
    </row>
    <row r="9989" spans="2:9" x14ac:dyDescent="0.25">
      <c r="B9989" s="35" t="s">
        <v>84</v>
      </c>
      <c r="C9989" s="35" t="s">
        <v>67</v>
      </c>
      <c r="D9989" s="35" t="s">
        <v>23</v>
      </c>
      <c r="E9989" s="35" t="s">
        <v>4</v>
      </c>
      <c r="F9989" s="35" t="s">
        <v>31</v>
      </c>
      <c r="G9989" s="35" t="s">
        <v>0</v>
      </c>
      <c r="H9989" s="35">
        <v>2043</v>
      </c>
      <c r="I9989" s="40">
        <v>2.8933373519102814E-4</v>
      </c>
    </row>
    <row r="9990" spans="2:9" x14ac:dyDescent="0.25">
      <c r="B9990" s="35" t="s">
        <v>84</v>
      </c>
      <c r="C9990" s="35" t="s">
        <v>67</v>
      </c>
      <c r="D9990" s="35" t="s">
        <v>23</v>
      </c>
      <c r="E9990" s="35" t="s">
        <v>4</v>
      </c>
      <c r="F9990" s="35" t="s">
        <v>31</v>
      </c>
      <c r="G9990" s="35" t="s">
        <v>0</v>
      </c>
      <c r="H9990" s="35">
        <v>2044</v>
      </c>
      <c r="I9990" s="40">
        <v>2.8830522715912965E-4</v>
      </c>
    </row>
    <row r="9991" spans="2:9" x14ac:dyDescent="0.25">
      <c r="B9991" s="35" t="s">
        <v>84</v>
      </c>
      <c r="C9991" s="35" t="s">
        <v>67</v>
      </c>
      <c r="D9991" s="35" t="s">
        <v>23</v>
      </c>
      <c r="E9991" s="35" t="s">
        <v>4</v>
      </c>
      <c r="F9991" s="35" t="s">
        <v>31</v>
      </c>
      <c r="G9991" s="35" t="s">
        <v>0</v>
      </c>
      <c r="H9991" s="35">
        <v>2045</v>
      </c>
      <c r="I9991" s="40">
        <v>2.8730970881165696E-4</v>
      </c>
    </row>
    <row r="9992" spans="2:9" x14ac:dyDescent="0.25">
      <c r="B9992" s="35" t="s">
        <v>84</v>
      </c>
      <c r="C9992" s="35" t="s">
        <v>67</v>
      </c>
      <c r="D9992" s="35" t="s">
        <v>23</v>
      </c>
      <c r="E9992" s="35" t="s">
        <v>4</v>
      </c>
      <c r="F9992" s="35" t="s">
        <v>31</v>
      </c>
      <c r="G9992" s="35" t="s">
        <v>0</v>
      </c>
      <c r="H9992" s="35">
        <v>2046</v>
      </c>
      <c r="I9992" s="40">
        <v>2.8634980039909496E-4</v>
      </c>
    </row>
    <row r="9993" spans="2:9" x14ac:dyDescent="0.25">
      <c r="B9993" s="35" t="s">
        <v>84</v>
      </c>
      <c r="C9993" s="35" t="s">
        <v>67</v>
      </c>
      <c r="D9993" s="35" t="s">
        <v>23</v>
      </c>
      <c r="E9993" s="35" t="s">
        <v>4</v>
      </c>
      <c r="F9993" s="35" t="s">
        <v>31</v>
      </c>
      <c r="G9993" s="35" t="s">
        <v>0</v>
      </c>
      <c r="H9993" s="35">
        <v>2047</v>
      </c>
      <c r="I9993" s="40">
        <v>2.8546271621700145E-4</v>
      </c>
    </row>
    <row r="9994" spans="2:9" x14ac:dyDescent="0.25">
      <c r="B9994" s="35" t="s">
        <v>84</v>
      </c>
      <c r="C9994" s="35" t="s">
        <v>67</v>
      </c>
      <c r="D9994" s="35" t="s">
        <v>23</v>
      </c>
      <c r="E9994" s="35" t="s">
        <v>4</v>
      </c>
      <c r="F9994" s="35" t="s">
        <v>31</v>
      </c>
      <c r="G9994" s="35" t="s">
        <v>0</v>
      </c>
      <c r="H9994" s="35">
        <v>2048</v>
      </c>
      <c r="I9994" s="40">
        <v>2.8458389950330678E-4</v>
      </c>
    </row>
    <row r="9995" spans="2:9" x14ac:dyDescent="0.25">
      <c r="B9995" s="35" t="s">
        <v>84</v>
      </c>
      <c r="C9995" s="35" t="s">
        <v>67</v>
      </c>
      <c r="D9995" s="35" t="s">
        <v>23</v>
      </c>
      <c r="E9995" s="35" t="s">
        <v>4</v>
      </c>
      <c r="F9995" s="35" t="s">
        <v>31</v>
      </c>
      <c r="G9995" s="35" t="s">
        <v>0</v>
      </c>
      <c r="H9995" s="35">
        <v>2049</v>
      </c>
      <c r="I9995" s="40">
        <v>2.8360143636310138E-4</v>
      </c>
    </row>
    <row r="9996" spans="2:9" x14ac:dyDescent="0.25">
      <c r="B9996" s="35" t="s">
        <v>84</v>
      </c>
      <c r="C9996" s="35" t="s">
        <v>67</v>
      </c>
      <c r="D9996" s="35" t="s">
        <v>23</v>
      </c>
      <c r="E9996" s="35" t="s">
        <v>4</v>
      </c>
      <c r="F9996" s="35" t="s">
        <v>31</v>
      </c>
      <c r="G9996" s="35" t="s">
        <v>0</v>
      </c>
      <c r="H9996" s="35">
        <v>2050</v>
      </c>
      <c r="I9996" s="40">
        <v>2.8252119826393949E-4</v>
      </c>
    </row>
    <row r="9997" spans="2:9" x14ac:dyDescent="0.25">
      <c r="B9997" s="35" t="s">
        <v>84</v>
      </c>
      <c r="C9997" s="35" t="s">
        <v>67</v>
      </c>
      <c r="D9997" s="35" t="s">
        <v>23</v>
      </c>
      <c r="E9997" s="35" t="s">
        <v>4</v>
      </c>
      <c r="F9997" s="35" t="s">
        <v>31</v>
      </c>
      <c r="G9997" s="35" t="s">
        <v>0</v>
      </c>
      <c r="H9997" s="35">
        <v>2051</v>
      </c>
      <c r="I9997" s="40">
        <v>2.8135523225930863E-4</v>
      </c>
    </row>
    <row r="9998" spans="2:9" x14ac:dyDescent="0.25">
      <c r="B9998" s="35" t="s">
        <v>84</v>
      </c>
      <c r="C9998" s="35" t="s">
        <v>67</v>
      </c>
      <c r="D9998" s="35" t="s">
        <v>23</v>
      </c>
      <c r="E9998" s="35" t="s">
        <v>4</v>
      </c>
      <c r="F9998" s="35" t="s">
        <v>31</v>
      </c>
      <c r="G9998" s="35" t="s">
        <v>0</v>
      </c>
      <c r="H9998" s="35">
        <v>2052</v>
      </c>
      <c r="I9998" s="40">
        <v>2.8011089465991161E-4</v>
      </c>
    </row>
    <row r="9999" spans="2:9" x14ac:dyDescent="0.25">
      <c r="B9999" s="35" t="s">
        <v>84</v>
      </c>
      <c r="C9999" s="35" t="s">
        <v>67</v>
      </c>
      <c r="D9999" s="35" t="s">
        <v>23</v>
      </c>
      <c r="E9999" s="35" t="s">
        <v>4</v>
      </c>
      <c r="F9999" s="35" t="s">
        <v>31</v>
      </c>
      <c r="G9999" s="35" t="s">
        <v>0</v>
      </c>
      <c r="H9999" s="35">
        <v>2053</v>
      </c>
      <c r="I9999" s="40">
        <v>2.7875125837347484E-4</v>
      </c>
    </row>
    <row r="10000" spans="2:9" x14ac:dyDescent="0.25">
      <c r="B10000" s="35" t="s">
        <v>84</v>
      </c>
      <c r="C10000" s="35" t="s">
        <v>67</v>
      </c>
      <c r="D10000" s="35" t="s">
        <v>23</v>
      </c>
      <c r="E10000" s="35" t="s">
        <v>4</v>
      </c>
      <c r="F10000" s="35" t="s">
        <v>31</v>
      </c>
      <c r="G10000" s="35" t="s">
        <v>0</v>
      </c>
      <c r="H10000" s="35">
        <v>2054</v>
      </c>
      <c r="I10000" s="40">
        <v>2.7725241854298913E-4</v>
      </c>
    </row>
    <row r="10001" spans="2:9" x14ac:dyDescent="0.25">
      <c r="B10001" s="35" t="s">
        <v>84</v>
      </c>
      <c r="C10001" s="35" t="s">
        <v>67</v>
      </c>
      <c r="D10001" s="35" t="s">
        <v>23</v>
      </c>
      <c r="E10001" s="35" t="s">
        <v>4</v>
      </c>
      <c r="F10001" s="35" t="s">
        <v>31</v>
      </c>
      <c r="G10001" s="35" t="s">
        <v>0</v>
      </c>
      <c r="H10001" s="35">
        <v>2055</v>
      </c>
      <c r="I10001" s="40">
        <v>2.7560597278994251E-4</v>
      </c>
    </row>
    <row r="10002" spans="2:9" x14ac:dyDescent="0.25">
      <c r="B10002" s="35" t="s">
        <v>84</v>
      </c>
      <c r="C10002" s="35" t="s">
        <v>67</v>
      </c>
      <c r="D10002" s="35" t="s">
        <v>23</v>
      </c>
      <c r="E10002" s="35" t="s">
        <v>4</v>
      </c>
      <c r="F10002" s="35" t="s">
        <v>31</v>
      </c>
      <c r="G10002" s="35" t="s">
        <v>0</v>
      </c>
      <c r="H10002" s="35">
        <v>2056</v>
      </c>
      <c r="I10002" s="40">
        <v>2.7377516253697165E-4</v>
      </c>
    </row>
    <row r="10003" spans="2:9" x14ac:dyDescent="0.25">
      <c r="B10003" s="35" t="s">
        <v>84</v>
      </c>
      <c r="C10003" s="35" t="s">
        <v>67</v>
      </c>
      <c r="D10003" s="35" t="s">
        <v>23</v>
      </c>
      <c r="E10003" s="35" t="s">
        <v>4</v>
      </c>
      <c r="F10003" s="35" t="s">
        <v>31</v>
      </c>
      <c r="G10003" s="35" t="s">
        <v>0</v>
      </c>
      <c r="H10003" s="35">
        <v>2057</v>
      </c>
      <c r="I10003" s="40">
        <v>2.7176267102513915E-4</v>
      </c>
    </row>
    <row r="10004" spans="2:9" x14ac:dyDescent="0.25">
      <c r="B10004" s="35" t="s">
        <v>84</v>
      </c>
      <c r="C10004" s="35" t="s">
        <v>67</v>
      </c>
      <c r="D10004" s="35" t="s">
        <v>23</v>
      </c>
      <c r="E10004" s="35" t="s">
        <v>4</v>
      </c>
      <c r="F10004" s="35" t="s">
        <v>31</v>
      </c>
      <c r="G10004" s="35" t="s">
        <v>0</v>
      </c>
      <c r="H10004" s="35">
        <v>2058</v>
      </c>
      <c r="I10004" s="40">
        <v>2.6956128001906374E-4</v>
      </c>
    </row>
    <row r="10005" spans="2:9" x14ac:dyDescent="0.25">
      <c r="B10005" s="35" t="s">
        <v>84</v>
      </c>
      <c r="C10005" s="35" t="s">
        <v>67</v>
      </c>
      <c r="D10005" s="35" t="s">
        <v>23</v>
      </c>
      <c r="E10005" s="35" t="s">
        <v>4</v>
      </c>
      <c r="F10005" s="35" t="s">
        <v>31</v>
      </c>
      <c r="G10005" s="35" t="s">
        <v>0</v>
      </c>
      <c r="H10005" s="35">
        <v>2059</v>
      </c>
      <c r="I10005" s="40">
        <v>2.6717945873548448E-4</v>
      </c>
    </row>
    <row r="10006" spans="2:9" x14ac:dyDescent="0.25">
      <c r="B10006" s="35" t="s">
        <v>84</v>
      </c>
      <c r="C10006" s="35" t="s">
        <v>67</v>
      </c>
      <c r="D10006" s="35" t="s">
        <v>23</v>
      </c>
      <c r="E10006" s="35" t="s">
        <v>4</v>
      </c>
      <c r="F10006" s="35" t="s">
        <v>31</v>
      </c>
      <c r="G10006" s="35" t="s">
        <v>0</v>
      </c>
      <c r="H10006" s="35">
        <v>2060</v>
      </c>
      <c r="I10006" s="40">
        <v>2.6460328779635909E-4</v>
      </c>
    </row>
    <row r="10007" spans="2:9" x14ac:dyDescent="0.25">
      <c r="B10007" s="35" t="s">
        <v>84</v>
      </c>
      <c r="C10007" s="35" t="s">
        <v>67</v>
      </c>
      <c r="D10007" s="35" t="s">
        <v>23</v>
      </c>
      <c r="E10007" s="35" t="s">
        <v>4</v>
      </c>
      <c r="F10007" s="35" t="s">
        <v>32</v>
      </c>
      <c r="G10007" s="35" t="s">
        <v>0</v>
      </c>
      <c r="H10007" s="35">
        <v>2000</v>
      </c>
      <c r="I10007" s="40">
        <f t="array" ref="I10007:I10067">TRANSPOSE('[10]Despesa_%PIB'!$B$18:$BJ$18)</f>
        <v>0</v>
      </c>
    </row>
    <row r="10008" spans="2:9" x14ac:dyDescent="0.25">
      <c r="B10008" s="35" t="s">
        <v>84</v>
      </c>
      <c r="C10008" s="35" t="s">
        <v>67</v>
      </c>
      <c r="D10008" s="35" t="s">
        <v>23</v>
      </c>
      <c r="E10008" s="35" t="s">
        <v>4</v>
      </c>
      <c r="F10008" s="35" t="s">
        <v>32</v>
      </c>
      <c r="G10008" s="35" t="s">
        <v>0</v>
      </c>
      <c r="H10008" s="35">
        <v>2001</v>
      </c>
      <c r="I10008" s="40">
        <v>0</v>
      </c>
    </row>
    <row r="10009" spans="2:9" x14ac:dyDescent="0.25">
      <c r="B10009" s="35" t="s">
        <v>84</v>
      </c>
      <c r="C10009" s="35" t="s">
        <v>67</v>
      </c>
      <c r="D10009" s="35" t="s">
        <v>23</v>
      </c>
      <c r="E10009" s="35" t="s">
        <v>4</v>
      </c>
      <c r="F10009" s="35" t="s">
        <v>32</v>
      </c>
      <c r="G10009" s="35" t="s">
        <v>0</v>
      </c>
      <c r="H10009" s="35">
        <v>2002</v>
      </c>
      <c r="I10009" s="40">
        <v>0</v>
      </c>
    </row>
    <row r="10010" spans="2:9" x14ac:dyDescent="0.25">
      <c r="B10010" s="35" t="s">
        <v>84</v>
      </c>
      <c r="C10010" s="35" t="s">
        <v>67</v>
      </c>
      <c r="D10010" s="35" t="s">
        <v>23</v>
      </c>
      <c r="E10010" s="35" t="s">
        <v>4</v>
      </c>
      <c r="F10010" s="35" t="s">
        <v>32</v>
      </c>
      <c r="G10010" s="35" t="s">
        <v>0</v>
      </c>
      <c r="H10010" s="35">
        <v>2003</v>
      </c>
      <c r="I10010" s="40">
        <v>0</v>
      </c>
    </row>
    <row r="10011" spans="2:9" x14ac:dyDescent="0.25">
      <c r="B10011" s="35" t="s">
        <v>84</v>
      </c>
      <c r="C10011" s="35" t="s">
        <v>67</v>
      </c>
      <c r="D10011" s="35" t="s">
        <v>23</v>
      </c>
      <c r="E10011" s="35" t="s">
        <v>4</v>
      </c>
      <c r="F10011" s="35" t="s">
        <v>32</v>
      </c>
      <c r="G10011" s="35" t="s">
        <v>0</v>
      </c>
      <c r="H10011" s="35">
        <v>2004</v>
      </c>
      <c r="I10011" s="40">
        <v>0</v>
      </c>
    </row>
    <row r="10012" spans="2:9" x14ac:dyDescent="0.25">
      <c r="B10012" s="35" t="s">
        <v>84</v>
      </c>
      <c r="C10012" s="35" t="s">
        <v>67</v>
      </c>
      <c r="D10012" s="35" t="s">
        <v>23</v>
      </c>
      <c r="E10012" s="35" t="s">
        <v>4</v>
      </c>
      <c r="F10012" s="35" t="s">
        <v>32</v>
      </c>
      <c r="G10012" s="35" t="s">
        <v>0</v>
      </c>
      <c r="H10012" s="35">
        <v>2005</v>
      </c>
      <c r="I10012" s="40">
        <v>0</v>
      </c>
    </row>
    <row r="10013" spans="2:9" x14ac:dyDescent="0.25">
      <c r="B10013" s="35" t="s">
        <v>84</v>
      </c>
      <c r="C10013" s="35" t="s">
        <v>67</v>
      </c>
      <c r="D10013" s="35" t="s">
        <v>23</v>
      </c>
      <c r="E10013" s="35" t="s">
        <v>4</v>
      </c>
      <c r="F10013" s="35" t="s">
        <v>32</v>
      </c>
      <c r="G10013" s="35" t="s">
        <v>0</v>
      </c>
      <c r="H10013" s="35">
        <v>2006</v>
      </c>
      <c r="I10013" s="40">
        <v>0</v>
      </c>
    </row>
    <row r="10014" spans="2:9" x14ac:dyDescent="0.25">
      <c r="B10014" s="35" t="s">
        <v>84</v>
      </c>
      <c r="C10014" s="35" t="s">
        <v>67</v>
      </c>
      <c r="D10014" s="35" t="s">
        <v>23</v>
      </c>
      <c r="E10014" s="35" t="s">
        <v>4</v>
      </c>
      <c r="F10014" s="35" t="s">
        <v>32</v>
      </c>
      <c r="G10014" s="35" t="s">
        <v>0</v>
      </c>
      <c r="H10014" s="35">
        <v>2007</v>
      </c>
      <c r="I10014" s="40">
        <v>0</v>
      </c>
    </row>
    <row r="10015" spans="2:9" x14ac:dyDescent="0.25">
      <c r="B10015" s="35" t="s">
        <v>84</v>
      </c>
      <c r="C10015" s="35" t="s">
        <v>67</v>
      </c>
      <c r="D10015" s="35" t="s">
        <v>23</v>
      </c>
      <c r="E10015" s="35" t="s">
        <v>4</v>
      </c>
      <c r="F10015" s="35" t="s">
        <v>32</v>
      </c>
      <c r="G10015" s="35" t="s">
        <v>0</v>
      </c>
      <c r="H10015" s="35">
        <v>2008</v>
      </c>
      <c r="I10015" s="40">
        <v>0</v>
      </c>
    </row>
    <row r="10016" spans="2:9" x14ac:dyDescent="0.25">
      <c r="B10016" s="35" t="s">
        <v>84</v>
      </c>
      <c r="C10016" s="35" t="s">
        <v>67</v>
      </c>
      <c r="D10016" s="35" t="s">
        <v>23</v>
      </c>
      <c r="E10016" s="35" t="s">
        <v>4</v>
      </c>
      <c r="F10016" s="35" t="s">
        <v>32</v>
      </c>
      <c r="G10016" s="35" t="s">
        <v>0</v>
      </c>
      <c r="H10016" s="35">
        <v>2009</v>
      </c>
      <c r="I10016" s="40">
        <v>0</v>
      </c>
    </row>
    <row r="10017" spans="2:9" x14ac:dyDescent="0.25">
      <c r="B10017" s="35" t="s">
        <v>84</v>
      </c>
      <c r="C10017" s="35" t="s">
        <v>67</v>
      </c>
      <c r="D10017" s="35" t="s">
        <v>23</v>
      </c>
      <c r="E10017" s="35" t="s">
        <v>4</v>
      </c>
      <c r="F10017" s="35" t="s">
        <v>32</v>
      </c>
      <c r="G10017" s="35" t="s">
        <v>0</v>
      </c>
      <c r="H10017" s="35">
        <v>2010</v>
      </c>
      <c r="I10017" s="40">
        <v>0</v>
      </c>
    </row>
    <row r="10018" spans="2:9" x14ac:dyDescent="0.25">
      <c r="B10018" s="35" t="s">
        <v>84</v>
      </c>
      <c r="C10018" s="35" t="s">
        <v>67</v>
      </c>
      <c r="D10018" s="35" t="s">
        <v>23</v>
      </c>
      <c r="E10018" s="35" t="s">
        <v>4</v>
      </c>
      <c r="F10018" s="35" t="s">
        <v>32</v>
      </c>
      <c r="G10018" s="35" t="s">
        <v>0</v>
      </c>
      <c r="H10018" s="35">
        <v>2011</v>
      </c>
      <c r="I10018" s="40">
        <v>0</v>
      </c>
    </row>
    <row r="10019" spans="2:9" x14ac:dyDescent="0.25">
      <c r="B10019" s="35" t="s">
        <v>84</v>
      </c>
      <c r="C10019" s="35" t="s">
        <v>67</v>
      </c>
      <c r="D10019" s="35" t="s">
        <v>23</v>
      </c>
      <c r="E10019" s="35" t="s">
        <v>4</v>
      </c>
      <c r="F10019" s="35" t="s">
        <v>32</v>
      </c>
      <c r="G10019" s="35" t="s">
        <v>0</v>
      </c>
      <c r="H10019" s="35">
        <v>2012</v>
      </c>
      <c r="I10019" s="40">
        <v>0</v>
      </c>
    </row>
    <row r="10020" spans="2:9" x14ac:dyDescent="0.25">
      <c r="B10020" s="35" t="s">
        <v>84</v>
      </c>
      <c r="C10020" s="35" t="s">
        <v>67</v>
      </c>
      <c r="D10020" s="35" t="s">
        <v>23</v>
      </c>
      <c r="E10020" s="35" t="s">
        <v>4</v>
      </c>
      <c r="F10020" s="35" t="s">
        <v>32</v>
      </c>
      <c r="G10020" s="35" t="s">
        <v>0</v>
      </c>
      <c r="H10020" s="35">
        <v>2013</v>
      </c>
      <c r="I10020" s="40">
        <v>0</v>
      </c>
    </row>
    <row r="10021" spans="2:9" x14ac:dyDescent="0.25">
      <c r="B10021" s="35" t="s">
        <v>84</v>
      </c>
      <c r="C10021" s="35" t="s">
        <v>67</v>
      </c>
      <c r="D10021" s="35" t="s">
        <v>23</v>
      </c>
      <c r="E10021" s="35" t="s">
        <v>4</v>
      </c>
      <c r="F10021" s="35" t="s">
        <v>32</v>
      </c>
      <c r="G10021" s="35" t="s">
        <v>0</v>
      </c>
      <c r="H10021" s="35">
        <v>2014</v>
      </c>
      <c r="I10021" s="40">
        <v>1.3439310438892742E-5</v>
      </c>
    </row>
    <row r="10022" spans="2:9" x14ac:dyDescent="0.25">
      <c r="B10022" s="35" t="s">
        <v>84</v>
      </c>
      <c r="C10022" s="35" t="s">
        <v>67</v>
      </c>
      <c r="D10022" s="35" t="s">
        <v>23</v>
      </c>
      <c r="E10022" s="35" t="s">
        <v>4</v>
      </c>
      <c r="F10022" s="35" t="s">
        <v>32</v>
      </c>
      <c r="G10022" s="35" t="s">
        <v>0</v>
      </c>
      <c r="H10022" s="35">
        <v>2015</v>
      </c>
      <c r="I10022" s="40">
        <v>1.6179986827352061E-5</v>
      </c>
    </row>
    <row r="10023" spans="2:9" x14ac:dyDescent="0.25">
      <c r="B10023" s="35" t="s">
        <v>84</v>
      </c>
      <c r="C10023" s="35" t="s">
        <v>67</v>
      </c>
      <c r="D10023" s="35" t="s">
        <v>23</v>
      </c>
      <c r="E10023" s="35" t="s">
        <v>4</v>
      </c>
      <c r="F10023" s="35" t="s">
        <v>32</v>
      </c>
      <c r="G10023" s="35" t="s">
        <v>0</v>
      </c>
      <c r="H10023" s="35">
        <v>2016</v>
      </c>
      <c r="I10023" s="40">
        <v>1.8104494633239642E-5</v>
      </c>
    </row>
    <row r="10024" spans="2:9" x14ac:dyDescent="0.25">
      <c r="B10024" s="35" t="s">
        <v>84</v>
      </c>
      <c r="C10024" s="35" t="s">
        <v>67</v>
      </c>
      <c r="D10024" s="35" t="s">
        <v>23</v>
      </c>
      <c r="E10024" s="35" t="s">
        <v>4</v>
      </c>
      <c r="F10024" s="35" t="s">
        <v>32</v>
      </c>
      <c r="G10024" s="35" t="s">
        <v>0</v>
      </c>
      <c r="H10024" s="35">
        <v>2017</v>
      </c>
      <c r="I10024" s="40">
        <v>1.8088818398825349E-5</v>
      </c>
    </row>
    <row r="10025" spans="2:9" x14ac:dyDescent="0.25">
      <c r="B10025" s="35" t="s">
        <v>84</v>
      </c>
      <c r="C10025" s="35" t="s">
        <v>67</v>
      </c>
      <c r="D10025" s="35" t="s">
        <v>23</v>
      </c>
      <c r="E10025" s="35" t="s">
        <v>4</v>
      </c>
      <c r="F10025" s="35" t="s">
        <v>32</v>
      </c>
      <c r="G10025" s="35" t="s">
        <v>0</v>
      </c>
      <c r="H10025" s="35">
        <v>2018</v>
      </c>
      <c r="I10025" s="40">
        <v>1.7951547022495844E-5</v>
      </c>
    </row>
    <row r="10026" spans="2:9" x14ac:dyDescent="0.25">
      <c r="B10026" s="35" t="s">
        <v>84</v>
      </c>
      <c r="C10026" s="35" t="s">
        <v>67</v>
      </c>
      <c r="D10026" s="35" t="s">
        <v>23</v>
      </c>
      <c r="E10026" s="35" t="s">
        <v>4</v>
      </c>
      <c r="F10026" s="35" t="s">
        <v>32</v>
      </c>
      <c r="G10026" s="35" t="s">
        <v>0</v>
      </c>
      <c r="H10026" s="35">
        <v>2019</v>
      </c>
      <c r="I10026" s="40">
        <v>1.789025400551628E-5</v>
      </c>
    </row>
    <row r="10027" spans="2:9" x14ac:dyDescent="0.25">
      <c r="B10027" s="35" t="s">
        <v>84</v>
      </c>
      <c r="C10027" s="35" t="s">
        <v>67</v>
      </c>
      <c r="D10027" s="35" t="s">
        <v>23</v>
      </c>
      <c r="E10027" s="35" t="s">
        <v>4</v>
      </c>
      <c r="F10027" s="35" t="s">
        <v>32</v>
      </c>
      <c r="G10027" s="35" t="s">
        <v>0</v>
      </c>
      <c r="H10027" s="35">
        <v>2020</v>
      </c>
      <c r="I10027" s="40">
        <v>1.8151815813831115E-5</v>
      </c>
    </row>
    <row r="10028" spans="2:9" x14ac:dyDescent="0.25">
      <c r="B10028" s="35" t="s">
        <v>84</v>
      </c>
      <c r="C10028" s="35" t="s">
        <v>67</v>
      </c>
      <c r="D10028" s="35" t="s">
        <v>23</v>
      </c>
      <c r="E10028" s="35" t="s">
        <v>4</v>
      </c>
      <c r="F10028" s="35" t="s">
        <v>32</v>
      </c>
      <c r="G10028" s="35" t="s">
        <v>0</v>
      </c>
      <c r="H10028" s="35">
        <v>2021</v>
      </c>
      <c r="I10028" s="40">
        <v>1.8351376057276703E-5</v>
      </c>
    </row>
    <row r="10029" spans="2:9" x14ac:dyDescent="0.25">
      <c r="B10029" s="35" t="s">
        <v>84</v>
      </c>
      <c r="C10029" s="35" t="s">
        <v>67</v>
      </c>
      <c r="D10029" s="35" t="s">
        <v>23</v>
      </c>
      <c r="E10029" s="35" t="s">
        <v>4</v>
      </c>
      <c r="F10029" s="35" t="s">
        <v>32</v>
      </c>
      <c r="G10029" s="35" t="s">
        <v>0</v>
      </c>
      <c r="H10029" s="35">
        <v>2022</v>
      </c>
      <c r="I10029" s="40">
        <v>1.8566213096936576E-5</v>
      </c>
    </row>
    <row r="10030" spans="2:9" x14ac:dyDescent="0.25">
      <c r="B10030" s="35" t="s">
        <v>84</v>
      </c>
      <c r="C10030" s="35" t="s">
        <v>67</v>
      </c>
      <c r="D10030" s="35" t="s">
        <v>23</v>
      </c>
      <c r="E10030" s="35" t="s">
        <v>4</v>
      </c>
      <c r="F10030" s="35" t="s">
        <v>32</v>
      </c>
      <c r="G10030" s="35" t="s">
        <v>0</v>
      </c>
      <c r="H10030" s="35">
        <v>2023</v>
      </c>
      <c r="I10030" s="40">
        <v>1.8830752215031617E-5</v>
      </c>
    </row>
    <row r="10031" spans="2:9" x14ac:dyDescent="0.25">
      <c r="B10031" s="35" t="s">
        <v>84</v>
      </c>
      <c r="C10031" s="35" t="s">
        <v>67</v>
      </c>
      <c r="D10031" s="35" t="s">
        <v>23</v>
      </c>
      <c r="E10031" s="35" t="s">
        <v>4</v>
      </c>
      <c r="F10031" s="35" t="s">
        <v>32</v>
      </c>
      <c r="G10031" s="35" t="s">
        <v>0</v>
      </c>
      <c r="H10031" s="35">
        <v>2024</v>
      </c>
      <c r="I10031" s="40">
        <v>1.9088775601273108E-5</v>
      </c>
    </row>
    <row r="10032" spans="2:9" x14ac:dyDescent="0.25">
      <c r="B10032" s="35" t="s">
        <v>84</v>
      </c>
      <c r="C10032" s="35" t="s">
        <v>67</v>
      </c>
      <c r="D10032" s="35" t="s">
        <v>23</v>
      </c>
      <c r="E10032" s="35" t="s">
        <v>4</v>
      </c>
      <c r="F10032" s="35" t="s">
        <v>32</v>
      </c>
      <c r="G10032" s="35" t="s">
        <v>0</v>
      </c>
      <c r="H10032" s="35">
        <v>2025</v>
      </c>
      <c r="I10032" s="40">
        <v>1.9346892010512425E-5</v>
      </c>
    </row>
    <row r="10033" spans="2:9" x14ac:dyDescent="0.25">
      <c r="B10033" s="35" t="s">
        <v>84</v>
      </c>
      <c r="C10033" s="35" t="s">
        <v>67</v>
      </c>
      <c r="D10033" s="35" t="s">
        <v>23</v>
      </c>
      <c r="E10033" s="35" t="s">
        <v>4</v>
      </c>
      <c r="F10033" s="35" t="s">
        <v>32</v>
      </c>
      <c r="G10033" s="35" t="s">
        <v>0</v>
      </c>
      <c r="H10033" s="35">
        <v>2026</v>
      </c>
      <c r="I10033" s="40">
        <v>1.9600896646418923E-5</v>
      </c>
    </row>
    <row r="10034" spans="2:9" x14ac:dyDescent="0.25">
      <c r="B10034" s="35" t="s">
        <v>84</v>
      </c>
      <c r="C10034" s="35" t="s">
        <v>67</v>
      </c>
      <c r="D10034" s="35" t="s">
        <v>23</v>
      </c>
      <c r="E10034" s="35" t="s">
        <v>4</v>
      </c>
      <c r="F10034" s="35" t="s">
        <v>32</v>
      </c>
      <c r="G10034" s="35" t="s">
        <v>0</v>
      </c>
      <c r="H10034" s="35">
        <v>2027</v>
      </c>
      <c r="I10034" s="40">
        <v>1.9849604493662523E-5</v>
      </c>
    </row>
    <row r="10035" spans="2:9" x14ac:dyDescent="0.25">
      <c r="B10035" s="35" t="s">
        <v>84</v>
      </c>
      <c r="C10035" s="35" t="s">
        <v>67</v>
      </c>
      <c r="D10035" s="35" t="s">
        <v>23</v>
      </c>
      <c r="E10035" s="35" t="s">
        <v>4</v>
      </c>
      <c r="F10035" s="35" t="s">
        <v>32</v>
      </c>
      <c r="G10035" s="35" t="s">
        <v>0</v>
      </c>
      <c r="H10035" s="35">
        <v>2028</v>
      </c>
      <c r="I10035" s="40">
        <v>2.0091832592921756E-5</v>
      </c>
    </row>
    <row r="10036" spans="2:9" x14ac:dyDescent="0.25">
      <c r="B10036" s="35" t="s">
        <v>84</v>
      </c>
      <c r="C10036" s="35" t="s">
        <v>67</v>
      </c>
      <c r="D10036" s="35" t="s">
        <v>23</v>
      </c>
      <c r="E10036" s="35" t="s">
        <v>4</v>
      </c>
      <c r="F10036" s="35" t="s">
        <v>32</v>
      </c>
      <c r="G10036" s="35" t="s">
        <v>0</v>
      </c>
      <c r="H10036" s="35">
        <v>2029</v>
      </c>
      <c r="I10036" s="40">
        <v>2.0326497805574064E-5</v>
      </c>
    </row>
    <row r="10037" spans="2:9" x14ac:dyDescent="0.25">
      <c r="B10037" s="35" t="s">
        <v>84</v>
      </c>
      <c r="C10037" s="35" t="s">
        <v>67</v>
      </c>
      <c r="D10037" s="35" t="s">
        <v>23</v>
      </c>
      <c r="E10037" s="35" t="s">
        <v>4</v>
      </c>
      <c r="F10037" s="35" t="s">
        <v>32</v>
      </c>
      <c r="G10037" s="35" t="s">
        <v>0</v>
      </c>
      <c r="H10037" s="35">
        <v>2030</v>
      </c>
      <c r="I10037" s="40">
        <v>2.0552179972837352E-5</v>
      </c>
    </row>
    <row r="10038" spans="2:9" x14ac:dyDescent="0.25">
      <c r="B10038" s="35" t="s">
        <v>84</v>
      </c>
      <c r="C10038" s="35" t="s">
        <v>67</v>
      </c>
      <c r="D10038" s="35" t="s">
        <v>23</v>
      </c>
      <c r="E10038" s="35" t="s">
        <v>4</v>
      </c>
      <c r="F10038" s="35" t="s">
        <v>32</v>
      </c>
      <c r="G10038" s="35" t="s">
        <v>0</v>
      </c>
      <c r="H10038" s="35">
        <v>2031</v>
      </c>
      <c r="I10038" s="40">
        <v>2.0767486300350923E-5</v>
      </c>
    </row>
    <row r="10039" spans="2:9" x14ac:dyDescent="0.25">
      <c r="B10039" s="35" t="s">
        <v>84</v>
      </c>
      <c r="C10039" s="35" t="s">
        <v>67</v>
      </c>
      <c r="D10039" s="35" t="s">
        <v>23</v>
      </c>
      <c r="E10039" s="35" t="s">
        <v>4</v>
      </c>
      <c r="F10039" s="35" t="s">
        <v>32</v>
      </c>
      <c r="G10039" s="35" t="s">
        <v>0</v>
      </c>
      <c r="H10039" s="35">
        <v>2032</v>
      </c>
      <c r="I10039" s="40">
        <v>2.0973267022431188E-5</v>
      </c>
    </row>
    <row r="10040" spans="2:9" x14ac:dyDescent="0.25">
      <c r="B10040" s="35" t="s">
        <v>84</v>
      </c>
      <c r="C10040" s="35" t="s">
        <v>67</v>
      </c>
      <c r="D10040" s="35" t="s">
        <v>23</v>
      </c>
      <c r="E10040" s="35" t="s">
        <v>4</v>
      </c>
      <c r="F10040" s="35" t="s">
        <v>32</v>
      </c>
      <c r="G10040" s="35" t="s">
        <v>0</v>
      </c>
      <c r="H10040" s="35">
        <v>2033</v>
      </c>
      <c r="I10040" s="40">
        <v>2.1167675447267415E-5</v>
      </c>
    </row>
    <row r="10041" spans="2:9" x14ac:dyDescent="0.25">
      <c r="B10041" s="35" t="s">
        <v>84</v>
      </c>
      <c r="C10041" s="35" t="s">
        <v>67</v>
      </c>
      <c r="D10041" s="35" t="s">
        <v>23</v>
      </c>
      <c r="E10041" s="35" t="s">
        <v>4</v>
      </c>
      <c r="F10041" s="35" t="s">
        <v>32</v>
      </c>
      <c r="G10041" s="35" t="s">
        <v>0</v>
      </c>
      <c r="H10041" s="35">
        <v>2034</v>
      </c>
      <c r="I10041" s="40">
        <v>2.1346079801718861E-5</v>
      </c>
    </row>
    <row r="10042" spans="2:9" x14ac:dyDescent="0.25">
      <c r="B10042" s="35" t="s">
        <v>84</v>
      </c>
      <c r="C10042" s="35" t="s">
        <v>67</v>
      </c>
      <c r="D10042" s="35" t="s">
        <v>23</v>
      </c>
      <c r="E10042" s="35" t="s">
        <v>4</v>
      </c>
      <c r="F10042" s="35" t="s">
        <v>32</v>
      </c>
      <c r="G10042" s="35" t="s">
        <v>0</v>
      </c>
      <c r="H10042" s="35">
        <v>2035</v>
      </c>
      <c r="I10042" s="40">
        <v>2.1504793706264066E-5</v>
      </c>
    </row>
    <row r="10043" spans="2:9" x14ac:dyDescent="0.25">
      <c r="B10043" s="35" t="s">
        <v>84</v>
      </c>
      <c r="C10043" s="35" t="s">
        <v>67</v>
      </c>
      <c r="D10043" s="35" t="s">
        <v>23</v>
      </c>
      <c r="E10043" s="35" t="s">
        <v>4</v>
      </c>
      <c r="F10043" s="35" t="s">
        <v>32</v>
      </c>
      <c r="G10043" s="35" t="s">
        <v>0</v>
      </c>
      <c r="H10043" s="35">
        <v>2036</v>
      </c>
      <c r="I10043" s="40">
        <v>2.1644197933693058E-5</v>
      </c>
    </row>
    <row r="10044" spans="2:9" x14ac:dyDescent="0.25">
      <c r="B10044" s="35" t="s">
        <v>84</v>
      </c>
      <c r="C10044" s="35" t="s">
        <v>67</v>
      </c>
      <c r="D10044" s="35" t="s">
        <v>23</v>
      </c>
      <c r="E10044" s="35" t="s">
        <v>4</v>
      </c>
      <c r="F10044" s="35" t="s">
        <v>32</v>
      </c>
      <c r="G10044" s="35" t="s">
        <v>0</v>
      </c>
      <c r="H10044" s="35">
        <v>2037</v>
      </c>
      <c r="I10044" s="40">
        <v>2.1764010020926184E-5</v>
      </c>
    </row>
    <row r="10045" spans="2:9" x14ac:dyDescent="0.25">
      <c r="B10045" s="35" t="s">
        <v>84</v>
      </c>
      <c r="C10045" s="35" t="s">
        <v>67</v>
      </c>
      <c r="D10045" s="35" t="s">
        <v>23</v>
      </c>
      <c r="E10045" s="35" t="s">
        <v>4</v>
      </c>
      <c r="F10045" s="35" t="s">
        <v>32</v>
      </c>
      <c r="G10045" s="35" t="s">
        <v>0</v>
      </c>
      <c r="H10045" s="35">
        <v>2038</v>
      </c>
      <c r="I10045" s="40">
        <v>2.1861316656591837E-5</v>
      </c>
    </row>
    <row r="10046" spans="2:9" x14ac:dyDescent="0.25">
      <c r="B10046" s="35" t="s">
        <v>84</v>
      </c>
      <c r="C10046" s="35" t="s">
        <v>67</v>
      </c>
      <c r="D10046" s="35" t="s">
        <v>23</v>
      </c>
      <c r="E10046" s="35" t="s">
        <v>4</v>
      </c>
      <c r="F10046" s="35" t="s">
        <v>32</v>
      </c>
      <c r="G10046" s="35" t="s">
        <v>0</v>
      </c>
      <c r="H10046" s="35">
        <v>2039</v>
      </c>
      <c r="I10046" s="40">
        <v>2.1933237016095394E-5</v>
      </c>
    </row>
    <row r="10047" spans="2:9" x14ac:dyDescent="0.25">
      <c r="B10047" s="35" t="s">
        <v>84</v>
      </c>
      <c r="C10047" s="35" t="s">
        <v>67</v>
      </c>
      <c r="D10047" s="35" t="s">
        <v>23</v>
      </c>
      <c r="E10047" s="35" t="s">
        <v>4</v>
      </c>
      <c r="F10047" s="35" t="s">
        <v>32</v>
      </c>
      <c r="G10047" s="35" t="s">
        <v>0</v>
      </c>
      <c r="H10047" s="35">
        <v>2040</v>
      </c>
      <c r="I10047" s="40">
        <v>2.1980679971742845E-5</v>
      </c>
    </row>
    <row r="10048" spans="2:9" x14ac:dyDescent="0.25">
      <c r="B10048" s="35" t="s">
        <v>84</v>
      </c>
      <c r="C10048" s="35" t="s">
        <v>67</v>
      </c>
      <c r="D10048" s="35" t="s">
        <v>23</v>
      </c>
      <c r="E10048" s="35" t="s">
        <v>4</v>
      </c>
      <c r="F10048" s="35" t="s">
        <v>32</v>
      </c>
      <c r="G10048" s="35" t="s">
        <v>0</v>
      </c>
      <c r="H10048" s="35">
        <v>2041</v>
      </c>
      <c r="I10048" s="40">
        <v>2.19996277889191E-5</v>
      </c>
    </row>
    <row r="10049" spans="2:9" x14ac:dyDescent="0.25">
      <c r="B10049" s="35" t="s">
        <v>84</v>
      </c>
      <c r="C10049" s="35" t="s">
        <v>67</v>
      </c>
      <c r="D10049" s="35" t="s">
        <v>23</v>
      </c>
      <c r="E10049" s="35" t="s">
        <v>4</v>
      </c>
      <c r="F10049" s="35" t="s">
        <v>32</v>
      </c>
      <c r="G10049" s="35" t="s">
        <v>0</v>
      </c>
      <c r="H10049" s="35">
        <v>2042</v>
      </c>
      <c r="I10049" s="40">
        <v>2.1987662462073287E-5</v>
      </c>
    </row>
    <row r="10050" spans="2:9" x14ac:dyDescent="0.25">
      <c r="B10050" s="35" t="s">
        <v>84</v>
      </c>
      <c r="C10050" s="35" t="s">
        <v>67</v>
      </c>
      <c r="D10050" s="35" t="s">
        <v>23</v>
      </c>
      <c r="E10050" s="35" t="s">
        <v>4</v>
      </c>
      <c r="F10050" s="35" t="s">
        <v>32</v>
      </c>
      <c r="G10050" s="35" t="s">
        <v>0</v>
      </c>
      <c r="H10050" s="35">
        <v>2043</v>
      </c>
      <c r="I10050" s="40">
        <v>2.1953065972695007E-5</v>
      </c>
    </row>
    <row r="10051" spans="2:9" x14ac:dyDescent="0.25">
      <c r="B10051" s="35" t="s">
        <v>84</v>
      </c>
      <c r="C10051" s="35" t="s">
        <v>67</v>
      </c>
      <c r="D10051" s="35" t="s">
        <v>23</v>
      </c>
      <c r="E10051" s="35" t="s">
        <v>4</v>
      </c>
      <c r="F10051" s="35" t="s">
        <v>32</v>
      </c>
      <c r="G10051" s="35" t="s">
        <v>0</v>
      </c>
      <c r="H10051" s="35">
        <v>2044</v>
      </c>
      <c r="I10051" s="40">
        <v>2.1905787122864044E-5</v>
      </c>
    </row>
    <row r="10052" spans="2:9" x14ac:dyDescent="0.25">
      <c r="B10052" s="35" t="s">
        <v>84</v>
      </c>
      <c r="C10052" s="35" t="s">
        <v>67</v>
      </c>
      <c r="D10052" s="35" t="s">
        <v>23</v>
      </c>
      <c r="E10052" s="35" t="s">
        <v>4</v>
      </c>
      <c r="F10052" s="35" t="s">
        <v>32</v>
      </c>
      <c r="G10052" s="35" t="s">
        <v>0</v>
      </c>
      <c r="H10052" s="35">
        <v>2045</v>
      </c>
      <c r="I10052" s="40">
        <v>2.1852322291853528E-5</v>
      </c>
    </row>
    <row r="10053" spans="2:9" x14ac:dyDescent="0.25">
      <c r="B10053" s="35" t="s">
        <v>84</v>
      </c>
      <c r="C10053" s="35" t="s">
        <v>67</v>
      </c>
      <c r="D10053" s="35" t="s">
        <v>23</v>
      </c>
      <c r="E10053" s="35" t="s">
        <v>4</v>
      </c>
      <c r="F10053" s="35" t="s">
        <v>32</v>
      </c>
      <c r="G10053" s="35" t="s">
        <v>0</v>
      </c>
      <c r="H10053" s="35">
        <v>2046</v>
      </c>
      <c r="I10053" s="40">
        <v>2.1794461355239851E-5</v>
      </c>
    </row>
    <row r="10054" spans="2:9" x14ac:dyDescent="0.25">
      <c r="B10054" s="35" t="s">
        <v>84</v>
      </c>
      <c r="C10054" s="35" t="s">
        <v>67</v>
      </c>
      <c r="D10054" s="35" t="s">
        <v>23</v>
      </c>
      <c r="E10054" s="35" t="s">
        <v>4</v>
      </c>
      <c r="F10054" s="35" t="s">
        <v>32</v>
      </c>
      <c r="G10054" s="35" t="s">
        <v>0</v>
      </c>
      <c r="H10054" s="35">
        <v>2047</v>
      </c>
      <c r="I10054" s="40">
        <v>2.1734683846837039E-5</v>
      </c>
    </row>
    <row r="10055" spans="2:9" x14ac:dyDescent="0.25">
      <c r="B10055" s="35" t="s">
        <v>84</v>
      </c>
      <c r="C10055" s="35" t="s">
        <v>67</v>
      </c>
      <c r="D10055" s="35" t="s">
        <v>23</v>
      </c>
      <c r="E10055" s="35" t="s">
        <v>4</v>
      </c>
      <c r="F10055" s="35" t="s">
        <v>32</v>
      </c>
      <c r="G10055" s="35" t="s">
        <v>0</v>
      </c>
      <c r="H10055" s="35">
        <v>2048</v>
      </c>
      <c r="I10055" s="40">
        <v>2.1669548973021232E-5</v>
      </c>
    </row>
    <row r="10056" spans="2:9" x14ac:dyDescent="0.25">
      <c r="B10056" s="35" t="s">
        <v>84</v>
      </c>
      <c r="C10056" s="35" t="s">
        <v>67</v>
      </c>
      <c r="D10056" s="35" t="s">
        <v>23</v>
      </c>
      <c r="E10056" s="35" t="s">
        <v>4</v>
      </c>
      <c r="F10056" s="35" t="s">
        <v>32</v>
      </c>
      <c r="G10056" s="35" t="s">
        <v>0</v>
      </c>
      <c r="H10056" s="35">
        <v>2049</v>
      </c>
      <c r="I10056" s="40">
        <v>2.1596167177658921E-5</v>
      </c>
    </row>
    <row r="10057" spans="2:9" x14ac:dyDescent="0.25">
      <c r="B10057" s="35" t="s">
        <v>84</v>
      </c>
      <c r="C10057" s="35" t="s">
        <v>67</v>
      </c>
      <c r="D10057" s="35" t="s">
        <v>23</v>
      </c>
      <c r="E10057" s="35" t="s">
        <v>4</v>
      </c>
      <c r="F10057" s="35" t="s">
        <v>32</v>
      </c>
      <c r="G10057" s="35" t="s">
        <v>0</v>
      </c>
      <c r="H10057" s="35">
        <v>2050</v>
      </c>
      <c r="I10057" s="40">
        <v>2.1513548808765918E-5</v>
      </c>
    </row>
    <row r="10058" spans="2:9" x14ac:dyDescent="0.25">
      <c r="B10058" s="35" t="s">
        <v>84</v>
      </c>
      <c r="C10058" s="35" t="s">
        <v>67</v>
      </c>
      <c r="D10058" s="35" t="s">
        <v>23</v>
      </c>
      <c r="E10058" s="35" t="s">
        <v>4</v>
      </c>
      <c r="F10058" s="35" t="s">
        <v>32</v>
      </c>
      <c r="G10058" s="35" t="s">
        <v>0</v>
      </c>
      <c r="H10058" s="35">
        <v>2051</v>
      </c>
      <c r="I10058" s="40">
        <v>2.1423718602679753E-5</v>
      </c>
    </row>
    <row r="10059" spans="2:9" x14ac:dyDescent="0.25">
      <c r="B10059" s="35" t="s">
        <v>84</v>
      </c>
      <c r="C10059" s="35" t="s">
        <v>67</v>
      </c>
      <c r="D10059" s="35" t="s">
        <v>23</v>
      </c>
      <c r="E10059" s="35" t="s">
        <v>4</v>
      </c>
      <c r="F10059" s="35" t="s">
        <v>32</v>
      </c>
      <c r="G10059" s="35" t="s">
        <v>0</v>
      </c>
      <c r="H10059" s="35">
        <v>2052</v>
      </c>
      <c r="I10059" s="40">
        <v>2.132685572308908E-5</v>
      </c>
    </row>
    <row r="10060" spans="2:9" x14ac:dyDescent="0.25">
      <c r="B10060" s="35" t="s">
        <v>84</v>
      </c>
      <c r="C10060" s="35" t="s">
        <v>67</v>
      </c>
      <c r="D10060" s="35" t="s">
        <v>23</v>
      </c>
      <c r="E10060" s="35" t="s">
        <v>4</v>
      </c>
      <c r="F10060" s="35" t="s">
        <v>32</v>
      </c>
      <c r="G10060" s="35" t="s">
        <v>0</v>
      </c>
      <c r="H10060" s="35">
        <v>2053</v>
      </c>
      <c r="I10060" s="40">
        <v>2.1223492547135748E-5</v>
      </c>
    </row>
    <row r="10061" spans="2:9" x14ac:dyDescent="0.25">
      <c r="B10061" s="35" t="s">
        <v>84</v>
      </c>
      <c r="C10061" s="35" t="s">
        <v>67</v>
      </c>
      <c r="D10061" s="35" t="s">
        <v>23</v>
      </c>
      <c r="E10061" s="35" t="s">
        <v>4</v>
      </c>
      <c r="F10061" s="35" t="s">
        <v>32</v>
      </c>
      <c r="G10061" s="35" t="s">
        <v>0</v>
      </c>
      <c r="H10061" s="35">
        <v>2054</v>
      </c>
      <c r="I10061" s="40">
        <v>2.1109035732977772E-5</v>
      </c>
    </row>
    <row r="10062" spans="2:9" x14ac:dyDescent="0.25">
      <c r="B10062" s="35" t="s">
        <v>84</v>
      </c>
      <c r="C10062" s="35" t="s">
        <v>67</v>
      </c>
      <c r="D10062" s="35" t="s">
        <v>23</v>
      </c>
      <c r="E10062" s="35" t="s">
        <v>4</v>
      </c>
      <c r="F10062" s="35" t="s">
        <v>32</v>
      </c>
      <c r="G10062" s="35" t="s">
        <v>0</v>
      </c>
      <c r="H10062" s="35">
        <v>2055</v>
      </c>
      <c r="I10062" s="40">
        <v>2.0987144178836453E-5</v>
      </c>
    </row>
    <row r="10063" spans="2:9" x14ac:dyDescent="0.25">
      <c r="B10063" s="35" t="s">
        <v>84</v>
      </c>
      <c r="C10063" s="35" t="s">
        <v>67</v>
      </c>
      <c r="D10063" s="35" t="s">
        <v>23</v>
      </c>
      <c r="E10063" s="35" t="s">
        <v>4</v>
      </c>
      <c r="F10063" s="35" t="s">
        <v>32</v>
      </c>
      <c r="G10063" s="35" t="s">
        <v>0</v>
      </c>
      <c r="H10063" s="35">
        <v>2056</v>
      </c>
      <c r="I10063" s="40">
        <v>2.0851428421786133E-5</v>
      </c>
    </row>
    <row r="10064" spans="2:9" x14ac:dyDescent="0.25">
      <c r="B10064" s="35" t="s">
        <v>84</v>
      </c>
      <c r="C10064" s="35" t="s">
        <v>67</v>
      </c>
      <c r="D10064" s="35" t="s">
        <v>23</v>
      </c>
      <c r="E10064" s="35" t="s">
        <v>4</v>
      </c>
      <c r="F10064" s="35" t="s">
        <v>32</v>
      </c>
      <c r="G10064" s="35" t="s">
        <v>0</v>
      </c>
      <c r="H10064" s="35">
        <v>2057</v>
      </c>
      <c r="I10064" s="40">
        <v>2.0704297155040724E-5</v>
      </c>
    </row>
    <row r="10065" spans="2:9" x14ac:dyDescent="0.25">
      <c r="B10065" s="35" t="s">
        <v>84</v>
      </c>
      <c r="C10065" s="35" t="s">
        <v>67</v>
      </c>
      <c r="D10065" s="35" t="s">
        <v>23</v>
      </c>
      <c r="E10065" s="35" t="s">
        <v>4</v>
      </c>
      <c r="F10065" s="35" t="s">
        <v>32</v>
      </c>
      <c r="G10065" s="35" t="s">
        <v>0</v>
      </c>
      <c r="H10065" s="35">
        <v>2058</v>
      </c>
      <c r="I10065" s="40">
        <v>2.0548892725080403E-5</v>
      </c>
    </row>
    <row r="10066" spans="2:9" x14ac:dyDescent="0.25">
      <c r="B10066" s="35" t="s">
        <v>84</v>
      </c>
      <c r="C10066" s="35" t="s">
        <v>67</v>
      </c>
      <c r="D10066" s="35" t="s">
        <v>23</v>
      </c>
      <c r="E10066" s="35" t="s">
        <v>4</v>
      </c>
      <c r="F10066" s="35" t="s">
        <v>32</v>
      </c>
      <c r="G10066" s="35" t="s">
        <v>0</v>
      </c>
      <c r="H10066" s="35">
        <v>2059</v>
      </c>
      <c r="I10066" s="40">
        <v>2.0382556629510827E-5</v>
      </c>
    </row>
    <row r="10067" spans="2:9" x14ac:dyDescent="0.25">
      <c r="B10067" s="35" t="s">
        <v>84</v>
      </c>
      <c r="C10067" s="35" t="s">
        <v>67</v>
      </c>
      <c r="D10067" s="35" t="s">
        <v>23</v>
      </c>
      <c r="E10067" s="35" t="s">
        <v>4</v>
      </c>
      <c r="F10067" s="35" t="s">
        <v>32</v>
      </c>
      <c r="G10067" s="35" t="s">
        <v>0</v>
      </c>
      <c r="H10067" s="35">
        <v>2060</v>
      </c>
      <c r="I10067" s="40">
        <v>2.0208180852278151E-5</v>
      </c>
    </row>
    <row r="10068" spans="2:9" x14ac:dyDescent="0.25">
      <c r="B10068" s="35" t="s">
        <v>84</v>
      </c>
      <c r="C10068" s="35" t="s">
        <v>67</v>
      </c>
      <c r="D10068" s="35" t="s">
        <v>23</v>
      </c>
      <c r="E10068" s="35" t="s">
        <v>4</v>
      </c>
      <c r="F10068" s="35" t="s">
        <v>33</v>
      </c>
      <c r="G10068" s="35" t="s">
        <v>0</v>
      </c>
      <c r="H10068" s="35">
        <v>2000</v>
      </c>
      <c r="I10068" s="40">
        <f t="array" ref="I10068:I10128">TRANSPOSE('[10]Despesa_%PIB'!$B$20:$BJ$20)</f>
        <v>0</v>
      </c>
    </row>
    <row r="10069" spans="2:9" x14ac:dyDescent="0.25">
      <c r="B10069" s="35" t="s">
        <v>84</v>
      </c>
      <c r="C10069" s="35" t="s">
        <v>67</v>
      </c>
      <c r="D10069" s="35" t="s">
        <v>23</v>
      </c>
      <c r="E10069" s="35" t="s">
        <v>4</v>
      </c>
      <c r="F10069" s="35" t="s">
        <v>33</v>
      </c>
      <c r="G10069" s="35" t="s">
        <v>0</v>
      </c>
      <c r="H10069" s="35">
        <v>2001</v>
      </c>
      <c r="I10069" s="40">
        <v>0</v>
      </c>
    </row>
    <row r="10070" spans="2:9" x14ac:dyDescent="0.25">
      <c r="B10070" s="35" t="s">
        <v>84</v>
      </c>
      <c r="C10070" s="35" t="s">
        <v>67</v>
      </c>
      <c r="D10070" s="35" t="s">
        <v>23</v>
      </c>
      <c r="E10070" s="35" t="s">
        <v>4</v>
      </c>
      <c r="F10070" s="35" t="s">
        <v>33</v>
      </c>
      <c r="G10070" s="35" t="s">
        <v>0</v>
      </c>
      <c r="H10070" s="35">
        <v>2002</v>
      </c>
      <c r="I10070" s="40">
        <v>0</v>
      </c>
    </row>
    <row r="10071" spans="2:9" x14ac:dyDescent="0.25">
      <c r="B10071" s="35" t="s">
        <v>84</v>
      </c>
      <c r="C10071" s="35" t="s">
        <v>67</v>
      </c>
      <c r="D10071" s="35" t="s">
        <v>23</v>
      </c>
      <c r="E10071" s="35" t="s">
        <v>4</v>
      </c>
      <c r="F10071" s="35" t="s">
        <v>33</v>
      </c>
      <c r="G10071" s="35" t="s">
        <v>0</v>
      </c>
      <c r="H10071" s="35">
        <v>2003</v>
      </c>
      <c r="I10071" s="40">
        <v>0</v>
      </c>
    </row>
    <row r="10072" spans="2:9" x14ac:dyDescent="0.25">
      <c r="B10072" s="35" t="s">
        <v>84</v>
      </c>
      <c r="C10072" s="35" t="s">
        <v>67</v>
      </c>
      <c r="D10072" s="35" t="s">
        <v>23</v>
      </c>
      <c r="E10072" s="35" t="s">
        <v>4</v>
      </c>
      <c r="F10072" s="35" t="s">
        <v>33</v>
      </c>
      <c r="G10072" s="35" t="s">
        <v>0</v>
      </c>
      <c r="H10072" s="35">
        <v>2004</v>
      </c>
      <c r="I10072" s="40">
        <v>0</v>
      </c>
    </row>
    <row r="10073" spans="2:9" x14ac:dyDescent="0.25">
      <c r="B10073" s="35" t="s">
        <v>84</v>
      </c>
      <c r="C10073" s="35" t="s">
        <v>67</v>
      </c>
      <c r="D10073" s="35" t="s">
        <v>23</v>
      </c>
      <c r="E10073" s="35" t="s">
        <v>4</v>
      </c>
      <c r="F10073" s="35" t="s">
        <v>33</v>
      </c>
      <c r="G10073" s="35" t="s">
        <v>0</v>
      </c>
      <c r="H10073" s="35">
        <v>2005</v>
      </c>
      <c r="I10073" s="40">
        <v>0</v>
      </c>
    </row>
    <row r="10074" spans="2:9" x14ac:dyDescent="0.25">
      <c r="B10074" s="35" t="s">
        <v>84</v>
      </c>
      <c r="C10074" s="35" t="s">
        <v>67</v>
      </c>
      <c r="D10074" s="35" t="s">
        <v>23</v>
      </c>
      <c r="E10074" s="35" t="s">
        <v>4</v>
      </c>
      <c r="F10074" s="35" t="s">
        <v>33</v>
      </c>
      <c r="G10074" s="35" t="s">
        <v>0</v>
      </c>
      <c r="H10074" s="35">
        <v>2006</v>
      </c>
      <c r="I10074" s="40">
        <v>0</v>
      </c>
    </row>
    <row r="10075" spans="2:9" x14ac:dyDescent="0.25">
      <c r="B10075" s="35" t="s">
        <v>84</v>
      </c>
      <c r="C10075" s="35" t="s">
        <v>67</v>
      </c>
      <c r="D10075" s="35" t="s">
        <v>23</v>
      </c>
      <c r="E10075" s="35" t="s">
        <v>4</v>
      </c>
      <c r="F10075" s="35" t="s">
        <v>33</v>
      </c>
      <c r="G10075" s="35" t="s">
        <v>0</v>
      </c>
      <c r="H10075" s="35">
        <v>2007</v>
      </c>
      <c r="I10075" s="40">
        <v>0</v>
      </c>
    </row>
    <row r="10076" spans="2:9" x14ac:dyDescent="0.25">
      <c r="B10076" s="35" t="s">
        <v>84</v>
      </c>
      <c r="C10076" s="35" t="s">
        <v>67</v>
      </c>
      <c r="D10076" s="35" t="s">
        <v>23</v>
      </c>
      <c r="E10076" s="35" t="s">
        <v>4</v>
      </c>
      <c r="F10076" s="35" t="s">
        <v>33</v>
      </c>
      <c r="G10076" s="35" t="s">
        <v>0</v>
      </c>
      <c r="H10076" s="35">
        <v>2008</v>
      </c>
      <c r="I10076" s="40">
        <v>0</v>
      </c>
    </row>
    <row r="10077" spans="2:9" x14ac:dyDescent="0.25">
      <c r="B10077" s="35" t="s">
        <v>84</v>
      </c>
      <c r="C10077" s="35" t="s">
        <v>67</v>
      </c>
      <c r="D10077" s="35" t="s">
        <v>23</v>
      </c>
      <c r="E10077" s="35" t="s">
        <v>4</v>
      </c>
      <c r="F10077" s="35" t="s">
        <v>33</v>
      </c>
      <c r="G10077" s="35" t="s">
        <v>0</v>
      </c>
      <c r="H10077" s="35">
        <v>2009</v>
      </c>
      <c r="I10077" s="40">
        <v>0</v>
      </c>
    </row>
    <row r="10078" spans="2:9" x14ac:dyDescent="0.25">
      <c r="B10078" s="35" t="s">
        <v>84</v>
      </c>
      <c r="C10078" s="35" t="s">
        <v>67</v>
      </c>
      <c r="D10078" s="35" t="s">
        <v>23</v>
      </c>
      <c r="E10078" s="35" t="s">
        <v>4</v>
      </c>
      <c r="F10078" s="35" t="s">
        <v>33</v>
      </c>
      <c r="G10078" s="35" t="s">
        <v>0</v>
      </c>
      <c r="H10078" s="35">
        <v>2010</v>
      </c>
      <c r="I10078" s="40">
        <v>0</v>
      </c>
    </row>
    <row r="10079" spans="2:9" x14ac:dyDescent="0.25">
      <c r="B10079" s="35" t="s">
        <v>84</v>
      </c>
      <c r="C10079" s="35" t="s">
        <v>67</v>
      </c>
      <c r="D10079" s="35" t="s">
        <v>23</v>
      </c>
      <c r="E10079" s="35" t="s">
        <v>4</v>
      </c>
      <c r="F10079" s="35" t="s">
        <v>33</v>
      </c>
      <c r="G10079" s="35" t="s">
        <v>0</v>
      </c>
      <c r="H10079" s="35">
        <v>2011</v>
      </c>
      <c r="I10079" s="40">
        <v>0</v>
      </c>
    </row>
    <row r="10080" spans="2:9" x14ac:dyDescent="0.25">
      <c r="B10080" s="35" t="s">
        <v>84</v>
      </c>
      <c r="C10080" s="35" t="s">
        <v>67</v>
      </c>
      <c r="D10080" s="35" t="s">
        <v>23</v>
      </c>
      <c r="E10080" s="35" t="s">
        <v>4</v>
      </c>
      <c r="F10080" s="35" t="s">
        <v>33</v>
      </c>
      <c r="G10080" s="35" t="s">
        <v>0</v>
      </c>
      <c r="H10080" s="35">
        <v>2012</v>
      </c>
      <c r="I10080" s="40">
        <v>0</v>
      </c>
    </row>
    <row r="10081" spans="2:9" x14ac:dyDescent="0.25">
      <c r="B10081" s="35" t="s">
        <v>84</v>
      </c>
      <c r="C10081" s="35" t="s">
        <v>67</v>
      </c>
      <c r="D10081" s="35" t="s">
        <v>23</v>
      </c>
      <c r="E10081" s="35" t="s">
        <v>4</v>
      </c>
      <c r="F10081" s="35" t="s">
        <v>33</v>
      </c>
      <c r="G10081" s="35" t="s">
        <v>0</v>
      </c>
      <c r="H10081" s="35">
        <v>2013</v>
      </c>
      <c r="I10081" s="40">
        <v>0</v>
      </c>
    </row>
    <row r="10082" spans="2:9" x14ac:dyDescent="0.25">
      <c r="B10082" s="35" t="s">
        <v>84</v>
      </c>
      <c r="C10082" s="35" t="s">
        <v>67</v>
      </c>
      <c r="D10082" s="35" t="s">
        <v>23</v>
      </c>
      <c r="E10082" s="35" t="s">
        <v>4</v>
      </c>
      <c r="F10082" s="35" t="s">
        <v>33</v>
      </c>
      <c r="G10082" s="35" t="s">
        <v>0</v>
      </c>
      <c r="H10082" s="35">
        <v>2014</v>
      </c>
      <c r="I10082" s="40">
        <v>1.9132129518547378E-6</v>
      </c>
    </row>
    <row r="10083" spans="2:9" x14ac:dyDescent="0.25">
      <c r="B10083" s="35" t="s">
        <v>84</v>
      </c>
      <c r="C10083" s="35" t="s">
        <v>67</v>
      </c>
      <c r="D10083" s="35" t="s">
        <v>23</v>
      </c>
      <c r="E10083" s="35" t="s">
        <v>4</v>
      </c>
      <c r="F10083" s="35" t="s">
        <v>33</v>
      </c>
      <c r="G10083" s="35" t="s">
        <v>0</v>
      </c>
      <c r="H10083" s="35">
        <v>2015</v>
      </c>
      <c r="I10083" s="40">
        <v>2.0343664739459505E-6</v>
      </c>
    </row>
    <row r="10084" spans="2:9" x14ac:dyDescent="0.25">
      <c r="B10084" s="35" t="s">
        <v>84</v>
      </c>
      <c r="C10084" s="35" t="s">
        <v>67</v>
      </c>
      <c r="D10084" s="35" t="s">
        <v>23</v>
      </c>
      <c r="E10084" s="35" t="s">
        <v>4</v>
      </c>
      <c r="F10084" s="35" t="s">
        <v>33</v>
      </c>
      <c r="G10084" s="35" t="s">
        <v>0</v>
      </c>
      <c r="H10084" s="35">
        <v>2016</v>
      </c>
      <c r="I10084" s="40">
        <v>2.1939687807733643E-6</v>
      </c>
    </row>
    <row r="10085" spans="2:9" x14ac:dyDescent="0.25">
      <c r="B10085" s="35" t="s">
        <v>84</v>
      </c>
      <c r="C10085" s="35" t="s">
        <v>67</v>
      </c>
      <c r="D10085" s="35" t="s">
        <v>23</v>
      </c>
      <c r="E10085" s="35" t="s">
        <v>4</v>
      </c>
      <c r="F10085" s="35" t="s">
        <v>33</v>
      </c>
      <c r="G10085" s="35" t="s">
        <v>0</v>
      </c>
      <c r="H10085" s="35">
        <v>2017</v>
      </c>
      <c r="I10085" s="40">
        <v>2.7031542427473851E-6</v>
      </c>
    </row>
    <row r="10086" spans="2:9" x14ac:dyDescent="0.25">
      <c r="B10086" s="35" t="s">
        <v>84</v>
      </c>
      <c r="C10086" s="35" t="s">
        <v>67</v>
      </c>
      <c r="D10086" s="35" t="s">
        <v>23</v>
      </c>
      <c r="E10086" s="35" t="s">
        <v>4</v>
      </c>
      <c r="F10086" s="35" t="s">
        <v>33</v>
      </c>
      <c r="G10086" s="35" t="s">
        <v>0</v>
      </c>
      <c r="H10086" s="35">
        <v>2018</v>
      </c>
      <c r="I10086" s="40">
        <v>2.6064562243971428E-6</v>
      </c>
    </row>
    <row r="10087" spans="2:9" x14ac:dyDescent="0.25">
      <c r="B10087" s="35" t="s">
        <v>84</v>
      </c>
      <c r="C10087" s="35" t="s">
        <v>67</v>
      </c>
      <c r="D10087" s="35" t="s">
        <v>23</v>
      </c>
      <c r="E10087" s="35" t="s">
        <v>4</v>
      </c>
      <c r="F10087" s="35" t="s">
        <v>33</v>
      </c>
      <c r="G10087" s="35" t="s">
        <v>0</v>
      </c>
      <c r="H10087" s="35">
        <v>2019</v>
      </c>
      <c r="I10087" s="40">
        <v>2.5250232351118631E-6</v>
      </c>
    </row>
    <row r="10088" spans="2:9" x14ac:dyDescent="0.25">
      <c r="B10088" s="35" t="s">
        <v>84</v>
      </c>
      <c r="C10088" s="35" t="s">
        <v>67</v>
      </c>
      <c r="D10088" s="35" t="s">
        <v>23</v>
      </c>
      <c r="E10088" s="35" t="s">
        <v>4</v>
      </c>
      <c r="F10088" s="35" t="s">
        <v>33</v>
      </c>
      <c r="G10088" s="35" t="s">
        <v>0</v>
      </c>
      <c r="H10088" s="35">
        <v>2020</v>
      </c>
      <c r="I10088" s="40">
        <v>2.4919667741061967E-6</v>
      </c>
    </row>
    <row r="10089" spans="2:9" x14ac:dyDescent="0.25">
      <c r="B10089" s="35" t="s">
        <v>84</v>
      </c>
      <c r="C10089" s="35" t="s">
        <v>67</v>
      </c>
      <c r="D10089" s="35" t="s">
        <v>23</v>
      </c>
      <c r="E10089" s="35" t="s">
        <v>4</v>
      </c>
      <c r="F10089" s="35" t="s">
        <v>33</v>
      </c>
      <c r="G10089" s="35" t="s">
        <v>0</v>
      </c>
      <c r="H10089" s="35">
        <v>2021</v>
      </c>
      <c r="I10089" s="40">
        <v>2.4523147875266175E-6</v>
      </c>
    </row>
    <row r="10090" spans="2:9" x14ac:dyDescent="0.25">
      <c r="B10090" s="35" t="s">
        <v>84</v>
      </c>
      <c r="C10090" s="35" t="s">
        <v>67</v>
      </c>
      <c r="D10090" s="35" t="s">
        <v>23</v>
      </c>
      <c r="E10090" s="35" t="s">
        <v>4</v>
      </c>
      <c r="F10090" s="35" t="s">
        <v>33</v>
      </c>
      <c r="G10090" s="35" t="s">
        <v>0</v>
      </c>
      <c r="H10090" s="35">
        <v>2022</v>
      </c>
      <c r="I10090" s="40">
        <v>2.4167934619403749E-6</v>
      </c>
    </row>
    <row r="10091" spans="2:9" x14ac:dyDescent="0.25">
      <c r="B10091" s="35" t="s">
        <v>84</v>
      </c>
      <c r="C10091" s="35" t="s">
        <v>67</v>
      </c>
      <c r="D10091" s="35" t="s">
        <v>23</v>
      </c>
      <c r="E10091" s="35" t="s">
        <v>4</v>
      </c>
      <c r="F10091" s="35" t="s">
        <v>33</v>
      </c>
      <c r="G10091" s="35" t="s">
        <v>0</v>
      </c>
      <c r="H10091" s="35">
        <v>2023</v>
      </c>
      <c r="I10091" s="40">
        <v>2.3899099771644589E-6</v>
      </c>
    </row>
    <row r="10092" spans="2:9" x14ac:dyDescent="0.25">
      <c r="B10092" s="35" t="s">
        <v>84</v>
      </c>
      <c r="C10092" s="35" t="s">
        <v>67</v>
      </c>
      <c r="D10092" s="35" t="s">
        <v>23</v>
      </c>
      <c r="E10092" s="35" t="s">
        <v>4</v>
      </c>
      <c r="F10092" s="35" t="s">
        <v>33</v>
      </c>
      <c r="G10092" s="35" t="s">
        <v>0</v>
      </c>
      <c r="H10092" s="35">
        <v>2024</v>
      </c>
      <c r="I10092" s="40">
        <v>2.3637865540716483E-6</v>
      </c>
    </row>
    <row r="10093" spans="2:9" x14ac:dyDescent="0.25">
      <c r="B10093" s="35" t="s">
        <v>84</v>
      </c>
      <c r="C10093" s="35" t="s">
        <v>67</v>
      </c>
      <c r="D10093" s="35" t="s">
        <v>23</v>
      </c>
      <c r="E10093" s="35" t="s">
        <v>4</v>
      </c>
      <c r="F10093" s="35" t="s">
        <v>33</v>
      </c>
      <c r="G10093" s="35" t="s">
        <v>0</v>
      </c>
      <c r="H10093" s="35">
        <v>2025</v>
      </c>
      <c r="I10093" s="40">
        <v>2.3389344452124309E-6</v>
      </c>
    </row>
    <row r="10094" spans="2:9" x14ac:dyDescent="0.25">
      <c r="B10094" s="35" t="s">
        <v>84</v>
      </c>
      <c r="C10094" s="35" t="s">
        <v>67</v>
      </c>
      <c r="D10094" s="35" t="s">
        <v>23</v>
      </c>
      <c r="E10094" s="35" t="s">
        <v>4</v>
      </c>
      <c r="F10094" s="35" t="s">
        <v>33</v>
      </c>
      <c r="G10094" s="35" t="s">
        <v>0</v>
      </c>
      <c r="H10094" s="35">
        <v>2026</v>
      </c>
      <c r="I10094" s="40">
        <v>2.3148429490956022E-6</v>
      </c>
    </row>
    <row r="10095" spans="2:9" x14ac:dyDescent="0.25">
      <c r="B10095" s="35" t="s">
        <v>84</v>
      </c>
      <c r="C10095" s="35" t="s">
        <v>67</v>
      </c>
      <c r="D10095" s="35" t="s">
        <v>23</v>
      </c>
      <c r="E10095" s="35" t="s">
        <v>4</v>
      </c>
      <c r="F10095" s="35" t="s">
        <v>33</v>
      </c>
      <c r="G10095" s="35" t="s">
        <v>0</v>
      </c>
      <c r="H10095" s="35">
        <v>2027</v>
      </c>
      <c r="I10095" s="40">
        <v>2.2914556984832391E-6</v>
      </c>
    </row>
    <row r="10096" spans="2:9" x14ac:dyDescent="0.25">
      <c r="B10096" s="35" t="s">
        <v>84</v>
      </c>
      <c r="C10096" s="35" t="s">
        <v>67</v>
      </c>
      <c r="D10096" s="35" t="s">
        <v>23</v>
      </c>
      <c r="E10096" s="35" t="s">
        <v>4</v>
      </c>
      <c r="F10096" s="35" t="s">
        <v>33</v>
      </c>
      <c r="G10096" s="35" t="s">
        <v>0</v>
      </c>
      <c r="H10096" s="35">
        <v>2028</v>
      </c>
      <c r="I10096" s="40">
        <v>2.2687320275095473E-6</v>
      </c>
    </row>
    <row r="10097" spans="2:9" x14ac:dyDescent="0.25">
      <c r="B10097" s="35" t="s">
        <v>84</v>
      </c>
      <c r="C10097" s="35" t="s">
        <v>67</v>
      </c>
      <c r="D10097" s="35" t="s">
        <v>23</v>
      </c>
      <c r="E10097" s="35" t="s">
        <v>4</v>
      </c>
      <c r="F10097" s="35" t="s">
        <v>33</v>
      </c>
      <c r="G10097" s="35" t="s">
        <v>0</v>
      </c>
      <c r="H10097" s="35">
        <v>2029</v>
      </c>
      <c r="I10097" s="40">
        <v>2.2467778640016576E-6</v>
      </c>
    </row>
    <row r="10098" spans="2:9" x14ac:dyDescent="0.25">
      <c r="B10098" s="35" t="s">
        <v>84</v>
      </c>
      <c r="C10098" s="35" t="s">
        <v>67</v>
      </c>
      <c r="D10098" s="35" t="s">
        <v>23</v>
      </c>
      <c r="E10098" s="35" t="s">
        <v>4</v>
      </c>
      <c r="F10098" s="35" t="s">
        <v>33</v>
      </c>
      <c r="G10098" s="35" t="s">
        <v>0</v>
      </c>
      <c r="H10098" s="35">
        <v>2030</v>
      </c>
      <c r="I10098" s="40">
        <v>2.2255925495211632E-6</v>
      </c>
    </row>
    <row r="10099" spans="2:9" x14ac:dyDescent="0.25">
      <c r="B10099" s="35" t="s">
        <v>84</v>
      </c>
      <c r="C10099" s="35" t="s">
        <v>67</v>
      </c>
      <c r="D10099" s="35" t="s">
        <v>23</v>
      </c>
      <c r="E10099" s="35" t="s">
        <v>4</v>
      </c>
      <c r="F10099" s="35" t="s">
        <v>33</v>
      </c>
      <c r="G10099" s="35" t="s">
        <v>0</v>
      </c>
      <c r="H10099" s="35">
        <v>2031</v>
      </c>
      <c r="I10099" s="40">
        <v>2.2049837376923142E-6</v>
      </c>
    </row>
    <row r="10100" spans="2:9" x14ac:dyDescent="0.25">
      <c r="B10100" s="35" t="s">
        <v>84</v>
      </c>
      <c r="C10100" s="35" t="s">
        <v>67</v>
      </c>
      <c r="D10100" s="35" t="s">
        <v>23</v>
      </c>
      <c r="E10100" s="35" t="s">
        <v>4</v>
      </c>
      <c r="F10100" s="35" t="s">
        <v>33</v>
      </c>
      <c r="G10100" s="35" t="s">
        <v>0</v>
      </c>
      <c r="H10100" s="35">
        <v>2032</v>
      </c>
      <c r="I10100" s="40">
        <v>2.1850952682787901E-6</v>
      </c>
    </row>
    <row r="10101" spans="2:9" x14ac:dyDescent="0.25">
      <c r="B10101" s="35" t="s">
        <v>84</v>
      </c>
      <c r="C10101" s="35" t="s">
        <v>67</v>
      </c>
      <c r="D10101" s="35" t="s">
        <v>23</v>
      </c>
      <c r="E10101" s="35" t="s">
        <v>4</v>
      </c>
      <c r="F10101" s="35" t="s">
        <v>33</v>
      </c>
      <c r="G10101" s="35" t="s">
        <v>0</v>
      </c>
      <c r="H10101" s="35">
        <v>2033</v>
      </c>
      <c r="I10101" s="40">
        <v>2.1659576339375812E-6</v>
      </c>
    </row>
    <row r="10102" spans="2:9" x14ac:dyDescent="0.25">
      <c r="B10102" s="35" t="s">
        <v>84</v>
      </c>
      <c r="C10102" s="35" t="s">
        <v>67</v>
      </c>
      <c r="D10102" s="35" t="s">
        <v>23</v>
      </c>
      <c r="E10102" s="35" t="s">
        <v>4</v>
      </c>
      <c r="F10102" s="35" t="s">
        <v>33</v>
      </c>
      <c r="G10102" s="35" t="s">
        <v>0</v>
      </c>
      <c r="H10102" s="35">
        <v>2034</v>
      </c>
      <c r="I10102" s="40">
        <v>2.1475591158340907E-6</v>
      </c>
    </row>
    <row r="10103" spans="2:9" x14ac:dyDescent="0.25">
      <c r="B10103" s="35" t="s">
        <v>84</v>
      </c>
      <c r="C10103" s="35" t="s">
        <v>67</v>
      </c>
      <c r="D10103" s="35" t="s">
        <v>23</v>
      </c>
      <c r="E10103" s="35" t="s">
        <v>4</v>
      </c>
      <c r="F10103" s="35" t="s">
        <v>33</v>
      </c>
      <c r="G10103" s="35" t="s">
        <v>0</v>
      </c>
      <c r="H10103" s="35">
        <v>2035</v>
      </c>
      <c r="I10103" s="40">
        <v>2.1295459733232167E-6</v>
      </c>
    </row>
    <row r="10104" spans="2:9" x14ac:dyDescent="0.25">
      <c r="B10104" s="35" t="s">
        <v>84</v>
      </c>
      <c r="C10104" s="35" t="s">
        <v>67</v>
      </c>
      <c r="D10104" s="35" t="s">
        <v>23</v>
      </c>
      <c r="E10104" s="35" t="s">
        <v>4</v>
      </c>
      <c r="F10104" s="35" t="s">
        <v>33</v>
      </c>
      <c r="G10104" s="35" t="s">
        <v>0</v>
      </c>
      <c r="H10104" s="35">
        <v>2036</v>
      </c>
      <c r="I10104" s="40">
        <v>2.1119908091383805E-6</v>
      </c>
    </row>
    <row r="10105" spans="2:9" x14ac:dyDescent="0.25">
      <c r="B10105" s="35" t="s">
        <v>84</v>
      </c>
      <c r="C10105" s="35" t="s">
        <v>67</v>
      </c>
      <c r="D10105" s="35" t="s">
        <v>23</v>
      </c>
      <c r="E10105" s="35" t="s">
        <v>4</v>
      </c>
      <c r="F10105" s="35" t="s">
        <v>33</v>
      </c>
      <c r="G10105" s="35" t="s">
        <v>0</v>
      </c>
      <c r="H10105" s="35">
        <v>2037</v>
      </c>
      <c r="I10105" s="40">
        <v>2.0949458129178214E-6</v>
      </c>
    </row>
    <row r="10106" spans="2:9" x14ac:dyDescent="0.25">
      <c r="B10106" s="35" t="s">
        <v>84</v>
      </c>
      <c r="C10106" s="35" t="s">
        <v>67</v>
      </c>
      <c r="D10106" s="35" t="s">
        <v>23</v>
      </c>
      <c r="E10106" s="35" t="s">
        <v>4</v>
      </c>
      <c r="F10106" s="35" t="s">
        <v>33</v>
      </c>
      <c r="G10106" s="35" t="s">
        <v>0</v>
      </c>
      <c r="H10106" s="35">
        <v>2038</v>
      </c>
      <c r="I10106" s="40">
        <v>2.0779854939404709E-6</v>
      </c>
    </row>
    <row r="10107" spans="2:9" x14ac:dyDescent="0.25">
      <c r="B10107" s="35" t="s">
        <v>84</v>
      </c>
      <c r="C10107" s="35" t="s">
        <v>67</v>
      </c>
      <c r="D10107" s="35" t="s">
        <v>23</v>
      </c>
      <c r="E10107" s="35" t="s">
        <v>4</v>
      </c>
      <c r="F10107" s="35" t="s">
        <v>33</v>
      </c>
      <c r="G10107" s="35" t="s">
        <v>0</v>
      </c>
      <c r="H10107" s="35">
        <v>2039</v>
      </c>
      <c r="I10107" s="40">
        <v>2.0611706621237773E-6</v>
      </c>
    </row>
    <row r="10108" spans="2:9" x14ac:dyDescent="0.25">
      <c r="B10108" s="35" t="s">
        <v>84</v>
      </c>
      <c r="C10108" s="35" t="s">
        <v>67</v>
      </c>
      <c r="D10108" s="35" t="s">
        <v>23</v>
      </c>
      <c r="E10108" s="35" t="s">
        <v>4</v>
      </c>
      <c r="F10108" s="35" t="s">
        <v>33</v>
      </c>
      <c r="G10108" s="35" t="s">
        <v>0</v>
      </c>
      <c r="H10108" s="35">
        <v>2040</v>
      </c>
      <c r="I10108" s="40">
        <v>2.044331405089367E-6</v>
      </c>
    </row>
    <row r="10109" spans="2:9" x14ac:dyDescent="0.25">
      <c r="B10109" s="35" t="s">
        <v>84</v>
      </c>
      <c r="C10109" s="35" t="s">
        <v>67</v>
      </c>
      <c r="D10109" s="35" t="s">
        <v>23</v>
      </c>
      <c r="E10109" s="35" t="s">
        <v>4</v>
      </c>
      <c r="F10109" s="35" t="s">
        <v>33</v>
      </c>
      <c r="G10109" s="35" t="s">
        <v>0</v>
      </c>
      <c r="H10109" s="35">
        <v>2041</v>
      </c>
      <c r="I10109" s="40">
        <v>2.0271532035087119E-6</v>
      </c>
    </row>
    <row r="10110" spans="2:9" x14ac:dyDescent="0.25">
      <c r="B10110" s="35" t="s">
        <v>84</v>
      </c>
      <c r="C10110" s="35" t="s">
        <v>67</v>
      </c>
      <c r="D10110" s="35" t="s">
        <v>23</v>
      </c>
      <c r="E10110" s="35" t="s">
        <v>4</v>
      </c>
      <c r="F10110" s="35" t="s">
        <v>33</v>
      </c>
      <c r="G10110" s="35" t="s">
        <v>0</v>
      </c>
      <c r="H10110" s="35">
        <v>2042</v>
      </c>
      <c r="I10110" s="40">
        <v>2.0096950083184718E-6</v>
      </c>
    </row>
    <row r="10111" spans="2:9" x14ac:dyDescent="0.25">
      <c r="B10111" s="35" t="s">
        <v>84</v>
      </c>
      <c r="C10111" s="35" t="s">
        <v>67</v>
      </c>
      <c r="D10111" s="35" t="s">
        <v>23</v>
      </c>
      <c r="E10111" s="35" t="s">
        <v>4</v>
      </c>
      <c r="F10111" s="35" t="s">
        <v>33</v>
      </c>
      <c r="G10111" s="35" t="s">
        <v>0</v>
      </c>
      <c r="H10111" s="35">
        <v>2043</v>
      </c>
      <c r="I10111" s="40">
        <v>1.9919322148572127E-6</v>
      </c>
    </row>
    <row r="10112" spans="2:9" x14ac:dyDescent="0.25">
      <c r="B10112" s="35" t="s">
        <v>84</v>
      </c>
      <c r="C10112" s="35" t="s">
        <v>67</v>
      </c>
      <c r="D10112" s="35" t="s">
        <v>23</v>
      </c>
      <c r="E10112" s="35" t="s">
        <v>4</v>
      </c>
      <c r="F10112" s="35" t="s">
        <v>33</v>
      </c>
      <c r="G10112" s="35" t="s">
        <v>0</v>
      </c>
      <c r="H10112" s="35">
        <v>2044</v>
      </c>
      <c r="I10112" s="40">
        <v>1.9740342963458113E-6</v>
      </c>
    </row>
    <row r="10113" spans="2:9" x14ac:dyDescent="0.25">
      <c r="B10113" s="35" t="s">
        <v>84</v>
      </c>
      <c r="C10113" s="35" t="s">
        <v>67</v>
      </c>
      <c r="D10113" s="35" t="s">
        <v>23</v>
      </c>
      <c r="E10113" s="35" t="s">
        <v>4</v>
      </c>
      <c r="F10113" s="35" t="s">
        <v>33</v>
      </c>
      <c r="G10113" s="35" t="s">
        <v>0</v>
      </c>
      <c r="H10113" s="35">
        <v>2045</v>
      </c>
      <c r="I10113" s="40">
        <v>1.955948507118525E-6</v>
      </c>
    </row>
    <row r="10114" spans="2:9" x14ac:dyDescent="0.25">
      <c r="B10114" s="35" t="s">
        <v>84</v>
      </c>
      <c r="C10114" s="35" t="s">
        <v>67</v>
      </c>
      <c r="D10114" s="35" t="s">
        <v>23</v>
      </c>
      <c r="E10114" s="35" t="s">
        <v>4</v>
      </c>
      <c r="F10114" s="35" t="s">
        <v>33</v>
      </c>
      <c r="G10114" s="35" t="s">
        <v>0</v>
      </c>
      <c r="H10114" s="35">
        <v>2046</v>
      </c>
      <c r="I10114" s="40">
        <v>1.937570568528678E-6</v>
      </c>
    </row>
    <row r="10115" spans="2:9" x14ac:dyDescent="0.25">
      <c r="B10115" s="35" t="s">
        <v>84</v>
      </c>
      <c r="C10115" s="35" t="s">
        <v>67</v>
      </c>
      <c r="D10115" s="35" t="s">
        <v>23</v>
      </c>
      <c r="E10115" s="35" t="s">
        <v>4</v>
      </c>
      <c r="F10115" s="35" t="s">
        <v>33</v>
      </c>
      <c r="G10115" s="35" t="s">
        <v>0</v>
      </c>
      <c r="H10115" s="35">
        <v>2047</v>
      </c>
      <c r="I10115" s="40">
        <v>1.9191275567627921E-6</v>
      </c>
    </row>
    <row r="10116" spans="2:9" x14ac:dyDescent="0.25">
      <c r="B10116" s="35" t="s">
        <v>84</v>
      </c>
      <c r="C10116" s="35" t="s">
        <v>67</v>
      </c>
      <c r="D10116" s="35" t="s">
        <v>23</v>
      </c>
      <c r="E10116" s="35" t="s">
        <v>4</v>
      </c>
      <c r="F10116" s="35" t="s">
        <v>33</v>
      </c>
      <c r="G10116" s="35" t="s">
        <v>0</v>
      </c>
      <c r="H10116" s="35">
        <v>2048</v>
      </c>
      <c r="I10116" s="40">
        <v>1.9004134224044047E-6</v>
      </c>
    </row>
    <row r="10117" spans="2:9" x14ac:dyDescent="0.25">
      <c r="B10117" s="35" t="s">
        <v>84</v>
      </c>
      <c r="C10117" s="35" t="s">
        <v>67</v>
      </c>
      <c r="D10117" s="35" t="s">
        <v>23</v>
      </c>
      <c r="E10117" s="35" t="s">
        <v>4</v>
      </c>
      <c r="F10117" s="35" t="s">
        <v>33</v>
      </c>
      <c r="G10117" s="35" t="s">
        <v>0</v>
      </c>
      <c r="H10117" s="35">
        <v>2049</v>
      </c>
      <c r="I10117" s="40">
        <v>1.8812435337812764E-6</v>
      </c>
    </row>
    <row r="10118" spans="2:9" x14ac:dyDescent="0.25">
      <c r="B10118" s="35" t="s">
        <v>84</v>
      </c>
      <c r="C10118" s="35" t="s">
        <v>67</v>
      </c>
      <c r="D10118" s="35" t="s">
        <v>23</v>
      </c>
      <c r="E10118" s="35" t="s">
        <v>4</v>
      </c>
      <c r="F10118" s="35" t="s">
        <v>33</v>
      </c>
      <c r="G10118" s="35" t="s">
        <v>0</v>
      </c>
      <c r="H10118" s="35">
        <v>2050</v>
      </c>
      <c r="I10118" s="40">
        <v>1.8618777200894642E-6</v>
      </c>
    </row>
    <row r="10119" spans="2:9" x14ac:dyDescent="0.25">
      <c r="B10119" s="35" t="s">
        <v>84</v>
      </c>
      <c r="C10119" s="35" t="s">
        <v>67</v>
      </c>
      <c r="D10119" s="35" t="s">
        <v>23</v>
      </c>
      <c r="E10119" s="35" t="s">
        <v>4</v>
      </c>
      <c r="F10119" s="35" t="s">
        <v>33</v>
      </c>
      <c r="G10119" s="35" t="s">
        <v>0</v>
      </c>
      <c r="H10119" s="35">
        <v>2051</v>
      </c>
      <c r="I10119" s="40">
        <v>1.8423638452161471E-6</v>
      </c>
    </row>
    <row r="10120" spans="2:9" x14ac:dyDescent="0.25">
      <c r="B10120" s="35" t="s">
        <v>84</v>
      </c>
      <c r="C10120" s="35" t="s">
        <v>67</v>
      </c>
      <c r="D10120" s="35" t="s">
        <v>23</v>
      </c>
      <c r="E10120" s="35" t="s">
        <v>4</v>
      </c>
      <c r="F10120" s="35" t="s">
        <v>33</v>
      </c>
      <c r="G10120" s="35" t="s">
        <v>0</v>
      </c>
      <c r="H10120" s="35">
        <v>2052</v>
      </c>
      <c r="I10120" s="40">
        <v>1.8230992133781517E-6</v>
      </c>
    </row>
    <row r="10121" spans="2:9" x14ac:dyDescent="0.25">
      <c r="B10121" s="35" t="s">
        <v>84</v>
      </c>
      <c r="C10121" s="35" t="s">
        <v>67</v>
      </c>
      <c r="D10121" s="35" t="s">
        <v>23</v>
      </c>
      <c r="E10121" s="35" t="s">
        <v>4</v>
      </c>
      <c r="F10121" s="35" t="s">
        <v>33</v>
      </c>
      <c r="G10121" s="35" t="s">
        <v>0</v>
      </c>
      <c r="H10121" s="35">
        <v>2053</v>
      </c>
      <c r="I10121" s="40">
        <v>1.8035419556194481E-6</v>
      </c>
    </row>
    <row r="10122" spans="2:9" x14ac:dyDescent="0.25">
      <c r="B10122" s="35" t="s">
        <v>84</v>
      </c>
      <c r="C10122" s="35" t="s">
        <v>67</v>
      </c>
      <c r="D10122" s="35" t="s">
        <v>23</v>
      </c>
      <c r="E10122" s="35" t="s">
        <v>4</v>
      </c>
      <c r="F10122" s="35" t="s">
        <v>33</v>
      </c>
      <c r="G10122" s="35" t="s">
        <v>0</v>
      </c>
      <c r="H10122" s="35">
        <v>2054</v>
      </c>
      <c r="I10122" s="40">
        <v>1.7839627388343718E-6</v>
      </c>
    </row>
    <row r="10123" spans="2:9" x14ac:dyDescent="0.25">
      <c r="B10123" s="35" t="s">
        <v>84</v>
      </c>
      <c r="C10123" s="35" t="s">
        <v>67</v>
      </c>
      <c r="D10123" s="35" t="s">
        <v>23</v>
      </c>
      <c r="E10123" s="35" t="s">
        <v>4</v>
      </c>
      <c r="F10123" s="35" t="s">
        <v>33</v>
      </c>
      <c r="G10123" s="35" t="s">
        <v>0</v>
      </c>
      <c r="H10123" s="35">
        <v>2055</v>
      </c>
      <c r="I10123" s="40">
        <v>1.7646014070109489E-6</v>
      </c>
    </row>
    <row r="10124" spans="2:9" x14ac:dyDescent="0.25">
      <c r="B10124" s="35" t="s">
        <v>84</v>
      </c>
      <c r="C10124" s="35" t="s">
        <v>67</v>
      </c>
      <c r="D10124" s="35" t="s">
        <v>23</v>
      </c>
      <c r="E10124" s="35" t="s">
        <v>4</v>
      </c>
      <c r="F10124" s="35" t="s">
        <v>33</v>
      </c>
      <c r="G10124" s="35" t="s">
        <v>0</v>
      </c>
      <c r="H10124" s="35">
        <v>2056</v>
      </c>
      <c r="I10124" s="40">
        <v>1.7452729727486954E-6</v>
      </c>
    </row>
    <row r="10125" spans="2:9" x14ac:dyDescent="0.25">
      <c r="B10125" s="35" t="s">
        <v>84</v>
      </c>
      <c r="C10125" s="35" t="s">
        <v>67</v>
      </c>
      <c r="D10125" s="35" t="s">
        <v>23</v>
      </c>
      <c r="E10125" s="35" t="s">
        <v>4</v>
      </c>
      <c r="F10125" s="35" t="s">
        <v>33</v>
      </c>
      <c r="G10125" s="35" t="s">
        <v>0</v>
      </c>
      <c r="H10125" s="35">
        <v>2057</v>
      </c>
      <c r="I10125" s="40">
        <v>1.725993945098637E-6</v>
      </c>
    </row>
    <row r="10126" spans="2:9" x14ac:dyDescent="0.25">
      <c r="B10126" s="35" t="s">
        <v>84</v>
      </c>
      <c r="C10126" s="35" t="s">
        <v>67</v>
      </c>
      <c r="D10126" s="35" t="s">
        <v>23</v>
      </c>
      <c r="E10126" s="35" t="s">
        <v>4</v>
      </c>
      <c r="F10126" s="35" t="s">
        <v>33</v>
      </c>
      <c r="G10126" s="35" t="s">
        <v>0</v>
      </c>
      <c r="H10126" s="35">
        <v>2058</v>
      </c>
      <c r="I10126" s="40">
        <v>1.7073181117786383E-6</v>
      </c>
    </row>
    <row r="10127" spans="2:9" x14ac:dyDescent="0.25">
      <c r="B10127" s="35" t="s">
        <v>84</v>
      </c>
      <c r="C10127" s="35" t="s">
        <v>67</v>
      </c>
      <c r="D10127" s="35" t="s">
        <v>23</v>
      </c>
      <c r="E10127" s="35" t="s">
        <v>4</v>
      </c>
      <c r="F10127" s="35" t="s">
        <v>33</v>
      </c>
      <c r="G10127" s="35" t="s">
        <v>0</v>
      </c>
      <c r="H10127" s="35">
        <v>2059</v>
      </c>
      <c r="I10127" s="40">
        <v>1.6885453529805325E-6</v>
      </c>
    </row>
    <row r="10128" spans="2:9" x14ac:dyDescent="0.25">
      <c r="B10128" s="35" t="s">
        <v>84</v>
      </c>
      <c r="C10128" s="35" t="s">
        <v>67</v>
      </c>
      <c r="D10128" s="35" t="s">
        <v>23</v>
      </c>
      <c r="E10128" s="35" t="s">
        <v>4</v>
      </c>
      <c r="F10128" s="35" t="s">
        <v>33</v>
      </c>
      <c r="G10128" s="35" t="s">
        <v>0</v>
      </c>
      <c r="H10128" s="35">
        <v>2060</v>
      </c>
      <c r="I10128" s="40">
        <v>1.6701705387591431E-6</v>
      </c>
    </row>
    <row r="10129" spans="2:9" x14ac:dyDescent="0.25">
      <c r="B10129" s="35" t="s">
        <v>84</v>
      </c>
      <c r="C10129" s="35" t="s">
        <v>67</v>
      </c>
      <c r="D10129" s="35" t="s">
        <v>23</v>
      </c>
      <c r="E10129" s="35" t="s">
        <v>4</v>
      </c>
      <c r="F10129" s="35" t="s">
        <v>34</v>
      </c>
      <c r="G10129" s="35" t="s">
        <v>0</v>
      </c>
      <c r="H10129" s="35">
        <v>2000</v>
      </c>
      <c r="I10129" s="40">
        <v>0</v>
      </c>
    </row>
    <row r="10130" spans="2:9" x14ac:dyDescent="0.25">
      <c r="B10130" s="35" t="s">
        <v>84</v>
      </c>
      <c r="C10130" s="35" t="s">
        <v>67</v>
      </c>
      <c r="D10130" s="35" t="s">
        <v>23</v>
      </c>
      <c r="E10130" s="35" t="s">
        <v>4</v>
      </c>
      <c r="F10130" s="35" t="s">
        <v>34</v>
      </c>
      <c r="G10130" s="35" t="s">
        <v>0</v>
      </c>
      <c r="H10130" s="35">
        <v>2001</v>
      </c>
      <c r="I10130" s="40">
        <v>0</v>
      </c>
    </row>
    <row r="10131" spans="2:9" x14ac:dyDescent="0.25">
      <c r="B10131" s="35" t="s">
        <v>84</v>
      </c>
      <c r="C10131" s="35" t="s">
        <v>67</v>
      </c>
      <c r="D10131" s="35" t="s">
        <v>23</v>
      </c>
      <c r="E10131" s="35" t="s">
        <v>4</v>
      </c>
      <c r="F10131" s="35" t="s">
        <v>34</v>
      </c>
      <c r="G10131" s="35" t="s">
        <v>0</v>
      </c>
      <c r="H10131" s="35">
        <v>2002</v>
      </c>
      <c r="I10131" s="40">
        <v>0</v>
      </c>
    </row>
    <row r="10132" spans="2:9" x14ac:dyDescent="0.25">
      <c r="B10132" s="35" t="s">
        <v>84</v>
      </c>
      <c r="C10132" s="35" t="s">
        <v>67</v>
      </c>
      <c r="D10132" s="35" t="s">
        <v>23</v>
      </c>
      <c r="E10132" s="35" t="s">
        <v>4</v>
      </c>
      <c r="F10132" s="35" t="s">
        <v>34</v>
      </c>
      <c r="G10132" s="35" t="s">
        <v>0</v>
      </c>
      <c r="H10132" s="35">
        <v>2003</v>
      </c>
      <c r="I10132" s="40">
        <v>0</v>
      </c>
    </row>
    <row r="10133" spans="2:9" x14ac:dyDescent="0.25">
      <c r="B10133" s="35" t="s">
        <v>84</v>
      </c>
      <c r="C10133" s="35" t="s">
        <v>67</v>
      </c>
      <c r="D10133" s="35" t="s">
        <v>23</v>
      </c>
      <c r="E10133" s="35" t="s">
        <v>4</v>
      </c>
      <c r="F10133" s="35" t="s">
        <v>34</v>
      </c>
      <c r="G10133" s="35" t="s">
        <v>0</v>
      </c>
      <c r="H10133" s="35">
        <v>2004</v>
      </c>
      <c r="I10133" s="40">
        <v>0</v>
      </c>
    </row>
    <row r="10134" spans="2:9" x14ac:dyDescent="0.25">
      <c r="B10134" s="35" t="s">
        <v>84</v>
      </c>
      <c r="C10134" s="35" t="s">
        <v>67</v>
      </c>
      <c r="D10134" s="35" t="s">
        <v>23</v>
      </c>
      <c r="E10134" s="35" t="s">
        <v>4</v>
      </c>
      <c r="F10134" s="35" t="s">
        <v>34</v>
      </c>
      <c r="G10134" s="35" t="s">
        <v>0</v>
      </c>
      <c r="H10134" s="35">
        <v>2005</v>
      </c>
      <c r="I10134" s="40">
        <v>0</v>
      </c>
    </row>
    <row r="10135" spans="2:9" x14ac:dyDescent="0.25">
      <c r="B10135" s="35" t="s">
        <v>84</v>
      </c>
      <c r="C10135" s="35" t="s">
        <v>67</v>
      </c>
      <c r="D10135" s="35" t="s">
        <v>23</v>
      </c>
      <c r="E10135" s="35" t="s">
        <v>4</v>
      </c>
      <c r="F10135" s="35" t="s">
        <v>34</v>
      </c>
      <c r="G10135" s="35" t="s">
        <v>0</v>
      </c>
      <c r="H10135" s="35">
        <v>2006</v>
      </c>
      <c r="I10135" s="40">
        <v>0</v>
      </c>
    </row>
    <row r="10136" spans="2:9" x14ac:dyDescent="0.25">
      <c r="B10136" s="35" t="s">
        <v>84</v>
      </c>
      <c r="C10136" s="35" t="s">
        <v>67</v>
      </c>
      <c r="D10136" s="35" t="s">
        <v>23</v>
      </c>
      <c r="E10136" s="35" t="s">
        <v>4</v>
      </c>
      <c r="F10136" s="35" t="s">
        <v>34</v>
      </c>
      <c r="G10136" s="35" t="s">
        <v>0</v>
      </c>
      <c r="H10136" s="35">
        <v>2007</v>
      </c>
      <c r="I10136" s="40">
        <v>0</v>
      </c>
    </row>
    <row r="10137" spans="2:9" x14ac:dyDescent="0.25">
      <c r="B10137" s="35" t="s">
        <v>84</v>
      </c>
      <c r="C10137" s="35" t="s">
        <v>67</v>
      </c>
      <c r="D10137" s="35" t="s">
        <v>23</v>
      </c>
      <c r="E10137" s="35" t="s">
        <v>4</v>
      </c>
      <c r="F10137" s="35" t="s">
        <v>34</v>
      </c>
      <c r="G10137" s="35" t="s">
        <v>0</v>
      </c>
      <c r="H10137" s="35">
        <v>2008</v>
      </c>
      <c r="I10137" s="40">
        <v>0</v>
      </c>
    </row>
    <row r="10138" spans="2:9" x14ac:dyDescent="0.25">
      <c r="B10138" s="35" t="s">
        <v>84</v>
      </c>
      <c r="C10138" s="35" t="s">
        <v>67</v>
      </c>
      <c r="D10138" s="35" t="s">
        <v>23</v>
      </c>
      <c r="E10138" s="35" t="s">
        <v>4</v>
      </c>
      <c r="F10138" s="35" t="s">
        <v>34</v>
      </c>
      <c r="G10138" s="35" t="s">
        <v>0</v>
      </c>
      <c r="H10138" s="35">
        <v>2009</v>
      </c>
      <c r="I10138" s="40">
        <v>0</v>
      </c>
    </row>
    <row r="10139" spans="2:9" x14ac:dyDescent="0.25">
      <c r="B10139" s="35" t="s">
        <v>84</v>
      </c>
      <c r="C10139" s="35" t="s">
        <v>67</v>
      </c>
      <c r="D10139" s="35" t="s">
        <v>23</v>
      </c>
      <c r="E10139" s="35" t="s">
        <v>4</v>
      </c>
      <c r="F10139" s="35" t="s">
        <v>34</v>
      </c>
      <c r="G10139" s="35" t="s">
        <v>0</v>
      </c>
      <c r="H10139" s="35">
        <v>2010</v>
      </c>
      <c r="I10139" s="40">
        <v>0</v>
      </c>
    </row>
    <row r="10140" spans="2:9" x14ac:dyDescent="0.25">
      <c r="B10140" s="35" t="s">
        <v>84</v>
      </c>
      <c r="C10140" s="35" t="s">
        <v>67</v>
      </c>
      <c r="D10140" s="35" t="s">
        <v>23</v>
      </c>
      <c r="E10140" s="35" t="s">
        <v>4</v>
      </c>
      <c r="F10140" s="35" t="s">
        <v>34</v>
      </c>
      <c r="G10140" s="35" t="s">
        <v>0</v>
      </c>
      <c r="H10140" s="35">
        <v>2011</v>
      </c>
      <c r="I10140" s="40">
        <v>0</v>
      </c>
    </row>
    <row r="10141" spans="2:9" x14ac:dyDescent="0.25">
      <c r="B10141" s="35" t="s">
        <v>84</v>
      </c>
      <c r="C10141" s="35" t="s">
        <v>67</v>
      </c>
      <c r="D10141" s="35" t="s">
        <v>23</v>
      </c>
      <c r="E10141" s="35" t="s">
        <v>4</v>
      </c>
      <c r="F10141" s="35" t="s">
        <v>34</v>
      </c>
      <c r="G10141" s="35" t="s">
        <v>0</v>
      </c>
      <c r="H10141" s="35">
        <v>2012</v>
      </c>
      <c r="I10141" s="40">
        <v>0</v>
      </c>
    </row>
    <row r="10142" spans="2:9" x14ac:dyDescent="0.25">
      <c r="B10142" s="35" t="s">
        <v>84</v>
      </c>
      <c r="C10142" s="35" t="s">
        <v>67</v>
      </c>
      <c r="D10142" s="35" t="s">
        <v>23</v>
      </c>
      <c r="E10142" s="35" t="s">
        <v>4</v>
      </c>
      <c r="F10142" s="35" t="s">
        <v>34</v>
      </c>
      <c r="G10142" s="35" t="s">
        <v>0</v>
      </c>
      <c r="H10142" s="35">
        <v>2013</v>
      </c>
      <c r="I10142" s="40">
        <v>0</v>
      </c>
    </row>
    <row r="10143" spans="2:9" x14ac:dyDescent="0.25">
      <c r="B10143" s="35" t="s">
        <v>84</v>
      </c>
      <c r="C10143" s="35" t="s">
        <v>67</v>
      </c>
      <c r="D10143" s="35" t="s">
        <v>23</v>
      </c>
      <c r="E10143" s="35" t="s">
        <v>4</v>
      </c>
      <c r="F10143" s="35" t="s">
        <v>34</v>
      </c>
      <c r="G10143" s="35" t="s">
        <v>0</v>
      </c>
      <c r="H10143" s="35">
        <v>2014</v>
      </c>
      <c r="I10143" s="40">
        <v>0</v>
      </c>
    </row>
    <row r="10144" spans="2:9" x14ac:dyDescent="0.25">
      <c r="B10144" s="35" t="s">
        <v>84</v>
      </c>
      <c r="C10144" s="35" t="s">
        <v>67</v>
      </c>
      <c r="D10144" s="35" t="s">
        <v>23</v>
      </c>
      <c r="E10144" s="35" t="s">
        <v>4</v>
      </c>
      <c r="F10144" s="35" t="s">
        <v>34</v>
      </c>
      <c r="G10144" s="35" t="s">
        <v>0</v>
      </c>
      <c r="H10144" s="35">
        <v>2015</v>
      </c>
      <c r="I10144" s="40">
        <v>0</v>
      </c>
    </row>
    <row r="10145" spans="2:9" x14ac:dyDescent="0.25">
      <c r="B10145" s="35" t="s">
        <v>84</v>
      </c>
      <c r="C10145" s="35" t="s">
        <v>67</v>
      </c>
      <c r="D10145" s="35" t="s">
        <v>23</v>
      </c>
      <c r="E10145" s="35" t="s">
        <v>4</v>
      </c>
      <c r="F10145" s="35" t="s">
        <v>34</v>
      </c>
      <c r="G10145" s="35" t="s">
        <v>0</v>
      </c>
      <c r="H10145" s="35">
        <v>2016</v>
      </c>
      <c r="I10145" s="40">
        <v>0</v>
      </c>
    </row>
    <row r="10146" spans="2:9" x14ac:dyDescent="0.25">
      <c r="B10146" s="35" t="s">
        <v>84</v>
      </c>
      <c r="C10146" s="35" t="s">
        <v>67</v>
      </c>
      <c r="D10146" s="35" t="s">
        <v>23</v>
      </c>
      <c r="E10146" s="35" t="s">
        <v>4</v>
      </c>
      <c r="F10146" s="35" t="s">
        <v>34</v>
      </c>
      <c r="G10146" s="35" t="s">
        <v>0</v>
      </c>
      <c r="H10146" s="35">
        <v>2017</v>
      </c>
      <c r="I10146" s="40">
        <v>0</v>
      </c>
    </row>
    <row r="10147" spans="2:9" x14ac:dyDescent="0.25">
      <c r="B10147" s="35" t="s">
        <v>84</v>
      </c>
      <c r="C10147" s="35" t="s">
        <v>67</v>
      </c>
      <c r="D10147" s="35" t="s">
        <v>23</v>
      </c>
      <c r="E10147" s="35" t="s">
        <v>4</v>
      </c>
      <c r="F10147" s="35" t="s">
        <v>34</v>
      </c>
      <c r="G10147" s="35" t="s">
        <v>0</v>
      </c>
      <c r="H10147" s="35">
        <v>2018</v>
      </c>
      <c r="I10147" s="40">
        <v>0</v>
      </c>
    </row>
    <row r="10148" spans="2:9" x14ac:dyDescent="0.25">
      <c r="B10148" s="35" t="s">
        <v>84</v>
      </c>
      <c r="C10148" s="35" t="s">
        <v>67</v>
      </c>
      <c r="D10148" s="35" t="s">
        <v>23</v>
      </c>
      <c r="E10148" s="35" t="s">
        <v>4</v>
      </c>
      <c r="F10148" s="35" t="s">
        <v>34</v>
      </c>
      <c r="G10148" s="35" t="s">
        <v>0</v>
      </c>
      <c r="H10148" s="35">
        <v>2019</v>
      </c>
      <c r="I10148" s="40">
        <v>0</v>
      </c>
    </row>
    <row r="10149" spans="2:9" x14ac:dyDescent="0.25">
      <c r="B10149" s="35" t="s">
        <v>84</v>
      </c>
      <c r="C10149" s="35" t="s">
        <v>67</v>
      </c>
      <c r="D10149" s="35" t="s">
        <v>23</v>
      </c>
      <c r="E10149" s="35" t="s">
        <v>4</v>
      </c>
      <c r="F10149" s="35" t="s">
        <v>34</v>
      </c>
      <c r="G10149" s="35" t="s">
        <v>0</v>
      </c>
      <c r="H10149" s="35">
        <v>2020</v>
      </c>
      <c r="I10149" s="40">
        <v>0</v>
      </c>
    </row>
    <row r="10150" spans="2:9" x14ac:dyDescent="0.25">
      <c r="B10150" s="35" t="s">
        <v>84</v>
      </c>
      <c r="C10150" s="35" t="s">
        <v>67</v>
      </c>
      <c r="D10150" s="35" t="s">
        <v>23</v>
      </c>
      <c r="E10150" s="35" t="s">
        <v>4</v>
      </c>
      <c r="F10150" s="35" t="s">
        <v>34</v>
      </c>
      <c r="G10150" s="35" t="s">
        <v>0</v>
      </c>
      <c r="H10150" s="35">
        <v>2021</v>
      </c>
      <c r="I10150" s="40">
        <v>0</v>
      </c>
    </row>
    <row r="10151" spans="2:9" x14ac:dyDescent="0.25">
      <c r="B10151" s="35" t="s">
        <v>84</v>
      </c>
      <c r="C10151" s="35" t="s">
        <v>67</v>
      </c>
      <c r="D10151" s="35" t="s">
        <v>23</v>
      </c>
      <c r="E10151" s="35" t="s">
        <v>4</v>
      </c>
      <c r="F10151" s="35" t="s">
        <v>34</v>
      </c>
      <c r="G10151" s="35" t="s">
        <v>0</v>
      </c>
      <c r="H10151" s="35">
        <v>2022</v>
      </c>
      <c r="I10151" s="40">
        <v>0</v>
      </c>
    </row>
    <row r="10152" spans="2:9" x14ac:dyDescent="0.25">
      <c r="B10152" s="35" t="s">
        <v>84</v>
      </c>
      <c r="C10152" s="35" t="s">
        <v>67</v>
      </c>
      <c r="D10152" s="35" t="s">
        <v>23</v>
      </c>
      <c r="E10152" s="35" t="s">
        <v>4</v>
      </c>
      <c r="F10152" s="35" t="s">
        <v>34</v>
      </c>
      <c r="G10152" s="35" t="s">
        <v>0</v>
      </c>
      <c r="H10152" s="35">
        <v>2023</v>
      </c>
      <c r="I10152" s="40">
        <v>0</v>
      </c>
    </row>
    <row r="10153" spans="2:9" x14ac:dyDescent="0.25">
      <c r="B10153" s="35" t="s">
        <v>84</v>
      </c>
      <c r="C10153" s="35" t="s">
        <v>67</v>
      </c>
      <c r="D10153" s="35" t="s">
        <v>23</v>
      </c>
      <c r="E10153" s="35" t="s">
        <v>4</v>
      </c>
      <c r="F10153" s="35" t="s">
        <v>34</v>
      </c>
      <c r="G10153" s="35" t="s">
        <v>0</v>
      </c>
      <c r="H10153" s="35">
        <v>2024</v>
      </c>
      <c r="I10153" s="40">
        <v>0</v>
      </c>
    </row>
    <row r="10154" spans="2:9" x14ac:dyDescent="0.25">
      <c r="B10154" s="35" t="s">
        <v>84</v>
      </c>
      <c r="C10154" s="35" t="s">
        <v>67</v>
      </c>
      <c r="D10154" s="35" t="s">
        <v>23</v>
      </c>
      <c r="E10154" s="35" t="s">
        <v>4</v>
      </c>
      <c r="F10154" s="35" t="s">
        <v>34</v>
      </c>
      <c r="G10154" s="35" t="s">
        <v>0</v>
      </c>
      <c r="H10154" s="35">
        <v>2025</v>
      </c>
      <c r="I10154" s="40">
        <v>0</v>
      </c>
    </row>
    <row r="10155" spans="2:9" x14ac:dyDescent="0.25">
      <c r="B10155" s="35" t="s">
        <v>84</v>
      </c>
      <c r="C10155" s="35" t="s">
        <v>67</v>
      </c>
      <c r="D10155" s="35" t="s">
        <v>23</v>
      </c>
      <c r="E10155" s="35" t="s">
        <v>4</v>
      </c>
      <c r="F10155" s="35" t="s">
        <v>34</v>
      </c>
      <c r="G10155" s="35" t="s">
        <v>0</v>
      </c>
      <c r="H10155" s="35">
        <v>2026</v>
      </c>
      <c r="I10155" s="40">
        <v>0</v>
      </c>
    </row>
    <row r="10156" spans="2:9" x14ac:dyDescent="0.25">
      <c r="B10156" s="35" t="s">
        <v>84</v>
      </c>
      <c r="C10156" s="35" t="s">
        <v>67</v>
      </c>
      <c r="D10156" s="35" t="s">
        <v>23</v>
      </c>
      <c r="E10156" s="35" t="s">
        <v>4</v>
      </c>
      <c r="F10156" s="35" t="s">
        <v>34</v>
      </c>
      <c r="G10156" s="35" t="s">
        <v>0</v>
      </c>
      <c r="H10156" s="35">
        <v>2027</v>
      </c>
      <c r="I10156" s="40">
        <v>0</v>
      </c>
    </row>
    <row r="10157" spans="2:9" x14ac:dyDescent="0.25">
      <c r="B10157" s="35" t="s">
        <v>84</v>
      </c>
      <c r="C10157" s="35" t="s">
        <v>67</v>
      </c>
      <c r="D10157" s="35" t="s">
        <v>23</v>
      </c>
      <c r="E10157" s="35" t="s">
        <v>4</v>
      </c>
      <c r="F10157" s="35" t="s">
        <v>34</v>
      </c>
      <c r="G10157" s="35" t="s">
        <v>0</v>
      </c>
      <c r="H10157" s="35">
        <v>2028</v>
      </c>
      <c r="I10157" s="40">
        <v>0</v>
      </c>
    </row>
    <row r="10158" spans="2:9" x14ac:dyDescent="0.25">
      <c r="B10158" s="35" t="s">
        <v>84</v>
      </c>
      <c r="C10158" s="35" t="s">
        <v>67</v>
      </c>
      <c r="D10158" s="35" t="s">
        <v>23</v>
      </c>
      <c r="E10158" s="35" t="s">
        <v>4</v>
      </c>
      <c r="F10158" s="35" t="s">
        <v>34</v>
      </c>
      <c r="G10158" s="35" t="s">
        <v>0</v>
      </c>
      <c r="H10158" s="35">
        <v>2029</v>
      </c>
      <c r="I10158" s="40">
        <v>0</v>
      </c>
    </row>
    <row r="10159" spans="2:9" x14ac:dyDescent="0.25">
      <c r="B10159" s="35" t="s">
        <v>84</v>
      </c>
      <c r="C10159" s="35" t="s">
        <v>67</v>
      </c>
      <c r="D10159" s="35" t="s">
        <v>23</v>
      </c>
      <c r="E10159" s="35" t="s">
        <v>4</v>
      </c>
      <c r="F10159" s="35" t="s">
        <v>34</v>
      </c>
      <c r="G10159" s="35" t="s">
        <v>0</v>
      </c>
      <c r="H10159" s="35">
        <v>2030</v>
      </c>
      <c r="I10159" s="40">
        <v>0</v>
      </c>
    </row>
    <row r="10160" spans="2:9" x14ac:dyDescent="0.25">
      <c r="B10160" s="35" t="s">
        <v>84</v>
      </c>
      <c r="C10160" s="35" t="s">
        <v>67</v>
      </c>
      <c r="D10160" s="35" t="s">
        <v>23</v>
      </c>
      <c r="E10160" s="35" t="s">
        <v>4</v>
      </c>
      <c r="F10160" s="35" t="s">
        <v>34</v>
      </c>
      <c r="G10160" s="35" t="s">
        <v>0</v>
      </c>
      <c r="H10160" s="35">
        <v>2031</v>
      </c>
      <c r="I10160" s="40">
        <v>0</v>
      </c>
    </row>
    <row r="10161" spans="2:9" x14ac:dyDescent="0.25">
      <c r="B10161" s="35" t="s">
        <v>84</v>
      </c>
      <c r="C10161" s="35" t="s">
        <v>67</v>
      </c>
      <c r="D10161" s="35" t="s">
        <v>23</v>
      </c>
      <c r="E10161" s="35" t="s">
        <v>4</v>
      </c>
      <c r="F10161" s="35" t="s">
        <v>34</v>
      </c>
      <c r="G10161" s="35" t="s">
        <v>0</v>
      </c>
      <c r="H10161" s="35">
        <v>2032</v>
      </c>
      <c r="I10161" s="40">
        <v>0</v>
      </c>
    </row>
    <row r="10162" spans="2:9" x14ac:dyDescent="0.25">
      <c r="B10162" s="35" t="s">
        <v>84</v>
      </c>
      <c r="C10162" s="35" t="s">
        <v>67</v>
      </c>
      <c r="D10162" s="35" t="s">
        <v>23</v>
      </c>
      <c r="E10162" s="35" t="s">
        <v>4</v>
      </c>
      <c r="F10162" s="35" t="s">
        <v>34</v>
      </c>
      <c r="G10162" s="35" t="s">
        <v>0</v>
      </c>
      <c r="H10162" s="35">
        <v>2033</v>
      </c>
      <c r="I10162" s="40">
        <v>0</v>
      </c>
    </row>
    <row r="10163" spans="2:9" x14ac:dyDescent="0.25">
      <c r="B10163" s="35" t="s">
        <v>84</v>
      </c>
      <c r="C10163" s="35" t="s">
        <v>67</v>
      </c>
      <c r="D10163" s="35" t="s">
        <v>23</v>
      </c>
      <c r="E10163" s="35" t="s">
        <v>4</v>
      </c>
      <c r="F10163" s="35" t="s">
        <v>34</v>
      </c>
      <c r="G10163" s="35" t="s">
        <v>0</v>
      </c>
      <c r="H10163" s="35">
        <v>2034</v>
      </c>
      <c r="I10163" s="40">
        <v>0</v>
      </c>
    </row>
    <row r="10164" spans="2:9" x14ac:dyDescent="0.25">
      <c r="B10164" s="35" t="s">
        <v>84</v>
      </c>
      <c r="C10164" s="35" t="s">
        <v>67</v>
      </c>
      <c r="D10164" s="35" t="s">
        <v>23</v>
      </c>
      <c r="E10164" s="35" t="s">
        <v>4</v>
      </c>
      <c r="F10164" s="35" t="s">
        <v>34</v>
      </c>
      <c r="G10164" s="35" t="s">
        <v>0</v>
      </c>
      <c r="H10164" s="35">
        <v>2035</v>
      </c>
      <c r="I10164" s="40">
        <v>0</v>
      </c>
    </row>
    <row r="10165" spans="2:9" x14ac:dyDescent="0.25">
      <c r="B10165" s="35" t="s">
        <v>84</v>
      </c>
      <c r="C10165" s="35" t="s">
        <v>67</v>
      </c>
      <c r="D10165" s="35" t="s">
        <v>23</v>
      </c>
      <c r="E10165" s="35" t="s">
        <v>4</v>
      </c>
      <c r="F10165" s="35" t="s">
        <v>34</v>
      </c>
      <c r="G10165" s="35" t="s">
        <v>0</v>
      </c>
      <c r="H10165" s="35">
        <v>2036</v>
      </c>
      <c r="I10165" s="40">
        <v>0</v>
      </c>
    </row>
    <row r="10166" spans="2:9" x14ac:dyDescent="0.25">
      <c r="B10166" s="35" t="s">
        <v>84</v>
      </c>
      <c r="C10166" s="35" t="s">
        <v>67</v>
      </c>
      <c r="D10166" s="35" t="s">
        <v>23</v>
      </c>
      <c r="E10166" s="35" t="s">
        <v>4</v>
      </c>
      <c r="F10166" s="35" t="s">
        <v>34</v>
      </c>
      <c r="G10166" s="35" t="s">
        <v>0</v>
      </c>
      <c r="H10166" s="35">
        <v>2037</v>
      </c>
      <c r="I10166" s="40">
        <v>0</v>
      </c>
    </row>
    <row r="10167" spans="2:9" x14ac:dyDescent="0.25">
      <c r="B10167" s="35" t="s">
        <v>84</v>
      </c>
      <c r="C10167" s="35" t="s">
        <v>67</v>
      </c>
      <c r="D10167" s="35" t="s">
        <v>23</v>
      </c>
      <c r="E10167" s="35" t="s">
        <v>4</v>
      </c>
      <c r="F10167" s="35" t="s">
        <v>34</v>
      </c>
      <c r="G10167" s="35" t="s">
        <v>0</v>
      </c>
      <c r="H10167" s="35">
        <v>2038</v>
      </c>
      <c r="I10167" s="40">
        <v>0</v>
      </c>
    </row>
    <row r="10168" spans="2:9" x14ac:dyDescent="0.25">
      <c r="B10168" s="35" t="s">
        <v>84</v>
      </c>
      <c r="C10168" s="35" t="s">
        <v>67</v>
      </c>
      <c r="D10168" s="35" t="s">
        <v>23</v>
      </c>
      <c r="E10168" s="35" t="s">
        <v>4</v>
      </c>
      <c r="F10168" s="35" t="s">
        <v>34</v>
      </c>
      <c r="G10168" s="35" t="s">
        <v>0</v>
      </c>
      <c r="H10168" s="35">
        <v>2039</v>
      </c>
      <c r="I10168" s="40">
        <v>0</v>
      </c>
    </row>
    <row r="10169" spans="2:9" x14ac:dyDescent="0.25">
      <c r="B10169" s="35" t="s">
        <v>84</v>
      </c>
      <c r="C10169" s="35" t="s">
        <v>67</v>
      </c>
      <c r="D10169" s="35" t="s">
        <v>23</v>
      </c>
      <c r="E10169" s="35" t="s">
        <v>4</v>
      </c>
      <c r="F10169" s="35" t="s">
        <v>34</v>
      </c>
      <c r="G10169" s="35" t="s">
        <v>0</v>
      </c>
      <c r="H10169" s="35">
        <v>2040</v>
      </c>
      <c r="I10169" s="40">
        <v>0</v>
      </c>
    </row>
    <row r="10170" spans="2:9" x14ac:dyDescent="0.25">
      <c r="B10170" s="35" t="s">
        <v>84</v>
      </c>
      <c r="C10170" s="35" t="s">
        <v>67</v>
      </c>
      <c r="D10170" s="35" t="s">
        <v>23</v>
      </c>
      <c r="E10170" s="35" t="s">
        <v>4</v>
      </c>
      <c r="F10170" s="35" t="s">
        <v>34</v>
      </c>
      <c r="G10170" s="35" t="s">
        <v>0</v>
      </c>
      <c r="H10170" s="35">
        <v>2041</v>
      </c>
      <c r="I10170" s="40">
        <v>0</v>
      </c>
    </row>
    <row r="10171" spans="2:9" x14ac:dyDescent="0.25">
      <c r="B10171" s="35" t="s">
        <v>84</v>
      </c>
      <c r="C10171" s="35" t="s">
        <v>67</v>
      </c>
      <c r="D10171" s="35" t="s">
        <v>23</v>
      </c>
      <c r="E10171" s="35" t="s">
        <v>4</v>
      </c>
      <c r="F10171" s="35" t="s">
        <v>34</v>
      </c>
      <c r="G10171" s="35" t="s">
        <v>0</v>
      </c>
      <c r="H10171" s="35">
        <v>2042</v>
      </c>
      <c r="I10171" s="40">
        <v>0</v>
      </c>
    </row>
    <row r="10172" spans="2:9" x14ac:dyDescent="0.25">
      <c r="B10172" s="35" t="s">
        <v>84</v>
      </c>
      <c r="C10172" s="35" t="s">
        <v>67</v>
      </c>
      <c r="D10172" s="35" t="s">
        <v>23</v>
      </c>
      <c r="E10172" s="35" t="s">
        <v>4</v>
      </c>
      <c r="F10172" s="35" t="s">
        <v>34</v>
      </c>
      <c r="G10172" s="35" t="s">
        <v>0</v>
      </c>
      <c r="H10172" s="35">
        <v>2043</v>
      </c>
      <c r="I10172" s="40">
        <v>0</v>
      </c>
    </row>
    <row r="10173" spans="2:9" x14ac:dyDescent="0.25">
      <c r="B10173" s="35" t="s">
        <v>84</v>
      </c>
      <c r="C10173" s="35" t="s">
        <v>67</v>
      </c>
      <c r="D10173" s="35" t="s">
        <v>23</v>
      </c>
      <c r="E10173" s="35" t="s">
        <v>4</v>
      </c>
      <c r="F10173" s="35" t="s">
        <v>34</v>
      </c>
      <c r="G10173" s="35" t="s">
        <v>0</v>
      </c>
      <c r="H10173" s="35">
        <v>2044</v>
      </c>
      <c r="I10173" s="40">
        <v>0</v>
      </c>
    </row>
    <row r="10174" spans="2:9" x14ac:dyDescent="0.25">
      <c r="B10174" s="35" t="s">
        <v>84</v>
      </c>
      <c r="C10174" s="35" t="s">
        <v>67</v>
      </c>
      <c r="D10174" s="35" t="s">
        <v>23</v>
      </c>
      <c r="E10174" s="35" t="s">
        <v>4</v>
      </c>
      <c r="F10174" s="35" t="s">
        <v>34</v>
      </c>
      <c r="G10174" s="35" t="s">
        <v>0</v>
      </c>
      <c r="H10174" s="35">
        <v>2045</v>
      </c>
      <c r="I10174" s="40">
        <v>0</v>
      </c>
    </row>
    <row r="10175" spans="2:9" x14ac:dyDescent="0.25">
      <c r="B10175" s="35" t="s">
        <v>84</v>
      </c>
      <c r="C10175" s="35" t="s">
        <v>67</v>
      </c>
      <c r="D10175" s="35" t="s">
        <v>23</v>
      </c>
      <c r="E10175" s="35" t="s">
        <v>4</v>
      </c>
      <c r="F10175" s="35" t="s">
        <v>34</v>
      </c>
      <c r="G10175" s="35" t="s">
        <v>0</v>
      </c>
      <c r="H10175" s="35">
        <v>2046</v>
      </c>
      <c r="I10175" s="40">
        <v>0</v>
      </c>
    </row>
    <row r="10176" spans="2:9" x14ac:dyDescent="0.25">
      <c r="B10176" s="35" t="s">
        <v>84</v>
      </c>
      <c r="C10176" s="35" t="s">
        <v>67</v>
      </c>
      <c r="D10176" s="35" t="s">
        <v>23</v>
      </c>
      <c r="E10176" s="35" t="s">
        <v>4</v>
      </c>
      <c r="F10176" s="35" t="s">
        <v>34</v>
      </c>
      <c r="G10176" s="35" t="s">
        <v>0</v>
      </c>
      <c r="H10176" s="35">
        <v>2047</v>
      </c>
      <c r="I10176" s="40">
        <v>0</v>
      </c>
    </row>
    <row r="10177" spans="2:9" x14ac:dyDescent="0.25">
      <c r="B10177" s="35" t="s">
        <v>84</v>
      </c>
      <c r="C10177" s="35" t="s">
        <v>67</v>
      </c>
      <c r="D10177" s="35" t="s">
        <v>23</v>
      </c>
      <c r="E10177" s="35" t="s">
        <v>4</v>
      </c>
      <c r="F10177" s="35" t="s">
        <v>34</v>
      </c>
      <c r="G10177" s="35" t="s">
        <v>0</v>
      </c>
      <c r="H10177" s="35">
        <v>2048</v>
      </c>
      <c r="I10177" s="40">
        <v>0</v>
      </c>
    </row>
    <row r="10178" spans="2:9" x14ac:dyDescent="0.25">
      <c r="B10178" s="35" t="s">
        <v>84</v>
      </c>
      <c r="C10178" s="35" t="s">
        <v>67</v>
      </c>
      <c r="D10178" s="35" t="s">
        <v>23</v>
      </c>
      <c r="E10178" s="35" t="s">
        <v>4</v>
      </c>
      <c r="F10178" s="35" t="s">
        <v>34</v>
      </c>
      <c r="G10178" s="35" t="s">
        <v>0</v>
      </c>
      <c r="H10178" s="35">
        <v>2049</v>
      </c>
      <c r="I10178" s="40">
        <v>0</v>
      </c>
    </row>
    <row r="10179" spans="2:9" x14ac:dyDescent="0.25">
      <c r="B10179" s="35" t="s">
        <v>84</v>
      </c>
      <c r="C10179" s="35" t="s">
        <v>67</v>
      </c>
      <c r="D10179" s="35" t="s">
        <v>23</v>
      </c>
      <c r="E10179" s="35" t="s">
        <v>4</v>
      </c>
      <c r="F10179" s="35" t="s">
        <v>34</v>
      </c>
      <c r="G10179" s="35" t="s">
        <v>0</v>
      </c>
      <c r="H10179" s="35">
        <v>2050</v>
      </c>
      <c r="I10179" s="40">
        <v>0</v>
      </c>
    </row>
    <row r="10180" spans="2:9" x14ac:dyDescent="0.25">
      <c r="B10180" s="35" t="s">
        <v>84</v>
      </c>
      <c r="C10180" s="35" t="s">
        <v>67</v>
      </c>
      <c r="D10180" s="35" t="s">
        <v>23</v>
      </c>
      <c r="E10180" s="35" t="s">
        <v>4</v>
      </c>
      <c r="F10180" s="35" t="s">
        <v>34</v>
      </c>
      <c r="G10180" s="35" t="s">
        <v>0</v>
      </c>
      <c r="H10180" s="35">
        <v>2051</v>
      </c>
      <c r="I10180" s="40">
        <v>0</v>
      </c>
    </row>
    <row r="10181" spans="2:9" x14ac:dyDescent="0.25">
      <c r="B10181" s="35" t="s">
        <v>84</v>
      </c>
      <c r="C10181" s="35" t="s">
        <v>67</v>
      </c>
      <c r="D10181" s="35" t="s">
        <v>23</v>
      </c>
      <c r="E10181" s="35" t="s">
        <v>4</v>
      </c>
      <c r="F10181" s="35" t="s">
        <v>34</v>
      </c>
      <c r="G10181" s="35" t="s">
        <v>0</v>
      </c>
      <c r="H10181" s="35">
        <v>2052</v>
      </c>
      <c r="I10181" s="40">
        <v>0</v>
      </c>
    </row>
    <row r="10182" spans="2:9" x14ac:dyDescent="0.25">
      <c r="B10182" s="35" t="s">
        <v>84</v>
      </c>
      <c r="C10182" s="35" t="s">
        <v>67</v>
      </c>
      <c r="D10182" s="35" t="s">
        <v>23</v>
      </c>
      <c r="E10182" s="35" t="s">
        <v>4</v>
      </c>
      <c r="F10182" s="35" t="s">
        <v>34</v>
      </c>
      <c r="G10182" s="35" t="s">
        <v>0</v>
      </c>
      <c r="H10182" s="35">
        <v>2053</v>
      </c>
      <c r="I10182" s="40">
        <v>0</v>
      </c>
    </row>
    <row r="10183" spans="2:9" x14ac:dyDescent="0.25">
      <c r="B10183" s="35" t="s">
        <v>84</v>
      </c>
      <c r="C10183" s="35" t="s">
        <v>67</v>
      </c>
      <c r="D10183" s="35" t="s">
        <v>23</v>
      </c>
      <c r="E10183" s="35" t="s">
        <v>4</v>
      </c>
      <c r="F10183" s="35" t="s">
        <v>34</v>
      </c>
      <c r="G10183" s="35" t="s">
        <v>0</v>
      </c>
      <c r="H10183" s="35">
        <v>2054</v>
      </c>
      <c r="I10183" s="40">
        <v>0</v>
      </c>
    </row>
    <row r="10184" spans="2:9" x14ac:dyDescent="0.25">
      <c r="B10184" s="35" t="s">
        <v>84</v>
      </c>
      <c r="C10184" s="35" t="s">
        <v>67</v>
      </c>
      <c r="D10184" s="35" t="s">
        <v>23</v>
      </c>
      <c r="E10184" s="35" t="s">
        <v>4</v>
      </c>
      <c r="F10184" s="35" t="s">
        <v>34</v>
      </c>
      <c r="G10184" s="35" t="s">
        <v>0</v>
      </c>
      <c r="H10184" s="35">
        <v>2055</v>
      </c>
      <c r="I10184" s="40">
        <v>0</v>
      </c>
    </row>
    <row r="10185" spans="2:9" x14ac:dyDescent="0.25">
      <c r="B10185" s="35" t="s">
        <v>84</v>
      </c>
      <c r="C10185" s="35" t="s">
        <v>67</v>
      </c>
      <c r="D10185" s="35" t="s">
        <v>23</v>
      </c>
      <c r="E10185" s="35" t="s">
        <v>4</v>
      </c>
      <c r="F10185" s="35" t="s">
        <v>34</v>
      </c>
      <c r="G10185" s="35" t="s">
        <v>0</v>
      </c>
      <c r="H10185" s="35">
        <v>2056</v>
      </c>
      <c r="I10185" s="40">
        <v>0</v>
      </c>
    </row>
    <row r="10186" spans="2:9" x14ac:dyDescent="0.25">
      <c r="B10186" s="35" t="s">
        <v>84</v>
      </c>
      <c r="C10186" s="35" t="s">
        <v>67</v>
      </c>
      <c r="D10186" s="35" t="s">
        <v>23</v>
      </c>
      <c r="E10186" s="35" t="s">
        <v>4</v>
      </c>
      <c r="F10186" s="35" t="s">
        <v>34</v>
      </c>
      <c r="G10186" s="35" t="s">
        <v>0</v>
      </c>
      <c r="H10186" s="35">
        <v>2057</v>
      </c>
      <c r="I10186" s="40">
        <v>0</v>
      </c>
    </row>
    <row r="10187" spans="2:9" x14ac:dyDescent="0.25">
      <c r="B10187" s="35" t="s">
        <v>84</v>
      </c>
      <c r="C10187" s="35" t="s">
        <v>67</v>
      </c>
      <c r="D10187" s="35" t="s">
        <v>23</v>
      </c>
      <c r="E10187" s="35" t="s">
        <v>4</v>
      </c>
      <c r="F10187" s="35" t="s">
        <v>34</v>
      </c>
      <c r="G10187" s="35" t="s">
        <v>0</v>
      </c>
      <c r="H10187" s="35">
        <v>2058</v>
      </c>
      <c r="I10187" s="40">
        <v>0</v>
      </c>
    </row>
    <row r="10188" spans="2:9" x14ac:dyDescent="0.25">
      <c r="B10188" s="35" t="s">
        <v>84</v>
      </c>
      <c r="C10188" s="35" t="s">
        <v>67</v>
      </c>
      <c r="D10188" s="35" t="s">
        <v>23</v>
      </c>
      <c r="E10188" s="35" t="s">
        <v>4</v>
      </c>
      <c r="F10188" s="35" t="s">
        <v>34</v>
      </c>
      <c r="G10188" s="35" t="s">
        <v>0</v>
      </c>
      <c r="H10188" s="35">
        <v>2059</v>
      </c>
      <c r="I10188" s="40">
        <v>0</v>
      </c>
    </row>
    <row r="10189" spans="2:9" x14ac:dyDescent="0.25">
      <c r="B10189" s="35" t="s">
        <v>84</v>
      </c>
      <c r="C10189" s="35" t="s">
        <v>67</v>
      </c>
      <c r="D10189" s="35" t="s">
        <v>23</v>
      </c>
      <c r="E10189" s="35" t="s">
        <v>4</v>
      </c>
      <c r="F10189" s="35" t="s">
        <v>34</v>
      </c>
      <c r="G10189" s="35" t="s">
        <v>0</v>
      </c>
      <c r="H10189" s="35">
        <v>2060</v>
      </c>
      <c r="I10189" s="40">
        <v>0</v>
      </c>
    </row>
    <row r="10190" spans="2:9" x14ac:dyDescent="0.25">
      <c r="B10190" s="35" t="s">
        <v>84</v>
      </c>
      <c r="C10190" s="35" t="s">
        <v>67</v>
      </c>
      <c r="D10190" s="35" t="s">
        <v>23</v>
      </c>
      <c r="E10190" s="35" t="s">
        <v>4</v>
      </c>
      <c r="F10190" s="35" t="s">
        <v>35</v>
      </c>
      <c r="G10190" s="35" t="s">
        <v>0</v>
      </c>
      <c r="H10190" s="35">
        <v>2000</v>
      </c>
      <c r="I10190" s="40">
        <f t="array" ref="I10190:I10250">TRANSPOSE('[10]Despesa_%PIB'!$B$23:$BJ$23)</f>
        <v>0</v>
      </c>
    </row>
    <row r="10191" spans="2:9" x14ac:dyDescent="0.25">
      <c r="B10191" s="35" t="s">
        <v>84</v>
      </c>
      <c r="C10191" s="35" t="s">
        <v>67</v>
      </c>
      <c r="D10191" s="35" t="s">
        <v>23</v>
      </c>
      <c r="E10191" s="35" t="s">
        <v>4</v>
      </c>
      <c r="F10191" s="35" t="s">
        <v>35</v>
      </c>
      <c r="G10191" s="35" t="s">
        <v>0</v>
      </c>
      <c r="H10191" s="35">
        <v>2001</v>
      </c>
      <c r="I10191" s="40">
        <v>0</v>
      </c>
    </row>
    <row r="10192" spans="2:9" x14ac:dyDescent="0.25">
      <c r="B10192" s="35" t="s">
        <v>84</v>
      </c>
      <c r="C10192" s="35" t="s">
        <v>67</v>
      </c>
      <c r="D10192" s="35" t="s">
        <v>23</v>
      </c>
      <c r="E10192" s="35" t="s">
        <v>4</v>
      </c>
      <c r="F10192" s="35" t="s">
        <v>35</v>
      </c>
      <c r="G10192" s="35" t="s">
        <v>0</v>
      </c>
      <c r="H10192" s="35">
        <v>2002</v>
      </c>
      <c r="I10192" s="40">
        <v>0</v>
      </c>
    </row>
    <row r="10193" spans="2:9" x14ac:dyDescent="0.25">
      <c r="B10193" s="35" t="s">
        <v>84</v>
      </c>
      <c r="C10193" s="35" t="s">
        <v>67</v>
      </c>
      <c r="D10193" s="35" t="s">
        <v>23</v>
      </c>
      <c r="E10193" s="35" t="s">
        <v>4</v>
      </c>
      <c r="F10193" s="35" t="s">
        <v>35</v>
      </c>
      <c r="G10193" s="35" t="s">
        <v>0</v>
      </c>
      <c r="H10193" s="35">
        <v>2003</v>
      </c>
      <c r="I10193" s="40">
        <v>0</v>
      </c>
    </row>
    <row r="10194" spans="2:9" x14ac:dyDescent="0.25">
      <c r="B10194" s="35" t="s">
        <v>84</v>
      </c>
      <c r="C10194" s="35" t="s">
        <v>67</v>
      </c>
      <c r="D10194" s="35" t="s">
        <v>23</v>
      </c>
      <c r="E10194" s="35" t="s">
        <v>4</v>
      </c>
      <c r="F10194" s="35" t="s">
        <v>35</v>
      </c>
      <c r="G10194" s="35" t="s">
        <v>0</v>
      </c>
      <c r="H10194" s="35">
        <v>2004</v>
      </c>
      <c r="I10194" s="40">
        <v>0</v>
      </c>
    </row>
    <row r="10195" spans="2:9" x14ac:dyDescent="0.25">
      <c r="B10195" s="35" t="s">
        <v>84</v>
      </c>
      <c r="C10195" s="35" t="s">
        <v>67</v>
      </c>
      <c r="D10195" s="35" t="s">
        <v>23</v>
      </c>
      <c r="E10195" s="35" t="s">
        <v>4</v>
      </c>
      <c r="F10195" s="35" t="s">
        <v>35</v>
      </c>
      <c r="G10195" s="35" t="s">
        <v>0</v>
      </c>
      <c r="H10195" s="35">
        <v>2005</v>
      </c>
      <c r="I10195" s="40">
        <v>0</v>
      </c>
    </row>
    <row r="10196" spans="2:9" x14ac:dyDescent="0.25">
      <c r="B10196" s="35" t="s">
        <v>84</v>
      </c>
      <c r="C10196" s="35" t="s">
        <v>67</v>
      </c>
      <c r="D10196" s="35" t="s">
        <v>23</v>
      </c>
      <c r="E10196" s="35" t="s">
        <v>4</v>
      </c>
      <c r="F10196" s="35" t="s">
        <v>35</v>
      </c>
      <c r="G10196" s="35" t="s">
        <v>0</v>
      </c>
      <c r="H10196" s="35">
        <v>2006</v>
      </c>
      <c r="I10196" s="40">
        <v>0</v>
      </c>
    </row>
    <row r="10197" spans="2:9" x14ac:dyDescent="0.25">
      <c r="B10197" s="35" t="s">
        <v>84</v>
      </c>
      <c r="C10197" s="35" t="s">
        <v>67</v>
      </c>
      <c r="D10197" s="35" t="s">
        <v>23</v>
      </c>
      <c r="E10197" s="35" t="s">
        <v>4</v>
      </c>
      <c r="F10197" s="35" t="s">
        <v>35</v>
      </c>
      <c r="G10197" s="35" t="s">
        <v>0</v>
      </c>
      <c r="H10197" s="35">
        <v>2007</v>
      </c>
      <c r="I10197" s="40">
        <v>0</v>
      </c>
    </row>
    <row r="10198" spans="2:9" x14ac:dyDescent="0.25">
      <c r="B10198" s="35" t="s">
        <v>84</v>
      </c>
      <c r="C10198" s="35" t="s">
        <v>67</v>
      </c>
      <c r="D10198" s="35" t="s">
        <v>23</v>
      </c>
      <c r="E10198" s="35" t="s">
        <v>4</v>
      </c>
      <c r="F10198" s="35" t="s">
        <v>35</v>
      </c>
      <c r="G10198" s="35" t="s">
        <v>0</v>
      </c>
      <c r="H10198" s="35">
        <v>2008</v>
      </c>
      <c r="I10198" s="40">
        <v>0</v>
      </c>
    </row>
    <row r="10199" spans="2:9" x14ac:dyDescent="0.25">
      <c r="B10199" s="35" t="s">
        <v>84</v>
      </c>
      <c r="C10199" s="35" t="s">
        <v>67</v>
      </c>
      <c r="D10199" s="35" t="s">
        <v>23</v>
      </c>
      <c r="E10199" s="35" t="s">
        <v>4</v>
      </c>
      <c r="F10199" s="35" t="s">
        <v>35</v>
      </c>
      <c r="G10199" s="35" t="s">
        <v>0</v>
      </c>
      <c r="H10199" s="35">
        <v>2009</v>
      </c>
      <c r="I10199" s="40">
        <v>0</v>
      </c>
    </row>
    <row r="10200" spans="2:9" x14ac:dyDescent="0.25">
      <c r="B10200" s="35" t="s">
        <v>84</v>
      </c>
      <c r="C10200" s="35" t="s">
        <v>67</v>
      </c>
      <c r="D10200" s="35" t="s">
        <v>23</v>
      </c>
      <c r="E10200" s="35" t="s">
        <v>4</v>
      </c>
      <c r="F10200" s="35" t="s">
        <v>35</v>
      </c>
      <c r="G10200" s="35" t="s">
        <v>0</v>
      </c>
      <c r="H10200" s="35">
        <v>2010</v>
      </c>
      <c r="I10200" s="40">
        <v>0</v>
      </c>
    </row>
    <row r="10201" spans="2:9" x14ac:dyDescent="0.25">
      <c r="B10201" s="35" t="s">
        <v>84</v>
      </c>
      <c r="C10201" s="35" t="s">
        <v>67</v>
      </c>
      <c r="D10201" s="35" t="s">
        <v>23</v>
      </c>
      <c r="E10201" s="35" t="s">
        <v>4</v>
      </c>
      <c r="F10201" s="35" t="s">
        <v>35</v>
      </c>
      <c r="G10201" s="35" t="s">
        <v>0</v>
      </c>
      <c r="H10201" s="35">
        <v>2011</v>
      </c>
      <c r="I10201" s="40">
        <v>0</v>
      </c>
    </row>
    <row r="10202" spans="2:9" x14ac:dyDescent="0.25">
      <c r="B10202" s="35" t="s">
        <v>84</v>
      </c>
      <c r="C10202" s="35" t="s">
        <v>67</v>
      </c>
      <c r="D10202" s="35" t="s">
        <v>23</v>
      </c>
      <c r="E10202" s="35" t="s">
        <v>4</v>
      </c>
      <c r="F10202" s="35" t="s">
        <v>35</v>
      </c>
      <c r="G10202" s="35" t="s">
        <v>0</v>
      </c>
      <c r="H10202" s="35">
        <v>2012</v>
      </c>
      <c r="I10202" s="40">
        <v>0</v>
      </c>
    </row>
    <row r="10203" spans="2:9" x14ac:dyDescent="0.25">
      <c r="B10203" s="35" t="s">
        <v>84</v>
      </c>
      <c r="C10203" s="35" t="s">
        <v>67</v>
      </c>
      <c r="D10203" s="35" t="s">
        <v>23</v>
      </c>
      <c r="E10203" s="35" t="s">
        <v>4</v>
      </c>
      <c r="F10203" s="35" t="s">
        <v>35</v>
      </c>
      <c r="G10203" s="35" t="s">
        <v>0</v>
      </c>
      <c r="H10203" s="35">
        <v>2013</v>
      </c>
      <c r="I10203" s="40">
        <v>0</v>
      </c>
    </row>
    <row r="10204" spans="2:9" x14ac:dyDescent="0.25">
      <c r="B10204" s="35" t="s">
        <v>84</v>
      </c>
      <c r="C10204" s="35" t="s">
        <v>67</v>
      </c>
      <c r="D10204" s="35" t="s">
        <v>23</v>
      </c>
      <c r="E10204" s="35" t="s">
        <v>4</v>
      </c>
      <c r="F10204" s="35" t="s">
        <v>35</v>
      </c>
      <c r="G10204" s="35" t="s">
        <v>0</v>
      </c>
      <c r="H10204" s="35">
        <v>2014</v>
      </c>
      <c r="I10204" s="40">
        <v>7.0753001439586064E-4</v>
      </c>
    </row>
    <row r="10205" spans="2:9" x14ac:dyDescent="0.25">
      <c r="B10205" s="35" t="s">
        <v>84</v>
      </c>
      <c r="C10205" s="35" t="s">
        <v>67</v>
      </c>
      <c r="D10205" s="35" t="s">
        <v>23</v>
      </c>
      <c r="E10205" s="35" t="s">
        <v>4</v>
      </c>
      <c r="F10205" s="35" t="s">
        <v>35</v>
      </c>
      <c r="G10205" s="35" t="s">
        <v>0</v>
      </c>
      <c r="H10205" s="35">
        <v>2015</v>
      </c>
      <c r="I10205" s="40">
        <v>7.8777410939087742E-4</v>
      </c>
    </row>
    <row r="10206" spans="2:9" x14ac:dyDescent="0.25">
      <c r="B10206" s="35" t="s">
        <v>84</v>
      </c>
      <c r="C10206" s="35" t="s">
        <v>67</v>
      </c>
      <c r="D10206" s="35" t="s">
        <v>23</v>
      </c>
      <c r="E10206" s="35" t="s">
        <v>4</v>
      </c>
      <c r="F10206" s="35" t="s">
        <v>35</v>
      </c>
      <c r="G10206" s="35" t="s">
        <v>0</v>
      </c>
      <c r="H10206" s="35">
        <v>2016</v>
      </c>
      <c r="I10206" s="40">
        <v>8.690858603332323E-4</v>
      </c>
    </row>
    <row r="10207" spans="2:9" x14ac:dyDescent="0.25">
      <c r="B10207" s="35" t="s">
        <v>84</v>
      </c>
      <c r="C10207" s="35" t="s">
        <v>67</v>
      </c>
      <c r="D10207" s="35" t="s">
        <v>23</v>
      </c>
      <c r="E10207" s="35" t="s">
        <v>4</v>
      </c>
      <c r="F10207" s="35" t="s">
        <v>35</v>
      </c>
      <c r="G10207" s="35" t="s">
        <v>0</v>
      </c>
      <c r="H10207" s="35">
        <v>2017</v>
      </c>
      <c r="I10207" s="40">
        <v>8.8819441372264818E-4</v>
      </c>
    </row>
    <row r="10208" spans="2:9" x14ac:dyDescent="0.25">
      <c r="B10208" s="35" t="s">
        <v>84</v>
      </c>
      <c r="C10208" s="35" t="s">
        <v>67</v>
      </c>
      <c r="D10208" s="35" t="s">
        <v>23</v>
      </c>
      <c r="E10208" s="35" t="s">
        <v>4</v>
      </c>
      <c r="F10208" s="35" t="s">
        <v>35</v>
      </c>
      <c r="G10208" s="35" t="s">
        <v>0</v>
      </c>
      <c r="H10208" s="35">
        <v>2018</v>
      </c>
      <c r="I10208" s="40">
        <v>8.9988218242639817E-4</v>
      </c>
    </row>
    <row r="10209" spans="2:9" x14ac:dyDescent="0.25">
      <c r="B10209" s="35" t="s">
        <v>84</v>
      </c>
      <c r="C10209" s="35" t="s">
        <v>67</v>
      </c>
      <c r="D10209" s="35" t="s">
        <v>23</v>
      </c>
      <c r="E10209" s="35" t="s">
        <v>4</v>
      </c>
      <c r="F10209" s="35" t="s">
        <v>35</v>
      </c>
      <c r="G10209" s="35" t="s">
        <v>0</v>
      </c>
      <c r="H10209" s="35">
        <v>2019</v>
      </c>
      <c r="I10209" s="40">
        <v>9.142732986324411E-4</v>
      </c>
    </row>
    <row r="10210" spans="2:9" x14ac:dyDescent="0.25">
      <c r="B10210" s="35" t="s">
        <v>84</v>
      </c>
      <c r="C10210" s="35" t="s">
        <v>67</v>
      </c>
      <c r="D10210" s="35" t="s">
        <v>23</v>
      </c>
      <c r="E10210" s="35" t="s">
        <v>4</v>
      </c>
      <c r="F10210" s="35" t="s">
        <v>35</v>
      </c>
      <c r="G10210" s="35" t="s">
        <v>0</v>
      </c>
      <c r="H10210" s="35">
        <v>2020</v>
      </c>
      <c r="I10210" s="40">
        <v>9.4460847336288935E-4</v>
      </c>
    </row>
    <row r="10211" spans="2:9" x14ac:dyDescent="0.25">
      <c r="B10211" s="35" t="s">
        <v>84</v>
      </c>
      <c r="C10211" s="35" t="s">
        <v>67</v>
      </c>
      <c r="D10211" s="35" t="s">
        <v>23</v>
      </c>
      <c r="E10211" s="35" t="s">
        <v>4</v>
      </c>
      <c r="F10211" s="35" t="s">
        <v>35</v>
      </c>
      <c r="G10211" s="35" t="s">
        <v>0</v>
      </c>
      <c r="H10211" s="35">
        <v>2021</v>
      </c>
      <c r="I10211" s="40">
        <v>9.7107185431140038E-4</v>
      </c>
    </row>
    <row r="10212" spans="2:9" x14ac:dyDescent="0.25">
      <c r="B10212" s="35" t="s">
        <v>84</v>
      </c>
      <c r="C10212" s="35" t="s">
        <v>67</v>
      </c>
      <c r="D10212" s="35" t="s">
        <v>23</v>
      </c>
      <c r="E10212" s="35" t="s">
        <v>4</v>
      </c>
      <c r="F10212" s="35" t="s">
        <v>35</v>
      </c>
      <c r="G10212" s="35" t="s">
        <v>0</v>
      </c>
      <c r="H10212" s="35">
        <v>2022</v>
      </c>
      <c r="I10212" s="40">
        <v>9.9810024018110095E-4</v>
      </c>
    </row>
    <row r="10213" spans="2:9" x14ac:dyDescent="0.25">
      <c r="B10213" s="35" t="s">
        <v>84</v>
      </c>
      <c r="C10213" s="35" t="s">
        <v>67</v>
      </c>
      <c r="D10213" s="35" t="s">
        <v>23</v>
      </c>
      <c r="E10213" s="35" t="s">
        <v>4</v>
      </c>
      <c r="F10213" s="35" t="s">
        <v>35</v>
      </c>
      <c r="G10213" s="35" t="s">
        <v>0</v>
      </c>
      <c r="H10213" s="35">
        <v>2023</v>
      </c>
      <c r="I10213" s="40">
        <v>1.0281347814928411E-3</v>
      </c>
    </row>
    <row r="10214" spans="2:9" x14ac:dyDescent="0.25">
      <c r="B10214" s="35" t="s">
        <v>84</v>
      </c>
      <c r="C10214" s="35" t="s">
        <v>67</v>
      </c>
      <c r="D10214" s="35" t="s">
        <v>23</v>
      </c>
      <c r="E10214" s="35" t="s">
        <v>4</v>
      </c>
      <c r="F10214" s="35" t="s">
        <v>35</v>
      </c>
      <c r="G10214" s="35" t="s">
        <v>0</v>
      </c>
      <c r="H10214" s="35">
        <v>2024</v>
      </c>
      <c r="I10214" s="40">
        <v>1.0579935818807258E-3</v>
      </c>
    </row>
    <row r="10215" spans="2:9" x14ac:dyDescent="0.25">
      <c r="B10215" s="35" t="s">
        <v>84</v>
      </c>
      <c r="C10215" s="35" t="s">
        <v>67</v>
      </c>
      <c r="D10215" s="35" t="s">
        <v>23</v>
      </c>
      <c r="E10215" s="35" t="s">
        <v>4</v>
      </c>
      <c r="F10215" s="35" t="s">
        <v>35</v>
      </c>
      <c r="G10215" s="35" t="s">
        <v>0</v>
      </c>
      <c r="H10215" s="35">
        <v>2025</v>
      </c>
      <c r="I10215" s="40">
        <v>1.0879420870815182E-3</v>
      </c>
    </row>
    <row r="10216" spans="2:9" x14ac:dyDescent="0.25">
      <c r="B10216" s="35" t="s">
        <v>84</v>
      </c>
      <c r="C10216" s="35" t="s">
        <v>67</v>
      </c>
      <c r="D10216" s="35" t="s">
        <v>23</v>
      </c>
      <c r="E10216" s="35" t="s">
        <v>4</v>
      </c>
      <c r="F10216" s="35" t="s">
        <v>35</v>
      </c>
      <c r="G10216" s="35" t="s">
        <v>0</v>
      </c>
      <c r="H10216" s="35">
        <v>2026</v>
      </c>
      <c r="I10216" s="40">
        <v>1.1177211989890274E-3</v>
      </c>
    </row>
    <row r="10217" spans="2:9" x14ac:dyDescent="0.25">
      <c r="B10217" s="35" t="s">
        <v>84</v>
      </c>
      <c r="C10217" s="35" t="s">
        <v>67</v>
      </c>
      <c r="D10217" s="35" t="s">
        <v>23</v>
      </c>
      <c r="E10217" s="35" t="s">
        <v>4</v>
      </c>
      <c r="F10217" s="35" t="s">
        <v>35</v>
      </c>
      <c r="G10217" s="35" t="s">
        <v>0</v>
      </c>
      <c r="H10217" s="35">
        <v>2027</v>
      </c>
      <c r="I10217" s="40">
        <v>1.1475800731093745E-3</v>
      </c>
    </row>
    <row r="10218" spans="2:9" x14ac:dyDescent="0.25">
      <c r="B10218" s="35" t="s">
        <v>84</v>
      </c>
      <c r="C10218" s="35" t="s">
        <v>67</v>
      </c>
      <c r="D10218" s="35" t="s">
        <v>23</v>
      </c>
      <c r="E10218" s="35" t="s">
        <v>4</v>
      </c>
      <c r="F10218" s="35" t="s">
        <v>35</v>
      </c>
      <c r="G10218" s="35" t="s">
        <v>0</v>
      </c>
      <c r="H10218" s="35">
        <v>2028</v>
      </c>
      <c r="I10218" s="40">
        <v>1.177431181387836E-3</v>
      </c>
    </row>
    <row r="10219" spans="2:9" x14ac:dyDescent="0.25">
      <c r="B10219" s="35" t="s">
        <v>84</v>
      </c>
      <c r="C10219" s="35" t="s">
        <v>67</v>
      </c>
      <c r="D10219" s="35" t="s">
        <v>23</v>
      </c>
      <c r="E10219" s="35" t="s">
        <v>4</v>
      </c>
      <c r="F10219" s="35" t="s">
        <v>35</v>
      </c>
      <c r="G10219" s="35" t="s">
        <v>0</v>
      </c>
      <c r="H10219" s="35">
        <v>2029</v>
      </c>
      <c r="I10219" s="40">
        <v>1.2067601372350632E-3</v>
      </c>
    </row>
    <row r="10220" spans="2:9" x14ac:dyDescent="0.25">
      <c r="B10220" s="35" t="s">
        <v>84</v>
      </c>
      <c r="C10220" s="35" t="s">
        <v>67</v>
      </c>
      <c r="D10220" s="35" t="s">
        <v>23</v>
      </c>
      <c r="E10220" s="35" t="s">
        <v>4</v>
      </c>
      <c r="F10220" s="35" t="s">
        <v>35</v>
      </c>
      <c r="G10220" s="35" t="s">
        <v>0</v>
      </c>
      <c r="H10220" s="35">
        <v>2030</v>
      </c>
      <c r="I10220" s="40">
        <v>1.2345674594927529E-3</v>
      </c>
    </row>
    <row r="10221" spans="2:9" x14ac:dyDescent="0.25">
      <c r="B10221" s="35" t="s">
        <v>84</v>
      </c>
      <c r="C10221" s="35" t="s">
        <v>67</v>
      </c>
      <c r="D10221" s="35" t="s">
        <v>23</v>
      </c>
      <c r="E10221" s="35" t="s">
        <v>4</v>
      </c>
      <c r="F10221" s="35" t="s">
        <v>35</v>
      </c>
      <c r="G10221" s="35" t="s">
        <v>0</v>
      </c>
      <c r="H10221" s="35">
        <v>2031</v>
      </c>
      <c r="I10221" s="40">
        <v>1.2615129550106194E-3</v>
      </c>
    </row>
    <row r="10222" spans="2:9" x14ac:dyDescent="0.25">
      <c r="B10222" s="35" t="s">
        <v>84</v>
      </c>
      <c r="C10222" s="35" t="s">
        <v>67</v>
      </c>
      <c r="D10222" s="35" t="s">
        <v>23</v>
      </c>
      <c r="E10222" s="35" t="s">
        <v>4</v>
      </c>
      <c r="F10222" s="35" t="s">
        <v>35</v>
      </c>
      <c r="G10222" s="35" t="s">
        <v>0</v>
      </c>
      <c r="H10222" s="35">
        <v>2032</v>
      </c>
      <c r="I10222" s="40">
        <v>1.2811321726652614E-3</v>
      </c>
    </row>
    <row r="10223" spans="2:9" x14ac:dyDescent="0.25">
      <c r="B10223" s="35" t="s">
        <v>84</v>
      </c>
      <c r="C10223" s="35" t="s">
        <v>67</v>
      </c>
      <c r="D10223" s="35" t="s">
        <v>23</v>
      </c>
      <c r="E10223" s="35" t="s">
        <v>4</v>
      </c>
      <c r="F10223" s="35" t="s">
        <v>35</v>
      </c>
      <c r="G10223" s="35" t="s">
        <v>0</v>
      </c>
      <c r="H10223" s="35">
        <v>2033</v>
      </c>
      <c r="I10223" s="40">
        <v>1.3078689356406028E-3</v>
      </c>
    </row>
    <row r="10224" spans="2:9" x14ac:dyDescent="0.25">
      <c r="B10224" s="35" t="s">
        <v>84</v>
      </c>
      <c r="C10224" s="35" t="s">
        <v>67</v>
      </c>
      <c r="D10224" s="35" t="s">
        <v>23</v>
      </c>
      <c r="E10224" s="35" t="s">
        <v>4</v>
      </c>
      <c r="F10224" s="35" t="s">
        <v>35</v>
      </c>
      <c r="G10224" s="35" t="s">
        <v>0</v>
      </c>
      <c r="H10224" s="35">
        <v>2034</v>
      </c>
      <c r="I10224" s="40">
        <v>1.3417995580947476E-3</v>
      </c>
    </row>
    <row r="10225" spans="2:9" x14ac:dyDescent="0.25">
      <c r="B10225" s="35" t="s">
        <v>84</v>
      </c>
      <c r="C10225" s="35" t="s">
        <v>67</v>
      </c>
      <c r="D10225" s="35" t="s">
        <v>23</v>
      </c>
      <c r="E10225" s="35" t="s">
        <v>4</v>
      </c>
      <c r="F10225" s="35" t="s">
        <v>35</v>
      </c>
      <c r="G10225" s="35" t="s">
        <v>0</v>
      </c>
      <c r="H10225" s="35">
        <v>2035</v>
      </c>
      <c r="I10225" s="40">
        <v>1.367340596284091E-3</v>
      </c>
    </row>
    <row r="10226" spans="2:9" x14ac:dyDescent="0.25">
      <c r="B10226" s="35" t="s">
        <v>84</v>
      </c>
      <c r="C10226" s="35" t="s">
        <v>67</v>
      </c>
      <c r="D10226" s="35" t="s">
        <v>23</v>
      </c>
      <c r="E10226" s="35" t="s">
        <v>4</v>
      </c>
      <c r="F10226" s="35" t="s">
        <v>35</v>
      </c>
      <c r="G10226" s="35" t="s">
        <v>0</v>
      </c>
      <c r="H10226" s="35">
        <v>2036</v>
      </c>
      <c r="I10226" s="40">
        <v>1.3918518785102651E-3</v>
      </c>
    </row>
    <row r="10227" spans="2:9" x14ac:dyDescent="0.25">
      <c r="B10227" s="35" t="s">
        <v>84</v>
      </c>
      <c r="C10227" s="35" t="s">
        <v>67</v>
      </c>
      <c r="D10227" s="35" t="s">
        <v>23</v>
      </c>
      <c r="E10227" s="35" t="s">
        <v>4</v>
      </c>
      <c r="F10227" s="35" t="s">
        <v>35</v>
      </c>
      <c r="G10227" s="35" t="s">
        <v>0</v>
      </c>
      <c r="H10227" s="35">
        <v>2037</v>
      </c>
      <c r="I10227" s="40">
        <v>1.4160838288553614E-3</v>
      </c>
    </row>
    <row r="10228" spans="2:9" x14ac:dyDescent="0.25">
      <c r="B10228" s="35" t="s">
        <v>84</v>
      </c>
      <c r="C10228" s="35" t="s">
        <v>67</v>
      </c>
      <c r="D10228" s="35" t="s">
        <v>23</v>
      </c>
      <c r="E10228" s="35" t="s">
        <v>4</v>
      </c>
      <c r="F10228" s="35" t="s">
        <v>35</v>
      </c>
      <c r="G10228" s="35" t="s">
        <v>0</v>
      </c>
      <c r="H10228" s="35">
        <v>2038</v>
      </c>
      <c r="I10228" s="40">
        <v>1.4399342568207354E-3</v>
      </c>
    </row>
    <row r="10229" spans="2:9" x14ac:dyDescent="0.25">
      <c r="B10229" s="35" t="s">
        <v>84</v>
      </c>
      <c r="C10229" s="35" t="s">
        <v>67</v>
      </c>
      <c r="D10229" s="35" t="s">
        <v>23</v>
      </c>
      <c r="E10229" s="35" t="s">
        <v>4</v>
      </c>
      <c r="F10229" s="35" t="s">
        <v>35</v>
      </c>
      <c r="G10229" s="35" t="s">
        <v>0</v>
      </c>
      <c r="H10229" s="35">
        <v>2039</v>
      </c>
      <c r="I10229" s="40">
        <v>1.4633406322493948E-3</v>
      </c>
    </row>
    <row r="10230" spans="2:9" x14ac:dyDescent="0.25">
      <c r="B10230" s="35" t="s">
        <v>84</v>
      </c>
      <c r="C10230" s="35" t="s">
        <v>67</v>
      </c>
      <c r="D10230" s="35" t="s">
        <v>23</v>
      </c>
      <c r="E10230" s="35" t="s">
        <v>4</v>
      </c>
      <c r="F10230" s="35" t="s">
        <v>35</v>
      </c>
      <c r="G10230" s="35" t="s">
        <v>0</v>
      </c>
      <c r="H10230" s="35">
        <v>2040</v>
      </c>
      <c r="I10230" s="40">
        <v>1.4863494321669952E-3</v>
      </c>
    </row>
    <row r="10231" spans="2:9" x14ac:dyDescent="0.25">
      <c r="B10231" s="35" t="s">
        <v>84</v>
      </c>
      <c r="C10231" s="35" t="s">
        <v>67</v>
      </c>
      <c r="D10231" s="35" t="s">
        <v>23</v>
      </c>
      <c r="E10231" s="35" t="s">
        <v>4</v>
      </c>
      <c r="F10231" s="35" t="s">
        <v>35</v>
      </c>
      <c r="G10231" s="35" t="s">
        <v>0</v>
      </c>
      <c r="H10231" s="35">
        <v>2041</v>
      </c>
      <c r="I10231" s="40">
        <v>1.5088390697531211E-3</v>
      </c>
    </row>
    <row r="10232" spans="2:9" x14ac:dyDescent="0.25">
      <c r="B10232" s="35" t="s">
        <v>84</v>
      </c>
      <c r="C10232" s="35" t="s">
        <v>67</v>
      </c>
      <c r="D10232" s="35" t="s">
        <v>23</v>
      </c>
      <c r="E10232" s="35" t="s">
        <v>4</v>
      </c>
      <c r="F10232" s="35" t="s">
        <v>35</v>
      </c>
      <c r="G10232" s="35" t="s">
        <v>0</v>
      </c>
      <c r="H10232" s="35">
        <v>2042</v>
      </c>
      <c r="I10232" s="40">
        <v>1.5307338573909185E-3</v>
      </c>
    </row>
    <row r="10233" spans="2:9" x14ac:dyDescent="0.25">
      <c r="B10233" s="35" t="s">
        <v>84</v>
      </c>
      <c r="C10233" s="35" t="s">
        <v>67</v>
      </c>
      <c r="D10233" s="35" t="s">
        <v>23</v>
      </c>
      <c r="E10233" s="35" t="s">
        <v>4</v>
      </c>
      <c r="F10233" s="35" t="s">
        <v>35</v>
      </c>
      <c r="G10233" s="35" t="s">
        <v>0</v>
      </c>
      <c r="H10233" s="35">
        <v>2043</v>
      </c>
      <c r="I10233" s="40">
        <v>1.5521145004967016E-3</v>
      </c>
    </row>
    <row r="10234" spans="2:9" x14ac:dyDescent="0.25">
      <c r="B10234" s="35" t="s">
        <v>84</v>
      </c>
      <c r="C10234" s="35" t="s">
        <v>67</v>
      </c>
      <c r="D10234" s="35" t="s">
        <v>23</v>
      </c>
      <c r="E10234" s="35" t="s">
        <v>4</v>
      </c>
      <c r="F10234" s="35" t="s">
        <v>35</v>
      </c>
      <c r="G10234" s="35" t="s">
        <v>0</v>
      </c>
      <c r="H10234" s="35">
        <v>2044</v>
      </c>
      <c r="I10234" s="40">
        <v>1.5730861925516123E-3</v>
      </c>
    </row>
    <row r="10235" spans="2:9" x14ac:dyDescent="0.25">
      <c r="B10235" s="35" t="s">
        <v>84</v>
      </c>
      <c r="C10235" s="35" t="s">
        <v>67</v>
      </c>
      <c r="D10235" s="35" t="s">
        <v>23</v>
      </c>
      <c r="E10235" s="35" t="s">
        <v>4</v>
      </c>
      <c r="F10235" s="35" t="s">
        <v>35</v>
      </c>
      <c r="G10235" s="35" t="s">
        <v>0</v>
      </c>
      <c r="H10235" s="35">
        <v>2045</v>
      </c>
      <c r="I10235" s="40">
        <v>1.5935036014761387E-3</v>
      </c>
    </row>
    <row r="10236" spans="2:9" x14ac:dyDescent="0.25">
      <c r="B10236" s="35" t="s">
        <v>84</v>
      </c>
      <c r="C10236" s="35" t="s">
        <v>67</v>
      </c>
      <c r="D10236" s="35" t="s">
        <v>23</v>
      </c>
      <c r="E10236" s="35" t="s">
        <v>4</v>
      </c>
      <c r="F10236" s="35" t="s">
        <v>35</v>
      </c>
      <c r="G10236" s="35" t="s">
        <v>0</v>
      </c>
      <c r="H10236" s="35">
        <v>2046</v>
      </c>
      <c r="I10236" s="40">
        <v>1.613261332051446E-3</v>
      </c>
    </row>
    <row r="10237" spans="2:9" x14ac:dyDescent="0.25">
      <c r="B10237" s="35" t="s">
        <v>84</v>
      </c>
      <c r="C10237" s="35" t="s">
        <v>67</v>
      </c>
      <c r="D10237" s="35" t="s">
        <v>23</v>
      </c>
      <c r="E10237" s="35" t="s">
        <v>4</v>
      </c>
      <c r="F10237" s="35" t="s">
        <v>35</v>
      </c>
      <c r="G10237" s="35" t="s">
        <v>0</v>
      </c>
      <c r="H10237" s="35">
        <v>2047</v>
      </c>
      <c r="I10237" s="40">
        <v>1.6325701361009236E-3</v>
      </c>
    </row>
    <row r="10238" spans="2:9" x14ac:dyDescent="0.25">
      <c r="B10238" s="35" t="s">
        <v>84</v>
      </c>
      <c r="C10238" s="35" t="s">
        <v>67</v>
      </c>
      <c r="D10238" s="35" t="s">
        <v>23</v>
      </c>
      <c r="E10238" s="35" t="s">
        <v>4</v>
      </c>
      <c r="F10238" s="35" t="s">
        <v>35</v>
      </c>
      <c r="G10238" s="35" t="s">
        <v>0</v>
      </c>
      <c r="H10238" s="35">
        <v>2048</v>
      </c>
      <c r="I10238" s="40">
        <v>1.651412559785745E-3</v>
      </c>
    </row>
    <row r="10239" spans="2:9" x14ac:dyDescent="0.25">
      <c r="B10239" s="35" t="s">
        <v>84</v>
      </c>
      <c r="C10239" s="35" t="s">
        <v>67</v>
      </c>
      <c r="D10239" s="35" t="s">
        <v>23</v>
      </c>
      <c r="E10239" s="35" t="s">
        <v>4</v>
      </c>
      <c r="F10239" s="35" t="s">
        <v>35</v>
      </c>
      <c r="G10239" s="35" t="s">
        <v>0</v>
      </c>
      <c r="H10239" s="35">
        <v>2049</v>
      </c>
      <c r="I10239" s="40">
        <v>1.6696319341625108E-3</v>
      </c>
    </row>
    <row r="10240" spans="2:9" x14ac:dyDescent="0.25">
      <c r="B10240" s="35" t="s">
        <v>84</v>
      </c>
      <c r="C10240" s="35" t="s">
        <v>67</v>
      </c>
      <c r="D10240" s="35" t="s">
        <v>23</v>
      </c>
      <c r="E10240" s="35" t="s">
        <v>4</v>
      </c>
      <c r="F10240" s="35" t="s">
        <v>35</v>
      </c>
      <c r="G10240" s="35" t="s">
        <v>0</v>
      </c>
      <c r="H10240" s="35">
        <v>2050</v>
      </c>
      <c r="I10240" s="40">
        <v>1.6873756138497899E-3</v>
      </c>
    </row>
    <row r="10241" spans="2:9" x14ac:dyDescent="0.25">
      <c r="B10241" s="35" t="s">
        <v>84</v>
      </c>
      <c r="C10241" s="35" t="s">
        <v>67</v>
      </c>
      <c r="D10241" s="35" t="s">
        <v>23</v>
      </c>
      <c r="E10241" s="35" t="s">
        <v>4</v>
      </c>
      <c r="F10241" s="35" t="s">
        <v>35</v>
      </c>
      <c r="G10241" s="35" t="s">
        <v>0</v>
      </c>
      <c r="H10241" s="35">
        <v>2051</v>
      </c>
      <c r="I10241" s="40">
        <v>1.7046787289514379E-3</v>
      </c>
    </row>
    <row r="10242" spans="2:9" x14ac:dyDescent="0.25">
      <c r="B10242" s="35" t="s">
        <v>84</v>
      </c>
      <c r="C10242" s="35" t="s">
        <v>67</v>
      </c>
      <c r="D10242" s="35" t="s">
        <v>23</v>
      </c>
      <c r="E10242" s="35" t="s">
        <v>4</v>
      </c>
      <c r="F10242" s="35" t="s">
        <v>35</v>
      </c>
      <c r="G10242" s="35" t="s">
        <v>0</v>
      </c>
      <c r="H10242" s="35">
        <v>2052</v>
      </c>
      <c r="I10242" s="40">
        <v>1.72162994998932E-3</v>
      </c>
    </row>
    <row r="10243" spans="2:9" x14ac:dyDescent="0.25">
      <c r="B10243" s="35" t="s">
        <v>84</v>
      </c>
      <c r="C10243" s="35" t="s">
        <v>67</v>
      </c>
      <c r="D10243" s="35" t="s">
        <v>23</v>
      </c>
      <c r="E10243" s="35" t="s">
        <v>4</v>
      </c>
      <c r="F10243" s="35" t="s">
        <v>35</v>
      </c>
      <c r="G10243" s="35" t="s">
        <v>0</v>
      </c>
      <c r="H10243" s="35">
        <v>2053</v>
      </c>
      <c r="I10243" s="40">
        <v>1.7380479424676549E-3</v>
      </c>
    </row>
    <row r="10244" spans="2:9" x14ac:dyDescent="0.25">
      <c r="B10244" s="35" t="s">
        <v>84</v>
      </c>
      <c r="C10244" s="35" t="s">
        <v>67</v>
      </c>
      <c r="D10244" s="35" t="s">
        <v>23</v>
      </c>
      <c r="E10244" s="35" t="s">
        <v>4</v>
      </c>
      <c r="F10244" s="35" t="s">
        <v>35</v>
      </c>
      <c r="G10244" s="35" t="s">
        <v>0</v>
      </c>
      <c r="H10244" s="35">
        <v>2054</v>
      </c>
      <c r="I10244" s="40">
        <v>1.7537641228974842E-3</v>
      </c>
    </row>
    <row r="10245" spans="2:9" x14ac:dyDescent="0.25">
      <c r="B10245" s="35" t="s">
        <v>84</v>
      </c>
      <c r="C10245" s="35" t="s">
        <v>67</v>
      </c>
      <c r="D10245" s="35" t="s">
        <v>23</v>
      </c>
      <c r="E10245" s="35" t="s">
        <v>4</v>
      </c>
      <c r="F10245" s="35" t="s">
        <v>35</v>
      </c>
      <c r="G10245" s="35" t="s">
        <v>0</v>
      </c>
      <c r="H10245" s="35">
        <v>2055</v>
      </c>
      <c r="I10245" s="40">
        <v>1.7689043130950251E-3</v>
      </c>
    </row>
    <row r="10246" spans="2:9" x14ac:dyDescent="0.25">
      <c r="B10246" s="35" t="s">
        <v>84</v>
      </c>
      <c r="C10246" s="35" t="s">
        <v>67</v>
      </c>
      <c r="D10246" s="35" t="s">
        <v>23</v>
      </c>
      <c r="E10246" s="35" t="s">
        <v>4</v>
      </c>
      <c r="F10246" s="35" t="s">
        <v>35</v>
      </c>
      <c r="G10246" s="35" t="s">
        <v>0</v>
      </c>
      <c r="H10246" s="35">
        <v>2056</v>
      </c>
      <c r="I10246" s="40">
        <v>1.7832200753132956E-3</v>
      </c>
    </row>
    <row r="10247" spans="2:9" x14ac:dyDescent="0.25">
      <c r="B10247" s="35" t="s">
        <v>84</v>
      </c>
      <c r="C10247" s="35" t="s">
        <v>67</v>
      </c>
      <c r="D10247" s="35" t="s">
        <v>23</v>
      </c>
      <c r="E10247" s="35" t="s">
        <v>4</v>
      </c>
      <c r="F10247" s="35" t="s">
        <v>35</v>
      </c>
      <c r="G10247" s="35" t="s">
        <v>0</v>
      </c>
      <c r="H10247" s="35">
        <v>2057</v>
      </c>
      <c r="I10247" s="40">
        <v>1.7966931858313013E-3</v>
      </c>
    </row>
    <row r="10248" spans="2:9" x14ac:dyDescent="0.25">
      <c r="B10248" s="35" t="s">
        <v>84</v>
      </c>
      <c r="C10248" s="35" t="s">
        <v>67</v>
      </c>
      <c r="D10248" s="35" t="s">
        <v>23</v>
      </c>
      <c r="E10248" s="35" t="s">
        <v>4</v>
      </c>
      <c r="F10248" s="35" t="s">
        <v>35</v>
      </c>
      <c r="G10248" s="35" t="s">
        <v>0</v>
      </c>
      <c r="H10248" s="35">
        <v>2058</v>
      </c>
      <c r="I10248" s="40">
        <v>1.8064051974103091E-3</v>
      </c>
    </row>
    <row r="10249" spans="2:9" x14ac:dyDescent="0.25">
      <c r="B10249" s="35" t="s">
        <v>84</v>
      </c>
      <c r="C10249" s="35" t="s">
        <v>67</v>
      </c>
      <c r="D10249" s="35" t="s">
        <v>23</v>
      </c>
      <c r="E10249" s="35" t="s">
        <v>4</v>
      </c>
      <c r="F10249" s="35" t="s">
        <v>35</v>
      </c>
      <c r="G10249" s="35" t="s">
        <v>0</v>
      </c>
      <c r="H10249" s="35">
        <v>2059</v>
      </c>
      <c r="I10249" s="40">
        <v>1.8183230891055126E-3</v>
      </c>
    </row>
    <row r="10250" spans="2:9" x14ac:dyDescent="0.25">
      <c r="B10250" s="35" t="s">
        <v>84</v>
      </c>
      <c r="C10250" s="35" t="s">
        <v>67</v>
      </c>
      <c r="D10250" s="35" t="s">
        <v>23</v>
      </c>
      <c r="E10250" s="35" t="s">
        <v>4</v>
      </c>
      <c r="F10250" s="35" t="s">
        <v>35</v>
      </c>
      <c r="G10250" s="35" t="s">
        <v>0</v>
      </c>
      <c r="H10250" s="35">
        <v>2060</v>
      </c>
      <c r="I10250" s="40">
        <v>1.830858264149239E-3</v>
      </c>
    </row>
    <row r="10251" spans="2:9" x14ac:dyDescent="0.25">
      <c r="B10251" s="35" t="s">
        <v>84</v>
      </c>
      <c r="C10251" s="35" t="s">
        <v>67</v>
      </c>
      <c r="D10251" s="35" t="s">
        <v>23</v>
      </c>
      <c r="E10251" s="35" t="s">
        <v>5</v>
      </c>
      <c r="F10251" s="35" t="s">
        <v>36</v>
      </c>
      <c r="G10251" s="35" t="s">
        <v>0</v>
      </c>
      <c r="H10251" s="35">
        <v>2000</v>
      </c>
      <c r="I10251" s="40">
        <f t="array" ref="I10251:I10311">TRANSPOSE('[10]Despesa_%PIB'!$B$25:$BJ$25)</f>
        <v>0</v>
      </c>
    </row>
    <row r="10252" spans="2:9" x14ac:dyDescent="0.25">
      <c r="B10252" s="35" t="s">
        <v>84</v>
      </c>
      <c r="C10252" s="35" t="s">
        <v>67</v>
      </c>
      <c r="D10252" s="35" t="s">
        <v>23</v>
      </c>
      <c r="E10252" s="35" t="s">
        <v>5</v>
      </c>
      <c r="F10252" s="35" t="s">
        <v>36</v>
      </c>
      <c r="G10252" s="35" t="s">
        <v>0</v>
      </c>
      <c r="H10252" s="35">
        <v>2001</v>
      </c>
      <c r="I10252" s="40">
        <v>0</v>
      </c>
    </row>
    <row r="10253" spans="2:9" x14ac:dyDescent="0.25">
      <c r="B10253" s="35" t="s">
        <v>84</v>
      </c>
      <c r="C10253" s="35" t="s">
        <v>67</v>
      </c>
      <c r="D10253" s="35" t="s">
        <v>23</v>
      </c>
      <c r="E10253" s="35" t="s">
        <v>5</v>
      </c>
      <c r="F10253" s="35" t="s">
        <v>36</v>
      </c>
      <c r="G10253" s="35" t="s">
        <v>0</v>
      </c>
      <c r="H10253" s="35">
        <v>2002</v>
      </c>
      <c r="I10253" s="40">
        <v>0</v>
      </c>
    </row>
    <row r="10254" spans="2:9" x14ac:dyDescent="0.25">
      <c r="B10254" s="35" t="s">
        <v>84</v>
      </c>
      <c r="C10254" s="35" t="s">
        <v>67</v>
      </c>
      <c r="D10254" s="35" t="s">
        <v>23</v>
      </c>
      <c r="E10254" s="35" t="s">
        <v>5</v>
      </c>
      <c r="F10254" s="35" t="s">
        <v>36</v>
      </c>
      <c r="G10254" s="35" t="s">
        <v>0</v>
      </c>
      <c r="H10254" s="35">
        <v>2003</v>
      </c>
      <c r="I10254" s="40">
        <v>0</v>
      </c>
    </row>
    <row r="10255" spans="2:9" x14ac:dyDescent="0.25">
      <c r="B10255" s="35" t="s">
        <v>84</v>
      </c>
      <c r="C10255" s="35" t="s">
        <v>67</v>
      </c>
      <c r="D10255" s="35" t="s">
        <v>23</v>
      </c>
      <c r="E10255" s="35" t="s">
        <v>5</v>
      </c>
      <c r="F10255" s="35" t="s">
        <v>36</v>
      </c>
      <c r="G10255" s="35" t="s">
        <v>0</v>
      </c>
      <c r="H10255" s="35">
        <v>2004</v>
      </c>
      <c r="I10255" s="40">
        <v>0</v>
      </c>
    </row>
    <row r="10256" spans="2:9" x14ac:dyDescent="0.25">
      <c r="B10256" s="35" t="s">
        <v>84</v>
      </c>
      <c r="C10256" s="35" t="s">
        <v>67</v>
      </c>
      <c r="D10256" s="35" t="s">
        <v>23</v>
      </c>
      <c r="E10256" s="35" t="s">
        <v>5</v>
      </c>
      <c r="F10256" s="35" t="s">
        <v>36</v>
      </c>
      <c r="G10256" s="35" t="s">
        <v>0</v>
      </c>
      <c r="H10256" s="35">
        <v>2005</v>
      </c>
      <c r="I10256" s="40">
        <v>0</v>
      </c>
    </row>
    <row r="10257" spans="2:9" x14ac:dyDescent="0.25">
      <c r="B10257" s="35" t="s">
        <v>84</v>
      </c>
      <c r="C10257" s="35" t="s">
        <v>67</v>
      </c>
      <c r="D10257" s="35" t="s">
        <v>23</v>
      </c>
      <c r="E10257" s="35" t="s">
        <v>5</v>
      </c>
      <c r="F10257" s="35" t="s">
        <v>36</v>
      </c>
      <c r="G10257" s="35" t="s">
        <v>0</v>
      </c>
      <c r="H10257" s="35">
        <v>2006</v>
      </c>
      <c r="I10257" s="40">
        <v>0</v>
      </c>
    </row>
    <row r="10258" spans="2:9" x14ac:dyDescent="0.25">
      <c r="B10258" s="35" t="s">
        <v>84</v>
      </c>
      <c r="C10258" s="35" t="s">
        <v>67</v>
      </c>
      <c r="D10258" s="35" t="s">
        <v>23</v>
      </c>
      <c r="E10258" s="35" t="s">
        <v>5</v>
      </c>
      <c r="F10258" s="35" t="s">
        <v>36</v>
      </c>
      <c r="G10258" s="35" t="s">
        <v>0</v>
      </c>
      <c r="H10258" s="35">
        <v>2007</v>
      </c>
      <c r="I10258" s="40">
        <v>0</v>
      </c>
    </row>
    <row r="10259" spans="2:9" x14ac:dyDescent="0.25">
      <c r="B10259" s="35" t="s">
        <v>84</v>
      </c>
      <c r="C10259" s="35" t="s">
        <v>67</v>
      </c>
      <c r="D10259" s="35" t="s">
        <v>23</v>
      </c>
      <c r="E10259" s="35" t="s">
        <v>5</v>
      </c>
      <c r="F10259" s="35" t="s">
        <v>36</v>
      </c>
      <c r="G10259" s="35" t="s">
        <v>0</v>
      </c>
      <c r="H10259" s="35">
        <v>2008</v>
      </c>
      <c r="I10259" s="40">
        <v>0</v>
      </c>
    </row>
    <row r="10260" spans="2:9" x14ac:dyDescent="0.25">
      <c r="B10260" s="35" t="s">
        <v>84</v>
      </c>
      <c r="C10260" s="35" t="s">
        <v>67</v>
      </c>
      <c r="D10260" s="35" t="s">
        <v>23</v>
      </c>
      <c r="E10260" s="35" t="s">
        <v>5</v>
      </c>
      <c r="F10260" s="35" t="s">
        <v>36</v>
      </c>
      <c r="G10260" s="35" t="s">
        <v>0</v>
      </c>
      <c r="H10260" s="35">
        <v>2009</v>
      </c>
      <c r="I10260" s="40">
        <v>0</v>
      </c>
    </row>
    <row r="10261" spans="2:9" x14ac:dyDescent="0.25">
      <c r="B10261" s="35" t="s">
        <v>84</v>
      </c>
      <c r="C10261" s="35" t="s">
        <v>67</v>
      </c>
      <c r="D10261" s="35" t="s">
        <v>23</v>
      </c>
      <c r="E10261" s="35" t="s">
        <v>5</v>
      </c>
      <c r="F10261" s="35" t="s">
        <v>36</v>
      </c>
      <c r="G10261" s="35" t="s">
        <v>0</v>
      </c>
      <c r="H10261" s="35">
        <v>2010</v>
      </c>
      <c r="I10261" s="40">
        <v>0</v>
      </c>
    </row>
    <row r="10262" spans="2:9" x14ac:dyDescent="0.25">
      <c r="B10262" s="35" t="s">
        <v>84</v>
      </c>
      <c r="C10262" s="35" t="s">
        <v>67</v>
      </c>
      <c r="D10262" s="35" t="s">
        <v>23</v>
      </c>
      <c r="E10262" s="35" t="s">
        <v>5</v>
      </c>
      <c r="F10262" s="35" t="s">
        <v>36</v>
      </c>
      <c r="G10262" s="35" t="s">
        <v>0</v>
      </c>
      <c r="H10262" s="35">
        <v>2011</v>
      </c>
      <c r="I10262" s="40">
        <v>0</v>
      </c>
    </row>
    <row r="10263" spans="2:9" x14ac:dyDescent="0.25">
      <c r="B10263" s="35" t="s">
        <v>84</v>
      </c>
      <c r="C10263" s="35" t="s">
        <v>67</v>
      </c>
      <c r="D10263" s="35" t="s">
        <v>23</v>
      </c>
      <c r="E10263" s="35" t="s">
        <v>5</v>
      </c>
      <c r="F10263" s="35" t="s">
        <v>36</v>
      </c>
      <c r="G10263" s="35" t="s">
        <v>0</v>
      </c>
      <c r="H10263" s="35">
        <v>2012</v>
      </c>
      <c r="I10263" s="40">
        <v>0</v>
      </c>
    </row>
    <row r="10264" spans="2:9" x14ac:dyDescent="0.25">
      <c r="B10264" s="35" t="s">
        <v>84</v>
      </c>
      <c r="C10264" s="35" t="s">
        <v>67</v>
      </c>
      <c r="D10264" s="35" t="s">
        <v>23</v>
      </c>
      <c r="E10264" s="35" t="s">
        <v>5</v>
      </c>
      <c r="F10264" s="35" t="s">
        <v>36</v>
      </c>
      <c r="G10264" s="35" t="s">
        <v>0</v>
      </c>
      <c r="H10264" s="35">
        <v>2013</v>
      </c>
      <c r="I10264" s="40">
        <v>0</v>
      </c>
    </row>
    <row r="10265" spans="2:9" x14ac:dyDescent="0.25">
      <c r="B10265" s="35" t="s">
        <v>84</v>
      </c>
      <c r="C10265" s="35" t="s">
        <v>67</v>
      </c>
      <c r="D10265" s="35" t="s">
        <v>23</v>
      </c>
      <c r="E10265" s="35" t="s">
        <v>5</v>
      </c>
      <c r="F10265" s="35" t="s">
        <v>36</v>
      </c>
      <c r="G10265" s="35" t="s">
        <v>0</v>
      </c>
      <c r="H10265" s="35">
        <v>2014</v>
      </c>
      <c r="I10265" s="40">
        <v>1.1511243140793826E-3</v>
      </c>
    </row>
    <row r="10266" spans="2:9" x14ac:dyDescent="0.25">
      <c r="B10266" s="35" t="s">
        <v>84</v>
      </c>
      <c r="C10266" s="35" t="s">
        <v>67</v>
      </c>
      <c r="D10266" s="35" t="s">
        <v>23</v>
      </c>
      <c r="E10266" s="35" t="s">
        <v>5</v>
      </c>
      <c r="F10266" s="35" t="s">
        <v>36</v>
      </c>
      <c r="G10266" s="35" t="s">
        <v>0</v>
      </c>
      <c r="H10266" s="35">
        <v>2015</v>
      </c>
      <c r="I10266" s="40">
        <v>1.2453900093490839E-3</v>
      </c>
    </row>
    <row r="10267" spans="2:9" x14ac:dyDescent="0.25">
      <c r="B10267" s="35" t="s">
        <v>84</v>
      </c>
      <c r="C10267" s="35" t="s">
        <v>67</v>
      </c>
      <c r="D10267" s="35" t="s">
        <v>23</v>
      </c>
      <c r="E10267" s="35" t="s">
        <v>5</v>
      </c>
      <c r="F10267" s="35" t="s">
        <v>36</v>
      </c>
      <c r="G10267" s="35" t="s">
        <v>0</v>
      </c>
      <c r="H10267" s="35">
        <v>2016</v>
      </c>
      <c r="I10267" s="40">
        <v>1.4165337072259288E-3</v>
      </c>
    </row>
    <row r="10268" spans="2:9" x14ac:dyDescent="0.25">
      <c r="B10268" s="35" t="s">
        <v>84</v>
      </c>
      <c r="C10268" s="35" t="s">
        <v>67</v>
      </c>
      <c r="D10268" s="35" t="s">
        <v>23</v>
      </c>
      <c r="E10268" s="35" t="s">
        <v>5</v>
      </c>
      <c r="F10268" s="35" t="s">
        <v>36</v>
      </c>
      <c r="G10268" s="35" t="s">
        <v>0</v>
      </c>
      <c r="H10268" s="35">
        <v>2017</v>
      </c>
      <c r="I10268" s="40">
        <v>1.463585990740375E-3</v>
      </c>
    </row>
    <row r="10269" spans="2:9" x14ac:dyDescent="0.25">
      <c r="B10269" s="35" t="s">
        <v>84</v>
      </c>
      <c r="C10269" s="35" t="s">
        <v>67</v>
      </c>
      <c r="D10269" s="35" t="s">
        <v>23</v>
      </c>
      <c r="E10269" s="35" t="s">
        <v>5</v>
      </c>
      <c r="F10269" s="35" t="s">
        <v>36</v>
      </c>
      <c r="G10269" s="35" t="s">
        <v>0</v>
      </c>
      <c r="H10269" s="35">
        <v>2018</v>
      </c>
      <c r="I10269" s="40">
        <v>1.5030540747548011E-3</v>
      </c>
    </row>
    <row r="10270" spans="2:9" x14ac:dyDescent="0.25">
      <c r="B10270" s="35" t="s">
        <v>84</v>
      </c>
      <c r="C10270" s="35" t="s">
        <v>67</v>
      </c>
      <c r="D10270" s="35" t="s">
        <v>23</v>
      </c>
      <c r="E10270" s="35" t="s">
        <v>5</v>
      </c>
      <c r="F10270" s="35" t="s">
        <v>36</v>
      </c>
      <c r="G10270" s="35" t="s">
        <v>0</v>
      </c>
      <c r="H10270" s="35">
        <v>2019</v>
      </c>
      <c r="I10270" s="40">
        <v>1.5509609193482636E-3</v>
      </c>
    </row>
    <row r="10271" spans="2:9" x14ac:dyDescent="0.25">
      <c r="B10271" s="35" t="s">
        <v>84</v>
      </c>
      <c r="C10271" s="35" t="s">
        <v>67</v>
      </c>
      <c r="D10271" s="35" t="s">
        <v>23</v>
      </c>
      <c r="E10271" s="35" t="s">
        <v>5</v>
      </c>
      <c r="F10271" s="35" t="s">
        <v>36</v>
      </c>
      <c r="G10271" s="35" t="s">
        <v>0</v>
      </c>
      <c r="H10271" s="35">
        <v>2020</v>
      </c>
      <c r="I10271" s="40">
        <v>1.6300561777839683E-3</v>
      </c>
    </row>
    <row r="10272" spans="2:9" x14ac:dyDescent="0.25">
      <c r="B10272" s="35" t="s">
        <v>84</v>
      </c>
      <c r="C10272" s="35" t="s">
        <v>67</v>
      </c>
      <c r="D10272" s="35" t="s">
        <v>23</v>
      </c>
      <c r="E10272" s="35" t="s">
        <v>5</v>
      </c>
      <c r="F10272" s="35" t="s">
        <v>36</v>
      </c>
      <c r="G10272" s="35" t="s">
        <v>0</v>
      </c>
      <c r="H10272" s="35">
        <v>2021</v>
      </c>
      <c r="I10272" s="40">
        <v>1.7075432736488488E-3</v>
      </c>
    </row>
    <row r="10273" spans="2:9" x14ac:dyDescent="0.25">
      <c r="B10273" s="35" t="s">
        <v>84</v>
      </c>
      <c r="C10273" s="35" t="s">
        <v>67</v>
      </c>
      <c r="D10273" s="35" t="s">
        <v>23</v>
      </c>
      <c r="E10273" s="35" t="s">
        <v>5</v>
      </c>
      <c r="F10273" s="35" t="s">
        <v>36</v>
      </c>
      <c r="G10273" s="35" t="s">
        <v>0</v>
      </c>
      <c r="H10273" s="35">
        <v>2022</v>
      </c>
      <c r="I10273" s="40">
        <v>1.7902647395174386E-3</v>
      </c>
    </row>
    <row r="10274" spans="2:9" x14ac:dyDescent="0.25">
      <c r="B10274" s="35" t="s">
        <v>84</v>
      </c>
      <c r="C10274" s="35" t="s">
        <v>67</v>
      </c>
      <c r="D10274" s="35" t="s">
        <v>23</v>
      </c>
      <c r="E10274" s="35" t="s">
        <v>5</v>
      </c>
      <c r="F10274" s="35" t="s">
        <v>36</v>
      </c>
      <c r="G10274" s="35" t="s">
        <v>0</v>
      </c>
      <c r="H10274" s="35">
        <v>2023</v>
      </c>
      <c r="I10274" s="40">
        <v>1.8815916094239386E-3</v>
      </c>
    </row>
    <row r="10275" spans="2:9" x14ac:dyDescent="0.25">
      <c r="B10275" s="35" t="s">
        <v>84</v>
      </c>
      <c r="C10275" s="35" t="s">
        <v>67</v>
      </c>
      <c r="D10275" s="35" t="s">
        <v>23</v>
      </c>
      <c r="E10275" s="35" t="s">
        <v>5</v>
      </c>
      <c r="F10275" s="35" t="s">
        <v>36</v>
      </c>
      <c r="G10275" s="35" t="s">
        <v>0</v>
      </c>
      <c r="H10275" s="35">
        <v>2024</v>
      </c>
      <c r="I10275" s="40">
        <v>1.9759994999880258E-3</v>
      </c>
    </row>
    <row r="10276" spans="2:9" x14ac:dyDescent="0.25">
      <c r="B10276" s="35" t="s">
        <v>84</v>
      </c>
      <c r="C10276" s="35" t="s">
        <v>67</v>
      </c>
      <c r="D10276" s="35" t="s">
        <v>23</v>
      </c>
      <c r="E10276" s="35" t="s">
        <v>5</v>
      </c>
      <c r="F10276" s="35" t="s">
        <v>36</v>
      </c>
      <c r="G10276" s="35" t="s">
        <v>0</v>
      </c>
      <c r="H10276" s="35">
        <v>2025</v>
      </c>
      <c r="I10276" s="40">
        <v>2.0738840079326183E-3</v>
      </c>
    </row>
    <row r="10277" spans="2:9" x14ac:dyDescent="0.25">
      <c r="B10277" s="35" t="s">
        <v>84</v>
      </c>
      <c r="C10277" s="35" t="s">
        <v>67</v>
      </c>
      <c r="D10277" s="35" t="s">
        <v>23</v>
      </c>
      <c r="E10277" s="35" t="s">
        <v>5</v>
      </c>
      <c r="F10277" s="35" t="s">
        <v>36</v>
      </c>
      <c r="G10277" s="35" t="s">
        <v>0</v>
      </c>
      <c r="H10277" s="35">
        <v>2026</v>
      </c>
      <c r="I10277" s="40">
        <v>2.1746030151491356E-3</v>
      </c>
    </row>
    <row r="10278" spans="2:9" x14ac:dyDescent="0.25">
      <c r="B10278" s="35" t="s">
        <v>84</v>
      </c>
      <c r="C10278" s="35" t="s">
        <v>67</v>
      </c>
      <c r="D10278" s="35" t="s">
        <v>23</v>
      </c>
      <c r="E10278" s="35" t="s">
        <v>5</v>
      </c>
      <c r="F10278" s="35" t="s">
        <v>36</v>
      </c>
      <c r="G10278" s="35" t="s">
        <v>0</v>
      </c>
      <c r="H10278" s="35">
        <v>2027</v>
      </c>
      <c r="I10278" s="40">
        <v>2.2780188537698102E-3</v>
      </c>
    </row>
    <row r="10279" spans="2:9" x14ac:dyDescent="0.25">
      <c r="B10279" s="35" t="s">
        <v>84</v>
      </c>
      <c r="C10279" s="35" t="s">
        <v>67</v>
      </c>
      <c r="D10279" s="35" t="s">
        <v>23</v>
      </c>
      <c r="E10279" s="35" t="s">
        <v>5</v>
      </c>
      <c r="F10279" s="35" t="s">
        <v>36</v>
      </c>
      <c r="G10279" s="35" t="s">
        <v>0</v>
      </c>
      <c r="H10279" s="35">
        <v>2028</v>
      </c>
      <c r="I10279" s="40">
        <v>2.3836399652205488E-3</v>
      </c>
    </row>
    <row r="10280" spans="2:9" x14ac:dyDescent="0.25">
      <c r="B10280" s="35" t="s">
        <v>84</v>
      </c>
      <c r="C10280" s="35" t="s">
        <v>67</v>
      </c>
      <c r="D10280" s="35" t="s">
        <v>23</v>
      </c>
      <c r="E10280" s="35" t="s">
        <v>5</v>
      </c>
      <c r="F10280" s="35" t="s">
        <v>36</v>
      </c>
      <c r="G10280" s="35" t="s">
        <v>0</v>
      </c>
      <c r="H10280" s="35">
        <v>2029</v>
      </c>
      <c r="I10280" s="40">
        <v>2.4903847741364745E-3</v>
      </c>
    </row>
    <row r="10281" spans="2:9" x14ac:dyDescent="0.25">
      <c r="B10281" s="35" t="s">
        <v>84</v>
      </c>
      <c r="C10281" s="35" t="s">
        <v>67</v>
      </c>
      <c r="D10281" s="35" t="s">
        <v>23</v>
      </c>
      <c r="E10281" s="35" t="s">
        <v>5</v>
      </c>
      <c r="F10281" s="35" t="s">
        <v>36</v>
      </c>
      <c r="G10281" s="35" t="s">
        <v>0</v>
      </c>
      <c r="H10281" s="35">
        <v>2030</v>
      </c>
      <c r="I10281" s="40">
        <v>2.5968925615237498E-3</v>
      </c>
    </row>
    <row r="10282" spans="2:9" x14ac:dyDescent="0.25">
      <c r="B10282" s="35" t="s">
        <v>84</v>
      </c>
      <c r="C10282" s="35" t="s">
        <v>67</v>
      </c>
      <c r="D10282" s="35" t="s">
        <v>23</v>
      </c>
      <c r="E10282" s="35" t="s">
        <v>5</v>
      </c>
      <c r="F10282" s="35" t="s">
        <v>36</v>
      </c>
      <c r="G10282" s="35" t="s">
        <v>0</v>
      </c>
      <c r="H10282" s="35">
        <v>2031</v>
      </c>
      <c r="I10282" s="40">
        <v>2.702645233979143E-3</v>
      </c>
    </row>
    <row r="10283" spans="2:9" x14ac:dyDescent="0.25">
      <c r="B10283" s="35" t="s">
        <v>84</v>
      </c>
      <c r="C10283" s="35" t="s">
        <v>67</v>
      </c>
      <c r="D10283" s="35" t="s">
        <v>23</v>
      </c>
      <c r="E10283" s="35" t="s">
        <v>5</v>
      </c>
      <c r="F10283" s="35" t="s">
        <v>36</v>
      </c>
      <c r="G10283" s="35" t="s">
        <v>0</v>
      </c>
      <c r="H10283" s="35">
        <v>2032</v>
      </c>
      <c r="I10283" s="40">
        <v>2.8075663393230077E-3</v>
      </c>
    </row>
    <row r="10284" spans="2:9" x14ac:dyDescent="0.25">
      <c r="B10284" s="35" t="s">
        <v>84</v>
      </c>
      <c r="C10284" s="35" t="s">
        <v>67</v>
      </c>
      <c r="D10284" s="35" t="s">
        <v>23</v>
      </c>
      <c r="E10284" s="35" t="s">
        <v>5</v>
      </c>
      <c r="F10284" s="35" t="s">
        <v>36</v>
      </c>
      <c r="G10284" s="35" t="s">
        <v>0</v>
      </c>
      <c r="H10284" s="35">
        <v>2033</v>
      </c>
      <c r="I10284" s="40">
        <v>2.9114670242120937E-3</v>
      </c>
    </row>
    <row r="10285" spans="2:9" x14ac:dyDescent="0.25">
      <c r="B10285" s="35" t="s">
        <v>84</v>
      </c>
      <c r="C10285" s="35" t="s">
        <v>67</v>
      </c>
      <c r="D10285" s="35" t="s">
        <v>23</v>
      </c>
      <c r="E10285" s="35" t="s">
        <v>5</v>
      </c>
      <c r="F10285" s="35" t="s">
        <v>36</v>
      </c>
      <c r="G10285" s="35" t="s">
        <v>0</v>
      </c>
      <c r="H10285" s="35">
        <v>2034</v>
      </c>
      <c r="I10285" s="40">
        <v>3.014398743599074E-3</v>
      </c>
    </row>
    <row r="10286" spans="2:9" x14ac:dyDescent="0.25">
      <c r="B10286" s="35" t="s">
        <v>84</v>
      </c>
      <c r="C10286" s="35" t="s">
        <v>67</v>
      </c>
      <c r="D10286" s="35" t="s">
        <v>23</v>
      </c>
      <c r="E10286" s="35" t="s">
        <v>5</v>
      </c>
      <c r="F10286" s="35" t="s">
        <v>36</v>
      </c>
      <c r="G10286" s="35" t="s">
        <v>0</v>
      </c>
      <c r="H10286" s="35">
        <v>2035</v>
      </c>
      <c r="I10286" s="40">
        <v>3.1161402126195711E-3</v>
      </c>
    </row>
    <row r="10287" spans="2:9" x14ac:dyDescent="0.25">
      <c r="B10287" s="35" t="s">
        <v>84</v>
      </c>
      <c r="C10287" s="35" t="s">
        <v>67</v>
      </c>
      <c r="D10287" s="35" t="s">
        <v>23</v>
      </c>
      <c r="E10287" s="35" t="s">
        <v>5</v>
      </c>
      <c r="F10287" s="35" t="s">
        <v>36</v>
      </c>
      <c r="G10287" s="35" t="s">
        <v>0</v>
      </c>
      <c r="H10287" s="35">
        <v>2036</v>
      </c>
      <c r="I10287" s="40">
        <v>3.2169541044066471E-3</v>
      </c>
    </row>
    <row r="10288" spans="2:9" x14ac:dyDescent="0.25">
      <c r="B10288" s="35" t="s">
        <v>84</v>
      </c>
      <c r="C10288" s="35" t="s">
        <v>67</v>
      </c>
      <c r="D10288" s="35" t="s">
        <v>23</v>
      </c>
      <c r="E10288" s="35" t="s">
        <v>5</v>
      </c>
      <c r="F10288" s="35" t="s">
        <v>36</v>
      </c>
      <c r="G10288" s="35" t="s">
        <v>0</v>
      </c>
      <c r="H10288" s="35">
        <v>2037</v>
      </c>
      <c r="I10288" s="40">
        <v>3.3168303110233184E-3</v>
      </c>
    </row>
    <row r="10289" spans="2:9" x14ac:dyDescent="0.25">
      <c r="B10289" s="35" t="s">
        <v>84</v>
      </c>
      <c r="C10289" s="35" t="s">
        <v>67</v>
      </c>
      <c r="D10289" s="35" t="s">
        <v>23</v>
      </c>
      <c r="E10289" s="35" t="s">
        <v>5</v>
      </c>
      <c r="F10289" s="35" t="s">
        <v>36</v>
      </c>
      <c r="G10289" s="35" t="s">
        <v>0</v>
      </c>
      <c r="H10289" s="35">
        <v>2038</v>
      </c>
      <c r="I10289" s="40">
        <v>3.4156544156123368E-3</v>
      </c>
    </row>
    <row r="10290" spans="2:9" x14ac:dyDescent="0.25">
      <c r="B10290" s="35" t="s">
        <v>84</v>
      </c>
      <c r="C10290" s="35" t="s">
        <v>67</v>
      </c>
      <c r="D10290" s="35" t="s">
        <v>23</v>
      </c>
      <c r="E10290" s="35" t="s">
        <v>5</v>
      </c>
      <c r="F10290" s="35" t="s">
        <v>36</v>
      </c>
      <c r="G10290" s="35" t="s">
        <v>0</v>
      </c>
      <c r="H10290" s="35">
        <v>2039</v>
      </c>
      <c r="I10290" s="40">
        <v>3.5147165973979373E-3</v>
      </c>
    </row>
    <row r="10291" spans="2:9" x14ac:dyDescent="0.25">
      <c r="B10291" s="35" t="s">
        <v>84</v>
      </c>
      <c r="C10291" s="35" t="s">
        <v>67</v>
      </c>
      <c r="D10291" s="35" t="s">
        <v>23</v>
      </c>
      <c r="E10291" s="35" t="s">
        <v>5</v>
      </c>
      <c r="F10291" s="35" t="s">
        <v>36</v>
      </c>
      <c r="G10291" s="35" t="s">
        <v>0</v>
      </c>
      <c r="H10291" s="35">
        <v>2040</v>
      </c>
      <c r="I10291" s="40">
        <v>3.6153417157608219E-3</v>
      </c>
    </row>
    <row r="10292" spans="2:9" x14ac:dyDescent="0.25">
      <c r="B10292" s="35" t="s">
        <v>84</v>
      </c>
      <c r="C10292" s="35" t="s">
        <v>67</v>
      </c>
      <c r="D10292" s="35" t="s">
        <v>23</v>
      </c>
      <c r="E10292" s="35" t="s">
        <v>5</v>
      </c>
      <c r="F10292" s="35" t="s">
        <v>36</v>
      </c>
      <c r="G10292" s="35" t="s">
        <v>0</v>
      </c>
      <c r="H10292" s="35">
        <v>2041</v>
      </c>
      <c r="I10292" s="40">
        <v>3.7175836048980457E-3</v>
      </c>
    </row>
    <row r="10293" spans="2:9" x14ac:dyDescent="0.25">
      <c r="B10293" s="35" t="s">
        <v>84</v>
      </c>
      <c r="C10293" s="35" t="s">
        <v>67</v>
      </c>
      <c r="D10293" s="35" t="s">
        <v>23</v>
      </c>
      <c r="E10293" s="35" t="s">
        <v>5</v>
      </c>
      <c r="F10293" s="35" t="s">
        <v>36</v>
      </c>
      <c r="G10293" s="35" t="s">
        <v>0</v>
      </c>
      <c r="H10293" s="35">
        <v>2042</v>
      </c>
      <c r="I10293" s="40">
        <v>3.8211339427951128E-3</v>
      </c>
    </row>
    <row r="10294" spans="2:9" x14ac:dyDescent="0.25">
      <c r="B10294" s="35" t="s">
        <v>84</v>
      </c>
      <c r="C10294" s="35" t="s">
        <v>67</v>
      </c>
      <c r="D10294" s="35" t="s">
        <v>23</v>
      </c>
      <c r="E10294" s="35" t="s">
        <v>5</v>
      </c>
      <c r="F10294" s="35" t="s">
        <v>36</v>
      </c>
      <c r="G10294" s="35" t="s">
        <v>0</v>
      </c>
      <c r="H10294" s="35">
        <v>2043</v>
      </c>
      <c r="I10294" s="40">
        <v>3.9262738465566807E-3</v>
      </c>
    </row>
    <row r="10295" spans="2:9" x14ac:dyDescent="0.25">
      <c r="B10295" s="35" t="s">
        <v>84</v>
      </c>
      <c r="C10295" s="35" t="s">
        <v>67</v>
      </c>
      <c r="D10295" s="35" t="s">
        <v>23</v>
      </c>
      <c r="E10295" s="35" t="s">
        <v>5</v>
      </c>
      <c r="F10295" s="35" t="s">
        <v>36</v>
      </c>
      <c r="G10295" s="35" t="s">
        <v>0</v>
      </c>
      <c r="H10295" s="35">
        <v>2044</v>
      </c>
      <c r="I10295" s="40">
        <v>4.0337776944292516E-3</v>
      </c>
    </row>
    <row r="10296" spans="2:9" x14ac:dyDescent="0.25">
      <c r="B10296" s="35" t="s">
        <v>84</v>
      </c>
      <c r="C10296" s="35" t="s">
        <v>67</v>
      </c>
      <c r="D10296" s="35" t="s">
        <v>23</v>
      </c>
      <c r="E10296" s="35" t="s">
        <v>5</v>
      </c>
      <c r="F10296" s="35" t="s">
        <v>36</v>
      </c>
      <c r="G10296" s="35" t="s">
        <v>0</v>
      </c>
      <c r="H10296" s="35">
        <v>2045</v>
      </c>
      <c r="I10296" s="40">
        <v>4.1437818581724108E-3</v>
      </c>
    </row>
    <row r="10297" spans="2:9" x14ac:dyDescent="0.25">
      <c r="B10297" s="35" t="s">
        <v>84</v>
      </c>
      <c r="C10297" s="35" t="s">
        <v>67</v>
      </c>
      <c r="D10297" s="35" t="s">
        <v>23</v>
      </c>
      <c r="E10297" s="35" t="s">
        <v>5</v>
      </c>
      <c r="F10297" s="35" t="s">
        <v>36</v>
      </c>
      <c r="G10297" s="35" t="s">
        <v>0</v>
      </c>
      <c r="H10297" s="35">
        <v>2046</v>
      </c>
      <c r="I10297" s="40">
        <v>4.2561074139780978E-3</v>
      </c>
    </row>
    <row r="10298" spans="2:9" x14ac:dyDescent="0.25">
      <c r="B10298" s="35" t="s">
        <v>84</v>
      </c>
      <c r="C10298" s="35" t="s">
        <v>67</v>
      </c>
      <c r="D10298" s="35" t="s">
        <v>23</v>
      </c>
      <c r="E10298" s="35" t="s">
        <v>5</v>
      </c>
      <c r="F10298" s="35" t="s">
        <v>36</v>
      </c>
      <c r="G10298" s="35" t="s">
        <v>0</v>
      </c>
      <c r="H10298" s="35">
        <v>2047</v>
      </c>
      <c r="I10298" s="40">
        <v>4.3712459091171914E-3</v>
      </c>
    </row>
    <row r="10299" spans="2:9" x14ac:dyDescent="0.25">
      <c r="B10299" s="35" t="s">
        <v>84</v>
      </c>
      <c r="C10299" s="35" t="s">
        <v>67</v>
      </c>
      <c r="D10299" s="35" t="s">
        <v>23</v>
      </c>
      <c r="E10299" s="35" t="s">
        <v>5</v>
      </c>
      <c r="F10299" s="35" t="s">
        <v>36</v>
      </c>
      <c r="G10299" s="35" t="s">
        <v>0</v>
      </c>
      <c r="H10299" s="35">
        <v>2048</v>
      </c>
      <c r="I10299" s="40">
        <v>4.4878180599718428E-3</v>
      </c>
    </row>
    <row r="10300" spans="2:9" x14ac:dyDescent="0.25">
      <c r="B10300" s="35" t="s">
        <v>84</v>
      </c>
      <c r="C10300" s="35" t="s">
        <v>67</v>
      </c>
      <c r="D10300" s="35" t="s">
        <v>23</v>
      </c>
      <c r="E10300" s="35" t="s">
        <v>5</v>
      </c>
      <c r="F10300" s="35" t="s">
        <v>36</v>
      </c>
      <c r="G10300" s="35" t="s">
        <v>0</v>
      </c>
      <c r="H10300" s="35">
        <v>2049</v>
      </c>
      <c r="I10300" s="40">
        <v>4.6020017075725757E-3</v>
      </c>
    </row>
    <row r="10301" spans="2:9" x14ac:dyDescent="0.25">
      <c r="B10301" s="35" t="s">
        <v>84</v>
      </c>
      <c r="C10301" s="35" t="s">
        <v>67</v>
      </c>
      <c r="D10301" s="35" t="s">
        <v>23</v>
      </c>
      <c r="E10301" s="35" t="s">
        <v>5</v>
      </c>
      <c r="F10301" s="35" t="s">
        <v>36</v>
      </c>
      <c r="G10301" s="35" t="s">
        <v>0</v>
      </c>
      <c r="H10301" s="35">
        <v>2050</v>
      </c>
      <c r="I10301" s="40">
        <v>4.7107324475970302E-3</v>
      </c>
    </row>
    <row r="10302" spans="2:9" x14ac:dyDescent="0.25">
      <c r="B10302" s="35" t="s">
        <v>84</v>
      </c>
      <c r="C10302" s="35" t="s">
        <v>67</v>
      </c>
      <c r="D10302" s="35" t="s">
        <v>23</v>
      </c>
      <c r="E10302" s="35" t="s">
        <v>5</v>
      </c>
      <c r="F10302" s="35" t="s">
        <v>36</v>
      </c>
      <c r="G10302" s="35" t="s">
        <v>0</v>
      </c>
      <c r="H10302" s="35">
        <v>2051</v>
      </c>
      <c r="I10302" s="40">
        <v>4.8125838907845889E-3</v>
      </c>
    </row>
    <row r="10303" spans="2:9" x14ac:dyDescent="0.25">
      <c r="B10303" s="35" t="s">
        <v>84</v>
      </c>
      <c r="C10303" s="35" t="s">
        <v>67</v>
      </c>
      <c r="D10303" s="35" t="s">
        <v>23</v>
      </c>
      <c r="E10303" s="35" t="s">
        <v>5</v>
      </c>
      <c r="F10303" s="35" t="s">
        <v>36</v>
      </c>
      <c r="G10303" s="35" t="s">
        <v>0</v>
      </c>
      <c r="H10303" s="35">
        <v>2052</v>
      </c>
      <c r="I10303" s="40">
        <v>4.907558822143508E-3</v>
      </c>
    </row>
    <row r="10304" spans="2:9" x14ac:dyDescent="0.25">
      <c r="B10304" s="35" t="s">
        <v>84</v>
      </c>
      <c r="C10304" s="35" t="s">
        <v>67</v>
      </c>
      <c r="D10304" s="35" t="s">
        <v>23</v>
      </c>
      <c r="E10304" s="35" t="s">
        <v>5</v>
      </c>
      <c r="F10304" s="35" t="s">
        <v>36</v>
      </c>
      <c r="G10304" s="35" t="s">
        <v>0</v>
      </c>
      <c r="H10304" s="35">
        <v>2053</v>
      </c>
      <c r="I10304" s="40">
        <v>4.9953945774126457E-3</v>
      </c>
    </row>
    <row r="10305" spans="2:9" x14ac:dyDescent="0.25">
      <c r="B10305" s="35" t="s">
        <v>84</v>
      </c>
      <c r="C10305" s="35" t="s">
        <v>67</v>
      </c>
      <c r="D10305" s="35" t="s">
        <v>23</v>
      </c>
      <c r="E10305" s="35" t="s">
        <v>5</v>
      </c>
      <c r="F10305" s="35" t="s">
        <v>36</v>
      </c>
      <c r="G10305" s="35" t="s">
        <v>0</v>
      </c>
      <c r="H10305" s="35">
        <v>2054</v>
      </c>
      <c r="I10305" s="40">
        <v>5.076883029338365E-3</v>
      </c>
    </row>
    <row r="10306" spans="2:9" x14ac:dyDescent="0.25">
      <c r="B10306" s="35" t="s">
        <v>84</v>
      </c>
      <c r="C10306" s="35" t="s">
        <v>67</v>
      </c>
      <c r="D10306" s="35" t="s">
        <v>23</v>
      </c>
      <c r="E10306" s="35" t="s">
        <v>5</v>
      </c>
      <c r="F10306" s="35" t="s">
        <v>36</v>
      </c>
      <c r="G10306" s="35" t="s">
        <v>0</v>
      </c>
      <c r="H10306" s="35">
        <v>2055</v>
      </c>
      <c r="I10306" s="40">
        <v>5.1539222777500461E-3</v>
      </c>
    </row>
    <row r="10307" spans="2:9" x14ac:dyDescent="0.25">
      <c r="B10307" s="35" t="s">
        <v>84</v>
      </c>
      <c r="C10307" s="35" t="s">
        <v>67</v>
      </c>
      <c r="D10307" s="35" t="s">
        <v>23</v>
      </c>
      <c r="E10307" s="35" t="s">
        <v>5</v>
      </c>
      <c r="F10307" s="35" t="s">
        <v>36</v>
      </c>
      <c r="G10307" s="35" t="s">
        <v>0</v>
      </c>
      <c r="H10307" s="35">
        <v>2056</v>
      </c>
      <c r="I10307" s="40">
        <v>5.2263703862947377E-3</v>
      </c>
    </row>
    <row r="10308" spans="2:9" x14ac:dyDescent="0.25">
      <c r="B10308" s="35" t="s">
        <v>84</v>
      </c>
      <c r="C10308" s="35" t="s">
        <v>67</v>
      </c>
      <c r="D10308" s="35" t="s">
        <v>23</v>
      </c>
      <c r="E10308" s="35" t="s">
        <v>5</v>
      </c>
      <c r="F10308" s="35" t="s">
        <v>36</v>
      </c>
      <c r="G10308" s="35" t="s">
        <v>0</v>
      </c>
      <c r="H10308" s="35">
        <v>2057</v>
      </c>
      <c r="I10308" s="40">
        <v>5.2941596613027015E-3</v>
      </c>
    </row>
    <row r="10309" spans="2:9" x14ac:dyDescent="0.25">
      <c r="B10309" s="35" t="s">
        <v>84</v>
      </c>
      <c r="C10309" s="35" t="s">
        <v>67</v>
      </c>
      <c r="D10309" s="35" t="s">
        <v>23</v>
      </c>
      <c r="E10309" s="35" t="s">
        <v>5</v>
      </c>
      <c r="F10309" s="35" t="s">
        <v>36</v>
      </c>
      <c r="G10309" s="35" t="s">
        <v>0</v>
      </c>
      <c r="H10309" s="35">
        <v>2058</v>
      </c>
      <c r="I10309" s="40">
        <v>5.3579055393138258E-3</v>
      </c>
    </row>
    <row r="10310" spans="2:9" x14ac:dyDescent="0.25">
      <c r="B10310" s="35" t="s">
        <v>84</v>
      </c>
      <c r="C10310" s="35" t="s">
        <v>67</v>
      </c>
      <c r="D10310" s="35" t="s">
        <v>23</v>
      </c>
      <c r="E10310" s="35" t="s">
        <v>5</v>
      </c>
      <c r="F10310" s="35" t="s">
        <v>36</v>
      </c>
      <c r="G10310" s="35" t="s">
        <v>0</v>
      </c>
      <c r="H10310" s="35">
        <v>2059</v>
      </c>
      <c r="I10310" s="40">
        <v>5.4178816124507787E-3</v>
      </c>
    </row>
    <row r="10311" spans="2:9" x14ac:dyDescent="0.25">
      <c r="B10311" s="35" t="s">
        <v>84</v>
      </c>
      <c r="C10311" s="35" t="s">
        <v>67</v>
      </c>
      <c r="D10311" s="35" t="s">
        <v>23</v>
      </c>
      <c r="E10311" s="35" t="s">
        <v>5</v>
      </c>
      <c r="F10311" s="35" t="s">
        <v>36</v>
      </c>
      <c r="G10311" s="35" t="s">
        <v>0</v>
      </c>
      <c r="H10311" s="35">
        <v>2060</v>
      </c>
      <c r="I10311" s="40">
        <v>5.4752738170764119E-3</v>
      </c>
    </row>
    <row r="10312" spans="2:9" x14ac:dyDescent="0.25">
      <c r="B10312" s="35" t="s">
        <v>84</v>
      </c>
      <c r="C10312" s="35" t="s">
        <v>67</v>
      </c>
      <c r="D10312" s="35" t="s">
        <v>23</v>
      </c>
      <c r="E10312" s="35" t="s">
        <v>5</v>
      </c>
      <c r="F10312" s="35" t="s">
        <v>37</v>
      </c>
      <c r="G10312" s="35" t="s">
        <v>0</v>
      </c>
      <c r="H10312" s="35">
        <v>2000</v>
      </c>
      <c r="I10312" s="40">
        <f t="array" ref="I10312:I10372">TRANSPOSE('[10]Despesa_%PIB'!$B$27:$BJ$27)</f>
        <v>0</v>
      </c>
    </row>
    <row r="10313" spans="2:9" x14ac:dyDescent="0.25">
      <c r="B10313" s="35" t="s">
        <v>84</v>
      </c>
      <c r="C10313" s="35" t="s">
        <v>67</v>
      </c>
      <c r="D10313" s="35" t="s">
        <v>23</v>
      </c>
      <c r="E10313" s="35" t="s">
        <v>5</v>
      </c>
      <c r="F10313" s="35" t="s">
        <v>37</v>
      </c>
      <c r="G10313" s="35" t="s">
        <v>0</v>
      </c>
      <c r="H10313" s="35">
        <v>2001</v>
      </c>
      <c r="I10313" s="40">
        <v>0</v>
      </c>
    </row>
    <row r="10314" spans="2:9" x14ac:dyDescent="0.25">
      <c r="B10314" s="35" t="s">
        <v>84</v>
      </c>
      <c r="C10314" s="35" t="s">
        <v>67</v>
      </c>
      <c r="D10314" s="35" t="s">
        <v>23</v>
      </c>
      <c r="E10314" s="35" t="s">
        <v>5</v>
      </c>
      <c r="F10314" s="35" t="s">
        <v>37</v>
      </c>
      <c r="G10314" s="35" t="s">
        <v>0</v>
      </c>
      <c r="H10314" s="35">
        <v>2002</v>
      </c>
      <c r="I10314" s="40">
        <v>0</v>
      </c>
    </row>
    <row r="10315" spans="2:9" x14ac:dyDescent="0.25">
      <c r="B10315" s="35" t="s">
        <v>84</v>
      </c>
      <c r="C10315" s="35" t="s">
        <v>67</v>
      </c>
      <c r="D10315" s="35" t="s">
        <v>23</v>
      </c>
      <c r="E10315" s="35" t="s">
        <v>5</v>
      </c>
      <c r="F10315" s="35" t="s">
        <v>37</v>
      </c>
      <c r="G10315" s="35" t="s">
        <v>0</v>
      </c>
      <c r="H10315" s="35">
        <v>2003</v>
      </c>
      <c r="I10315" s="40">
        <v>0</v>
      </c>
    </row>
    <row r="10316" spans="2:9" x14ac:dyDescent="0.25">
      <c r="B10316" s="35" t="s">
        <v>84</v>
      </c>
      <c r="C10316" s="35" t="s">
        <v>67</v>
      </c>
      <c r="D10316" s="35" t="s">
        <v>23</v>
      </c>
      <c r="E10316" s="35" t="s">
        <v>5</v>
      </c>
      <c r="F10316" s="35" t="s">
        <v>37</v>
      </c>
      <c r="G10316" s="35" t="s">
        <v>0</v>
      </c>
      <c r="H10316" s="35">
        <v>2004</v>
      </c>
      <c r="I10316" s="40">
        <v>0</v>
      </c>
    </row>
    <row r="10317" spans="2:9" x14ac:dyDescent="0.25">
      <c r="B10317" s="35" t="s">
        <v>84</v>
      </c>
      <c r="C10317" s="35" t="s">
        <v>67</v>
      </c>
      <c r="D10317" s="35" t="s">
        <v>23</v>
      </c>
      <c r="E10317" s="35" t="s">
        <v>5</v>
      </c>
      <c r="F10317" s="35" t="s">
        <v>37</v>
      </c>
      <c r="G10317" s="35" t="s">
        <v>0</v>
      </c>
      <c r="H10317" s="35">
        <v>2005</v>
      </c>
      <c r="I10317" s="40">
        <v>0</v>
      </c>
    </row>
    <row r="10318" spans="2:9" x14ac:dyDescent="0.25">
      <c r="B10318" s="35" t="s">
        <v>84</v>
      </c>
      <c r="C10318" s="35" t="s">
        <v>67</v>
      </c>
      <c r="D10318" s="35" t="s">
        <v>23</v>
      </c>
      <c r="E10318" s="35" t="s">
        <v>5</v>
      </c>
      <c r="F10318" s="35" t="s">
        <v>37</v>
      </c>
      <c r="G10318" s="35" t="s">
        <v>0</v>
      </c>
      <c r="H10318" s="35">
        <v>2006</v>
      </c>
      <c r="I10318" s="40">
        <v>0</v>
      </c>
    </row>
    <row r="10319" spans="2:9" x14ac:dyDescent="0.25">
      <c r="B10319" s="35" t="s">
        <v>84</v>
      </c>
      <c r="C10319" s="35" t="s">
        <v>67</v>
      </c>
      <c r="D10319" s="35" t="s">
        <v>23</v>
      </c>
      <c r="E10319" s="35" t="s">
        <v>5</v>
      </c>
      <c r="F10319" s="35" t="s">
        <v>37</v>
      </c>
      <c r="G10319" s="35" t="s">
        <v>0</v>
      </c>
      <c r="H10319" s="35">
        <v>2007</v>
      </c>
      <c r="I10319" s="40">
        <v>0</v>
      </c>
    </row>
    <row r="10320" spans="2:9" x14ac:dyDescent="0.25">
      <c r="B10320" s="35" t="s">
        <v>84</v>
      </c>
      <c r="C10320" s="35" t="s">
        <v>67</v>
      </c>
      <c r="D10320" s="35" t="s">
        <v>23</v>
      </c>
      <c r="E10320" s="35" t="s">
        <v>5</v>
      </c>
      <c r="F10320" s="35" t="s">
        <v>37</v>
      </c>
      <c r="G10320" s="35" t="s">
        <v>0</v>
      </c>
      <c r="H10320" s="35">
        <v>2008</v>
      </c>
      <c r="I10320" s="40">
        <v>0</v>
      </c>
    </row>
    <row r="10321" spans="2:9" x14ac:dyDescent="0.25">
      <c r="B10321" s="35" t="s">
        <v>84</v>
      </c>
      <c r="C10321" s="35" t="s">
        <v>67</v>
      </c>
      <c r="D10321" s="35" t="s">
        <v>23</v>
      </c>
      <c r="E10321" s="35" t="s">
        <v>5</v>
      </c>
      <c r="F10321" s="35" t="s">
        <v>37</v>
      </c>
      <c r="G10321" s="35" t="s">
        <v>0</v>
      </c>
      <c r="H10321" s="35">
        <v>2009</v>
      </c>
      <c r="I10321" s="40">
        <v>0</v>
      </c>
    </row>
    <row r="10322" spans="2:9" x14ac:dyDescent="0.25">
      <c r="B10322" s="35" t="s">
        <v>84</v>
      </c>
      <c r="C10322" s="35" t="s">
        <v>67</v>
      </c>
      <c r="D10322" s="35" t="s">
        <v>23</v>
      </c>
      <c r="E10322" s="35" t="s">
        <v>5</v>
      </c>
      <c r="F10322" s="35" t="s">
        <v>37</v>
      </c>
      <c r="G10322" s="35" t="s">
        <v>0</v>
      </c>
      <c r="H10322" s="35">
        <v>2010</v>
      </c>
      <c r="I10322" s="40">
        <v>0</v>
      </c>
    </row>
    <row r="10323" spans="2:9" x14ac:dyDescent="0.25">
      <c r="B10323" s="35" t="s">
        <v>84</v>
      </c>
      <c r="C10323" s="35" t="s">
        <v>67</v>
      </c>
      <c r="D10323" s="35" t="s">
        <v>23</v>
      </c>
      <c r="E10323" s="35" t="s">
        <v>5</v>
      </c>
      <c r="F10323" s="35" t="s">
        <v>37</v>
      </c>
      <c r="G10323" s="35" t="s">
        <v>0</v>
      </c>
      <c r="H10323" s="35">
        <v>2011</v>
      </c>
      <c r="I10323" s="40">
        <v>0</v>
      </c>
    </row>
    <row r="10324" spans="2:9" x14ac:dyDescent="0.25">
      <c r="B10324" s="35" t="s">
        <v>84</v>
      </c>
      <c r="C10324" s="35" t="s">
        <v>67</v>
      </c>
      <c r="D10324" s="35" t="s">
        <v>23</v>
      </c>
      <c r="E10324" s="35" t="s">
        <v>5</v>
      </c>
      <c r="F10324" s="35" t="s">
        <v>37</v>
      </c>
      <c r="G10324" s="35" t="s">
        <v>0</v>
      </c>
      <c r="H10324" s="35">
        <v>2012</v>
      </c>
      <c r="I10324" s="40">
        <v>0</v>
      </c>
    </row>
    <row r="10325" spans="2:9" x14ac:dyDescent="0.25">
      <c r="B10325" s="35" t="s">
        <v>84</v>
      </c>
      <c r="C10325" s="35" t="s">
        <v>67</v>
      </c>
      <c r="D10325" s="35" t="s">
        <v>23</v>
      </c>
      <c r="E10325" s="35" t="s">
        <v>5</v>
      </c>
      <c r="F10325" s="35" t="s">
        <v>37</v>
      </c>
      <c r="G10325" s="35" t="s">
        <v>0</v>
      </c>
      <c r="H10325" s="35">
        <v>2013</v>
      </c>
      <c r="I10325" s="40">
        <v>0</v>
      </c>
    </row>
    <row r="10326" spans="2:9" x14ac:dyDescent="0.25">
      <c r="B10326" s="35" t="s">
        <v>84</v>
      </c>
      <c r="C10326" s="35" t="s">
        <v>67</v>
      </c>
      <c r="D10326" s="35" t="s">
        <v>23</v>
      </c>
      <c r="E10326" s="35" t="s">
        <v>5</v>
      </c>
      <c r="F10326" s="35" t="s">
        <v>37</v>
      </c>
      <c r="G10326" s="35" t="s">
        <v>0</v>
      </c>
      <c r="H10326" s="35">
        <v>2014</v>
      </c>
      <c r="I10326" s="40">
        <v>0</v>
      </c>
    </row>
    <row r="10327" spans="2:9" x14ac:dyDescent="0.25">
      <c r="B10327" s="35" t="s">
        <v>84</v>
      </c>
      <c r="C10327" s="35" t="s">
        <v>67</v>
      </c>
      <c r="D10327" s="35" t="s">
        <v>23</v>
      </c>
      <c r="E10327" s="35" t="s">
        <v>5</v>
      </c>
      <c r="F10327" s="35" t="s">
        <v>37</v>
      </c>
      <c r="G10327" s="35" t="s">
        <v>0</v>
      </c>
      <c r="H10327" s="35">
        <v>2015</v>
      </c>
      <c r="I10327" s="40">
        <v>0</v>
      </c>
    </row>
    <row r="10328" spans="2:9" x14ac:dyDescent="0.25">
      <c r="B10328" s="35" t="s">
        <v>84</v>
      </c>
      <c r="C10328" s="35" t="s">
        <v>67</v>
      </c>
      <c r="D10328" s="35" t="s">
        <v>23</v>
      </c>
      <c r="E10328" s="35" t="s">
        <v>5</v>
      </c>
      <c r="F10328" s="35" t="s">
        <v>37</v>
      </c>
      <c r="G10328" s="35" t="s">
        <v>0</v>
      </c>
      <c r="H10328" s="35">
        <v>2016</v>
      </c>
      <c r="I10328" s="40">
        <v>0</v>
      </c>
    </row>
    <row r="10329" spans="2:9" x14ac:dyDescent="0.25">
      <c r="B10329" s="35" t="s">
        <v>84</v>
      </c>
      <c r="C10329" s="35" t="s">
        <v>67</v>
      </c>
      <c r="D10329" s="35" t="s">
        <v>23</v>
      </c>
      <c r="E10329" s="35" t="s">
        <v>5</v>
      </c>
      <c r="F10329" s="35" t="s">
        <v>37</v>
      </c>
      <c r="G10329" s="35" t="s">
        <v>0</v>
      </c>
      <c r="H10329" s="35">
        <v>2017</v>
      </c>
      <c r="I10329" s="40">
        <v>0</v>
      </c>
    </row>
    <row r="10330" spans="2:9" x14ac:dyDescent="0.25">
      <c r="B10330" s="35" t="s">
        <v>84</v>
      </c>
      <c r="C10330" s="35" t="s">
        <v>67</v>
      </c>
      <c r="D10330" s="35" t="s">
        <v>23</v>
      </c>
      <c r="E10330" s="35" t="s">
        <v>5</v>
      </c>
      <c r="F10330" s="35" t="s">
        <v>37</v>
      </c>
      <c r="G10330" s="35" t="s">
        <v>0</v>
      </c>
      <c r="H10330" s="35">
        <v>2018</v>
      </c>
      <c r="I10330" s="40">
        <v>0</v>
      </c>
    </row>
    <row r="10331" spans="2:9" x14ac:dyDescent="0.25">
      <c r="B10331" s="35" t="s">
        <v>84</v>
      </c>
      <c r="C10331" s="35" t="s">
        <v>67</v>
      </c>
      <c r="D10331" s="35" t="s">
        <v>23</v>
      </c>
      <c r="E10331" s="35" t="s">
        <v>5</v>
      </c>
      <c r="F10331" s="35" t="s">
        <v>37</v>
      </c>
      <c r="G10331" s="35" t="s">
        <v>0</v>
      </c>
      <c r="H10331" s="35">
        <v>2019</v>
      </c>
      <c r="I10331" s="40">
        <v>0</v>
      </c>
    </row>
    <row r="10332" spans="2:9" x14ac:dyDescent="0.25">
      <c r="B10332" s="35" t="s">
        <v>84</v>
      </c>
      <c r="C10332" s="35" t="s">
        <v>67</v>
      </c>
      <c r="D10332" s="35" t="s">
        <v>23</v>
      </c>
      <c r="E10332" s="35" t="s">
        <v>5</v>
      </c>
      <c r="F10332" s="35" t="s">
        <v>37</v>
      </c>
      <c r="G10332" s="35" t="s">
        <v>0</v>
      </c>
      <c r="H10332" s="35">
        <v>2020</v>
      </c>
      <c r="I10332" s="40">
        <v>0</v>
      </c>
    </row>
    <row r="10333" spans="2:9" x14ac:dyDescent="0.25">
      <c r="B10333" s="35" t="s">
        <v>84</v>
      </c>
      <c r="C10333" s="35" t="s">
        <v>67</v>
      </c>
      <c r="D10333" s="35" t="s">
        <v>23</v>
      </c>
      <c r="E10333" s="35" t="s">
        <v>5</v>
      </c>
      <c r="F10333" s="35" t="s">
        <v>37</v>
      </c>
      <c r="G10333" s="35" t="s">
        <v>0</v>
      </c>
      <c r="H10333" s="35">
        <v>2021</v>
      </c>
      <c r="I10333" s="40">
        <v>0</v>
      </c>
    </row>
    <row r="10334" spans="2:9" x14ac:dyDescent="0.25">
      <c r="B10334" s="35" t="s">
        <v>84</v>
      </c>
      <c r="C10334" s="35" t="s">
        <v>67</v>
      </c>
      <c r="D10334" s="35" t="s">
        <v>23</v>
      </c>
      <c r="E10334" s="35" t="s">
        <v>5</v>
      </c>
      <c r="F10334" s="35" t="s">
        <v>37</v>
      </c>
      <c r="G10334" s="35" t="s">
        <v>0</v>
      </c>
      <c r="H10334" s="35">
        <v>2022</v>
      </c>
      <c r="I10334" s="40">
        <v>0</v>
      </c>
    </row>
    <row r="10335" spans="2:9" x14ac:dyDescent="0.25">
      <c r="B10335" s="35" t="s">
        <v>84</v>
      </c>
      <c r="C10335" s="35" t="s">
        <v>67</v>
      </c>
      <c r="D10335" s="35" t="s">
        <v>23</v>
      </c>
      <c r="E10335" s="35" t="s">
        <v>5</v>
      </c>
      <c r="F10335" s="35" t="s">
        <v>37</v>
      </c>
      <c r="G10335" s="35" t="s">
        <v>0</v>
      </c>
      <c r="H10335" s="35">
        <v>2023</v>
      </c>
      <c r="I10335" s="40">
        <v>0</v>
      </c>
    </row>
    <row r="10336" spans="2:9" x14ac:dyDescent="0.25">
      <c r="B10336" s="35" t="s">
        <v>84</v>
      </c>
      <c r="C10336" s="35" t="s">
        <v>67</v>
      </c>
      <c r="D10336" s="35" t="s">
        <v>23</v>
      </c>
      <c r="E10336" s="35" t="s">
        <v>5</v>
      </c>
      <c r="F10336" s="35" t="s">
        <v>37</v>
      </c>
      <c r="G10336" s="35" t="s">
        <v>0</v>
      </c>
      <c r="H10336" s="35">
        <v>2024</v>
      </c>
      <c r="I10336" s="40">
        <v>0</v>
      </c>
    </row>
    <row r="10337" spans="2:9" x14ac:dyDescent="0.25">
      <c r="B10337" s="35" t="s">
        <v>84</v>
      </c>
      <c r="C10337" s="35" t="s">
        <v>67</v>
      </c>
      <c r="D10337" s="35" t="s">
        <v>23</v>
      </c>
      <c r="E10337" s="35" t="s">
        <v>5</v>
      </c>
      <c r="F10337" s="35" t="s">
        <v>37</v>
      </c>
      <c r="G10337" s="35" t="s">
        <v>0</v>
      </c>
      <c r="H10337" s="35">
        <v>2025</v>
      </c>
      <c r="I10337" s="40">
        <v>0</v>
      </c>
    </row>
    <row r="10338" spans="2:9" x14ac:dyDescent="0.25">
      <c r="B10338" s="35" t="s">
        <v>84</v>
      </c>
      <c r="C10338" s="35" t="s">
        <v>67</v>
      </c>
      <c r="D10338" s="35" t="s">
        <v>23</v>
      </c>
      <c r="E10338" s="35" t="s">
        <v>5</v>
      </c>
      <c r="F10338" s="35" t="s">
        <v>37</v>
      </c>
      <c r="G10338" s="35" t="s">
        <v>0</v>
      </c>
      <c r="H10338" s="35">
        <v>2026</v>
      </c>
      <c r="I10338" s="40">
        <v>0</v>
      </c>
    </row>
    <row r="10339" spans="2:9" x14ac:dyDescent="0.25">
      <c r="B10339" s="35" t="s">
        <v>84</v>
      </c>
      <c r="C10339" s="35" t="s">
        <v>67</v>
      </c>
      <c r="D10339" s="35" t="s">
        <v>23</v>
      </c>
      <c r="E10339" s="35" t="s">
        <v>5</v>
      </c>
      <c r="F10339" s="35" t="s">
        <v>37</v>
      </c>
      <c r="G10339" s="35" t="s">
        <v>0</v>
      </c>
      <c r="H10339" s="35">
        <v>2027</v>
      </c>
      <c r="I10339" s="40">
        <v>0</v>
      </c>
    </row>
    <row r="10340" spans="2:9" x14ac:dyDescent="0.25">
      <c r="B10340" s="35" t="s">
        <v>84</v>
      </c>
      <c r="C10340" s="35" t="s">
        <v>67</v>
      </c>
      <c r="D10340" s="35" t="s">
        <v>23</v>
      </c>
      <c r="E10340" s="35" t="s">
        <v>5</v>
      </c>
      <c r="F10340" s="35" t="s">
        <v>37</v>
      </c>
      <c r="G10340" s="35" t="s">
        <v>0</v>
      </c>
      <c r="H10340" s="35">
        <v>2028</v>
      </c>
      <c r="I10340" s="40">
        <v>0</v>
      </c>
    </row>
    <row r="10341" spans="2:9" x14ac:dyDescent="0.25">
      <c r="B10341" s="35" t="s">
        <v>84</v>
      </c>
      <c r="C10341" s="35" t="s">
        <v>67</v>
      </c>
      <c r="D10341" s="35" t="s">
        <v>23</v>
      </c>
      <c r="E10341" s="35" t="s">
        <v>5</v>
      </c>
      <c r="F10341" s="35" t="s">
        <v>37</v>
      </c>
      <c r="G10341" s="35" t="s">
        <v>0</v>
      </c>
      <c r="H10341" s="35">
        <v>2029</v>
      </c>
      <c r="I10341" s="40">
        <v>0</v>
      </c>
    </row>
    <row r="10342" spans="2:9" x14ac:dyDescent="0.25">
      <c r="B10342" s="35" t="s">
        <v>84</v>
      </c>
      <c r="C10342" s="35" t="s">
        <v>67</v>
      </c>
      <c r="D10342" s="35" t="s">
        <v>23</v>
      </c>
      <c r="E10342" s="35" t="s">
        <v>5</v>
      </c>
      <c r="F10342" s="35" t="s">
        <v>37</v>
      </c>
      <c r="G10342" s="35" t="s">
        <v>0</v>
      </c>
      <c r="H10342" s="35">
        <v>2030</v>
      </c>
      <c r="I10342" s="40">
        <v>0</v>
      </c>
    </row>
    <row r="10343" spans="2:9" x14ac:dyDescent="0.25">
      <c r="B10343" s="35" t="s">
        <v>84</v>
      </c>
      <c r="C10343" s="35" t="s">
        <v>67</v>
      </c>
      <c r="D10343" s="35" t="s">
        <v>23</v>
      </c>
      <c r="E10343" s="35" t="s">
        <v>5</v>
      </c>
      <c r="F10343" s="35" t="s">
        <v>37</v>
      </c>
      <c r="G10343" s="35" t="s">
        <v>0</v>
      </c>
      <c r="H10343" s="35">
        <v>2031</v>
      </c>
      <c r="I10343" s="40">
        <v>0</v>
      </c>
    </row>
    <row r="10344" spans="2:9" x14ac:dyDescent="0.25">
      <c r="B10344" s="35" t="s">
        <v>84</v>
      </c>
      <c r="C10344" s="35" t="s">
        <v>67</v>
      </c>
      <c r="D10344" s="35" t="s">
        <v>23</v>
      </c>
      <c r="E10344" s="35" t="s">
        <v>5</v>
      </c>
      <c r="F10344" s="35" t="s">
        <v>37</v>
      </c>
      <c r="G10344" s="35" t="s">
        <v>0</v>
      </c>
      <c r="H10344" s="35">
        <v>2032</v>
      </c>
      <c r="I10344" s="40">
        <v>0</v>
      </c>
    </row>
    <row r="10345" spans="2:9" x14ac:dyDescent="0.25">
      <c r="B10345" s="35" t="s">
        <v>84</v>
      </c>
      <c r="C10345" s="35" t="s">
        <v>67</v>
      </c>
      <c r="D10345" s="35" t="s">
        <v>23</v>
      </c>
      <c r="E10345" s="35" t="s">
        <v>5</v>
      </c>
      <c r="F10345" s="35" t="s">
        <v>37</v>
      </c>
      <c r="G10345" s="35" t="s">
        <v>0</v>
      </c>
      <c r="H10345" s="35">
        <v>2033</v>
      </c>
      <c r="I10345" s="40">
        <v>0</v>
      </c>
    </row>
    <row r="10346" spans="2:9" x14ac:dyDescent="0.25">
      <c r="B10346" s="35" t="s">
        <v>84</v>
      </c>
      <c r="C10346" s="35" t="s">
        <v>67</v>
      </c>
      <c r="D10346" s="35" t="s">
        <v>23</v>
      </c>
      <c r="E10346" s="35" t="s">
        <v>5</v>
      </c>
      <c r="F10346" s="35" t="s">
        <v>37</v>
      </c>
      <c r="G10346" s="35" t="s">
        <v>0</v>
      </c>
      <c r="H10346" s="35">
        <v>2034</v>
      </c>
      <c r="I10346" s="40">
        <v>0</v>
      </c>
    </row>
    <row r="10347" spans="2:9" x14ac:dyDescent="0.25">
      <c r="B10347" s="35" t="s">
        <v>84</v>
      </c>
      <c r="C10347" s="35" t="s">
        <v>67</v>
      </c>
      <c r="D10347" s="35" t="s">
        <v>23</v>
      </c>
      <c r="E10347" s="35" t="s">
        <v>5</v>
      </c>
      <c r="F10347" s="35" t="s">
        <v>37</v>
      </c>
      <c r="G10347" s="35" t="s">
        <v>0</v>
      </c>
      <c r="H10347" s="35">
        <v>2035</v>
      </c>
      <c r="I10347" s="40">
        <v>0</v>
      </c>
    </row>
    <row r="10348" spans="2:9" x14ac:dyDescent="0.25">
      <c r="B10348" s="35" t="s">
        <v>84</v>
      </c>
      <c r="C10348" s="35" t="s">
        <v>67</v>
      </c>
      <c r="D10348" s="35" t="s">
        <v>23</v>
      </c>
      <c r="E10348" s="35" t="s">
        <v>5</v>
      </c>
      <c r="F10348" s="35" t="s">
        <v>37</v>
      </c>
      <c r="G10348" s="35" t="s">
        <v>0</v>
      </c>
      <c r="H10348" s="35">
        <v>2036</v>
      </c>
      <c r="I10348" s="40">
        <v>0</v>
      </c>
    </row>
    <row r="10349" spans="2:9" x14ac:dyDescent="0.25">
      <c r="B10349" s="35" t="s">
        <v>84</v>
      </c>
      <c r="C10349" s="35" t="s">
        <v>67</v>
      </c>
      <c r="D10349" s="35" t="s">
        <v>23</v>
      </c>
      <c r="E10349" s="35" t="s">
        <v>5</v>
      </c>
      <c r="F10349" s="35" t="s">
        <v>37</v>
      </c>
      <c r="G10349" s="35" t="s">
        <v>0</v>
      </c>
      <c r="H10349" s="35">
        <v>2037</v>
      </c>
      <c r="I10349" s="40">
        <v>0</v>
      </c>
    </row>
    <row r="10350" spans="2:9" x14ac:dyDescent="0.25">
      <c r="B10350" s="35" t="s">
        <v>84</v>
      </c>
      <c r="C10350" s="35" t="s">
        <v>67</v>
      </c>
      <c r="D10350" s="35" t="s">
        <v>23</v>
      </c>
      <c r="E10350" s="35" t="s">
        <v>5</v>
      </c>
      <c r="F10350" s="35" t="s">
        <v>37</v>
      </c>
      <c r="G10350" s="35" t="s">
        <v>0</v>
      </c>
      <c r="H10350" s="35">
        <v>2038</v>
      </c>
      <c r="I10350" s="40">
        <v>0</v>
      </c>
    </row>
    <row r="10351" spans="2:9" x14ac:dyDescent="0.25">
      <c r="B10351" s="35" t="s">
        <v>84</v>
      </c>
      <c r="C10351" s="35" t="s">
        <v>67</v>
      </c>
      <c r="D10351" s="35" t="s">
        <v>23</v>
      </c>
      <c r="E10351" s="35" t="s">
        <v>5</v>
      </c>
      <c r="F10351" s="35" t="s">
        <v>37</v>
      </c>
      <c r="G10351" s="35" t="s">
        <v>0</v>
      </c>
      <c r="H10351" s="35">
        <v>2039</v>
      </c>
      <c r="I10351" s="40">
        <v>0</v>
      </c>
    </row>
    <row r="10352" spans="2:9" x14ac:dyDescent="0.25">
      <c r="B10352" s="35" t="s">
        <v>84</v>
      </c>
      <c r="C10352" s="35" t="s">
        <v>67</v>
      </c>
      <c r="D10352" s="35" t="s">
        <v>23</v>
      </c>
      <c r="E10352" s="35" t="s">
        <v>5</v>
      </c>
      <c r="F10352" s="35" t="s">
        <v>37</v>
      </c>
      <c r="G10352" s="35" t="s">
        <v>0</v>
      </c>
      <c r="H10352" s="35">
        <v>2040</v>
      </c>
      <c r="I10352" s="40">
        <v>0</v>
      </c>
    </row>
    <row r="10353" spans="2:9" x14ac:dyDescent="0.25">
      <c r="B10353" s="35" t="s">
        <v>84</v>
      </c>
      <c r="C10353" s="35" t="s">
        <v>67</v>
      </c>
      <c r="D10353" s="35" t="s">
        <v>23</v>
      </c>
      <c r="E10353" s="35" t="s">
        <v>5</v>
      </c>
      <c r="F10353" s="35" t="s">
        <v>37</v>
      </c>
      <c r="G10353" s="35" t="s">
        <v>0</v>
      </c>
      <c r="H10353" s="35">
        <v>2041</v>
      </c>
      <c r="I10353" s="40">
        <v>0</v>
      </c>
    </row>
    <row r="10354" spans="2:9" x14ac:dyDescent="0.25">
      <c r="B10354" s="35" t="s">
        <v>84</v>
      </c>
      <c r="C10354" s="35" t="s">
        <v>67</v>
      </c>
      <c r="D10354" s="35" t="s">
        <v>23</v>
      </c>
      <c r="E10354" s="35" t="s">
        <v>5</v>
      </c>
      <c r="F10354" s="35" t="s">
        <v>37</v>
      </c>
      <c r="G10354" s="35" t="s">
        <v>0</v>
      </c>
      <c r="H10354" s="35">
        <v>2042</v>
      </c>
      <c r="I10354" s="40">
        <v>0</v>
      </c>
    </row>
    <row r="10355" spans="2:9" x14ac:dyDescent="0.25">
      <c r="B10355" s="35" t="s">
        <v>84</v>
      </c>
      <c r="C10355" s="35" t="s">
        <v>67</v>
      </c>
      <c r="D10355" s="35" t="s">
        <v>23</v>
      </c>
      <c r="E10355" s="35" t="s">
        <v>5</v>
      </c>
      <c r="F10355" s="35" t="s">
        <v>37</v>
      </c>
      <c r="G10355" s="35" t="s">
        <v>0</v>
      </c>
      <c r="H10355" s="35">
        <v>2043</v>
      </c>
      <c r="I10355" s="40">
        <v>0</v>
      </c>
    </row>
    <row r="10356" spans="2:9" x14ac:dyDescent="0.25">
      <c r="B10356" s="35" t="s">
        <v>84</v>
      </c>
      <c r="C10356" s="35" t="s">
        <v>67</v>
      </c>
      <c r="D10356" s="35" t="s">
        <v>23</v>
      </c>
      <c r="E10356" s="35" t="s">
        <v>5</v>
      </c>
      <c r="F10356" s="35" t="s">
        <v>37</v>
      </c>
      <c r="G10356" s="35" t="s">
        <v>0</v>
      </c>
      <c r="H10356" s="35">
        <v>2044</v>
      </c>
      <c r="I10356" s="40">
        <v>0</v>
      </c>
    </row>
    <row r="10357" spans="2:9" x14ac:dyDescent="0.25">
      <c r="B10357" s="35" t="s">
        <v>84</v>
      </c>
      <c r="C10357" s="35" t="s">
        <v>67</v>
      </c>
      <c r="D10357" s="35" t="s">
        <v>23</v>
      </c>
      <c r="E10357" s="35" t="s">
        <v>5</v>
      </c>
      <c r="F10357" s="35" t="s">
        <v>37</v>
      </c>
      <c r="G10357" s="35" t="s">
        <v>0</v>
      </c>
      <c r="H10357" s="35">
        <v>2045</v>
      </c>
      <c r="I10357" s="40">
        <v>0</v>
      </c>
    </row>
    <row r="10358" spans="2:9" x14ac:dyDescent="0.25">
      <c r="B10358" s="35" t="s">
        <v>84</v>
      </c>
      <c r="C10358" s="35" t="s">
        <v>67</v>
      </c>
      <c r="D10358" s="35" t="s">
        <v>23</v>
      </c>
      <c r="E10358" s="35" t="s">
        <v>5</v>
      </c>
      <c r="F10358" s="35" t="s">
        <v>37</v>
      </c>
      <c r="G10358" s="35" t="s">
        <v>0</v>
      </c>
      <c r="H10358" s="35">
        <v>2046</v>
      </c>
      <c r="I10358" s="40">
        <v>0</v>
      </c>
    </row>
    <row r="10359" spans="2:9" x14ac:dyDescent="0.25">
      <c r="B10359" s="35" t="s">
        <v>84</v>
      </c>
      <c r="C10359" s="35" t="s">
        <v>67</v>
      </c>
      <c r="D10359" s="35" t="s">
        <v>23</v>
      </c>
      <c r="E10359" s="35" t="s">
        <v>5</v>
      </c>
      <c r="F10359" s="35" t="s">
        <v>37</v>
      </c>
      <c r="G10359" s="35" t="s">
        <v>0</v>
      </c>
      <c r="H10359" s="35">
        <v>2047</v>
      </c>
      <c r="I10359" s="40">
        <v>0</v>
      </c>
    </row>
    <row r="10360" spans="2:9" x14ac:dyDescent="0.25">
      <c r="B10360" s="35" t="s">
        <v>84</v>
      </c>
      <c r="C10360" s="35" t="s">
        <v>67</v>
      </c>
      <c r="D10360" s="35" t="s">
        <v>23</v>
      </c>
      <c r="E10360" s="35" t="s">
        <v>5</v>
      </c>
      <c r="F10360" s="35" t="s">
        <v>37</v>
      </c>
      <c r="G10360" s="35" t="s">
        <v>0</v>
      </c>
      <c r="H10360" s="35">
        <v>2048</v>
      </c>
      <c r="I10360" s="40">
        <v>0</v>
      </c>
    </row>
    <row r="10361" spans="2:9" x14ac:dyDescent="0.25">
      <c r="B10361" s="35" t="s">
        <v>84</v>
      </c>
      <c r="C10361" s="35" t="s">
        <v>67</v>
      </c>
      <c r="D10361" s="35" t="s">
        <v>23</v>
      </c>
      <c r="E10361" s="35" t="s">
        <v>5</v>
      </c>
      <c r="F10361" s="35" t="s">
        <v>37</v>
      </c>
      <c r="G10361" s="35" t="s">
        <v>0</v>
      </c>
      <c r="H10361" s="35">
        <v>2049</v>
      </c>
      <c r="I10361" s="40">
        <v>0</v>
      </c>
    </row>
    <row r="10362" spans="2:9" x14ac:dyDescent="0.25">
      <c r="B10362" s="35" t="s">
        <v>84</v>
      </c>
      <c r="C10362" s="35" t="s">
        <v>67</v>
      </c>
      <c r="D10362" s="35" t="s">
        <v>23</v>
      </c>
      <c r="E10362" s="35" t="s">
        <v>5</v>
      </c>
      <c r="F10362" s="35" t="s">
        <v>37</v>
      </c>
      <c r="G10362" s="35" t="s">
        <v>0</v>
      </c>
      <c r="H10362" s="35">
        <v>2050</v>
      </c>
      <c r="I10362" s="40">
        <v>0</v>
      </c>
    </row>
    <row r="10363" spans="2:9" x14ac:dyDescent="0.25">
      <c r="B10363" s="35" t="s">
        <v>84</v>
      </c>
      <c r="C10363" s="35" t="s">
        <v>67</v>
      </c>
      <c r="D10363" s="35" t="s">
        <v>23</v>
      </c>
      <c r="E10363" s="35" t="s">
        <v>5</v>
      </c>
      <c r="F10363" s="35" t="s">
        <v>37</v>
      </c>
      <c r="G10363" s="35" t="s">
        <v>0</v>
      </c>
      <c r="H10363" s="35">
        <v>2051</v>
      </c>
      <c r="I10363" s="40">
        <v>0</v>
      </c>
    </row>
    <row r="10364" spans="2:9" x14ac:dyDescent="0.25">
      <c r="B10364" s="35" t="s">
        <v>84</v>
      </c>
      <c r="C10364" s="35" t="s">
        <v>67</v>
      </c>
      <c r="D10364" s="35" t="s">
        <v>23</v>
      </c>
      <c r="E10364" s="35" t="s">
        <v>5</v>
      </c>
      <c r="F10364" s="35" t="s">
        <v>37</v>
      </c>
      <c r="G10364" s="35" t="s">
        <v>0</v>
      </c>
      <c r="H10364" s="35">
        <v>2052</v>
      </c>
      <c r="I10364" s="40">
        <v>0</v>
      </c>
    </row>
    <row r="10365" spans="2:9" x14ac:dyDescent="0.25">
      <c r="B10365" s="35" t="s">
        <v>84</v>
      </c>
      <c r="C10365" s="35" t="s">
        <v>67</v>
      </c>
      <c r="D10365" s="35" t="s">
        <v>23</v>
      </c>
      <c r="E10365" s="35" t="s">
        <v>5</v>
      </c>
      <c r="F10365" s="35" t="s">
        <v>37</v>
      </c>
      <c r="G10365" s="35" t="s">
        <v>0</v>
      </c>
      <c r="H10365" s="35">
        <v>2053</v>
      </c>
      <c r="I10365" s="40">
        <v>0</v>
      </c>
    </row>
    <row r="10366" spans="2:9" x14ac:dyDescent="0.25">
      <c r="B10366" s="35" t="s">
        <v>84</v>
      </c>
      <c r="C10366" s="35" t="s">
        <v>67</v>
      </c>
      <c r="D10366" s="35" t="s">
        <v>23</v>
      </c>
      <c r="E10366" s="35" t="s">
        <v>5</v>
      </c>
      <c r="F10366" s="35" t="s">
        <v>37</v>
      </c>
      <c r="G10366" s="35" t="s">
        <v>0</v>
      </c>
      <c r="H10366" s="35">
        <v>2054</v>
      </c>
      <c r="I10366" s="40">
        <v>0</v>
      </c>
    </row>
    <row r="10367" spans="2:9" x14ac:dyDescent="0.25">
      <c r="B10367" s="35" t="s">
        <v>84</v>
      </c>
      <c r="C10367" s="35" t="s">
        <v>67</v>
      </c>
      <c r="D10367" s="35" t="s">
        <v>23</v>
      </c>
      <c r="E10367" s="35" t="s">
        <v>5</v>
      </c>
      <c r="F10367" s="35" t="s">
        <v>37</v>
      </c>
      <c r="G10367" s="35" t="s">
        <v>0</v>
      </c>
      <c r="H10367" s="35">
        <v>2055</v>
      </c>
      <c r="I10367" s="40">
        <v>0</v>
      </c>
    </row>
    <row r="10368" spans="2:9" x14ac:dyDescent="0.25">
      <c r="B10368" s="35" t="s">
        <v>84</v>
      </c>
      <c r="C10368" s="35" t="s">
        <v>67</v>
      </c>
      <c r="D10368" s="35" t="s">
        <v>23</v>
      </c>
      <c r="E10368" s="35" t="s">
        <v>5</v>
      </c>
      <c r="F10368" s="35" t="s">
        <v>37</v>
      </c>
      <c r="G10368" s="35" t="s">
        <v>0</v>
      </c>
      <c r="H10368" s="35">
        <v>2056</v>
      </c>
      <c r="I10368" s="40">
        <v>0</v>
      </c>
    </row>
    <row r="10369" spans="2:9" x14ac:dyDescent="0.25">
      <c r="B10369" s="35" t="s">
        <v>84</v>
      </c>
      <c r="C10369" s="35" t="s">
        <v>67</v>
      </c>
      <c r="D10369" s="35" t="s">
        <v>23</v>
      </c>
      <c r="E10369" s="35" t="s">
        <v>5</v>
      </c>
      <c r="F10369" s="35" t="s">
        <v>37</v>
      </c>
      <c r="G10369" s="35" t="s">
        <v>0</v>
      </c>
      <c r="H10369" s="35">
        <v>2057</v>
      </c>
      <c r="I10369" s="40">
        <v>0</v>
      </c>
    </row>
    <row r="10370" spans="2:9" x14ac:dyDescent="0.25">
      <c r="B10370" s="35" t="s">
        <v>84</v>
      </c>
      <c r="C10370" s="35" t="s">
        <v>67</v>
      </c>
      <c r="D10370" s="35" t="s">
        <v>23</v>
      </c>
      <c r="E10370" s="35" t="s">
        <v>5</v>
      </c>
      <c r="F10370" s="35" t="s">
        <v>37</v>
      </c>
      <c r="G10370" s="35" t="s">
        <v>0</v>
      </c>
      <c r="H10370" s="35">
        <v>2058</v>
      </c>
      <c r="I10370" s="40">
        <v>0</v>
      </c>
    </row>
    <row r="10371" spans="2:9" x14ac:dyDescent="0.25">
      <c r="B10371" s="35" t="s">
        <v>84</v>
      </c>
      <c r="C10371" s="35" t="s">
        <v>67</v>
      </c>
      <c r="D10371" s="35" t="s">
        <v>23</v>
      </c>
      <c r="E10371" s="35" t="s">
        <v>5</v>
      </c>
      <c r="F10371" s="35" t="s">
        <v>37</v>
      </c>
      <c r="G10371" s="35" t="s">
        <v>0</v>
      </c>
      <c r="H10371" s="35">
        <v>2059</v>
      </c>
      <c r="I10371" s="40">
        <v>0</v>
      </c>
    </row>
    <row r="10372" spans="2:9" x14ac:dyDescent="0.25">
      <c r="B10372" s="35" t="s">
        <v>84</v>
      </c>
      <c r="C10372" s="35" t="s">
        <v>67</v>
      </c>
      <c r="D10372" s="35" t="s">
        <v>23</v>
      </c>
      <c r="E10372" s="35" t="s">
        <v>5</v>
      </c>
      <c r="F10372" s="35" t="s">
        <v>37</v>
      </c>
      <c r="G10372" s="35" t="s">
        <v>0</v>
      </c>
      <c r="H10372" s="35">
        <v>2060</v>
      </c>
      <c r="I10372" s="40">
        <v>0</v>
      </c>
    </row>
    <row r="10373" spans="2:9" x14ac:dyDescent="0.25">
      <c r="B10373" s="35" t="s">
        <v>84</v>
      </c>
      <c r="C10373" s="35" t="s">
        <v>67</v>
      </c>
      <c r="D10373" s="35" t="s">
        <v>23</v>
      </c>
      <c r="E10373" s="35" t="s">
        <v>5</v>
      </c>
      <c r="F10373" s="35" t="s">
        <v>38</v>
      </c>
      <c r="G10373" s="35" t="s">
        <v>0</v>
      </c>
      <c r="H10373" s="35">
        <v>2000</v>
      </c>
      <c r="I10373" s="40">
        <f t="array" ref="I10373:I10433">TRANSPOSE('[10]Despesa_%PIB'!$B$29:$BJ$29)</f>
        <v>0</v>
      </c>
    </row>
    <row r="10374" spans="2:9" x14ac:dyDescent="0.25">
      <c r="B10374" s="35" t="s">
        <v>84</v>
      </c>
      <c r="C10374" s="35" t="s">
        <v>67</v>
      </c>
      <c r="D10374" s="35" t="s">
        <v>23</v>
      </c>
      <c r="E10374" s="35" t="s">
        <v>5</v>
      </c>
      <c r="F10374" s="35" t="s">
        <v>38</v>
      </c>
      <c r="G10374" s="35" t="s">
        <v>0</v>
      </c>
      <c r="H10374" s="35">
        <v>2001</v>
      </c>
      <c r="I10374" s="40">
        <v>0</v>
      </c>
    </row>
    <row r="10375" spans="2:9" x14ac:dyDescent="0.25">
      <c r="B10375" s="35" t="s">
        <v>84</v>
      </c>
      <c r="C10375" s="35" t="s">
        <v>67</v>
      </c>
      <c r="D10375" s="35" t="s">
        <v>23</v>
      </c>
      <c r="E10375" s="35" t="s">
        <v>5</v>
      </c>
      <c r="F10375" s="35" t="s">
        <v>38</v>
      </c>
      <c r="G10375" s="35" t="s">
        <v>0</v>
      </c>
      <c r="H10375" s="35">
        <v>2002</v>
      </c>
      <c r="I10375" s="40">
        <v>0</v>
      </c>
    </row>
    <row r="10376" spans="2:9" x14ac:dyDescent="0.25">
      <c r="B10376" s="35" t="s">
        <v>84</v>
      </c>
      <c r="C10376" s="35" t="s">
        <v>67</v>
      </c>
      <c r="D10376" s="35" t="s">
        <v>23</v>
      </c>
      <c r="E10376" s="35" t="s">
        <v>5</v>
      </c>
      <c r="F10376" s="35" t="s">
        <v>38</v>
      </c>
      <c r="G10376" s="35" t="s">
        <v>0</v>
      </c>
      <c r="H10376" s="35">
        <v>2003</v>
      </c>
      <c r="I10376" s="40">
        <v>0</v>
      </c>
    </row>
    <row r="10377" spans="2:9" x14ac:dyDescent="0.25">
      <c r="B10377" s="35" t="s">
        <v>84</v>
      </c>
      <c r="C10377" s="35" t="s">
        <v>67</v>
      </c>
      <c r="D10377" s="35" t="s">
        <v>23</v>
      </c>
      <c r="E10377" s="35" t="s">
        <v>5</v>
      </c>
      <c r="F10377" s="35" t="s">
        <v>38</v>
      </c>
      <c r="G10377" s="35" t="s">
        <v>0</v>
      </c>
      <c r="H10377" s="35">
        <v>2004</v>
      </c>
      <c r="I10377" s="40">
        <v>0</v>
      </c>
    </row>
    <row r="10378" spans="2:9" x14ac:dyDescent="0.25">
      <c r="B10378" s="35" t="s">
        <v>84</v>
      </c>
      <c r="C10378" s="35" t="s">
        <v>67</v>
      </c>
      <c r="D10378" s="35" t="s">
        <v>23</v>
      </c>
      <c r="E10378" s="35" t="s">
        <v>5</v>
      </c>
      <c r="F10378" s="35" t="s">
        <v>38</v>
      </c>
      <c r="G10378" s="35" t="s">
        <v>0</v>
      </c>
      <c r="H10378" s="35">
        <v>2005</v>
      </c>
      <c r="I10378" s="40">
        <v>0</v>
      </c>
    </row>
    <row r="10379" spans="2:9" x14ac:dyDescent="0.25">
      <c r="B10379" s="35" t="s">
        <v>84</v>
      </c>
      <c r="C10379" s="35" t="s">
        <v>67</v>
      </c>
      <c r="D10379" s="35" t="s">
        <v>23</v>
      </c>
      <c r="E10379" s="35" t="s">
        <v>5</v>
      </c>
      <c r="F10379" s="35" t="s">
        <v>38</v>
      </c>
      <c r="G10379" s="35" t="s">
        <v>0</v>
      </c>
      <c r="H10379" s="35">
        <v>2006</v>
      </c>
      <c r="I10379" s="40">
        <v>0</v>
      </c>
    </row>
    <row r="10380" spans="2:9" x14ac:dyDescent="0.25">
      <c r="B10380" s="35" t="s">
        <v>84</v>
      </c>
      <c r="C10380" s="35" t="s">
        <v>67</v>
      </c>
      <c r="D10380" s="35" t="s">
        <v>23</v>
      </c>
      <c r="E10380" s="35" t="s">
        <v>5</v>
      </c>
      <c r="F10380" s="35" t="s">
        <v>38</v>
      </c>
      <c r="G10380" s="35" t="s">
        <v>0</v>
      </c>
      <c r="H10380" s="35">
        <v>2007</v>
      </c>
      <c r="I10380" s="40">
        <v>0</v>
      </c>
    </row>
    <row r="10381" spans="2:9" x14ac:dyDescent="0.25">
      <c r="B10381" s="35" t="s">
        <v>84</v>
      </c>
      <c r="C10381" s="35" t="s">
        <v>67</v>
      </c>
      <c r="D10381" s="35" t="s">
        <v>23</v>
      </c>
      <c r="E10381" s="35" t="s">
        <v>5</v>
      </c>
      <c r="F10381" s="35" t="s">
        <v>38</v>
      </c>
      <c r="G10381" s="35" t="s">
        <v>0</v>
      </c>
      <c r="H10381" s="35">
        <v>2008</v>
      </c>
      <c r="I10381" s="40">
        <v>0</v>
      </c>
    </row>
    <row r="10382" spans="2:9" x14ac:dyDescent="0.25">
      <c r="B10382" s="35" t="s">
        <v>84</v>
      </c>
      <c r="C10382" s="35" t="s">
        <v>67</v>
      </c>
      <c r="D10382" s="35" t="s">
        <v>23</v>
      </c>
      <c r="E10382" s="35" t="s">
        <v>5</v>
      </c>
      <c r="F10382" s="35" t="s">
        <v>38</v>
      </c>
      <c r="G10382" s="35" t="s">
        <v>0</v>
      </c>
      <c r="H10382" s="35">
        <v>2009</v>
      </c>
      <c r="I10382" s="40">
        <v>0</v>
      </c>
    </row>
    <row r="10383" spans="2:9" x14ac:dyDescent="0.25">
      <c r="B10383" s="35" t="s">
        <v>84</v>
      </c>
      <c r="C10383" s="35" t="s">
        <v>67</v>
      </c>
      <c r="D10383" s="35" t="s">
        <v>23</v>
      </c>
      <c r="E10383" s="35" t="s">
        <v>5</v>
      </c>
      <c r="F10383" s="35" t="s">
        <v>38</v>
      </c>
      <c r="G10383" s="35" t="s">
        <v>0</v>
      </c>
      <c r="H10383" s="35">
        <v>2010</v>
      </c>
      <c r="I10383" s="40">
        <v>0</v>
      </c>
    </row>
    <row r="10384" spans="2:9" x14ac:dyDescent="0.25">
      <c r="B10384" s="35" t="s">
        <v>84</v>
      </c>
      <c r="C10384" s="35" t="s">
        <v>67</v>
      </c>
      <c r="D10384" s="35" t="s">
        <v>23</v>
      </c>
      <c r="E10384" s="35" t="s">
        <v>5</v>
      </c>
      <c r="F10384" s="35" t="s">
        <v>38</v>
      </c>
      <c r="G10384" s="35" t="s">
        <v>0</v>
      </c>
      <c r="H10384" s="35">
        <v>2011</v>
      </c>
      <c r="I10384" s="40">
        <v>0</v>
      </c>
    </row>
    <row r="10385" spans="2:9" x14ac:dyDescent="0.25">
      <c r="B10385" s="35" t="s">
        <v>84</v>
      </c>
      <c r="C10385" s="35" t="s">
        <v>67</v>
      </c>
      <c r="D10385" s="35" t="s">
        <v>23</v>
      </c>
      <c r="E10385" s="35" t="s">
        <v>5</v>
      </c>
      <c r="F10385" s="35" t="s">
        <v>38</v>
      </c>
      <c r="G10385" s="35" t="s">
        <v>0</v>
      </c>
      <c r="H10385" s="35">
        <v>2012</v>
      </c>
      <c r="I10385" s="40">
        <v>0</v>
      </c>
    </row>
    <row r="10386" spans="2:9" x14ac:dyDescent="0.25">
      <c r="B10386" s="35" t="s">
        <v>84</v>
      </c>
      <c r="C10386" s="35" t="s">
        <v>67</v>
      </c>
      <c r="D10386" s="35" t="s">
        <v>23</v>
      </c>
      <c r="E10386" s="35" t="s">
        <v>5</v>
      </c>
      <c r="F10386" s="35" t="s">
        <v>38</v>
      </c>
      <c r="G10386" s="35" t="s">
        <v>0</v>
      </c>
      <c r="H10386" s="35">
        <v>2013</v>
      </c>
      <c r="I10386" s="40">
        <v>0</v>
      </c>
    </row>
    <row r="10387" spans="2:9" x14ac:dyDescent="0.25">
      <c r="B10387" s="35" t="s">
        <v>84</v>
      </c>
      <c r="C10387" s="35" t="s">
        <v>67</v>
      </c>
      <c r="D10387" s="35" t="s">
        <v>23</v>
      </c>
      <c r="E10387" s="35" t="s">
        <v>5</v>
      </c>
      <c r="F10387" s="35" t="s">
        <v>38</v>
      </c>
      <c r="G10387" s="35" t="s">
        <v>0</v>
      </c>
      <c r="H10387" s="35">
        <v>2014</v>
      </c>
      <c r="I10387" s="40">
        <v>7.842805658802624E-4</v>
      </c>
    </row>
    <row r="10388" spans="2:9" x14ac:dyDescent="0.25">
      <c r="B10388" s="35" t="s">
        <v>84</v>
      </c>
      <c r="C10388" s="35" t="s">
        <v>67</v>
      </c>
      <c r="D10388" s="35" t="s">
        <v>23</v>
      </c>
      <c r="E10388" s="35" t="s">
        <v>5</v>
      </c>
      <c r="F10388" s="35" t="s">
        <v>38</v>
      </c>
      <c r="G10388" s="35" t="s">
        <v>0</v>
      </c>
      <c r="H10388" s="35">
        <v>2015</v>
      </c>
      <c r="I10388" s="40">
        <v>7.6449948543679967E-4</v>
      </c>
    </row>
    <row r="10389" spans="2:9" x14ac:dyDescent="0.25">
      <c r="B10389" s="35" t="s">
        <v>84</v>
      </c>
      <c r="C10389" s="35" t="s">
        <v>67</v>
      </c>
      <c r="D10389" s="35" t="s">
        <v>23</v>
      </c>
      <c r="E10389" s="35" t="s">
        <v>5</v>
      </c>
      <c r="F10389" s="35" t="s">
        <v>38</v>
      </c>
      <c r="G10389" s="35" t="s">
        <v>0</v>
      </c>
      <c r="H10389" s="35">
        <v>2016</v>
      </c>
      <c r="I10389" s="40">
        <v>8.5396591364044155E-4</v>
      </c>
    </row>
    <row r="10390" spans="2:9" x14ac:dyDescent="0.25">
      <c r="B10390" s="35" t="s">
        <v>84</v>
      </c>
      <c r="C10390" s="35" t="s">
        <v>67</v>
      </c>
      <c r="D10390" s="35" t="s">
        <v>23</v>
      </c>
      <c r="E10390" s="35" t="s">
        <v>5</v>
      </c>
      <c r="F10390" s="35" t="s">
        <v>38</v>
      </c>
      <c r="G10390" s="35" t="s">
        <v>0</v>
      </c>
      <c r="H10390" s="35">
        <v>2017</v>
      </c>
      <c r="I10390" s="40">
        <v>8.6129646539231388E-4</v>
      </c>
    </row>
    <row r="10391" spans="2:9" x14ac:dyDescent="0.25">
      <c r="B10391" s="35" t="s">
        <v>84</v>
      </c>
      <c r="C10391" s="35" t="s">
        <v>67</v>
      </c>
      <c r="D10391" s="35" t="s">
        <v>23</v>
      </c>
      <c r="E10391" s="35" t="s">
        <v>5</v>
      </c>
      <c r="F10391" s="35" t="s">
        <v>38</v>
      </c>
      <c r="G10391" s="35" t="s">
        <v>0</v>
      </c>
      <c r="H10391" s="35">
        <v>2018</v>
      </c>
      <c r="I10391" s="40">
        <v>8.6342761930005671E-4</v>
      </c>
    </row>
    <row r="10392" spans="2:9" x14ac:dyDescent="0.25">
      <c r="B10392" s="35" t="s">
        <v>84</v>
      </c>
      <c r="C10392" s="35" t="s">
        <v>67</v>
      </c>
      <c r="D10392" s="35" t="s">
        <v>23</v>
      </c>
      <c r="E10392" s="35" t="s">
        <v>5</v>
      </c>
      <c r="F10392" s="35" t="s">
        <v>38</v>
      </c>
      <c r="G10392" s="35" t="s">
        <v>0</v>
      </c>
      <c r="H10392" s="35">
        <v>2019</v>
      </c>
      <c r="I10392" s="40">
        <v>8.6971746153273347E-4</v>
      </c>
    </row>
    <row r="10393" spans="2:9" x14ac:dyDescent="0.25">
      <c r="B10393" s="35" t="s">
        <v>84</v>
      </c>
      <c r="C10393" s="35" t="s">
        <v>67</v>
      </c>
      <c r="D10393" s="35" t="s">
        <v>23</v>
      </c>
      <c r="E10393" s="35" t="s">
        <v>5</v>
      </c>
      <c r="F10393" s="35" t="s">
        <v>38</v>
      </c>
      <c r="G10393" s="35" t="s">
        <v>0</v>
      </c>
      <c r="H10393" s="35">
        <v>2020</v>
      </c>
      <c r="I10393" s="40">
        <v>8.9240063956957515E-4</v>
      </c>
    </row>
    <row r="10394" spans="2:9" x14ac:dyDescent="0.25">
      <c r="B10394" s="35" t="s">
        <v>84</v>
      </c>
      <c r="C10394" s="35" t="s">
        <v>67</v>
      </c>
      <c r="D10394" s="35" t="s">
        <v>23</v>
      </c>
      <c r="E10394" s="35" t="s">
        <v>5</v>
      </c>
      <c r="F10394" s="35" t="s">
        <v>38</v>
      </c>
      <c r="G10394" s="35" t="s">
        <v>0</v>
      </c>
      <c r="H10394" s="35">
        <v>2021</v>
      </c>
      <c r="I10394" s="40">
        <v>9.128821288230417E-4</v>
      </c>
    </row>
    <row r="10395" spans="2:9" x14ac:dyDescent="0.25">
      <c r="B10395" s="35" t="s">
        <v>84</v>
      </c>
      <c r="C10395" s="35" t="s">
        <v>67</v>
      </c>
      <c r="D10395" s="35" t="s">
        <v>23</v>
      </c>
      <c r="E10395" s="35" t="s">
        <v>5</v>
      </c>
      <c r="F10395" s="35" t="s">
        <v>38</v>
      </c>
      <c r="G10395" s="35" t="s">
        <v>0</v>
      </c>
      <c r="H10395" s="35">
        <v>2022</v>
      </c>
      <c r="I10395" s="40">
        <v>9.3495523337910598E-4</v>
      </c>
    </row>
    <row r="10396" spans="2:9" x14ac:dyDescent="0.25">
      <c r="B10396" s="35" t="s">
        <v>84</v>
      </c>
      <c r="C10396" s="35" t="s">
        <v>67</v>
      </c>
      <c r="D10396" s="35" t="s">
        <v>23</v>
      </c>
      <c r="E10396" s="35" t="s">
        <v>5</v>
      </c>
      <c r="F10396" s="35" t="s">
        <v>38</v>
      </c>
      <c r="G10396" s="35" t="s">
        <v>0</v>
      </c>
      <c r="H10396" s="35">
        <v>2023</v>
      </c>
      <c r="I10396" s="40">
        <v>9.6031689184883709E-4</v>
      </c>
    </row>
    <row r="10397" spans="2:9" x14ac:dyDescent="0.25">
      <c r="B10397" s="35" t="s">
        <v>84</v>
      </c>
      <c r="C10397" s="35" t="s">
        <v>67</v>
      </c>
      <c r="D10397" s="35" t="s">
        <v>23</v>
      </c>
      <c r="E10397" s="35" t="s">
        <v>5</v>
      </c>
      <c r="F10397" s="35" t="s">
        <v>38</v>
      </c>
      <c r="G10397" s="35" t="s">
        <v>0</v>
      </c>
      <c r="H10397" s="35">
        <v>2024</v>
      </c>
      <c r="I10397" s="40">
        <v>9.8602117403837888E-4</v>
      </c>
    </row>
    <row r="10398" spans="2:9" x14ac:dyDescent="0.25">
      <c r="B10398" s="35" t="s">
        <v>84</v>
      </c>
      <c r="C10398" s="35" t="s">
        <v>67</v>
      </c>
      <c r="D10398" s="35" t="s">
        <v>23</v>
      </c>
      <c r="E10398" s="35" t="s">
        <v>5</v>
      </c>
      <c r="F10398" s="35" t="s">
        <v>38</v>
      </c>
      <c r="G10398" s="35" t="s">
        <v>0</v>
      </c>
      <c r="H10398" s="35">
        <v>2025</v>
      </c>
      <c r="I10398" s="40">
        <v>1.0123065784681947E-3</v>
      </c>
    </row>
    <row r="10399" spans="2:9" x14ac:dyDescent="0.25">
      <c r="B10399" s="35" t="s">
        <v>84</v>
      </c>
      <c r="C10399" s="35" t="s">
        <v>67</v>
      </c>
      <c r="D10399" s="35" t="s">
        <v>23</v>
      </c>
      <c r="E10399" s="35" t="s">
        <v>5</v>
      </c>
      <c r="F10399" s="35" t="s">
        <v>38</v>
      </c>
      <c r="G10399" s="35" t="s">
        <v>0</v>
      </c>
      <c r="H10399" s="35">
        <v>2026</v>
      </c>
      <c r="I10399" s="40">
        <v>1.0389748939209869E-3</v>
      </c>
    </row>
    <row r="10400" spans="2:9" x14ac:dyDescent="0.25">
      <c r="B10400" s="35" t="s">
        <v>84</v>
      </c>
      <c r="C10400" s="35" t="s">
        <v>67</v>
      </c>
      <c r="D10400" s="35" t="s">
        <v>23</v>
      </c>
      <c r="E10400" s="35" t="s">
        <v>5</v>
      </c>
      <c r="F10400" s="35" t="s">
        <v>38</v>
      </c>
      <c r="G10400" s="35" t="s">
        <v>0</v>
      </c>
      <c r="H10400" s="35">
        <v>2027</v>
      </c>
      <c r="I10400" s="40">
        <v>1.0660849179015383E-3</v>
      </c>
    </row>
    <row r="10401" spans="2:9" x14ac:dyDescent="0.25">
      <c r="B10401" s="35" t="s">
        <v>84</v>
      </c>
      <c r="C10401" s="35" t="s">
        <v>67</v>
      </c>
      <c r="D10401" s="35" t="s">
        <v>23</v>
      </c>
      <c r="E10401" s="35" t="s">
        <v>5</v>
      </c>
      <c r="F10401" s="35" t="s">
        <v>38</v>
      </c>
      <c r="G10401" s="35" t="s">
        <v>0</v>
      </c>
      <c r="H10401" s="35">
        <v>2028</v>
      </c>
      <c r="I10401" s="40">
        <v>1.0937185626132874E-3</v>
      </c>
    </row>
    <row r="10402" spans="2:9" x14ac:dyDescent="0.25">
      <c r="B10402" s="35" t="s">
        <v>84</v>
      </c>
      <c r="C10402" s="35" t="s">
        <v>67</v>
      </c>
      <c r="D10402" s="35" t="s">
        <v>23</v>
      </c>
      <c r="E10402" s="35" t="s">
        <v>5</v>
      </c>
      <c r="F10402" s="35" t="s">
        <v>38</v>
      </c>
      <c r="G10402" s="35" t="s">
        <v>0</v>
      </c>
      <c r="H10402" s="35">
        <v>2029</v>
      </c>
      <c r="I10402" s="40">
        <v>1.1219596043524757E-3</v>
      </c>
    </row>
    <row r="10403" spans="2:9" x14ac:dyDescent="0.25">
      <c r="B10403" s="35" t="s">
        <v>84</v>
      </c>
      <c r="C10403" s="35" t="s">
        <v>67</v>
      </c>
      <c r="D10403" s="35" t="s">
        <v>23</v>
      </c>
      <c r="E10403" s="35" t="s">
        <v>5</v>
      </c>
      <c r="F10403" s="35" t="s">
        <v>38</v>
      </c>
      <c r="G10403" s="35" t="s">
        <v>0</v>
      </c>
      <c r="H10403" s="35">
        <v>2030</v>
      </c>
      <c r="I10403" s="40">
        <v>1.1507810021060716E-3</v>
      </c>
    </row>
    <row r="10404" spans="2:9" x14ac:dyDescent="0.25">
      <c r="B10404" s="35" t="s">
        <v>84</v>
      </c>
      <c r="C10404" s="35" t="s">
        <v>67</v>
      </c>
      <c r="D10404" s="35" t="s">
        <v>23</v>
      </c>
      <c r="E10404" s="35" t="s">
        <v>5</v>
      </c>
      <c r="F10404" s="35" t="s">
        <v>38</v>
      </c>
      <c r="G10404" s="35" t="s">
        <v>0</v>
      </c>
      <c r="H10404" s="35">
        <v>2031</v>
      </c>
      <c r="I10404" s="40">
        <v>1.1802437957969879E-3</v>
      </c>
    </row>
    <row r="10405" spans="2:9" x14ac:dyDescent="0.25">
      <c r="B10405" s="35" t="s">
        <v>84</v>
      </c>
      <c r="C10405" s="35" t="s">
        <v>67</v>
      </c>
      <c r="D10405" s="35" t="s">
        <v>23</v>
      </c>
      <c r="E10405" s="35" t="s">
        <v>5</v>
      </c>
      <c r="F10405" s="35" t="s">
        <v>38</v>
      </c>
      <c r="G10405" s="35" t="s">
        <v>0</v>
      </c>
      <c r="H10405" s="35">
        <v>2032</v>
      </c>
      <c r="I10405" s="40">
        <v>1.2103931982317491E-3</v>
      </c>
    </row>
    <row r="10406" spans="2:9" x14ac:dyDescent="0.25">
      <c r="B10406" s="35" t="s">
        <v>84</v>
      </c>
      <c r="C10406" s="35" t="s">
        <v>67</v>
      </c>
      <c r="D10406" s="35" t="s">
        <v>23</v>
      </c>
      <c r="E10406" s="35" t="s">
        <v>5</v>
      </c>
      <c r="F10406" s="35" t="s">
        <v>38</v>
      </c>
      <c r="G10406" s="35" t="s">
        <v>0</v>
      </c>
      <c r="H10406" s="35">
        <v>2033</v>
      </c>
      <c r="I10406" s="40">
        <v>1.2412289035632707E-3</v>
      </c>
    </row>
    <row r="10407" spans="2:9" x14ac:dyDescent="0.25">
      <c r="B10407" s="35" t="s">
        <v>84</v>
      </c>
      <c r="C10407" s="35" t="s">
        <v>67</v>
      </c>
      <c r="D10407" s="35" t="s">
        <v>23</v>
      </c>
      <c r="E10407" s="35" t="s">
        <v>5</v>
      </c>
      <c r="F10407" s="35" t="s">
        <v>38</v>
      </c>
      <c r="G10407" s="35" t="s">
        <v>0</v>
      </c>
      <c r="H10407" s="35">
        <v>2034</v>
      </c>
      <c r="I10407" s="40">
        <v>1.2728007725298363E-3</v>
      </c>
    </row>
    <row r="10408" spans="2:9" x14ac:dyDescent="0.25">
      <c r="B10408" s="35" t="s">
        <v>84</v>
      </c>
      <c r="C10408" s="35" t="s">
        <v>67</v>
      </c>
      <c r="D10408" s="35" t="s">
        <v>23</v>
      </c>
      <c r="E10408" s="35" t="s">
        <v>5</v>
      </c>
      <c r="F10408" s="35" t="s">
        <v>38</v>
      </c>
      <c r="G10408" s="35" t="s">
        <v>0</v>
      </c>
      <c r="H10408" s="35">
        <v>2035</v>
      </c>
      <c r="I10408" s="40">
        <v>1.3049646660617275E-3</v>
      </c>
    </row>
    <row r="10409" spans="2:9" x14ac:dyDescent="0.25">
      <c r="B10409" s="35" t="s">
        <v>84</v>
      </c>
      <c r="C10409" s="35" t="s">
        <v>67</v>
      </c>
      <c r="D10409" s="35" t="s">
        <v>23</v>
      </c>
      <c r="E10409" s="35" t="s">
        <v>5</v>
      </c>
      <c r="F10409" s="35" t="s">
        <v>38</v>
      </c>
      <c r="G10409" s="35" t="s">
        <v>0</v>
      </c>
      <c r="H10409" s="35">
        <v>2036</v>
      </c>
      <c r="I10409" s="40">
        <v>1.3377312011138014E-3</v>
      </c>
    </row>
    <row r="10410" spans="2:9" x14ac:dyDescent="0.25">
      <c r="B10410" s="35" t="s">
        <v>84</v>
      </c>
      <c r="C10410" s="35" t="s">
        <v>67</v>
      </c>
      <c r="D10410" s="35" t="s">
        <v>23</v>
      </c>
      <c r="E10410" s="35" t="s">
        <v>5</v>
      </c>
      <c r="F10410" s="35" t="s">
        <v>38</v>
      </c>
      <c r="G10410" s="35" t="s">
        <v>0</v>
      </c>
      <c r="H10410" s="35">
        <v>2037</v>
      </c>
      <c r="I10410" s="40">
        <v>1.3709773072985495E-3</v>
      </c>
    </row>
    <row r="10411" spans="2:9" x14ac:dyDescent="0.25">
      <c r="B10411" s="35" t="s">
        <v>84</v>
      </c>
      <c r="C10411" s="35" t="s">
        <v>67</v>
      </c>
      <c r="D10411" s="35" t="s">
        <v>23</v>
      </c>
      <c r="E10411" s="35" t="s">
        <v>5</v>
      </c>
      <c r="F10411" s="35" t="s">
        <v>38</v>
      </c>
      <c r="G10411" s="35" t="s">
        <v>0</v>
      </c>
      <c r="H10411" s="35">
        <v>2038</v>
      </c>
      <c r="I10411" s="40">
        <v>1.40432193317184E-3</v>
      </c>
    </row>
    <row r="10412" spans="2:9" x14ac:dyDescent="0.25">
      <c r="B10412" s="35" t="s">
        <v>84</v>
      </c>
      <c r="C10412" s="35" t="s">
        <v>67</v>
      </c>
      <c r="D10412" s="35" t="s">
        <v>23</v>
      </c>
      <c r="E10412" s="35" t="s">
        <v>5</v>
      </c>
      <c r="F10412" s="35" t="s">
        <v>38</v>
      </c>
      <c r="G10412" s="35" t="s">
        <v>0</v>
      </c>
      <c r="H10412" s="35">
        <v>2039</v>
      </c>
      <c r="I10412" s="40">
        <v>1.4375888385463104E-3</v>
      </c>
    </row>
    <row r="10413" spans="2:9" x14ac:dyDescent="0.25">
      <c r="B10413" s="35" t="s">
        <v>84</v>
      </c>
      <c r="C10413" s="35" t="s">
        <v>67</v>
      </c>
      <c r="D10413" s="35" t="s">
        <v>23</v>
      </c>
      <c r="E10413" s="35" t="s">
        <v>5</v>
      </c>
      <c r="F10413" s="35" t="s">
        <v>38</v>
      </c>
      <c r="G10413" s="35" t="s">
        <v>0</v>
      </c>
      <c r="H10413" s="35">
        <v>2040</v>
      </c>
      <c r="I10413" s="40">
        <v>1.4706579934548813E-3</v>
      </c>
    </row>
    <row r="10414" spans="2:9" x14ac:dyDescent="0.25">
      <c r="B10414" s="35" t="s">
        <v>84</v>
      </c>
      <c r="C10414" s="35" t="s">
        <v>67</v>
      </c>
      <c r="D10414" s="35" t="s">
        <v>23</v>
      </c>
      <c r="E10414" s="35" t="s">
        <v>5</v>
      </c>
      <c r="F10414" s="35" t="s">
        <v>38</v>
      </c>
      <c r="G10414" s="35" t="s">
        <v>0</v>
      </c>
      <c r="H10414" s="35">
        <v>2041</v>
      </c>
      <c r="I10414" s="40">
        <v>1.5032784122841407E-3</v>
      </c>
    </row>
    <row r="10415" spans="2:9" x14ac:dyDescent="0.25">
      <c r="B10415" s="35" t="s">
        <v>84</v>
      </c>
      <c r="C10415" s="35" t="s">
        <v>67</v>
      </c>
      <c r="D10415" s="35" t="s">
        <v>23</v>
      </c>
      <c r="E10415" s="35" t="s">
        <v>5</v>
      </c>
      <c r="F10415" s="35" t="s">
        <v>38</v>
      </c>
      <c r="G10415" s="35" t="s">
        <v>0</v>
      </c>
      <c r="H10415" s="35">
        <v>2042</v>
      </c>
      <c r="I10415" s="40">
        <v>1.5352474710363052E-3</v>
      </c>
    </row>
    <row r="10416" spans="2:9" x14ac:dyDescent="0.25">
      <c r="B10416" s="35" t="s">
        <v>84</v>
      </c>
      <c r="C10416" s="35" t="s">
        <v>67</v>
      </c>
      <c r="D10416" s="35" t="s">
        <v>23</v>
      </c>
      <c r="E10416" s="35" t="s">
        <v>5</v>
      </c>
      <c r="F10416" s="35" t="s">
        <v>38</v>
      </c>
      <c r="G10416" s="35" t="s">
        <v>0</v>
      </c>
      <c r="H10416" s="35">
        <v>2043</v>
      </c>
      <c r="I10416" s="40">
        <v>1.5665119771662388E-3</v>
      </c>
    </row>
    <row r="10417" spans="2:9" x14ac:dyDescent="0.25">
      <c r="B10417" s="35" t="s">
        <v>84</v>
      </c>
      <c r="C10417" s="35" t="s">
        <v>67</v>
      </c>
      <c r="D10417" s="35" t="s">
        <v>23</v>
      </c>
      <c r="E10417" s="35" t="s">
        <v>5</v>
      </c>
      <c r="F10417" s="35" t="s">
        <v>38</v>
      </c>
      <c r="G10417" s="35" t="s">
        <v>0</v>
      </c>
      <c r="H10417" s="35">
        <v>2044</v>
      </c>
      <c r="I10417" s="40">
        <v>1.5970421867644096E-3</v>
      </c>
    </row>
    <row r="10418" spans="2:9" x14ac:dyDescent="0.25">
      <c r="B10418" s="35" t="s">
        <v>84</v>
      </c>
      <c r="C10418" s="35" t="s">
        <v>67</v>
      </c>
      <c r="D10418" s="35" t="s">
        <v>23</v>
      </c>
      <c r="E10418" s="35" t="s">
        <v>5</v>
      </c>
      <c r="F10418" s="35" t="s">
        <v>38</v>
      </c>
      <c r="G10418" s="35" t="s">
        <v>0</v>
      </c>
      <c r="H10418" s="35">
        <v>2045</v>
      </c>
      <c r="I10418" s="40">
        <v>1.6266176371648854E-3</v>
      </c>
    </row>
    <row r="10419" spans="2:9" x14ac:dyDescent="0.25">
      <c r="B10419" s="35" t="s">
        <v>84</v>
      </c>
      <c r="C10419" s="35" t="s">
        <v>67</v>
      </c>
      <c r="D10419" s="35" t="s">
        <v>23</v>
      </c>
      <c r="E10419" s="35" t="s">
        <v>5</v>
      </c>
      <c r="F10419" s="35" t="s">
        <v>38</v>
      </c>
      <c r="G10419" s="35" t="s">
        <v>0</v>
      </c>
      <c r="H10419" s="35">
        <v>2046</v>
      </c>
      <c r="I10419" s="40">
        <v>1.6550874708000506E-3</v>
      </c>
    </row>
    <row r="10420" spans="2:9" x14ac:dyDescent="0.25">
      <c r="B10420" s="35" t="s">
        <v>84</v>
      </c>
      <c r="C10420" s="35" t="s">
        <v>67</v>
      </c>
      <c r="D10420" s="35" t="s">
        <v>23</v>
      </c>
      <c r="E10420" s="35" t="s">
        <v>5</v>
      </c>
      <c r="F10420" s="35" t="s">
        <v>38</v>
      </c>
      <c r="G10420" s="35" t="s">
        <v>0</v>
      </c>
      <c r="H10420" s="35">
        <v>2047</v>
      </c>
      <c r="I10420" s="40">
        <v>1.6825624248443113E-3</v>
      </c>
    </row>
    <row r="10421" spans="2:9" x14ac:dyDescent="0.25">
      <c r="B10421" s="35" t="s">
        <v>84</v>
      </c>
      <c r="C10421" s="35" t="s">
        <v>67</v>
      </c>
      <c r="D10421" s="35" t="s">
        <v>23</v>
      </c>
      <c r="E10421" s="35" t="s">
        <v>5</v>
      </c>
      <c r="F10421" s="35" t="s">
        <v>38</v>
      </c>
      <c r="G10421" s="35" t="s">
        <v>0</v>
      </c>
      <c r="H10421" s="35">
        <v>2048</v>
      </c>
      <c r="I10421" s="40">
        <v>1.7089320287040431E-3</v>
      </c>
    </row>
    <row r="10422" spans="2:9" x14ac:dyDescent="0.25">
      <c r="B10422" s="35" t="s">
        <v>84</v>
      </c>
      <c r="C10422" s="35" t="s">
        <v>67</v>
      </c>
      <c r="D10422" s="35" t="s">
        <v>23</v>
      </c>
      <c r="E10422" s="35" t="s">
        <v>5</v>
      </c>
      <c r="F10422" s="35" t="s">
        <v>38</v>
      </c>
      <c r="G10422" s="35" t="s">
        <v>0</v>
      </c>
      <c r="H10422" s="35">
        <v>2049</v>
      </c>
      <c r="I10422" s="40">
        <v>1.7340144844233166E-3</v>
      </c>
    </row>
    <row r="10423" spans="2:9" x14ac:dyDescent="0.25">
      <c r="B10423" s="35" t="s">
        <v>84</v>
      </c>
      <c r="C10423" s="35" t="s">
        <v>67</v>
      </c>
      <c r="D10423" s="35" t="s">
        <v>23</v>
      </c>
      <c r="E10423" s="35" t="s">
        <v>5</v>
      </c>
      <c r="F10423" s="35" t="s">
        <v>38</v>
      </c>
      <c r="G10423" s="35" t="s">
        <v>0</v>
      </c>
      <c r="H10423" s="35">
        <v>2050</v>
      </c>
      <c r="I10423" s="40">
        <v>1.7579862906026988E-3</v>
      </c>
    </row>
    <row r="10424" spans="2:9" x14ac:dyDescent="0.25">
      <c r="B10424" s="35" t="s">
        <v>84</v>
      </c>
      <c r="C10424" s="35" t="s">
        <v>67</v>
      </c>
      <c r="D10424" s="35" t="s">
        <v>23</v>
      </c>
      <c r="E10424" s="35" t="s">
        <v>5</v>
      </c>
      <c r="F10424" s="35" t="s">
        <v>38</v>
      </c>
      <c r="G10424" s="35" t="s">
        <v>0</v>
      </c>
      <c r="H10424" s="35">
        <v>2051</v>
      </c>
      <c r="I10424" s="40">
        <v>1.7809000721655181E-3</v>
      </c>
    </row>
    <row r="10425" spans="2:9" x14ac:dyDescent="0.25">
      <c r="B10425" s="35" t="s">
        <v>84</v>
      </c>
      <c r="C10425" s="35" t="s">
        <v>67</v>
      </c>
      <c r="D10425" s="35" t="s">
        <v>23</v>
      </c>
      <c r="E10425" s="35" t="s">
        <v>5</v>
      </c>
      <c r="F10425" s="35" t="s">
        <v>38</v>
      </c>
      <c r="G10425" s="35" t="s">
        <v>0</v>
      </c>
      <c r="H10425" s="35">
        <v>2052</v>
      </c>
      <c r="I10425" s="40">
        <v>1.8028640412255583E-3</v>
      </c>
    </row>
    <row r="10426" spans="2:9" x14ac:dyDescent="0.25">
      <c r="B10426" s="35" t="s">
        <v>84</v>
      </c>
      <c r="C10426" s="35" t="s">
        <v>67</v>
      </c>
      <c r="D10426" s="35" t="s">
        <v>23</v>
      </c>
      <c r="E10426" s="35" t="s">
        <v>5</v>
      </c>
      <c r="F10426" s="35" t="s">
        <v>38</v>
      </c>
      <c r="G10426" s="35" t="s">
        <v>0</v>
      </c>
      <c r="H10426" s="35">
        <v>2053</v>
      </c>
      <c r="I10426" s="40">
        <v>1.8237252068654972E-3</v>
      </c>
    </row>
    <row r="10427" spans="2:9" x14ac:dyDescent="0.25">
      <c r="B10427" s="35" t="s">
        <v>84</v>
      </c>
      <c r="C10427" s="35" t="s">
        <v>67</v>
      </c>
      <c r="D10427" s="35" t="s">
        <v>23</v>
      </c>
      <c r="E10427" s="35" t="s">
        <v>5</v>
      </c>
      <c r="F10427" s="35" t="s">
        <v>38</v>
      </c>
      <c r="G10427" s="35" t="s">
        <v>0</v>
      </c>
      <c r="H10427" s="35">
        <v>2054</v>
      </c>
      <c r="I10427" s="40">
        <v>1.8433537353721489E-3</v>
      </c>
    </row>
    <row r="10428" spans="2:9" x14ac:dyDescent="0.25">
      <c r="B10428" s="35" t="s">
        <v>84</v>
      </c>
      <c r="C10428" s="35" t="s">
        <v>67</v>
      </c>
      <c r="D10428" s="35" t="s">
        <v>23</v>
      </c>
      <c r="E10428" s="35" t="s">
        <v>5</v>
      </c>
      <c r="F10428" s="35" t="s">
        <v>38</v>
      </c>
      <c r="G10428" s="35" t="s">
        <v>0</v>
      </c>
      <c r="H10428" s="35">
        <v>2055</v>
      </c>
      <c r="I10428" s="40">
        <v>1.8618867218747057E-3</v>
      </c>
    </row>
    <row r="10429" spans="2:9" x14ac:dyDescent="0.25">
      <c r="B10429" s="35" t="s">
        <v>84</v>
      </c>
      <c r="C10429" s="35" t="s">
        <v>67</v>
      </c>
      <c r="D10429" s="35" t="s">
        <v>23</v>
      </c>
      <c r="E10429" s="35" t="s">
        <v>5</v>
      </c>
      <c r="F10429" s="35" t="s">
        <v>38</v>
      </c>
      <c r="G10429" s="35" t="s">
        <v>0</v>
      </c>
      <c r="H10429" s="35">
        <v>2056</v>
      </c>
      <c r="I10429" s="40">
        <v>1.8790337845520826E-3</v>
      </c>
    </row>
    <row r="10430" spans="2:9" x14ac:dyDescent="0.25">
      <c r="B10430" s="35" t="s">
        <v>84</v>
      </c>
      <c r="C10430" s="35" t="s">
        <v>67</v>
      </c>
      <c r="D10430" s="35" t="s">
        <v>23</v>
      </c>
      <c r="E10430" s="35" t="s">
        <v>5</v>
      </c>
      <c r="F10430" s="35" t="s">
        <v>38</v>
      </c>
      <c r="G10430" s="35" t="s">
        <v>0</v>
      </c>
      <c r="H10430" s="35">
        <v>2057</v>
      </c>
      <c r="I10430" s="40">
        <v>1.8947683074574293E-3</v>
      </c>
    </row>
    <row r="10431" spans="2:9" x14ac:dyDescent="0.25">
      <c r="B10431" s="35" t="s">
        <v>84</v>
      </c>
      <c r="C10431" s="35" t="s">
        <v>67</v>
      </c>
      <c r="D10431" s="35" t="s">
        <v>23</v>
      </c>
      <c r="E10431" s="35" t="s">
        <v>5</v>
      </c>
      <c r="F10431" s="35" t="s">
        <v>38</v>
      </c>
      <c r="G10431" s="35" t="s">
        <v>0</v>
      </c>
      <c r="H10431" s="35">
        <v>2058</v>
      </c>
      <c r="I10431" s="40">
        <v>1.9092057925345861E-3</v>
      </c>
    </row>
    <row r="10432" spans="2:9" x14ac:dyDescent="0.25">
      <c r="B10432" s="35" t="s">
        <v>84</v>
      </c>
      <c r="C10432" s="35" t="s">
        <v>67</v>
      </c>
      <c r="D10432" s="35" t="s">
        <v>23</v>
      </c>
      <c r="E10432" s="35" t="s">
        <v>5</v>
      </c>
      <c r="F10432" s="35" t="s">
        <v>38</v>
      </c>
      <c r="G10432" s="35" t="s">
        <v>0</v>
      </c>
      <c r="H10432" s="35">
        <v>2059</v>
      </c>
      <c r="I10432" s="40">
        <v>1.922291741893876E-3</v>
      </c>
    </row>
    <row r="10433" spans="2:9" x14ac:dyDescent="0.25">
      <c r="B10433" s="35" t="s">
        <v>84</v>
      </c>
      <c r="C10433" s="35" t="s">
        <v>67</v>
      </c>
      <c r="D10433" s="35" t="s">
        <v>23</v>
      </c>
      <c r="E10433" s="35" t="s">
        <v>5</v>
      </c>
      <c r="F10433" s="35" t="s">
        <v>38</v>
      </c>
      <c r="G10433" s="35" t="s">
        <v>0</v>
      </c>
      <c r="H10433" s="35">
        <v>2060</v>
      </c>
      <c r="I10433" s="40">
        <v>1.9342977363071949E-3</v>
      </c>
    </row>
    <row r="10434" spans="2:9" x14ac:dyDescent="0.25">
      <c r="B10434" s="35" t="s">
        <v>84</v>
      </c>
      <c r="C10434" s="35" t="s">
        <v>67</v>
      </c>
      <c r="D10434" s="35" t="s">
        <v>23</v>
      </c>
      <c r="E10434" s="35" t="s">
        <v>5</v>
      </c>
      <c r="F10434" s="35" t="s">
        <v>39</v>
      </c>
      <c r="G10434" s="35" t="s">
        <v>0</v>
      </c>
      <c r="H10434" s="35">
        <v>2000</v>
      </c>
      <c r="I10434" s="40">
        <f t="array" ref="I10434:I10494">TRANSPOSE('[10]Despesa_%PIB'!$B$33:$BJ$33)</f>
        <v>0</v>
      </c>
    </row>
    <row r="10435" spans="2:9" x14ac:dyDescent="0.25">
      <c r="B10435" s="35" t="s">
        <v>84</v>
      </c>
      <c r="C10435" s="35" t="s">
        <v>67</v>
      </c>
      <c r="D10435" s="35" t="s">
        <v>23</v>
      </c>
      <c r="E10435" s="35" t="s">
        <v>5</v>
      </c>
      <c r="F10435" s="35" t="s">
        <v>39</v>
      </c>
      <c r="G10435" s="35" t="s">
        <v>0</v>
      </c>
      <c r="H10435" s="35">
        <v>2001</v>
      </c>
      <c r="I10435" s="40">
        <v>0</v>
      </c>
    </row>
    <row r="10436" spans="2:9" x14ac:dyDescent="0.25">
      <c r="B10436" s="35" t="s">
        <v>84</v>
      </c>
      <c r="C10436" s="35" t="s">
        <v>67</v>
      </c>
      <c r="D10436" s="35" t="s">
        <v>23</v>
      </c>
      <c r="E10436" s="35" t="s">
        <v>5</v>
      </c>
      <c r="F10436" s="35" t="s">
        <v>39</v>
      </c>
      <c r="G10436" s="35" t="s">
        <v>0</v>
      </c>
      <c r="H10436" s="35">
        <v>2002</v>
      </c>
      <c r="I10436" s="40">
        <v>0</v>
      </c>
    </row>
    <row r="10437" spans="2:9" x14ac:dyDescent="0.25">
      <c r="B10437" s="35" t="s">
        <v>84</v>
      </c>
      <c r="C10437" s="35" t="s">
        <v>67</v>
      </c>
      <c r="D10437" s="35" t="s">
        <v>23</v>
      </c>
      <c r="E10437" s="35" t="s">
        <v>5</v>
      </c>
      <c r="F10437" s="35" t="s">
        <v>39</v>
      </c>
      <c r="G10437" s="35" t="s">
        <v>0</v>
      </c>
      <c r="H10437" s="35">
        <v>2003</v>
      </c>
      <c r="I10437" s="40">
        <v>0</v>
      </c>
    </row>
    <row r="10438" spans="2:9" x14ac:dyDescent="0.25">
      <c r="B10438" s="35" t="s">
        <v>84</v>
      </c>
      <c r="C10438" s="35" t="s">
        <v>67</v>
      </c>
      <c r="D10438" s="35" t="s">
        <v>23</v>
      </c>
      <c r="E10438" s="35" t="s">
        <v>5</v>
      </c>
      <c r="F10438" s="35" t="s">
        <v>39</v>
      </c>
      <c r="G10438" s="35" t="s">
        <v>0</v>
      </c>
      <c r="H10438" s="35">
        <v>2004</v>
      </c>
      <c r="I10438" s="40">
        <v>0</v>
      </c>
    </row>
    <row r="10439" spans="2:9" x14ac:dyDescent="0.25">
      <c r="B10439" s="35" t="s">
        <v>84</v>
      </c>
      <c r="C10439" s="35" t="s">
        <v>67</v>
      </c>
      <c r="D10439" s="35" t="s">
        <v>23</v>
      </c>
      <c r="E10439" s="35" t="s">
        <v>5</v>
      </c>
      <c r="F10439" s="35" t="s">
        <v>39</v>
      </c>
      <c r="G10439" s="35" t="s">
        <v>0</v>
      </c>
      <c r="H10439" s="35">
        <v>2005</v>
      </c>
      <c r="I10439" s="40">
        <v>0</v>
      </c>
    </row>
    <row r="10440" spans="2:9" x14ac:dyDescent="0.25">
      <c r="B10440" s="35" t="s">
        <v>84</v>
      </c>
      <c r="C10440" s="35" t="s">
        <v>67</v>
      </c>
      <c r="D10440" s="35" t="s">
        <v>23</v>
      </c>
      <c r="E10440" s="35" t="s">
        <v>5</v>
      </c>
      <c r="F10440" s="35" t="s">
        <v>39</v>
      </c>
      <c r="G10440" s="35" t="s">
        <v>0</v>
      </c>
      <c r="H10440" s="35">
        <v>2006</v>
      </c>
      <c r="I10440" s="40">
        <v>0</v>
      </c>
    </row>
    <row r="10441" spans="2:9" x14ac:dyDescent="0.25">
      <c r="B10441" s="35" t="s">
        <v>84</v>
      </c>
      <c r="C10441" s="35" t="s">
        <v>67</v>
      </c>
      <c r="D10441" s="35" t="s">
        <v>23</v>
      </c>
      <c r="E10441" s="35" t="s">
        <v>5</v>
      </c>
      <c r="F10441" s="35" t="s">
        <v>39</v>
      </c>
      <c r="G10441" s="35" t="s">
        <v>0</v>
      </c>
      <c r="H10441" s="35">
        <v>2007</v>
      </c>
      <c r="I10441" s="40">
        <v>0</v>
      </c>
    </row>
    <row r="10442" spans="2:9" x14ac:dyDescent="0.25">
      <c r="B10442" s="35" t="s">
        <v>84</v>
      </c>
      <c r="C10442" s="35" t="s">
        <v>67</v>
      </c>
      <c r="D10442" s="35" t="s">
        <v>23</v>
      </c>
      <c r="E10442" s="35" t="s">
        <v>5</v>
      </c>
      <c r="F10442" s="35" t="s">
        <v>39</v>
      </c>
      <c r="G10442" s="35" t="s">
        <v>0</v>
      </c>
      <c r="H10442" s="35">
        <v>2008</v>
      </c>
      <c r="I10442" s="40">
        <v>0</v>
      </c>
    </row>
    <row r="10443" spans="2:9" x14ac:dyDescent="0.25">
      <c r="B10443" s="35" t="s">
        <v>84</v>
      </c>
      <c r="C10443" s="35" t="s">
        <v>67</v>
      </c>
      <c r="D10443" s="35" t="s">
        <v>23</v>
      </c>
      <c r="E10443" s="35" t="s">
        <v>5</v>
      </c>
      <c r="F10443" s="35" t="s">
        <v>39</v>
      </c>
      <c r="G10443" s="35" t="s">
        <v>0</v>
      </c>
      <c r="H10443" s="35">
        <v>2009</v>
      </c>
      <c r="I10443" s="40">
        <v>0</v>
      </c>
    </row>
    <row r="10444" spans="2:9" x14ac:dyDescent="0.25">
      <c r="B10444" s="35" t="s">
        <v>84</v>
      </c>
      <c r="C10444" s="35" t="s">
        <v>67</v>
      </c>
      <c r="D10444" s="35" t="s">
        <v>23</v>
      </c>
      <c r="E10444" s="35" t="s">
        <v>5</v>
      </c>
      <c r="F10444" s="35" t="s">
        <v>39</v>
      </c>
      <c r="G10444" s="35" t="s">
        <v>0</v>
      </c>
      <c r="H10444" s="35">
        <v>2010</v>
      </c>
      <c r="I10444" s="40">
        <v>0</v>
      </c>
    </row>
    <row r="10445" spans="2:9" x14ac:dyDescent="0.25">
      <c r="B10445" s="35" t="s">
        <v>84</v>
      </c>
      <c r="C10445" s="35" t="s">
        <v>67</v>
      </c>
      <c r="D10445" s="35" t="s">
        <v>23</v>
      </c>
      <c r="E10445" s="35" t="s">
        <v>5</v>
      </c>
      <c r="F10445" s="35" t="s">
        <v>39</v>
      </c>
      <c r="G10445" s="35" t="s">
        <v>0</v>
      </c>
      <c r="H10445" s="35">
        <v>2011</v>
      </c>
      <c r="I10445" s="40">
        <v>0</v>
      </c>
    </row>
    <row r="10446" spans="2:9" x14ac:dyDescent="0.25">
      <c r="B10446" s="35" t="s">
        <v>84</v>
      </c>
      <c r="C10446" s="35" t="s">
        <v>67</v>
      </c>
      <c r="D10446" s="35" t="s">
        <v>23</v>
      </c>
      <c r="E10446" s="35" t="s">
        <v>5</v>
      </c>
      <c r="F10446" s="35" t="s">
        <v>39</v>
      </c>
      <c r="G10446" s="35" t="s">
        <v>0</v>
      </c>
      <c r="H10446" s="35">
        <v>2012</v>
      </c>
      <c r="I10446" s="40">
        <v>0</v>
      </c>
    </row>
    <row r="10447" spans="2:9" x14ac:dyDescent="0.25">
      <c r="B10447" s="35" t="s">
        <v>84</v>
      </c>
      <c r="C10447" s="35" t="s">
        <v>67</v>
      </c>
      <c r="D10447" s="35" t="s">
        <v>23</v>
      </c>
      <c r="E10447" s="35" t="s">
        <v>5</v>
      </c>
      <c r="F10447" s="35" t="s">
        <v>39</v>
      </c>
      <c r="G10447" s="35" t="s">
        <v>0</v>
      </c>
      <c r="H10447" s="35">
        <v>2013</v>
      </c>
      <c r="I10447" s="40">
        <v>0</v>
      </c>
    </row>
    <row r="10448" spans="2:9" x14ac:dyDescent="0.25">
      <c r="B10448" s="35" t="s">
        <v>84</v>
      </c>
      <c r="C10448" s="35" t="s">
        <v>67</v>
      </c>
      <c r="D10448" s="35" t="s">
        <v>23</v>
      </c>
      <c r="E10448" s="35" t="s">
        <v>5</v>
      </c>
      <c r="F10448" s="35" t="s">
        <v>39</v>
      </c>
      <c r="G10448" s="35" t="s">
        <v>0</v>
      </c>
      <c r="H10448" s="35">
        <v>2014</v>
      </c>
      <c r="I10448" s="40">
        <v>5.3897484170213647E-7</v>
      </c>
    </row>
    <row r="10449" spans="2:9" x14ac:dyDescent="0.25">
      <c r="B10449" s="35" t="s">
        <v>84</v>
      </c>
      <c r="C10449" s="35" t="s">
        <v>67</v>
      </c>
      <c r="D10449" s="35" t="s">
        <v>23</v>
      </c>
      <c r="E10449" s="35" t="s">
        <v>5</v>
      </c>
      <c r="F10449" s="35" t="s">
        <v>39</v>
      </c>
      <c r="G10449" s="35" t="s">
        <v>0</v>
      </c>
      <c r="H10449" s="35">
        <v>2015</v>
      </c>
      <c r="I10449" s="40">
        <v>6.1751846480473464E-7</v>
      </c>
    </row>
    <row r="10450" spans="2:9" x14ac:dyDescent="0.25">
      <c r="B10450" s="35" t="s">
        <v>84</v>
      </c>
      <c r="C10450" s="35" t="s">
        <v>67</v>
      </c>
      <c r="D10450" s="35" t="s">
        <v>23</v>
      </c>
      <c r="E10450" s="35" t="s">
        <v>5</v>
      </c>
      <c r="F10450" s="35" t="s">
        <v>39</v>
      </c>
      <c r="G10450" s="35" t="s">
        <v>0</v>
      </c>
      <c r="H10450" s="35">
        <v>2016</v>
      </c>
      <c r="I10450" s="40">
        <v>7.3384104149912261E-7</v>
      </c>
    </row>
    <row r="10451" spans="2:9" x14ac:dyDescent="0.25">
      <c r="B10451" s="35" t="s">
        <v>84</v>
      </c>
      <c r="C10451" s="35" t="s">
        <v>67</v>
      </c>
      <c r="D10451" s="35" t="s">
        <v>23</v>
      </c>
      <c r="E10451" s="35" t="s">
        <v>5</v>
      </c>
      <c r="F10451" s="35" t="s">
        <v>39</v>
      </c>
      <c r="G10451" s="35" t="s">
        <v>0</v>
      </c>
      <c r="H10451" s="35">
        <v>2017</v>
      </c>
      <c r="I10451" s="40">
        <v>7.4932968669914489E-7</v>
      </c>
    </row>
    <row r="10452" spans="2:9" x14ac:dyDescent="0.25">
      <c r="B10452" s="35" t="s">
        <v>84</v>
      </c>
      <c r="C10452" s="35" t="s">
        <v>67</v>
      </c>
      <c r="D10452" s="35" t="s">
        <v>23</v>
      </c>
      <c r="E10452" s="35" t="s">
        <v>5</v>
      </c>
      <c r="F10452" s="35" t="s">
        <v>39</v>
      </c>
      <c r="G10452" s="35" t="s">
        <v>0</v>
      </c>
      <c r="H10452" s="35">
        <v>2018</v>
      </c>
      <c r="I10452" s="40">
        <v>7.6049459622279534E-7</v>
      </c>
    </row>
    <row r="10453" spans="2:9" x14ac:dyDescent="0.25">
      <c r="B10453" s="35" t="s">
        <v>84</v>
      </c>
      <c r="C10453" s="35" t="s">
        <v>67</v>
      </c>
      <c r="D10453" s="35" t="s">
        <v>23</v>
      </c>
      <c r="E10453" s="35" t="s">
        <v>5</v>
      </c>
      <c r="F10453" s="35" t="s">
        <v>39</v>
      </c>
      <c r="G10453" s="35" t="s">
        <v>0</v>
      </c>
      <c r="H10453" s="35">
        <v>2019</v>
      </c>
      <c r="I10453" s="40">
        <v>7.7466387142327548E-7</v>
      </c>
    </row>
    <row r="10454" spans="2:9" x14ac:dyDescent="0.25">
      <c r="B10454" s="35" t="s">
        <v>84</v>
      </c>
      <c r="C10454" s="35" t="s">
        <v>67</v>
      </c>
      <c r="D10454" s="35" t="s">
        <v>23</v>
      </c>
      <c r="E10454" s="35" t="s">
        <v>5</v>
      </c>
      <c r="F10454" s="35" t="s">
        <v>39</v>
      </c>
      <c r="G10454" s="35" t="s">
        <v>0</v>
      </c>
      <c r="H10454" s="35">
        <v>2020</v>
      </c>
      <c r="I10454" s="40">
        <v>8.0278493934067524E-7</v>
      </c>
    </row>
    <row r="10455" spans="2:9" x14ac:dyDescent="0.25">
      <c r="B10455" s="35" t="s">
        <v>84</v>
      </c>
      <c r="C10455" s="35" t="s">
        <v>67</v>
      </c>
      <c r="D10455" s="35" t="s">
        <v>23</v>
      </c>
      <c r="E10455" s="35" t="s">
        <v>5</v>
      </c>
      <c r="F10455" s="35" t="s">
        <v>39</v>
      </c>
      <c r="G10455" s="35" t="s">
        <v>0</v>
      </c>
      <c r="H10455" s="35">
        <v>2021</v>
      </c>
      <c r="I10455" s="40">
        <v>8.2877371938346809E-7</v>
      </c>
    </row>
    <row r="10456" spans="2:9" x14ac:dyDescent="0.25">
      <c r="B10456" s="35" t="s">
        <v>84</v>
      </c>
      <c r="C10456" s="35" t="s">
        <v>67</v>
      </c>
      <c r="D10456" s="35" t="s">
        <v>23</v>
      </c>
      <c r="E10456" s="35" t="s">
        <v>5</v>
      </c>
      <c r="F10456" s="35" t="s">
        <v>39</v>
      </c>
      <c r="G10456" s="35" t="s">
        <v>0</v>
      </c>
      <c r="H10456" s="35">
        <v>2022</v>
      </c>
      <c r="I10456" s="40">
        <v>8.5600471949209237E-7</v>
      </c>
    </row>
    <row r="10457" spans="2:9" x14ac:dyDescent="0.25">
      <c r="B10457" s="35" t="s">
        <v>84</v>
      </c>
      <c r="C10457" s="35" t="s">
        <v>67</v>
      </c>
      <c r="D10457" s="35" t="s">
        <v>23</v>
      </c>
      <c r="E10457" s="35" t="s">
        <v>5</v>
      </c>
      <c r="F10457" s="35" t="s">
        <v>39</v>
      </c>
      <c r="G10457" s="35" t="s">
        <v>0</v>
      </c>
      <c r="H10457" s="35">
        <v>2023</v>
      </c>
      <c r="I10457" s="40">
        <v>8.8605507419704883E-7</v>
      </c>
    </row>
    <row r="10458" spans="2:9" x14ac:dyDescent="0.25">
      <c r="B10458" s="35" t="s">
        <v>84</v>
      </c>
      <c r="C10458" s="35" t="s">
        <v>67</v>
      </c>
      <c r="D10458" s="35" t="s">
        <v>23</v>
      </c>
      <c r="E10458" s="35" t="s">
        <v>5</v>
      </c>
      <c r="F10458" s="35" t="s">
        <v>39</v>
      </c>
      <c r="G10458" s="35" t="s">
        <v>0</v>
      </c>
      <c r="H10458" s="35">
        <v>2024</v>
      </c>
      <c r="I10458" s="40">
        <v>9.1673777253093376E-7</v>
      </c>
    </row>
    <row r="10459" spans="2:9" x14ac:dyDescent="0.25">
      <c r="B10459" s="35" t="s">
        <v>84</v>
      </c>
      <c r="C10459" s="35" t="s">
        <v>67</v>
      </c>
      <c r="D10459" s="35" t="s">
        <v>23</v>
      </c>
      <c r="E10459" s="35" t="s">
        <v>5</v>
      </c>
      <c r="F10459" s="35" t="s">
        <v>39</v>
      </c>
      <c r="G10459" s="35" t="s">
        <v>0</v>
      </c>
      <c r="H10459" s="35">
        <v>2025</v>
      </c>
      <c r="I10459" s="40">
        <v>9.4727103351529522E-7</v>
      </c>
    </row>
    <row r="10460" spans="2:9" x14ac:dyDescent="0.25">
      <c r="B10460" s="35" t="s">
        <v>84</v>
      </c>
      <c r="C10460" s="35" t="s">
        <v>67</v>
      </c>
      <c r="D10460" s="35" t="s">
        <v>23</v>
      </c>
      <c r="E10460" s="35" t="s">
        <v>5</v>
      </c>
      <c r="F10460" s="35" t="s">
        <v>39</v>
      </c>
      <c r="G10460" s="35" t="s">
        <v>0</v>
      </c>
      <c r="H10460" s="35">
        <v>2026</v>
      </c>
      <c r="I10460" s="40">
        <v>9.7760871171448194E-7</v>
      </c>
    </row>
    <row r="10461" spans="2:9" x14ac:dyDescent="0.25">
      <c r="B10461" s="35" t="s">
        <v>84</v>
      </c>
      <c r="C10461" s="35" t="s">
        <v>67</v>
      </c>
      <c r="D10461" s="35" t="s">
        <v>23</v>
      </c>
      <c r="E10461" s="35" t="s">
        <v>5</v>
      </c>
      <c r="F10461" s="35" t="s">
        <v>39</v>
      </c>
      <c r="G10461" s="35" t="s">
        <v>0</v>
      </c>
      <c r="H10461" s="35">
        <v>2027</v>
      </c>
      <c r="I10461" s="40">
        <v>1.0084758505397775E-6</v>
      </c>
    </row>
    <row r="10462" spans="2:9" x14ac:dyDescent="0.25">
      <c r="B10462" s="35" t="s">
        <v>84</v>
      </c>
      <c r="C10462" s="35" t="s">
        <v>67</v>
      </c>
      <c r="D10462" s="35" t="s">
        <v>23</v>
      </c>
      <c r="E10462" s="35" t="s">
        <v>5</v>
      </c>
      <c r="F10462" s="35" t="s">
        <v>39</v>
      </c>
      <c r="G10462" s="35" t="s">
        <v>0</v>
      </c>
      <c r="H10462" s="35">
        <v>2028</v>
      </c>
      <c r="I10462" s="40">
        <v>1.0393407505307699E-6</v>
      </c>
    </row>
    <row r="10463" spans="2:9" x14ac:dyDescent="0.25">
      <c r="B10463" s="35" t="s">
        <v>84</v>
      </c>
      <c r="C10463" s="35" t="s">
        <v>67</v>
      </c>
      <c r="D10463" s="35" t="s">
        <v>23</v>
      </c>
      <c r="E10463" s="35" t="s">
        <v>5</v>
      </c>
      <c r="F10463" s="35" t="s">
        <v>39</v>
      </c>
      <c r="G10463" s="35" t="s">
        <v>0</v>
      </c>
      <c r="H10463" s="35">
        <v>2029</v>
      </c>
      <c r="I10463" s="40">
        <v>1.0699400597401898E-6</v>
      </c>
    </row>
    <row r="10464" spans="2:9" x14ac:dyDescent="0.25">
      <c r="B10464" s="35" t="s">
        <v>84</v>
      </c>
      <c r="C10464" s="35" t="s">
        <v>67</v>
      </c>
      <c r="D10464" s="35" t="s">
        <v>23</v>
      </c>
      <c r="E10464" s="35" t="s">
        <v>5</v>
      </c>
      <c r="F10464" s="35" t="s">
        <v>39</v>
      </c>
      <c r="G10464" s="35" t="s">
        <v>0</v>
      </c>
      <c r="H10464" s="35">
        <v>2030</v>
      </c>
      <c r="I10464" s="40">
        <v>1.1008570691356188E-6</v>
      </c>
    </row>
    <row r="10465" spans="2:9" x14ac:dyDescent="0.25">
      <c r="B10465" s="35" t="s">
        <v>84</v>
      </c>
      <c r="C10465" s="35" t="s">
        <v>67</v>
      </c>
      <c r="D10465" s="35" t="s">
        <v>23</v>
      </c>
      <c r="E10465" s="35" t="s">
        <v>5</v>
      </c>
      <c r="F10465" s="35" t="s">
        <v>39</v>
      </c>
      <c r="G10465" s="35" t="s">
        <v>0</v>
      </c>
      <c r="H10465" s="35">
        <v>2031</v>
      </c>
      <c r="I10465" s="40">
        <v>1.1320802270528715E-6</v>
      </c>
    </row>
    <row r="10466" spans="2:9" x14ac:dyDescent="0.25">
      <c r="B10466" s="35" t="s">
        <v>84</v>
      </c>
      <c r="C10466" s="35" t="s">
        <v>67</v>
      </c>
      <c r="D10466" s="35" t="s">
        <v>23</v>
      </c>
      <c r="E10466" s="35" t="s">
        <v>5</v>
      </c>
      <c r="F10466" s="35" t="s">
        <v>39</v>
      </c>
      <c r="G10466" s="35" t="s">
        <v>0</v>
      </c>
      <c r="H10466" s="35">
        <v>2032</v>
      </c>
      <c r="I10466" s="40">
        <v>1.1625110037062886E-6</v>
      </c>
    </row>
    <row r="10467" spans="2:9" x14ac:dyDescent="0.25">
      <c r="B10467" s="35" t="s">
        <v>84</v>
      </c>
      <c r="C10467" s="35" t="s">
        <v>67</v>
      </c>
      <c r="D10467" s="35" t="s">
        <v>23</v>
      </c>
      <c r="E10467" s="35" t="s">
        <v>5</v>
      </c>
      <c r="F10467" s="35" t="s">
        <v>39</v>
      </c>
      <c r="G10467" s="35" t="s">
        <v>0</v>
      </c>
      <c r="H10467" s="35">
        <v>2033</v>
      </c>
      <c r="I10467" s="40">
        <v>1.1927766992691713E-6</v>
      </c>
    </row>
    <row r="10468" spans="2:9" x14ac:dyDescent="0.25">
      <c r="B10468" s="35" t="s">
        <v>84</v>
      </c>
      <c r="C10468" s="35" t="s">
        <v>67</v>
      </c>
      <c r="D10468" s="35" t="s">
        <v>23</v>
      </c>
      <c r="E10468" s="35" t="s">
        <v>5</v>
      </c>
      <c r="F10468" s="35" t="s">
        <v>39</v>
      </c>
      <c r="G10468" s="35" t="s">
        <v>0</v>
      </c>
      <c r="H10468" s="35">
        <v>2034</v>
      </c>
      <c r="I10468" s="40">
        <v>1.2234929033300316E-6</v>
      </c>
    </row>
    <row r="10469" spans="2:9" x14ac:dyDescent="0.25">
      <c r="B10469" s="35" t="s">
        <v>84</v>
      </c>
      <c r="C10469" s="35" t="s">
        <v>67</v>
      </c>
      <c r="D10469" s="35" t="s">
        <v>23</v>
      </c>
      <c r="E10469" s="35" t="s">
        <v>5</v>
      </c>
      <c r="F10469" s="35" t="s">
        <v>39</v>
      </c>
      <c r="G10469" s="35" t="s">
        <v>0</v>
      </c>
      <c r="H10469" s="35">
        <v>2035</v>
      </c>
      <c r="I10469" s="40">
        <v>1.2537294475831292E-6</v>
      </c>
    </row>
    <row r="10470" spans="2:9" x14ac:dyDescent="0.25">
      <c r="B10470" s="35" t="s">
        <v>84</v>
      </c>
      <c r="C10470" s="35" t="s">
        <v>67</v>
      </c>
      <c r="D10470" s="35" t="s">
        <v>23</v>
      </c>
      <c r="E10470" s="35" t="s">
        <v>5</v>
      </c>
      <c r="F10470" s="35" t="s">
        <v>39</v>
      </c>
      <c r="G10470" s="35" t="s">
        <v>0</v>
      </c>
      <c r="H10470" s="35">
        <v>2036</v>
      </c>
      <c r="I10470" s="40">
        <v>1.2843104039159415E-6</v>
      </c>
    </row>
    <row r="10471" spans="2:9" x14ac:dyDescent="0.25">
      <c r="B10471" s="35" t="s">
        <v>84</v>
      </c>
      <c r="C10471" s="35" t="s">
        <v>67</v>
      </c>
      <c r="D10471" s="35" t="s">
        <v>23</v>
      </c>
      <c r="E10471" s="35" t="s">
        <v>5</v>
      </c>
      <c r="F10471" s="35" t="s">
        <v>39</v>
      </c>
      <c r="G10471" s="35" t="s">
        <v>0</v>
      </c>
      <c r="H10471" s="35">
        <v>2037</v>
      </c>
      <c r="I10471" s="40">
        <v>1.3152729600313441E-6</v>
      </c>
    </row>
    <row r="10472" spans="2:9" x14ac:dyDescent="0.25">
      <c r="B10472" s="35" t="s">
        <v>84</v>
      </c>
      <c r="C10472" s="35" t="s">
        <v>67</v>
      </c>
      <c r="D10472" s="35" t="s">
        <v>23</v>
      </c>
      <c r="E10472" s="35" t="s">
        <v>5</v>
      </c>
      <c r="F10472" s="35" t="s">
        <v>39</v>
      </c>
      <c r="G10472" s="35" t="s">
        <v>0</v>
      </c>
      <c r="H10472" s="35">
        <v>2038</v>
      </c>
      <c r="I10472" s="40">
        <v>1.3451956777516468E-6</v>
      </c>
    </row>
    <row r="10473" spans="2:9" x14ac:dyDescent="0.25">
      <c r="B10473" s="35" t="s">
        <v>84</v>
      </c>
      <c r="C10473" s="35" t="s">
        <v>67</v>
      </c>
      <c r="D10473" s="35" t="s">
        <v>23</v>
      </c>
      <c r="E10473" s="35" t="s">
        <v>5</v>
      </c>
      <c r="F10473" s="35" t="s">
        <v>39</v>
      </c>
      <c r="G10473" s="35" t="s">
        <v>0</v>
      </c>
      <c r="H10473" s="35">
        <v>2039</v>
      </c>
      <c r="I10473" s="40">
        <v>1.3756373723875464E-6</v>
      </c>
    </row>
    <row r="10474" spans="2:9" x14ac:dyDescent="0.25">
      <c r="B10474" s="35" t="s">
        <v>84</v>
      </c>
      <c r="C10474" s="35" t="s">
        <v>67</v>
      </c>
      <c r="D10474" s="35" t="s">
        <v>23</v>
      </c>
      <c r="E10474" s="35" t="s">
        <v>5</v>
      </c>
      <c r="F10474" s="35" t="s">
        <v>39</v>
      </c>
      <c r="G10474" s="35" t="s">
        <v>0</v>
      </c>
      <c r="H10474" s="35">
        <v>2040</v>
      </c>
      <c r="I10474" s="40">
        <v>1.4062989359967221E-6</v>
      </c>
    </row>
    <row r="10475" spans="2:9" x14ac:dyDescent="0.25">
      <c r="B10475" s="35" t="s">
        <v>84</v>
      </c>
      <c r="C10475" s="35" t="s">
        <v>67</v>
      </c>
      <c r="D10475" s="35" t="s">
        <v>23</v>
      </c>
      <c r="E10475" s="35" t="s">
        <v>5</v>
      </c>
      <c r="F10475" s="35" t="s">
        <v>39</v>
      </c>
      <c r="G10475" s="35" t="s">
        <v>0</v>
      </c>
      <c r="H10475" s="35">
        <v>2041</v>
      </c>
      <c r="I10475" s="40">
        <v>1.4358679254222649E-6</v>
      </c>
    </row>
    <row r="10476" spans="2:9" x14ac:dyDescent="0.25">
      <c r="B10476" s="35" t="s">
        <v>84</v>
      </c>
      <c r="C10476" s="35" t="s">
        <v>67</v>
      </c>
      <c r="D10476" s="35" t="s">
        <v>23</v>
      </c>
      <c r="E10476" s="35" t="s">
        <v>5</v>
      </c>
      <c r="F10476" s="35" t="s">
        <v>39</v>
      </c>
      <c r="G10476" s="35" t="s">
        <v>0</v>
      </c>
      <c r="H10476" s="35">
        <v>2042</v>
      </c>
      <c r="I10476" s="40">
        <v>1.465978296765295E-6</v>
      </c>
    </row>
    <row r="10477" spans="2:9" x14ac:dyDescent="0.25">
      <c r="B10477" s="35" t="s">
        <v>84</v>
      </c>
      <c r="C10477" s="35" t="s">
        <v>67</v>
      </c>
      <c r="D10477" s="35" t="s">
        <v>23</v>
      </c>
      <c r="E10477" s="35" t="s">
        <v>5</v>
      </c>
      <c r="F10477" s="35" t="s">
        <v>39</v>
      </c>
      <c r="G10477" s="35" t="s">
        <v>0</v>
      </c>
      <c r="H10477" s="35">
        <v>2043</v>
      </c>
      <c r="I10477" s="40">
        <v>1.4954431036912385E-6</v>
      </c>
    </row>
    <row r="10478" spans="2:9" x14ac:dyDescent="0.25">
      <c r="B10478" s="35" t="s">
        <v>84</v>
      </c>
      <c r="C10478" s="35" t="s">
        <v>67</v>
      </c>
      <c r="D10478" s="35" t="s">
        <v>23</v>
      </c>
      <c r="E10478" s="35" t="s">
        <v>5</v>
      </c>
      <c r="F10478" s="35" t="s">
        <v>39</v>
      </c>
      <c r="G10478" s="35" t="s">
        <v>0</v>
      </c>
      <c r="H10478" s="35">
        <v>2044</v>
      </c>
      <c r="I10478" s="40">
        <v>1.5237230696518271E-6</v>
      </c>
    </row>
    <row r="10479" spans="2:9" x14ac:dyDescent="0.25">
      <c r="B10479" s="35" t="s">
        <v>84</v>
      </c>
      <c r="C10479" s="35" t="s">
        <v>67</v>
      </c>
      <c r="D10479" s="35" t="s">
        <v>23</v>
      </c>
      <c r="E10479" s="35" t="s">
        <v>5</v>
      </c>
      <c r="F10479" s="35" t="s">
        <v>39</v>
      </c>
      <c r="G10479" s="35" t="s">
        <v>0</v>
      </c>
      <c r="H10479" s="35">
        <v>2045</v>
      </c>
      <c r="I10479" s="40">
        <v>1.5516794142701967E-6</v>
      </c>
    </row>
    <row r="10480" spans="2:9" x14ac:dyDescent="0.25">
      <c r="B10480" s="35" t="s">
        <v>84</v>
      </c>
      <c r="C10480" s="35" t="s">
        <v>67</v>
      </c>
      <c r="D10480" s="35" t="s">
        <v>23</v>
      </c>
      <c r="E10480" s="35" t="s">
        <v>5</v>
      </c>
      <c r="F10480" s="35" t="s">
        <v>39</v>
      </c>
      <c r="G10480" s="35" t="s">
        <v>0</v>
      </c>
      <c r="H10480" s="35">
        <v>2046</v>
      </c>
      <c r="I10480" s="40">
        <v>1.5783529657042253E-6</v>
      </c>
    </row>
    <row r="10481" spans="2:9" x14ac:dyDescent="0.25">
      <c r="B10481" s="35" t="s">
        <v>84</v>
      </c>
      <c r="C10481" s="35" t="s">
        <v>67</v>
      </c>
      <c r="D10481" s="35" t="s">
        <v>23</v>
      </c>
      <c r="E10481" s="35" t="s">
        <v>5</v>
      </c>
      <c r="F10481" s="35" t="s">
        <v>39</v>
      </c>
      <c r="G10481" s="35" t="s">
        <v>0</v>
      </c>
      <c r="H10481" s="35">
        <v>2047</v>
      </c>
      <c r="I10481" s="40">
        <v>1.6044472353476564E-6</v>
      </c>
    </row>
    <row r="10482" spans="2:9" x14ac:dyDescent="0.25">
      <c r="B10482" s="35" t="s">
        <v>84</v>
      </c>
      <c r="C10482" s="35" t="s">
        <v>67</v>
      </c>
      <c r="D10482" s="35" t="s">
        <v>23</v>
      </c>
      <c r="E10482" s="35" t="s">
        <v>5</v>
      </c>
      <c r="F10482" s="35" t="s">
        <v>39</v>
      </c>
      <c r="G10482" s="35" t="s">
        <v>0</v>
      </c>
      <c r="H10482" s="35">
        <v>2048</v>
      </c>
      <c r="I10482" s="40">
        <v>1.6301057220503858E-6</v>
      </c>
    </row>
    <row r="10483" spans="2:9" x14ac:dyDescent="0.25">
      <c r="B10483" s="35" t="s">
        <v>84</v>
      </c>
      <c r="C10483" s="35" t="s">
        <v>67</v>
      </c>
      <c r="D10483" s="35" t="s">
        <v>23</v>
      </c>
      <c r="E10483" s="35" t="s">
        <v>5</v>
      </c>
      <c r="F10483" s="35" t="s">
        <v>39</v>
      </c>
      <c r="G10483" s="35" t="s">
        <v>0</v>
      </c>
      <c r="H10483" s="35">
        <v>2049</v>
      </c>
      <c r="I10483" s="40">
        <v>1.654556650467665E-6</v>
      </c>
    </row>
    <row r="10484" spans="2:9" x14ac:dyDescent="0.25">
      <c r="B10484" s="35" t="s">
        <v>84</v>
      </c>
      <c r="C10484" s="35" t="s">
        <v>67</v>
      </c>
      <c r="D10484" s="35" t="s">
        <v>23</v>
      </c>
      <c r="E10484" s="35" t="s">
        <v>5</v>
      </c>
      <c r="F10484" s="35" t="s">
        <v>39</v>
      </c>
      <c r="G10484" s="35" t="s">
        <v>0</v>
      </c>
      <c r="H10484" s="35">
        <v>2050</v>
      </c>
      <c r="I10484" s="40">
        <v>1.678235266786503E-6</v>
      </c>
    </row>
    <row r="10485" spans="2:9" x14ac:dyDescent="0.25">
      <c r="B10485" s="35" t="s">
        <v>84</v>
      </c>
      <c r="C10485" s="35" t="s">
        <v>67</v>
      </c>
      <c r="D10485" s="35" t="s">
        <v>23</v>
      </c>
      <c r="E10485" s="35" t="s">
        <v>5</v>
      </c>
      <c r="F10485" s="35" t="s">
        <v>39</v>
      </c>
      <c r="G10485" s="35" t="s">
        <v>0</v>
      </c>
      <c r="H10485" s="35">
        <v>2051</v>
      </c>
      <c r="I10485" s="40">
        <v>1.7011513465151091E-6</v>
      </c>
    </row>
    <row r="10486" spans="2:9" x14ac:dyDescent="0.25">
      <c r="B10486" s="35" t="s">
        <v>84</v>
      </c>
      <c r="C10486" s="35" t="s">
        <v>67</v>
      </c>
      <c r="D10486" s="35" t="s">
        <v>23</v>
      </c>
      <c r="E10486" s="35" t="s">
        <v>5</v>
      </c>
      <c r="F10486" s="35" t="s">
        <v>39</v>
      </c>
      <c r="G10486" s="35" t="s">
        <v>0</v>
      </c>
      <c r="H10486" s="35">
        <v>2052</v>
      </c>
      <c r="I10486" s="40">
        <v>1.7233707470313027E-6</v>
      </c>
    </row>
    <row r="10487" spans="2:9" x14ac:dyDescent="0.25">
      <c r="B10487" s="35" t="s">
        <v>84</v>
      </c>
      <c r="C10487" s="35" t="s">
        <v>67</v>
      </c>
      <c r="D10487" s="35" t="s">
        <v>23</v>
      </c>
      <c r="E10487" s="35" t="s">
        <v>5</v>
      </c>
      <c r="F10487" s="35" t="s">
        <v>39</v>
      </c>
      <c r="G10487" s="35" t="s">
        <v>0</v>
      </c>
      <c r="H10487" s="35">
        <v>2053</v>
      </c>
      <c r="I10487" s="40">
        <v>1.744930604853095E-6</v>
      </c>
    </row>
    <row r="10488" spans="2:9" x14ac:dyDescent="0.25">
      <c r="B10488" s="35" t="s">
        <v>84</v>
      </c>
      <c r="C10488" s="35" t="s">
        <v>67</v>
      </c>
      <c r="D10488" s="35" t="s">
        <v>23</v>
      </c>
      <c r="E10488" s="35" t="s">
        <v>5</v>
      </c>
      <c r="F10488" s="35" t="s">
        <v>39</v>
      </c>
      <c r="G10488" s="35" t="s">
        <v>0</v>
      </c>
      <c r="H10488" s="35">
        <v>2054</v>
      </c>
      <c r="I10488" s="40">
        <v>1.7656714676709486E-6</v>
      </c>
    </row>
    <row r="10489" spans="2:9" x14ac:dyDescent="0.25">
      <c r="B10489" s="35" t="s">
        <v>84</v>
      </c>
      <c r="C10489" s="35" t="s">
        <v>67</v>
      </c>
      <c r="D10489" s="35" t="s">
        <v>23</v>
      </c>
      <c r="E10489" s="35" t="s">
        <v>5</v>
      </c>
      <c r="F10489" s="35" t="s">
        <v>39</v>
      </c>
      <c r="G10489" s="35" t="s">
        <v>0</v>
      </c>
      <c r="H10489" s="35">
        <v>2055</v>
      </c>
      <c r="I10489" s="40">
        <v>1.7856890665942894E-6</v>
      </c>
    </row>
    <row r="10490" spans="2:9" x14ac:dyDescent="0.25">
      <c r="B10490" s="35" t="s">
        <v>84</v>
      </c>
      <c r="C10490" s="35" t="s">
        <v>67</v>
      </c>
      <c r="D10490" s="35" t="s">
        <v>23</v>
      </c>
      <c r="E10490" s="35" t="s">
        <v>5</v>
      </c>
      <c r="F10490" s="35" t="s">
        <v>39</v>
      </c>
      <c r="G10490" s="35" t="s">
        <v>0</v>
      </c>
      <c r="H10490" s="35">
        <v>2056</v>
      </c>
      <c r="I10490" s="40">
        <v>1.8047006979105218E-6</v>
      </c>
    </row>
    <row r="10491" spans="2:9" x14ac:dyDescent="0.25">
      <c r="B10491" s="35" t="s">
        <v>84</v>
      </c>
      <c r="C10491" s="35" t="s">
        <v>67</v>
      </c>
      <c r="D10491" s="35" t="s">
        <v>23</v>
      </c>
      <c r="E10491" s="35" t="s">
        <v>5</v>
      </c>
      <c r="F10491" s="35" t="s">
        <v>39</v>
      </c>
      <c r="G10491" s="35" t="s">
        <v>0</v>
      </c>
      <c r="H10491" s="35">
        <v>2057</v>
      </c>
      <c r="I10491" s="40">
        <v>1.8226241894351749E-6</v>
      </c>
    </row>
    <row r="10492" spans="2:9" x14ac:dyDescent="0.25">
      <c r="B10492" s="35" t="s">
        <v>84</v>
      </c>
      <c r="C10492" s="35" t="s">
        <v>67</v>
      </c>
      <c r="D10492" s="35" t="s">
        <v>23</v>
      </c>
      <c r="E10492" s="35" t="s">
        <v>5</v>
      </c>
      <c r="F10492" s="35" t="s">
        <v>39</v>
      </c>
      <c r="G10492" s="35" t="s">
        <v>0</v>
      </c>
      <c r="H10492" s="35">
        <v>2058</v>
      </c>
      <c r="I10492" s="40">
        <v>1.8395334521842188E-6</v>
      </c>
    </row>
    <row r="10493" spans="2:9" x14ac:dyDescent="0.25">
      <c r="B10493" s="35" t="s">
        <v>84</v>
      </c>
      <c r="C10493" s="35" t="s">
        <v>67</v>
      </c>
      <c r="D10493" s="35" t="s">
        <v>23</v>
      </c>
      <c r="E10493" s="35" t="s">
        <v>5</v>
      </c>
      <c r="F10493" s="35" t="s">
        <v>39</v>
      </c>
      <c r="G10493" s="35" t="s">
        <v>0</v>
      </c>
      <c r="H10493" s="35">
        <v>2059</v>
      </c>
      <c r="I10493" s="40">
        <v>1.8553550008481496E-6</v>
      </c>
    </row>
    <row r="10494" spans="2:9" x14ac:dyDescent="0.25">
      <c r="B10494" s="35" t="s">
        <v>84</v>
      </c>
      <c r="C10494" s="35" t="s">
        <v>67</v>
      </c>
      <c r="D10494" s="35" t="s">
        <v>23</v>
      </c>
      <c r="E10494" s="35" t="s">
        <v>5</v>
      </c>
      <c r="F10494" s="35" t="s">
        <v>39</v>
      </c>
      <c r="G10494" s="35" t="s">
        <v>0</v>
      </c>
      <c r="H10494" s="35">
        <v>2060</v>
      </c>
      <c r="I10494" s="40">
        <v>1.8703102753089009E-6</v>
      </c>
    </row>
    <row r="10495" spans="2:9" x14ac:dyDescent="0.25">
      <c r="B10495" s="35" t="s">
        <v>84</v>
      </c>
      <c r="C10495" s="35" t="s">
        <v>67</v>
      </c>
      <c r="D10495" s="35" t="s">
        <v>23</v>
      </c>
      <c r="E10495" s="35" t="s">
        <v>5</v>
      </c>
      <c r="F10495" s="35" t="s">
        <v>40</v>
      </c>
      <c r="G10495" s="35" t="s">
        <v>0</v>
      </c>
      <c r="H10495" s="35">
        <v>2000</v>
      </c>
      <c r="I10495" s="40">
        <f t="array" ref="I10495:I10555">TRANSPOSE('[10]Despesa_%PIB'!$B$35:$BJ$35)</f>
        <v>0</v>
      </c>
    </row>
    <row r="10496" spans="2:9" x14ac:dyDescent="0.25">
      <c r="B10496" s="35" t="s">
        <v>84</v>
      </c>
      <c r="C10496" s="35" t="s">
        <v>67</v>
      </c>
      <c r="D10496" s="35" t="s">
        <v>23</v>
      </c>
      <c r="E10496" s="35" t="s">
        <v>5</v>
      </c>
      <c r="F10496" s="35" t="s">
        <v>40</v>
      </c>
      <c r="G10496" s="35" t="s">
        <v>0</v>
      </c>
      <c r="H10496" s="35">
        <v>2001</v>
      </c>
      <c r="I10496" s="40">
        <v>0</v>
      </c>
    </row>
    <row r="10497" spans="2:9" x14ac:dyDescent="0.25">
      <c r="B10497" s="35" t="s">
        <v>84</v>
      </c>
      <c r="C10497" s="35" t="s">
        <v>67</v>
      </c>
      <c r="D10497" s="35" t="s">
        <v>23</v>
      </c>
      <c r="E10497" s="35" t="s">
        <v>5</v>
      </c>
      <c r="F10497" s="35" t="s">
        <v>40</v>
      </c>
      <c r="G10497" s="35" t="s">
        <v>0</v>
      </c>
      <c r="H10497" s="35">
        <v>2002</v>
      </c>
      <c r="I10497" s="40">
        <v>0</v>
      </c>
    </row>
    <row r="10498" spans="2:9" x14ac:dyDescent="0.25">
      <c r="B10498" s="35" t="s">
        <v>84</v>
      </c>
      <c r="C10498" s="35" t="s">
        <v>67</v>
      </c>
      <c r="D10498" s="35" t="s">
        <v>23</v>
      </c>
      <c r="E10498" s="35" t="s">
        <v>5</v>
      </c>
      <c r="F10498" s="35" t="s">
        <v>40</v>
      </c>
      <c r="G10498" s="35" t="s">
        <v>0</v>
      </c>
      <c r="H10498" s="35">
        <v>2003</v>
      </c>
      <c r="I10498" s="40">
        <v>0</v>
      </c>
    </row>
    <row r="10499" spans="2:9" x14ac:dyDescent="0.25">
      <c r="B10499" s="35" t="s">
        <v>84</v>
      </c>
      <c r="C10499" s="35" t="s">
        <v>67</v>
      </c>
      <c r="D10499" s="35" t="s">
        <v>23</v>
      </c>
      <c r="E10499" s="35" t="s">
        <v>5</v>
      </c>
      <c r="F10499" s="35" t="s">
        <v>40</v>
      </c>
      <c r="G10499" s="35" t="s">
        <v>0</v>
      </c>
      <c r="H10499" s="35">
        <v>2004</v>
      </c>
      <c r="I10499" s="40">
        <v>0</v>
      </c>
    </row>
    <row r="10500" spans="2:9" x14ac:dyDescent="0.25">
      <c r="B10500" s="35" t="s">
        <v>84</v>
      </c>
      <c r="C10500" s="35" t="s">
        <v>67</v>
      </c>
      <c r="D10500" s="35" t="s">
        <v>23</v>
      </c>
      <c r="E10500" s="35" t="s">
        <v>5</v>
      </c>
      <c r="F10500" s="35" t="s">
        <v>40</v>
      </c>
      <c r="G10500" s="35" t="s">
        <v>0</v>
      </c>
      <c r="H10500" s="35">
        <v>2005</v>
      </c>
      <c r="I10500" s="40">
        <v>0</v>
      </c>
    </row>
    <row r="10501" spans="2:9" x14ac:dyDescent="0.25">
      <c r="B10501" s="35" t="s">
        <v>84</v>
      </c>
      <c r="C10501" s="35" t="s">
        <v>67</v>
      </c>
      <c r="D10501" s="35" t="s">
        <v>23</v>
      </c>
      <c r="E10501" s="35" t="s">
        <v>5</v>
      </c>
      <c r="F10501" s="35" t="s">
        <v>40</v>
      </c>
      <c r="G10501" s="35" t="s">
        <v>0</v>
      </c>
      <c r="H10501" s="35">
        <v>2006</v>
      </c>
      <c r="I10501" s="40">
        <v>0</v>
      </c>
    </row>
    <row r="10502" spans="2:9" x14ac:dyDescent="0.25">
      <c r="B10502" s="35" t="s">
        <v>84</v>
      </c>
      <c r="C10502" s="35" t="s">
        <v>67</v>
      </c>
      <c r="D10502" s="35" t="s">
        <v>23</v>
      </c>
      <c r="E10502" s="35" t="s">
        <v>5</v>
      </c>
      <c r="F10502" s="35" t="s">
        <v>40</v>
      </c>
      <c r="G10502" s="35" t="s">
        <v>0</v>
      </c>
      <c r="H10502" s="35">
        <v>2007</v>
      </c>
      <c r="I10502" s="40">
        <v>0</v>
      </c>
    </row>
    <row r="10503" spans="2:9" x14ac:dyDescent="0.25">
      <c r="B10503" s="35" t="s">
        <v>84</v>
      </c>
      <c r="C10503" s="35" t="s">
        <v>67</v>
      </c>
      <c r="D10503" s="35" t="s">
        <v>23</v>
      </c>
      <c r="E10503" s="35" t="s">
        <v>5</v>
      </c>
      <c r="F10503" s="35" t="s">
        <v>40</v>
      </c>
      <c r="G10503" s="35" t="s">
        <v>0</v>
      </c>
      <c r="H10503" s="35">
        <v>2008</v>
      </c>
      <c r="I10503" s="40">
        <v>0</v>
      </c>
    </row>
    <row r="10504" spans="2:9" x14ac:dyDescent="0.25">
      <c r="B10504" s="35" t="s">
        <v>84</v>
      </c>
      <c r="C10504" s="35" t="s">
        <v>67</v>
      </c>
      <c r="D10504" s="35" t="s">
        <v>23</v>
      </c>
      <c r="E10504" s="35" t="s">
        <v>5</v>
      </c>
      <c r="F10504" s="35" t="s">
        <v>40</v>
      </c>
      <c r="G10504" s="35" t="s">
        <v>0</v>
      </c>
      <c r="H10504" s="35">
        <v>2009</v>
      </c>
      <c r="I10504" s="40">
        <v>0</v>
      </c>
    </row>
    <row r="10505" spans="2:9" x14ac:dyDescent="0.25">
      <c r="B10505" s="35" t="s">
        <v>84</v>
      </c>
      <c r="C10505" s="35" t="s">
        <v>67</v>
      </c>
      <c r="D10505" s="35" t="s">
        <v>23</v>
      </c>
      <c r="E10505" s="35" t="s">
        <v>5</v>
      </c>
      <c r="F10505" s="35" t="s">
        <v>40</v>
      </c>
      <c r="G10505" s="35" t="s">
        <v>0</v>
      </c>
      <c r="H10505" s="35">
        <v>2010</v>
      </c>
      <c r="I10505" s="40">
        <v>0</v>
      </c>
    </row>
    <row r="10506" spans="2:9" x14ac:dyDescent="0.25">
      <c r="B10506" s="35" t="s">
        <v>84</v>
      </c>
      <c r="C10506" s="35" t="s">
        <v>67</v>
      </c>
      <c r="D10506" s="35" t="s">
        <v>23</v>
      </c>
      <c r="E10506" s="35" t="s">
        <v>5</v>
      </c>
      <c r="F10506" s="35" t="s">
        <v>40</v>
      </c>
      <c r="G10506" s="35" t="s">
        <v>0</v>
      </c>
      <c r="H10506" s="35">
        <v>2011</v>
      </c>
      <c r="I10506" s="40">
        <v>0</v>
      </c>
    </row>
    <row r="10507" spans="2:9" x14ac:dyDescent="0.25">
      <c r="B10507" s="35" t="s">
        <v>84</v>
      </c>
      <c r="C10507" s="35" t="s">
        <v>67</v>
      </c>
      <c r="D10507" s="35" t="s">
        <v>23</v>
      </c>
      <c r="E10507" s="35" t="s">
        <v>5</v>
      </c>
      <c r="F10507" s="35" t="s">
        <v>40</v>
      </c>
      <c r="G10507" s="35" t="s">
        <v>0</v>
      </c>
      <c r="H10507" s="35">
        <v>2012</v>
      </c>
      <c r="I10507" s="40">
        <v>0</v>
      </c>
    </row>
    <row r="10508" spans="2:9" x14ac:dyDescent="0.25">
      <c r="B10508" s="35" t="s">
        <v>84</v>
      </c>
      <c r="C10508" s="35" t="s">
        <v>67</v>
      </c>
      <c r="D10508" s="35" t="s">
        <v>23</v>
      </c>
      <c r="E10508" s="35" t="s">
        <v>5</v>
      </c>
      <c r="F10508" s="35" t="s">
        <v>40</v>
      </c>
      <c r="G10508" s="35" t="s">
        <v>0</v>
      </c>
      <c r="H10508" s="35">
        <v>2013</v>
      </c>
      <c r="I10508" s="40">
        <v>0</v>
      </c>
    </row>
    <row r="10509" spans="2:9" x14ac:dyDescent="0.25">
      <c r="B10509" s="35" t="s">
        <v>84</v>
      </c>
      <c r="C10509" s="35" t="s">
        <v>67</v>
      </c>
      <c r="D10509" s="35" t="s">
        <v>23</v>
      </c>
      <c r="E10509" s="35" t="s">
        <v>5</v>
      </c>
      <c r="F10509" s="35" t="s">
        <v>40</v>
      </c>
      <c r="G10509" s="35" t="s">
        <v>0</v>
      </c>
      <c r="H10509" s="35">
        <v>2014</v>
      </c>
      <c r="I10509" s="40">
        <v>0</v>
      </c>
    </row>
    <row r="10510" spans="2:9" x14ac:dyDescent="0.25">
      <c r="B10510" s="35" t="s">
        <v>84</v>
      </c>
      <c r="C10510" s="35" t="s">
        <v>67</v>
      </c>
      <c r="D10510" s="35" t="s">
        <v>23</v>
      </c>
      <c r="E10510" s="35" t="s">
        <v>5</v>
      </c>
      <c r="F10510" s="35" t="s">
        <v>40</v>
      </c>
      <c r="G10510" s="35" t="s">
        <v>0</v>
      </c>
      <c r="H10510" s="35">
        <v>2015</v>
      </c>
      <c r="I10510" s="40">
        <v>0</v>
      </c>
    </row>
    <row r="10511" spans="2:9" x14ac:dyDescent="0.25">
      <c r="B10511" s="35" t="s">
        <v>84</v>
      </c>
      <c r="C10511" s="35" t="s">
        <v>67</v>
      </c>
      <c r="D10511" s="35" t="s">
        <v>23</v>
      </c>
      <c r="E10511" s="35" t="s">
        <v>5</v>
      </c>
      <c r="F10511" s="35" t="s">
        <v>40</v>
      </c>
      <c r="G10511" s="35" t="s">
        <v>0</v>
      </c>
      <c r="H10511" s="35">
        <v>2016</v>
      </c>
      <c r="I10511" s="40">
        <v>0</v>
      </c>
    </row>
    <row r="10512" spans="2:9" x14ac:dyDescent="0.25">
      <c r="B10512" s="35" t="s">
        <v>84</v>
      </c>
      <c r="C10512" s="35" t="s">
        <v>67</v>
      </c>
      <c r="D10512" s="35" t="s">
        <v>23</v>
      </c>
      <c r="E10512" s="35" t="s">
        <v>5</v>
      </c>
      <c r="F10512" s="35" t="s">
        <v>40</v>
      </c>
      <c r="G10512" s="35" t="s">
        <v>0</v>
      </c>
      <c r="H10512" s="35">
        <v>2017</v>
      </c>
      <c r="I10512" s="40">
        <v>0</v>
      </c>
    </row>
    <row r="10513" spans="2:9" x14ac:dyDescent="0.25">
      <c r="B10513" s="35" t="s">
        <v>84</v>
      </c>
      <c r="C10513" s="35" t="s">
        <v>67</v>
      </c>
      <c r="D10513" s="35" t="s">
        <v>23</v>
      </c>
      <c r="E10513" s="35" t="s">
        <v>5</v>
      </c>
      <c r="F10513" s="35" t="s">
        <v>40</v>
      </c>
      <c r="G10513" s="35" t="s">
        <v>0</v>
      </c>
      <c r="H10513" s="35">
        <v>2018</v>
      </c>
      <c r="I10513" s="40">
        <v>0</v>
      </c>
    </row>
    <row r="10514" spans="2:9" x14ac:dyDescent="0.25">
      <c r="B10514" s="35" t="s">
        <v>84</v>
      </c>
      <c r="C10514" s="35" t="s">
        <v>67</v>
      </c>
      <c r="D10514" s="35" t="s">
        <v>23</v>
      </c>
      <c r="E10514" s="35" t="s">
        <v>5</v>
      </c>
      <c r="F10514" s="35" t="s">
        <v>40</v>
      </c>
      <c r="G10514" s="35" t="s">
        <v>0</v>
      </c>
      <c r="H10514" s="35">
        <v>2019</v>
      </c>
      <c r="I10514" s="40">
        <v>0</v>
      </c>
    </row>
    <row r="10515" spans="2:9" x14ac:dyDescent="0.25">
      <c r="B10515" s="35" t="s">
        <v>84</v>
      </c>
      <c r="C10515" s="35" t="s">
        <v>67</v>
      </c>
      <c r="D10515" s="35" t="s">
        <v>23</v>
      </c>
      <c r="E10515" s="35" t="s">
        <v>5</v>
      </c>
      <c r="F10515" s="35" t="s">
        <v>40</v>
      </c>
      <c r="G10515" s="35" t="s">
        <v>0</v>
      </c>
      <c r="H10515" s="35">
        <v>2020</v>
      </c>
      <c r="I10515" s="40">
        <v>0</v>
      </c>
    </row>
    <row r="10516" spans="2:9" x14ac:dyDescent="0.25">
      <c r="B10516" s="35" t="s">
        <v>84</v>
      </c>
      <c r="C10516" s="35" t="s">
        <v>67</v>
      </c>
      <c r="D10516" s="35" t="s">
        <v>23</v>
      </c>
      <c r="E10516" s="35" t="s">
        <v>5</v>
      </c>
      <c r="F10516" s="35" t="s">
        <v>40</v>
      </c>
      <c r="G10516" s="35" t="s">
        <v>0</v>
      </c>
      <c r="H10516" s="35">
        <v>2021</v>
      </c>
      <c r="I10516" s="40">
        <v>0</v>
      </c>
    </row>
    <row r="10517" spans="2:9" x14ac:dyDescent="0.25">
      <c r="B10517" s="35" t="s">
        <v>84</v>
      </c>
      <c r="C10517" s="35" t="s">
        <v>67</v>
      </c>
      <c r="D10517" s="35" t="s">
        <v>23</v>
      </c>
      <c r="E10517" s="35" t="s">
        <v>5</v>
      </c>
      <c r="F10517" s="35" t="s">
        <v>40</v>
      </c>
      <c r="G10517" s="35" t="s">
        <v>0</v>
      </c>
      <c r="H10517" s="35">
        <v>2022</v>
      </c>
      <c r="I10517" s="40">
        <v>0</v>
      </c>
    </row>
    <row r="10518" spans="2:9" x14ac:dyDescent="0.25">
      <c r="B10518" s="35" t="s">
        <v>84</v>
      </c>
      <c r="C10518" s="35" t="s">
        <v>67</v>
      </c>
      <c r="D10518" s="35" t="s">
        <v>23</v>
      </c>
      <c r="E10518" s="35" t="s">
        <v>5</v>
      </c>
      <c r="F10518" s="35" t="s">
        <v>40</v>
      </c>
      <c r="G10518" s="35" t="s">
        <v>0</v>
      </c>
      <c r="H10518" s="35">
        <v>2023</v>
      </c>
      <c r="I10518" s="40">
        <v>0</v>
      </c>
    </row>
    <row r="10519" spans="2:9" x14ac:dyDescent="0.25">
      <c r="B10519" s="35" t="s">
        <v>84</v>
      </c>
      <c r="C10519" s="35" t="s">
        <v>67</v>
      </c>
      <c r="D10519" s="35" t="s">
        <v>23</v>
      </c>
      <c r="E10519" s="35" t="s">
        <v>5</v>
      </c>
      <c r="F10519" s="35" t="s">
        <v>40</v>
      </c>
      <c r="G10519" s="35" t="s">
        <v>0</v>
      </c>
      <c r="H10519" s="35">
        <v>2024</v>
      </c>
      <c r="I10519" s="40">
        <v>0</v>
      </c>
    </row>
    <row r="10520" spans="2:9" x14ac:dyDescent="0.25">
      <c r="B10520" s="35" t="s">
        <v>84</v>
      </c>
      <c r="C10520" s="35" t="s">
        <v>67</v>
      </c>
      <c r="D10520" s="35" t="s">
        <v>23</v>
      </c>
      <c r="E10520" s="35" t="s">
        <v>5</v>
      </c>
      <c r="F10520" s="35" t="s">
        <v>40</v>
      </c>
      <c r="G10520" s="35" t="s">
        <v>0</v>
      </c>
      <c r="H10520" s="35">
        <v>2025</v>
      </c>
      <c r="I10520" s="40">
        <v>0</v>
      </c>
    </row>
    <row r="10521" spans="2:9" x14ac:dyDescent="0.25">
      <c r="B10521" s="35" t="s">
        <v>84</v>
      </c>
      <c r="C10521" s="35" t="s">
        <v>67</v>
      </c>
      <c r="D10521" s="35" t="s">
        <v>23</v>
      </c>
      <c r="E10521" s="35" t="s">
        <v>5</v>
      </c>
      <c r="F10521" s="35" t="s">
        <v>40</v>
      </c>
      <c r="G10521" s="35" t="s">
        <v>0</v>
      </c>
      <c r="H10521" s="35">
        <v>2026</v>
      </c>
      <c r="I10521" s="40">
        <v>0</v>
      </c>
    </row>
    <row r="10522" spans="2:9" x14ac:dyDescent="0.25">
      <c r="B10522" s="35" t="s">
        <v>84</v>
      </c>
      <c r="C10522" s="35" t="s">
        <v>67</v>
      </c>
      <c r="D10522" s="35" t="s">
        <v>23</v>
      </c>
      <c r="E10522" s="35" t="s">
        <v>5</v>
      </c>
      <c r="F10522" s="35" t="s">
        <v>40</v>
      </c>
      <c r="G10522" s="35" t="s">
        <v>0</v>
      </c>
      <c r="H10522" s="35">
        <v>2027</v>
      </c>
      <c r="I10522" s="40">
        <v>0</v>
      </c>
    </row>
    <row r="10523" spans="2:9" x14ac:dyDescent="0.25">
      <c r="B10523" s="35" t="s">
        <v>84</v>
      </c>
      <c r="C10523" s="35" t="s">
        <v>67</v>
      </c>
      <c r="D10523" s="35" t="s">
        <v>23</v>
      </c>
      <c r="E10523" s="35" t="s">
        <v>5</v>
      </c>
      <c r="F10523" s="35" t="s">
        <v>40</v>
      </c>
      <c r="G10523" s="35" t="s">
        <v>0</v>
      </c>
      <c r="H10523" s="35">
        <v>2028</v>
      </c>
      <c r="I10523" s="40">
        <v>0</v>
      </c>
    </row>
    <row r="10524" spans="2:9" x14ac:dyDescent="0.25">
      <c r="B10524" s="35" t="s">
        <v>84</v>
      </c>
      <c r="C10524" s="35" t="s">
        <v>67</v>
      </c>
      <c r="D10524" s="35" t="s">
        <v>23</v>
      </c>
      <c r="E10524" s="35" t="s">
        <v>5</v>
      </c>
      <c r="F10524" s="35" t="s">
        <v>40</v>
      </c>
      <c r="G10524" s="35" t="s">
        <v>0</v>
      </c>
      <c r="H10524" s="35">
        <v>2029</v>
      </c>
      <c r="I10524" s="40">
        <v>0</v>
      </c>
    </row>
    <row r="10525" spans="2:9" x14ac:dyDescent="0.25">
      <c r="B10525" s="35" t="s">
        <v>84</v>
      </c>
      <c r="C10525" s="35" t="s">
        <v>67</v>
      </c>
      <c r="D10525" s="35" t="s">
        <v>23</v>
      </c>
      <c r="E10525" s="35" t="s">
        <v>5</v>
      </c>
      <c r="F10525" s="35" t="s">
        <v>40</v>
      </c>
      <c r="G10525" s="35" t="s">
        <v>0</v>
      </c>
      <c r="H10525" s="35">
        <v>2030</v>
      </c>
      <c r="I10525" s="40">
        <v>0</v>
      </c>
    </row>
    <row r="10526" spans="2:9" x14ac:dyDescent="0.25">
      <c r="B10526" s="35" t="s">
        <v>84</v>
      </c>
      <c r="C10526" s="35" t="s">
        <v>67</v>
      </c>
      <c r="D10526" s="35" t="s">
        <v>23</v>
      </c>
      <c r="E10526" s="35" t="s">
        <v>5</v>
      </c>
      <c r="F10526" s="35" t="s">
        <v>40</v>
      </c>
      <c r="G10526" s="35" t="s">
        <v>0</v>
      </c>
      <c r="H10526" s="35">
        <v>2031</v>
      </c>
      <c r="I10526" s="40">
        <v>0</v>
      </c>
    </row>
    <row r="10527" spans="2:9" x14ac:dyDescent="0.25">
      <c r="B10527" s="35" t="s">
        <v>84</v>
      </c>
      <c r="C10527" s="35" t="s">
        <v>67</v>
      </c>
      <c r="D10527" s="35" t="s">
        <v>23</v>
      </c>
      <c r="E10527" s="35" t="s">
        <v>5</v>
      </c>
      <c r="F10527" s="35" t="s">
        <v>40</v>
      </c>
      <c r="G10527" s="35" t="s">
        <v>0</v>
      </c>
      <c r="H10527" s="35">
        <v>2032</v>
      </c>
      <c r="I10527" s="40">
        <v>0</v>
      </c>
    </row>
    <row r="10528" spans="2:9" x14ac:dyDescent="0.25">
      <c r="B10528" s="35" t="s">
        <v>84</v>
      </c>
      <c r="C10528" s="35" t="s">
        <v>67</v>
      </c>
      <c r="D10528" s="35" t="s">
        <v>23</v>
      </c>
      <c r="E10528" s="35" t="s">
        <v>5</v>
      </c>
      <c r="F10528" s="35" t="s">
        <v>40</v>
      </c>
      <c r="G10528" s="35" t="s">
        <v>0</v>
      </c>
      <c r="H10528" s="35">
        <v>2033</v>
      </c>
      <c r="I10528" s="40">
        <v>0</v>
      </c>
    </row>
    <row r="10529" spans="2:9" x14ac:dyDescent="0.25">
      <c r="B10529" s="35" t="s">
        <v>84</v>
      </c>
      <c r="C10529" s="35" t="s">
        <v>67</v>
      </c>
      <c r="D10529" s="35" t="s">
        <v>23</v>
      </c>
      <c r="E10529" s="35" t="s">
        <v>5</v>
      </c>
      <c r="F10529" s="35" t="s">
        <v>40</v>
      </c>
      <c r="G10529" s="35" t="s">
        <v>0</v>
      </c>
      <c r="H10529" s="35">
        <v>2034</v>
      </c>
      <c r="I10529" s="40">
        <v>0</v>
      </c>
    </row>
    <row r="10530" spans="2:9" x14ac:dyDescent="0.25">
      <c r="B10530" s="35" t="s">
        <v>84</v>
      </c>
      <c r="C10530" s="35" t="s">
        <v>67</v>
      </c>
      <c r="D10530" s="35" t="s">
        <v>23</v>
      </c>
      <c r="E10530" s="35" t="s">
        <v>5</v>
      </c>
      <c r="F10530" s="35" t="s">
        <v>40</v>
      </c>
      <c r="G10530" s="35" t="s">
        <v>0</v>
      </c>
      <c r="H10530" s="35">
        <v>2035</v>
      </c>
      <c r="I10530" s="40">
        <v>0</v>
      </c>
    </row>
    <row r="10531" spans="2:9" x14ac:dyDescent="0.25">
      <c r="B10531" s="35" t="s">
        <v>84</v>
      </c>
      <c r="C10531" s="35" t="s">
        <v>67</v>
      </c>
      <c r="D10531" s="35" t="s">
        <v>23</v>
      </c>
      <c r="E10531" s="35" t="s">
        <v>5</v>
      </c>
      <c r="F10531" s="35" t="s">
        <v>40</v>
      </c>
      <c r="G10531" s="35" t="s">
        <v>0</v>
      </c>
      <c r="H10531" s="35">
        <v>2036</v>
      </c>
      <c r="I10531" s="40">
        <v>0</v>
      </c>
    </row>
    <row r="10532" spans="2:9" x14ac:dyDescent="0.25">
      <c r="B10532" s="35" t="s">
        <v>84</v>
      </c>
      <c r="C10532" s="35" t="s">
        <v>67</v>
      </c>
      <c r="D10532" s="35" t="s">
        <v>23</v>
      </c>
      <c r="E10532" s="35" t="s">
        <v>5</v>
      </c>
      <c r="F10532" s="35" t="s">
        <v>40</v>
      </c>
      <c r="G10532" s="35" t="s">
        <v>0</v>
      </c>
      <c r="H10532" s="35">
        <v>2037</v>
      </c>
      <c r="I10532" s="40">
        <v>0</v>
      </c>
    </row>
    <row r="10533" spans="2:9" x14ac:dyDescent="0.25">
      <c r="B10533" s="35" t="s">
        <v>84</v>
      </c>
      <c r="C10533" s="35" t="s">
        <v>67</v>
      </c>
      <c r="D10533" s="35" t="s">
        <v>23</v>
      </c>
      <c r="E10533" s="35" t="s">
        <v>5</v>
      </c>
      <c r="F10533" s="35" t="s">
        <v>40</v>
      </c>
      <c r="G10533" s="35" t="s">
        <v>0</v>
      </c>
      <c r="H10533" s="35">
        <v>2038</v>
      </c>
      <c r="I10533" s="40">
        <v>0</v>
      </c>
    </row>
    <row r="10534" spans="2:9" x14ac:dyDescent="0.25">
      <c r="B10534" s="35" t="s">
        <v>84</v>
      </c>
      <c r="C10534" s="35" t="s">
        <v>67</v>
      </c>
      <c r="D10534" s="35" t="s">
        <v>23</v>
      </c>
      <c r="E10534" s="35" t="s">
        <v>5</v>
      </c>
      <c r="F10534" s="35" t="s">
        <v>40</v>
      </c>
      <c r="G10534" s="35" t="s">
        <v>0</v>
      </c>
      <c r="H10534" s="35">
        <v>2039</v>
      </c>
      <c r="I10534" s="40">
        <v>0</v>
      </c>
    </row>
    <row r="10535" spans="2:9" x14ac:dyDescent="0.25">
      <c r="B10535" s="35" t="s">
        <v>84</v>
      </c>
      <c r="C10535" s="35" t="s">
        <v>67</v>
      </c>
      <c r="D10535" s="35" t="s">
        <v>23</v>
      </c>
      <c r="E10535" s="35" t="s">
        <v>5</v>
      </c>
      <c r="F10535" s="35" t="s">
        <v>40</v>
      </c>
      <c r="G10535" s="35" t="s">
        <v>0</v>
      </c>
      <c r="H10535" s="35">
        <v>2040</v>
      </c>
      <c r="I10535" s="40">
        <v>0</v>
      </c>
    </row>
    <row r="10536" spans="2:9" x14ac:dyDescent="0.25">
      <c r="B10536" s="35" t="s">
        <v>84</v>
      </c>
      <c r="C10536" s="35" t="s">
        <v>67</v>
      </c>
      <c r="D10536" s="35" t="s">
        <v>23</v>
      </c>
      <c r="E10536" s="35" t="s">
        <v>5</v>
      </c>
      <c r="F10536" s="35" t="s">
        <v>40</v>
      </c>
      <c r="G10536" s="35" t="s">
        <v>0</v>
      </c>
      <c r="H10536" s="35">
        <v>2041</v>
      </c>
      <c r="I10536" s="40">
        <v>0</v>
      </c>
    </row>
    <row r="10537" spans="2:9" x14ac:dyDescent="0.25">
      <c r="B10537" s="35" t="s">
        <v>84</v>
      </c>
      <c r="C10537" s="35" t="s">
        <v>67</v>
      </c>
      <c r="D10537" s="35" t="s">
        <v>23</v>
      </c>
      <c r="E10537" s="35" t="s">
        <v>5</v>
      </c>
      <c r="F10537" s="35" t="s">
        <v>40</v>
      </c>
      <c r="G10537" s="35" t="s">
        <v>0</v>
      </c>
      <c r="H10537" s="35">
        <v>2042</v>
      </c>
      <c r="I10537" s="40">
        <v>0</v>
      </c>
    </row>
    <row r="10538" spans="2:9" x14ac:dyDescent="0.25">
      <c r="B10538" s="35" t="s">
        <v>84</v>
      </c>
      <c r="C10538" s="35" t="s">
        <v>67</v>
      </c>
      <c r="D10538" s="35" t="s">
        <v>23</v>
      </c>
      <c r="E10538" s="35" t="s">
        <v>5</v>
      </c>
      <c r="F10538" s="35" t="s">
        <v>40</v>
      </c>
      <c r="G10538" s="35" t="s">
        <v>0</v>
      </c>
      <c r="H10538" s="35">
        <v>2043</v>
      </c>
      <c r="I10538" s="40">
        <v>0</v>
      </c>
    </row>
    <row r="10539" spans="2:9" x14ac:dyDescent="0.25">
      <c r="B10539" s="35" t="s">
        <v>84</v>
      </c>
      <c r="C10539" s="35" t="s">
        <v>67</v>
      </c>
      <c r="D10539" s="35" t="s">
        <v>23</v>
      </c>
      <c r="E10539" s="35" t="s">
        <v>5</v>
      </c>
      <c r="F10539" s="35" t="s">
        <v>40</v>
      </c>
      <c r="G10539" s="35" t="s">
        <v>0</v>
      </c>
      <c r="H10539" s="35">
        <v>2044</v>
      </c>
      <c r="I10539" s="40">
        <v>0</v>
      </c>
    </row>
    <row r="10540" spans="2:9" x14ac:dyDescent="0.25">
      <c r="B10540" s="35" t="s">
        <v>84</v>
      </c>
      <c r="C10540" s="35" t="s">
        <v>67</v>
      </c>
      <c r="D10540" s="35" t="s">
        <v>23</v>
      </c>
      <c r="E10540" s="35" t="s">
        <v>5</v>
      </c>
      <c r="F10540" s="35" t="s">
        <v>40</v>
      </c>
      <c r="G10540" s="35" t="s">
        <v>0</v>
      </c>
      <c r="H10540" s="35">
        <v>2045</v>
      </c>
      <c r="I10540" s="40">
        <v>0</v>
      </c>
    </row>
    <row r="10541" spans="2:9" x14ac:dyDescent="0.25">
      <c r="B10541" s="35" t="s">
        <v>84</v>
      </c>
      <c r="C10541" s="35" t="s">
        <v>67</v>
      </c>
      <c r="D10541" s="35" t="s">
        <v>23</v>
      </c>
      <c r="E10541" s="35" t="s">
        <v>5</v>
      </c>
      <c r="F10541" s="35" t="s">
        <v>40</v>
      </c>
      <c r="G10541" s="35" t="s">
        <v>0</v>
      </c>
      <c r="H10541" s="35">
        <v>2046</v>
      </c>
      <c r="I10541" s="40">
        <v>0</v>
      </c>
    </row>
    <row r="10542" spans="2:9" x14ac:dyDescent="0.25">
      <c r="B10542" s="35" t="s">
        <v>84</v>
      </c>
      <c r="C10542" s="35" t="s">
        <v>67</v>
      </c>
      <c r="D10542" s="35" t="s">
        <v>23</v>
      </c>
      <c r="E10542" s="35" t="s">
        <v>5</v>
      </c>
      <c r="F10542" s="35" t="s">
        <v>40</v>
      </c>
      <c r="G10542" s="35" t="s">
        <v>0</v>
      </c>
      <c r="H10542" s="35">
        <v>2047</v>
      </c>
      <c r="I10542" s="40">
        <v>0</v>
      </c>
    </row>
    <row r="10543" spans="2:9" x14ac:dyDescent="0.25">
      <c r="B10543" s="35" t="s">
        <v>84</v>
      </c>
      <c r="C10543" s="35" t="s">
        <v>67</v>
      </c>
      <c r="D10543" s="35" t="s">
        <v>23</v>
      </c>
      <c r="E10543" s="35" t="s">
        <v>5</v>
      </c>
      <c r="F10543" s="35" t="s">
        <v>40</v>
      </c>
      <c r="G10543" s="35" t="s">
        <v>0</v>
      </c>
      <c r="H10543" s="35">
        <v>2048</v>
      </c>
      <c r="I10543" s="40">
        <v>0</v>
      </c>
    </row>
    <row r="10544" spans="2:9" x14ac:dyDescent="0.25">
      <c r="B10544" s="35" t="s">
        <v>84</v>
      </c>
      <c r="C10544" s="35" t="s">
        <v>67</v>
      </c>
      <c r="D10544" s="35" t="s">
        <v>23</v>
      </c>
      <c r="E10544" s="35" t="s">
        <v>5</v>
      </c>
      <c r="F10544" s="35" t="s">
        <v>40</v>
      </c>
      <c r="G10544" s="35" t="s">
        <v>0</v>
      </c>
      <c r="H10544" s="35">
        <v>2049</v>
      </c>
      <c r="I10544" s="40">
        <v>0</v>
      </c>
    </row>
    <row r="10545" spans="2:9" x14ac:dyDescent="0.25">
      <c r="B10545" s="35" t="s">
        <v>84</v>
      </c>
      <c r="C10545" s="35" t="s">
        <v>67</v>
      </c>
      <c r="D10545" s="35" t="s">
        <v>23</v>
      </c>
      <c r="E10545" s="35" t="s">
        <v>5</v>
      </c>
      <c r="F10545" s="35" t="s">
        <v>40</v>
      </c>
      <c r="G10545" s="35" t="s">
        <v>0</v>
      </c>
      <c r="H10545" s="35">
        <v>2050</v>
      </c>
      <c r="I10545" s="40">
        <v>0</v>
      </c>
    </row>
    <row r="10546" spans="2:9" x14ac:dyDescent="0.25">
      <c r="B10546" s="35" t="s">
        <v>84</v>
      </c>
      <c r="C10546" s="35" t="s">
        <v>67</v>
      </c>
      <c r="D10546" s="35" t="s">
        <v>23</v>
      </c>
      <c r="E10546" s="35" t="s">
        <v>5</v>
      </c>
      <c r="F10546" s="35" t="s">
        <v>40</v>
      </c>
      <c r="G10546" s="35" t="s">
        <v>0</v>
      </c>
      <c r="H10546" s="35">
        <v>2051</v>
      </c>
      <c r="I10546" s="40">
        <v>0</v>
      </c>
    </row>
    <row r="10547" spans="2:9" x14ac:dyDescent="0.25">
      <c r="B10547" s="35" t="s">
        <v>84</v>
      </c>
      <c r="C10547" s="35" t="s">
        <v>67</v>
      </c>
      <c r="D10547" s="35" t="s">
        <v>23</v>
      </c>
      <c r="E10547" s="35" t="s">
        <v>5</v>
      </c>
      <c r="F10547" s="35" t="s">
        <v>40</v>
      </c>
      <c r="G10547" s="35" t="s">
        <v>0</v>
      </c>
      <c r="H10547" s="35">
        <v>2052</v>
      </c>
      <c r="I10547" s="40">
        <v>0</v>
      </c>
    </row>
    <row r="10548" spans="2:9" x14ac:dyDescent="0.25">
      <c r="B10548" s="35" t="s">
        <v>84</v>
      </c>
      <c r="C10548" s="35" t="s">
        <v>67</v>
      </c>
      <c r="D10548" s="35" t="s">
        <v>23</v>
      </c>
      <c r="E10548" s="35" t="s">
        <v>5</v>
      </c>
      <c r="F10548" s="35" t="s">
        <v>40</v>
      </c>
      <c r="G10548" s="35" t="s">
        <v>0</v>
      </c>
      <c r="H10548" s="35">
        <v>2053</v>
      </c>
      <c r="I10548" s="40">
        <v>0</v>
      </c>
    </row>
    <row r="10549" spans="2:9" x14ac:dyDescent="0.25">
      <c r="B10549" s="35" t="s">
        <v>84</v>
      </c>
      <c r="C10549" s="35" t="s">
        <v>67</v>
      </c>
      <c r="D10549" s="35" t="s">
        <v>23</v>
      </c>
      <c r="E10549" s="35" t="s">
        <v>5</v>
      </c>
      <c r="F10549" s="35" t="s">
        <v>40</v>
      </c>
      <c r="G10549" s="35" t="s">
        <v>0</v>
      </c>
      <c r="H10549" s="35">
        <v>2054</v>
      </c>
      <c r="I10549" s="40">
        <v>0</v>
      </c>
    </row>
    <row r="10550" spans="2:9" x14ac:dyDescent="0.25">
      <c r="B10550" s="35" t="s">
        <v>84</v>
      </c>
      <c r="C10550" s="35" t="s">
        <v>67</v>
      </c>
      <c r="D10550" s="35" t="s">
        <v>23</v>
      </c>
      <c r="E10550" s="35" t="s">
        <v>5</v>
      </c>
      <c r="F10550" s="35" t="s">
        <v>40</v>
      </c>
      <c r="G10550" s="35" t="s">
        <v>0</v>
      </c>
      <c r="H10550" s="35">
        <v>2055</v>
      </c>
      <c r="I10550" s="40">
        <v>0</v>
      </c>
    </row>
    <row r="10551" spans="2:9" x14ac:dyDescent="0.25">
      <c r="B10551" s="35" t="s">
        <v>84</v>
      </c>
      <c r="C10551" s="35" t="s">
        <v>67</v>
      </c>
      <c r="D10551" s="35" t="s">
        <v>23</v>
      </c>
      <c r="E10551" s="35" t="s">
        <v>5</v>
      </c>
      <c r="F10551" s="35" t="s">
        <v>40</v>
      </c>
      <c r="G10551" s="35" t="s">
        <v>0</v>
      </c>
      <c r="H10551" s="35">
        <v>2056</v>
      </c>
      <c r="I10551" s="40">
        <v>0</v>
      </c>
    </row>
    <row r="10552" spans="2:9" x14ac:dyDescent="0.25">
      <c r="B10552" s="35" t="s">
        <v>84</v>
      </c>
      <c r="C10552" s="35" t="s">
        <v>67</v>
      </c>
      <c r="D10552" s="35" t="s">
        <v>23</v>
      </c>
      <c r="E10552" s="35" t="s">
        <v>5</v>
      </c>
      <c r="F10552" s="35" t="s">
        <v>40</v>
      </c>
      <c r="G10552" s="35" t="s">
        <v>0</v>
      </c>
      <c r="H10552" s="35">
        <v>2057</v>
      </c>
      <c r="I10552" s="40">
        <v>0</v>
      </c>
    </row>
    <row r="10553" spans="2:9" x14ac:dyDescent="0.25">
      <c r="B10553" s="35" t="s">
        <v>84</v>
      </c>
      <c r="C10553" s="35" t="s">
        <v>67</v>
      </c>
      <c r="D10553" s="35" t="s">
        <v>23</v>
      </c>
      <c r="E10553" s="35" t="s">
        <v>5</v>
      </c>
      <c r="F10553" s="35" t="s">
        <v>40</v>
      </c>
      <c r="G10553" s="35" t="s">
        <v>0</v>
      </c>
      <c r="H10553" s="35">
        <v>2058</v>
      </c>
      <c r="I10553" s="40">
        <v>0</v>
      </c>
    </row>
    <row r="10554" spans="2:9" x14ac:dyDescent="0.25">
      <c r="B10554" s="35" t="s">
        <v>84</v>
      </c>
      <c r="C10554" s="35" t="s">
        <v>67</v>
      </c>
      <c r="D10554" s="35" t="s">
        <v>23</v>
      </c>
      <c r="E10554" s="35" t="s">
        <v>5</v>
      </c>
      <c r="F10554" s="35" t="s">
        <v>40</v>
      </c>
      <c r="G10554" s="35" t="s">
        <v>0</v>
      </c>
      <c r="H10554" s="35">
        <v>2059</v>
      </c>
      <c r="I10554" s="40">
        <v>0</v>
      </c>
    </row>
    <row r="10555" spans="2:9" x14ac:dyDescent="0.25">
      <c r="B10555" s="35" t="s">
        <v>84</v>
      </c>
      <c r="C10555" s="35" t="s">
        <v>67</v>
      </c>
      <c r="D10555" s="35" t="s">
        <v>23</v>
      </c>
      <c r="E10555" s="35" t="s">
        <v>5</v>
      </c>
      <c r="F10555" s="35" t="s">
        <v>40</v>
      </c>
      <c r="G10555" s="35" t="s">
        <v>0</v>
      </c>
      <c r="H10555" s="35">
        <v>2060</v>
      </c>
      <c r="I10555" s="40">
        <v>0</v>
      </c>
    </row>
    <row r="10556" spans="2:9" x14ac:dyDescent="0.25">
      <c r="B10556" s="35" t="s">
        <v>84</v>
      </c>
      <c r="C10556" s="35" t="s">
        <v>67</v>
      </c>
      <c r="D10556" s="35" t="s">
        <v>23</v>
      </c>
      <c r="E10556" s="35" t="s">
        <v>5</v>
      </c>
      <c r="F10556" s="35" t="s">
        <v>41</v>
      </c>
      <c r="G10556" s="35" t="s">
        <v>0</v>
      </c>
      <c r="H10556" s="35">
        <v>2000</v>
      </c>
      <c r="I10556" s="40">
        <f t="array" ref="I10556:I10616">TRANSPOSE('[10]Despesa_%PIB'!$B$31:$BJ$31)</f>
        <v>0</v>
      </c>
    </row>
    <row r="10557" spans="2:9" x14ac:dyDescent="0.25">
      <c r="B10557" s="35" t="s">
        <v>84</v>
      </c>
      <c r="C10557" s="35" t="s">
        <v>67</v>
      </c>
      <c r="D10557" s="35" t="s">
        <v>23</v>
      </c>
      <c r="E10557" s="35" t="s">
        <v>5</v>
      </c>
      <c r="F10557" s="35" t="s">
        <v>41</v>
      </c>
      <c r="G10557" s="35" t="s">
        <v>0</v>
      </c>
      <c r="H10557" s="35">
        <v>2001</v>
      </c>
      <c r="I10557" s="40">
        <v>0</v>
      </c>
    </row>
    <row r="10558" spans="2:9" x14ac:dyDescent="0.25">
      <c r="B10558" s="35" t="s">
        <v>84</v>
      </c>
      <c r="C10558" s="35" t="s">
        <v>67</v>
      </c>
      <c r="D10558" s="35" t="s">
        <v>23</v>
      </c>
      <c r="E10558" s="35" t="s">
        <v>5</v>
      </c>
      <c r="F10558" s="35" t="s">
        <v>41</v>
      </c>
      <c r="G10558" s="35" t="s">
        <v>0</v>
      </c>
      <c r="H10558" s="35">
        <v>2002</v>
      </c>
      <c r="I10558" s="40">
        <v>0</v>
      </c>
    </row>
    <row r="10559" spans="2:9" x14ac:dyDescent="0.25">
      <c r="B10559" s="35" t="s">
        <v>84</v>
      </c>
      <c r="C10559" s="35" t="s">
        <v>67</v>
      </c>
      <c r="D10559" s="35" t="s">
        <v>23</v>
      </c>
      <c r="E10559" s="35" t="s">
        <v>5</v>
      </c>
      <c r="F10559" s="35" t="s">
        <v>41</v>
      </c>
      <c r="G10559" s="35" t="s">
        <v>0</v>
      </c>
      <c r="H10559" s="35">
        <v>2003</v>
      </c>
      <c r="I10559" s="40">
        <v>0</v>
      </c>
    </row>
    <row r="10560" spans="2:9" x14ac:dyDescent="0.25">
      <c r="B10560" s="35" t="s">
        <v>84</v>
      </c>
      <c r="C10560" s="35" t="s">
        <v>67</v>
      </c>
      <c r="D10560" s="35" t="s">
        <v>23</v>
      </c>
      <c r="E10560" s="35" t="s">
        <v>5</v>
      </c>
      <c r="F10560" s="35" t="s">
        <v>41</v>
      </c>
      <c r="G10560" s="35" t="s">
        <v>0</v>
      </c>
      <c r="H10560" s="35">
        <v>2004</v>
      </c>
      <c r="I10560" s="40">
        <v>0</v>
      </c>
    </row>
    <row r="10561" spans="2:9" x14ac:dyDescent="0.25">
      <c r="B10561" s="35" t="s">
        <v>84</v>
      </c>
      <c r="C10561" s="35" t="s">
        <v>67</v>
      </c>
      <c r="D10561" s="35" t="s">
        <v>23</v>
      </c>
      <c r="E10561" s="35" t="s">
        <v>5</v>
      </c>
      <c r="F10561" s="35" t="s">
        <v>41</v>
      </c>
      <c r="G10561" s="35" t="s">
        <v>0</v>
      </c>
      <c r="H10561" s="35">
        <v>2005</v>
      </c>
      <c r="I10561" s="40">
        <v>0</v>
      </c>
    </row>
    <row r="10562" spans="2:9" x14ac:dyDescent="0.25">
      <c r="B10562" s="35" t="s">
        <v>84</v>
      </c>
      <c r="C10562" s="35" t="s">
        <v>67</v>
      </c>
      <c r="D10562" s="35" t="s">
        <v>23</v>
      </c>
      <c r="E10562" s="35" t="s">
        <v>5</v>
      </c>
      <c r="F10562" s="35" t="s">
        <v>41</v>
      </c>
      <c r="G10562" s="35" t="s">
        <v>0</v>
      </c>
      <c r="H10562" s="35">
        <v>2006</v>
      </c>
      <c r="I10562" s="40">
        <v>0</v>
      </c>
    </row>
    <row r="10563" spans="2:9" x14ac:dyDescent="0.25">
      <c r="B10563" s="35" t="s">
        <v>84</v>
      </c>
      <c r="C10563" s="35" t="s">
        <v>67</v>
      </c>
      <c r="D10563" s="35" t="s">
        <v>23</v>
      </c>
      <c r="E10563" s="35" t="s">
        <v>5</v>
      </c>
      <c r="F10563" s="35" t="s">
        <v>41</v>
      </c>
      <c r="G10563" s="35" t="s">
        <v>0</v>
      </c>
      <c r="H10563" s="35">
        <v>2007</v>
      </c>
      <c r="I10563" s="40">
        <v>0</v>
      </c>
    </row>
    <row r="10564" spans="2:9" x14ac:dyDescent="0.25">
      <c r="B10564" s="35" t="s">
        <v>84</v>
      </c>
      <c r="C10564" s="35" t="s">
        <v>67</v>
      </c>
      <c r="D10564" s="35" t="s">
        <v>23</v>
      </c>
      <c r="E10564" s="35" t="s">
        <v>5</v>
      </c>
      <c r="F10564" s="35" t="s">
        <v>41</v>
      </c>
      <c r="G10564" s="35" t="s">
        <v>0</v>
      </c>
      <c r="H10564" s="35">
        <v>2008</v>
      </c>
      <c r="I10564" s="40">
        <v>0</v>
      </c>
    </row>
    <row r="10565" spans="2:9" x14ac:dyDescent="0.25">
      <c r="B10565" s="35" t="s">
        <v>84</v>
      </c>
      <c r="C10565" s="35" t="s">
        <v>67</v>
      </c>
      <c r="D10565" s="35" t="s">
        <v>23</v>
      </c>
      <c r="E10565" s="35" t="s">
        <v>5</v>
      </c>
      <c r="F10565" s="35" t="s">
        <v>41</v>
      </c>
      <c r="G10565" s="35" t="s">
        <v>0</v>
      </c>
      <c r="H10565" s="35">
        <v>2009</v>
      </c>
      <c r="I10565" s="40">
        <v>0</v>
      </c>
    </row>
    <row r="10566" spans="2:9" x14ac:dyDescent="0.25">
      <c r="B10566" s="35" t="s">
        <v>84</v>
      </c>
      <c r="C10566" s="35" t="s">
        <v>67</v>
      </c>
      <c r="D10566" s="35" t="s">
        <v>23</v>
      </c>
      <c r="E10566" s="35" t="s">
        <v>5</v>
      </c>
      <c r="F10566" s="35" t="s">
        <v>41</v>
      </c>
      <c r="G10566" s="35" t="s">
        <v>0</v>
      </c>
      <c r="H10566" s="35">
        <v>2010</v>
      </c>
      <c r="I10566" s="40">
        <v>0</v>
      </c>
    </row>
    <row r="10567" spans="2:9" x14ac:dyDescent="0.25">
      <c r="B10567" s="35" t="s">
        <v>84</v>
      </c>
      <c r="C10567" s="35" t="s">
        <v>67</v>
      </c>
      <c r="D10567" s="35" t="s">
        <v>23</v>
      </c>
      <c r="E10567" s="35" t="s">
        <v>5</v>
      </c>
      <c r="F10567" s="35" t="s">
        <v>41</v>
      </c>
      <c r="G10567" s="35" t="s">
        <v>0</v>
      </c>
      <c r="H10567" s="35">
        <v>2011</v>
      </c>
      <c r="I10567" s="40">
        <v>0</v>
      </c>
    </row>
    <row r="10568" spans="2:9" x14ac:dyDescent="0.25">
      <c r="B10568" s="35" t="s">
        <v>84</v>
      </c>
      <c r="C10568" s="35" t="s">
        <v>67</v>
      </c>
      <c r="D10568" s="35" t="s">
        <v>23</v>
      </c>
      <c r="E10568" s="35" t="s">
        <v>5</v>
      </c>
      <c r="F10568" s="35" t="s">
        <v>41</v>
      </c>
      <c r="G10568" s="35" t="s">
        <v>0</v>
      </c>
      <c r="H10568" s="35">
        <v>2012</v>
      </c>
      <c r="I10568" s="40">
        <v>0</v>
      </c>
    </row>
    <row r="10569" spans="2:9" x14ac:dyDescent="0.25">
      <c r="B10569" s="35" t="s">
        <v>84</v>
      </c>
      <c r="C10569" s="35" t="s">
        <v>67</v>
      </c>
      <c r="D10569" s="35" t="s">
        <v>23</v>
      </c>
      <c r="E10569" s="35" t="s">
        <v>5</v>
      </c>
      <c r="F10569" s="35" t="s">
        <v>41</v>
      </c>
      <c r="G10569" s="35" t="s">
        <v>0</v>
      </c>
      <c r="H10569" s="35">
        <v>2013</v>
      </c>
      <c r="I10569" s="40">
        <v>0</v>
      </c>
    </row>
    <row r="10570" spans="2:9" x14ac:dyDescent="0.25">
      <c r="B10570" s="35" t="s">
        <v>84</v>
      </c>
      <c r="C10570" s="35" t="s">
        <v>67</v>
      </c>
      <c r="D10570" s="35" t="s">
        <v>23</v>
      </c>
      <c r="E10570" s="35" t="s">
        <v>5</v>
      </c>
      <c r="F10570" s="35" t="s">
        <v>41</v>
      </c>
      <c r="G10570" s="35" t="s">
        <v>0</v>
      </c>
      <c r="H10570" s="35">
        <v>2014</v>
      </c>
      <c r="I10570" s="40">
        <v>3.4501371239638383E-5</v>
      </c>
    </row>
    <row r="10571" spans="2:9" x14ac:dyDescent="0.25">
      <c r="B10571" s="35" t="s">
        <v>84</v>
      </c>
      <c r="C10571" s="35" t="s">
        <v>67</v>
      </c>
      <c r="D10571" s="35" t="s">
        <v>23</v>
      </c>
      <c r="E10571" s="35" t="s">
        <v>5</v>
      </c>
      <c r="F10571" s="35" t="s">
        <v>41</v>
      </c>
      <c r="G10571" s="35" t="s">
        <v>0</v>
      </c>
      <c r="H10571" s="35">
        <v>2015</v>
      </c>
      <c r="I10571" s="40">
        <v>3.4280375055493881E-5</v>
      </c>
    </row>
    <row r="10572" spans="2:9" x14ac:dyDescent="0.25">
      <c r="B10572" s="35" t="s">
        <v>84</v>
      </c>
      <c r="C10572" s="35" t="s">
        <v>67</v>
      </c>
      <c r="D10572" s="35" t="s">
        <v>23</v>
      </c>
      <c r="E10572" s="35" t="s">
        <v>5</v>
      </c>
      <c r="F10572" s="35" t="s">
        <v>41</v>
      </c>
      <c r="G10572" s="35" t="s">
        <v>0</v>
      </c>
      <c r="H10572" s="35">
        <v>2016</v>
      </c>
      <c r="I10572" s="40">
        <v>3.7428459186869851E-5</v>
      </c>
    </row>
    <row r="10573" spans="2:9" x14ac:dyDescent="0.25">
      <c r="B10573" s="35" t="s">
        <v>84</v>
      </c>
      <c r="C10573" s="35" t="s">
        <v>67</v>
      </c>
      <c r="D10573" s="35" t="s">
        <v>23</v>
      </c>
      <c r="E10573" s="35" t="s">
        <v>5</v>
      </c>
      <c r="F10573" s="35" t="s">
        <v>41</v>
      </c>
      <c r="G10573" s="35" t="s">
        <v>0</v>
      </c>
      <c r="H10573" s="35">
        <v>2017</v>
      </c>
      <c r="I10573" s="40">
        <v>3.470434871223608E-5</v>
      </c>
    </row>
    <row r="10574" spans="2:9" x14ac:dyDescent="0.25">
      <c r="B10574" s="35" t="s">
        <v>84</v>
      </c>
      <c r="C10574" s="35" t="s">
        <v>67</v>
      </c>
      <c r="D10574" s="35" t="s">
        <v>23</v>
      </c>
      <c r="E10574" s="35" t="s">
        <v>5</v>
      </c>
      <c r="F10574" s="35" t="s">
        <v>41</v>
      </c>
      <c r="G10574" s="35" t="s">
        <v>0</v>
      </c>
      <c r="H10574" s="35">
        <v>2018</v>
      </c>
      <c r="I10574" s="40">
        <v>3.1913803404030685E-5</v>
      </c>
    </row>
    <row r="10575" spans="2:9" x14ac:dyDescent="0.25">
      <c r="B10575" s="35" t="s">
        <v>84</v>
      </c>
      <c r="C10575" s="35" t="s">
        <v>67</v>
      </c>
      <c r="D10575" s="35" t="s">
        <v>23</v>
      </c>
      <c r="E10575" s="35" t="s">
        <v>5</v>
      </c>
      <c r="F10575" s="35" t="s">
        <v>41</v>
      </c>
      <c r="G10575" s="35" t="s">
        <v>0</v>
      </c>
      <c r="H10575" s="35">
        <v>2019</v>
      </c>
      <c r="I10575" s="40">
        <v>2.9427195739147524E-5</v>
      </c>
    </row>
    <row r="10576" spans="2:9" x14ac:dyDescent="0.25">
      <c r="B10576" s="35" t="s">
        <v>84</v>
      </c>
      <c r="C10576" s="35" t="s">
        <v>67</v>
      </c>
      <c r="D10576" s="35" t="s">
        <v>23</v>
      </c>
      <c r="E10576" s="35" t="s">
        <v>5</v>
      </c>
      <c r="F10576" s="35" t="s">
        <v>41</v>
      </c>
      <c r="G10576" s="35" t="s">
        <v>0</v>
      </c>
      <c r="H10576" s="35">
        <v>2020</v>
      </c>
      <c r="I10576" s="40">
        <v>2.7585743535468591E-5</v>
      </c>
    </row>
    <row r="10577" spans="2:9" x14ac:dyDescent="0.25">
      <c r="B10577" s="35" t="s">
        <v>84</v>
      </c>
      <c r="C10577" s="35" t="s">
        <v>67</v>
      </c>
      <c r="D10577" s="35" t="s">
        <v>23</v>
      </c>
      <c r="E10577" s="35" t="s">
        <v>5</v>
      </c>
      <c r="F10577" s="35" t="s">
        <v>41</v>
      </c>
      <c r="G10577" s="35" t="s">
        <v>0</v>
      </c>
      <c r="H10577" s="35">
        <v>2021</v>
      </c>
      <c r="I10577" s="40">
        <v>2.5732930968239836E-5</v>
      </c>
    </row>
    <row r="10578" spans="2:9" x14ac:dyDescent="0.25">
      <c r="B10578" s="35" t="s">
        <v>84</v>
      </c>
      <c r="C10578" s="35" t="s">
        <v>67</v>
      </c>
      <c r="D10578" s="35" t="s">
        <v>23</v>
      </c>
      <c r="E10578" s="35" t="s">
        <v>5</v>
      </c>
      <c r="F10578" s="35" t="s">
        <v>41</v>
      </c>
      <c r="G10578" s="35" t="s">
        <v>0</v>
      </c>
      <c r="H10578" s="35">
        <v>2022</v>
      </c>
      <c r="I10578" s="40">
        <v>2.3993129962499081E-5</v>
      </c>
    </row>
    <row r="10579" spans="2:9" x14ac:dyDescent="0.25">
      <c r="B10579" s="35" t="s">
        <v>84</v>
      </c>
      <c r="C10579" s="35" t="s">
        <v>67</v>
      </c>
      <c r="D10579" s="35" t="s">
        <v>23</v>
      </c>
      <c r="E10579" s="35" t="s">
        <v>5</v>
      </c>
      <c r="F10579" s="35" t="s">
        <v>41</v>
      </c>
      <c r="G10579" s="35" t="s">
        <v>0</v>
      </c>
      <c r="H10579" s="35">
        <v>2023</v>
      </c>
      <c r="I10579" s="40">
        <v>2.2403819098187374E-5</v>
      </c>
    </row>
    <row r="10580" spans="2:9" x14ac:dyDescent="0.25">
      <c r="B10580" s="35" t="s">
        <v>84</v>
      </c>
      <c r="C10580" s="35" t="s">
        <v>67</v>
      </c>
      <c r="D10580" s="35" t="s">
        <v>23</v>
      </c>
      <c r="E10580" s="35" t="s">
        <v>5</v>
      </c>
      <c r="F10580" s="35" t="s">
        <v>41</v>
      </c>
      <c r="G10580" s="35" t="s">
        <v>0</v>
      </c>
      <c r="H10580" s="35">
        <v>2024</v>
      </c>
      <c r="I10580" s="40">
        <v>2.0890020041562517E-5</v>
      </c>
    </row>
    <row r="10581" spans="2:9" x14ac:dyDescent="0.25">
      <c r="B10581" s="35" t="s">
        <v>84</v>
      </c>
      <c r="C10581" s="35" t="s">
        <v>67</v>
      </c>
      <c r="D10581" s="35" t="s">
        <v>23</v>
      </c>
      <c r="E10581" s="35" t="s">
        <v>5</v>
      </c>
      <c r="F10581" s="35" t="s">
        <v>41</v>
      </c>
      <c r="G10581" s="35" t="s">
        <v>0</v>
      </c>
      <c r="H10581" s="35">
        <v>2025</v>
      </c>
      <c r="I10581" s="40">
        <v>1.9462558095560628E-5</v>
      </c>
    </row>
    <row r="10582" spans="2:9" x14ac:dyDescent="0.25">
      <c r="B10582" s="35" t="s">
        <v>84</v>
      </c>
      <c r="C10582" s="35" t="s">
        <v>67</v>
      </c>
      <c r="D10582" s="35" t="s">
        <v>23</v>
      </c>
      <c r="E10582" s="35" t="s">
        <v>5</v>
      </c>
      <c r="F10582" s="35" t="s">
        <v>41</v>
      </c>
      <c r="G10582" s="35" t="s">
        <v>0</v>
      </c>
      <c r="H10582" s="35">
        <v>2026</v>
      </c>
      <c r="I10582" s="40">
        <v>1.8120917580762731E-5</v>
      </c>
    </row>
    <row r="10583" spans="2:9" x14ac:dyDescent="0.25">
      <c r="B10583" s="35" t="s">
        <v>84</v>
      </c>
      <c r="C10583" s="35" t="s">
        <v>67</v>
      </c>
      <c r="D10583" s="35" t="s">
        <v>23</v>
      </c>
      <c r="E10583" s="35" t="s">
        <v>5</v>
      </c>
      <c r="F10583" s="35" t="s">
        <v>41</v>
      </c>
      <c r="G10583" s="35" t="s">
        <v>0</v>
      </c>
      <c r="H10583" s="35">
        <v>2027</v>
      </c>
      <c r="I10583" s="40">
        <v>1.687113026744157E-5</v>
      </c>
    </row>
    <row r="10584" spans="2:9" x14ac:dyDescent="0.25">
      <c r="B10584" s="35" t="s">
        <v>84</v>
      </c>
      <c r="C10584" s="35" t="s">
        <v>67</v>
      </c>
      <c r="D10584" s="35" t="s">
        <v>23</v>
      </c>
      <c r="E10584" s="35" t="s">
        <v>5</v>
      </c>
      <c r="F10584" s="35" t="s">
        <v>41</v>
      </c>
      <c r="G10584" s="35" t="s">
        <v>0</v>
      </c>
      <c r="H10584" s="35">
        <v>2028</v>
      </c>
      <c r="I10584" s="40">
        <v>1.5718043901713497E-5</v>
      </c>
    </row>
    <row r="10585" spans="2:9" x14ac:dyDescent="0.25">
      <c r="B10585" s="35" t="s">
        <v>84</v>
      </c>
      <c r="C10585" s="35" t="s">
        <v>67</v>
      </c>
      <c r="D10585" s="35" t="s">
        <v>23</v>
      </c>
      <c r="E10585" s="35" t="s">
        <v>5</v>
      </c>
      <c r="F10585" s="35" t="s">
        <v>41</v>
      </c>
      <c r="G10585" s="35" t="s">
        <v>0</v>
      </c>
      <c r="H10585" s="35">
        <v>2029</v>
      </c>
      <c r="I10585" s="40">
        <v>1.4663955922291571E-5</v>
      </c>
    </row>
    <row r="10586" spans="2:9" x14ac:dyDescent="0.25">
      <c r="B10586" s="35" t="s">
        <v>84</v>
      </c>
      <c r="C10586" s="35" t="s">
        <v>67</v>
      </c>
      <c r="D10586" s="35" t="s">
        <v>23</v>
      </c>
      <c r="E10586" s="35" t="s">
        <v>5</v>
      </c>
      <c r="F10586" s="35" t="s">
        <v>41</v>
      </c>
      <c r="G10586" s="35" t="s">
        <v>0</v>
      </c>
      <c r="H10586" s="35">
        <v>2030</v>
      </c>
      <c r="I10586" s="40">
        <v>1.3708763655210322E-5</v>
      </c>
    </row>
    <row r="10587" spans="2:9" x14ac:dyDescent="0.25">
      <c r="B10587" s="35" t="s">
        <v>84</v>
      </c>
      <c r="C10587" s="35" t="s">
        <v>67</v>
      </c>
      <c r="D10587" s="35" t="s">
        <v>23</v>
      </c>
      <c r="E10587" s="35" t="s">
        <v>5</v>
      </c>
      <c r="F10587" s="35" t="s">
        <v>41</v>
      </c>
      <c r="G10587" s="35" t="s">
        <v>0</v>
      </c>
      <c r="H10587" s="35">
        <v>2031</v>
      </c>
      <c r="I10587" s="40">
        <v>1.2857443144519387E-5</v>
      </c>
    </row>
    <row r="10588" spans="2:9" x14ac:dyDescent="0.25">
      <c r="B10588" s="35" t="s">
        <v>84</v>
      </c>
      <c r="C10588" s="35" t="s">
        <v>67</v>
      </c>
      <c r="D10588" s="35" t="s">
        <v>23</v>
      </c>
      <c r="E10588" s="35" t="s">
        <v>5</v>
      </c>
      <c r="F10588" s="35" t="s">
        <v>41</v>
      </c>
      <c r="G10588" s="35" t="s">
        <v>0</v>
      </c>
      <c r="H10588" s="35">
        <v>2032</v>
      </c>
      <c r="I10588" s="40">
        <v>1.2107525465045383E-5</v>
      </c>
    </row>
    <row r="10589" spans="2:9" x14ac:dyDescent="0.25">
      <c r="B10589" s="35" t="s">
        <v>84</v>
      </c>
      <c r="C10589" s="35" t="s">
        <v>67</v>
      </c>
      <c r="D10589" s="35" t="s">
        <v>23</v>
      </c>
      <c r="E10589" s="35" t="s">
        <v>5</v>
      </c>
      <c r="F10589" s="35" t="s">
        <v>41</v>
      </c>
      <c r="G10589" s="35" t="s">
        <v>0</v>
      </c>
      <c r="H10589" s="35">
        <v>2033</v>
      </c>
      <c r="I10589" s="40">
        <v>1.1451444066617985E-5</v>
      </c>
    </row>
    <row r="10590" spans="2:9" x14ac:dyDescent="0.25">
      <c r="B10590" s="35" t="s">
        <v>84</v>
      </c>
      <c r="C10590" s="35" t="s">
        <v>67</v>
      </c>
      <c r="D10590" s="35" t="s">
        <v>23</v>
      </c>
      <c r="E10590" s="35" t="s">
        <v>5</v>
      </c>
      <c r="F10590" s="35" t="s">
        <v>41</v>
      </c>
      <c r="G10590" s="35" t="s">
        <v>0</v>
      </c>
      <c r="H10590" s="35">
        <v>2034</v>
      </c>
      <c r="I10590" s="40">
        <v>1.0887819916559563E-5</v>
      </c>
    </row>
    <row r="10591" spans="2:9" x14ac:dyDescent="0.25">
      <c r="B10591" s="35" t="s">
        <v>84</v>
      </c>
      <c r="C10591" s="35" t="s">
        <v>67</v>
      </c>
      <c r="D10591" s="35" t="s">
        <v>23</v>
      </c>
      <c r="E10591" s="35" t="s">
        <v>5</v>
      </c>
      <c r="F10591" s="35" t="s">
        <v>41</v>
      </c>
      <c r="G10591" s="35" t="s">
        <v>0</v>
      </c>
      <c r="H10591" s="35">
        <v>2035</v>
      </c>
      <c r="I10591" s="40">
        <v>1.0411214356858722E-5</v>
      </c>
    </row>
    <row r="10592" spans="2:9" x14ac:dyDescent="0.25">
      <c r="B10592" s="35" t="s">
        <v>84</v>
      </c>
      <c r="C10592" s="35" t="s">
        <v>67</v>
      </c>
      <c r="D10592" s="35" t="s">
        <v>23</v>
      </c>
      <c r="E10592" s="35" t="s">
        <v>5</v>
      </c>
      <c r="F10592" s="35" t="s">
        <v>41</v>
      </c>
      <c r="G10592" s="35" t="s">
        <v>0</v>
      </c>
      <c r="H10592" s="35">
        <v>2036</v>
      </c>
      <c r="I10592" s="40">
        <v>1.001585895028862E-5</v>
      </c>
    </row>
    <row r="10593" spans="2:9" x14ac:dyDescent="0.25">
      <c r="B10593" s="35" t="s">
        <v>84</v>
      </c>
      <c r="C10593" s="35" t="s">
        <v>67</v>
      </c>
      <c r="D10593" s="35" t="s">
        <v>23</v>
      </c>
      <c r="E10593" s="35" t="s">
        <v>5</v>
      </c>
      <c r="F10593" s="35" t="s">
        <v>41</v>
      </c>
      <c r="G10593" s="35" t="s">
        <v>0</v>
      </c>
      <c r="H10593" s="35">
        <v>2037</v>
      </c>
      <c r="I10593" s="40">
        <v>9.6946901936934752E-6</v>
      </c>
    </row>
    <row r="10594" spans="2:9" x14ac:dyDescent="0.25">
      <c r="B10594" s="35" t="s">
        <v>84</v>
      </c>
      <c r="C10594" s="35" t="s">
        <v>67</v>
      </c>
      <c r="D10594" s="35" t="s">
        <v>23</v>
      </c>
      <c r="E10594" s="35" t="s">
        <v>5</v>
      </c>
      <c r="F10594" s="35" t="s">
        <v>41</v>
      </c>
      <c r="G10594" s="35" t="s">
        <v>0</v>
      </c>
      <c r="H10594" s="35">
        <v>2038</v>
      </c>
      <c r="I10594" s="40">
        <v>9.4394712310519252E-6</v>
      </c>
    </row>
    <row r="10595" spans="2:9" x14ac:dyDescent="0.25">
      <c r="B10595" s="35" t="s">
        <v>84</v>
      </c>
      <c r="C10595" s="35" t="s">
        <v>67</v>
      </c>
      <c r="D10595" s="35" t="s">
        <v>23</v>
      </c>
      <c r="E10595" s="35" t="s">
        <v>5</v>
      </c>
      <c r="F10595" s="35" t="s">
        <v>41</v>
      </c>
      <c r="G10595" s="35" t="s">
        <v>0</v>
      </c>
      <c r="H10595" s="35">
        <v>2039</v>
      </c>
      <c r="I10595" s="40">
        <v>9.2438917062852789E-6</v>
      </c>
    </row>
    <row r="10596" spans="2:9" x14ac:dyDescent="0.25">
      <c r="B10596" s="35" t="s">
        <v>84</v>
      </c>
      <c r="C10596" s="35" t="s">
        <v>67</v>
      </c>
      <c r="D10596" s="35" t="s">
        <v>23</v>
      </c>
      <c r="E10596" s="35" t="s">
        <v>5</v>
      </c>
      <c r="F10596" s="35" t="s">
        <v>41</v>
      </c>
      <c r="G10596" s="35" t="s">
        <v>0</v>
      </c>
      <c r="H10596" s="35">
        <v>2040</v>
      </c>
      <c r="I10596" s="40">
        <v>9.1015551008809104E-6</v>
      </c>
    </row>
    <row r="10597" spans="2:9" x14ac:dyDescent="0.25">
      <c r="B10597" s="35" t="s">
        <v>84</v>
      </c>
      <c r="C10597" s="35" t="s">
        <v>67</v>
      </c>
      <c r="D10597" s="35" t="s">
        <v>23</v>
      </c>
      <c r="E10597" s="35" t="s">
        <v>5</v>
      </c>
      <c r="F10597" s="35" t="s">
        <v>41</v>
      </c>
      <c r="G10597" s="35" t="s">
        <v>0</v>
      </c>
      <c r="H10597" s="35">
        <v>2041</v>
      </c>
      <c r="I10597" s="40">
        <v>9.0051182291866009E-6</v>
      </c>
    </row>
    <row r="10598" spans="2:9" x14ac:dyDescent="0.25">
      <c r="B10598" s="35" t="s">
        <v>84</v>
      </c>
      <c r="C10598" s="35" t="s">
        <v>67</v>
      </c>
      <c r="D10598" s="35" t="s">
        <v>23</v>
      </c>
      <c r="E10598" s="35" t="s">
        <v>5</v>
      </c>
      <c r="F10598" s="35" t="s">
        <v>41</v>
      </c>
      <c r="G10598" s="35" t="s">
        <v>0</v>
      </c>
      <c r="H10598" s="35">
        <v>2042</v>
      </c>
      <c r="I10598" s="40">
        <v>8.9476892282520882E-6</v>
      </c>
    </row>
    <row r="10599" spans="2:9" x14ac:dyDescent="0.25">
      <c r="B10599" s="35" t="s">
        <v>84</v>
      </c>
      <c r="C10599" s="35" t="s">
        <v>67</v>
      </c>
      <c r="D10599" s="35" t="s">
        <v>23</v>
      </c>
      <c r="E10599" s="35" t="s">
        <v>5</v>
      </c>
      <c r="F10599" s="35" t="s">
        <v>41</v>
      </c>
      <c r="G10599" s="35" t="s">
        <v>0</v>
      </c>
      <c r="H10599" s="35">
        <v>2043</v>
      </c>
      <c r="I10599" s="40">
        <v>8.9238612083794116E-6</v>
      </c>
    </row>
    <row r="10600" spans="2:9" x14ac:dyDescent="0.25">
      <c r="B10600" s="35" t="s">
        <v>84</v>
      </c>
      <c r="C10600" s="35" t="s">
        <v>67</v>
      </c>
      <c r="D10600" s="35" t="s">
        <v>23</v>
      </c>
      <c r="E10600" s="35" t="s">
        <v>5</v>
      </c>
      <c r="F10600" s="35" t="s">
        <v>41</v>
      </c>
      <c r="G10600" s="35" t="s">
        <v>0</v>
      </c>
      <c r="H10600" s="35">
        <v>2044</v>
      </c>
      <c r="I10600" s="40">
        <v>8.9288739375756309E-6</v>
      </c>
    </row>
    <row r="10601" spans="2:9" x14ac:dyDescent="0.25">
      <c r="B10601" s="35" t="s">
        <v>84</v>
      </c>
      <c r="C10601" s="35" t="s">
        <v>67</v>
      </c>
      <c r="D10601" s="35" t="s">
        <v>23</v>
      </c>
      <c r="E10601" s="35" t="s">
        <v>5</v>
      </c>
      <c r="F10601" s="35" t="s">
        <v>41</v>
      </c>
      <c r="G10601" s="35" t="s">
        <v>0</v>
      </c>
      <c r="H10601" s="35">
        <v>2045</v>
      </c>
      <c r="I10601" s="40">
        <v>8.9570578879284603E-6</v>
      </c>
    </row>
    <row r="10602" spans="2:9" x14ac:dyDescent="0.25">
      <c r="B10602" s="35" t="s">
        <v>84</v>
      </c>
      <c r="C10602" s="35" t="s">
        <v>67</v>
      </c>
      <c r="D10602" s="35" t="s">
        <v>23</v>
      </c>
      <c r="E10602" s="35" t="s">
        <v>5</v>
      </c>
      <c r="F10602" s="35" t="s">
        <v>41</v>
      </c>
      <c r="G10602" s="35" t="s">
        <v>0</v>
      </c>
      <c r="H10602" s="35">
        <v>2046</v>
      </c>
      <c r="I10602" s="40">
        <v>9.0034146967372651E-6</v>
      </c>
    </row>
    <row r="10603" spans="2:9" x14ac:dyDescent="0.25">
      <c r="B10603" s="35" t="s">
        <v>84</v>
      </c>
      <c r="C10603" s="35" t="s">
        <v>67</v>
      </c>
      <c r="D10603" s="35" t="s">
        <v>23</v>
      </c>
      <c r="E10603" s="35" t="s">
        <v>5</v>
      </c>
      <c r="F10603" s="35" t="s">
        <v>41</v>
      </c>
      <c r="G10603" s="35" t="s">
        <v>0</v>
      </c>
      <c r="H10603" s="35">
        <v>2047</v>
      </c>
      <c r="I10603" s="40">
        <v>9.0647018628716494E-6</v>
      </c>
    </row>
    <row r="10604" spans="2:9" x14ac:dyDescent="0.25">
      <c r="B10604" s="35" t="s">
        <v>84</v>
      </c>
      <c r="C10604" s="35" t="s">
        <v>67</v>
      </c>
      <c r="D10604" s="35" t="s">
        <v>23</v>
      </c>
      <c r="E10604" s="35" t="s">
        <v>5</v>
      </c>
      <c r="F10604" s="35" t="s">
        <v>41</v>
      </c>
      <c r="G10604" s="35" t="s">
        <v>0</v>
      </c>
      <c r="H10604" s="35">
        <v>2048</v>
      </c>
      <c r="I10604" s="40">
        <v>9.1366999687182196E-6</v>
      </c>
    </row>
    <row r="10605" spans="2:9" x14ac:dyDescent="0.25">
      <c r="B10605" s="35" t="s">
        <v>84</v>
      </c>
      <c r="C10605" s="35" t="s">
        <v>67</v>
      </c>
      <c r="D10605" s="35" t="s">
        <v>23</v>
      </c>
      <c r="E10605" s="35" t="s">
        <v>5</v>
      </c>
      <c r="F10605" s="35" t="s">
        <v>41</v>
      </c>
      <c r="G10605" s="35" t="s">
        <v>0</v>
      </c>
      <c r="H10605" s="35">
        <v>2049</v>
      </c>
      <c r="I10605" s="40">
        <v>9.2152301243982163E-6</v>
      </c>
    </row>
    <row r="10606" spans="2:9" x14ac:dyDescent="0.25">
      <c r="B10606" s="35" t="s">
        <v>84</v>
      </c>
      <c r="C10606" s="35" t="s">
        <v>67</v>
      </c>
      <c r="D10606" s="35" t="s">
        <v>23</v>
      </c>
      <c r="E10606" s="35" t="s">
        <v>5</v>
      </c>
      <c r="F10606" s="35" t="s">
        <v>41</v>
      </c>
      <c r="G10606" s="35" t="s">
        <v>0</v>
      </c>
      <c r="H10606" s="35">
        <v>2050</v>
      </c>
      <c r="I10606" s="40">
        <v>9.2982937880848171E-6</v>
      </c>
    </row>
    <row r="10607" spans="2:9" x14ac:dyDescent="0.25">
      <c r="B10607" s="35" t="s">
        <v>84</v>
      </c>
      <c r="C10607" s="35" t="s">
        <v>67</v>
      </c>
      <c r="D10607" s="35" t="s">
        <v>23</v>
      </c>
      <c r="E10607" s="35" t="s">
        <v>5</v>
      </c>
      <c r="F10607" s="35" t="s">
        <v>41</v>
      </c>
      <c r="G10607" s="35" t="s">
        <v>0</v>
      </c>
      <c r="H10607" s="35">
        <v>2051</v>
      </c>
      <c r="I10607" s="40">
        <v>9.3835485702041305E-6</v>
      </c>
    </row>
    <row r="10608" spans="2:9" x14ac:dyDescent="0.25">
      <c r="B10608" s="35" t="s">
        <v>84</v>
      </c>
      <c r="C10608" s="35" t="s">
        <v>67</v>
      </c>
      <c r="D10608" s="35" t="s">
        <v>23</v>
      </c>
      <c r="E10608" s="35" t="s">
        <v>5</v>
      </c>
      <c r="F10608" s="35" t="s">
        <v>41</v>
      </c>
      <c r="G10608" s="35" t="s">
        <v>0</v>
      </c>
      <c r="H10608" s="35">
        <v>2052</v>
      </c>
      <c r="I10608" s="40">
        <v>9.4695310922679998E-6</v>
      </c>
    </row>
    <row r="10609" spans="2:9" x14ac:dyDescent="0.25">
      <c r="B10609" s="35" t="s">
        <v>84</v>
      </c>
      <c r="C10609" s="35" t="s">
        <v>67</v>
      </c>
      <c r="D10609" s="35" t="s">
        <v>23</v>
      </c>
      <c r="E10609" s="35" t="s">
        <v>5</v>
      </c>
      <c r="F10609" s="35" t="s">
        <v>41</v>
      </c>
      <c r="G10609" s="35" t="s">
        <v>0</v>
      </c>
      <c r="H10609" s="35">
        <v>2053</v>
      </c>
      <c r="I10609" s="40">
        <v>9.5537215860042325E-6</v>
      </c>
    </row>
    <row r="10610" spans="2:9" x14ac:dyDescent="0.25">
      <c r="B10610" s="35" t="s">
        <v>84</v>
      </c>
      <c r="C10610" s="35" t="s">
        <v>67</v>
      </c>
      <c r="D10610" s="35" t="s">
        <v>23</v>
      </c>
      <c r="E10610" s="35" t="s">
        <v>5</v>
      </c>
      <c r="F10610" s="35" t="s">
        <v>41</v>
      </c>
      <c r="G10610" s="35" t="s">
        <v>0</v>
      </c>
      <c r="H10610" s="35">
        <v>2054</v>
      </c>
      <c r="I10610" s="40">
        <v>9.6338644208274482E-6</v>
      </c>
    </row>
    <row r="10611" spans="2:9" x14ac:dyDescent="0.25">
      <c r="B10611" s="35" t="s">
        <v>84</v>
      </c>
      <c r="C10611" s="35" t="s">
        <v>67</v>
      </c>
      <c r="D10611" s="35" t="s">
        <v>23</v>
      </c>
      <c r="E10611" s="35" t="s">
        <v>5</v>
      </c>
      <c r="F10611" s="35" t="s">
        <v>41</v>
      </c>
      <c r="G10611" s="35" t="s">
        <v>0</v>
      </c>
      <c r="H10611" s="35">
        <v>2055</v>
      </c>
      <c r="I10611" s="40">
        <v>9.7094162462251367E-6</v>
      </c>
    </row>
    <row r="10612" spans="2:9" x14ac:dyDescent="0.25">
      <c r="B10612" s="35" t="s">
        <v>84</v>
      </c>
      <c r="C10612" s="35" t="s">
        <v>67</v>
      </c>
      <c r="D10612" s="35" t="s">
        <v>23</v>
      </c>
      <c r="E10612" s="35" t="s">
        <v>5</v>
      </c>
      <c r="F10612" s="35" t="s">
        <v>41</v>
      </c>
      <c r="G10612" s="35" t="s">
        <v>0</v>
      </c>
      <c r="H10612" s="35">
        <v>2056</v>
      </c>
      <c r="I10612" s="40">
        <v>9.7780013713560539E-6</v>
      </c>
    </row>
    <row r="10613" spans="2:9" x14ac:dyDescent="0.25">
      <c r="B10613" s="35" t="s">
        <v>84</v>
      </c>
      <c r="C10613" s="35" t="s">
        <v>67</v>
      </c>
      <c r="D10613" s="35" t="s">
        <v>23</v>
      </c>
      <c r="E10613" s="35" t="s">
        <v>5</v>
      </c>
      <c r="F10613" s="35" t="s">
        <v>41</v>
      </c>
      <c r="G10613" s="35" t="s">
        <v>0</v>
      </c>
      <c r="H10613" s="35">
        <v>2057</v>
      </c>
      <c r="I10613" s="40">
        <v>9.8389871890031198E-6</v>
      </c>
    </row>
    <row r="10614" spans="2:9" x14ac:dyDescent="0.25">
      <c r="B10614" s="35" t="s">
        <v>84</v>
      </c>
      <c r="C10614" s="35" t="s">
        <v>67</v>
      </c>
      <c r="D10614" s="35" t="s">
        <v>23</v>
      </c>
      <c r="E10614" s="35" t="s">
        <v>5</v>
      </c>
      <c r="F10614" s="35" t="s">
        <v>41</v>
      </c>
      <c r="G10614" s="35" t="s">
        <v>0</v>
      </c>
      <c r="H10614" s="35">
        <v>2058</v>
      </c>
      <c r="I10614" s="40">
        <v>9.8926997796615254E-6</v>
      </c>
    </row>
    <row r="10615" spans="2:9" x14ac:dyDescent="0.25">
      <c r="B10615" s="35" t="s">
        <v>84</v>
      </c>
      <c r="C10615" s="35" t="s">
        <v>67</v>
      </c>
      <c r="D10615" s="35" t="s">
        <v>23</v>
      </c>
      <c r="E10615" s="35" t="s">
        <v>5</v>
      </c>
      <c r="F10615" s="35" t="s">
        <v>41</v>
      </c>
      <c r="G10615" s="35" t="s">
        <v>0</v>
      </c>
      <c r="H10615" s="35">
        <v>2059</v>
      </c>
      <c r="I10615" s="40">
        <v>9.9387074134130217E-6</v>
      </c>
    </row>
    <row r="10616" spans="2:9" x14ac:dyDescent="0.25">
      <c r="B10616" s="35" t="s">
        <v>84</v>
      </c>
      <c r="C10616" s="35" t="s">
        <v>67</v>
      </c>
      <c r="D10616" s="35" t="s">
        <v>23</v>
      </c>
      <c r="E10616" s="35" t="s">
        <v>5</v>
      </c>
      <c r="F10616" s="35" t="s">
        <v>41</v>
      </c>
      <c r="G10616" s="35" t="s">
        <v>0</v>
      </c>
      <c r="H10616" s="35">
        <v>2060</v>
      </c>
      <c r="I10616" s="40">
        <v>9.9782838650268129E-6</v>
      </c>
    </row>
    <row r="10617" spans="2:9" x14ac:dyDescent="0.25">
      <c r="B10617" s="35" t="s">
        <v>84</v>
      </c>
      <c r="C10617" s="35" t="s">
        <v>67</v>
      </c>
      <c r="D10617" s="35" t="s">
        <v>23</v>
      </c>
      <c r="E10617" s="35" t="s">
        <v>5</v>
      </c>
      <c r="F10617" s="35" t="s">
        <v>42</v>
      </c>
      <c r="G10617" s="35" t="s">
        <v>0</v>
      </c>
      <c r="H10617" s="35">
        <v>2000</v>
      </c>
      <c r="I10617" s="40">
        <f t="array" ref="I10617:I10677">TRANSPOSE('[10]Despesa_%PIB'!$B$37:$BJ$37)</f>
        <v>0</v>
      </c>
    </row>
    <row r="10618" spans="2:9" x14ac:dyDescent="0.25">
      <c r="B10618" s="35" t="s">
        <v>84</v>
      </c>
      <c r="C10618" s="35" t="s">
        <v>67</v>
      </c>
      <c r="D10618" s="35" t="s">
        <v>23</v>
      </c>
      <c r="E10618" s="35" t="s">
        <v>5</v>
      </c>
      <c r="F10618" s="35" t="s">
        <v>42</v>
      </c>
      <c r="G10618" s="35" t="s">
        <v>0</v>
      </c>
      <c r="H10618" s="35">
        <v>2001</v>
      </c>
      <c r="I10618" s="40">
        <v>0</v>
      </c>
    </row>
    <row r="10619" spans="2:9" x14ac:dyDescent="0.25">
      <c r="B10619" s="35" t="s">
        <v>84</v>
      </c>
      <c r="C10619" s="35" t="s">
        <v>67</v>
      </c>
      <c r="D10619" s="35" t="s">
        <v>23</v>
      </c>
      <c r="E10619" s="35" t="s">
        <v>5</v>
      </c>
      <c r="F10619" s="35" t="s">
        <v>42</v>
      </c>
      <c r="G10619" s="35" t="s">
        <v>0</v>
      </c>
      <c r="H10619" s="35">
        <v>2002</v>
      </c>
      <c r="I10619" s="40">
        <v>0</v>
      </c>
    </row>
    <row r="10620" spans="2:9" x14ac:dyDescent="0.25">
      <c r="B10620" s="35" t="s">
        <v>84</v>
      </c>
      <c r="C10620" s="35" t="s">
        <v>67</v>
      </c>
      <c r="D10620" s="35" t="s">
        <v>23</v>
      </c>
      <c r="E10620" s="35" t="s">
        <v>5</v>
      </c>
      <c r="F10620" s="35" t="s">
        <v>42</v>
      </c>
      <c r="G10620" s="35" t="s">
        <v>0</v>
      </c>
      <c r="H10620" s="35">
        <v>2003</v>
      </c>
      <c r="I10620" s="40">
        <v>0</v>
      </c>
    </row>
    <row r="10621" spans="2:9" x14ac:dyDescent="0.25">
      <c r="B10621" s="35" t="s">
        <v>84</v>
      </c>
      <c r="C10621" s="35" t="s">
        <v>67</v>
      </c>
      <c r="D10621" s="35" t="s">
        <v>23</v>
      </c>
      <c r="E10621" s="35" t="s">
        <v>5</v>
      </c>
      <c r="F10621" s="35" t="s">
        <v>42</v>
      </c>
      <c r="G10621" s="35" t="s">
        <v>0</v>
      </c>
      <c r="H10621" s="35">
        <v>2004</v>
      </c>
      <c r="I10621" s="40">
        <v>0</v>
      </c>
    </row>
    <row r="10622" spans="2:9" x14ac:dyDescent="0.25">
      <c r="B10622" s="35" t="s">
        <v>84</v>
      </c>
      <c r="C10622" s="35" t="s">
        <v>67</v>
      </c>
      <c r="D10622" s="35" t="s">
        <v>23</v>
      </c>
      <c r="E10622" s="35" t="s">
        <v>5</v>
      </c>
      <c r="F10622" s="35" t="s">
        <v>42</v>
      </c>
      <c r="G10622" s="35" t="s">
        <v>0</v>
      </c>
      <c r="H10622" s="35">
        <v>2005</v>
      </c>
      <c r="I10622" s="40">
        <v>0</v>
      </c>
    </row>
    <row r="10623" spans="2:9" x14ac:dyDescent="0.25">
      <c r="B10623" s="35" t="s">
        <v>84</v>
      </c>
      <c r="C10623" s="35" t="s">
        <v>67</v>
      </c>
      <c r="D10623" s="35" t="s">
        <v>23</v>
      </c>
      <c r="E10623" s="35" t="s">
        <v>5</v>
      </c>
      <c r="F10623" s="35" t="s">
        <v>42</v>
      </c>
      <c r="G10623" s="35" t="s">
        <v>0</v>
      </c>
      <c r="H10623" s="35">
        <v>2006</v>
      </c>
      <c r="I10623" s="40">
        <v>0</v>
      </c>
    </row>
    <row r="10624" spans="2:9" x14ac:dyDescent="0.25">
      <c r="B10624" s="35" t="s">
        <v>84</v>
      </c>
      <c r="C10624" s="35" t="s">
        <v>67</v>
      </c>
      <c r="D10624" s="35" t="s">
        <v>23</v>
      </c>
      <c r="E10624" s="35" t="s">
        <v>5</v>
      </c>
      <c r="F10624" s="35" t="s">
        <v>42</v>
      </c>
      <c r="G10624" s="35" t="s">
        <v>0</v>
      </c>
      <c r="H10624" s="35">
        <v>2007</v>
      </c>
      <c r="I10624" s="40">
        <v>0</v>
      </c>
    </row>
    <row r="10625" spans="2:9" x14ac:dyDescent="0.25">
      <c r="B10625" s="35" t="s">
        <v>84</v>
      </c>
      <c r="C10625" s="35" t="s">
        <v>67</v>
      </c>
      <c r="D10625" s="35" t="s">
        <v>23</v>
      </c>
      <c r="E10625" s="35" t="s">
        <v>5</v>
      </c>
      <c r="F10625" s="35" t="s">
        <v>42</v>
      </c>
      <c r="G10625" s="35" t="s">
        <v>0</v>
      </c>
      <c r="H10625" s="35">
        <v>2008</v>
      </c>
      <c r="I10625" s="40">
        <v>0</v>
      </c>
    </row>
    <row r="10626" spans="2:9" x14ac:dyDescent="0.25">
      <c r="B10626" s="35" t="s">
        <v>84</v>
      </c>
      <c r="C10626" s="35" t="s">
        <v>67</v>
      </c>
      <c r="D10626" s="35" t="s">
        <v>23</v>
      </c>
      <c r="E10626" s="35" t="s">
        <v>5</v>
      </c>
      <c r="F10626" s="35" t="s">
        <v>42</v>
      </c>
      <c r="G10626" s="35" t="s">
        <v>0</v>
      </c>
      <c r="H10626" s="35">
        <v>2009</v>
      </c>
      <c r="I10626" s="40">
        <v>0</v>
      </c>
    </row>
    <row r="10627" spans="2:9" x14ac:dyDescent="0.25">
      <c r="B10627" s="35" t="s">
        <v>84</v>
      </c>
      <c r="C10627" s="35" t="s">
        <v>67</v>
      </c>
      <c r="D10627" s="35" t="s">
        <v>23</v>
      </c>
      <c r="E10627" s="35" t="s">
        <v>5</v>
      </c>
      <c r="F10627" s="35" t="s">
        <v>42</v>
      </c>
      <c r="G10627" s="35" t="s">
        <v>0</v>
      </c>
      <c r="H10627" s="35">
        <v>2010</v>
      </c>
      <c r="I10627" s="40">
        <v>0</v>
      </c>
    </row>
    <row r="10628" spans="2:9" x14ac:dyDescent="0.25">
      <c r="B10628" s="35" t="s">
        <v>84</v>
      </c>
      <c r="C10628" s="35" t="s">
        <v>67</v>
      </c>
      <c r="D10628" s="35" t="s">
        <v>23</v>
      </c>
      <c r="E10628" s="35" t="s">
        <v>5</v>
      </c>
      <c r="F10628" s="35" t="s">
        <v>42</v>
      </c>
      <c r="G10628" s="35" t="s">
        <v>0</v>
      </c>
      <c r="H10628" s="35">
        <v>2011</v>
      </c>
      <c r="I10628" s="40">
        <v>0</v>
      </c>
    </row>
    <row r="10629" spans="2:9" x14ac:dyDescent="0.25">
      <c r="B10629" s="35" t="s">
        <v>84</v>
      </c>
      <c r="C10629" s="35" t="s">
        <v>67</v>
      </c>
      <c r="D10629" s="35" t="s">
        <v>23</v>
      </c>
      <c r="E10629" s="35" t="s">
        <v>5</v>
      </c>
      <c r="F10629" s="35" t="s">
        <v>42</v>
      </c>
      <c r="G10629" s="35" t="s">
        <v>0</v>
      </c>
      <c r="H10629" s="35">
        <v>2012</v>
      </c>
      <c r="I10629" s="40">
        <v>0</v>
      </c>
    </row>
    <row r="10630" spans="2:9" x14ac:dyDescent="0.25">
      <c r="B10630" s="35" t="s">
        <v>84</v>
      </c>
      <c r="C10630" s="35" t="s">
        <v>67</v>
      </c>
      <c r="D10630" s="35" t="s">
        <v>23</v>
      </c>
      <c r="E10630" s="35" t="s">
        <v>5</v>
      </c>
      <c r="F10630" s="35" t="s">
        <v>42</v>
      </c>
      <c r="G10630" s="35" t="s">
        <v>0</v>
      </c>
      <c r="H10630" s="35">
        <v>2013</v>
      </c>
      <c r="I10630" s="40">
        <v>0</v>
      </c>
    </row>
    <row r="10631" spans="2:9" x14ac:dyDescent="0.25">
      <c r="B10631" s="35" t="s">
        <v>84</v>
      </c>
      <c r="C10631" s="35" t="s">
        <v>67</v>
      </c>
      <c r="D10631" s="35" t="s">
        <v>23</v>
      </c>
      <c r="E10631" s="35" t="s">
        <v>5</v>
      </c>
      <c r="F10631" s="35" t="s">
        <v>42</v>
      </c>
      <c r="G10631" s="35" t="s">
        <v>0</v>
      </c>
      <c r="H10631" s="35">
        <v>2014</v>
      </c>
      <c r="I10631" s="40">
        <v>1.113878026761367E-3</v>
      </c>
    </row>
    <row r="10632" spans="2:9" x14ac:dyDescent="0.25">
      <c r="B10632" s="35" t="s">
        <v>84</v>
      </c>
      <c r="C10632" s="35" t="s">
        <v>67</v>
      </c>
      <c r="D10632" s="35" t="s">
        <v>23</v>
      </c>
      <c r="E10632" s="35" t="s">
        <v>5</v>
      </c>
      <c r="F10632" s="35" t="s">
        <v>42</v>
      </c>
      <c r="G10632" s="35" t="s">
        <v>0</v>
      </c>
      <c r="H10632" s="35">
        <v>2015</v>
      </c>
      <c r="I10632" s="40">
        <v>1.1092981185353201E-3</v>
      </c>
    </row>
    <row r="10633" spans="2:9" x14ac:dyDescent="0.25">
      <c r="B10633" s="35" t="s">
        <v>84</v>
      </c>
      <c r="C10633" s="35" t="s">
        <v>67</v>
      </c>
      <c r="D10633" s="35" t="s">
        <v>23</v>
      </c>
      <c r="E10633" s="35" t="s">
        <v>5</v>
      </c>
      <c r="F10633" s="35" t="s">
        <v>42</v>
      </c>
      <c r="G10633" s="35" t="s">
        <v>0</v>
      </c>
      <c r="H10633" s="35">
        <v>2016</v>
      </c>
      <c r="I10633" s="40">
        <v>1.125011371697662E-3</v>
      </c>
    </row>
    <row r="10634" spans="2:9" x14ac:dyDescent="0.25">
      <c r="B10634" s="35" t="s">
        <v>84</v>
      </c>
      <c r="C10634" s="35" t="s">
        <v>67</v>
      </c>
      <c r="D10634" s="35" t="s">
        <v>23</v>
      </c>
      <c r="E10634" s="35" t="s">
        <v>5</v>
      </c>
      <c r="F10634" s="35" t="s">
        <v>42</v>
      </c>
      <c r="G10634" s="35" t="s">
        <v>0</v>
      </c>
      <c r="H10634" s="35">
        <v>2017</v>
      </c>
      <c r="I10634" s="40">
        <v>1.0946063626941116E-3</v>
      </c>
    </row>
    <row r="10635" spans="2:9" x14ac:dyDescent="0.25">
      <c r="B10635" s="35" t="s">
        <v>84</v>
      </c>
      <c r="C10635" s="35" t="s">
        <v>67</v>
      </c>
      <c r="D10635" s="35" t="s">
        <v>23</v>
      </c>
      <c r="E10635" s="35" t="s">
        <v>5</v>
      </c>
      <c r="F10635" s="35" t="s">
        <v>42</v>
      </c>
      <c r="G10635" s="35" t="s">
        <v>0</v>
      </c>
      <c r="H10635" s="35">
        <v>2018</v>
      </c>
      <c r="I10635" s="40">
        <v>1.0609960571793021E-3</v>
      </c>
    </row>
    <row r="10636" spans="2:9" x14ac:dyDescent="0.25">
      <c r="B10636" s="35" t="s">
        <v>84</v>
      </c>
      <c r="C10636" s="35" t="s">
        <v>67</v>
      </c>
      <c r="D10636" s="35" t="s">
        <v>23</v>
      </c>
      <c r="E10636" s="35" t="s">
        <v>5</v>
      </c>
      <c r="F10636" s="35" t="s">
        <v>42</v>
      </c>
      <c r="G10636" s="35" t="s">
        <v>0</v>
      </c>
      <c r="H10636" s="35">
        <v>2019</v>
      </c>
      <c r="I10636" s="40">
        <v>1.0357095051638911E-3</v>
      </c>
    </row>
    <row r="10637" spans="2:9" x14ac:dyDescent="0.25">
      <c r="B10637" s="35" t="s">
        <v>84</v>
      </c>
      <c r="C10637" s="35" t="s">
        <v>67</v>
      </c>
      <c r="D10637" s="35" t="s">
        <v>23</v>
      </c>
      <c r="E10637" s="35" t="s">
        <v>5</v>
      </c>
      <c r="F10637" s="35" t="s">
        <v>42</v>
      </c>
      <c r="G10637" s="35" t="s">
        <v>0</v>
      </c>
      <c r="H10637" s="35">
        <v>2020</v>
      </c>
      <c r="I10637" s="40">
        <v>1.0321953919989245E-3</v>
      </c>
    </row>
    <row r="10638" spans="2:9" x14ac:dyDescent="0.25">
      <c r="B10638" s="35" t="s">
        <v>84</v>
      </c>
      <c r="C10638" s="35" t="s">
        <v>67</v>
      </c>
      <c r="D10638" s="35" t="s">
        <v>23</v>
      </c>
      <c r="E10638" s="35" t="s">
        <v>5</v>
      </c>
      <c r="F10638" s="35" t="s">
        <v>42</v>
      </c>
      <c r="G10638" s="35" t="s">
        <v>0</v>
      </c>
      <c r="H10638" s="35">
        <v>2021</v>
      </c>
      <c r="I10638" s="40">
        <v>1.0277877585240644E-3</v>
      </c>
    </row>
    <row r="10639" spans="2:9" x14ac:dyDescent="0.25">
      <c r="B10639" s="35" t="s">
        <v>84</v>
      </c>
      <c r="C10639" s="35" t="s">
        <v>67</v>
      </c>
      <c r="D10639" s="35" t="s">
        <v>23</v>
      </c>
      <c r="E10639" s="35" t="s">
        <v>5</v>
      </c>
      <c r="F10639" s="35" t="s">
        <v>42</v>
      </c>
      <c r="G10639" s="35" t="s">
        <v>0</v>
      </c>
      <c r="H10639" s="35">
        <v>2022</v>
      </c>
      <c r="I10639" s="40">
        <v>1.0267738435421176E-3</v>
      </c>
    </row>
    <row r="10640" spans="2:9" x14ac:dyDescent="0.25">
      <c r="B10640" s="35" t="s">
        <v>84</v>
      </c>
      <c r="C10640" s="35" t="s">
        <v>67</v>
      </c>
      <c r="D10640" s="35" t="s">
        <v>23</v>
      </c>
      <c r="E10640" s="35" t="s">
        <v>5</v>
      </c>
      <c r="F10640" s="35" t="s">
        <v>42</v>
      </c>
      <c r="G10640" s="35" t="s">
        <v>0</v>
      </c>
      <c r="H10640" s="35">
        <v>2023</v>
      </c>
      <c r="I10640" s="40">
        <v>1.0307577804057331E-3</v>
      </c>
    </row>
    <row r="10641" spans="2:9" x14ac:dyDescent="0.25">
      <c r="B10641" s="35" t="s">
        <v>84</v>
      </c>
      <c r="C10641" s="35" t="s">
        <v>67</v>
      </c>
      <c r="D10641" s="35" t="s">
        <v>23</v>
      </c>
      <c r="E10641" s="35" t="s">
        <v>5</v>
      </c>
      <c r="F10641" s="35" t="s">
        <v>42</v>
      </c>
      <c r="G10641" s="35" t="s">
        <v>0</v>
      </c>
      <c r="H10641" s="35">
        <v>2024</v>
      </c>
      <c r="I10641" s="40">
        <v>1.036336057500182E-3</v>
      </c>
    </row>
    <row r="10642" spans="2:9" x14ac:dyDescent="0.25">
      <c r="B10642" s="35" t="s">
        <v>84</v>
      </c>
      <c r="C10642" s="35" t="s">
        <v>67</v>
      </c>
      <c r="D10642" s="35" t="s">
        <v>23</v>
      </c>
      <c r="E10642" s="35" t="s">
        <v>5</v>
      </c>
      <c r="F10642" s="35" t="s">
        <v>42</v>
      </c>
      <c r="G10642" s="35" t="s">
        <v>0</v>
      </c>
      <c r="H10642" s="35">
        <v>2025</v>
      </c>
      <c r="I10642" s="40">
        <v>1.0436398203249075E-3</v>
      </c>
    </row>
    <row r="10643" spans="2:9" x14ac:dyDescent="0.25">
      <c r="B10643" s="35" t="s">
        <v>84</v>
      </c>
      <c r="C10643" s="35" t="s">
        <v>67</v>
      </c>
      <c r="D10643" s="35" t="s">
        <v>23</v>
      </c>
      <c r="E10643" s="35" t="s">
        <v>5</v>
      </c>
      <c r="F10643" s="35" t="s">
        <v>42</v>
      </c>
      <c r="G10643" s="35" t="s">
        <v>0</v>
      </c>
      <c r="H10643" s="35">
        <v>2026</v>
      </c>
      <c r="I10643" s="40">
        <v>1.0523244611871675E-3</v>
      </c>
    </row>
    <row r="10644" spans="2:9" x14ac:dyDescent="0.25">
      <c r="B10644" s="35" t="s">
        <v>84</v>
      </c>
      <c r="C10644" s="35" t="s">
        <v>67</v>
      </c>
      <c r="D10644" s="35" t="s">
        <v>23</v>
      </c>
      <c r="E10644" s="35" t="s">
        <v>5</v>
      </c>
      <c r="F10644" s="35" t="s">
        <v>42</v>
      </c>
      <c r="G10644" s="35" t="s">
        <v>0</v>
      </c>
      <c r="H10644" s="35">
        <v>2027</v>
      </c>
      <c r="I10644" s="40">
        <v>1.0622959267175696E-3</v>
      </c>
    </row>
    <row r="10645" spans="2:9" x14ac:dyDescent="0.25">
      <c r="B10645" s="35" t="s">
        <v>84</v>
      </c>
      <c r="C10645" s="35" t="s">
        <v>67</v>
      </c>
      <c r="D10645" s="35" t="s">
        <v>23</v>
      </c>
      <c r="E10645" s="35" t="s">
        <v>5</v>
      </c>
      <c r="F10645" s="35" t="s">
        <v>42</v>
      </c>
      <c r="G10645" s="35" t="s">
        <v>0</v>
      </c>
      <c r="H10645" s="35">
        <v>2028</v>
      </c>
      <c r="I10645" s="40">
        <v>1.0734776181987374E-3</v>
      </c>
    </row>
    <row r="10646" spans="2:9" x14ac:dyDescent="0.25">
      <c r="B10646" s="35" t="s">
        <v>84</v>
      </c>
      <c r="C10646" s="35" t="s">
        <v>67</v>
      </c>
      <c r="D10646" s="35" t="s">
        <v>23</v>
      </c>
      <c r="E10646" s="35" t="s">
        <v>5</v>
      </c>
      <c r="F10646" s="35" t="s">
        <v>42</v>
      </c>
      <c r="G10646" s="35" t="s">
        <v>0</v>
      </c>
      <c r="H10646" s="35">
        <v>2029</v>
      </c>
      <c r="I10646" s="40">
        <v>1.0858056149205949E-3</v>
      </c>
    </row>
    <row r="10647" spans="2:9" x14ac:dyDescent="0.25">
      <c r="B10647" s="35" t="s">
        <v>84</v>
      </c>
      <c r="C10647" s="35" t="s">
        <v>67</v>
      </c>
      <c r="D10647" s="35" t="s">
        <v>23</v>
      </c>
      <c r="E10647" s="35" t="s">
        <v>5</v>
      </c>
      <c r="F10647" s="35" t="s">
        <v>42</v>
      </c>
      <c r="G10647" s="35" t="s">
        <v>0</v>
      </c>
      <c r="H10647" s="35">
        <v>2030</v>
      </c>
      <c r="I10647" s="40">
        <v>1.0991126624875296E-3</v>
      </c>
    </row>
    <row r="10648" spans="2:9" x14ac:dyDescent="0.25">
      <c r="B10648" s="35" t="s">
        <v>84</v>
      </c>
      <c r="C10648" s="35" t="s">
        <v>67</v>
      </c>
      <c r="D10648" s="35" t="s">
        <v>23</v>
      </c>
      <c r="E10648" s="35" t="s">
        <v>5</v>
      </c>
      <c r="F10648" s="35" t="s">
        <v>42</v>
      </c>
      <c r="G10648" s="35" t="s">
        <v>0</v>
      </c>
      <c r="H10648" s="35">
        <v>2031</v>
      </c>
      <c r="I10648" s="40">
        <v>1.1133392250180028E-3</v>
      </c>
    </row>
    <row r="10649" spans="2:9" x14ac:dyDescent="0.25">
      <c r="B10649" s="35" t="s">
        <v>84</v>
      </c>
      <c r="C10649" s="35" t="s">
        <v>67</v>
      </c>
      <c r="D10649" s="35" t="s">
        <v>23</v>
      </c>
      <c r="E10649" s="35" t="s">
        <v>5</v>
      </c>
      <c r="F10649" s="35" t="s">
        <v>42</v>
      </c>
      <c r="G10649" s="35" t="s">
        <v>0</v>
      </c>
      <c r="H10649" s="35">
        <v>2032</v>
      </c>
      <c r="I10649" s="40">
        <v>1.1284350346555277E-3</v>
      </c>
    </row>
    <row r="10650" spans="2:9" x14ac:dyDescent="0.25">
      <c r="B10650" s="35" t="s">
        <v>84</v>
      </c>
      <c r="C10650" s="35" t="s">
        <v>67</v>
      </c>
      <c r="D10650" s="35" t="s">
        <v>23</v>
      </c>
      <c r="E10650" s="35" t="s">
        <v>5</v>
      </c>
      <c r="F10650" s="35" t="s">
        <v>42</v>
      </c>
      <c r="G10650" s="35" t="s">
        <v>0</v>
      </c>
      <c r="H10650" s="35">
        <v>2033</v>
      </c>
      <c r="I10650" s="40">
        <v>1.1443275520913903E-3</v>
      </c>
    </row>
    <row r="10651" spans="2:9" x14ac:dyDescent="0.25">
      <c r="B10651" s="35" t="s">
        <v>84</v>
      </c>
      <c r="C10651" s="35" t="s">
        <v>67</v>
      </c>
      <c r="D10651" s="35" t="s">
        <v>23</v>
      </c>
      <c r="E10651" s="35" t="s">
        <v>5</v>
      </c>
      <c r="F10651" s="35" t="s">
        <v>42</v>
      </c>
      <c r="G10651" s="35" t="s">
        <v>0</v>
      </c>
      <c r="H10651" s="35">
        <v>2034</v>
      </c>
      <c r="I10651" s="40">
        <v>1.1610072984642172E-3</v>
      </c>
    </row>
    <row r="10652" spans="2:9" x14ac:dyDescent="0.25">
      <c r="B10652" s="35" t="s">
        <v>84</v>
      </c>
      <c r="C10652" s="35" t="s">
        <v>67</v>
      </c>
      <c r="D10652" s="35" t="s">
        <v>23</v>
      </c>
      <c r="E10652" s="35" t="s">
        <v>5</v>
      </c>
      <c r="F10652" s="35" t="s">
        <v>42</v>
      </c>
      <c r="G10652" s="35" t="s">
        <v>0</v>
      </c>
      <c r="H10652" s="35">
        <v>2035</v>
      </c>
      <c r="I10652" s="40">
        <v>1.178305785805371E-3</v>
      </c>
    </row>
    <row r="10653" spans="2:9" x14ac:dyDescent="0.25">
      <c r="B10653" s="35" t="s">
        <v>84</v>
      </c>
      <c r="C10653" s="35" t="s">
        <v>67</v>
      </c>
      <c r="D10653" s="35" t="s">
        <v>23</v>
      </c>
      <c r="E10653" s="35" t="s">
        <v>5</v>
      </c>
      <c r="F10653" s="35" t="s">
        <v>42</v>
      </c>
      <c r="G10653" s="35" t="s">
        <v>0</v>
      </c>
      <c r="H10653" s="35">
        <v>2036</v>
      </c>
      <c r="I10653" s="40">
        <v>1.1962465292715875E-3</v>
      </c>
    </row>
    <row r="10654" spans="2:9" x14ac:dyDescent="0.25">
      <c r="B10654" s="35" t="s">
        <v>84</v>
      </c>
      <c r="C10654" s="35" t="s">
        <v>67</v>
      </c>
      <c r="D10654" s="35" t="s">
        <v>23</v>
      </c>
      <c r="E10654" s="35" t="s">
        <v>5</v>
      </c>
      <c r="F10654" s="35" t="s">
        <v>42</v>
      </c>
      <c r="G10654" s="35" t="s">
        <v>0</v>
      </c>
      <c r="H10654" s="35">
        <v>2037</v>
      </c>
      <c r="I10654" s="40">
        <v>1.2147790433632063E-3</v>
      </c>
    </row>
    <row r="10655" spans="2:9" x14ac:dyDescent="0.25">
      <c r="B10655" s="35" t="s">
        <v>84</v>
      </c>
      <c r="C10655" s="35" t="s">
        <v>67</v>
      </c>
      <c r="D10655" s="35" t="s">
        <v>23</v>
      </c>
      <c r="E10655" s="35" t="s">
        <v>5</v>
      </c>
      <c r="F10655" s="35" t="s">
        <v>42</v>
      </c>
      <c r="G10655" s="35" t="s">
        <v>0</v>
      </c>
      <c r="H10655" s="35">
        <v>2038</v>
      </c>
      <c r="I10655" s="40">
        <v>1.2336518174599017E-3</v>
      </c>
    </row>
    <row r="10656" spans="2:9" x14ac:dyDescent="0.25">
      <c r="B10656" s="35" t="s">
        <v>84</v>
      </c>
      <c r="C10656" s="35" t="s">
        <v>67</v>
      </c>
      <c r="D10656" s="35" t="s">
        <v>23</v>
      </c>
      <c r="E10656" s="35" t="s">
        <v>5</v>
      </c>
      <c r="F10656" s="35" t="s">
        <v>42</v>
      </c>
      <c r="G10656" s="35" t="s">
        <v>0</v>
      </c>
      <c r="H10656" s="35">
        <v>2039</v>
      </c>
      <c r="I10656" s="40">
        <v>1.2527875558647173E-3</v>
      </c>
    </row>
    <row r="10657" spans="2:9" x14ac:dyDescent="0.25">
      <c r="B10657" s="35" t="s">
        <v>84</v>
      </c>
      <c r="C10657" s="35" t="s">
        <v>67</v>
      </c>
      <c r="D10657" s="35" t="s">
        <v>23</v>
      </c>
      <c r="E10657" s="35" t="s">
        <v>5</v>
      </c>
      <c r="F10657" s="35" t="s">
        <v>42</v>
      </c>
      <c r="G10657" s="35" t="s">
        <v>0</v>
      </c>
      <c r="H10657" s="35">
        <v>2040</v>
      </c>
      <c r="I10657" s="40">
        <v>1.2721364249377136E-3</v>
      </c>
    </row>
    <row r="10658" spans="2:9" x14ac:dyDescent="0.25">
      <c r="B10658" s="35" t="s">
        <v>84</v>
      </c>
      <c r="C10658" s="35" t="s">
        <v>67</v>
      </c>
      <c r="D10658" s="35" t="s">
        <v>23</v>
      </c>
      <c r="E10658" s="35" t="s">
        <v>5</v>
      </c>
      <c r="F10658" s="35" t="s">
        <v>42</v>
      </c>
      <c r="G10658" s="35" t="s">
        <v>0</v>
      </c>
      <c r="H10658" s="35">
        <v>2041</v>
      </c>
      <c r="I10658" s="40">
        <v>1.2915133356555353E-3</v>
      </c>
    </row>
    <row r="10659" spans="2:9" x14ac:dyDescent="0.25">
      <c r="B10659" s="35" t="s">
        <v>84</v>
      </c>
      <c r="C10659" s="35" t="s">
        <v>67</v>
      </c>
      <c r="D10659" s="35" t="s">
        <v>23</v>
      </c>
      <c r="E10659" s="35" t="s">
        <v>5</v>
      </c>
      <c r="F10659" s="35" t="s">
        <v>42</v>
      </c>
      <c r="G10659" s="35" t="s">
        <v>0</v>
      </c>
      <c r="H10659" s="35">
        <v>2042</v>
      </c>
      <c r="I10659" s="40">
        <v>1.3107420997675648E-3</v>
      </c>
    </row>
    <row r="10660" spans="2:9" x14ac:dyDescent="0.25">
      <c r="B10660" s="35" t="s">
        <v>84</v>
      </c>
      <c r="C10660" s="35" t="s">
        <v>67</v>
      </c>
      <c r="D10660" s="35" t="s">
        <v>23</v>
      </c>
      <c r="E10660" s="35" t="s">
        <v>5</v>
      </c>
      <c r="F10660" s="35" t="s">
        <v>42</v>
      </c>
      <c r="G10660" s="35" t="s">
        <v>0</v>
      </c>
      <c r="H10660" s="35">
        <v>2043</v>
      </c>
      <c r="I10660" s="40">
        <v>1.3297482863297194E-3</v>
      </c>
    </row>
    <row r="10661" spans="2:9" x14ac:dyDescent="0.25">
      <c r="B10661" s="35" t="s">
        <v>84</v>
      </c>
      <c r="C10661" s="35" t="s">
        <v>67</v>
      </c>
      <c r="D10661" s="35" t="s">
        <v>23</v>
      </c>
      <c r="E10661" s="35" t="s">
        <v>5</v>
      </c>
      <c r="F10661" s="35" t="s">
        <v>42</v>
      </c>
      <c r="G10661" s="35" t="s">
        <v>0</v>
      </c>
      <c r="H10661" s="35">
        <v>2044</v>
      </c>
      <c r="I10661" s="40">
        <v>1.3484717667113688E-3</v>
      </c>
    </row>
    <row r="10662" spans="2:9" x14ac:dyDescent="0.25">
      <c r="B10662" s="35" t="s">
        <v>84</v>
      </c>
      <c r="C10662" s="35" t="s">
        <v>67</v>
      </c>
      <c r="D10662" s="35" t="s">
        <v>23</v>
      </c>
      <c r="E10662" s="35" t="s">
        <v>5</v>
      </c>
      <c r="F10662" s="35" t="s">
        <v>42</v>
      </c>
      <c r="G10662" s="35" t="s">
        <v>0</v>
      </c>
      <c r="H10662" s="35">
        <v>2045</v>
      </c>
      <c r="I10662" s="40">
        <v>1.3666909303167692E-3</v>
      </c>
    </row>
    <row r="10663" spans="2:9" x14ac:dyDescent="0.25">
      <c r="B10663" s="35" t="s">
        <v>84</v>
      </c>
      <c r="C10663" s="35" t="s">
        <v>67</v>
      </c>
      <c r="D10663" s="35" t="s">
        <v>23</v>
      </c>
      <c r="E10663" s="35" t="s">
        <v>5</v>
      </c>
      <c r="F10663" s="35" t="s">
        <v>42</v>
      </c>
      <c r="G10663" s="35" t="s">
        <v>0</v>
      </c>
      <c r="H10663" s="35">
        <v>2046</v>
      </c>
      <c r="I10663" s="40">
        <v>1.3842260107561112E-3</v>
      </c>
    </row>
    <row r="10664" spans="2:9" x14ac:dyDescent="0.25">
      <c r="B10664" s="35" t="s">
        <v>84</v>
      </c>
      <c r="C10664" s="35" t="s">
        <v>67</v>
      </c>
      <c r="D10664" s="35" t="s">
        <v>23</v>
      </c>
      <c r="E10664" s="35" t="s">
        <v>5</v>
      </c>
      <c r="F10664" s="35" t="s">
        <v>42</v>
      </c>
      <c r="G10664" s="35" t="s">
        <v>0</v>
      </c>
      <c r="H10664" s="35">
        <v>2047</v>
      </c>
      <c r="I10664" s="40">
        <v>1.4011057932995733E-3</v>
      </c>
    </row>
    <row r="10665" spans="2:9" x14ac:dyDescent="0.25">
      <c r="B10665" s="35" t="s">
        <v>84</v>
      </c>
      <c r="C10665" s="35" t="s">
        <v>67</v>
      </c>
      <c r="D10665" s="35" t="s">
        <v>23</v>
      </c>
      <c r="E10665" s="35" t="s">
        <v>5</v>
      </c>
      <c r="F10665" s="35" t="s">
        <v>42</v>
      </c>
      <c r="G10665" s="35" t="s">
        <v>0</v>
      </c>
      <c r="H10665" s="35">
        <v>2048</v>
      </c>
      <c r="I10665" s="40">
        <v>1.4171733924723399E-3</v>
      </c>
    </row>
    <row r="10666" spans="2:9" x14ac:dyDescent="0.25">
      <c r="B10666" s="35" t="s">
        <v>84</v>
      </c>
      <c r="C10666" s="35" t="s">
        <v>67</v>
      </c>
      <c r="D10666" s="35" t="s">
        <v>23</v>
      </c>
      <c r="E10666" s="35" t="s">
        <v>5</v>
      </c>
      <c r="F10666" s="35" t="s">
        <v>42</v>
      </c>
      <c r="G10666" s="35" t="s">
        <v>0</v>
      </c>
      <c r="H10666" s="35">
        <v>2049</v>
      </c>
      <c r="I10666" s="40">
        <v>1.4322269845966505E-3</v>
      </c>
    </row>
    <row r="10667" spans="2:9" x14ac:dyDescent="0.25">
      <c r="B10667" s="35" t="s">
        <v>84</v>
      </c>
      <c r="C10667" s="35" t="s">
        <v>67</v>
      </c>
      <c r="D10667" s="35" t="s">
        <v>23</v>
      </c>
      <c r="E10667" s="35" t="s">
        <v>5</v>
      </c>
      <c r="F10667" s="35" t="s">
        <v>42</v>
      </c>
      <c r="G10667" s="35" t="s">
        <v>0</v>
      </c>
      <c r="H10667" s="35">
        <v>2050</v>
      </c>
      <c r="I10667" s="40">
        <v>1.4463847910461045E-3</v>
      </c>
    </row>
    <row r="10668" spans="2:9" x14ac:dyDescent="0.25">
      <c r="B10668" s="35" t="s">
        <v>84</v>
      </c>
      <c r="C10668" s="35" t="s">
        <v>67</v>
      </c>
      <c r="D10668" s="35" t="s">
        <v>23</v>
      </c>
      <c r="E10668" s="35" t="s">
        <v>5</v>
      </c>
      <c r="F10668" s="35" t="s">
        <v>42</v>
      </c>
      <c r="G10668" s="35" t="s">
        <v>0</v>
      </c>
      <c r="H10668" s="35">
        <v>2051</v>
      </c>
      <c r="I10668" s="40">
        <v>1.459678160284197E-3</v>
      </c>
    </row>
    <row r="10669" spans="2:9" x14ac:dyDescent="0.25">
      <c r="B10669" s="35" t="s">
        <v>84</v>
      </c>
      <c r="C10669" s="35" t="s">
        <v>67</v>
      </c>
      <c r="D10669" s="35" t="s">
        <v>23</v>
      </c>
      <c r="E10669" s="35" t="s">
        <v>5</v>
      </c>
      <c r="F10669" s="35" t="s">
        <v>42</v>
      </c>
      <c r="G10669" s="35" t="s">
        <v>0</v>
      </c>
      <c r="H10669" s="35">
        <v>2052</v>
      </c>
      <c r="I10669" s="40">
        <v>1.4722021490515039E-3</v>
      </c>
    </row>
    <row r="10670" spans="2:9" x14ac:dyDescent="0.25">
      <c r="B10670" s="35" t="s">
        <v>84</v>
      </c>
      <c r="C10670" s="35" t="s">
        <v>67</v>
      </c>
      <c r="D10670" s="35" t="s">
        <v>23</v>
      </c>
      <c r="E10670" s="35" t="s">
        <v>5</v>
      </c>
      <c r="F10670" s="35" t="s">
        <v>42</v>
      </c>
      <c r="G10670" s="35" t="s">
        <v>0</v>
      </c>
      <c r="H10670" s="35">
        <v>2053</v>
      </c>
      <c r="I10670" s="40">
        <v>1.4838510866355546E-3</v>
      </c>
    </row>
    <row r="10671" spans="2:9" x14ac:dyDescent="0.25">
      <c r="B10671" s="35" t="s">
        <v>84</v>
      </c>
      <c r="C10671" s="35" t="s">
        <v>67</v>
      </c>
      <c r="D10671" s="35" t="s">
        <v>23</v>
      </c>
      <c r="E10671" s="35" t="s">
        <v>5</v>
      </c>
      <c r="F10671" s="35" t="s">
        <v>42</v>
      </c>
      <c r="G10671" s="35" t="s">
        <v>0</v>
      </c>
      <c r="H10671" s="35">
        <v>2054</v>
      </c>
      <c r="I10671" s="40">
        <v>1.4945257871412125E-3</v>
      </c>
    </row>
    <row r="10672" spans="2:9" x14ac:dyDescent="0.25">
      <c r="B10672" s="35" t="s">
        <v>84</v>
      </c>
      <c r="C10672" s="35" t="s">
        <v>67</v>
      </c>
      <c r="D10672" s="35" t="s">
        <v>23</v>
      </c>
      <c r="E10672" s="35" t="s">
        <v>5</v>
      </c>
      <c r="F10672" s="35" t="s">
        <v>42</v>
      </c>
      <c r="G10672" s="35" t="s">
        <v>0</v>
      </c>
      <c r="H10672" s="35">
        <v>2055</v>
      </c>
      <c r="I10672" s="40">
        <v>1.5043637987665187E-3</v>
      </c>
    </row>
    <row r="10673" spans="2:9" x14ac:dyDescent="0.25">
      <c r="B10673" s="35" t="s">
        <v>84</v>
      </c>
      <c r="C10673" s="35" t="s">
        <v>67</v>
      </c>
      <c r="D10673" s="35" t="s">
        <v>23</v>
      </c>
      <c r="E10673" s="35" t="s">
        <v>5</v>
      </c>
      <c r="F10673" s="35" t="s">
        <v>42</v>
      </c>
      <c r="G10673" s="35" t="s">
        <v>0</v>
      </c>
      <c r="H10673" s="35">
        <v>2056</v>
      </c>
      <c r="I10673" s="40">
        <v>1.5131727670885677E-3</v>
      </c>
    </row>
    <row r="10674" spans="2:9" x14ac:dyDescent="0.25">
      <c r="B10674" s="35" t="s">
        <v>84</v>
      </c>
      <c r="C10674" s="35" t="s">
        <v>67</v>
      </c>
      <c r="D10674" s="35" t="s">
        <v>23</v>
      </c>
      <c r="E10674" s="35" t="s">
        <v>5</v>
      </c>
      <c r="F10674" s="35" t="s">
        <v>42</v>
      </c>
      <c r="G10674" s="35" t="s">
        <v>0</v>
      </c>
      <c r="H10674" s="35">
        <v>2057</v>
      </c>
      <c r="I10674" s="40">
        <v>1.5209657928260669E-3</v>
      </c>
    </row>
    <row r="10675" spans="2:9" x14ac:dyDescent="0.25">
      <c r="B10675" s="35" t="s">
        <v>84</v>
      </c>
      <c r="C10675" s="35" t="s">
        <v>67</v>
      </c>
      <c r="D10675" s="35" t="s">
        <v>23</v>
      </c>
      <c r="E10675" s="35" t="s">
        <v>5</v>
      </c>
      <c r="F10675" s="35" t="s">
        <v>42</v>
      </c>
      <c r="G10675" s="35" t="s">
        <v>0</v>
      </c>
      <c r="H10675" s="35">
        <v>2058</v>
      </c>
      <c r="I10675" s="40">
        <v>1.5278745328186189E-3</v>
      </c>
    </row>
    <row r="10676" spans="2:9" x14ac:dyDescent="0.25">
      <c r="B10676" s="35" t="s">
        <v>84</v>
      </c>
      <c r="C10676" s="35" t="s">
        <v>67</v>
      </c>
      <c r="D10676" s="35" t="s">
        <v>23</v>
      </c>
      <c r="E10676" s="35" t="s">
        <v>5</v>
      </c>
      <c r="F10676" s="35" t="s">
        <v>42</v>
      </c>
      <c r="G10676" s="35" t="s">
        <v>0</v>
      </c>
      <c r="H10676" s="35">
        <v>2059</v>
      </c>
      <c r="I10676" s="40">
        <v>1.5338877305148941E-3</v>
      </c>
    </row>
    <row r="10677" spans="2:9" x14ac:dyDescent="0.25">
      <c r="B10677" s="35" t="s">
        <v>84</v>
      </c>
      <c r="C10677" s="35" t="s">
        <v>67</v>
      </c>
      <c r="D10677" s="35" t="s">
        <v>23</v>
      </c>
      <c r="E10677" s="35" t="s">
        <v>5</v>
      </c>
      <c r="F10677" s="35" t="s">
        <v>42</v>
      </c>
      <c r="G10677" s="35" t="s">
        <v>0</v>
      </c>
      <c r="H10677" s="35">
        <v>2060</v>
      </c>
      <c r="I10677" s="40">
        <v>1.5395912060926057E-3</v>
      </c>
    </row>
    <row r="10678" spans="2:9" x14ac:dyDescent="0.25">
      <c r="B10678" s="35" t="s">
        <v>84</v>
      </c>
      <c r="C10678" s="35" t="s">
        <v>67</v>
      </c>
      <c r="D10678" s="35" t="s">
        <v>23</v>
      </c>
      <c r="E10678" s="35" t="s">
        <v>5</v>
      </c>
      <c r="F10678" s="35" t="s">
        <v>43</v>
      </c>
      <c r="G10678" s="35" t="s">
        <v>0</v>
      </c>
      <c r="H10678" s="35">
        <v>2000</v>
      </c>
      <c r="I10678" s="40">
        <f t="array" ref="I10678:I10738">TRANSPOSE('[10]Despesa_%PIB'!$B$39:$BJ$39)</f>
        <v>0</v>
      </c>
    </row>
    <row r="10679" spans="2:9" x14ac:dyDescent="0.25">
      <c r="B10679" s="35" t="s">
        <v>84</v>
      </c>
      <c r="C10679" s="35" t="s">
        <v>67</v>
      </c>
      <c r="D10679" s="35" t="s">
        <v>23</v>
      </c>
      <c r="E10679" s="35" t="s">
        <v>5</v>
      </c>
      <c r="F10679" s="35" t="s">
        <v>43</v>
      </c>
      <c r="G10679" s="35" t="s">
        <v>0</v>
      </c>
      <c r="H10679" s="35">
        <v>2001</v>
      </c>
      <c r="I10679" s="40">
        <v>0</v>
      </c>
    </row>
    <row r="10680" spans="2:9" x14ac:dyDescent="0.25">
      <c r="B10680" s="35" t="s">
        <v>84</v>
      </c>
      <c r="C10680" s="35" t="s">
        <v>67</v>
      </c>
      <c r="D10680" s="35" t="s">
        <v>23</v>
      </c>
      <c r="E10680" s="35" t="s">
        <v>5</v>
      </c>
      <c r="F10680" s="35" t="s">
        <v>43</v>
      </c>
      <c r="G10680" s="35" t="s">
        <v>0</v>
      </c>
      <c r="H10680" s="35">
        <v>2002</v>
      </c>
      <c r="I10680" s="40">
        <v>0</v>
      </c>
    </row>
    <row r="10681" spans="2:9" x14ac:dyDescent="0.25">
      <c r="B10681" s="35" t="s">
        <v>84</v>
      </c>
      <c r="C10681" s="35" t="s">
        <v>67</v>
      </c>
      <c r="D10681" s="35" t="s">
        <v>23</v>
      </c>
      <c r="E10681" s="35" t="s">
        <v>5</v>
      </c>
      <c r="F10681" s="35" t="s">
        <v>43</v>
      </c>
      <c r="G10681" s="35" t="s">
        <v>0</v>
      </c>
      <c r="H10681" s="35">
        <v>2003</v>
      </c>
      <c r="I10681" s="40">
        <v>0</v>
      </c>
    </row>
    <row r="10682" spans="2:9" x14ac:dyDescent="0.25">
      <c r="B10682" s="35" t="s">
        <v>84</v>
      </c>
      <c r="C10682" s="35" t="s">
        <v>67</v>
      </c>
      <c r="D10682" s="35" t="s">
        <v>23</v>
      </c>
      <c r="E10682" s="35" t="s">
        <v>5</v>
      </c>
      <c r="F10682" s="35" t="s">
        <v>43</v>
      </c>
      <c r="G10682" s="35" t="s">
        <v>0</v>
      </c>
      <c r="H10682" s="35">
        <v>2004</v>
      </c>
      <c r="I10682" s="40">
        <v>0</v>
      </c>
    </row>
    <row r="10683" spans="2:9" x14ac:dyDescent="0.25">
      <c r="B10683" s="35" t="s">
        <v>84</v>
      </c>
      <c r="C10683" s="35" t="s">
        <v>67</v>
      </c>
      <c r="D10683" s="35" t="s">
        <v>23</v>
      </c>
      <c r="E10683" s="35" t="s">
        <v>5</v>
      </c>
      <c r="F10683" s="35" t="s">
        <v>43</v>
      </c>
      <c r="G10683" s="35" t="s">
        <v>0</v>
      </c>
      <c r="H10683" s="35">
        <v>2005</v>
      </c>
      <c r="I10683" s="40">
        <v>0</v>
      </c>
    </row>
    <row r="10684" spans="2:9" x14ac:dyDescent="0.25">
      <c r="B10684" s="35" t="s">
        <v>84</v>
      </c>
      <c r="C10684" s="35" t="s">
        <v>67</v>
      </c>
      <c r="D10684" s="35" t="s">
        <v>23</v>
      </c>
      <c r="E10684" s="35" t="s">
        <v>5</v>
      </c>
      <c r="F10684" s="35" t="s">
        <v>43</v>
      </c>
      <c r="G10684" s="35" t="s">
        <v>0</v>
      </c>
      <c r="H10684" s="35">
        <v>2006</v>
      </c>
      <c r="I10684" s="40">
        <v>0</v>
      </c>
    </row>
    <row r="10685" spans="2:9" x14ac:dyDescent="0.25">
      <c r="B10685" s="35" t="s">
        <v>84</v>
      </c>
      <c r="C10685" s="35" t="s">
        <v>67</v>
      </c>
      <c r="D10685" s="35" t="s">
        <v>23</v>
      </c>
      <c r="E10685" s="35" t="s">
        <v>5</v>
      </c>
      <c r="F10685" s="35" t="s">
        <v>43</v>
      </c>
      <c r="G10685" s="35" t="s">
        <v>0</v>
      </c>
      <c r="H10685" s="35">
        <v>2007</v>
      </c>
      <c r="I10685" s="40">
        <v>0</v>
      </c>
    </row>
    <row r="10686" spans="2:9" x14ac:dyDescent="0.25">
      <c r="B10686" s="35" t="s">
        <v>84</v>
      </c>
      <c r="C10686" s="35" t="s">
        <v>67</v>
      </c>
      <c r="D10686" s="35" t="s">
        <v>23</v>
      </c>
      <c r="E10686" s="35" t="s">
        <v>5</v>
      </c>
      <c r="F10686" s="35" t="s">
        <v>43</v>
      </c>
      <c r="G10686" s="35" t="s">
        <v>0</v>
      </c>
      <c r="H10686" s="35">
        <v>2008</v>
      </c>
      <c r="I10686" s="40">
        <v>0</v>
      </c>
    </row>
    <row r="10687" spans="2:9" x14ac:dyDescent="0.25">
      <c r="B10687" s="35" t="s">
        <v>84</v>
      </c>
      <c r="C10687" s="35" t="s">
        <v>67</v>
      </c>
      <c r="D10687" s="35" t="s">
        <v>23</v>
      </c>
      <c r="E10687" s="35" t="s">
        <v>5</v>
      </c>
      <c r="F10687" s="35" t="s">
        <v>43</v>
      </c>
      <c r="G10687" s="35" t="s">
        <v>0</v>
      </c>
      <c r="H10687" s="35">
        <v>2009</v>
      </c>
      <c r="I10687" s="40">
        <v>0</v>
      </c>
    </row>
    <row r="10688" spans="2:9" x14ac:dyDescent="0.25">
      <c r="B10688" s="35" t="s">
        <v>84</v>
      </c>
      <c r="C10688" s="35" t="s">
        <v>67</v>
      </c>
      <c r="D10688" s="35" t="s">
        <v>23</v>
      </c>
      <c r="E10688" s="35" t="s">
        <v>5</v>
      </c>
      <c r="F10688" s="35" t="s">
        <v>43</v>
      </c>
      <c r="G10688" s="35" t="s">
        <v>0</v>
      </c>
      <c r="H10688" s="35">
        <v>2010</v>
      </c>
      <c r="I10688" s="40">
        <v>0</v>
      </c>
    </row>
    <row r="10689" spans="2:9" x14ac:dyDescent="0.25">
      <c r="B10689" s="35" t="s">
        <v>84</v>
      </c>
      <c r="C10689" s="35" t="s">
        <v>67</v>
      </c>
      <c r="D10689" s="35" t="s">
        <v>23</v>
      </c>
      <c r="E10689" s="35" t="s">
        <v>5</v>
      </c>
      <c r="F10689" s="35" t="s">
        <v>43</v>
      </c>
      <c r="G10689" s="35" t="s">
        <v>0</v>
      </c>
      <c r="H10689" s="35">
        <v>2011</v>
      </c>
      <c r="I10689" s="40">
        <v>0</v>
      </c>
    </row>
    <row r="10690" spans="2:9" x14ac:dyDescent="0.25">
      <c r="B10690" s="35" t="s">
        <v>84</v>
      </c>
      <c r="C10690" s="35" t="s">
        <v>67</v>
      </c>
      <c r="D10690" s="35" t="s">
        <v>23</v>
      </c>
      <c r="E10690" s="35" t="s">
        <v>5</v>
      </c>
      <c r="F10690" s="35" t="s">
        <v>43</v>
      </c>
      <c r="G10690" s="35" t="s">
        <v>0</v>
      </c>
      <c r="H10690" s="35">
        <v>2012</v>
      </c>
      <c r="I10690" s="40">
        <v>0</v>
      </c>
    </row>
    <row r="10691" spans="2:9" x14ac:dyDescent="0.25">
      <c r="B10691" s="35" t="s">
        <v>84</v>
      </c>
      <c r="C10691" s="35" t="s">
        <v>67</v>
      </c>
      <c r="D10691" s="35" t="s">
        <v>23</v>
      </c>
      <c r="E10691" s="35" t="s">
        <v>5</v>
      </c>
      <c r="F10691" s="35" t="s">
        <v>43</v>
      </c>
      <c r="G10691" s="35" t="s">
        <v>0</v>
      </c>
      <c r="H10691" s="35">
        <v>2013</v>
      </c>
      <c r="I10691" s="40">
        <v>0</v>
      </c>
    </row>
    <row r="10692" spans="2:9" x14ac:dyDescent="0.25">
      <c r="B10692" s="35" t="s">
        <v>84</v>
      </c>
      <c r="C10692" s="35" t="s">
        <v>67</v>
      </c>
      <c r="D10692" s="35" t="s">
        <v>23</v>
      </c>
      <c r="E10692" s="35" t="s">
        <v>5</v>
      </c>
      <c r="F10692" s="35" t="s">
        <v>43</v>
      </c>
      <c r="G10692" s="35" t="s">
        <v>0</v>
      </c>
      <c r="H10692" s="35">
        <v>2014</v>
      </c>
      <c r="I10692" s="40">
        <v>3.8161254318600451E-4</v>
      </c>
    </row>
    <row r="10693" spans="2:9" x14ac:dyDescent="0.25">
      <c r="B10693" s="35" t="s">
        <v>84</v>
      </c>
      <c r="C10693" s="35" t="s">
        <v>67</v>
      </c>
      <c r="D10693" s="35" t="s">
        <v>23</v>
      </c>
      <c r="E10693" s="35" t="s">
        <v>5</v>
      </c>
      <c r="F10693" s="35" t="s">
        <v>43</v>
      </c>
      <c r="G10693" s="35" t="s">
        <v>0</v>
      </c>
      <c r="H10693" s="35">
        <v>2015</v>
      </c>
      <c r="I10693" s="40">
        <v>2.8104896533306565E-4</v>
      </c>
    </row>
    <row r="10694" spans="2:9" x14ac:dyDescent="0.25">
      <c r="B10694" s="35" t="s">
        <v>84</v>
      </c>
      <c r="C10694" s="35" t="s">
        <v>67</v>
      </c>
      <c r="D10694" s="35" t="s">
        <v>23</v>
      </c>
      <c r="E10694" s="35" t="s">
        <v>5</v>
      </c>
      <c r="F10694" s="35" t="s">
        <v>43</v>
      </c>
      <c r="G10694" s="35" t="s">
        <v>0</v>
      </c>
      <c r="H10694" s="35">
        <v>2016</v>
      </c>
      <c r="I10694" s="40">
        <v>3.2641654721450185E-4</v>
      </c>
    </row>
    <row r="10695" spans="2:9" x14ac:dyDescent="0.25">
      <c r="B10695" s="35" t="s">
        <v>84</v>
      </c>
      <c r="C10695" s="35" t="s">
        <v>67</v>
      </c>
      <c r="D10695" s="35" t="s">
        <v>23</v>
      </c>
      <c r="E10695" s="35" t="s">
        <v>5</v>
      </c>
      <c r="F10695" s="35" t="s">
        <v>43</v>
      </c>
      <c r="G10695" s="35" t="s">
        <v>0</v>
      </c>
      <c r="H10695" s="35">
        <v>2017</v>
      </c>
      <c r="I10695" s="40">
        <v>3.2449900042828296E-4</v>
      </c>
    </row>
    <row r="10696" spans="2:9" x14ac:dyDescent="0.25">
      <c r="B10696" s="35" t="s">
        <v>84</v>
      </c>
      <c r="C10696" s="35" t="s">
        <v>67</v>
      </c>
      <c r="D10696" s="35" t="s">
        <v>23</v>
      </c>
      <c r="E10696" s="35" t="s">
        <v>5</v>
      </c>
      <c r="F10696" s="35" t="s">
        <v>43</v>
      </c>
      <c r="G10696" s="35" t="s">
        <v>0</v>
      </c>
      <c r="H10696" s="35">
        <v>2018</v>
      </c>
      <c r="I10696" s="40">
        <v>3.2045297695481293E-4</v>
      </c>
    </row>
    <row r="10697" spans="2:9" x14ac:dyDescent="0.25">
      <c r="B10697" s="35" t="s">
        <v>84</v>
      </c>
      <c r="C10697" s="35" t="s">
        <v>67</v>
      </c>
      <c r="D10697" s="35" t="s">
        <v>23</v>
      </c>
      <c r="E10697" s="35" t="s">
        <v>5</v>
      </c>
      <c r="F10697" s="35" t="s">
        <v>43</v>
      </c>
      <c r="G10697" s="35" t="s">
        <v>0</v>
      </c>
      <c r="H10697" s="35">
        <v>2019</v>
      </c>
      <c r="I10697" s="40">
        <v>3.1783163731038662E-4</v>
      </c>
    </row>
    <row r="10698" spans="2:9" x14ac:dyDescent="0.25">
      <c r="B10698" s="35" t="s">
        <v>84</v>
      </c>
      <c r="C10698" s="35" t="s">
        <v>67</v>
      </c>
      <c r="D10698" s="35" t="s">
        <v>23</v>
      </c>
      <c r="E10698" s="35" t="s">
        <v>5</v>
      </c>
      <c r="F10698" s="35" t="s">
        <v>43</v>
      </c>
      <c r="G10698" s="35" t="s">
        <v>0</v>
      </c>
      <c r="H10698" s="35">
        <v>2020</v>
      </c>
      <c r="I10698" s="40">
        <v>3.2100552196978751E-4</v>
      </c>
    </row>
    <row r="10699" spans="2:9" x14ac:dyDescent="0.25">
      <c r="B10699" s="35" t="s">
        <v>84</v>
      </c>
      <c r="C10699" s="35" t="s">
        <v>67</v>
      </c>
      <c r="D10699" s="35" t="s">
        <v>23</v>
      </c>
      <c r="E10699" s="35" t="s">
        <v>5</v>
      </c>
      <c r="F10699" s="35" t="s">
        <v>43</v>
      </c>
      <c r="G10699" s="35" t="s">
        <v>0</v>
      </c>
      <c r="H10699" s="35">
        <v>2021</v>
      </c>
      <c r="I10699" s="40">
        <v>3.2310990192172288E-4</v>
      </c>
    </row>
    <row r="10700" spans="2:9" x14ac:dyDescent="0.25">
      <c r="B10700" s="35" t="s">
        <v>84</v>
      </c>
      <c r="C10700" s="35" t="s">
        <v>67</v>
      </c>
      <c r="D10700" s="35" t="s">
        <v>23</v>
      </c>
      <c r="E10700" s="35" t="s">
        <v>5</v>
      </c>
      <c r="F10700" s="35" t="s">
        <v>43</v>
      </c>
      <c r="G10700" s="35" t="s">
        <v>0</v>
      </c>
      <c r="H10700" s="35">
        <v>2022</v>
      </c>
      <c r="I10700" s="40">
        <v>3.2550757326749841E-4</v>
      </c>
    </row>
    <row r="10701" spans="2:9" x14ac:dyDescent="0.25">
      <c r="B10701" s="35" t="s">
        <v>84</v>
      </c>
      <c r="C10701" s="35" t="s">
        <v>67</v>
      </c>
      <c r="D10701" s="35" t="s">
        <v>23</v>
      </c>
      <c r="E10701" s="35" t="s">
        <v>5</v>
      </c>
      <c r="F10701" s="35" t="s">
        <v>43</v>
      </c>
      <c r="G10701" s="35" t="s">
        <v>0</v>
      </c>
      <c r="H10701" s="35">
        <v>2023</v>
      </c>
      <c r="I10701" s="40">
        <v>3.2875632845019351E-4</v>
      </c>
    </row>
    <row r="10702" spans="2:9" x14ac:dyDescent="0.25">
      <c r="B10702" s="35" t="s">
        <v>84</v>
      </c>
      <c r="C10702" s="35" t="s">
        <v>67</v>
      </c>
      <c r="D10702" s="35" t="s">
        <v>23</v>
      </c>
      <c r="E10702" s="35" t="s">
        <v>5</v>
      </c>
      <c r="F10702" s="35" t="s">
        <v>43</v>
      </c>
      <c r="G10702" s="35" t="s">
        <v>0</v>
      </c>
      <c r="H10702" s="35">
        <v>2024</v>
      </c>
      <c r="I10702" s="40">
        <v>3.3181494280193173E-4</v>
      </c>
    </row>
    <row r="10703" spans="2:9" x14ac:dyDescent="0.25">
      <c r="B10703" s="35" t="s">
        <v>84</v>
      </c>
      <c r="C10703" s="35" t="s">
        <v>67</v>
      </c>
      <c r="D10703" s="35" t="s">
        <v>23</v>
      </c>
      <c r="E10703" s="35" t="s">
        <v>5</v>
      </c>
      <c r="F10703" s="35" t="s">
        <v>43</v>
      </c>
      <c r="G10703" s="35" t="s">
        <v>0</v>
      </c>
      <c r="H10703" s="35">
        <v>2025</v>
      </c>
      <c r="I10703" s="40">
        <v>3.3476070605139788E-4</v>
      </c>
    </row>
    <row r="10704" spans="2:9" x14ac:dyDescent="0.25">
      <c r="B10704" s="35" t="s">
        <v>84</v>
      </c>
      <c r="C10704" s="35" t="s">
        <v>67</v>
      </c>
      <c r="D10704" s="35" t="s">
        <v>23</v>
      </c>
      <c r="E10704" s="35" t="s">
        <v>5</v>
      </c>
      <c r="F10704" s="35" t="s">
        <v>43</v>
      </c>
      <c r="G10704" s="35" t="s">
        <v>0</v>
      </c>
      <c r="H10704" s="35">
        <v>2026</v>
      </c>
      <c r="I10704" s="40">
        <v>3.3751564458991241E-4</v>
      </c>
    </row>
    <row r="10705" spans="2:9" x14ac:dyDescent="0.25">
      <c r="B10705" s="35" t="s">
        <v>84</v>
      </c>
      <c r="C10705" s="35" t="s">
        <v>67</v>
      </c>
      <c r="D10705" s="35" t="s">
        <v>23</v>
      </c>
      <c r="E10705" s="35" t="s">
        <v>5</v>
      </c>
      <c r="F10705" s="35" t="s">
        <v>43</v>
      </c>
      <c r="G10705" s="35" t="s">
        <v>0</v>
      </c>
      <c r="H10705" s="35">
        <v>2027</v>
      </c>
      <c r="I10705" s="40">
        <v>3.4006529159862531E-4</v>
      </c>
    </row>
    <row r="10706" spans="2:9" x14ac:dyDescent="0.25">
      <c r="B10706" s="35" t="s">
        <v>84</v>
      </c>
      <c r="C10706" s="35" t="s">
        <v>67</v>
      </c>
      <c r="D10706" s="35" t="s">
        <v>23</v>
      </c>
      <c r="E10706" s="35" t="s">
        <v>5</v>
      </c>
      <c r="F10706" s="35" t="s">
        <v>43</v>
      </c>
      <c r="G10706" s="35" t="s">
        <v>0</v>
      </c>
      <c r="H10706" s="35">
        <v>2028</v>
      </c>
      <c r="I10706" s="40">
        <v>3.4242417360783761E-4</v>
      </c>
    </row>
    <row r="10707" spans="2:9" x14ac:dyDescent="0.25">
      <c r="B10707" s="35" t="s">
        <v>84</v>
      </c>
      <c r="C10707" s="35" t="s">
        <v>67</v>
      </c>
      <c r="D10707" s="35" t="s">
        <v>23</v>
      </c>
      <c r="E10707" s="35" t="s">
        <v>5</v>
      </c>
      <c r="F10707" s="35" t="s">
        <v>43</v>
      </c>
      <c r="G10707" s="35" t="s">
        <v>0</v>
      </c>
      <c r="H10707" s="35">
        <v>2029</v>
      </c>
      <c r="I10707" s="40">
        <v>3.4461494168956712E-4</v>
      </c>
    </row>
    <row r="10708" spans="2:9" x14ac:dyDescent="0.25">
      <c r="B10708" s="35" t="s">
        <v>84</v>
      </c>
      <c r="C10708" s="35" t="s">
        <v>67</v>
      </c>
      <c r="D10708" s="35" t="s">
        <v>23</v>
      </c>
      <c r="E10708" s="35" t="s">
        <v>5</v>
      </c>
      <c r="F10708" s="35" t="s">
        <v>43</v>
      </c>
      <c r="G10708" s="35" t="s">
        <v>0</v>
      </c>
      <c r="H10708" s="35">
        <v>2030</v>
      </c>
      <c r="I10708" s="40">
        <v>3.4661311458793838E-4</v>
      </c>
    </row>
    <row r="10709" spans="2:9" x14ac:dyDescent="0.25">
      <c r="B10709" s="35" t="s">
        <v>84</v>
      </c>
      <c r="C10709" s="35" t="s">
        <v>67</v>
      </c>
      <c r="D10709" s="35" t="s">
        <v>23</v>
      </c>
      <c r="E10709" s="35" t="s">
        <v>5</v>
      </c>
      <c r="F10709" s="35" t="s">
        <v>43</v>
      </c>
      <c r="G10709" s="35" t="s">
        <v>0</v>
      </c>
      <c r="H10709" s="35">
        <v>2031</v>
      </c>
      <c r="I10709" s="40">
        <v>3.4840276026653472E-4</v>
      </c>
    </row>
    <row r="10710" spans="2:9" x14ac:dyDescent="0.25">
      <c r="B10710" s="35" t="s">
        <v>84</v>
      </c>
      <c r="C10710" s="35" t="s">
        <v>67</v>
      </c>
      <c r="D10710" s="35" t="s">
        <v>23</v>
      </c>
      <c r="E10710" s="35" t="s">
        <v>5</v>
      </c>
      <c r="F10710" s="35" t="s">
        <v>43</v>
      </c>
      <c r="G10710" s="35" t="s">
        <v>0</v>
      </c>
      <c r="H10710" s="35">
        <v>2032</v>
      </c>
      <c r="I10710" s="40">
        <v>3.4999636036389762E-4</v>
      </c>
    </row>
    <row r="10711" spans="2:9" x14ac:dyDescent="0.25">
      <c r="B10711" s="35" t="s">
        <v>84</v>
      </c>
      <c r="C10711" s="35" t="s">
        <v>67</v>
      </c>
      <c r="D10711" s="35" t="s">
        <v>23</v>
      </c>
      <c r="E10711" s="35" t="s">
        <v>5</v>
      </c>
      <c r="F10711" s="35" t="s">
        <v>43</v>
      </c>
      <c r="G10711" s="35" t="s">
        <v>0</v>
      </c>
      <c r="H10711" s="35">
        <v>2033</v>
      </c>
      <c r="I10711" s="40">
        <v>3.5139574559684019E-4</v>
      </c>
    </row>
    <row r="10712" spans="2:9" x14ac:dyDescent="0.25">
      <c r="B10712" s="35" t="s">
        <v>84</v>
      </c>
      <c r="C10712" s="35" t="s">
        <v>67</v>
      </c>
      <c r="D10712" s="35" t="s">
        <v>23</v>
      </c>
      <c r="E10712" s="35" t="s">
        <v>5</v>
      </c>
      <c r="F10712" s="35" t="s">
        <v>43</v>
      </c>
      <c r="G10712" s="35" t="s">
        <v>0</v>
      </c>
      <c r="H10712" s="35">
        <v>2034</v>
      </c>
      <c r="I10712" s="40">
        <v>3.5260846107720254E-4</v>
      </c>
    </row>
    <row r="10713" spans="2:9" x14ac:dyDescent="0.25">
      <c r="B10713" s="35" t="s">
        <v>84</v>
      </c>
      <c r="C10713" s="35" t="s">
        <v>67</v>
      </c>
      <c r="D10713" s="35" t="s">
        <v>23</v>
      </c>
      <c r="E10713" s="35" t="s">
        <v>5</v>
      </c>
      <c r="F10713" s="35" t="s">
        <v>43</v>
      </c>
      <c r="G10713" s="35" t="s">
        <v>0</v>
      </c>
      <c r="H10713" s="35">
        <v>2035</v>
      </c>
      <c r="I10713" s="40">
        <v>3.5360202027976556E-4</v>
      </c>
    </row>
    <row r="10714" spans="2:9" x14ac:dyDescent="0.25">
      <c r="B10714" s="35" t="s">
        <v>84</v>
      </c>
      <c r="C10714" s="35" t="s">
        <v>67</v>
      </c>
      <c r="D10714" s="35" t="s">
        <v>23</v>
      </c>
      <c r="E10714" s="35" t="s">
        <v>5</v>
      </c>
      <c r="F10714" s="35" t="s">
        <v>43</v>
      </c>
      <c r="G10714" s="35" t="s">
        <v>0</v>
      </c>
      <c r="H10714" s="35">
        <v>2036</v>
      </c>
      <c r="I10714" s="40">
        <v>3.544031191878351E-4</v>
      </c>
    </row>
    <row r="10715" spans="2:9" x14ac:dyDescent="0.25">
      <c r="B10715" s="35" t="s">
        <v>84</v>
      </c>
      <c r="C10715" s="35" t="s">
        <v>67</v>
      </c>
      <c r="D10715" s="35" t="s">
        <v>23</v>
      </c>
      <c r="E10715" s="35" t="s">
        <v>5</v>
      </c>
      <c r="F10715" s="35" t="s">
        <v>43</v>
      </c>
      <c r="G10715" s="35" t="s">
        <v>0</v>
      </c>
      <c r="H10715" s="35">
        <v>2037</v>
      </c>
      <c r="I10715" s="40">
        <v>3.5501995843033573E-4</v>
      </c>
    </row>
    <row r="10716" spans="2:9" x14ac:dyDescent="0.25">
      <c r="B10716" s="35" t="s">
        <v>84</v>
      </c>
      <c r="C10716" s="35" t="s">
        <v>67</v>
      </c>
      <c r="D10716" s="35" t="s">
        <v>23</v>
      </c>
      <c r="E10716" s="35" t="s">
        <v>5</v>
      </c>
      <c r="F10716" s="35" t="s">
        <v>43</v>
      </c>
      <c r="G10716" s="35" t="s">
        <v>0</v>
      </c>
      <c r="H10716" s="35">
        <v>2038</v>
      </c>
      <c r="I10716" s="40">
        <v>3.553840523517682E-4</v>
      </c>
    </row>
    <row r="10717" spans="2:9" x14ac:dyDescent="0.25">
      <c r="B10717" s="35" t="s">
        <v>84</v>
      </c>
      <c r="C10717" s="35" t="s">
        <v>67</v>
      </c>
      <c r="D10717" s="35" t="s">
        <v>23</v>
      </c>
      <c r="E10717" s="35" t="s">
        <v>5</v>
      </c>
      <c r="F10717" s="35" t="s">
        <v>43</v>
      </c>
      <c r="G10717" s="35" t="s">
        <v>0</v>
      </c>
      <c r="H10717" s="35">
        <v>2039</v>
      </c>
      <c r="I10717" s="40">
        <v>3.5548018334272439E-4</v>
      </c>
    </row>
    <row r="10718" spans="2:9" x14ac:dyDescent="0.25">
      <c r="B10718" s="35" t="s">
        <v>84</v>
      </c>
      <c r="C10718" s="35" t="s">
        <v>67</v>
      </c>
      <c r="D10718" s="35" t="s">
        <v>23</v>
      </c>
      <c r="E10718" s="35" t="s">
        <v>5</v>
      </c>
      <c r="F10718" s="35" t="s">
        <v>43</v>
      </c>
      <c r="G10718" s="35" t="s">
        <v>0</v>
      </c>
      <c r="H10718" s="35">
        <v>2040</v>
      </c>
      <c r="I10718" s="40">
        <v>3.5532293713731039E-4</v>
      </c>
    </row>
    <row r="10719" spans="2:9" x14ac:dyDescent="0.25">
      <c r="B10719" s="35" t="s">
        <v>84</v>
      </c>
      <c r="C10719" s="35" t="s">
        <v>67</v>
      </c>
      <c r="D10719" s="35" t="s">
        <v>23</v>
      </c>
      <c r="E10719" s="35" t="s">
        <v>5</v>
      </c>
      <c r="F10719" s="35" t="s">
        <v>43</v>
      </c>
      <c r="G10719" s="35" t="s">
        <v>0</v>
      </c>
      <c r="H10719" s="35">
        <v>2041</v>
      </c>
      <c r="I10719" s="40">
        <v>3.5489109292193038E-4</v>
      </c>
    </row>
    <row r="10720" spans="2:9" x14ac:dyDescent="0.25">
      <c r="B10720" s="35" t="s">
        <v>84</v>
      </c>
      <c r="C10720" s="35" t="s">
        <v>67</v>
      </c>
      <c r="D10720" s="35" t="s">
        <v>23</v>
      </c>
      <c r="E10720" s="35" t="s">
        <v>5</v>
      </c>
      <c r="F10720" s="35" t="s">
        <v>43</v>
      </c>
      <c r="G10720" s="35" t="s">
        <v>0</v>
      </c>
      <c r="H10720" s="35">
        <v>2042</v>
      </c>
      <c r="I10720" s="40">
        <v>3.5418675433219148E-4</v>
      </c>
    </row>
    <row r="10721" spans="2:9" x14ac:dyDescent="0.25">
      <c r="B10721" s="35" t="s">
        <v>84</v>
      </c>
      <c r="C10721" s="35" t="s">
        <v>67</v>
      </c>
      <c r="D10721" s="35" t="s">
        <v>23</v>
      </c>
      <c r="E10721" s="35" t="s">
        <v>5</v>
      </c>
      <c r="F10721" s="35" t="s">
        <v>43</v>
      </c>
      <c r="G10721" s="35" t="s">
        <v>0</v>
      </c>
      <c r="H10721" s="35">
        <v>2043</v>
      </c>
      <c r="I10721" s="40">
        <v>3.5322968435773068E-4</v>
      </c>
    </row>
    <row r="10722" spans="2:9" x14ac:dyDescent="0.25">
      <c r="B10722" s="35" t="s">
        <v>84</v>
      </c>
      <c r="C10722" s="35" t="s">
        <v>67</v>
      </c>
      <c r="D10722" s="35" t="s">
        <v>23</v>
      </c>
      <c r="E10722" s="35" t="s">
        <v>5</v>
      </c>
      <c r="F10722" s="35" t="s">
        <v>43</v>
      </c>
      <c r="G10722" s="35" t="s">
        <v>0</v>
      </c>
      <c r="H10722" s="35">
        <v>2044</v>
      </c>
      <c r="I10722" s="40">
        <v>3.5204679377011052E-4</v>
      </c>
    </row>
    <row r="10723" spans="2:9" x14ac:dyDescent="0.25">
      <c r="B10723" s="35" t="s">
        <v>84</v>
      </c>
      <c r="C10723" s="35" t="s">
        <v>67</v>
      </c>
      <c r="D10723" s="35" t="s">
        <v>23</v>
      </c>
      <c r="E10723" s="35" t="s">
        <v>5</v>
      </c>
      <c r="F10723" s="35" t="s">
        <v>43</v>
      </c>
      <c r="G10723" s="35" t="s">
        <v>0</v>
      </c>
      <c r="H10723" s="35">
        <v>2045</v>
      </c>
      <c r="I10723" s="40">
        <v>3.5063179581488704E-4</v>
      </c>
    </row>
    <row r="10724" spans="2:9" x14ac:dyDescent="0.25">
      <c r="B10724" s="35" t="s">
        <v>84</v>
      </c>
      <c r="C10724" s="35" t="s">
        <v>67</v>
      </c>
      <c r="D10724" s="35" t="s">
        <v>23</v>
      </c>
      <c r="E10724" s="35" t="s">
        <v>5</v>
      </c>
      <c r="F10724" s="35" t="s">
        <v>43</v>
      </c>
      <c r="G10724" s="35" t="s">
        <v>0</v>
      </c>
      <c r="H10724" s="35">
        <v>2046</v>
      </c>
      <c r="I10724" s="40">
        <v>3.4897896276332203E-4</v>
      </c>
    </row>
    <row r="10725" spans="2:9" x14ac:dyDescent="0.25">
      <c r="B10725" s="35" t="s">
        <v>84</v>
      </c>
      <c r="C10725" s="35" t="s">
        <v>67</v>
      </c>
      <c r="D10725" s="35" t="s">
        <v>23</v>
      </c>
      <c r="E10725" s="35" t="s">
        <v>5</v>
      </c>
      <c r="F10725" s="35" t="s">
        <v>43</v>
      </c>
      <c r="G10725" s="35" t="s">
        <v>0</v>
      </c>
      <c r="H10725" s="35">
        <v>2047</v>
      </c>
      <c r="I10725" s="40">
        <v>3.4714142365558395E-4</v>
      </c>
    </row>
    <row r="10726" spans="2:9" x14ac:dyDescent="0.25">
      <c r="B10726" s="35" t="s">
        <v>84</v>
      </c>
      <c r="C10726" s="35" t="s">
        <v>67</v>
      </c>
      <c r="D10726" s="35" t="s">
        <v>23</v>
      </c>
      <c r="E10726" s="35" t="s">
        <v>5</v>
      </c>
      <c r="F10726" s="35" t="s">
        <v>43</v>
      </c>
      <c r="G10726" s="35" t="s">
        <v>0</v>
      </c>
      <c r="H10726" s="35">
        <v>2048</v>
      </c>
      <c r="I10726" s="40">
        <v>3.4515701854977035E-4</v>
      </c>
    </row>
    <row r="10727" spans="2:9" x14ac:dyDescent="0.25">
      <c r="B10727" s="35" t="s">
        <v>84</v>
      </c>
      <c r="C10727" s="35" t="s">
        <v>67</v>
      </c>
      <c r="D10727" s="35" t="s">
        <v>23</v>
      </c>
      <c r="E10727" s="35" t="s">
        <v>5</v>
      </c>
      <c r="F10727" s="35" t="s">
        <v>43</v>
      </c>
      <c r="G10727" s="35" t="s">
        <v>0</v>
      </c>
      <c r="H10727" s="35">
        <v>2049</v>
      </c>
      <c r="I10727" s="40">
        <v>3.4304638361816518E-4</v>
      </c>
    </row>
    <row r="10728" spans="2:9" x14ac:dyDescent="0.25">
      <c r="B10728" s="35" t="s">
        <v>84</v>
      </c>
      <c r="C10728" s="35" t="s">
        <v>67</v>
      </c>
      <c r="D10728" s="35" t="s">
        <v>23</v>
      </c>
      <c r="E10728" s="35" t="s">
        <v>5</v>
      </c>
      <c r="F10728" s="35" t="s">
        <v>43</v>
      </c>
      <c r="G10728" s="35" t="s">
        <v>0</v>
      </c>
      <c r="H10728" s="35">
        <v>2050</v>
      </c>
      <c r="I10728" s="40">
        <v>3.4088236611990531E-4</v>
      </c>
    </row>
    <row r="10729" spans="2:9" x14ac:dyDescent="0.25">
      <c r="B10729" s="35" t="s">
        <v>84</v>
      </c>
      <c r="C10729" s="35" t="s">
        <v>67</v>
      </c>
      <c r="D10729" s="35" t="s">
        <v>23</v>
      </c>
      <c r="E10729" s="35" t="s">
        <v>5</v>
      </c>
      <c r="F10729" s="35" t="s">
        <v>43</v>
      </c>
      <c r="G10729" s="35" t="s">
        <v>0</v>
      </c>
      <c r="H10729" s="35">
        <v>2051</v>
      </c>
      <c r="I10729" s="40">
        <v>3.3869062427647898E-4</v>
      </c>
    </row>
    <row r="10730" spans="2:9" x14ac:dyDescent="0.25">
      <c r="B10730" s="35" t="s">
        <v>84</v>
      </c>
      <c r="C10730" s="35" t="s">
        <v>67</v>
      </c>
      <c r="D10730" s="35" t="s">
        <v>23</v>
      </c>
      <c r="E10730" s="35" t="s">
        <v>5</v>
      </c>
      <c r="F10730" s="35" t="s">
        <v>43</v>
      </c>
      <c r="G10730" s="35" t="s">
        <v>0</v>
      </c>
      <c r="H10730" s="35">
        <v>2052</v>
      </c>
      <c r="I10730" s="40">
        <v>3.3648786647930005E-4</v>
      </c>
    </row>
    <row r="10731" spans="2:9" x14ac:dyDescent="0.25">
      <c r="B10731" s="35" t="s">
        <v>84</v>
      </c>
      <c r="C10731" s="35" t="s">
        <v>67</v>
      </c>
      <c r="D10731" s="35" t="s">
        <v>23</v>
      </c>
      <c r="E10731" s="35" t="s">
        <v>5</v>
      </c>
      <c r="F10731" s="35" t="s">
        <v>43</v>
      </c>
      <c r="G10731" s="35" t="s">
        <v>0</v>
      </c>
      <c r="H10731" s="35">
        <v>2053</v>
      </c>
      <c r="I10731" s="40">
        <v>3.3424422915398288E-4</v>
      </c>
    </row>
    <row r="10732" spans="2:9" x14ac:dyDescent="0.25">
      <c r="B10732" s="35" t="s">
        <v>84</v>
      </c>
      <c r="C10732" s="35" t="s">
        <v>67</v>
      </c>
      <c r="D10732" s="35" t="s">
        <v>23</v>
      </c>
      <c r="E10732" s="35" t="s">
        <v>5</v>
      </c>
      <c r="F10732" s="35" t="s">
        <v>43</v>
      </c>
      <c r="G10732" s="35" t="s">
        <v>0</v>
      </c>
      <c r="H10732" s="35">
        <v>2054</v>
      </c>
      <c r="I10732" s="40">
        <v>3.3191680044331392E-4</v>
      </c>
    </row>
    <row r="10733" spans="2:9" x14ac:dyDescent="0.25">
      <c r="B10733" s="35" t="s">
        <v>84</v>
      </c>
      <c r="C10733" s="35" t="s">
        <v>67</v>
      </c>
      <c r="D10733" s="35" t="s">
        <v>23</v>
      </c>
      <c r="E10733" s="35" t="s">
        <v>5</v>
      </c>
      <c r="F10733" s="35" t="s">
        <v>43</v>
      </c>
      <c r="G10733" s="35" t="s">
        <v>0</v>
      </c>
      <c r="H10733" s="35">
        <v>2055</v>
      </c>
      <c r="I10733" s="40">
        <v>3.2952215178147254E-4</v>
      </c>
    </row>
    <row r="10734" spans="2:9" x14ac:dyDescent="0.25">
      <c r="B10734" s="35" t="s">
        <v>84</v>
      </c>
      <c r="C10734" s="35" t="s">
        <v>67</v>
      </c>
      <c r="D10734" s="35" t="s">
        <v>23</v>
      </c>
      <c r="E10734" s="35" t="s">
        <v>5</v>
      </c>
      <c r="F10734" s="35" t="s">
        <v>43</v>
      </c>
      <c r="G10734" s="35" t="s">
        <v>0</v>
      </c>
      <c r="H10734" s="35">
        <v>2056</v>
      </c>
      <c r="I10734" s="40">
        <v>3.2702274548167569E-4</v>
      </c>
    </row>
    <row r="10735" spans="2:9" x14ac:dyDescent="0.25">
      <c r="B10735" s="35" t="s">
        <v>84</v>
      </c>
      <c r="C10735" s="35" t="s">
        <v>67</v>
      </c>
      <c r="D10735" s="35" t="s">
        <v>23</v>
      </c>
      <c r="E10735" s="35" t="s">
        <v>5</v>
      </c>
      <c r="F10735" s="35" t="s">
        <v>43</v>
      </c>
      <c r="G10735" s="35" t="s">
        <v>0</v>
      </c>
      <c r="H10735" s="35">
        <v>2057</v>
      </c>
      <c r="I10735" s="40">
        <v>3.2442727599109192E-4</v>
      </c>
    </row>
    <row r="10736" spans="2:9" x14ac:dyDescent="0.25">
      <c r="B10736" s="35" t="s">
        <v>84</v>
      </c>
      <c r="C10736" s="35" t="s">
        <v>67</v>
      </c>
      <c r="D10736" s="35" t="s">
        <v>23</v>
      </c>
      <c r="E10736" s="35" t="s">
        <v>5</v>
      </c>
      <c r="F10736" s="35" t="s">
        <v>43</v>
      </c>
      <c r="G10736" s="35" t="s">
        <v>0</v>
      </c>
      <c r="H10736" s="35">
        <v>2058</v>
      </c>
      <c r="I10736" s="40">
        <v>3.2175631365412527E-4</v>
      </c>
    </row>
    <row r="10737" spans="2:9" x14ac:dyDescent="0.25">
      <c r="B10737" s="35" t="s">
        <v>84</v>
      </c>
      <c r="C10737" s="35" t="s">
        <v>67</v>
      </c>
      <c r="D10737" s="35" t="s">
        <v>23</v>
      </c>
      <c r="E10737" s="35" t="s">
        <v>5</v>
      </c>
      <c r="F10737" s="35" t="s">
        <v>43</v>
      </c>
      <c r="G10737" s="35" t="s">
        <v>0</v>
      </c>
      <c r="H10737" s="35">
        <v>2059</v>
      </c>
      <c r="I10737" s="40">
        <v>3.190238974375483E-4</v>
      </c>
    </row>
    <row r="10738" spans="2:9" x14ac:dyDescent="0.25">
      <c r="B10738" s="35" t="s">
        <v>84</v>
      </c>
      <c r="C10738" s="35" t="s">
        <v>67</v>
      </c>
      <c r="D10738" s="35" t="s">
        <v>23</v>
      </c>
      <c r="E10738" s="35" t="s">
        <v>5</v>
      </c>
      <c r="F10738" s="35" t="s">
        <v>43</v>
      </c>
      <c r="G10738" s="35" t="s">
        <v>0</v>
      </c>
      <c r="H10738" s="35">
        <v>2060</v>
      </c>
      <c r="I10738" s="40">
        <v>3.1622258416613746E-4</v>
      </c>
    </row>
    <row r="10739" spans="2:9" x14ac:dyDescent="0.25">
      <c r="B10739" s="35" t="s">
        <v>84</v>
      </c>
      <c r="C10739" s="35" t="s">
        <v>67</v>
      </c>
      <c r="D10739" s="35" t="s">
        <v>23</v>
      </c>
      <c r="E10739" s="35" t="s">
        <v>5</v>
      </c>
      <c r="F10739" s="35" t="s">
        <v>44</v>
      </c>
      <c r="G10739" s="35" t="s">
        <v>0</v>
      </c>
      <c r="H10739" s="35">
        <v>2000</v>
      </c>
      <c r="I10739" s="40">
        <f t="array" ref="I10739:I10799">TRANSPOSE('[10]Despesa_%PIB'!$B$41:$BJ$41)</f>
        <v>0</v>
      </c>
    </row>
    <row r="10740" spans="2:9" x14ac:dyDescent="0.25">
      <c r="B10740" s="35" t="s">
        <v>84</v>
      </c>
      <c r="C10740" s="35" t="s">
        <v>67</v>
      </c>
      <c r="D10740" s="35" t="s">
        <v>23</v>
      </c>
      <c r="E10740" s="35" t="s">
        <v>5</v>
      </c>
      <c r="F10740" s="35" t="s">
        <v>44</v>
      </c>
      <c r="G10740" s="35" t="s">
        <v>0</v>
      </c>
      <c r="H10740" s="35">
        <v>2001</v>
      </c>
      <c r="I10740" s="40">
        <v>0</v>
      </c>
    </row>
    <row r="10741" spans="2:9" x14ac:dyDescent="0.25">
      <c r="B10741" s="35" t="s">
        <v>84</v>
      </c>
      <c r="C10741" s="35" t="s">
        <v>67</v>
      </c>
      <c r="D10741" s="35" t="s">
        <v>23</v>
      </c>
      <c r="E10741" s="35" t="s">
        <v>5</v>
      </c>
      <c r="F10741" s="35" t="s">
        <v>44</v>
      </c>
      <c r="G10741" s="35" t="s">
        <v>0</v>
      </c>
      <c r="H10741" s="35">
        <v>2002</v>
      </c>
      <c r="I10741" s="40">
        <v>0</v>
      </c>
    </row>
    <row r="10742" spans="2:9" x14ac:dyDescent="0.25">
      <c r="B10742" s="35" t="s">
        <v>84</v>
      </c>
      <c r="C10742" s="35" t="s">
        <v>67</v>
      </c>
      <c r="D10742" s="35" t="s">
        <v>23</v>
      </c>
      <c r="E10742" s="35" t="s">
        <v>5</v>
      </c>
      <c r="F10742" s="35" t="s">
        <v>44</v>
      </c>
      <c r="G10742" s="35" t="s">
        <v>0</v>
      </c>
      <c r="H10742" s="35">
        <v>2003</v>
      </c>
      <c r="I10742" s="40">
        <v>0</v>
      </c>
    </row>
    <row r="10743" spans="2:9" x14ac:dyDescent="0.25">
      <c r="B10743" s="35" t="s">
        <v>84</v>
      </c>
      <c r="C10743" s="35" t="s">
        <v>67</v>
      </c>
      <c r="D10743" s="35" t="s">
        <v>23</v>
      </c>
      <c r="E10743" s="35" t="s">
        <v>5</v>
      </c>
      <c r="F10743" s="35" t="s">
        <v>44</v>
      </c>
      <c r="G10743" s="35" t="s">
        <v>0</v>
      </c>
      <c r="H10743" s="35">
        <v>2004</v>
      </c>
      <c r="I10743" s="40">
        <v>0</v>
      </c>
    </row>
    <row r="10744" spans="2:9" x14ac:dyDescent="0.25">
      <c r="B10744" s="35" t="s">
        <v>84</v>
      </c>
      <c r="C10744" s="35" t="s">
        <v>67</v>
      </c>
      <c r="D10744" s="35" t="s">
        <v>23</v>
      </c>
      <c r="E10744" s="35" t="s">
        <v>5</v>
      </c>
      <c r="F10744" s="35" t="s">
        <v>44</v>
      </c>
      <c r="G10744" s="35" t="s">
        <v>0</v>
      </c>
      <c r="H10744" s="35">
        <v>2005</v>
      </c>
      <c r="I10744" s="40">
        <v>0</v>
      </c>
    </row>
    <row r="10745" spans="2:9" x14ac:dyDescent="0.25">
      <c r="B10745" s="35" t="s">
        <v>84</v>
      </c>
      <c r="C10745" s="35" t="s">
        <v>67</v>
      </c>
      <c r="D10745" s="35" t="s">
        <v>23</v>
      </c>
      <c r="E10745" s="35" t="s">
        <v>5</v>
      </c>
      <c r="F10745" s="35" t="s">
        <v>44</v>
      </c>
      <c r="G10745" s="35" t="s">
        <v>0</v>
      </c>
      <c r="H10745" s="35">
        <v>2006</v>
      </c>
      <c r="I10745" s="40">
        <v>0</v>
      </c>
    </row>
    <row r="10746" spans="2:9" x14ac:dyDescent="0.25">
      <c r="B10746" s="35" t="s">
        <v>84</v>
      </c>
      <c r="C10746" s="35" t="s">
        <v>67</v>
      </c>
      <c r="D10746" s="35" t="s">
        <v>23</v>
      </c>
      <c r="E10746" s="35" t="s">
        <v>5</v>
      </c>
      <c r="F10746" s="35" t="s">
        <v>44</v>
      </c>
      <c r="G10746" s="35" t="s">
        <v>0</v>
      </c>
      <c r="H10746" s="35">
        <v>2007</v>
      </c>
      <c r="I10746" s="40">
        <v>0</v>
      </c>
    </row>
    <row r="10747" spans="2:9" x14ac:dyDescent="0.25">
      <c r="B10747" s="35" t="s">
        <v>84</v>
      </c>
      <c r="C10747" s="35" t="s">
        <v>67</v>
      </c>
      <c r="D10747" s="35" t="s">
        <v>23</v>
      </c>
      <c r="E10747" s="35" t="s">
        <v>5</v>
      </c>
      <c r="F10747" s="35" t="s">
        <v>44</v>
      </c>
      <c r="G10747" s="35" t="s">
        <v>0</v>
      </c>
      <c r="H10747" s="35">
        <v>2008</v>
      </c>
      <c r="I10747" s="40">
        <v>0</v>
      </c>
    </row>
    <row r="10748" spans="2:9" x14ac:dyDescent="0.25">
      <c r="B10748" s="35" t="s">
        <v>84</v>
      </c>
      <c r="C10748" s="35" t="s">
        <v>67</v>
      </c>
      <c r="D10748" s="35" t="s">
        <v>23</v>
      </c>
      <c r="E10748" s="35" t="s">
        <v>5</v>
      </c>
      <c r="F10748" s="35" t="s">
        <v>44</v>
      </c>
      <c r="G10748" s="35" t="s">
        <v>0</v>
      </c>
      <c r="H10748" s="35">
        <v>2009</v>
      </c>
      <c r="I10748" s="40">
        <v>0</v>
      </c>
    </row>
    <row r="10749" spans="2:9" x14ac:dyDescent="0.25">
      <c r="B10749" s="35" t="s">
        <v>84</v>
      </c>
      <c r="C10749" s="35" t="s">
        <v>67</v>
      </c>
      <c r="D10749" s="35" t="s">
        <v>23</v>
      </c>
      <c r="E10749" s="35" t="s">
        <v>5</v>
      </c>
      <c r="F10749" s="35" t="s">
        <v>44</v>
      </c>
      <c r="G10749" s="35" t="s">
        <v>0</v>
      </c>
      <c r="H10749" s="35">
        <v>2010</v>
      </c>
      <c r="I10749" s="40">
        <v>0</v>
      </c>
    </row>
    <row r="10750" spans="2:9" x14ac:dyDescent="0.25">
      <c r="B10750" s="35" t="s">
        <v>84</v>
      </c>
      <c r="C10750" s="35" t="s">
        <v>67</v>
      </c>
      <c r="D10750" s="35" t="s">
        <v>23</v>
      </c>
      <c r="E10750" s="35" t="s">
        <v>5</v>
      </c>
      <c r="F10750" s="35" t="s">
        <v>44</v>
      </c>
      <c r="G10750" s="35" t="s">
        <v>0</v>
      </c>
      <c r="H10750" s="35">
        <v>2011</v>
      </c>
      <c r="I10750" s="40">
        <v>0</v>
      </c>
    </row>
    <row r="10751" spans="2:9" x14ac:dyDescent="0.25">
      <c r="B10751" s="35" t="s">
        <v>84</v>
      </c>
      <c r="C10751" s="35" t="s">
        <v>67</v>
      </c>
      <c r="D10751" s="35" t="s">
        <v>23</v>
      </c>
      <c r="E10751" s="35" t="s">
        <v>5</v>
      </c>
      <c r="F10751" s="35" t="s">
        <v>44</v>
      </c>
      <c r="G10751" s="35" t="s">
        <v>0</v>
      </c>
      <c r="H10751" s="35">
        <v>2012</v>
      </c>
      <c r="I10751" s="40">
        <v>0</v>
      </c>
    </row>
    <row r="10752" spans="2:9" x14ac:dyDescent="0.25">
      <c r="B10752" s="35" t="s">
        <v>84</v>
      </c>
      <c r="C10752" s="35" t="s">
        <v>67</v>
      </c>
      <c r="D10752" s="35" t="s">
        <v>23</v>
      </c>
      <c r="E10752" s="35" t="s">
        <v>5</v>
      </c>
      <c r="F10752" s="35" t="s">
        <v>44</v>
      </c>
      <c r="G10752" s="35" t="s">
        <v>0</v>
      </c>
      <c r="H10752" s="35">
        <v>2013</v>
      </c>
      <c r="I10752" s="40">
        <v>0</v>
      </c>
    </row>
    <row r="10753" spans="2:9" x14ac:dyDescent="0.25">
      <c r="B10753" s="35" t="s">
        <v>84</v>
      </c>
      <c r="C10753" s="35" t="s">
        <v>67</v>
      </c>
      <c r="D10753" s="35" t="s">
        <v>23</v>
      </c>
      <c r="E10753" s="35" t="s">
        <v>5</v>
      </c>
      <c r="F10753" s="35" t="s">
        <v>44</v>
      </c>
      <c r="G10753" s="35" t="s">
        <v>0</v>
      </c>
      <c r="H10753" s="35">
        <v>2014</v>
      </c>
      <c r="I10753" s="40">
        <v>3.9317636872346074E-4</v>
      </c>
    </row>
    <row r="10754" spans="2:9" x14ac:dyDescent="0.25">
      <c r="B10754" s="35" t="s">
        <v>84</v>
      </c>
      <c r="C10754" s="35" t="s">
        <v>67</v>
      </c>
      <c r="D10754" s="35" t="s">
        <v>23</v>
      </c>
      <c r="E10754" s="35" t="s">
        <v>5</v>
      </c>
      <c r="F10754" s="35" t="s">
        <v>44</v>
      </c>
      <c r="G10754" s="35" t="s">
        <v>0</v>
      </c>
      <c r="H10754" s="35">
        <v>2015</v>
      </c>
      <c r="I10754" s="40">
        <v>4.4243429909357376E-4</v>
      </c>
    </row>
    <row r="10755" spans="2:9" x14ac:dyDescent="0.25">
      <c r="B10755" s="35" t="s">
        <v>84</v>
      </c>
      <c r="C10755" s="35" t="s">
        <v>67</v>
      </c>
      <c r="D10755" s="35" t="s">
        <v>23</v>
      </c>
      <c r="E10755" s="35" t="s">
        <v>5</v>
      </c>
      <c r="F10755" s="35" t="s">
        <v>44</v>
      </c>
      <c r="G10755" s="35" t="s">
        <v>0</v>
      </c>
      <c r="H10755" s="35">
        <v>2016</v>
      </c>
      <c r="I10755" s="40">
        <v>4.8640099335766441E-4</v>
      </c>
    </row>
    <row r="10756" spans="2:9" x14ac:dyDescent="0.25">
      <c r="B10756" s="35" t="s">
        <v>84</v>
      </c>
      <c r="C10756" s="35" t="s">
        <v>67</v>
      </c>
      <c r="D10756" s="35" t="s">
        <v>23</v>
      </c>
      <c r="E10756" s="35" t="s">
        <v>5</v>
      </c>
      <c r="F10756" s="35" t="s">
        <v>44</v>
      </c>
      <c r="G10756" s="35" t="s">
        <v>0</v>
      </c>
      <c r="H10756" s="35">
        <v>2017</v>
      </c>
      <c r="I10756" s="40">
        <v>4.8968039872985506E-4</v>
      </c>
    </row>
    <row r="10757" spans="2:9" x14ac:dyDescent="0.25">
      <c r="B10757" s="35" t="s">
        <v>84</v>
      </c>
      <c r="C10757" s="35" t="s">
        <v>67</v>
      </c>
      <c r="D10757" s="35" t="s">
        <v>23</v>
      </c>
      <c r="E10757" s="35" t="s">
        <v>5</v>
      </c>
      <c r="F10757" s="35" t="s">
        <v>44</v>
      </c>
      <c r="G10757" s="35" t="s">
        <v>0</v>
      </c>
      <c r="H10757" s="35">
        <v>2018</v>
      </c>
      <c r="I10757" s="40">
        <v>4.898261840206137E-4</v>
      </c>
    </row>
    <row r="10758" spans="2:9" x14ac:dyDescent="0.25">
      <c r="B10758" s="35" t="s">
        <v>84</v>
      </c>
      <c r="C10758" s="35" t="s">
        <v>67</v>
      </c>
      <c r="D10758" s="35" t="s">
        <v>23</v>
      </c>
      <c r="E10758" s="35" t="s">
        <v>5</v>
      </c>
      <c r="F10758" s="35" t="s">
        <v>44</v>
      </c>
      <c r="G10758" s="35" t="s">
        <v>0</v>
      </c>
      <c r="H10758" s="35">
        <v>2019</v>
      </c>
      <c r="I10758" s="40">
        <v>4.9219203914480862E-4</v>
      </c>
    </row>
    <row r="10759" spans="2:9" x14ac:dyDescent="0.25">
      <c r="B10759" s="35" t="s">
        <v>84</v>
      </c>
      <c r="C10759" s="35" t="s">
        <v>67</v>
      </c>
      <c r="D10759" s="35" t="s">
        <v>23</v>
      </c>
      <c r="E10759" s="35" t="s">
        <v>5</v>
      </c>
      <c r="F10759" s="35" t="s">
        <v>44</v>
      </c>
      <c r="G10759" s="35" t="s">
        <v>0</v>
      </c>
      <c r="H10759" s="35">
        <v>2020</v>
      </c>
      <c r="I10759" s="40">
        <v>5.037067375628047E-4</v>
      </c>
    </row>
    <row r="10760" spans="2:9" x14ac:dyDescent="0.25">
      <c r="B10760" s="35" t="s">
        <v>84</v>
      </c>
      <c r="C10760" s="35" t="s">
        <v>67</v>
      </c>
      <c r="D10760" s="35" t="s">
        <v>23</v>
      </c>
      <c r="E10760" s="35" t="s">
        <v>5</v>
      </c>
      <c r="F10760" s="35" t="s">
        <v>44</v>
      </c>
      <c r="G10760" s="35" t="s">
        <v>0</v>
      </c>
      <c r="H10760" s="35">
        <v>2021</v>
      </c>
      <c r="I10760" s="40">
        <v>5.1383824684828527E-4</v>
      </c>
    </row>
    <row r="10761" spans="2:9" x14ac:dyDescent="0.25">
      <c r="B10761" s="35" t="s">
        <v>84</v>
      </c>
      <c r="C10761" s="35" t="s">
        <v>67</v>
      </c>
      <c r="D10761" s="35" t="s">
        <v>23</v>
      </c>
      <c r="E10761" s="35" t="s">
        <v>5</v>
      </c>
      <c r="F10761" s="35" t="s">
        <v>44</v>
      </c>
      <c r="G10761" s="35" t="s">
        <v>0</v>
      </c>
      <c r="H10761" s="35">
        <v>2022</v>
      </c>
      <c r="I10761" s="40">
        <v>5.246858427064104E-4</v>
      </c>
    </row>
    <row r="10762" spans="2:9" x14ac:dyDescent="0.25">
      <c r="B10762" s="35" t="s">
        <v>84</v>
      </c>
      <c r="C10762" s="35" t="s">
        <v>67</v>
      </c>
      <c r="D10762" s="35" t="s">
        <v>23</v>
      </c>
      <c r="E10762" s="35" t="s">
        <v>5</v>
      </c>
      <c r="F10762" s="35" t="s">
        <v>44</v>
      </c>
      <c r="G10762" s="35" t="s">
        <v>0</v>
      </c>
      <c r="H10762" s="35">
        <v>2023</v>
      </c>
      <c r="I10762" s="40">
        <v>5.3713178830687317E-4</v>
      </c>
    </row>
    <row r="10763" spans="2:9" x14ac:dyDescent="0.25">
      <c r="B10763" s="35" t="s">
        <v>84</v>
      </c>
      <c r="C10763" s="35" t="s">
        <v>67</v>
      </c>
      <c r="D10763" s="35" t="s">
        <v>23</v>
      </c>
      <c r="E10763" s="35" t="s">
        <v>5</v>
      </c>
      <c r="F10763" s="35" t="s">
        <v>44</v>
      </c>
      <c r="G10763" s="35" t="s">
        <v>0</v>
      </c>
      <c r="H10763" s="35">
        <v>2024</v>
      </c>
      <c r="I10763" s="40">
        <v>5.4951747473638303E-4</v>
      </c>
    </row>
    <row r="10764" spans="2:9" x14ac:dyDescent="0.25">
      <c r="B10764" s="35" t="s">
        <v>84</v>
      </c>
      <c r="C10764" s="35" t="s">
        <v>67</v>
      </c>
      <c r="D10764" s="35" t="s">
        <v>23</v>
      </c>
      <c r="E10764" s="35" t="s">
        <v>5</v>
      </c>
      <c r="F10764" s="35" t="s">
        <v>44</v>
      </c>
      <c r="G10764" s="35" t="s">
        <v>0</v>
      </c>
      <c r="H10764" s="35">
        <v>2025</v>
      </c>
      <c r="I10764" s="40">
        <v>5.6196445450861659E-4</v>
      </c>
    </row>
    <row r="10765" spans="2:9" x14ac:dyDescent="0.25">
      <c r="B10765" s="35" t="s">
        <v>84</v>
      </c>
      <c r="C10765" s="35" t="s">
        <v>67</v>
      </c>
      <c r="D10765" s="35" t="s">
        <v>23</v>
      </c>
      <c r="E10765" s="35" t="s">
        <v>5</v>
      </c>
      <c r="F10765" s="35" t="s">
        <v>44</v>
      </c>
      <c r="G10765" s="35" t="s">
        <v>0</v>
      </c>
      <c r="H10765" s="35">
        <v>2026</v>
      </c>
      <c r="I10765" s="40">
        <v>5.7435348420284383E-4</v>
      </c>
    </row>
    <row r="10766" spans="2:9" x14ac:dyDescent="0.25">
      <c r="B10766" s="35" t="s">
        <v>84</v>
      </c>
      <c r="C10766" s="35" t="s">
        <v>67</v>
      </c>
      <c r="D10766" s="35" t="s">
        <v>23</v>
      </c>
      <c r="E10766" s="35" t="s">
        <v>5</v>
      </c>
      <c r="F10766" s="35" t="s">
        <v>44</v>
      </c>
      <c r="G10766" s="35" t="s">
        <v>0</v>
      </c>
      <c r="H10766" s="35">
        <v>2027</v>
      </c>
      <c r="I10766" s="40">
        <v>5.8666746950731294E-4</v>
      </c>
    </row>
    <row r="10767" spans="2:9" x14ac:dyDescent="0.25">
      <c r="B10767" s="35" t="s">
        <v>84</v>
      </c>
      <c r="C10767" s="35" t="s">
        <v>67</v>
      </c>
      <c r="D10767" s="35" t="s">
        <v>23</v>
      </c>
      <c r="E10767" s="35" t="s">
        <v>5</v>
      </c>
      <c r="F10767" s="35" t="s">
        <v>44</v>
      </c>
      <c r="G10767" s="35" t="s">
        <v>0</v>
      </c>
      <c r="H10767" s="35">
        <v>2028</v>
      </c>
      <c r="I10767" s="40">
        <v>5.9889874036711749E-4</v>
      </c>
    </row>
    <row r="10768" spans="2:9" x14ac:dyDescent="0.25">
      <c r="B10768" s="35" t="s">
        <v>84</v>
      </c>
      <c r="C10768" s="35" t="s">
        <v>67</v>
      </c>
      <c r="D10768" s="35" t="s">
        <v>23</v>
      </c>
      <c r="E10768" s="35" t="s">
        <v>5</v>
      </c>
      <c r="F10768" s="35" t="s">
        <v>44</v>
      </c>
      <c r="G10768" s="35" t="s">
        <v>0</v>
      </c>
      <c r="H10768" s="35">
        <v>2029</v>
      </c>
      <c r="I10768" s="40">
        <v>6.110414043058169E-4</v>
      </c>
    </row>
    <row r="10769" spans="2:9" x14ac:dyDescent="0.25">
      <c r="B10769" s="35" t="s">
        <v>84</v>
      </c>
      <c r="C10769" s="35" t="s">
        <v>67</v>
      </c>
      <c r="D10769" s="35" t="s">
        <v>23</v>
      </c>
      <c r="E10769" s="35" t="s">
        <v>5</v>
      </c>
      <c r="F10769" s="35" t="s">
        <v>44</v>
      </c>
      <c r="G10769" s="35" t="s">
        <v>0</v>
      </c>
      <c r="H10769" s="35">
        <v>2030</v>
      </c>
      <c r="I10769" s="40">
        <v>6.230376012765624E-4</v>
      </c>
    </row>
    <row r="10770" spans="2:9" x14ac:dyDescent="0.25">
      <c r="B10770" s="35" t="s">
        <v>84</v>
      </c>
      <c r="C10770" s="35" t="s">
        <v>67</v>
      </c>
      <c r="D10770" s="35" t="s">
        <v>23</v>
      </c>
      <c r="E10770" s="35" t="s">
        <v>5</v>
      </c>
      <c r="F10770" s="35" t="s">
        <v>44</v>
      </c>
      <c r="G10770" s="35" t="s">
        <v>0</v>
      </c>
      <c r="H10770" s="35">
        <v>2031</v>
      </c>
      <c r="I10770" s="40">
        <v>6.3479299744230498E-4</v>
      </c>
    </row>
    <row r="10771" spans="2:9" x14ac:dyDescent="0.25">
      <c r="B10771" s="35" t="s">
        <v>84</v>
      </c>
      <c r="C10771" s="35" t="s">
        <v>67</v>
      </c>
      <c r="D10771" s="35" t="s">
        <v>23</v>
      </c>
      <c r="E10771" s="35" t="s">
        <v>5</v>
      </c>
      <c r="F10771" s="35" t="s">
        <v>44</v>
      </c>
      <c r="G10771" s="35" t="s">
        <v>0</v>
      </c>
      <c r="H10771" s="35">
        <v>2032</v>
      </c>
      <c r="I10771" s="40">
        <v>6.4629270051030387E-4</v>
      </c>
    </row>
    <row r="10772" spans="2:9" x14ac:dyDescent="0.25">
      <c r="B10772" s="35" t="s">
        <v>84</v>
      </c>
      <c r="C10772" s="35" t="s">
        <v>67</v>
      </c>
      <c r="D10772" s="35" t="s">
        <v>23</v>
      </c>
      <c r="E10772" s="35" t="s">
        <v>5</v>
      </c>
      <c r="F10772" s="35" t="s">
        <v>44</v>
      </c>
      <c r="G10772" s="35" t="s">
        <v>0</v>
      </c>
      <c r="H10772" s="35">
        <v>2033</v>
      </c>
      <c r="I10772" s="40">
        <v>6.575746792634947E-4</v>
      </c>
    </row>
    <row r="10773" spans="2:9" x14ac:dyDescent="0.25">
      <c r="B10773" s="35" t="s">
        <v>84</v>
      </c>
      <c r="C10773" s="35" t="s">
        <v>67</v>
      </c>
      <c r="D10773" s="35" t="s">
        <v>23</v>
      </c>
      <c r="E10773" s="35" t="s">
        <v>5</v>
      </c>
      <c r="F10773" s="35" t="s">
        <v>44</v>
      </c>
      <c r="G10773" s="35" t="s">
        <v>0</v>
      </c>
      <c r="H10773" s="35">
        <v>2034</v>
      </c>
      <c r="I10773" s="40">
        <v>6.6870552359590851E-4</v>
      </c>
    </row>
    <row r="10774" spans="2:9" x14ac:dyDescent="0.25">
      <c r="B10774" s="35" t="s">
        <v>84</v>
      </c>
      <c r="C10774" s="35" t="s">
        <v>67</v>
      </c>
      <c r="D10774" s="35" t="s">
        <v>23</v>
      </c>
      <c r="E10774" s="35" t="s">
        <v>5</v>
      </c>
      <c r="F10774" s="35" t="s">
        <v>44</v>
      </c>
      <c r="G10774" s="35" t="s">
        <v>0</v>
      </c>
      <c r="H10774" s="35">
        <v>2035</v>
      </c>
      <c r="I10774" s="40">
        <v>6.7959766522422715E-4</v>
      </c>
    </row>
    <row r="10775" spans="2:9" x14ac:dyDescent="0.25">
      <c r="B10775" s="35" t="s">
        <v>84</v>
      </c>
      <c r="C10775" s="35" t="s">
        <v>67</v>
      </c>
      <c r="D10775" s="35" t="s">
        <v>23</v>
      </c>
      <c r="E10775" s="35" t="s">
        <v>5</v>
      </c>
      <c r="F10775" s="35" t="s">
        <v>44</v>
      </c>
      <c r="G10775" s="35" t="s">
        <v>0</v>
      </c>
      <c r="H10775" s="35">
        <v>2036</v>
      </c>
      <c r="I10775" s="40">
        <v>6.9030227258657566E-4</v>
      </c>
    </row>
    <row r="10776" spans="2:9" x14ac:dyDescent="0.25">
      <c r="B10776" s="35" t="s">
        <v>84</v>
      </c>
      <c r="C10776" s="35" t="s">
        <v>67</v>
      </c>
      <c r="D10776" s="35" t="s">
        <v>23</v>
      </c>
      <c r="E10776" s="35" t="s">
        <v>5</v>
      </c>
      <c r="F10776" s="35" t="s">
        <v>44</v>
      </c>
      <c r="G10776" s="35" t="s">
        <v>0</v>
      </c>
      <c r="H10776" s="35">
        <v>2037</v>
      </c>
      <c r="I10776" s="40">
        <v>7.0080262449581068E-4</v>
      </c>
    </row>
    <row r="10777" spans="2:9" x14ac:dyDescent="0.25">
      <c r="B10777" s="35" t="s">
        <v>84</v>
      </c>
      <c r="C10777" s="35" t="s">
        <v>67</v>
      </c>
      <c r="D10777" s="35" t="s">
        <v>23</v>
      </c>
      <c r="E10777" s="35" t="s">
        <v>5</v>
      </c>
      <c r="F10777" s="35" t="s">
        <v>44</v>
      </c>
      <c r="G10777" s="35" t="s">
        <v>0</v>
      </c>
      <c r="H10777" s="35">
        <v>2038</v>
      </c>
      <c r="I10777" s="40">
        <v>7.1096884252376188E-4</v>
      </c>
    </row>
    <row r="10778" spans="2:9" x14ac:dyDescent="0.25">
      <c r="B10778" s="35" t="s">
        <v>84</v>
      </c>
      <c r="C10778" s="35" t="s">
        <v>67</v>
      </c>
      <c r="D10778" s="35" t="s">
        <v>23</v>
      </c>
      <c r="E10778" s="35" t="s">
        <v>5</v>
      </c>
      <c r="F10778" s="35" t="s">
        <v>44</v>
      </c>
      <c r="G10778" s="35" t="s">
        <v>0</v>
      </c>
      <c r="H10778" s="35">
        <v>2039</v>
      </c>
      <c r="I10778" s="40">
        <v>7.207381487162965E-4</v>
      </c>
    </row>
    <row r="10779" spans="2:9" x14ac:dyDescent="0.25">
      <c r="B10779" s="35" t="s">
        <v>84</v>
      </c>
      <c r="C10779" s="35" t="s">
        <v>67</v>
      </c>
      <c r="D10779" s="35" t="s">
        <v>23</v>
      </c>
      <c r="E10779" s="35" t="s">
        <v>5</v>
      </c>
      <c r="F10779" s="35" t="s">
        <v>44</v>
      </c>
      <c r="G10779" s="35" t="s">
        <v>0</v>
      </c>
      <c r="H10779" s="35">
        <v>2040</v>
      </c>
      <c r="I10779" s="40">
        <v>7.3003077952741408E-4</v>
      </c>
    </row>
    <row r="10780" spans="2:9" x14ac:dyDescent="0.25">
      <c r="B10780" s="35" t="s">
        <v>84</v>
      </c>
      <c r="C10780" s="35" t="s">
        <v>67</v>
      </c>
      <c r="D10780" s="35" t="s">
        <v>23</v>
      </c>
      <c r="E10780" s="35" t="s">
        <v>5</v>
      </c>
      <c r="F10780" s="35" t="s">
        <v>44</v>
      </c>
      <c r="G10780" s="35" t="s">
        <v>0</v>
      </c>
      <c r="H10780" s="35">
        <v>2041</v>
      </c>
      <c r="I10780" s="40">
        <v>7.3875984599774632E-4</v>
      </c>
    </row>
    <row r="10781" spans="2:9" x14ac:dyDescent="0.25">
      <c r="B10781" s="35" t="s">
        <v>84</v>
      </c>
      <c r="C10781" s="35" t="s">
        <v>67</v>
      </c>
      <c r="D10781" s="35" t="s">
        <v>23</v>
      </c>
      <c r="E10781" s="35" t="s">
        <v>5</v>
      </c>
      <c r="F10781" s="35" t="s">
        <v>44</v>
      </c>
      <c r="G10781" s="35" t="s">
        <v>0</v>
      </c>
      <c r="H10781" s="35">
        <v>2042</v>
      </c>
      <c r="I10781" s="40">
        <v>7.4685493178673927E-4</v>
      </c>
    </row>
    <row r="10782" spans="2:9" x14ac:dyDescent="0.25">
      <c r="B10782" s="35" t="s">
        <v>84</v>
      </c>
      <c r="C10782" s="35" t="s">
        <v>67</v>
      </c>
      <c r="D10782" s="35" t="s">
        <v>23</v>
      </c>
      <c r="E10782" s="35" t="s">
        <v>5</v>
      </c>
      <c r="F10782" s="35" t="s">
        <v>44</v>
      </c>
      <c r="G10782" s="35" t="s">
        <v>0</v>
      </c>
      <c r="H10782" s="35">
        <v>2043</v>
      </c>
      <c r="I10782" s="40">
        <v>7.5437175257192339E-4</v>
      </c>
    </row>
    <row r="10783" spans="2:9" x14ac:dyDescent="0.25">
      <c r="B10783" s="35" t="s">
        <v>84</v>
      </c>
      <c r="C10783" s="35" t="s">
        <v>67</v>
      </c>
      <c r="D10783" s="35" t="s">
        <v>23</v>
      </c>
      <c r="E10783" s="35" t="s">
        <v>5</v>
      </c>
      <c r="F10783" s="35" t="s">
        <v>44</v>
      </c>
      <c r="G10783" s="35" t="s">
        <v>0</v>
      </c>
      <c r="H10783" s="35">
        <v>2044</v>
      </c>
      <c r="I10783" s="40">
        <v>7.6128909169882535E-4</v>
      </c>
    </row>
    <row r="10784" spans="2:9" x14ac:dyDescent="0.25">
      <c r="B10784" s="35" t="s">
        <v>84</v>
      </c>
      <c r="C10784" s="35" t="s">
        <v>67</v>
      </c>
      <c r="D10784" s="35" t="s">
        <v>23</v>
      </c>
      <c r="E10784" s="35" t="s">
        <v>5</v>
      </c>
      <c r="F10784" s="35" t="s">
        <v>44</v>
      </c>
      <c r="G10784" s="35" t="s">
        <v>0</v>
      </c>
      <c r="H10784" s="35">
        <v>2045</v>
      </c>
      <c r="I10784" s="40">
        <v>7.6765551468320448E-4</v>
      </c>
    </row>
    <row r="10785" spans="2:9" x14ac:dyDescent="0.25">
      <c r="B10785" s="35" t="s">
        <v>84</v>
      </c>
      <c r="C10785" s="35" t="s">
        <v>67</v>
      </c>
      <c r="D10785" s="35" t="s">
        <v>23</v>
      </c>
      <c r="E10785" s="35" t="s">
        <v>5</v>
      </c>
      <c r="F10785" s="35" t="s">
        <v>44</v>
      </c>
      <c r="G10785" s="35" t="s">
        <v>0</v>
      </c>
      <c r="H10785" s="35">
        <v>2046</v>
      </c>
      <c r="I10785" s="40">
        <v>7.734375585120686E-4</v>
      </c>
    </row>
    <row r="10786" spans="2:9" x14ac:dyDescent="0.25">
      <c r="B10786" s="35" t="s">
        <v>84</v>
      </c>
      <c r="C10786" s="35" t="s">
        <v>67</v>
      </c>
      <c r="D10786" s="35" t="s">
        <v>23</v>
      </c>
      <c r="E10786" s="35" t="s">
        <v>5</v>
      </c>
      <c r="F10786" s="35" t="s">
        <v>44</v>
      </c>
      <c r="G10786" s="35" t="s">
        <v>0</v>
      </c>
      <c r="H10786" s="35">
        <v>2047</v>
      </c>
      <c r="I10786" s="40">
        <v>7.787277151441905E-4</v>
      </c>
    </row>
    <row r="10787" spans="2:9" x14ac:dyDescent="0.25">
      <c r="B10787" s="35" t="s">
        <v>84</v>
      </c>
      <c r="C10787" s="35" t="s">
        <v>67</v>
      </c>
      <c r="D10787" s="35" t="s">
        <v>23</v>
      </c>
      <c r="E10787" s="35" t="s">
        <v>5</v>
      </c>
      <c r="F10787" s="35" t="s">
        <v>44</v>
      </c>
      <c r="G10787" s="35" t="s">
        <v>0</v>
      </c>
      <c r="H10787" s="35">
        <v>2048</v>
      </c>
      <c r="I10787" s="40">
        <v>7.8352910624180912E-4</v>
      </c>
    </row>
    <row r="10788" spans="2:9" x14ac:dyDescent="0.25">
      <c r="B10788" s="35" t="s">
        <v>84</v>
      </c>
      <c r="C10788" s="35" t="s">
        <v>67</v>
      </c>
      <c r="D10788" s="35" t="s">
        <v>23</v>
      </c>
      <c r="E10788" s="35" t="s">
        <v>5</v>
      </c>
      <c r="F10788" s="35" t="s">
        <v>44</v>
      </c>
      <c r="G10788" s="35" t="s">
        <v>0</v>
      </c>
      <c r="H10788" s="35">
        <v>2049</v>
      </c>
      <c r="I10788" s="40">
        <v>7.8781228307109839E-4</v>
      </c>
    </row>
    <row r="10789" spans="2:9" x14ac:dyDescent="0.25">
      <c r="B10789" s="35" t="s">
        <v>84</v>
      </c>
      <c r="C10789" s="35" t="s">
        <v>67</v>
      </c>
      <c r="D10789" s="35" t="s">
        <v>23</v>
      </c>
      <c r="E10789" s="35" t="s">
        <v>5</v>
      </c>
      <c r="F10789" s="35" t="s">
        <v>44</v>
      </c>
      <c r="G10789" s="35" t="s">
        <v>0</v>
      </c>
      <c r="H10789" s="35">
        <v>2050</v>
      </c>
      <c r="I10789" s="40">
        <v>7.9172145026524881E-4</v>
      </c>
    </row>
    <row r="10790" spans="2:9" x14ac:dyDescent="0.25">
      <c r="B10790" s="35" t="s">
        <v>84</v>
      </c>
      <c r="C10790" s="35" t="s">
        <v>67</v>
      </c>
      <c r="D10790" s="35" t="s">
        <v>23</v>
      </c>
      <c r="E10790" s="35" t="s">
        <v>5</v>
      </c>
      <c r="F10790" s="35" t="s">
        <v>44</v>
      </c>
      <c r="G10790" s="35" t="s">
        <v>0</v>
      </c>
      <c r="H10790" s="35">
        <v>2051</v>
      </c>
      <c r="I10790" s="40">
        <v>7.9526747381069023E-4</v>
      </c>
    </row>
    <row r="10791" spans="2:9" x14ac:dyDescent="0.25">
      <c r="B10791" s="35" t="s">
        <v>84</v>
      </c>
      <c r="C10791" s="35" t="s">
        <v>67</v>
      </c>
      <c r="D10791" s="35" t="s">
        <v>23</v>
      </c>
      <c r="E10791" s="35" t="s">
        <v>5</v>
      </c>
      <c r="F10791" s="35" t="s">
        <v>44</v>
      </c>
      <c r="G10791" s="35" t="s">
        <v>0</v>
      </c>
      <c r="H10791" s="35">
        <v>2052</v>
      </c>
      <c r="I10791" s="40">
        <v>7.9846172574334702E-4</v>
      </c>
    </row>
    <row r="10792" spans="2:9" x14ac:dyDescent="0.25">
      <c r="B10792" s="35" t="s">
        <v>84</v>
      </c>
      <c r="C10792" s="35" t="s">
        <v>67</v>
      </c>
      <c r="D10792" s="35" t="s">
        <v>23</v>
      </c>
      <c r="E10792" s="35" t="s">
        <v>5</v>
      </c>
      <c r="F10792" s="35" t="s">
        <v>44</v>
      </c>
      <c r="G10792" s="35" t="s">
        <v>0</v>
      </c>
      <c r="H10792" s="35">
        <v>2053</v>
      </c>
      <c r="I10792" s="40">
        <v>8.0123135684249686E-4</v>
      </c>
    </row>
    <row r="10793" spans="2:9" x14ac:dyDescent="0.25">
      <c r="B10793" s="35" t="s">
        <v>84</v>
      </c>
      <c r="C10793" s="35" t="s">
        <v>67</v>
      </c>
      <c r="D10793" s="35" t="s">
        <v>23</v>
      </c>
      <c r="E10793" s="35" t="s">
        <v>5</v>
      </c>
      <c r="F10793" s="35" t="s">
        <v>44</v>
      </c>
      <c r="G10793" s="35" t="s">
        <v>0</v>
      </c>
      <c r="H10793" s="35">
        <v>2054</v>
      </c>
      <c r="I10793" s="40">
        <v>8.0356180438632995E-4</v>
      </c>
    </row>
    <row r="10794" spans="2:9" x14ac:dyDescent="0.25">
      <c r="B10794" s="35" t="s">
        <v>84</v>
      </c>
      <c r="C10794" s="35" t="s">
        <v>67</v>
      </c>
      <c r="D10794" s="35" t="s">
        <v>23</v>
      </c>
      <c r="E10794" s="35" t="s">
        <v>5</v>
      </c>
      <c r="F10794" s="35" t="s">
        <v>44</v>
      </c>
      <c r="G10794" s="35" t="s">
        <v>0</v>
      </c>
      <c r="H10794" s="35">
        <v>2055</v>
      </c>
      <c r="I10794" s="40">
        <v>8.0546245804253994E-4</v>
      </c>
    </row>
    <row r="10795" spans="2:9" x14ac:dyDescent="0.25">
      <c r="B10795" s="35" t="s">
        <v>84</v>
      </c>
      <c r="C10795" s="35" t="s">
        <v>67</v>
      </c>
      <c r="D10795" s="35" t="s">
        <v>23</v>
      </c>
      <c r="E10795" s="35" t="s">
        <v>5</v>
      </c>
      <c r="F10795" s="35" t="s">
        <v>44</v>
      </c>
      <c r="G10795" s="35" t="s">
        <v>0</v>
      </c>
      <c r="H10795" s="35">
        <v>2056</v>
      </c>
      <c r="I10795" s="40">
        <v>8.0693463830297778E-4</v>
      </c>
    </row>
    <row r="10796" spans="2:9" x14ac:dyDescent="0.25">
      <c r="B10796" s="35" t="s">
        <v>84</v>
      </c>
      <c r="C10796" s="35" t="s">
        <v>67</v>
      </c>
      <c r="D10796" s="35" t="s">
        <v>23</v>
      </c>
      <c r="E10796" s="35" t="s">
        <v>5</v>
      </c>
      <c r="F10796" s="35" t="s">
        <v>44</v>
      </c>
      <c r="G10796" s="35" t="s">
        <v>0</v>
      </c>
      <c r="H10796" s="35">
        <v>2057</v>
      </c>
      <c r="I10796" s="40">
        <v>8.0801612602011985E-4</v>
      </c>
    </row>
    <row r="10797" spans="2:9" x14ac:dyDescent="0.25">
      <c r="B10797" s="35" t="s">
        <v>84</v>
      </c>
      <c r="C10797" s="35" t="s">
        <v>67</v>
      </c>
      <c r="D10797" s="35" t="s">
        <v>23</v>
      </c>
      <c r="E10797" s="35" t="s">
        <v>5</v>
      </c>
      <c r="F10797" s="35" t="s">
        <v>44</v>
      </c>
      <c r="G10797" s="35" t="s">
        <v>0</v>
      </c>
      <c r="H10797" s="35">
        <v>2058</v>
      </c>
      <c r="I10797" s="40">
        <v>8.0865104633357616E-4</v>
      </c>
    </row>
    <row r="10798" spans="2:9" x14ac:dyDescent="0.25">
      <c r="B10798" s="35" t="s">
        <v>84</v>
      </c>
      <c r="C10798" s="35" t="s">
        <v>67</v>
      </c>
      <c r="D10798" s="35" t="s">
        <v>23</v>
      </c>
      <c r="E10798" s="35" t="s">
        <v>5</v>
      </c>
      <c r="F10798" s="35" t="s">
        <v>44</v>
      </c>
      <c r="G10798" s="35" t="s">
        <v>0</v>
      </c>
      <c r="H10798" s="35">
        <v>2059</v>
      </c>
      <c r="I10798" s="40">
        <v>8.08792700505696E-4</v>
      </c>
    </row>
    <row r="10799" spans="2:9" x14ac:dyDescent="0.25">
      <c r="B10799" s="35" t="s">
        <v>84</v>
      </c>
      <c r="C10799" s="35" t="s">
        <v>67</v>
      </c>
      <c r="D10799" s="35" t="s">
        <v>23</v>
      </c>
      <c r="E10799" s="35" t="s">
        <v>5</v>
      </c>
      <c r="F10799" s="35" t="s">
        <v>44</v>
      </c>
      <c r="G10799" s="35" t="s">
        <v>0</v>
      </c>
      <c r="H10799" s="35">
        <v>2060</v>
      </c>
      <c r="I10799" s="40">
        <v>8.0834481256896796E-4</v>
      </c>
    </row>
    <row r="10800" spans="2:9" x14ac:dyDescent="0.25">
      <c r="B10800" s="35" t="s">
        <v>84</v>
      </c>
      <c r="C10800" s="35" t="s">
        <v>67</v>
      </c>
      <c r="D10800" s="35" t="s">
        <v>23</v>
      </c>
      <c r="E10800" s="35" t="s">
        <v>5</v>
      </c>
      <c r="F10800" s="35" t="s">
        <v>45</v>
      </c>
      <c r="G10800" s="35" t="s">
        <v>0</v>
      </c>
      <c r="H10800" s="35">
        <v>2000</v>
      </c>
      <c r="I10800" s="40">
        <f t="array" ref="I10800:I10860">TRANSPOSE('[10]Despesa_%PIB'!$B$43:$BJ$43)</f>
        <v>0</v>
      </c>
    </row>
    <row r="10801" spans="2:9" x14ac:dyDescent="0.25">
      <c r="B10801" s="35" t="s">
        <v>84</v>
      </c>
      <c r="C10801" s="35" t="s">
        <v>67</v>
      </c>
      <c r="D10801" s="35" t="s">
        <v>23</v>
      </c>
      <c r="E10801" s="35" t="s">
        <v>5</v>
      </c>
      <c r="F10801" s="35" t="s">
        <v>45</v>
      </c>
      <c r="G10801" s="35" t="s">
        <v>0</v>
      </c>
      <c r="H10801" s="35">
        <v>2001</v>
      </c>
      <c r="I10801" s="40">
        <v>0</v>
      </c>
    </row>
    <row r="10802" spans="2:9" x14ac:dyDescent="0.25">
      <c r="B10802" s="35" t="s">
        <v>84</v>
      </c>
      <c r="C10802" s="35" t="s">
        <v>67</v>
      </c>
      <c r="D10802" s="35" t="s">
        <v>23</v>
      </c>
      <c r="E10802" s="35" t="s">
        <v>5</v>
      </c>
      <c r="F10802" s="35" t="s">
        <v>45</v>
      </c>
      <c r="G10802" s="35" t="s">
        <v>0</v>
      </c>
      <c r="H10802" s="35">
        <v>2002</v>
      </c>
      <c r="I10802" s="40">
        <v>0</v>
      </c>
    </row>
    <row r="10803" spans="2:9" x14ac:dyDescent="0.25">
      <c r="B10803" s="35" t="s">
        <v>84</v>
      </c>
      <c r="C10803" s="35" t="s">
        <v>67</v>
      </c>
      <c r="D10803" s="35" t="s">
        <v>23</v>
      </c>
      <c r="E10803" s="35" t="s">
        <v>5</v>
      </c>
      <c r="F10803" s="35" t="s">
        <v>45</v>
      </c>
      <c r="G10803" s="35" t="s">
        <v>0</v>
      </c>
      <c r="H10803" s="35">
        <v>2003</v>
      </c>
      <c r="I10803" s="40">
        <v>0</v>
      </c>
    </row>
    <row r="10804" spans="2:9" x14ac:dyDescent="0.25">
      <c r="B10804" s="35" t="s">
        <v>84</v>
      </c>
      <c r="C10804" s="35" t="s">
        <v>67</v>
      </c>
      <c r="D10804" s="35" t="s">
        <v>23</v>
      </c>
      <c r="E10804" s="35" t="s">
        <v>5</v>
      </c>
      <c r="F10804" s="35" t="s">
        <v>45</v>
      </c>
      <c r="G10804" s="35" t="s">
        <v>0</v>
      </c>
      <c r="H10804" s="35">
        <v>2004</v>
      </c>
      <c r="I10804" s="40">
        <v>0</v>
      </c>
    </row>
    <row r="10805" spans="2:9" x14ac:dyDescent="0.25">
      <c r="B10805" s="35" t="s">
        <v>84</v>
      </c>
      <c r="C10805" s="35" t="s">
        <v>67</v>
      </c>
      <c r="D10805" s="35" t="s">
        <v>23</v>
      </c>
      <c r="E10805" s="35" t="s">
        <v>5</v>
      </c>
      <c r="F10805" s="35" t="s">
        <v>45</v>
      </c>
      <c r="G10805" s="35" t="s">
        <v>0</v>
      </c>
      <c r="H10805" s="35">
        <v>2005</v>
      </c>
      <c r="I10805" s="40">
        <v>0</v>
      </c>
    </row>
    <row r="10806" spans="2:9" x14ac:dyDescent="0.25">
      <c r="B10806" s="35" t="s">
        <v>84</v>
      </c>
      <c r="C10806" s="35" t="s">
        <v>67</v>
      </c>
      <c r="D10806" s="35" t="s">
        <v>23</v>
      </c>
      <c r="E10806" s="35" t="s">
        <v>5</v>
      </c>
      <c r="F10806" s="35" t="s">
        <v>45</v>
      </c>
      <c r="G10806" s="35" t="s">
        <v>0</v>
      </c>
      <c r="H10806" s="35">
        <v>2006</v>
      </c>
      <c r="I10806" s="40">
        <v>0</v>
      </c>
    </row>
    <row r="10807" spans="2:9" x14ac:dyDescent="0.25">
      <c r="B10807" s="35" t="s">
        <v>84</v>
      </c>
      <c r="C10807" s="35" t="s">
        <v>67</v>
      </c>
      <c r="D10807" s="35" t="s">
        <v>23</v>
      </c>
      <c r="E10807" s="35" t="s">
        <v>5</v>
      </c>
      <c r="F10807" s="35" t="s">
        <v>45</v>
      </c>
      <c r="G10807" s="35" t="s">
        <v>0</v>
      </c>
      <c r="H10807" s="35">
        <v>2007</v>
      </c>
      <c r="I10807" s="40">
        <v>0</v>
      </c>
    </row>
    <row r="10808" spans="2:9" x14ac:dyDescent="0.25">
      <c r="B10808" s="35" t="s">
        <v>84</v>
      </c>
      <c r="C10808" s="35" t="s">
        <v>67</v>
      </c>
      <c r="D10808" s="35" t="s">
        <v>23</v>
      </c>
      <c r="E10808" s="35" t="s">
        <v>5</v>
      </c>
      <c r="F10808" s="35" t="s">
        <v>45</v>
      </c>
      <c r="G10808" s="35" t="s">
        <v>0</v>
      </c>
      <c r="H10808" s="35">
        <v>2008</v>
      </c>
      <c r="I10808" s="40">
        <v>0</v>
      </c>
    </row>
    <row r="10809" spans="2:9" x14ac:dyDescent="0.25">
      <c r="B10809" s="35" t="s">
        <v>84</v>
      </c>
      <c r="C10809" s="35" t="s">
        <v>67</v>
      </c>
      <c r="D10809" s="35" t="s">
        <v>23</v>
      </c>
      <c r="E10809" s="35" t="s">
        <v>5</v>
      </c>
      <c r="F10809" s="35" t="s">
        <v>45</v>
      </c>
      <c r="G10809" s="35" t="s">
        <v>0</v>
      </c>
      <c r="H10809" s="35">
        <v>2009</v>
      </c>
      <c r="I10809" s="40">
        <v>0</v>
      </c>
    </row>
    <row r="10810" spans="2:9" x14ac:dyDescent="0.25">
      <c r="B10810" s="35" t="s">
        <v>84</v>
      </c>
      <c r="C10810" s="35" t="s">
        <v>67</v>
      </c>
      <c r="D10810" s="35" t="s">
        <v>23</v>
      </c>
      <c r="E10810" s="35" t="s">
        <v>5</v>
      </c>
      <c r="F10810" s="35" t="s">
        <v>45</v>
      </c>
      <c r="G10810" s="35" t="s">
        <v>0</v>
      </c>
      <c r="H10810" s="35">
        <v>2010</v>
      </c>
      <c r="I10810" s="40">
        <v>0</v>
      </c>
    </row>
    <row r="10811" spans="2:9" x14ac:dyDescent="0.25">
      <c r="B10811" s="35" t="s">
        <v>84</v>
      </c>
      <c r="C10811" s="35" t="s">
        <v>67</v>
      </c>
      <c r="D10811" s="35" t="s">
        <v>23</v>
      </c>
      <c r="E10811" s="35" t="s">
        <v>5</v>
      </c>
      <c r="F10811" s="35" t="s">
        <v>45</v>
      </c>
      <c r="G10811" s="35" t="s">
        <v>0</v>
      </c>
      <c r="H10811" s="35">
        <v>2011</v>
      </c>
      <c r="I10811" s="40">
        <v>0</v>
      </c>
    </row>
    <row r="10812" spans="2:9" x14ac:dyDescent="0.25">
      <c r="B10812" s="35" t="s">
        <v>84</v>
      </c>
      <c r="C10812" s="35" t="s">
        <v>67</v>
      </c>
      <c r="D10812" s="35" t="s">
        <v>23</v>
      </c>
      <c r="E10812" s="35" t="s">
        <v>5</v>
      </c>
      <c r="F10812" s="35" t="s">
        <v>45</v>
      </c>
      <c r="G10812" s="35" t="s">
        <v>0</v>
      </c>
      <c r="H10812" s="35">
        <v>2012</v>
      </c>
      <c r="I10812" s="40">
        <v>0</v>
      </c>
    </row>
    <row r="10813" spans="2:9" x14ac:dyDescent="0.25">
      <c r="B10813" s="35" t="s">
        <v>84</v>
      </c>
      <c r="C10813" s="35" t="s">
        <v>67</v>
      </c>
      <c r="D10813" s="35" t="s">
        <v>23</v>
      </c>
      <c r="E10813" s="35" t="s">
        <v>5</v>
      </c>
      <c r="F10813" s="35" t="s">
        <v>45</v>
      </c>
      <c r="G10813" s="35" t="s">
        <v>0</v>
      </c>
      <c r="H10813" s="35">
        <v>2013</v>
      </c>
      <c r="I10813" s="40">
        <v>0</v>
      </c>
    </row>
    <row r="10814" spans="2:9" x14ac:dyDescent="0.25">
      <c r="B10814" s="35" t="s">
        <v>84</v>
      </c>
      <c r="C10814" s="35" t="s">
        <v>67</v>
      </c>
      <c r="D10814" s="35" t="s">
        <v>23</v>
      </c>
      <c r="E10814" s="35" t="s">
        <v>5</v>
      </c>
      <c r="F10814" s="35" t="s">
        <v>45</v>
      </c>
      <c r="G10814" s="35" t="s">
        <v>0</v>
      </c>
      <c r="H10814" s="35">
        <v>2014</v>
      </c>
      <c r="I10814" s="40">
        <v>1.817461147877917E-5</v>
      </c>
    </row>
    <row r="10815" spans="2:9" x14ac:dyDescent="0.25">
      <c r="B10815" s="35" t="s">
        <v>84</v>
      </c>
      <c r="C10815" s="35" t="s">
        <v>67</v>
      </c>
      <c r="D10815" s="35" t="s">
        <v>23</v>
      </c>
      <c r="E10815" s="35" t="s">
        <v>5</v>
      </c>
      <c r="F10815" s="35" t="s">
        <v>45</v>
      </c>
      <c r="G10815" s="35" t="s">
        <v>0</v>
      </c>
      <c r="H10815" s="35">
        <v>2015</v>
      </c>
      <c r="I10815" s="40">
        <v>1.9526307659544846E-5</v>
      </c>
    </row>
    <row r="10816" spans="2:9" x14ac:dyDescent="0.25">
      <c r="B10816" s="35" t="s">
        <v>84</v>
      </c>
      <c r="C10816" s="35" t="s">
        <v>67</v>
      </c>
      <c r="D10816" s="35" t="s">
        <v>23</v>
      </c>
      <c r="E10816" s="35" t="s">
        <v>5</v>
      </c>
      <c r="F10816" s="35" t="s">
        <v>45</v>
      </c>
      <c r="G10816" s="35" t="s">
        <v>0</v>
      </c>
      <c r="H10816" s="35">
        <v>2016</v>
      </c>
      <c r="I10816" s="40">
        <v>2.3672408257410513E-5</v>
      </c>
    </row>
    <row r="10817" spans="2:9" x14ac:dyDescent="0.25">
      <c r="B10817" s="35" t="s">
        <v>84</v>
      </c>
      <c r="C10817" s="35" t="s">
        <v>67</v>
      </c>
      <c r="D10817" s="35" t="s">
        <v>23</v>
      </c>
      <c r="E10817" s="35" t="s">
        <v>5</v>
      </c>
      <c r="F10817" s="35" t="s">
        <v>45</v>
      </c>
      <c r="G10817" s="35" t="s">
        <v>0</v>
      </c>
      <c r="H10817" s="35">
        <v>2017</v>
      </c>
      <c r="I10817" s="40">
        <v>2.3803210787360489E-5</v>
      </c>
    </row>
    <row r="10818" spans="2:9" x14ac:dyDescent="0.25">
      <c r="B10818" s="35" t="s">
        <v>84</v>
      </c>
      <c r="C10818" s="35" t="s">
        <v>67</v>
      </c>
      <c r="D10818" s="35" t="s">
        <v>23</v>
      </c>
      <c r="E10818" s="35" t="s">
        <v>5</v>
      </c>
      <c r="F10818" s="35" t="s">
        <v>45</v>
      </c>
      <c r="G10818" s="35" t="s">
        <v>0</v>
      </c>
      <c r="H10818" s="35">
        <v>2018</v>
      </c>
      <c r="I10818" s="40">
        <v>2.3269867834377206E-5</v>
      </c>
    </row>
    <row r="10819" spans="2:9" x14ac:dyDescent="0.25">
      <c r="B10819" s="35" t="s">
        <v>84</v>
      </c>
      <c r="C10819" s="35" t="s">
        <v>67</v>
      </c>
      <c r="D10819" s="35" t="s">
        <v>23</v>
      </c>
      <c r="E10819" s="35" t="s">
        <v>5</v>
      </c>
      <c r="F10819" s="35" t="s">
        <v>45</v>
      </c>
      <c r="G10819" s="35" t="s">
        <v>0</v>
      </c>
      <c r="H10819" s="35">
        <v>2019</v>
      </c>
      <c r="I10819" s="40">
        <v>2.2847125674846923E-5</v>
      </c>
    </row>
    <row r="10820" spans="2:9" x14ac:dyDescent="0.25">
      <c r="B10820" s="35" t="s">
        <v>84</v>
      </c>
      <c r="C10820" s="35" t="s">
        <v>67</v>
      </c>
      <c r="D10820" s="35" t="s">
        <v>23</v>
      </c>
      <c r="E10820" s="35" t="s">
        <v>5</v>
      </c>
      <c r="F10820" s="35" t="s">
        <v>45</v>
      </c>
      <c r="G10820" s="35" t="s">
        <v>0</v>
      </c>
      <c r="H10820" s="35">
        <v>2020</v>
      </c>
      <c r="I10820" s="40">
        <v>2.2845294922822877E-5</v>
      </c>
    </row>
    <row r="10821" spans="2:9" x14ac:dyDescent="0.25">
      <c r="B10821" s="35" t="s">
        <v>84</v>
      </c>
      <c r="C10821" s="35" t="s">
        <v>67</v>
      </c>
      <c r="D10821" s="35" t="s">
        <v>23</v>
      </c>
      <c r="E10821" s="35" t="s">
        <v>5</v>
      </c>
      <c r="F10821" s="35" t="s">
        <v>45</v>
      </c>
      <c r="G10821" s="35" t="s">
        <v>0</v>
      </c>
      <c r="H10821" s="35">
        <v>2021</v>
      </c>
      <c r="I10821" s="40">
        <v>2.2772122516095977E-5</v>
      </c>
    </row>
    <row r="10822" spans="2:9" x14ac:dyDescent="0.25">
      <c r="B10822" s="35" t="s">
        <v>84</v>
      </c>
      <c r="C10822" s="35" t="s">
        <v>67</v>
      </c>
      <c r="D10822" s="35" t="s">
        <v>23</v>
      </c>
      <c r="E10822" s="35" t="s">
        <v>5</v>
      </c>
      <c r="F10822" s="35" t="s">
        <v>45</v>
      </c>
      <c r="G10822" s="35" t="s">
        <v>0</v>
      </c>
      <c r="H10822" s="35">
        <v>2022</v>
      </c>
      <c r="I10822" s="40">
        <v>2.2728487737709456E-5</v>
      </c>
    </row>
    <row r="10823" spans="2:9" x14ac:dyDescent="0.25">
      <c r="B10823" s="35" t="s">
        <v>84</v>
      </c>
      <c r="C10823" s="35" t="s">
        <v>67</v>
      </c>
      <c r="D10823" s="35" t="s">
        <v>23</v>
      </c>
      <c r="E10823" s="35" t="s">
        <v>5</v>
      </c>
      <c r="F10823" s="35" t="s">
        <v>45</v>
      </c>
      <c r="G10823" s="35" t="s">
        <v>0</v>
      </c>
      <c r="H10823" s="35">
        <v>2023</v>
      </c>
      <c r="I10823" s="40">
        <v>2.2754471830482863E-5</v>
      </c>
    </row>
    <row r="10824" spans="2:9" x14ac:dyDescent="0.25">
      <c r="B10824" s="35" t="s">
        <v>84</v>
      </c>
      <c r="C10824" s="35" t="s">
        <v>67</v>
      </c>
      <c r="D10824" s="35" t="s">
        <v>23</v>
      </c>
      <c r="E10824" s="35" t="s">
        <v>5</v>
      </c>
      <c r="F10824" s="35" t="s">
        <v>45</v>
      </c>
      <c r="G10824" s="35" t="s">
        <v>0</v>
      </c>
      <c r="H10824" s="35">
        <v>2024</v>
      </c>
      <c r="I10824" s="40">
        <v>2.2777999498000406E-5</v>
      </c>
    </row>
    <row r="10825" spans="2:9" x14ac:dyDescent="0.25">
      <c r="B10825" s="35" t="s">
        <v>84</v>
      </c>
      <c r="C10825" s="35" t="s">
        <v>67</v>
      </c>
      <c r="D10825" s="35" t="s">
        <v>23</v>
      </c>
      <c r="E10825" s="35" t="s">
        <v>5</v>
      </c>
      <c r="F10825" s="35" t="s">
        <v>45</v>
      </c>
      <c r="G10825" s="35" t="s">
        <v>0</v>
      </c>
      <c r="H10825" s="35">
        <v>2025</v>
      </c>
      <c r="I10825" s="40">
        <v>2.2803973140117938E-5</v>
      </c>
    </row>
    <row r="10826" spans="2:9" x14ac:dyDescent="0.25">
      <c r="B10826" s="35" t="s">
        <v>84</v>
      </c>
      <c r="C10826" s="35" t="s">
        <v>67</v>
      </c>
      <c r="D10826" s="35" t="s">
        <v>23</v>
      </c>
      <c r="E10826" s="35" t="s">
        <v>5</v>
      </c>
      <c r="F10826" s="35" t="s">
        <v>45</v>
      </c>
      <c r="G10826" s="35" t="s">
        <v>0</v>
      </c>
      <c r="H10826" s="35">
        <v>2026</v>
      </c>
      <c r="I10826" s="40">
        <v>2.2835853601965151E-5</v>
      </c>
    </row>
    <row r="10827" spans="2:9" x14ac:dyDescent="0.25">
      <c r="B10827" s="35" t="s">
        <v>84</v>
      </c>
      <c r="C10827" s="35" t="s">
        <v>67</v>
      </c>
      <c r="D10827" s="35" t="s">
        <v>23</v>
      </c>
      <c r="E10827" s="35" t="s">
        <v>5</v>
      </c>
      <c r="F10827" s="35" t="s">
        <v>45</v>
      </c>
      <c r="G10827" s="35" t="s">
        <v>0</v>
      </c>
      <c r="H10827" s="35">
        <v>2027</v>
      </c>
      <c r="I10827" s="40">
        <v>2.2869065257929286E-5</v>
      </c>
    </row>
    <row r="10828" spans="2:9" x14ac:dyDescent="0.25">
      <c r="B10828" s="35" t="s">
        <v>84</v>
      </c>
      <c r="C10828" s="35" t="s">
        <v>67</v>
      </c>
      <c r="D10828" s="35" t="s">
        <v>23</v>
      </c>
      <c r="E10828" s="35" t="s">
        <v>5</v>
      </c>
      <c r="F10828" s="35" t="s">
        <v>45</v>
      </c>
      <c r="G10828" s="35" t="s">
        <v>0</v>
      </c>
      <c r="H10828" s="35">
        <v>2028</v>
      </c>
      <c r="I10828" s="40">
        <v>2.2885368358721122E-5</v>
      </c>
    </row>
    <row r="10829" spans="2:9" x14ac:dyDescent="0.25">
      <c r="B10829" s="35" t="s">
        <v>84</v>
      </c>
      <c r="C10829" s="35" t="s">
        <v>67</v>
      </c>
      <c r="D10829" s="35" t="s">
        <v>23</v>
      </c>
      <c r="E10829" s="35" t="s">
        <v>5</v>
      </c>
      <c r="F10829" s="35" t="s">
        <v>45</v>
      </c>
      <c r="G10829" s="35" t="s">
        <v>0</v>
      </c>
      <c r="H10829" s="35">
        <v>2029</v>
      </c>
      <c r="I10829" s="40">
        <v>2.2882617424771146E-5</v>
      </c>
    </row>
    <row r="10830" spans="2:9" x14ac:dyDescent="0.25">
      <c r="B10830" s="35" t="s">
        <v>84</v>
      </c>
      <c r="C10830" s="35" t="s">
        <v>67</v>
      </c>
      <c r="D10830" s="35" t="s">
        <v>23</v>
      </c>
      <c r="E10830" s="35" t="s">
        <v>5</v>
      </c>
      <c r="F10830" s="35" t="s">
        <v>45</v>
      </c>
      <c r="G10830" s="35" t="s">
        <v>0</v>
      </c>
      <c r="H10830" s="35">
        <v>2030</v>
      </c>
      <c r="I10830" s="40">
        <v>2.2854994787996161E-5</v>
      </c>
    </row>
    <row r="10831" spans="2:9" x14ac:dyDescent="0.25">
      <c r="B10831" s="35" t="s">
        <v>84</v>
      </c>
      <c r="C10831" s="35" t="s">
        <v>67</v>
      </c>
      <c r="D10831" s="35" t="s">
        <v>23</v>
      </c>
      <c r="E10831" s="35" t="s">
        <v>5</v>
      </c>
      <c r="F10831" s="35" t="s">
        <v>45</v>
      </c>
      <c r="G10831" s="35" t="s">
        <v>0</v>
      </c>
      <c r="H10831" s="35">
        <v>2031</v>
      </c>
      <c r="I10831" s="40">
        <v>2.2803741269223211E-5</v>
      </c>
    </row>
    <row r="10832" spans="2:9" x14ac:dyDescent="0.25">
      <c r="B10832" s="35" t="s">
        <v>84</v>
      </c>
      <c r="C10832" s="35" t="s">
        <v>67</v>
      </c>
      <c r="D10832" s="35" t="s">
        <v>23</v>
      </c>
      <c r="E10832" s="35" t="s">
        <v>5</v>
      </c>
      <c r="F10832" s="35" t="s">
        <v>45</v>
      </c>
      <c r="G10832" s="35" t="s">
        <v>0</v>
      </c>
      <c r="H10832" s="35">
        <v>2032</v>
      </c>
      <c r="I10832" s="40">
        <v>2.2730627812649237E-5</v>
      </c>
    </row>
    <row r="10833" spans="2:9" x14ac:dyDescent="0.25">
      <c r="B10833" s="35" t="s">
        <v>84</v>
      </c>
      <c r="C10833" s="35" t="s">
        <v>67</v>
      </c>
      <c r="D10833" s="35" t="s">
        <v>23</v>
      </c>
      <c r="E10833" s="35" t="s">
        <v>5</v>
      </c>
      <c r="F10833" s="35" t="s">
        <v>45</v>
      </c>
      <c r="G10833" s="35" t="s">
        <v>0</v>
      </c>
      <c r="H10833" s="35">
        <v>2033</v>
      </c>
      <c r="I10833" s="40">
        <v>2.2635565102906604E-5</v>
      </c>
    </row>
    <row r="10834" spans="2:9" x14ac:dyDescent="0.25">
      <c r="B10834" s="35" t="s">
        <v>84</v>
      </c>
      <c r="C10834" s="35" t="s">
        <v>67</v>
      </c>
      <c r="D10834" s="35" t="s">
        <v>23</v>
      </c>
      <c r="E10834" s="35" t="s">
        <v>5</v>
      </c>
      <c r="F10834" s="35" t="s">
        <v>45</v>
      </c>
      <c r="G10834" s="35" t="s">
        <v>0</v>
      </c>
      <c r="H10834" s="35">
        <v>2034</v>
      </c>
      <c r="I10834" s="40">
        <v>2.2522413889064181E-5</v>
      </c>
    </row>
    <row r="10835" spans="2:9" x14ac:dyDescent="0.25">
      <c r="B10835" s="35" t="s">
        <v>84</v>
      </c>
      <c r="C10835" s="35" t="s">
        <v>67</v>
      </c>
      <c r="D10835" s="35" t="s">
        <v>23</v>
      </c>
      <c r="E10835" s="35" t="s">
        <v>5</v>
      </c>
      <c r="F10835" s="35" t="s">
        <v>45</v>
      </c>
      <c r="G10835" s="35" t="s">
        <v>0</v>
      </c>
      <c r="H10835" s="35">
        <v>2035</v>
      </c>
      <c r="I10835" s="40">
        <v>2.2389215290862586E-5</v>
      </c>
    </row>
    <row r="10836" spans="2:9" x14ac:dyDescent="0.25">
      <c r="B10836" s="35" t="s">
        <v>84</v>
      </c>
      <c r="C10836" s="35" t="s">
        <v>67</v>
      </c>
      <c r="D10836" s="35" t="s">
        <v>23</v>
      </c>
      <c r="E10836" s="35" t="s">
        <v>5</v>
      </c>
      <c r="F10836" s="35" t="s">
        <v>45</v>
      </c>
      <c r="G10836" s="35" t="s">
        <v>0</v>
      </c>
      <c r="H10836" s="35">
        <v>2036</v>
      </c>
      <c r="I10836" s="40">
        <v>2.2238457966888868E-5</v>
      </c>
    </row>
    <row r="10837" spans="2:9" x14ac:dyDescent="0.25">
      <c r="B10837" s="35" t="s">
        <v>84</v>
      </c>
      <c r="C10837" s="35" t="s">
        <v>67</v>
      </c>
      <c r="D10837" s="35" t="s">
        <v>23</v>
      </c>
      <c r="E10837" s="35" t="s">
        <v>5</v>
      </c>
      <c r="F10837" s="35" t="s">
        <v>45</v>
      </c>
      <c r="G10837" s="35" t="s">
        <v>0</v>
      </c>
      <c r="H10837" s="35">
        <v>2037</v>
      </c>
      <c r="I10837" s="40">
        <v>2.207639411180256E-5</v>
      </c>
    </row>
    <row r="10838" spans="2:9" x14ac:dyDescent="0.25">
      <c r="B10838" s="35" t="s">
        <v>84</v>
      </c>
      <c r="C10838" s="35" t="s">
        <v>67</v>
      </c>
      <c r="D10838" s="35" t="s">
        <v>23</v>
      </c>
      <c r="E10838" s="35" t="s">
        <v>5</v>
      </c>
      <c r="F10838" s="35" t="s">
        <v>45</v>
      </c>
      <c r="G10838" s="35" t="s">
        <v>0</v>
      </c>
      <c r="H10838" s="35">
        <v>2038</v>
      </c>
      <c r="I10838" s="40">
        <v>2.1900076007198752E-5</v>
      </c>
    </row>
    <row r="10839" spans="2:9" x14ac:dyDescent="0.25">
      <c r="B10839" s="35" t="s">
        <v>84</v>
      </c>
      <c r="C10839" s="35" t="s">
        <v>67</v>
      </c>
      <c r="D10839" s="35" t="s">
        <v>23</v>
      </c>
      <c r="E10839" s="35" t="s">
        <v>5</v>
      </c>
      <c r="F10839" s="35" t="s">
        <v>45</v>
      </c>
      <c r="G10839" s="35" t="s">
        <v>0</v>
      </c>
      <c r="H10839" s="35">
        <v>2039</v>
      </c>
      <c r="I10839" s="40">
        <v>2.1713361654428871E-5</v>
      </c>
    </row>
    <row r="10840" spans="2:9" x14ac:dyDescent="0.25">
      <c r="B10840" s="35" t="s">
        <v>84</v>
      </c>
      <c r="C10840" s="35" t="s">
        <v>67</v>
      </c>
      <c r="D10840" s="35" t="s">
        <v>23</v>
      </c>
      <c r="E10840" s="35" t="s">
        <v>5</v>
      </c>
      <c r="F10840" s="35" t="s">
        <v>45</v>
      </c>
      <c r="G10840" s="35" t="s">
        <v>0</v>
      </c>
      <c r="H10840" s="35">
        <v>2040</v>
      </c>
      <c r="I10840" s="40">
        <v>2.1519657800384406E-5</v>
      </c>
    </row>
    <row r="10841" spans="2:9" x14ac:dyDescent="0.25">
      <c r="B10841" s="35" t="s">
        <v>84</v>
      </c>
      <c r="C10841" s="35" t="s">
        <v>67</v>
      </c>
      <c r="D10841" s="35" t="s">
        <v>23</v>
      </c>
      <c r="E10841" s="35" t="s">
        <v>5</v>
      </c>
      <c r="F10841" s="35" t="s">
        <v>45</v>
      </c>
      <c r="G10841" s="35" t="s">
        <v>0</v>
      </c>
      <c r="H10841" s="35">
        <v>2041</v>
      </c>
      <c r="I10841" s="40">
        <v>2.1318973427247606E-5</v>
      </c>
    </row>
    <row r="10842" spans="2:9" x14ac:dyDescent="0.25">
      <c r="B10842" s="35" t="s">
        <v>84</v>
      </c>
      <c r="C10842" s="35" t="s">
        <v>67</v>
      </c>
      <c r="D10842" s="35" t="s">
        <v>23</v>
      </c>
      <c r="E10842" s="35" t="s">
        <v>5</v>
      </c>
      <c r="F10842" s="35" t="s">
        <v>45</v>
      </c>
      <c r="G10842" s="35" t="s">
        <v>0</v>
      </c>
      <c r="H10842" s="35">
        <v>2042</v>
      </c>
      <c r="I10842" s="40">
        <v>2.111232725347576E-5</v>
      </c>
    </row>
    <row r="10843" spans="2:9" x14ac:dyDescent="0.25">
      <c r="B10843" s="35" t="s">
        <v>84</v>
      </c>
      <c r="C10843" s="35" t="s">
        <v>67</v>
      </c>
      <c r="D10843" s="35" t="s">
        <v>23</v>
      </c>
      <c r="E10843" s="35" t="s">
        <v>5</v>
      </c>
      <c r="F10843" s="35" t="s">
        <v>45</v>
      </c>
      <c r="G10843" s="35" t="s">
        <v>0</v>
      </c>
      <c r="H10843" s="35">
        <v>2043</v>
      </c>
      <c r="I10843" s="40">
        <v>2.090243936188708E-5</v>
      </c>
    </row>
    <row r="10844" spans="2:9" x14ac:dyDescent="0.25">
      <c r="B10844" s="35" t="s">
        <v>84</v>
      </c>
      <c r="C10844" s="35" t="s">
        <v>67</v>
      </c>
      <c r="D10844" s="35" t="s">
        <v>23</v>
      </c>
      <c r="E10844" s="35" t="s">
        <v>5</v>
      </c>
      <c r="F10844" s="35" t="s">
        <v>45</v>
      </c>
      <c r="G10844" s="35" t="s">
        <v>0</v>
      </c>
      <c r="H10844" s="35">
        <v>2044</v>
      </c>
      <c r="I10844" s="40">
        <v>2.069272903361606E-5</v>
      </c>
    </row>
    <row r="10845" spans="2:9" x14ac:dyDescent="0.25">
      <c r="B10845" s="35" t="s">
        <v>84</v>
      </c>
      <c r="C10845" s="35" t="s">
        <v>67</v>
      </c>
      <c r="D10845" s="35" t="s">
        <v>23</v>
      </c>
      <c r="E10845" s="35" t="s">
        <v>5</v>
      </c>
      <c r="F10845" s="35" t="s">
        <v>45</v>
      </c>
      <c r="G10845" s="35" t="s">
        <v>0</v>
      </c>
      <c r="H10845" s="35">
        <v>2045</v>
      </c>
      <c r="I10845" s="40">
        <v>2.0482585166220551E-5</v>
      </c>
    </row>
    <row r="10846" spans="2:9" x14ac:dyDescent="0.25">
      <c r="B10846" s="35" t="s">
        <v>84</v>
      </c>
      <c r="C10846" s="35" t="s">
        <v>67</v>
      </c>
      <c r="D10846" s="35" t="s">
        <v>23</v>
      </c>
      <c r="E10846" s="35" t="s">
        <v>5</v>
      </c>
      <c r="F10846" s="35" t="s">
        <v>45</v>
      </c>
      <c r="G10846" s="35" t="s">
        <v>0</v>
      </c>
      <c r="H10846" s="35">
        <v>2046</v>
      </c>
      <c r="I10846" s="40">
        <v>2.0272928150949013E-5</v>
      </c>
    </row>
    <row r="10847" spans="2:9" x14ac:dyDescent="0.25">
      <c r="B10847" s="35" t="s">
        <v>84</v>
      </c>
      <c r="C10847" s="35" t="s">
        <v>67</v>
      </c>
      <c r="D10847" s="35" t="s">
        <v>23</v>
      </c>
      <c r="E10847" s="35" t="s">
        <v>5</v>
      </c>
      <c r="F10847" s="35" t="s">
        <v>45</v>
      </c>
      <c r="G10847" s="35" t="s">
        <v>0</v>
      </c>
      <c r="H10847" s="35">
        <v>2047</v>
      </c>
      <c r="I10847" s="40">
        <v>2.0065454965619278E-5</v>
      </c>
    </row>
    <row r="10848" spans="2:9" x14ac:dyDescent="0.25">
      <c r="B10848" s="35" t="s">
        <v>84</v>
      </c>
      <c r="C10848" s="35" t="s">
        <v>67</v>
      </c>
      <c r="D10848" s="35" t="s">
        <v>23</v>
      </c>
      <c r="E10848" s="35" t="s">
        <v>5</v>
      </c>
      <c r="F10848" s="35" t="s">
        <v>45</v>
      </c>
      <c r="G10848" s="35" t="s">
        <v>0</v>
      </c>
      <c r="H10848" s="35">
        <v>2048</v>
      </c>
      <c r="I10848" s="40">
        <v>1.9861396890688929E-5</v>
      </c>
    </row>
    <row r="10849" spans="2:9" x14ac:dyDescent="0.25">
      <c r="B10849" s="35" t="s">
        <v>84</v>
      </c>
      <c r="C10849" s="35" t="s">
        <v>67</v>
      </c>
      <c r="D10849" s="35" t="s">
        <v>23</v>
      </c>
      <c r="E10849" s="35" t="s">
        <v>5</v>
      </c>
      <c r="F10849" s="35" t="s">
        <v>45</v>
      </c>
      <c r="G10849" s="35" t="s">
        <v>0</v>
      </c>
      <c r="H10849" s="35">
        <v>2049</v>
      </c>
      <c r="I10849" s="40">
        <v>1.9658730331283521E-5</v>
      </c>
    </row>
    <row r="10850" spans="2:9" x14ac:dyDescent="0.25">
      <c r="B10850" s="35" t="s">
        <v>84</v>
      </c>
      <c r="C10850" s="35" t="s">
        <v>67</v>
      </c>
      <c r="D10850" s="35" t="s">
        <v>23</v>
      </c>
      <c r="E10850" s="35" t="s">
        <v>5</v>
      </c>
      <c r="F10850" s="35" t="s">
        <v>45</v>
      </c>
      <c r="G10850" s="35" t="s">
        <v>0</v>
      </c>
      <c r="H10850" s="35">
        <v>2050</v>
      </c>
      <c r="I10850" s="40">
        <v>1.945945800616449E-5</v>
      </c>
    </row>
    <row r="10851" spans="2:9" x14ac:dyDescent="0.25">
      <c r="B10851" s="35" t="s">
        <v>84</v>
      </c>
      <c r="C10851" s="35" t="s">
        <v>67</v>
      </c>
      <c r="D10851" s="35" t="s">
        <v>23</v>
      </c>
      <c r="E10851" s="35" t="s">
        <v>5</v>
      </c>
      <c r="F10851" s="35" t="s">
        <v>45</v>
      </c>
      <c r="G10851" s="35" t="s">
        <v>0</v>
      </c>
      <c r="H10851" s="35">
        <v>2051</v>
      </c>
      <c r="I10851" s="40">
        <v>1.9264318741886445E-5</v>
      </c>
    </row>
    <row r="10852" spans="2:9" x14ac:dyDescent="0.25">
      <c r="B10852" s="35" t="s">
        <v>84</v>
      </c>
      <c r="C10852" s="35" t="s">
        <v>67</v>
      </c>
      <c r="D10852" s="35" t="s">
        <v>23</v>
      </c>
      <c r="E10852" s="35" t="s">
        <v>5</v>
      </c>
      <c r="F10852" s="35" t="s">
        <v>45</v>
      </c>
      <c r="G10852" s="35" t="s">
        <v>0</v>
      </c>
      <c r="H10852" s="35">
        <v>2052</v>
      </c>
      <c r="I10852" s="40">
        <v>1.9074641430448545E-5</v>
      </c>
    </row>
    <row r="10853" spans="2:9" x14ac:dyDescent="0.25">
      <c r="B10853" s="35" t="s">
        <v>84</v>
      </c>
      <c r="C10853" s="35" t="s">
        <v>67</v>
      </c>
      <c r="D10853" s="35" t="s">
        <v>23</v>
      </c>
      <c r="E10853" s="35" t="s">
        <v>5</v>
      </c>
      <c r="F10853" s="35" t="s">
        <v>45</v>
      </c>
      <c r="G10853" s="35" t="s">
        <v>0</v>
      </c>
      <c r="H10853" s="35">
        <v>2053</v>
      </c>
      <c r="I10853" s="40">
        <v>1.8889014614573259E-5</v>
      </c>
    </row>
    <row r="10854" spans="2:9" x14ac:dyDescent="0.25">
      <c r="B10854" s="35" t="s">
        <v>84</v>
      </c>
      <c r="C10854" s="35" t="s">
        <v>67</v>
      </c>
      <c r="D10854" s="35" t="s">
        <v>23</v>
      </c>
      <c r="E10854" s="35" t="s">
        <v>5</v>
      </c>
      <c r="F10854" s="35" t="s">
        <v>45</v>
      </c>
      <c r="G10854" s="35" t="s">
        <v>0</v>
      </c>
      <c r="H10854" s="35">
        <v>2054</v>
      </c>
      <c r="I10854" s="40">
        <v>1.8705974079799837E-5</v>
      </c>
    </row>
    <row r="10855" spans="2:9" x14ac:dyDescent="0.25">
      <c r="B10855" s="35" t="s">
        <v>84</v>
      </c>
      <c r="C10855" s="35" t="s">
        <v>67</v>
      </c>
      <c r="D10855" s="35" t="s">
        <v>23</v>
      </c>
      <c r="E10855" s="35" t="s">
        <v>5</v>
      </c>
      <c r="F10855" s="35" t="s">
        <v>45</v>
      </c>
      <c r="G10855" s="35" t="s">
        <v>0</v>
      </c>
      <c r="H10855" s="35">
        <v>2055</v>
      </c>
      <c r="I10855" s="40">
        <v>1.8527628893254978E-5</v>
      </c>
    </row>
    <row r="10856" spans="2:9" x14ac:dyDescent="0.25">
      <c r="B10856" s="35" t="s">
        <v>84</v>
      </c>
      <c r="C10856" s="35" t="s">
        <v>67</v>
      </c>
      <c r="D10856" s="35" t="s">
        <v>23</v>
      </c>
      <c r="E10856" s="35" t="s">
        <v>5</v>
      </c>
      <c r="F10856" s="35" t="s">
        <v>45</v>
      </c>
      <c r="G10856" s="35" t="s">
        <v>0</v>
      </c>
      <c r="H10856" s="35">
        <v>2056</v>
      </c>
      <c r="I10856" s="40">
        <v>1.8351571048984267E-5</v>
      </c>
    </row>
    <row r="10857" spans="2:9" x14ac:dyDescent="0.25">
      <c r="B10857" s="35" t="s">
        <v>84</v>
      </c>
      <c r="C10857" s="35" t="s">
        <v>67</v>
      </c>
      <c r="D10857" s="35" t="s">
        <v>23</v>
      </c>
      <c r="E10857" s="35" t="s">
        <v>5</v>
      </c>
      <c r="F10857" s="35" t="s">
        <v>45</v>
      </c>
      <c r="G10857" s="35" t="s">
        <v>0</v>
      </c>
      <c r="H10857" s="35">
        <v>2057</v>
      </c>
      <c r="I10857" s="40">
        <v>1.8179770382773108E-5</v>
      </c>
    </row>
    <row r="10858" spans="2:9" x14ac:dyDescent="0.25">
      <c r="B10858" s="35" t="s">
        <v>84</v>
      </c>
      <c r="C10858" s="35" t="s">
        <v>67</v>
      </c>
      <c r="D10858" s="35" t="s">
        <v>23</v>
      </c>
      <c r="E10858" s="35" t="s">
        <v>5</v>
      </c>
      <c r="F10858" s="35" t="s">
        <v>45</v>
      </c>
      <c r="G10858" s="35" t="s">
        <v>0</v>
      </c>
      <c r="H10858" s="35">
        <v>2058</v>
      </c>
      <c r="I10858" s="40">
        <v>1.8015235195339566E-5</v>
      </c>
    </row>
    <row r="10859" spans="2:9" x14ac:dyDescent="0.25">
      <c r="B10859" s="35" t="s">
        <v>84</v>
      </c>
      <c r="C10859" s="35" t="s">
        <v>67</v>
      </c>
      <c r="D10859" s="35" t="s">
        <v>23</v>
      </c>
      <c r="E10859" s="35" t="s">
        <v>5</v>
      </c>
      <c r="F10859" s="35" t="s">
        <v>45</v>
      </c>
      <c r="G10859" s="35" t="s">
        <v>0</v>
      </c>
      <c r="H10859" s="35">
        <v>2059</v>
      </c>
      <c r="I10859" s="40">
        <v>1.7856863180892018E-5</v>
      </c>
    </row>
    <row r="10860" spans="2:9" x14ac:dyDescent="0.25">
      <c r="B10860" s="35" t="s">
        <v>84</v>
      </c>
      <c r="C10860" s="35" t="s">
        <v>67</v>
      </c>
      <c r="D10860" s="35" t="s">
        <v>23</v>
      </c>
      <c r="E10860" s="35" t="s">
        <v>5</v>
      </c>
      <c r="F10860" s="35" t="s">
        <v>45</v>
      </c>
      <c r="G10860" s="35" t="s">
        <v>0</v>
      </c>
      <c r="H10860" s="35">
        <v>2060</v>
      </c>
      <c r="I10860" s="40">
        <v>1.7703437921574034E-5</v>
      </c>
    </row>
    <row r="10861" spans="2:9" x14ac:dyDescent="0.25">
      <c r="B10861" s="35" t="s">
        <v>84</v>
      </c>
      <c r="C10861" s="35" t="s">
        <v>67</v>
      </c>
      <c r="D10861" s="35" t="s">
        <v>23</v>
      </c>
      <c r="E10861" s="35" t="s">
        <v>5</v>
      </c>
      <c r="F10861" s="35" t="s">
        <v>46</v>
      </c>
      <c r="G10861" s="35" t="s">
        <v>0</v>
      </c>
      <c r="H10861" s="35">
        <v>2000</v>
      </c>
      <c r="I10861" s="40">
        <v>0</v>
      </c>
    </row>
    <row r="10862" spans="2:9" x14ac:dyDescent="0.25">
      <c r="B10862" s="35" t="s">
        <v>84</v>
      </c>
      <c r="C10862" s="35" t="s">
        <v>67</v>
      </c>
      <c r="D10862" s="35" t="s">
        <v>23</v>
      </c>
      <c r="E10862" s="35" t="s">
        <v>5</v>
      </c>
      <c r="F10862" s="35" t="s">
        <v>46</v>
      </c>
      <c r="G10862" s="35" t="s">
        <v>0</v>
      </c>
      <c r="H10862" s="35">
        <v>2001</v>
      </c>
      <c r="I10862" s="40">
        <v>0</v>
      </c>
    </row>
    <row r="10863" spans="2:9" x14ac:dyDescent="0.25">
      <c r="B10863" s="35" t="s">
        <v>84</v>
      </c>
      <c r="C10863" s="35" t="s">
        <v>67</v>
      </c>
      <c r="D10863" s="35" t="s">
        <v>23</v>
      </c>
      <c r="E10863" s="35" t="s">
        <v>5</v>
      </c>
      <c r="F10863" s="35" t="s">
        <v>46</v>
      </c>
      <c r="G10863" s="35" t="s">
        <v>0</v>
      </c>
      <c r="H10863" s="35">
        <v>2002</v>
      </c>
      <c r="I10863" s="40">
        <v>0</v>
      </c>
    </row>
    <row r="10864" spans="2:9" x14ac:dyDescent="0.25">
      <c r="B10864" s="35" t="s">
        <v>84</v>
      </c>
      <c r="C10864" s="35" t="s">
        <v>67</v>
      </c>
      <c r="D10864" s="35" t="s">
        <v>23</v>
      </c>
      <c r="E10864" s="35" t="s">
        <v>5</v>
      </c>
      <c r="F10864" s="35" t="s">
        <v>46</v>
      </c>
      <c r="G10864" s="35" t="s">
        <v>0</v>
      </c>
      <c r="H10864" s="35">
        <v>2003</v>
      </c>
      <c r="I10864" s="40">
        <v>0</v>
      </c>
    </row>
    <row r="10865" spans="2:9" x14ac:dyDescent="0.25">
      <c r="B10865" s="35" t="s">
        <v>84</v>
      </c>
      <c r="C10865" s="35" t="s">
        <v>67</v>
      </c>
      <c r="D10865" s="35" t="s">
        <v>23</v>
      </c>
      <c r="E10865" s="35" t="s">
        <v>5</v>
      </c>
      <c r="F10865" s="35" t="s">
        <v>46</v>
      </c>
      <c r="G10865" s="35" t="s">
        <v>0</v>
      </c>
      <c r="H10865" s="35">
        <v>2004</v>
      </c>
      <c r="I10865" s="40">
        <v>0</v>
      </c>
    </row>
    <row r="10866" spans="2:9" x14ac:dyDescent="0.25">
      <c r="B10866" s="35" t="s">
        <v>84</v>
      </c>
      <c r="C10866" s="35" t="s">
        <v>67</v>
      </c>
      <c r="D10866" s="35" t="s">
        <v>23</v>
      </c>
      <c r="E10866" s="35" t="s">
        <v>5</v>
      </c>
      <c r="F10866" s="35" t="s">
        <v>46</v>
      </c>
      <c r="G10866" s="35" t="s">
        <v>0</v>
      </c>
      <c r="H10866" s="35">
        <v>2005</v>
      </c>
      <c r="I10866" s="40">
        <v>0</v>
      </c>
    </row>
    <row r="10867" spans="2:9" x14ac:dyDescent="0.25">
      <c r="B10867" s="35" t="s">
        <v>84</v>
      </c>
      <c r="C10867" s="35" t="s">
        <v>67</v>
      </c>
      <c r="D10867" s="35" t="s">
        <v>23</v>
      </c>
      <c r="E10867" s="35" t="s">
        <v>5</v>
      </c>
      <c r="F10867" s="35" t="s">
        <v>46</v>
      </c>
      <c r="G10867" s="35" t="s">
        <v>0</v>
      </c>
      <c r="H10867" s="35">
        <v>2006</v>
      </c>
      <c r="I10867" s="40">
        <v>0</v>
      </c>
    </row>
    <row r="10868" spans="2:9" x14ac:dyDescent="0.25">
      <c r="B10868" s="35" t="s">
        <v>84</v>
      </c>
      <c r="C10868" s="35" t="s">
        <v>67</v>
      </c>
      <c r="D10868" s="35" t="s">
        <v>23</v>
      </c>
      <c r="E10868" s="35" t="s">
        <v>5</v>
      </c>
      <c r="F10868" s="35" t="s">
        <v>46</v>
      </c>
      <c r="G10868" s="35" t="s">
        <v>0</v>
      </c>
      <c r="H10868" s="35">
        <v>2007</v>
      </c>
      <c r="I10868" s="40">
        <v>0</v>
      </c>
    </row>
    <row r="10869" spans="2:9" x14ac:dyDescent="0.25">
      <c r="B10869" s="35" t="s">
        <v>84</v>
      </c>
      <c r="C10869" s="35" t="s">
        <v>67</v>
      </c>
      <c r="D10869" s="35" t="s">
        <v>23</v>
      </c>
      <c r="E10869" s="35" t="s">
        <v>5</v>
      </c>
      <c r="F10869" s="35" t="s">
        <v>46</v>
      </c>
      <c r="G10869" s="35" t="s">
        <v>0</v>
      </c>
      <c r="H10869" s="35">
        <v>2008</v>
      </c>
      <c r="I10869" s="40">
        <v>0</v>
      </c>
    </row>
    <row r="10870" spans="2:9" x14ac:dyDescent="0.25">
      <c r="B10870" s="35" t="s">
        <v>84</v>
      </c>
      <c r="C10870" s="35" t="s">
        <v>67</v>
      </c>
      <c r="D10870" s="35" t="s">
        <v>23</v>
      </c>
      <c r="E10870" s="35" t="s">
        <v>5</v>
      </c>
      <c r="F10870" s="35" t="s">
        <v>46</v>
      </c>
      <c r="G10870" s="35" t="s">
        <v>0</v>
      </c>
      <c r="H10870" s="35">
        <v>2009</v>
      </c>
      <c r="I10870" s="40">
        <v>0</v>
      </c>
    </row>
    <row r="10871" spans="2:9" x14ac:dyDescent="0.25">
      <c r="B10871" s="35" t="s">
        <v>84</v>
      </c>
      <c r="C10871" s="35" t="s">
        <v>67</v>
      </c>
      <c r="D10871" s="35" t="s">
        <v>23</v>
      </c>
      <c r="E10871" s="35" t="s">
        <v>5</v>
      </c>
      <c r="F10871" s="35" t="s">
        <v>46</v>
      </c>
      <c r="G10871" s="35" t="s">
        <v>0</v>
      </c>
      <c r="H10871" s="35">
        <v>2010</v>
      </c>
      <c r="I10871" s="40">
        <v>0</v>
      </c>
    </row>
    <row r="10872" spans="2:9" x14ac:dyDescent="0.25">
      <c r="B10872" s="35" t="s">
        <v>84</v>
      </c>
      <c r="C10872" s="35" t="s">
        <v>67</v>
      </c>
      <c r="D10872" s="35" t="s">
        <v>23</v>
      </c>
      <c r="E10872" s="35" t="s">
        <v>5</v>
      </c>
      <c r="F10872" s="35" t="s">
        <v>46</v>
      </c>
      <c r="G10872" s="35" t="s">
        <v>0</v>
      </c>
      <c r="H10872" s="35">
        <v>2011</v>
      </c>
      <c r="I10872" s="40">
        <v>0</v>
      </c>
    </row>
    <row r="10873" spans="2:9" x14ac:dyDescent="0.25">
      <c r="B10873" s="35" t="s">
        <v>84</v>
      </c>
      <c r="C10873" s="35" t="s">
        <v>67</v>
      </c>
      <c r="D10873" s="35" t="s">
        <v>23</v>
      </c>
      <c r="E10873" s="35" t="s">
        <v>5</v>
      </c>
      <c r="F10873" s="35" t="s">
        <v>46</v>
      </c>
      <c r="G10873" s="35" t="s">
        <v>0</v>
      </c>
      <c r="H10873" s="35">
        <v>2012</v>
      </c>
      <c r="I10873" s="40">
        <v>0</v>
      </c>
    </row>
    <row r="10874" spans="2:9" x14ac:dyDescent="0.25">
      <c r="B10874" s="35" t="s">
        <v>84</v>
      </c>
      <c r="C10874" s="35" t="s">
        <v>67</v>
      </c>
      <c r="D10874" s="35" t="s">
        <v>23</v>
      </c>
      <c r="E10874" s="35" t="s">
        <v>5</v>
      </c>
      <c r="F10874" s="35" t="s">
        <v>46</v>
      </c>
      <c r="G10874" s="35" t="s">
        <v>0</v>
      </c>
      <c r="H10874" s="35">
        <v>2013</v>
      </c>
      <c r="I10874" s="40">
        <v>0</v>
      </c>
    </row>
    <row r="10875" spans="2:9" x14ac:dyDescent="0.25">
      <c r="B10875" s="35" t="s">
        <v>84</v>
      </c>
      <c r="C10875" s="35" t="s">
        <v>67</v>
      </c>
      <c r="D10875" s="35" t="s">
        <v>23</v>
      </c>
      <c r="E10875" s="35" t="s">
        <v>5</v>
      </c>
      <c r="F10875" s="35" t="s">
        <v>46</v>
      </c>
      <c r="G10875" s="35" t="s">
        <v>0</v>
      </c>
      <c r="H10875" s="35">
        <v>2014</v>
      </c>
      <c r="I10875" s="40">
        <v>0</v>
      </c>
    </row>
    <row r="10876" spans="2:9" x14ac:dyDescent="0.25">
      <c r="B10876" s="35" t="s">
        <v>84</v>
      </c>
      <c r="C10876" s="35" t="s">
        <v>67</v>
      </c>
      <c r="D10876" s="35" t="s">
        <v>23</v>
      </c>
      <c r="E10876" s="35" t="s">
        <v>5</v>
      </c>
      <c r="F10876" s="35" t="s">
        <v>46</v>
      </c>
      <c r="G10876" s="35" t="s">
        <v>0</v>
      </c>
      <c r="H10876" s="35">
        <v>2015</v>
      </c>
      <c r="I10876" s="40">
        <v>0</v>
      </c>
    </row>
    <row r="10877" spans="2:9" x14ac:dyDescent="0.25">
      <c r="B10877" s="35" t="s">
        <v>84</v>
      </c>
      <c r="C10877" s="35" t="s">
        <v>67</v>
      </c>
      <c r="D10877" s="35" t="s">
        <v>23</v>
      </c>
      <c r="E10877" s="35" t="s">
        <v>5</v>
      </c>
      <c r="F10877" s="35" t="s">
        <v>46</v>
      </c>
      <c r="G10877" s="35" t="s">
        <v>0</v>
      </c>
      <c r="H10877" s="35">
        <v>2016</v>
      </c>
      <c r="I10877" s="40">
        <v>0</v>
      </c>
    </row>
    <row r="10878" spans="2:9" x14ac:dyDescent="0.25">
      <c r="B10878" s="35" t="s">
        <v>84</v>
      </c>
      <c r="C10878" s="35" t="s">
        <v>67</v>
      </c>
      <c r="D10878" s="35" t="s">
        <v>23</v>
      </c>
      <c r="E10878" s="35" t="s">
        <v>5</v>
      </c>
      <c r="F10878" s="35" t="s">
        <v>46</v>
      </c>
      <c r="G10878" s="35" t="s">
        <v>0</v>
      </c>
      <c r="H10878" s="35">
        <v>2017</v>
      </c>
      <c r="I10878" s="40">
        <v>0</v>
      </c>
    </row>
    <row r="10879" spans="2:9" x14ac:dyDescent="0.25">
      <c r="B10879" s="35" t="s">
        <v>84</v>
      </c>
      <c r="C10879" s="35" t="s">
        <v>67</v>
      </c>
      <c r="D10879" s="35" t="s">
        <v>23</v>
      </c>
      <c r="E10879" s="35" t="s">
        <v>5</v>
      </c>
      <c r="F10879" s="35" t="s">
        <v>46</v>
      </c>
      <c r="G10879" s="35" t="s">
        <v>0</v>
      </c>
      <c r="H10879" s="35">
        <v>2018</v>
      </c>
      <c r="I10879" s="40">
        <v>0</v>
      </c>
    </row>
    <row r="10880" spans="2:9" x14ac:dyDescent="0.25">
      <c r="B10880" s="35" t="s">
        <v>84</v>
      </c>
      <c r="C10880" s="35" t="s">
        <v>67</v>
      </c>
      <c r="D10880" s="35" t="s">
        <v>23</v>
      </c>
      <c r="E10880" s="35" t="s">
        <v>5</v>
      </c>
      <c r="F10880" s="35" t="s">
        <v>46</v>
      </c>
      <c r="G10880" s="35" t="s">
        <v>0</v>
      </c>
      <c r="H10880" s="35">
        <v>2019</v>
      </c>
      <c r="I10880" s="40">
        <v>0</v>
      </c>
    </row>
    <row r="10881" spans="2:9" x14ac:dyDescent="0.25">
      <c r="B10881" s="35" t="s">
        <v>84</v>
      </c>
      <c r="C10881" s="35" t="s">
        <v>67</v>
      </c>
      <c r="D10881" s="35" t="s">
        <v>23</v>
      </c>
      <c r="E10881" s="35" t="s">
        <v>5</v>
      </c>
      <c r="F10881" s="35" t="s">
        <v>46</v>
      </c>
      <c r="G10881" s="35" t="s">
        <v>0</v>
      </c>
      <c r="H10881" s="35">
        <v>2020</v>
      </c>
      <c r="I10881" s="40">
        <v>0</v>
      </c>
    </row>
    <row r="10882" spans="2:9" x14ac:dyDescent="0.25">
      <c r="B10882" s="35" t="s">
        <v>84</v>
      </c>
      <c r="C10882" s="35" t="s">
        <v>67</v>
      </c>
      <c r="D10882" s="35" t="s">
        <v>23</v>
      </c>
      <c r="E10882" s="35" t="s">
        <v>5</v>
      </c>
      <c r="F10882" s="35" t="s">
        <v>46</v>
      </c>
      <c r="G10882" s="35" t="s">
        <v>0</v>
      </c>
      <c r="H10882" s="35">
        <v>2021</v>
      </c>
      <c r="I10882" s="40">
        <v>0</v>
      </c>
    </row>
    <row r="10883" spans="2:9" x14ac:dyDescent="0.25">
      <c r="B10883" s="35" t="s">
        <v>84</v>
      </c>
      <c r="C10883" s="35" t="s">
        <v>67</v>
      </c>
      <c r="D10883" s="35" t="s">
        <v>23</v>
      </c>
      <c r="E10883" s="35" t="s">
        <v>5</v>
      </c>
      <c r="F10883" s="35" t="s">
        <v>46</v>
      </c>
      <c r="G10883" s="35" t="s">
        <v>0</v>
      </c>
      <c r="H10883" s="35">
        <v>2022</v>
      </c>
      <c r="I10883" s="40">
        <v>0</v>
      </c>
    </row>
    <row r="10884" spans="2:9" x14ac:dyDescent="0.25">
      <c r="B10884" s="35" t="s">
        <v>84</v>
      </c>
      <c r="C10884" s="35" t="s">
        <v>67</v>
      </c>
      <c r="D10884" s="35" t="s">
        <v>23</v>
      </c>
      <c r="E10884" s="35" t="s">
        <v>5</v>
      </c>
      <c r="F10884" s="35" t="s">
        <v>46</v>
      </c>
      <c r="G10884" s="35" t="s">
        <v>0</v>
      </c>
      <c r="H10884" s="35">
        <v>2023</v>
      </c>
      <c r="I10884" s="40">
        <v>0</v>
      </c>
    </row>
    <row r="10885" spans="2:9" x14ac:dyDescent="0.25">
      <c r="B10885" s="35" t="s">
        <v>84</v>
      </c>
      <c r="C10885" s="35" t="s">
        <v>67</v>
      </c>
      <c r="D10885" s="35" t="s">
        <v>23</v>
      </c>
      <c r="E10885" s="35" t="s">
        <v>5</v>
      </c>
      <c r="F10885" s="35" t="s">
        <v>46</v>
      </c>
      <c r="G10885" s="35" t="s">
        <v>0</v>
      </c>
      <c r="H10885" s="35">
        <v>2024</v>
      </c>
      <c r="I10885" s="40">
        <v>0</v>
      </c>
    </row>
    <row r="10886" spans="2:9" x14ac:dyDescent="0.25">
      <c r="B10886" s="35" t="s">
        <v>84</v>
      </c>
      <c r="C10886" s="35" t="s">
        <v>67</v>
      </c>
      <c r="D10886" s="35" t="s">
        <v>23</v>
      </c>
      <c r="E10886" s="35" t="s">
        <v>5</v>
      </c>
      <c r="F10886" s="35" t="s">
        <v>46</v>
      </c>
      <c r="G10886" s="35" t="s">
        <v>0</v>
      </c>
      <c r="H10886" s="35">
        <v>2025</v>
      </c>
      <c r="I10886" s="40">
        <v>0</v>
      </c>
    </row>
    <row r="10887" spans="2:9" x14ac:dyDescent="0.25">
      <c r="B10887" s="35" t="s">
        <v>84</v>
      </c>
      <c r="C10887" s="35" t="s">
        <v>67</v>
      </c>
      <c r="D10887" s="35" t="s">
        <v>23</v>
      </c>
      <c r="E10887" s="35" t="s">
        <v>5</v>
      </c>
      <c r="F10887" s="35" t="s">
        <v>46</v>
      </c>
      <c r="G10887" s="35" t="s">
        <v>0</v>
      </c>
      <c r="H10887" s="35">
        <v>2026</v>
      </c>
      <c r="I10887" s="40">
        <v>0</v>
      </c>
    </row>
    <row r="10888" spans="2:9" x14ac:dyDescent="0.25">
      <c r="B10888" s="35" t="s">
        <v>84</v>
      </c>
      <c r="C10888" s="35" t="s">
        <v>67</v>
      </c>
      <c r="D10888" s="35" t="s">
        <v>23</v>
      </c>
      <c r="E10888" s="35" t="s">
        <v>5</v>
      </c>
      <c r="F10888" s="35" t="s">
        <v>46</v>
      </c>
      <c r="G10888" s="35" t="s">
        <v>0</v>
      </c>
      <c r="H10888" s="35">
        <v>2027</v>
      </c>
      <c r="I10888" s="40">
        <v>0</v>
      </c>
    </row>
    <row r="10889" spans="2:9" x14ac:dyDescent="0.25">
      <c r="B10889" s="35" t="s">
        <v>84</v>
      </c>
      <c r="C10889" s="35" t="s">
        <v>67</v>
      </c>
      <c r="D10889" s="35" t="s">
        <v>23</v>
      </c>
      <c r="E10889" s="35" t="s">
        <v>5</v>
      </c>
      <c r="F10889" s="35" t="s">
        <v>46</v>
      </c>
      <c r="G10889" s="35" t="s">
        <v>0</v>
      </c>
      <c r="H10889" s="35">
        <v>2028</v>
      </c>
      <c r="I10889" s="40">
        <v>0</v>
      </c>
    </row>
    <row r="10890" spans="2:9" x14ac:dyDescent="0.25">
      <c r="B10890" s="35" t="s">
        <v>84</v>
      </c>
      <c r="C10890" s="35" t="s">
        <v>67</v>
      </c>
      <c r="D10890" s="35" t="s">
        <v>23</v>
      </c>
      <c r="E10890" s="35" t="s">
        <v>5</v>
      </c>
      <c r="F10890" s="35" t="s">
        <v>46</v>
      </c>
      <c r="G10890" s="35" t="s">
        <v>0</v>
      </c>
      <c r="H10890" s="35">
        <v>2029</v>
      </c>
      <c r="I10890" s="40">
        <v>0</v>
      </c>
    </row>
    <row r="10891" spans="2:9" x14ac:dyDescent="0.25">
      <c r="B10891" s="35" t="s">
        <v>84</v>
      </c>
      <c r="C10891" s="35" t="s">
        <v>67</v>
      </c>
      <c r="D10891" s="35" t="s">
        <v>23</v>
      </c>
      <c r="E10891" s="35" t="s">
        <v>5</v>
      </c>
      <c r="F10891" s="35" t="s">
        <v>46</v>
      </c>
      <c r="G10891" s="35" t="s">
        <v>0</v>
      </c>
      <c r="H10891" s="35">
        <v>2030</v>
      </c>
      <c r="I10891" s="40">
        <v>0</v>
      </c>
    </row>
    <row r="10892" spans="2:9" x14ac:dyDescent="0.25">
      <c r="B10892" s="35" t="s">
        <v>84</v>
      </c>
      <c r="C10892" s="35" t="s">
        <v>67</v>
      </c>
      <c r="D10892" s="35" t="s">
        <v>23</v>
      </c>
      <c r="E10892" s="35" t="s">
        <v>5</v>
      </c>
      <c r="F10892" s="35" t="s">
        <v>46</v>
      </c>
      <c r="G10892" s="35" t="s">
        <v>0</v>
      </c>
      <c r="H10892" s="35">
        <v>2031</v>
      </c>
      <c r="I10892" s="40">
        <v>0</v>
      </c>
    </row>
    <row r="10893" spans="2:9" x14ac:dyDescent="0.25">
      <c r="B10893" s="35" t="s">
        <v>84</v>
      </c>
      <c r="C10893" s="35" t="s">
        <v>67</v>
      </c>
      <c r="D10893" s="35" t="s">
        <v>23</v>
      </c>
      <c r="E10893" s="35" t="s">
        <v>5</v>
      </c>
      <c r="F10893" s="35" t="s">
        <v>46</v>
      </c>
      <c r="G10893" s="35" t="s">
        <v>0</v>
      </c>
      <c r="H10893" s="35">
        <v>2032</v>
      </c>
      <c r="I10893" s="40">
        <v>0</v>
      </c>
    </row>
    <row r="10894" spans="2:9" x14ac:dyDescent="0.25">
      <c r="B10894" s="35" t="s">
        <v>84</v>
      </c>
      <c r="C10894" s="35" t="s">
        <v>67</v>
      </c>
      <c r="D10894" s="35" t="s">
        <v>23</v>
      </c>
      <c r="E10894" s="35" t="s">
        <v>5</v>
      </c>
      <c r="F10894" s="35" t="s">
        <v>46</v>
      </c>
      <c r="G10894" s="35" t="s">
        <v>0</v>
      </c>
      <c r="H10894" s="35">
        <v>2033</v>
      </c>
      <c r="I10894" s="40">
        <v>0</v>
      </c>
    </row>
    <row r="10895" spans="2:9" x14ac:dyDescent="0.25">
      <c r="B10895" s="35" t="s">
        <v>84</v>
      </c>
      <c r="C10895" s="35" t="s">
        <v>67</v>
      </c>
      <c r="D10895" s="35" t="s">
        <v>23</v>
      </c>
      <c r="E10895" s="35" t="s">
        <v>5</v>
      </c>
      <c r="F10895" s="35" t="s">
        <v>46</v>
      </c>
      <c r="G10895" s="35" t="s">
        <v>0</v>
      </c>
      <c r="H10895" s="35">
        <v>2034</v>
      </c>
      <c r="I10895" s="40">
        <v>0</v>
      </c>
    </row>
    <row r="10896" spans="2:9" x14ac:dyDescent="0.25">
      <c r="B10896" s="35" t="s">
        <v>84</v>
      </c>
      <c r="C10896" s="35" t="s">
        <v>67</v>
      </c>
      <c r="D10896" s="35" t="s">
        <v>23</v>
      </c>
      <c r="E10896" s="35" t="s">
        <v>5</v>
      </c>
      <c r="F10896" s="35" t="s">
        <v>46</v>
      </c>
      <c r="G10896" s="35" t="s">
        <v>0</v>
      </c>
      <c r="H10896" s="35">
        <v>2035</v>
      </c>
      <c r="I10896" s="40">
        <v>0</v>
      </c>
    </row>
    <row r="10897" spans="2:9" x14ac:dyDescent="0.25">
      <c r="B10897" s="35" t="s">
        <v>84</v>
      </c>
      <c r="C10897" s="35" t="s">
        <v>67</v>
      </c>
      <c r="D10897" s="35" t="s">
        <v>23</v>
      </c>
      <c r="E10897" s="35" t="s">
        <v>5</v>
      </c>
      <c r="F10897" s="35" t="s">
        <v>46</v>
      </c>
      <c r="G10897" s="35" t="s">
        <v>0</v>
      </c>
      <c r="H10897" s="35">
        <v>2036</v>
      </c>
      <c r="I10897" s="40">
        <v>0</v>
      </c>
    </row>
    <row r="10898" spans="2:9" x14ac:dyDescent="0.25">
      <c r="B10898" s="35" t="s">
        <v>84</v>
      </c>
      <c r="C10898" s="35" t="s">
        <v>67</v>
      </c>
      <c r="D10898" s="35" t="s">
        <v>23</v>
      </c>
      <c r="E10898" s="35" t="s">
        <v>5</v>
      </c>
      <c r="F10898" s="35" t="s">
        <v>46</v>
      </c>
      <c r="G10898" s="35" t="s">
        <v>0</v>
      </c>
      <c r="H10898" s="35">
        <v>2037</v>
      </c>
      <c r="I10898" s="40">
        <v>0</v>
      </c>
    </row>
    <row r="10899" spans="2:9" x14ac:dyDescent="0.25">
      <c r="B10899" s="35" t="s">
        <v>84</v>
      </c>
      <c r="C10899" s="35" t="s">
        <v>67</v>
      </c>
      <c r="D10899" s="35" t="s">
        <v>23</v>
      </c>
      <c r="E10899" s="35" t="s">
        <v>5</v>
      </c>
      <c r="F10899" s="35" t="s">
        <v>46</v>
      </c>
      <c r="G10899" s="35" t="s">
        <v>0</v>
      </c>
      <c r="H10899" s="35">
        <v>2038</v>
      </c>
      <c r="I10899" s="40">
        <v>0</v>
      </c>
    </row>
    <row r="10900" spans="2:9" x14ac:dyDescent="0.25">
      <c r="B10900" s="35" t="s">
        <v>84</v>
      </c>
      <c r="C10900" s="35" t="s">
        <v>67</v>
      </c>
      <c r="D10900" s="35" t="s">
        <v>23</v>
      </c>
      <c r="E10900" s="35" t="s">
        <v>5</v>
      </c>
      <c r="F10900" s="35" t="s">
        <v>46</v>
      </c>
      <c r="G10900" s="35" t="s">
        <v>0</v>
      </c>
      <c r="H10900" s="35">
        <v>2039</v>
      </c>
      <c r="I10900" s="40">
        <v>0</v>
      </c>
    </row>
    <row r="10901" spans="2:9" x14ac:dyDescent="0.25">
      <c r="B10901" s="35" t="s">
        <v>84</v>
      </c>
      <c r="C10901" s="35" t="s">
        <v>67</v>
      </c>
      <c r="D10901" s="35" t="s">
        <v>23</v>
      </c>
      <c r="E10901" s="35" t="s">
        <v>5</v>
      </c>
      <c r="F10901" s="35" t="s">
        <v>46</v>
      </c>
      <c r="G10901" s="35" t="s">
        <v>0</v>
      </c>
      <c r="H10901" s="35">
        <v>2040</v>
      </c>
      <c r="I10901" s="40">
        <v>0</v>
      </c>
    </row>
    <row r="10902" spans="2:9" x14ac:dyDescent="0.25">
      <c r="B10902" s="35" t="s">
        <v>84</v>
      </c>
      <c r="C10902" s="35" t="s">
        <v>67</v>
      </c>
      <c r="D10902" s="35" t="s">
        <v>23</v>
      </c>
      <c r="E10902" s="35" t="s">
        <v>5</v>
      </c>
      <c r="F10902" s="35" t="s">
        <v>46</v>
      </c>
      <c r="G10902" s="35" t="s">
        <v>0</v>
      </c>
      <c r="H10902" s="35">
        <v>2041</v>
      </c>
      <c r="I10902" s="40">
        <v>0</v>
      </c>
    </row>
    <row r="10903" spans="2:9" x14ac:dyDescent="0.25">
      <c r="B10903" s="35" t="s">
        <v>84</v>
      </c>
      <c r="C10903" s="35" t="s">
        <v>67</v>
      </c>
      <c r="D10903" s="35" t="s">
        <v>23</v>
      </c>
      <c r="E10903" s="35" t="s">
        <v>5</v>
      </c>
      <c r="F10903" s="35" t="s">
        <v>46</v>
      </c>
      <c r="G10903" s="35" t="s">
        <v>0</v>
      </c>
      <c r="H10903" s="35">
        <v>2042</v>
      </c>
      <c r="I10903" s="40">
        <v>0</v>
      </c>
    </row>
    <row r="10904" spans="2:9" x14ac:dyDescent="0.25">
      <c r="B10904" s="35" t="s">
        <v>84</v>
      </c>
      <c r="C10904" s="35" t="s">
        <v>67</v>
      </c>
      <c r="D10904" s="35" t="s">
        <v>23</v>
      </c>
      <c r="E10904" s="35" t="s">
        <v>5</v>
      </c>
      <c r="F10904" s="35" t="s">
        <v>46</v>
      </c>
      <c r="G10904" s="35" t="s">
        <v>0</v>
      </c>
      <c r="H10904" s="35">
        <v>2043</v>
      </c>
      <c r="I10904" s="40">
        <v>0</v>
      </c>
    </row>
    <row r="10905" spans="2:9" x14ac:dyDescent="0.25">
      <c r="B10905" s="35" t="s">
        <v>84</v>
      </c>
      <c r="C10905" s="35" t="s">
        <v>67</v>
      </c>
      <c r="D10905" s="35" t="s">
        <v>23</v>
      </c>
      <c r="E10905" s="35" t="s">
        <v>5</v>
      </c>
      <c r="F10905" s="35" t="s">
        <v>46</v>
      </c>
      <c r="G10905" s="35" t="s">
        <v>0</v>
      </c>
      <c r="H10905" s="35">
        <v>2044</v>
      </c>
      <c r="I10905" s="40">
        <v>0</v>
      </c>
    </row>
    <row r="10906" spans="2:9" x14ac:dyDescent="0.25">
      <c r="B10906" s="35" t="s">
        <v>84</v>
      </c>
      <c r="C10906" s="35" t="s">
        <v>67</v>
      </c>
      <c r="D10906" s="35" t="s">
        <v>23</v>
      </c>
      <c r="E10906" s="35" t="s">
        <v>5</v>
      </c>
      <c r="F10906" s="35" t="s">
        <v>46</v>
      </c>
      <c r="G10906" s="35" t="s">
        <v>0</v>
      </c>
      <c r="H10906" s="35">
        <v>2045</v>
      </c>
      <c r="I10906" s="40">
        <v>0</v>
      </c>
    </row>
    <row r="10907" spans="2:9" x14ac:dyDescent="0.25">
      <c r="B10907" s="35" t="s">
        <v>84</v>
      </c>
      <c r="C10907" s="35" t="s">
        <v>67</v>
      </c>
      <c r="D10907" s="35" t="s">
        <v>23</v>
      </c>
      <c r="E10907" s="35" t="s">
        <v>5</v>
      </c>
      <c r="F10907" s="35" t="s">
        <v>46</v>
      </c>
      <c r="G10907" s="35" t="s">
        <v>0</v>
      </c>
      <c r="H10907" s="35">
        <v>2046</v>
      </c>
      <c r="I10907" s="40">
        <v>0</v>
      </c>
    </row>
    <row r="10908" spans="2:9" x14ac:dyDescent="0.25">
      <c r="B10908" s="35" t="s">
        <v>84</v>
      </c>
      <c r="C10908" s="35" t="s">
        <v>67</v>
      </c>
      <c r="D10908" s="35" t="s">
        <v>23</v>
      </c>
      <c r="E10908" s="35" t="s">
        <v>5</v>
      </c>
      <c r="F10908" s="35" t="s">
        <v>46</v>
      </c>
      <c r="G10908" s="35" t="s">
        <v>0</v>
      </c>
      <c r="H10908" s="35">
        <v>2047</v>
      </c>
      <c r="I10908" s="40">
        <v>0</v>
      </c>
    </row>
    <row r="10909" spans="2:9" x14ac:dyDescent="0.25">
      <c r="B10909" s="35" t="s">
        <v>84</v>
      </c>
      <c r="C10909" s="35" t="s">
        <v>67</v>
      </c>
      <c r="D10909" s="35" t="s">
        <v>23</v>
      </c>
      <c r="E10909" s="35" t="s">
        <v>5</v>
      </c>
      <c r="F10909" s="35" t="s">
        <v>46</v>
      </c>
      <c r="G10909" s="35" t="s">
        <v>0</v>
      </c>
      <c r="H10909" s="35">
        <v>2048</v>
      </c>
      <c r="I10909" s="40">
        <v>0</v>
      </c>
    </row>
    <row r="10910" spans="2:9" x14ac:dyDescent="0.25">
      <c r="B10910" s="35" t="s">
        <v>84</v>
      </c>
      <c r="C10910" s="35" t="s">
        <v>67</v>
      </c>
      <c r="D10910" s="35" t="s">
        <v>23</v>
      </c>
      <c r="E10910" s="35" t="s">
        <v>5</v>
      </c>
      <c r="F10910" s="35" t="s">
        <v>46</v>
      </c>
      <c r="G10910" s="35" t="s">
        <v>0</v>
      </c>
      <c r="H10910" s="35">
        <v>2049</v>
      </c>
      <c r="I10910" s="40">
        <v>0</v>
      </c>
    </row>
    <row r="10911" spans="2:9" x14ac:dyDescent="0.25">
      <c r="B10911" s="35" t="s">
        <v>84</v>
      </c>
      <c r="C10911" s="35" t="s">
        <v>67</v>
      </c>
      <c r="D10911" s="35" t="s">
        <v>23</v>
      </c>
      <c r="E10911" s="35" t="s">
        <v>5</v>
      </c>
      <c r="F10911" s="35" t="s">
        <v>46</v>
      </c>
      <c r="G10911" s="35" t="s">
        <v>0</v>
      </c>
      <c r="H10911" s="35">
        <v>2050</v>
      </c>
      <c r="I10911" s="40">
        <v>0</v>
      </c>
    </row>
    <row r="10912" spans="2:9" x14ac:dyDescent="0.25">
      <c r="B10912" s="35" t="s">
        <v>84</v>
      </c>
      <c r="C10912" s="35" t="s">
        <v>67</v>
      </c>
      <c r="D10912" s="35" t="s">
        <v>23</v>
      </c>
      <c r="E10912" s="35" t="s">
        <v>5</v>
      </c>
      <c r="F10912" s="35" t="s">
        <v>46</v>
      </c>
      <c r="G10912" s="35" t="s">
        <v>0</v>
      </c>
      <c r="H10912" s="35">
        <v>2051</v>
      </c>
      <c r="I10912" s="40">
        <v>0</v>
      </c>
    </row>
    <row r="10913" spans="2:9" x14ac:dyDescent="0.25">
      <c r="B10913" s="35" t="s">
        <v>84</v>
      </c>
      <c r="C10913" s="35" t="s">
        <v>67</v>
      </c>
      <c r="D10913" s="35" t="s">
        <v>23</v>
      </c>
      <c r="E10913" s="35" t="s">
        <v>5</v>
      </c>
      <c r="F10913" s="35" t="s">
        <v>46</v>
      </c>
      <c r="G10913" s="35" t="s">
        <v>0</v>
      </c>
      <c r="H10913" s="35">
        <v>2052</v>
      </c>
      <c r="I10913" s="40">
        <v>0</v>
      </c>
    </row>
    <row r="10914" spans="2:9" x14ac:dyDescent="0.25">
      <c r="B10914" s="35" t="s">
        <v>84</v>
      </c>
      <c r="C10914" s="35" t="s">
        <v>67</v>
      </c>
      <c r="D10914" s="35" t="s">
        <v>23</v>
      </c>
      <c r="E10914" s="35" t="s">
        <v>5</v>
      </c>
      <c r="F10914" s="35" t="s">
        <v>46</v>
      </c>
      <c r="G10914" s="35" t="s">
        <v>0</v>
      </c>
      <c r="H10914" s="35">
        <v>2053</v>
      </c>
      <c r="I10914" s="40">
        <v>0</v>
      </c>
    </row>
    <row r="10915" spans="2:9" x14ac:dyDescent="0.25">
      <c r="B10915" s="35" t="s">
        <v>84</v>
      </c>
      <c r="C10915" s="35" t="s">
        <v>67</v>
      </c>
      <c r="D10915" s="35" t="s">
        <v>23</v>
      </c>
      <c r="E10915" s="35" t="s">
        <v>5</v>
      </c>
      <c r="F10915" s="35" t="s">
        <v>46</v>
      </c>
      <c r="G10915" s="35" t="s">
        <v>0</v>
      </c>
      <c r="H10915" s="35">
        <v>2054</v>
      </c>
      <c r="I10915" s="40">
        <v>0</v>
      </c>
    </row>
    <row r="10916" spans="2:9" x14ac:dyDescent="0.25">
      <c r="B10916" s="35" t="s">
        <v>84</v>
      </c>
      <c r="C10916" s="35" t="s">
        <v>67</v>
      </c>
      <c r="D10916" s="35" t="s">
        <v>23</v>
      </c>
      <c r="E10916" s="35" t="s">
        <v>5</v>
      </c>
      <c r="F10916" s="35" t="s">
        <v>46</v>
      </c>
      <c r="G10916" s="35" t="s">
        <v>0</v>
      </c>
      <c r="H10916" s="35">
        <v>2055</v>
      </c>
      <c r="I10916" s="40">
        <v>0</v>
      </c>
    </row>
    <row r="10917" spans="2:9" x14ac:dyDescent="0.25">
      <c r="B10917" s="35" t="s">
        <v>84</v>
      </c>
      <c r="C10917" s="35" t="s">
        <v>67</v>
      </c>
      <c r="D10917" s="35" t="s">
        <v>23</v>
      </c>
      <c r="E10917" s="35" t="s">
        <v>5</v>
      </c>
      <c r="F10917" s="35" t="s">
        <v>46</v>
      </c>
      <c r="G10917" s="35" t="s">
        <v>0</v>
      </c>
      <c r="H10917" s="35">
        <v>2056</v>
      </c>
      <c r="I10917" s="40">
        <v>0</v>
      </c>
    </row>
    <row r="10918" spans="2:9" x14ac:dyDescent="0.25">
      <c r="B10918" s="35" t="s">
        <v>84</v>
      </c>
      <c r="C10918" s="35" t="s">
        <v>67</v>
      </c>
      <c r="D10918" s="35" t="s">
        <v>23</v>
      </c>
      <c r="E10918" s="35" t="s">
        <v>5</v>
      </c>
      <c r="F10918" s="35" t="s">
        <v>46</v>
      </c>
      <c r="G10918" s="35" t="s">
        <v>0</v>
      </c>
      <c r="H10918" s="35">
        <v>2057</v>
      </c>
      <c r="I10918" s="40">
        <v>0</v>
      </c>
    </row>
    <row r="10919" spans="2:9" x14ac:dyDescent="0.25">
      <c r="B10919" s="35" t="s">
        <v>84</v>
      </c>
      <c r="C10919" s="35" t="s">
        <v>67</v>
      </c>
      <c r="D10919" s="35" t="s">
        <v>23</v>
      </c>
      <c r="E10919" s="35" t="s">
        <v>5</v>
      </c>
      <c r="F10919" s="35" t="s">
        <v>46</v>
      </c>
      <c r="G10919" s="35" t="s">
        <v>0</v>
      </c>
      <c r="H10919" s="35">
        <v>2058</v>
      </c>
      <c r="I10919" s="40">
        <v>0</v>
      </c>
    </row>
    <row r="10920" spans="2:9" x14ac:dyDescent="0.25">
      <c r="B10920" s="35" t="s">
        <v>84</v>
      </c>
      <c r="C10920" s="35" t="s">
        <v>67</v>
      </c>
      <c r="D10920" s="35" t="s">
        <v>23</v>
      </c>
      <c r="E10920" s="35" t="s">
        <v>5</v>
      </c>
      <c r="F10920" s="35" t="s">
        <v>46</v>
      </c>
      <c r="G10920" s="35" t="s">
        <v>0</v>
      </c>
      <c r="H10920" s="35">
        <v>2059</v>
      </c>
      <c r="I10920" s="40">
        <v>0</v>
      </c>
    </row>
    <row r="10921" spans="2:9" x14ac:dyDescent="0.25">
      <c r="B10921" s="35" t="s">
        <v>84</v>
      </c>
      <c r="C10921" s="35" t="s">
        <v>67</v>
      </c>
      <c r="D10921" s="35" t="s">
        <v>23</v>
      </c>
      <c r="E10921" s="35" t="s">
        <v>5</v>
      </c>
      <c r="F10921" s="35" t="s">
        <v>46</v>
      </c>
      <c r="G10921" s="35" t="s">
        <v>0</v>
      </c>
      <c r="H10921" s="35">
        <v>2060</v>
      </c>
      <c r="I10921" s="40">
        <v>0</v>
      </c>
    </row>
    <row r="10922" spans="2:9" x14ac:dyDescent="0.25">
      <c r="B10922" s="35" t="s">
        <v>84</v>
      </c>
      <c r="C10922" s="35" t="s">
        <v>67</v>
      </c>
      <c r="D10922" s="35" t="s">
        <v>23</v>
      </c>
      <c r="E10922" s="35" t="s">
        <v>5</v>
      </c>
      <c r="F10922" s="35" t="s">
        <v>47</v>
      </c>
      <c r="G10922" s="35" t="s">
        <v>0</v>
      </c>
      <c r="H10922" s="35">
        <v>2000</v>
      </c>
      <c r="I10922" s="40">
        <f t="array" ref="I10922:I10982">TRANSPOSE('[10]Despesa_%PIB'!$B$46:$BJ$46)</f>
        <v>0</v>
      </c>
    </row>
    <row r="10923" spans="2:9" x14ac:dyDescent="0.25">
      <c r="B10923" s="35" t="s">
        <v>84</v>
      </c>
      <c r="C10923" s="35" t="s">
        <v>67</v>
      </c>
      <c r="D10923" s="35" t="s">
        <v>23</v>
      </c>
      <c r="E10923" s="35" t="s">
        <v>5</v>
      </c>
      <c r="F10923" s="35" t="s">
        <v>47</v>
      </c>
      <c r="G10923" s="35" t="s">
        <v>0</v>
      </c>
      <c r="H10923" s="35">
        <v>2001</v>
      </c>
      <c r="I10923" s="40">
        <v>0</v>
      </c>
    </row>
    <row r="10924" spans="2:9" x14ac:dyDescent="0.25">
      <c r="B10924" s="35" t="s">
        <v>84</v>
      </c>
      <c r="C10924" s="35" t="s">
        <v>67</v>
      </c>
      <c r="D10924" s="35" t="s">
        <v>23</v>
      </c>
      <c r="E10924" s="35" t="s">
        <v>5</v>
      </c>
      <c r="F10924" s="35" t="s">
        <v>47</v>
      </c>
      <c r="G10924" s="35" t="s">
        <v>0</v>
      </c>
      <c r="H10924" s="35">
        <v>2002</v>
      </c>
      <c r="I10924" s="40">
        <v>0</v>
      </c>
    </row>
    <row r="10925" spans="2:9" x14ac:dyDescent="0.25">
      <c r="B10925" s="35" t="s">
        <v>84</v>
      </c>
      <c r="C10925" s="35" t="s">
        <v>67</v>
      </c>
      <c r="D10925" s="35" t="s">
        <v>23</v>
      </c>
      <c r="E10925" s="35" t="s">
        <v>5</v>
      </c>
      <c r="F10925" s="35" t="s">
        <v>47</v>
      </c>
      <c r="G10925" s="35" t="s">
        <v>0</v>
      </c>
      <c r="H10925" s="35">
        <v>2003</v>
      </c>
      <c r="I10925" s="40">
        <v>0</v>
      </c>
    </row>
    <row r="10926" spans="2:9" x14ac:dyDescent="0.25">
      <c r="B10926" s="35" t="s">
        <v>84</v>
      </c>
      <c r="C10926" s="35" t="s">
        <v>67</v>
      </c>
      <c r="D10926" s="35" t="s">
        <v>23</v>
      </c>
      <c r="E10926" s="35" t="s">
        <v>5</v>
      </c>
      <c r="F10926" s="35" t="s">
        <v>47</v>
      </c>
      <c r="G10926" s="35" t="s">
        <v>0</v>
      </c>
      <c r="H10926" s="35">
        <v>2004</v>
      </c>
      <c r="I10926" s="40">
        <v>0</v>
      </c>
    </row>
    <row r="10927" spans="2:9" x14ac:dyDescent="0.25">
      <c r="B10927" s="35" t="s">
        <v>84</v>
      </c>
      <c r="C10927" s="35" t="s">
        <v>67</v>
      </c>
      <c r="D10927" s="35" t="s">
        <v>23</v>
      </c>
      <c r="E10927" s="35" t="s">
        <v>5</v>
      </c>
      <c r="F10927" s="35" t="s">
        <v>47</v>
      </c>
      <c r="G10927" s="35" t="s">
        <v>0</v>
      </c>
      <c r="H10927" s="35">
        <v>2005</v>
      </c>
      <c r="I10927" s="40">
        <v>0</v>
      </c>
    </row>
    <row r="10928" spans="2:9" x14ac:dyDescent="0.25">
      <c r="B10928" s="35" t="s">
        <v>84</v>
      </c>
      <c r="C10928" s="35" t="s">
        <v>67</v>
      </c>
      <c r="D10928" s="35" t="s">
        <v>23</v>
      </c>
      <c r="E10928" s="35" t="s">
        <v>5</v>
      </c>
      <c r="F10928" s="35" t="s">
        <v>47</v>
      </c>
      <c r="G10928" s="35" t="s">
        <v>0</v>
      </c>
      <c r="H10928" s="35">
        <v>2006</v>
      </c>
      <c r="I10928" s="40">
        <v>0</v>
      </c>
    </row>
    <row r="10929" spans="2:9" x14ac:dyDescent="0.25">
      <c r="B10929" s="35" t="s">
        <v>84</v>
      </c>
      <c r="C10929" s="35" t="s">
        <v>67</v>
      </c>
      <c r="D10929" s="35" t="s">
        <v>23</v>
      </c>
      <c r="E10929" s="35" t="s">
        <v>5</v>
      </c>
      <c r="F10929" s="35" t="s">
        <v>47</v>
      </c>
      <c r="G10929" s="35" t="s">
        <v>0</v>
      </c>
      <c r="H10929" s="35">
        <v>2007</v>
      </c>
      <c r="I10929" s="40">
        <v>0</v>
      </c>
    </row>
    <row r="10930" spans="2:9" x14ac:dyDescent="0.25">
      <c r="B10930" s="35" t="s">
        <v>84</v>
      </c>
      <c r="C10930" s="35" t="s">
        <v>67</v>
      </c>
      <c r="D10930" s="35" t="s">
        <v>23</v>
      </c>
      <c r="E10930" s="35" t="s">
        <v>5</v>
      </c>
      <c r="F10930" s="35" t="s">
        <v>47</v>
      </c>
      <c r="G10930" s="35" t="s">
        <v>0</v>
      </c>
      <c r="H10930" s="35">
        <v>2008</v>
      </c>
      <c r="I10930" s="40">
        <v>0</v>
      </c>
    </row>
    <row r="10931" spans="2:9" x14ac:dyDescent="0.25">
      <c r="B10931" s="35" t="s">
        <v>84</v>
      </c>
      <c r="C10931" s="35" t="s">
        <v>67</v>
      </c>
      <c r="D10931" s="35" t="s">
        <v>23</v>
      </c>
      <c r="E10931" s="35" t="s">
        <v>5</v>
      </c>
      <c r="F10931" s="35" t="s">
        <v>47</v>
      </c>
      <c r="G10931" s="35" t="s">
        <v>0</v>
      </c>
      <c r="H10931" s="35">
        <v>2009</v>
      </c>
      <c r="I10931" s="40">
        <v>0</v>
      </c>
    </row>
    <row r="10932" spans="2:9" x14ac:dyDescent="0.25">
      <c r="B10932" s="35" t="s">
        <v>84</v>
      </c>
      <c r="C10932" s="35" t="s">
        <v>67</v>
      </c>
      <c r="D10932" s="35" t="s">
        <v>23</v>
      </c>
      <c r="E10932" s="35" t="s">
        <v>5</v>
      </c>
      <c r="F10932" s="35" t="s">
        <v>47</v>
      </c>
      <c r="G10932" s="35" t="s">
        <v>0</v>
      </c>
      <c r="H10932" s="35">
        <v>2010</v>
      </c>
      <c r="I10932" s="40">
        <v>0</v>
      </c>
    </row>
    <row r="10933" spans="2:9" x14ac:dyDescent="0.25">
      <c r="B10933" s="35" t="s">
        <v>84</v>
      </c>
      <c r="C10933" s="35" t="s">
        <v>67</v>
      </c>
      <c r="D10933" s="35" t="s">
        <v>23</v>
      </c>
      <c r="E10933" s="35" t="s">
        <v>5</v>
      </c>
      <c r="F10933" s="35" t="s">
        <v>47</v>
      </c>
      <c r="G10933" s="35" t="s">
        <v>0</v>
      </c>
      <c r="H10933" s="35">
        <v>2011</v>
      </c>
      <c r="I10933" s="40">
        <v>0</v>
      </c>
    </row>
    <row r="10934" spans="2:9" x14ac:dyDescent="0.25">
      <c r="B10934" s="35" t="s">
        <v>84</v>
      </c>
      <c r="C10934" s="35" t="s">
        <v>67</v>
      </c>
      <c r="D10934" s="35" t="s">
        <v>23</v>
      </c>
      <c r="E10934" s="35" t="s">
        <v>5</v>
      </c>
      <c r="F10934" s="35" t="s">
        <v>47</v>
      </c>
      <c r="G10934" s="35" t="s">
        <v>0</v>
      </c>
      <c r="H10934" s="35">
        <v>2012</v>
      </c>
      <c r="I10934" s="40">
        <v>0</v>
      </c>
    </row>
    <row r="10935" spans="2:9" x14ac:dyDescent="0.25">
      <c r="B10935" s="35" t="s">
        <v>84</v>
      </c>
      <c r="C10935" s="35" t="s">
        <v>67</v>
      </c>
      <c r="D10935" s="35" t="s">
        <v>23</v>
      </c>
      <c r="E10935" s="35" t="s">
        <v>5</v>
      </c>
      <c r="F10935" s="35" t="s">
        <v>47</v>
      </c>
      <c r="G10935" s="35" t="s">
        <v>0</v>
      </c>
      <c r="H10935" s="35">
        <v>2013</v>
      </c>
      <c r="I10935" s="40">
        <v>0</v>
      </c>
    </row>
    <row r="10936" spans="2:9" x14ac:dyDescent="0.25">
      <c r="B10936" s="35" t="s">
        <v>84</v>
      </c>
      <c r="C10936" s="35" t="s">
        <v>67</v>
      </c>
      <c r="D10936" s="35" t="s">
        <v>23</v>
      </c>
      <c r="E10936" s="35" t="s">
        <v>5</v>
      </c>
      <c r="F10936" s="35" t="s">
        <v>47</v>
      </c>
      <c r="G10936" s="35" t="s">
        <v>0</v>
      </c>
      <c r="H10936" s="35">
        <v>2014</v>
      </c>
      <c r="I10936" s="40">
        <v>7.2098620432622159E-4</v>
      </c>
    </row>
    <row r="10937" spans="2:9" x14ac:dyDescent="0.25">
      <c r="B10937" s="35" t="s">
        <v>84</v>
      </c>
      <c r="C10937" s="35" t="s">
        <v>67</v>
      </c>
      <c r="D10937" s="35" t="s">
        <v>23</v>
      </c>
      <c r="E10937" s="35" t="s">
        <v>5</v>
      </c>
      <c r="F10937" s="35" t="s">
        <v>47</v>
      </c>
      <c r="G10937" s="35" t="s">
        <v>0</v>
      </c>
      <c r="H10937" s="35">
        <v>2015</v>
      </c>
      <c r="I10937" s="40">
        <v>7.6572703862461697E-4</v>
      </c>
    </row>
    <row r="10938" spans="2:9" x14ac:dyDescent="0.25">
      <c r="B10938" s="35" t="s">
        <v>84</v>
      </c>
      <c r="C10938" s="35" t="s">
        <v>67</v>
      </c>
      <c r="D10938" s="35" t="s">
        <v>23</v>
      </c>
      <c r="E10938" s="35" t="s">
        <v>5</v>
      </c>
      <c r="F10938" s="35" t="s">
        <v>47</v>
      </c>
      <c r="G10938" s="35" t="s">
        <v>0</v>
      </c>
      <c r="H10938" s="35">
        <v>2016</v>
      </c>
      <c r="I10938" s="40">
        <v>8.5400551943137879E-4</v>
      </c>
    </row>
    <row r="10939" spans="2:9" x14ac:dyDescent="0.25">
      <c r="B10939" s="35" t="s">
        <v>84</v>
      </c>
      <c r="C10939" s="35" t="s">
        <v>67</v>
      </c>
      <c r="D10939" s="35" t="s">
        <v>23</v>
      </c>
      <c r="E10939" s="35" t="s">
        <v>5</v>
      </c>
      <c r="F10939" s="35" t="s">
        <v>47</v>
      </c>
      <c r="G10939" s="35" t="s">
        <v>0</v>
      </c>
      <c r="H10939" s="35">
        <v>2017</v>
      </c>
      <c r="I10939" s="40">
        <v>8.5285806703706813E-4</v>
      </c>
    </row>
    <row r="10940" spans="2:9" x14ac:dyDescent="0.25">
      <c r="B10940" s="35" t="s">
        <v>84</v>
      </c>
      <c r="C10940" s="35" t="s">
        <v>67</v>
      </c>
      <c r="D10940" s="35" t="s">
        <v>23</v>
      </c>
      <c r="E10940" s="35" t="s">
        <v>5</v>
      </c>
      <c r="F10940" s="35" t="s">
        <v>47</v>
      </c>
      <c r="G10940" s="35" t="s">
        <v>0</v>
      </c>
      <c r="H10940" s="35">
        <v>2018</v>
      </c>
      <c r="I10940" s="40">
        <v>8.4571842895148357E-4</v>
      </c>
    </row>
    <row r="10941" spans="2:9" x14ac:dyDescent="0.25">
      <c r="B10941" s="35" t="s">
        <v>84</v>
      </c>
      <c r="C10941" s="35" t="s">
        <v>67</v>
      </c>
      <c r="D10941" s="35" t="s">
        <v>23</v>
      </c>
      <c r="E10941" s="35" t="s">
        <v>5</v>
      </c>
      <c r="F10941" s="35" t="s">
        <v>47</v>
      </c>
      <c r="G10941" s="35" t="s">
        <v>0</v>
      </c>
      <c r="H10941" s="35">
        <v>2019</v>
      </c>
      <c r="I10941" s="40">
        <v>8.4194479067831814E-4</v>
      </c>
    </row>
    <row r="10942" spans="2:9" x14ac:dyDescent="0.25">
      <c r="B10942" s="35" t="s">
        <v>84</v>
      </c>
      <c r="C10942" s="35" t="s">
        <v>67</v>
      </c>
      <c r="D10942" s="35" t="s">
        <v>23</v>
      </c>
      <c r="E10942" s="35" t="s">
        <v>5</v>
      </c>
      <c r="F10942" s="35" t="s">
        <v>47</v>
      </c>
      <c r="G10942" s="35" t="s">
        <v>0</v>
      </c>
      <c r="H10942" s="35">
        <v>2020</v>
      </c>
      <c r="I10942" s="40">
        <v>8.5321519631788355E-4</v>
      </c>
    </row>
    <row r="10943" spans="2:9" x14ac:dyDescent="0.25">
      <c r="B10943" s="35" t="s">
        <v>84</v>
      </c>
      <c r="C10943" s="35" t="s">
        <v>67</v>
      </c>
      <c r="D10943" s="35" t="s">
        <v>23</v>
      </c>
      <c r="E10943" s="35" t="s">
        <v>5</v>
      </c>
      <c r="F10943" s="35" t="s">
        <v>47</v>
      </c>
      <c r="G10943" s="35" t="s">
        <v>0</v>
      </c>
      <c r="H10943" s="35">
        <v>2021</v>
      </c>
      <c r="I10943" s="40">
        <v>8.6032528363855882E-4</v>
      </c>
    </row>
    <row r="10944" spans="2:9" x14ac:dyDescent="0.25">
      <c r="B10944" s="35" t="s">
        <v>84</v>
      </c>
      <c r="C10944" s="35" t="s">
        <v>67</v>
      </c>
      <c r="D10944" s="35" t="s">
        <v>23</v>
      </c>
      <c r="E10944" s="35" t="s">
        <v>5</v>
      </c>
      <c r="F10944" s="35" t="s">
        <v>47</v>
      </c>
      <c r="G10944" s="35" t="s">
        <v>0</v>
      </c>
      <c r="H10944" s="35">
        <v>2022</v>
      </c>
      <c r="I10944" s="40">
        <v>8.6741430590639456E-4</v>
      </c>
    </row>
    <row r="10945" spans="2:9" x14ac:dyDescent="0.25">
      <c r="B10945" s="35" t="s">
        <v>84</v>
      </c>
      <c r="C10945" s="35" t="s">
        <v>67</v>
      </c>
      <c r="D10945" s="35" t="s">
        <v>23</v>
      </c>
      <c r="E10945" s="35" t="s">
        <v>5</v>
      </c>
      <c r="F10945" s="35" t="s">
        <v>47</v>
      </c>
      <c r="G10945" s="35" t="s">
        <v>0</v>
      </c>
      <c r="H10945" s="35">
        <v>2023</v>
      </c>
      <c r="I10945" s="40">
        <v>8.7743461745814165E-4</v>
      </c>
    </row>
    <row r="10946" spans="2:9" x14ac:dyDescent="0.25">
      <c r="B10946" s="35" t="s">
        <v>84</v>
      </c>
      <c r="C10946" s="35" t="s">
        <v>67</v>
      </c>
      <c r="D10946" s="35" t="s">
        <v>23</v>
      </c>
      <c r="E10946" s="35" t="s">
        <v>5</v>
      </c>
      <c r="F10946" s="35" t="s">
        <v>47</v>
      </c>
      <c r="G10946" s="35" t="s">
        <v>0</v>
      </c>
      <c r="H10946" s="35">
        <v>2024</v>
      </c>
      <c r="I10946" s="40">
        <v>8.8748699405731362E-4</v>
      </c>
    </row>
    <row r="10947" spans="2:9" x14ac:dyDescent="0.25">
      <c r="B10947" s="35" t="s">
        <v>84</v>
      </c>
      <c r="C10947" s="35" t="s">
        <v>67</v>
      </c>
      <c r="D10947" s="35" t="s">
        <v>23</v>
      </c>
      <c r="E10947" s="35" t="s">
        <v>5</v>
      </c>
      <c r="F10947" s="35" t="s">
        <v>47</v>
      </c>
      <c r="G10947" s="35" t="s">
        <v>0</v>
      </c>
      <c r="H10947" s="35">
        <v>2025</v>
      </c>
      <c r="I10947" s="40">
        <v>8.9756543020751221E-4</v>
      </c>
    </row>
    <row r="10948" spans="2:9" x14ac:dyDescent="0.25">
      <c r="B10948" s="35" t="s">
        <v>84</v>
      </c>
      <c r="C10948" s="35" t="s">
        <v>67</v>
      </c>
      <c r="D10948" s="35" t="s">
        <v>23</v>
      </c>
      <c r="E10948" s="35" t="s">
        <v>5</v>
      </c>
      <c r="F10948" s="35" t="s">
        <v>47</v>
      </c>
      <c r="G10948" s="35" t="s">
        <v>0</v>
      </c>
      <c r="H10948" s="35">
        <v>2026</v>
      </c>
      <c r="I10948" s="40">
        <v>9.0771100782243352E-4</v>
      </c>
    </row>
    <row r="10949" spans="2:9" x14ac:dyDescent="0.25">
      <c r="B10949" s="35" t="s">
        <v>84</v>
      </c>
      <c r="C10949" s="35" t="s">
        <v>67</v>
      </c>
      <c r="D10949" s="35" t="s">
        <v>23</v>
      </c>
      <c r="E10949" s="35" t="s">
        <v>5</v>
      </c>
      <c r="F10949" s="35" t="s">
        <v>47</v>
      </c>
      <c r="G10949" s="35" t="s">
        <v>0</v>
      </c>
      <c r="H10949" s="35">
        <v>2027</v>
      </c>
      <c r="I10949" s="40">
        <v>9.1825317808771347E-4</v>
      </c>
    </row>
    <row r="10950" spans="2:9" x14ac:dyDescent="0.25">
      <c r="B10950" s="35" t="s">
        <v>84</v>
      </c>
      <c r="C10950" s="35" t="s">
        <v>67</v>
      </c>
      <c r="D10950" s="35" t="s">
        <v>23</v>
      </c>
      <c r="E10950" s="35" t="s">
        <v>5</v>
      </c>
      <c r="F10950" s="35" t="s">
        <v>47</v>
      </c>
      <c r="G10950" s="35" t="s">
        <v>0</v>
      </c>
      <c r="H10950" s="35">
        <v>2028</v>
      </c>
      <c r="I10950" s="40">
        <v>9.2908000253159016E-4</v>
      </c>
    </row>
    <row r="10951" spans="2:9" x14ac:dyDescent="0.25">
      <c r="B10951" s="35" t="s">
        <v>84</v>
      </c>
      <c r="C10951" s="35" t="s">
        <v>67</v>
      </c>
      <c r="D10951" s="35" t="s">
        <v>23</v>
      </c>
      <c r="E10951" s="35" t="s">
        <v>5</v>
      </c>
      <c r="F10951" s="35" t="s">
        <v>47</v>
      </c>
      <c r="G10951" s="35" t="s">
        <v>0</v>
      </c>
      <c r="H10951" s="35">
        <v>2029</v>
      </c>
      <c r="I10951" s="40">
        <v>9.3961206578437582E-4</v>
      </c>
    </row>
    <row r="10952" spans="2:9" x14ac:dyDescent="0.25">
      <c r="B10952" s="35" t="s">
        <v>84</v>
      </c>
      <c r="C10952" s="35" t="s">
        <v>67</v>
      </c>
      <c r="D10952" s="35" t="s">
        <v>23</v>
      </c>
      <c r="E10952" s="35" t="s">
        <v>5</v>
      </c>
      <c r="F10952" s="35" t="s">
        <v>47</v>
      </c>
      <c r="G10952" s="35" t="s">
        <v>0</v>
      </c>
      <c r="H10952" s="35">
        <v>2030</v>
      </c>
      <c r="I10952" s="40">
        <v>9.4862069046123035E-4</v>
      </c>
    </row>
    <row r="10953" spans="2:9" x14ac:dyDescent="0.25">
      <c r="B10953" s="35" t="s">
        <v>84</v>
      </c>
      <c r="C10953" s="35" t="s">
        <v>67</v>
      </c>
      <c r="D10953" s="35" t="s">
        <v>23</v>
      </c>
      <c r="E10953" s="35" t="s">
        <v>5</v>
      </c>
      <c r="F10953" s="35" t="s">
        <v>47</v>
      </c>
      <c r="G10953" s="35" t="s">
        <v>0</v>
      </c>
      <c r="H10953" s="35">
        <v>2031</v>
      </c>
      <c r="I10953" s="40">
        <v>9.5682807520370574E-4</v>
      </c>
    </row>
    <row r="10954" spans="2:9" x14ac:dyDescent="0.25">
      <c r="B10954" s="35" t="s">
        <v>84</v>
      </c>
      <c r="C10954" s="35" t="s">
        <v>67</v>
      </c>
      <c r="D10954" s="35" t="s">
        <v>23</v>
      </c>
      <c r="E10954" s="35" t="s">
        <v>5</v>
      </c>
      <c r="F10954" s="35" t="s">
        <v>47</v>
      </c>
      <c r="G10954" s="35" t="s">
        <v>0</v>
      </c>
      <c r="H10954" s="35">
        <v>2032</v>
      </c>
      <c r="I10954" s="40">
        <v>9.4914000575004086E-4</v>
      </c>
    </row>
    <row r="10955" spans="2:9" x14ac:dyDescent="0.25">
      <c r="B10955" s="35" t="s">
        <v>84</v>
      </c>
      <c r="C10955" s="35" t="s">
        <v>67</v>
      </c>
      <c r="D10955" s="35" t="s">
        <v>23</v>
      </c>
      <c r="E10955" s="35" t="s">
        <v>5</v>
      </c>
      <c r="F10955" s="35" t="s">
        <v>47</v>
      </c>
      <c r="G10955" s="35" t="s">
        <v>0</v>
      </c>
      <c r="H10955" s="35">
        <v>2033</v>
      </c>
      <c r="I10955" s="40">
        <v>9.5770632348665989E-4</v>
      </c>
    </row>
    <row r="10956" spans="2:9" x14ac:dyDescent="0.25">
      <c r="B10956" s="35" t="s">
        <v>84</v>
      </c>
      <c r="C10956" s="35" t="s">
        <v>67</v>
      </c>
      <c r="D10956" s="35" t="s">
        <v>23</v>
      </c>
      <c r="E10956" s="35" t="s">
        <v>5</v>
      </c>
      <c r="F10956" s="35" t="s">
        <v>47</v>
      </c>
      <c r="G10956" s="35" t="s">
        <v>0</v>
      </c>
      <c r="H10956" s="35">
        <v>2034</v>
      </c>
      <c r="I10956" s="40">
        <v>9.826717760131067E-4</v>
      </c>
    </row>
    <row r="10957" spans="2:9" x14ac:dyDescent="0.25">
      <c r="B10957" s="35" t="s">
        <v>84</v>
      </c>
      <c r="C10957" s="35" t="s">
        <v>67</v>
      </c>
      <c r="D10957" s="35" t="s">
        <v>23</v>
      </c>
      <c r="E10957" s="35" t="s">
        <v>5</v>
      </c>
      <c r="F10957" s="35" t="s">
        <v>47</v>
      </c>
      <c r="G10957" s="35" t="s">
        <v>0</v>
      </c>
      <c r="H10957" s="35">
        <v>2035</v>
      </c>
      <c r="I10957" s="40">
        <v>9.905063738384688E-4</v>
      </c>
    </row>
    <row r="10958" spans="2:9" x14ac:dyDescent="0.25">
      <c r="B10958" s="35" t="s">
        <v>84</v>
      </c>
      <c r="C10958" s="35" t="s">
        <v>67</v>
      </c>
      <c r="D10958" s="35" t="s">
        <v>23</v>
      </c>
      <c r="E10958" s="35" t="s">
        <v>5</v>
      </c>
      <c r="F10958" s="35" t="s">
        <v>47</v>
      </c>
      <c r="G10958" s="35" t="s">
        <v>0</v>
      </c>
      <c r="H10958" s="35">
        <v>2036</v>
      </c>
      <c r="I10958" s="40">
        <v>9.9709791402548633E-4</v>
      </c>
    </row>
    <row r="10959" spans="2:9" x14ac:dyDescent="0.25">
      <c r="B10959" s="35" t="s">
        <v>84</v>
      </c>
      <c r="C10959" s="35" t="s">
        <v>67</v>
      </c>
      <c r="D10959" s="35" t="s">
        <v>23</v>
      </c>
      <c r="E10959" s="35" t="s">
        <v>5</v>
      </c>
      <c r="F10959" s="35" t="s">
        <v>47</v>
      </c>
      <c r="G10959" s="35" t="s">
        <v>0</v>
      </c>
      <c r="H10959" s="35">
        <v>2037</v>
      </c>
      <c r="I10959" s="40">
        <v>1.0032068842919242E-3</v>
      </c>
    </row>
    <row r="10960" spans="2:9" x14ac:dyDescent="0.25">
      <c r="B10960" s="35" t="s">
        <v>84</v>
      </c>
      <c r="C10960" s="35" t="s">
        <v>67</v>
      </c>
      <c r="D10960" s="35" t="s">
        <v>23</v>
      </c>
      <c r="E10960" s="35" t="s">
        <v>5</v>
      </c>
      <c r="F10960" s="35" t="s">
        <v>47</v>
      </c>
      <c r="G10960" s="35" t="s">
        <v>0</v>
      </c>
      <c r="H10960" s="35">
        <v>2038</v>
      </c>
      <c r="I10960" s="40">
        <v>1.0090356944249595E-3</v>
      </c>
    </row>
    <row r="10961" spans="2:9" x14ac:dyDescent="0.25">
      <c r="B10961" s="35" t="s">
        <v>84</v>
      </c>
      <c r="C10961" s="35" t="s">
        <v>67</v>
      </c>
      <c r="D10961" s="35" t="s">
        <v>23</v>
      </c>
      <c r="E10961" s="35" t="s">
        <v>5</v>
      </c>
      <c r="F10961" s="35" t="s">
        <v>47</v>
      </c>
      <c r="G10961" s="35" t="s">
        <v>0</v>
      </c>
      <c r="H10961" s="35">
        <v>2039</v>
      </c>
      <c r="I10961" s="40">
        <v>1.01453296937732E-3</v>
      </c>
    </row>
    <row r="10962" spans="2:9" x14ac:dyDescent="0.25">
      <c r="B10962" s="35" t="s">
        <v>84</v>
      </c>
      <c r="C10962" s="35" t="s">
        <v>67</v>
      </c>
      <c r="D10962" s="35" t="s">
        <v>23</v>
      </c>
      <c r="E10962" s="35" t="s">
        <v>5</v>
      </c>
      <c r="F10962" s="35" t="s">
        <v>47</v>
      </c>
      <c r="G10962" s="35" t="s">
        <v>0</v>
      </c>
      <c r="H10962" s="35">
        <v>2040</v>
      </c>
      <c r="I10962" s="40">
        <v>1.019668548986001E-3</v>
      </c>
    </row>
    <row r="10963" spans="2:9" x14ac:dyDescent="0.25">
      <c r="B10963" s="35" t="s">
        <v>84</v>
      </c>
      <c r="C10963" s="35" t="s">
        <v>67</v>
      </c>
      <c r="D10963" s="35" t="s">
        <v>23</v>
      </c>
      <c r="E10963" s="35" t="s">
        <v>5</v>
      </c>
      <c r="F10963" s="35" t="s">
        <v>47</v>
      </c>
      <c r="G10963" s="35" t="s">
        <v>0</v>
      </c>
      <c r="H10963" s="35">
        <v>2041</v>
      </c>
      <c r="I10963" s="40">
        <v>1.0244053901874817E-3</v>
      </c>
    </row>
    <row r="10964" spans="2:9" x14ac:dyDescent="0.25">
      <c r="B10964" s="35" t="s">
        <v>84</v>
      </c>
      <c r="C10964" s="35" t="s">
        <v>67</v>
      </c>
      <c r="D10964" s="35" t="s">
        <v>23</v>
      </c>
      <c r="E10964" s="35" t="s">
        <v>5</v>
      </c>
      <c r="F10964" s="35" t="s">
        <v>47</v>
      </c>
      <c r="G10964" s="35" t="s">
        <v>0</v>
      </c>
      <c r="H10964" s="35">
        <v>2042</v>
      </c>
      <c r="I10964" s="40">
        <v>1.0286410661500313E-3</v>
      </c>
    </row>
    <row r="10965" spans="2:9" x14ac:dyDescent="0.25">
      <c r="B10965" s="35" t="s">
        <v>84</v>
      </c>
      <c r="C10965" s="35" t="s">
        <v>67</v>
      </c>
      <c r="D10965" s="35" t="s">
        <v>23</v>
      </c>
      <c r="E10965" s="35" t="s">
        <v>5</v>
      </c>
      <c r="F10965" s="35" t="s">
        <v>47</v>
      </c>
      <c r="G10965" s="35" t="s">
        <v>0</v>
      </c>
      <c r="H10965" s="35">
        <v>2043</v>
      </c>
      <c r="I10965" s="40">
        <v>1.0325121330132371E-3</v>
      </c>
    </row>
    <row r="10966" spans="2:9" x14ac:dyDescent="0.25">
      <c r="B10966" s="35" t="s">
        <v>84</v>
      </c>
      <c r="C10966" s="35" t="s">
        <v>67</v>
      </c>
      <c r="D10966" s="35" t="s">
        <v>23</v>
      </c>
      <c r="E10966" s="35" t="s">
        <v>5</v>
      </c>
      <c r="F10966" s="35" t="s">
        <v>47</v>
      </c>
      <c r="G10966" s="35" t="s">
        <v>0</v>
      </c>
      <c r="H10966" s="35">
        <v>2044</v>
      </c>
      <c r="I10966" s="40">
        <v>1.0361236308550317E-3</v>
      </c>
    </row>
    <row r="10967" spans="2:9" x14ac:dyDescent="0.25">
      <c r="B10967" s="35" t="s">
        <v>84</v>
      </c>
      <c r="C10967" s="35" t="s">
        <v>67</v>
      </c>
      <c r="D10967" s="35" t="s">
        <v>23</v>
      </c>
      <c r="E10967" s="35" t="s">
        <v>5</v>
      </c>
      <c r="F10967" s="35" t="s">
        <v>47</v>
      </c>
      <c r="G10967" s="35" t="s">
        <v>0</v>
      </c>
      <c r="H10967" s="35">
        <v>2045</v>
      </c>
      <c r="I10967" s="40">
        <v>1.0392928437066439E-3</v>
      </c>
    </row>
    <row r="10968" spans="2:9" x14ac:dyDescent="0.25">
      <c r="B10968" s="35" t="s">
        <v>84</v>
      </c>
      <c r="C10968" s="35" t="s">
        <v>67</v>
      </c>
      <c r="D10968" s="35" t="s">
        <v>23</v>
      </c>
      <c r="E10968" s="35" t="s">
        <v>5</v>
      </c>
      <c r="F10968" s="35" t="s">
        <v>47</v>
      </c>
      <c r="G10968" s="35" t="s">
        <v>0</v>
      </c>
      <c r="H10968" s="35">
        <v>2046</v>
      </c>
      <c r="I10968" s="40">
        <v>1.0419688461700926E-3</v>
      </c>
    </row>
    <row r="10969" spans="2:9" x14ac:dyDescent="0.25">
      <c r="B10969" s="35" t="s">
        <v>84</v>
      </c>
      <c r="C10969" s="35" t="s">
        <v>67</v>
      </c>
      <c r="D10969" s="35" t="s">
        <v>23</v>
      </c>
      <c r="E10969" s="35" t="s">
        <v>5</v>
      </c>
      <c r="F10969" s="35" t="s">
        <v>47</v>
      </c>
      <c r="G10969" s="35" t="s">
        <v>0</v>
      </c>
      <c r="H10969" s="35">
        <v>2047</v>
      </c>
      <c r="I10969" s="40">
        <v>1.0443073132362058E-3</v>
      </c>
    </row>
    <row r="10970" spans="2:9" x14ac:dyDescent="0.25">
      <c r="B10970" s="35" t="s">
        <v>84</v>
      </c>
      <c r="C10970" s="35" t="s">
        <v>67</v>
      </c>
      <c r="D10970" s="35" t="s">
        <v>23</v>
      </c>
      <c r="E10970" s="35" t="s">
        <v>5</v>
      </c>
      <c r="F10970" s="35" t="s">
        <v>47</v>
      </c>
      <c r="G10970" s="35" t="s">
        <v>0</v>
      </c>
      <c r="H10970" s="35">
        <v>2048</v>
      </c>
      <c r="I10970" s="40">
        <v>1.0463377385649712E-3</v>
      </c>
    </row>
    <row r="10971" spans="2:9" x14ac:dyDescent="0.25">
      <c r="B10971" s="35" t="s">
        <v>84</v>
      </c>
      <c r="C10971" s="35" t="s">
        <v>67</v>
      </c>
      <c r="D10971" s="35" t="s">
        <v>23</v>
      </c>
      <c r="E10971" s="35" t="s">
        <v>5</v>
      </c>
      <c r="F10971" s="35" t="s">
        <v>47</v>
      </c>
      <c r="G10971" s="35" t="s">
        <v>0</v>
      </c>
      <c r="H10971" s="35">
        <v>2049</v>
      </c>
      <c r="I10971" s="40">
        <v>1.0479875884285832E-3</v>
      </c>
    </row>
    <row r="10972" spans="2:9" x14ac:dyDescent="0.25">
      <c r="B10972" s="35" t="s">
        <v>84</v>
      </c>
      <c r="C10972" s="35" t="s">
        <v>67</v>
      </c>
      <c r="D10972" s="35" t="s">
        <v>23</v>
      </c>
      <c r="E10972" s="35" t="s">
        <v>5</v>
      </c>
      <c r="F10972" s="35" t="s">
        <v>47</v>
      </c>
      <c r="G10972" s="35" t="s">
        <v>0</v>
      </c>
      <c r="H10972" s="35">
        <v>2050</v>
      </c>
      <c r="I10972" s="40">
        <v>1.0493542697439489E-3</v>
      </c>
    </row>
    <row r="10973" spans="2:9" x14ac:dyDescent="0.25">
      <c r="B10973" s="35" t="s">
        <v>84</v>
      </c>
      <c r="C10973" s="35" t="s">
        <v>67</v>
      </c>
      <c r="D10973" s="35" t="s">
        <v>23</v>
      </c>
      <c r="E10973" s="35" t="s">
        <v>5</v>
      </c>
      <c r="F10973" s="35" t="s">
        <v>47</v>
      </c>
      <c r="G10973" s="35" t="s">
        <v>0</v>
      </c>
      <c r="H10973" s="35">
        <v>2051</v>
      </c>
      <c r="I10973" s="40">
        <v>1.0505146305509238E-3</v>
      </c>
    </row>
    <row r="10974" spans="2:9" x14ac:dyDescent="0.25">
      <c r="B10974" s="35" t="s">
        <v>84</v>
      </c>
      <c r="C10974" s="35" t="s">
        <v>67</v>
      </c>
      <c r="D10974" s="35" t="s">
        <v>23</v>
      </c>
      <c r="E10974" s="35" t="s">
        <v>5</v>
      </c>
      <c r="F10974" s="35" t="s">
        <v>47</v>
      </c>
      <c r="G10974" s="35" t="s">
        <v>0</v>
      </c>
      <c r="H10974" s="35">
        <v>2052</v>
      </c>
      <c r="I10974" s="40">
        <v>1.0515546320000206E-3</v>
      </c>
    </row>
    <row r="10975" spans="2:9" x14ac:dyDescent="0.25">
      <c r="B10975" s="35" t="s">
        <v>84</v>
      </c>
      <c r="C10975" s="35" t="s">
        <v>67</v>
      </c>
      <c r="D10975" s="35" t="s">
        <v>23</v>
      </c>
      <c r="E10975" s="35" t="s">
        <v>5</v>
      </c>
      <c r="F10975" s="35" t="s">
        <v>47</v>
      </c>
      <c r="G10975" s="35" t="s">
        <v>0</v>
      </c>
      <c r="H10975" s="35">
        <v>2053</v>
      </c>
      <c r="I10975" s="40">
        <v>1.0523253836914792E-3</v>
      </c>
    </row>
    <row r="10976" spans="2:9" x14ac:dyDescent="0.25">
      <c r="B10976" s="35" t="s">
        <v>84</v>
      </c>
      <c r="C10976" s="35" t="s">
        <v>67</v>
      </c>
      <c r="D10976" s="35" t="s">
        <v>23</v>
      </c>
      <c r="E10976" s="35" t="s">
        <v>5</v>
      </c>
      <c r="F10976" s="35" t="s">
        <v>47</v>
      </c>
      <c r="G10976" s="35" t="s">
        <v>0</v>
      </c>
      <c r="H10976" s="35">
        <v>2054</v>
      </c>
      <c r="I10976" s="40">
        <v>1.0527033668295827E-3</v>
      </c>
    </row>
    <row r="10977" spans="2:9" x14ac:dyDescent="0.25">
      <c r="B10977" s="35" t="s">
        <v>84</v>
      </c>
      <c r="C10977" s="35" t="s">
        <v>67</v>
      </c>
      <c r="D10977" s="35" t="s">
        <v>23</v>
      </c>
      <c r="E10977" s="35" t="s">
        <v>5</v>
      </c>
      <c r="F10977" s="35" t="s">
        <v>47</v>
      </c>
      <c r="G10977" s="35" t="s">
        <v>0</v>
      </c>
      <c r="H10977" s="35">
        <v>2055</v>
      </c>
      <c r="I10977" s="40">
        <v>1.0527639359726379E-3</v>
      </c>
    </row>
    <row r="10978" spans="2:9" x14ac:dyDescent="0.25">
      <c r="B10978" s="35" t="s">
        <v>84</v>
      </c>
      <c r="C10978" s="35" t="s">
        <v>67</v>
      </c>
      <c r="D10978" s="35" t="s">
        <v>23</v>
      </c>
      <c r="E10978" s="35" t="s">
        <v>5</v>
      </c>
      <c r="F10978" s="35" t="s">
        <v>47</v>
      </c>
      <c r="G10978" s="35" t="s">
        <v>0</v>
      </c>
      <c r="H10978" s="35">
        <v>2056</v>
      </c>
      <c r="I10978" s="40">
        <v>1.0524021921657096E-3</v>
      </c>
    </row>
    <row r="10979" spans="2:9" x14ac:dyDescent="0.25">
      <c r="B10979" s="35" t="s">
        <v>84</v>
      </c>
      <c r="C10979" s="35" t="s">
        <v>67</v>
      </c>
      <c r="D10979" s="35" t="s">
        <v>23</v>
      </c>
      <c r="E10979" s="35" t="s">
        <v>5</v>
      </c>
      <c r="F10979" s="35" t="s">
        <v>47</v>
      </c>
      <c r="G10979" s="35" t="s">
        <v>0</v>
      </c>
      <c r="H10979" s="35">
        <v>2057</v>
      </c>
      <c r="I10979" s="40">
        <v>1.0516634839297643E-3</v>
      </c>
    </row>
    <row r="10980" spans="2:9" x14ac:dyDescent="0.25">
      <c r="B10980" s="35" t="s">
        <v>84</v>
      </c>
      <c r="C10980" s="35" t="s">
        <v>67</v>
      </c>
      <c r="D10980" s="35" t="s">
        <v>23</v>
      </c>
      <c r="E10980" s="35" t="s">
        <v>5</v>
      </c>
      <c r="F10980" s="35" t="s">
        <v>47</v>
      </c>
      <c r="G10980" s="35" t="s">
        <v>0</v>
      </c>
      <c r="H10980" s="35">
        <v>2058</v>
      </c>
      <c r="I10980" s="40">
        <v>1.0442646710689145E-3</v>
      </c>
    </row>
    <row r="10981" spans="2:9" x14ac:dyDescent="0.25">
      <c r="B10981" s="35" t="s">
        <v>84</v>
      </c>
      <c r="C10981" s="35" t="s">
        <v>67</v>
      </c>
      <c r="D10981" s="35" t="s">
        <v>23</v>
      </c>
      <c r="E10981" s="35" t="s">
        <v>5</v>
      </c>
      <c r="F10981" s="35" t="s">
        <v>47</v>
      </c>
      <c r="G10981" s="35" t="s">
        <v>0</v>
      </c>
      <c r="H10981" s="35">
        <v>2059</v>
      </c>
      <c r="I10981" s="40">
        <v>1.0428892878840983E-3</v>
      </c>
    </row>
    <row r="10982" spans="2:9" x14ac:dyDescent="0.25">
      <c r="B10982" s="35" t="s">
        <v>84</v>
      </c>
      <c r="C10982" s="35" t="s">
        <v>67</v>
      </c>
      <c r="D10982" s="35" t="s">
        <v>23</v>
      </c>
      <c r="E10982" s="35" t="s">
        <v>5</v>
      </c>
      <c r="F10982" s="35" t="s">
        <v>47</v>
      </c>
      <c r="G10982" s="35" t="s">
        <v>0</v>
      </c>
      <c r="H10982" s="35">
        <v>2060</v>
      </c>
      <c r="I10982" s="40">
        <v>1.0467722909021022E-3</v>
      </c>
    </row>
    <row r="10983" spans="2:9" x14ac:dyDescent="0.25">
      <c r="B10983" s="35" t="s">
        <v>84</v>
      </c>
      <c r="C10983" s="35" t="s">
        <v>67</v>
      </c>
      <c r="D10983" s="35" t="s">
        <v>23</v>
      </c>
      <c r="E10983" s="35" t="s">
        <v>3</v>
      </c>
      <c r="F10983" s="35" t="s">
        <v>48</v>
      </c>
      <c r="G10983" s="35" t="s">
        <v>0</v>
      </c>
      <c r="H10983" s="35">
        <v>2000</v>
      </c>
      <c r="I10983" s="40">
        <f t="array" ref="I10983:I11043">TRANSPOSE('[10]Despesa_%PIB'!$B$48:$BJ$48)</f>
        <v>0</v>
      </c>
    </row>
    <row r="10984" spans="2:9" x14ac:dyDescent="0.25">
      <c r="B10984" s="35" t="s">
        <v>84</v>
      </c>
      <c r="C10984" s="35" t="s">
        <v>67</v>
      </c>
      <c r="D10984" s="35" t="s">
        <v>23</v>
      </c>
      <c r="E10984" s="35" t="s">
        <v>3</v>
      </c>
      <c r="F10984" s="35" t="s">
        <v>48</v>
      </c>
      <c r="G10984" s="35" t="s">
        <v>0</v>
      </c>
      <c r="H10984" s="35">
        <v>2001</v>
      </c>
      <c r="I10984" s="40">
        <v>0</v>
      </c>
    </row>
    <row r="10985" spans="2:9" x14ac:dyDescent="0.25">
      <c r="B10985" s="35" t="s">
        <v>84</v>
      </c>
      <c r="C10985" s="35" t="s">
        <v>67</v>
      </c>
      <c r="D10985" s="35" t="s">
        <v>23</v>
      </c>
      <c r="E10985" s="35" t="s">
        <v>3</v>
      </c>
      <c r="F10985" s="35" t="s">
        <v>48</v>
      </c>
      <c r="G10985" s="35" t="s">
        <v>0</v>
      </c>
      <c r="H10985" s="35">
        <v>2002</v>
      </c>
      <c r="I10985" s="40">
        <v>0</v>
      </c>
    </row>
    <row r="10986" spans="2:9" x14ac:dyDescent="0.25">
      <c r="B10986" s="35" t="s">
        <v>84</v>
      </c>
      <c r="C10986" s="35" t="s">
        <v>67</v>
      </c>
      <c r="D10986" s="35" t="s">
        <v>23</v>
      </c>
      <c r="E10986" s="35" t="s">
        <v>3</v>
      </c>
      <c r="F10986" s="35" t="s">
        <v>48</v>
      </c>
      <c r="G10986" s="35" t="s">
        <v>0</v>
      </c>
      <c r="H10986" s="35">
        <v>2003</v>
      </c>
      <c r="I10986" s="40">
        <v>0</v>
      </c>
    </row>
    <row r="10987" spans="2:9" x14ac:dyDescent="0.25">
      <c r="B10987" s="35" t="s">
        <v>84</v>
      </c>
      <c r="C10987" s="35" t="s">
        <v>67</v>
      </c>
      <c r="D10987" s="35" t="s">
        <v>23</v>
      </c>
      <c r="E10987" s="35" t="s">
        <v>3</v>
      </c>
      <c r="F10987" s="35" t="s">
        <v>48</v>
      </c>
      <c r="G10987" s="35" t="s">
        <v>0</v>
      </c>
      <c r="H10987" s="35">
        <v>2004</v>
      </c>
      <c r="I10987" s="40">
        <v>0</v>
      </c>
    </row>
    <row r="10988" spans="2:9" x14ac:dyDescent="0.25">
      <c r="B10988" s="35" t="s">
        <v>84</v>
      </c>
      <c r="C10988" s="35" t="s">
        <v>67</v>
      </c>
      <c r="D10988" s="35" t="s">
        <v>23</v>
      </c>
      <c r="E10988" s="35" t="s">
        <v>3</v>
      </c>
      <c r="F10988" s="35" t="s">
        <v>48</v>
      </c>
      <c r="G10988" s="35" t="s">
        <v>0</v>
      </c>
      <c r="H10988" s="35">
        <v>2005</v>
      </c>
      <c r="I10988" s="40">
        <v>0</v>
      </c>
    </row>
    <row r="10989" spans="2:9" x14ac:dyDescent="0.25">
      <c r="B10989" s="35" t="s">
        <v>84</v>
      </c>
      <c r="C10989" s="35" t="s">
        <v>67</v>
      </c>
      <c r="D10989" s="35" t="s">
        <v>23</v>
      </c>
      <c r="E10989" s="35" t="s">
        <v>3</v>
      </c>
      <c r="F10989" s="35" t="s">
        <v>48</v>
      </c>
      <c r="G10989" s="35" t="s">
        <v>0</v>
      </c>
      <c r="H10989" s="35">
        <v>2006</v>
      </c>
      <c r="I10989" s="40">
        <v>0</v>
      </c>
    </row>
    <row r="10990" spans="2:9" x14ac:dyDescent="0.25">
      <c r="B10990" s="35" t="s">
        <v>84</v>
      </c>
      <c r="C10990" s="35" t="s">
        <v>67</v>
      </c>
      <c r="D10990" s="35" t="s">
        <v>23</v>
      </c>
      <c r="E10990" s="35" t="s">
        <v>3</v>
      </c>
      <c r="F10990" s="35" t="s">
        <v>48</v>
      </c>
      <c r="G10990" s="35" t="s">
        <v>0</v>
      </c>
      <c r="H10990" s="35">
        <v>2007</v>
      </c>
      <c r="I10990" s="40">
        <v>0</v>
      </c>
    </row>
    <row r="10991" spans="2:9" x14ac:dyDescent="0.25">
      <c r="B10991" s="35" t="s">
        <v>84</v>
      </c>
      <c r="C10991" s="35" t="s">
        <v>67</v>
      </c>
      <c r="D10991" s="35" t="s">
        <v>23</v>
      </c>
      <c r="E10991" s="35" t="s">
        <v>3</v>
      </c>
      <c r="F10991" s="35" t="s">
        <v>48</v>
      </c>
      <c r="G10991" s="35" t="s">
        <v>0</v>
      </c>
      <c r="H10991" s="35">
        <v>2008</v>
      </c>
      <c r="I10991" s="40">
        <v>0</v>
      </c>
    </row>
    <row r="10992" spans="2:9" x14ac:dyDescent="0.25">
      <c r="B10992" s="35" t="s">
        <v>84</v>
      </c>
      <c r="C10992" s="35" t="s">
        <v>67</v>
      </c>
      <c r="D10992" s="35" t="s">
        <v>23</v>
      </c>
      <c r="E10992" s="35" t="s">
        <v>3</v>
      </c>
      <c r="F10992" s="35" t="s">
        <v>48</v>
      </c>
      <c r="G10992" s="35" t="s">
        <v>0</v>
      </c>
      <c r="H10992" s="35">
        <v>2009</v>
      </c>
      <c r="I10992" s="40">
        <v>0</v>
      </c>
    </row>
    <row r="10993" spans="2:9" x14ac:dyDescent="0.25">
      <c r="B10993" s="35" t="s">
        <v>84</v>
      </c>
      <c r="C10993" s="35" t="s">
        <v>67</v>
      </c>
      <c r="D10993" s="35" t="s">
        <v>23</v>
      </c>
      <c r="E10993" s="35" t="s">
        <v>3</v>
      </c>
      <c r="F10993" s="35" t="s">
        <v>48</v>
      </c>
      <c r="G10993" s="35" t="s">
        <v>0</v>
      </c>
      <c r="H10993" s="35">
        <v>2010</v>
      </c>
      <c r="I10993" s="40">
        <v>0</v>
      </c>
    </row>
    <row r="10994" spans="2:9" x14ac:dyDescent="0.25">
      <c r="B10994" s="35" t="s">
        <v>84</v>
      </c>
      <c r="C10994" s="35" t="s">
        <v>67</v>
      </c>
      <c r="D10994" s="35" t="s">
        <v>23</v>
      </c>
      <c r="E10994" s="35" t="s">
        <v>3</v>
      </c>
      <c r="F10994" s="35" t="s">
        <v>48</v>
      </c>
      <c r="G10994" s="35" t="s">
        <v>0</v>
      </c>
      <c r="H10994" s="35">
        <v>2011</v>
      </c>
      <c r="I10994" s="40">
        <v>0</v>
      </c>
    </row>
    <row r="10995" spans="2:9" x14ac:dyDescent="0.25">
      <c r="B10995" s="35" t="s">
        <v>84</v>
      </c>
      <c r="C10995" s="35" t="s">
        <v>67</v>
      </c>
      <c r="D10995" s="35" t="s">
        <v>23</v>
      </c>
      <c r="E10995" s="35" t="s">
        <v>3</v>
      </c>
      <c r="F10995" s="35" t="s">
        <v>48</v>
      </c>
      <c r="G10995" s="35" t="s">
        <v>0</v>
      </c>
      <c r="H10995" s="35">
        <v>2012</v>
      </c>
      <c r="I10995" s="40">
        <v>0</v>
      </c>
    </row>
    <row r="10996" spans="2:9" x14ac:dyDescent="0.25">
      <c r="B10996" s="35" t="s">
        <v>84</v>
      </c>
      <c r="C10996" s="35" t="s">
        <v>67</v>
      </c>
      <c r="D10996" s="35" t="s">
        <v>23</v>
      </c>
      <c r="E10996" s="35" t="s">
        <v>3</v>
      </c>
      <c r="F10996" s="35" t="s">
        <v>48</v>
      </c>
      <c r="G10996" s="35" t="s">
        <v>0</v>
      </c>
      <c r="H10996" s="35">
        <v>2013</v>
      </c>
      <c r="I10996" s="40">
        <v>0</v>
      </c>
    </row>
    <row r="10997" spans="2:9" x14ac:dyDescent="0.25">
      <c r="B10997" s="35" t="s">
        <v>84</v>
      </c>
      <c r="C10997" s="35" t="s">
        <v>67</v>
      </c>
      <c r="D10997" s="35" t="s">
        <v>23</v>
      </c>
      <c r="E10997" s="35" t="s">
        <v>3</v>
      </c>
      <c r="F10997" s="35" t="s">
        <v>48</v>
      </c>
      <c r="G10997" s="35" t="s">
        <v>0</v>
      </c>
      <c r="H10997" s="35">
        <v>2014</v>
      </c>
      <c r="I10997" s="40">
        <v>1.5740369757020593E-3</v>
      </c>
    </row>
    <row r="10998" spans="2:9" x14ac:dyDescent="0.25">
      <c r="B10998" s="35" t="s">
        <v>84</v>
      </c>
      <c r="C10998" s="35" t="s">
        <v>67</v>
      </c>
      <c r="D10998" s="35" t="s">
        <v>23</v>
      </c>
      <c r="E10998" s="35" t="s">
        <v>3</v>
      </c>
      <c r="F10998" s="35" t="s">
        <v>48</v>
      </c>
      <c r="G10998" s="35" t="s">
        <v>0</v>
      </c>
      <c r="H10998" s="35">
        <v>2015</v>
      </c>
      <c r="I10998" s="40">
        <v>1.7244542758952845E-3</v>
      </c>
    </row>
    <row r="10999" spans="2:9" x14ac:dyDescent="0.25">
      <c r="B10999" s="35" t="s">
        <v>84</v>
      </c>
      <c r="C10999" s="35" t="s">
        <v>67</v>
      </c>
      <c r="D10999" s="35" t="s">
        <v>23</v>
      </c>
      <c r="E10999" s="35" t="s">
        <v>3</v>
      </c>
      <c r="F10999" s="35" t="s">
        <v>48</v>
      </c>
      <c r="G10999" s="35" t="s">
        <v>0</v>
      </c>
      <c r="H10999" s="35">
        <v>2016</v>
      </c>
      <c r="I10999" s="40">
        <v>1.9481959206105056E-3</v>
      </c>
    </row>
    <row r="11000" spans="2:9" x14ac:dyDescent="0.25">
      <c r="B11000" s="35" t="s">
        <v>84</v>
      </c>
      <c r="C11000" s="35" t="s">
        <v>67</v>
      </c>
      <c r="D11000" s="35" t="s">
        <v>23</v>
      </c>
      <c r="E11000" s="35" t="s">
        <v>3</v>
      </c>
      <c r="F11000" s="35" t="s">
        <v>48</v>
      </c>
      <c r="G11000" s="35" t="s">
        <v>0</v>
      </c>
      <c r="H11000" s="35">
        <v>2017</v>
      </c>
      <c r="I11000" s="40">
        <v>1.9434626990253395E-3</v>
      </c>
    </row>
    <row r="11001" spans="2:9" x14ac:dyDescent="0.25">
      <c r="B11001" s="35" t="s">
        <v>84</v>
      </c>
      <c r="C11001" s="35" t="s">
        <v>67</v>
      </c>
      <c r="D11001" s="35" t="s">
        <v>23</v>
      </c>
      <c r="E11001" s="35" t="s">
        <v>3</v>
      </c>
      <c r="F11001" s="35" t="s">
        <v>48</v>
      </c>
      <c r="G11001" s="35" t="s">
        <v>0</v>
      </c>
      <c r="H11001" s="35">
        <v>2018</v>
      </c>
      <c r="I11001" s="40">
        <v>2.0384561211366425E-3</v>
      </c>
    </row>
    <row r="11002" spans="2:9" x14ac:dyDescent="0.25">
      <c r="B11002" s="35" t="s">
        <v>84</v>
      </c>
      <c r="C11002" s="35" t="s">
        <v>67</v>
      </c>
      <c r="D11002" s="35" t="s">
        <v>23</v>
      </c>
      <c r="E11002" s="35" t="s">
        <v>3</v>
      </c>
      <c r="F11002" s="35" t="s">
        <v>48</v>
      </c>
      <c r="G11002" s="35" t="s">
        <v>0</v>
      </c>
      <c r="H11002" s="35">
        <v>2019</v>
      </c>
      <c r="I11002" s="40">
        <v>2.1362168707895744E-3</v>
      </c>
    </row>
    <row r="11003" spans="2:9" x14ac:dyDescent="0.25">
      <c r="B11003" s="35" t="s">
        <v>84</v>
      </c>
      <c r="C11003" s="35" t="s">
        <v>67</v>
      </c>
      <c r="D11003" s="35" t="s">
        <v>23</v>
      </c>
      <c r="E11003" s="35" t="s">
        <v>3</v>
      </c>
      <c r="F11003" s="35" t="s">
        <v>48</v>
      </c>
      <c r="G11003" s="35" t="s">
        <v>0</v>
      </c>
      <c r="H11003" s="35">
        <v>2020</v>
      </c>
      <c r="I11003" s="40">
        <v>2.2346629352439969E-3</v>
      </c>
    </row>
    <row r="11004" spans="2:9" x14ac:dyDescent="0.25">
      <c r="B11004" s="35" t="s">
        <v>84</v>
      </c>
      <c r="C11004" s="35" t="s">
        <v>67</v>
      </c>
      <c r="D11004" s="35" t="s">
        <v>23</v>
      </c>
      <c r="E11004" s="35" t="s">
        <v>3</v>
      </c>
      <c r="F11004" s="35" t="s">
        <v>48</v>
      </c>
      <c r="G11004" s="35" t="s">
        <v>0</v>
      </c>
      <c r="H11004" s="35">
        <v>2021</v>
      </c>
      <c r="I11004" s="40">
        <v>2.3289486037640929E-3</v>
      </c>
    </row>
    <row r="11005" spans="2:9" x14ac:dyDescent="0.25">
      <c r="B11005" s="35" t="s">
        <v>84</v>
      </c>
      <c r="C11005" s="35" t="s">
        <v>67</v>
      </c>
      <c r="D11005" s="35" t="s">
        <v>23</v>
      </c>
      <c r="E11005" s="35" t="s">
        <v>3</v>
      </c>
      <c r="F11005" s="35" t="s">
        <v>48</v>
      </c>
      <c r="G11005" s="35" t="s">
        <v>0</v>
      </c>
      <c r="H11005" s="35">
        <v>2022</v>
      </c>
      <c r="I11005" s="40">
        <v>2.4262031250862357E-3</v>
      </c>
    </row>
    <row r="11006" spans="2:9" x14ac:dyDescent="0.25">
      <c r="B11006" s="35" t="s">
        <v>84</v>
      </c>
      <c r="C11006" s="35" t="s">
        <v>67</v>
      </c>
      <c r="D11006" s="35" t="s">
        <v>23</v>
      </c>
      <c r="E11006" s="35" t="s">
        <v>3</v>
      </c>
      <c r="F11006" s="35" t="s">
        <v>48</v>
      </c>
      <c r="G11006" s="35" t="s">
        <v>0</v>
      </c>
      <c r="H11006" s="35">
        <v>2023</v>
      </c>
      <c r="I11006" s="40">
        <v>2.525931289946826E-3</v>
      </c>
    </row>
    <row r="11007" spans="2:9" x14ac:dyDescent="0.25">
      <c r="B11007" s="35" t="s">
        <v>84</v>
      </c>
      <c r="C11007" s="35" t="s">
        <v>67</v>
      </c>
      <c r="D11007" s="35" t="s">
        <v>23</v>
      </c>
      <c r="E11007" s="35" t="s">
        <v>3</v>
      </c>
      <c r="F11007" s="35" t="s">
        <v>48</v>
      </c>
      <c r="G11007" s="35" t="s">
        <v>0</v>
      </c>
      <c r="H11007" s="35">
        <v>2024</v>
      </c>
      <c r="I11007" s="40">
        <v>2.6286930329295888E-3</v>
      </c>
    </row>
    <row r="11008" spans="2:9" x14ac:dyDescent="0.25">
      <c r="B11008" s="35" t="s">
        <v>84</v>
      </c>
      <c r="C11008" s="35" t="s">
        <v>67</v>
      </c>
      <c r="D11008" s="35" t="s">
        <v>23</v>
      </c>
      <c r="E11008" s="35" t="s">
        <v>3</v>
      </c>
      <c r="F11008" s="35" t="s">
        <v>48</v>
      </c>
      <c r="G11008" s="35" t="s">
        <v>0</v>
      </c>
      <c r="H11008" s="35">
        <v>2025</v>
      </c>
      <c r="I11008" s="40">
        <v>2.7344769728022827E-3</v>
      </c>
    </row>
    <row r="11009" spans="2:9" x14ac:dyDescent="0.25">
      <c r="B11009" s="35" t="s">
        <v>84</v>
      </c>
      <c r="C11009" s="35" t="s">
        <v>67</v>
      </c>
      <c r="D11009" s="35" t="s">
        <v>23</v>
      </c>
      <c r="E11009" s="35" t="s">
        <v>3</v>
      </c>
      <c r="F11009" s="35" t="s">
        <v>48</v>
      </c>
      <c r="G11009" s="35" t="s">
        <v>0</v>
      </c>
      <c r="H11009" s="35">
        <v>2026</v>
      </c>
      <c r="I11009" s="40">
        <v>2.8431373101823168E-3</v>
      </c>
    </row>
    <row r="11010" spans="2:9" x14ac:dyDescent="0.25">
      <c r="B11010" s="35" t="s">
        <v>84</v>
      </c>
      <c r="C11010" s="35" t="s">
        <v>67</v>
      </c>
      <c r="D11010" s="35" t="s">
        <v>23</v>
      </c>
      <c r="E11010" s="35" t="s">
        <v>3</v>
      </c>
      <c r="F11010" s="35" t="s">
        <v>48</v>
      </c>
      <c r="G11010" s="35" t="s">
        <v>0</v>
      </c>
      <c r="H11010" s="35">
        <v>2027</v>
      </c>
      <c r="I11010" s="40">
        <v>2.9547699258778344E-3</v>
      </c>
    </row>
    <row r="11011" spans="2:9" x14ac:dyDescent="0.25">
      <c r="B11011" s="35" t="s">
        <v>84</v>
      </c>
      <c r="C11011" s="35" t="s">
        <v>67</v>
      </c>
      <c r="D11011" s="35" t="s">
        <v>23</v>
      </c>
      <c r="E11011" s="35" t="s">
        <v>3</v>
      </c>
      <c r="F11011" s="35" t="s">
        <v>48</v>
      </c>
      <c r="G11011" s="35" t="s">
        <v>0</v>
      </c>
      <c r="H11011" s="35">
        <v>2028</v>
      </c>
      <c r="I11011" s="40">
        <v>3.0689086735137673E-3</v>
      </c>
    </row>
    <row r="11012" spans="2:9" x14ac:dyDescent="0.25">
      <c r="B11012" s="35" t="s">
        <v>84</v>
      </c>
      <c r="C11012" s="35" t="s">
        <v>67</v>
      </c>
      <c r="D11012" s="35" t="s">
        <v>23</v>
      </c>
      <c r="E11012" s="35" t="s">
        <v>3</v>
      </c>
      <c r="F11012" s="35" t="s">
        <v>48</v>
      </c>
      <c r="G11012" s="35" t="s">
        <v>0</v>
      </c>
      <c r="H11012" s="35">
        <v>2029</v>
      </c>
      <c r="I11012" s="40">
        <v>3.1840465259285857E-3</v>
      </c>
    </row>
    <row r="11013" spans="2:9" x14ac:dyDescent="0.25">
      <c r="B11013" s="35" t="s">
        <v>84</v>
      </c>
      <c r="C11013" s="35" t="s">
        <v>67</v>
      </c>
      <c r="D11013" s="35" t="s">
        <v>23</v>
      </c>
      <c r="E11013" s="35" t="s">
        <v>3</v>
      </c>
      <c r="F11013" s="35" t="s">
        <v>48</v>
      </c>
      <c r="G11013" s="35" t="s">
        <v>0</v>
      </c>
      <c r="H11013" s="35">
        <v>2030</v>
      </c>
      <c r="I11013" s="40">
        <v>3.2984620391715638E-3</v>
      </c>
    </row>
    <row r="11014" spans="2:9" x14ac:dyDescent="0.25">
      <c r="B11014" s="35" t="s">
        <v>84</v>
      </c>
      <c r="C11014" s="35" t="s">
        <v>67</v>
      </c>
      <c r="D11014" s="35" t="s">
        <v>23</v>
      </c>
      <c r="E11014" s="35" t="s">
        <v>3</v>
      </c>
      <c r="F11014" s="35" t="s">
        <v>48</v>
      </c>
      <c r="G11014" s="35" t="s">
        <v>0</v>
      </c>
      <c r="H11014" s="35">
        <v>2031</v>
      </c>
      <c r="I11014" s="40">
        <v>3.4121340898032454E-3</v>
      </c>
    </row>
    <row r="11015" spans="2:9" x14ac:dyDescent="0.25">
      <c r="B11015" s="35" t="s">
        <v>84</v>
      </c>
      <c r="C11015" s="35" t="s">
        <v>67</v>
      </c>
      <c r="D11015" s="35" t="s">
        <v>23</v>
      </c>
      <c r="E11015" s="35" t="s">
        <v>3</v>
      </c>
      <c r="F11015" s="35" t="s">
        <v>48</v>
      </c>
      <c r="G11015" s="35" t="s">
        <v>0</v>
      </c>
      <c r="H11015" s="35">
        <v>2032</v>
      </c>
      <c r="I11015" s="40">
        <v>3.524707619400283E-3</v>
      </c>
    </row>
    <row r="11016" spans="2:9" x14ac:dyDescent="0.25">
      <c r="B11016" s="35" t="s">
        <v>84</v>
      </c>
      <c r="C11016" s="35" t="s">
        <v>67</v>
      </c>
      <c r="D11016" s="35" t="s">
        <v>23</v>
      </c>
      <c r="E11016" s="35" t="s">
        <v>3</v>
      </c>
      <c r="F11016" s="35" t="s">
        <v>48</v>
      </c>
      <c r="G11016" s="35" t="s">
        <v>0</v>
      </c>
      <c r="H11016" s="35">
        <v>2033</v>
      </c>
      <c r="I11016" s="40">
        <v>3.636386869773241E-3</v>
      </c>
    </row>
    <row r="11017" spans="2:9" x14ac:dyDescent="0.25">
      <c r="B11017" s="35" t="s">
        <v>84</v>
      </c>
      <c r="C11017" s="35" t="s">
        <v>67</v>
      </c>
      <c r="D11017" s="35" t="s">
        <v>23</v>
      </c>
      <c r="E11017" s="35" t="s">
        <v>3</v>
      </c>
      <c r="F11017" s="35" t="s">
        <v>48</v>
      </c>
      <c r="G11017" s="35" t="s">
        <v>0</v>
      </c>
      <c r="H11017" s="35">
        <v>2034</v>
      </c>
      <c r="I11017" s="40">
        <v>3.7474861856426423E-3</v>
      </c>
    </row>
    <row r="11018" spans="2:9" x14ac:dyDescent="0.25">
      <c r="B11018" s="35" t="s">
        <v>84</v>
      </c>
      <c r="C11018" s="35" t="s">
        <v>67</v>
      </c>
      <c r="D11018" s="35" t="s">
        <v>23</v>
      </c>
      <c r="E11018" s="35" t="s">
        <v>3</v>
      </c>
      <c r="F11018" s="35" t="s">
        <v>48</v>
      </c>
      <c r="G11018" s="35" t="s">
        <v>0</v>
      </c>
      <c r="H11018" s="35">
        <v>2035</v>
      </c>
      <c r="I11018" s="40">
        <v>3.8581702093328147E-3</v>
      </c>
    </row>
    <row r="11019" spans="2:9" x14ac:dyDescent="0.25">
      <c r="B11019" s="35" t="s">
        <v>84</v>
      </c>
      <c r="C11019" s="35" t="s">
        <v>67</v>
      </c>
      <c r="D11019" s="35" t="s">
        <v>23</v>
      </c>
      <c r="E11019" s="35" t="s">
        <v>3</v>
      </c>
      <c r="F11019" s="35" t="s">
        <v>48</v>
      </c>
      <c r="G11019" s="35" t="s">
        <v>0</v>
      </c>
      <c r="H11019" s="35">
        <v>2036</v>
      </c>
      <c r="I11019" s="40">
        <v>3.9691175842625397E-3</v>
      </c>
    </row>
    <row r="11020" spans="2:9" x14ac:dyDescent="0.25">
      <c r="B11020" s="35" t="s">
        <v>84</v>
      </c>
      <c r="C11020" s="35" t="s">
        <v>67</v>
      </c>
      <c r="D11020" s="35" t="s">
        <v>23</v>
      </c>
      <c r="E11020" s="35" t="s">
        <v>3</v>
      </c>
      <c r="F11020" s="35" t="s">
        <v>48</v>
      </c>
      <c r="G11020" s="35" t="s">
        <v>0</v>
      </c>
      <c r="H11020" s="35">
        <v>2037</v>
      </c>
      <c r="I11020" s="40">
        <v>4.0803833067835447E-3</v>
      </c>
    </row>
    <row r="11021" spans="2:9" x14ac:dyDescent="0.25">
      <c r="B11021" s="35" t="s">
        <v>84</v>
      </c>
      <c r="C11021" s="35" t="s">
        <v>67</v>
      </c>
      <c r="D11021" s="35" t="s">
        <v>23</v>
      </c>
      <c r="E11021" s="35" t="s">
        <v>3</v>
      </c>
      <c r="F11021" s="35" t="s">
        <v>48</v>
      </c>
      <c r="G11021" s="35" t="s">
        <v>0</v>
      </c>
      <c r="H11021" s="35">
        <v>2038</v>
      </c>
      <c r="I11021" s="40">
        <v>4.1926175852745632E-3</v>
      </c>
    </row>
    <row r="11022" spans="2:9" x14ac:dyDescent="0.25">
      <c r="B11022" s="35" t="s">
        <v>84</v>
      </c>
      <c r="C11022" s="35" t="s">
        <v>67</v>
      </c>
      <c r="D11022" s="35" t="s">
        <v>23</v>
      </c>
      <c r="E11022" s="35" t="s">
        <v>3</v>
      </c>
      <c r="F11022" s="35" t="s">
        <v>48</v>
      </c>
      <c r="G11022" s="35" t="s">
        <v>0</v>
      </c>
      <c r="H11022" s="35">
        <v>2039</v>
      </c>
      <c r="I11022" s="40">
        <v>4.3073254761680727E-3</v>
      </c>
    </row>
    <row r="11023" spans="2:9" x14ac:dyDescent="0.25">
      <c r="B11023" s="35" t="s">
        <v>84</v>
      </c>
      <c r="C11023" s="35" t="s">
        <v>67</v>
      </c>
      <c r="D11023" s="35" t="s">
        <v>23</v>
      </c>
      <c r="E11023" s="35" t="s">
        <v>3</v>
      </c>
      <c r="F11023" s="35" t="s">
        <v>48</v>
      </c>
      <c r="G11023" s="35" t="s">
        <v>0</v>
      </c>
      <c r="H11023" s="35">
        <v>2040</v>
      </c>
      <c r="I11023" s="40">
        <v>4.4269211283344007E-3</v>
      </c>
    </row>
    <row r="11024" spans="2:9" x14ac:dyDescent="0.25">
      <c r="B11024" s="35" t="s">
        <v>84</v>
      </c>
      <c r="C11024" s="35" t="s">
        <v>67</v>
      </c>
      <c r="D11024" s="35" t="s">
        <v>23</v>
      </c>
      <c r="E11024" s="35" t="s">
        <v>3</v>
      </c>
      <c r="F11024" s="35" t="s">
        <v>48</v>
      </c>
      <c r="G11024" s="35" t="s">
        <v>0</v>
      </c>
      <c r="H11024" s="35">
        <v>2041</v>
      </c>
      <c r="I11024" s="40">
        <v>4.5527402090536715E-3</v>
      </c>
    </row>
    <row r="11025" spans="2:9" x14ac:dyDescent="0.25">
      <c r="B11025" s="35" t="s">
        <v>84</v>
      </c>
      <c r="C11025" s="35" t="s">
        <v>67</v>
      </c>
      <c r="D11025" s="35" t="s">
        <v>23</v>
      </c>
      <c r="E11025" s="35" t="s">
        <v>3</v>
      </c>
      <c r="F11025" s="35" t="s">
        <v>48</v>
      </c>
      <c r="G11025" s="35" t="s">
        <v>0</v>
      </c>
      <c r="H11025" s="35">
        <v>2042</v>
      </c>
      <c r="I11025" s="40">
        <v>4.6835994767011795E-3</v>
      </c>
    </row>
    <row r="11026" spans="2:9" x14ac:dyDescent="0.25">
      <c r="B11026" s="35" t="s">
        <v>84</v>
      </c>
      <c r="C11026" s="35" t="s">
        <v>67</v>
      </c>
      <c r="D11026" s="35" t="s">
        <v>23</v>
      </c>
      <c r="E11026" s="35" t="s">
        <v>3</v>
      </c>
      <c r="F11026" s="35" t="s">
        <v>48</v>
      </c>
      <c r="G11026" s="35" t="s">
        <v>0</v>
      </c>
      <c r="H11026" s="35">
        <v>2043</v>
      </c>
      <c r="I11026" s="40">
        <v>4.819902083983996E-3</v>
      </c>
    </row>
    <row r="11027" spans="2:9" x14ac:dyDescent="0.25">
      <c r="B11027" s="35" t="s">
        <v>84</v>
      </c>
      <c r="C11027" s="35" t="s">
        <v>67</v>
      </c>
      <c r="D11027" s="35" t="s">
        <v>23</v>
      </c>
      <c r="E11027" s="35" t="s">
        <v>3</v>
      </c>
      <c r="F11027" s="35" t="s">
        <v>48</v>
      </c>
      <c r="G11027" s="35" t="s">
        <v>0</v>
      </c>
      <c r="H11027" s="35">
        <v>2044</v>
      </c>
      <c r="I11027" s="40">
        <v>4.962862424785934E-3</v>
      </c>
    </row>
    <row r="11028" spans="2:9" x14ac:dyDescent="0.25">
      <c r="B11028" s="35" t="s">
        <v>84</v>
      </c>
      <c r="C11028" s="35" t="s">
        <v>67</v>
      </c>
      <c r="D11028" s="35" t="s">
        <v>23</v>
      </c>
      <c r="E11028" s="35" t="s">
        <v>3</v>
      </c>
      <c r="F11028" s="35" t="s">
        <v>48</v>
      </c>
      <c r="G11028" s="35" t="s">
        <v>0</v>
      </c>
      <c r="H11028" s="35">
        <v>2045</v>
      </c>
      <c r="I11028" s="40">
        <v>5.1129356214568902E-3</v>
      </c>
    </row>
    <row r="11029" spans="2:9" x14ac:dyDescent="0.25">
      <c r="B11029" s="35" t="s">
        <v>84</v>
      </c>
      <c r="C11029" s="35" t="s">
        <v>67</v>
      </c>
      <c r="D11029" s="35" t="s">
        <v>23</v>
      </c>
      <c r="E11029" s="35" t="s">
        <v>3</v>
      </c>
      <c r="F11029" s="35" t="s">
        <v>48</v>
      </c>
      <c r="G11029" s="35" t="s">
        <v>0</v>
      </c>
      <c r="H11029" s="35">
        <v>2046</v>
      </c>
      <c r="I11029" s="40">
        <v>5.2703260182219427E-3</v>
      </c>
    </row>
    <row r="11030" spans="2:9" x14ac:dyDescent="0.25">
      <c r="B11030" s="35" t="s">
        <v>84</v>
      </c>
      <c r="C11030" s="35" t="s">
        <v>67</v>
      </c>
      <c r="D11030" s="35" t="s">
        <v>23</v>
      </c>
      <c r="E11030" s="35" t="s">
        <v>3</v>
      </c>
      <c r="F11030" s="35" t="s">
        <v>48</v>
      </c>
      <c r="G11030" s="35" t="s">
        <v>0</v>
      </c>
      <c r="H11030" s="35">
        <v>2047</v>
      </c>
      <c r="I11030" s="40">
        <v>5.4355100714485191E-3</v>
      </c>
    </row>
    <row r="11031" spans="2:9" x14ac:dyDescent="0.25">
      <c r="B11031" s="35" t="s">
        <v>84</v>
      </c>
      <c r="C11031" s="35" t="s">
        <v>67</v>
      </c>
      <c r="D11031" s="35" t="s">
        <v>23</v>
      </c>
      <c r="E11031" s="35" t="s">
        <v>3</v>
      </c>
      <c r="F11031" s="35" t="s">
        <v>48</v>
      </c>
      <c r="G11031" s="35" t="s">
        <v>0</v>
      </c>
      <c r="H11031" s="35">
        <v>2048</v>
      </c>
      <c r="I11031" s="40">
        <v>5.606673767532498E-3</v>
      </c>
    </row>
    <row r="11032" spans="2:9" x14ac:dyDescent="0.25">
      <c r="B11032" s="35" t="s">
        <v>84</v>
      </c>
      <c r="C11032" s="35" t="s">
        <v>67</v>
      </c>
      <c r="D11032" s="35" t="s">
        <v>23</v>
      </c>
      <c r="E11032" s="35" t="s">
        <v>3</v>
      </c>
      <c r="F11032" s="35" t="s">
        <v>48</v>
      </c>
      <c r="G11032" s="35" t="s">
        <v>0</v>
      </c>
      <c r="H11032" s="35">
        <v>2049</v>
      </c>
      <c r="I11032" s="40">
        <v>5.7786871214556418E-3</v>
      </c>
    </row>
    <row r="11033" spans="2:9" x14ac:dyDescent="0.25">
      <c r="B11033" s="35" t="s">
        <v>84</v>
      </c>
      <c r="C11033" s="35" t="s">
        <v>67</v>
      </c>
      <c r="D11033" s="35" t="s">
        <v>23</v>
      </c>
      <c r="E11033" s="35" t="s">
        <v>3</v>
      </c>
      <c r="F11033" s="35" t="s">
        <v>48</v>
      </c>
      <c r="G11033" s="35" t="s">
        <v>0</v>
      </c>
      <c r="H11033" s="35">
        <v>2050</v>
      </c>
      <c r="I11033" s="40">
        <v>5.9467820215642732E-3</v>
      </c>
    </row>
    <row r="11034" spans="2:9" x14ac:dyDescent="0.25">
      <c r="B11034" s="35" t="s">
        <v>84</v>
      </c>
      <c r="C11034" s="35" t="s">
        <v>67</v>
      </c>
      <c r="D11034" s="35" t="s">
        <v>23</v>
      </c>
      <c r="E11034" s="35" t="s">
        <v>3</v>
      </c>
      <c r="F11034" s="35" t="s">
        <v>48</v>
      </c>
      <c r="G11034" s="35" t="s">
        <v>0</v>
      </c>
      <c r="H11034" s="35">
        <v>2051</v>
      </c>
      <c r="I11034" s="40">
        <v>6.108463568891471E-3</v>
      </c>
    </row>
    <row r="11035" spans="2:9" x14ac:dyDescent="0.25">
      <c r="B11035" s="35" t="s">
        <v>84</v>
      </c>
      <c r="C11035" s="35" t="s">
        <v>67</v>
      </c>
      <c r="D11035" s="35" t="s">
        <v>23</v>
      </c>
      <c r="E11035" s="35" t="s">
        <v>3</v>
      </c>
      <c r="F11035" s="35" t="s">
        <v>48</v>
      </c>
      <c r="G11035" s="35" t="s">
        <v>0</v>
      </c>
      <c r="H11035" s="35">
        <v>2052</v>
      </c>
      <c r="I11035" s="40">
        <v>6.2639413259544651E-3</v>
      </c>
    </row>
    <row r="11036" spans="2:9" x14ac:dyDescent="0.25">
      <c r="B11036" s="35" t="s">
        <v>84</v>
      </c>
      <c r="C11036" s="35" t="s">
        <v>67</v>
      </c>
      <c r="D11036" s="35" t="s">
        <v>23</v>
      </c>
      <c r="E11036" s="35" t="s">
        <v>3</v>
      </c>
      <c r="F11036" s="35" t="s">
        <v>48</v>
      </c>
      <c r="G11036" s="35" t="s">
        <v>0</v>
      </c>
      <c r="H11036" s="35">
        <v>2053</v>
      </c>
      <c r="I11036" s="40">
        <v>6.4126086949296479E-3</v>
      </c>
    </row>
    <row r="11037" spans="2:9" x14ac:dyDescent="0.25">
      <c r="B11037" s="35" t="s">
        <v>84</v>
      </c>
      <c r="C11037" s="35" t="s">
        <v>67</v>
      </c>
      <c r="D11037" s="35" t="s">
        <v>23</v>
      </c>
      <c r="E11037" s="35" t="s">
        <v>3</v>
      </c>
      <c r="F11037" s="35" t="s">
        <v>48</v>
      </c>
      <c r="G11037" s="35" t="s">
        <v>0</v>
      </c>
      <c r="H11037" s="35">
        <v>2054</v>
      </c>
      <c r="I11037" s="40">
        <v>6.556471203035299E-3</v>
      </c>
    </row>
    <row r="11038" spans="2:9" x14ac:dyDescent="0.25">
      <c r="B11038" s="35" t="s">
        <v>84</v>
      </c>
      <c r="C11038" s="35" t="s">
        <v>67</v>
      </c>
      <c r="D11038" s="35" t="s">
        <v>23</v>
      </c>
      <c r="E11038" s="35" t="s">
        <v>3</v>
      </c>
      <c r="F11038" s="35" t="s">
        <v>48</v>
      </c>
      <c r="G11038" s="35" t="s">
        <v>0</v>
      </c>
      <c r="H11038" s="35">
        <v>2055</v>
      </c>
      <c r="I11038" s="40">
        <v>6.6975656280382923E-3</v>
      </c>
    </row>
    <row r="11039" spans="2:9" x14ac:dyDescent="0.25">
      <c r="B11039" s="35" t="s">
        <v>84</v>
      </c>
      <c r="C11039" s="35" t="s">
        <v>67</v>
      </c>
      <c r="D11039" s="35" t="s">
        <v>23</v>
      </c>
      <c r="E11039" s="35" t="s">
        <v>3</v>
      </c>
      <c r="F11039" s="35" t="s">
        <v>48</v>
      </c>
      <c r="G11039" s="35" t="s">
        <v>0</v>
      </c>
      <c r="H11039" s="35">
        <v>2056</v>
      </c>
      <c r="I11039" s="40">
        <v>6.8361640059974877E-3</v>
      </c>
    </row>
    <row r="11040" spans="2:9" x14ac:dyDescent="0.25">
      <c r="B11040" s="35" t="s">
        <v>84</v>
      </c>
      <c r="C11040" s="35" t="s">
        <v>67</v>
      </c>
      <c r="D11040" s="35" t="s">
        <v>23</v>
      </c>
      <c r="E11040" s="35" t="s">
        <v>3</v>
      </c>
      <c r="F11040" s="35" t="s">
        <v>48</v>
      </c>
      <c r="G11040" s="35" t="s">
        <v>0</v>
      </c>
      <c r="H11040" s="35">
        <v>2057</v>
      </c>
      <c r="I11040" s="40">
        <v>6.9720627995141192E-3</v>
      </c>
    </row>
    <row r="11041" spans="2:9" x14ac:dyDescent="0.25">
      <c r="B11041" s="35" t="s">
        <v>84</v>
      </c>
      <c r="C11041" s="35" t="s">
        <v>67</v>
      </c>
      <c r="D11041" s="35" t="s">
        <v>23</v>
      </c>
      <c r="E11041" s="35" t="s">
        <v>3</v>
      </c>
      <c r="F11041" s="35" t="s">
        <v>48</v>
      </c>
      <c r="G11041" s="35" t="s">
        <v>0</v>
      </c>
      <c r="H11041" s="35">
        <v>2058</v>
      </c>
      <c r="I11041" s="40">
        <v>7.1056098352709233E-3</v>
      </c>
    </row>
    <row r="11042" spans="2:9" x14ac:dyDescent="0.25">
      <c r="B11042" s="35" t="s">
        <v>84</v>
      </c>
      <c r="C11042" s="35" t="s">
        <v>67</v>
      </c>
      <c r="D11042" s="35" t="s">
        <v>23</v>
      </c>
      <c r="E11042" s="35" t="s">
        <v>3</v>
      </c>
      <c r="F11042" s="35" t="s">
        <v>48</v>
      </c>
      <c r="G11042" s="35" t="s">
        <v>0</v>
      </c>
      <c r="H11042" s="35">
        <v>2059</v>
      </c>
      <c r="I11042" s="40">
        <v>7.2372110846836424E-3</v>
      </c>
    </row>
    <row r="11043" spans="2:9" x14ac:dyDescent="0.25">
      <c r="B11043" s="35" t="s">
        <v>84</v>
      </c>
      <c r="C11043" s="35" t="s">
        <v>67</v>
      </c>
      <c r="D11043" s="35" t="s">
        <v>23</v>
      </c>
      <c r="E11043" s="35" t="s">
        <v>3</v>
      </c>
      <c r="F11043" s="35" t="s">
        <v>48</v>
      </c>
      <c r="G11043" s="35" t="s">
        <v>0</v>
      </c>
      <c r="H11043" s="35">
        <v>2060</v>
      </c>
      <c r="I11043" s="40">
        <v>7.3702715682031107E-3</v>
      </c>
    </row>
    <row r="11044" spans="2:9" x14ac:dyDescent="0.25">
      <c r="B11044" s="35" t="s">
        <v>84</v>
      </c>
      <c r="C11044" s="35" t="s">
        <v>67</v>
      </c>
      <c r="D11044" s="35" t="s">
        <v>23</v>
      </c>
      <c r="E11044" s="35" t="s">
        <v>3</v>
      </c>
      <c r="F11044" s="35" t="s">
        <v>49</v>
      </c>
      <c r="G11044" s="35" t="s">
        <v>0</v>
      </c>
      <c r="H11044" s="35">
        <v>2000</v>
      </c>
      <c r="I11044" s="40">
        <f t="array" ref="I11044:I11104">TRANSPOSE('[10]Despesa_%PIB'!$B$50:$BJ$50)</f>
        <v>0</v>
      </c>
    </row>
    <row r="11045" spans="2:9" x14ac:dyDescent="0.25">
      <c r="B11045" s="35" t="s">
        <v>84</v>
      </c>
      <c r="C11045" s="35" t="s">
        <v>67</v>
      </c>
      <c r="D11045" s="35" t="s">
        <v>23</v>
      </c>
      <c r="E11045" s="35" t="s">
        <v>3</v>
      </c>
      <c r="F11045" s="35" t="s">
        <v>49</v>
      </c>
      <c r="G11045" s="35" t="s">
        <v>0</v>
      </c>
      <c r="H11045" s="35">
        <v>2001</v>
      </c>
      <c r="I11045" s="40">
        <v>0</v>
      </c>
    </row>
    <row r="11046" spans="2:9" x14ac:dyDescent="0.25">
      <c r="B11046" s="35" t="s">
        <v>84</v>
      </c>
      <c r="C11046" s="35" t="s">
        <v>67</v>
      </c>
      <c r="D11046" s="35" t="s">
        <v>23</v>
      </c>
      <c r="E11046" s="35" t="s">
        <v>3</v>
      </c>
      <c r="F11046" s="35" t="s">
        <v>49</v>
      </c>
      <c r="G11046" s="35" t="s">
        <v>0</v>
      </c>
      <c r="H11046" s="35">
        <v>2002</v>
      </c>
      <c r="I11046" s="40">
        <v>0</v>
      </c>
    </row>
    <row r="11047" spans="2:9" x14ac:dyDescent="0.25">
      <c r="B11047" s="35" t="s">
        <v>84</v>
      </c>
      <c r="C11047" s="35" t="s">
        <v>67</v>
      </c>
      <c r="D11047" s="35" t="s">
        <v>23</v>
      </c>
      <c r="E11047" s="35" t="s">
        <v>3</v>
      </c>
      <c r="F11047" s="35" t="s">
        <v>49</v>
      </c>
      <c r="G11047" s="35" t="s">
        <v>0</v>
      </c>
      <c r="H11047" s="35">
        <v>2003</v>
      </c>
      <c r="I11047" s="40">
        <v>0</v>
      </c>
    </row>
    <row r="11048" spans="2:9" x14ac:dyDescent="0.25">
      <c r="B11048" s="35" t="s">
        <v>84</v>
      </c>
      <c r="C11048" s="35" t="s">
        <v>67</v>
      </c>
      <c r="D11048" s="35" t="s">
        <v>23</v>
      </c>
      <c r="E11048" s="35" t="s">
        <v>3</v>
      </c>
      <c r="F11048" s="35" t="s">
        <v>49</v>
      </c>
      <c r="G11048" s="35" t="s">
        <v>0</v>
      </c>
      <c r="H11048" s="35">
        <v>2004</v>
      </c>
      <c r="I11048" s="40">
        <v>0</v>
      </c>
    </row>
    <row r="11049" spans="2:9" x14ac:dyDescent="0.25">
      <c r="B11049" s="35" t="s">
        <v>84</v>
      </c>
      <c r="C11049" s="35" t="s">
        <v>67</v>
      </c>
      <c r="D11049" s="35" t="s">
        <v>23</v>
      </c>
      <c r="E11049" s="35" t="s">
        <v>3</v>
      </c>
      <c r="F11049" s="35" t="s">
        <v>49</v>
      </c>
      <c r="G11049" s="35" t="s">
        <v>0</v>
      </c>
      <c r="H11049" s="35">
        <v>2005</v>
      </c>
      <c r="I11049" s="40">
        <v>0</v>
      </c>
    </row>
    <row r="11050" spans="2:9" x14ac:dyDescent="0.25">
      <c r="B11050" s="35" t="s">
        <v>84</v>
      </c>
      <c r="C11050" s="35" t="s">
        <v>67</v>
      </c>
      <c r="D11050" s="35" t="s">
        <v>23</v>
      </c>
      <c r="E11050" s="35" t="s">
        <v>3</v>
      </c>
      <c r="F11050" s="35" t="s">
        <v>49</v>
      </c>
      <c r="G11050" s="35" t="s">
        <v>0</v>
      </c>
      <c r="H11050" s="35">
        <v>2006</v>
      </c>
      <c r="I11050" s="40">
        <v>0</v>
      </c>
    </row>
    <row r="11051" spans="2:9" x14ac:dyDescent="0.25">
      <c r="B11051" s="35" t="s">
        <v>84</v>
      </c>
      <c r="C11051" s="35" t="s">
        <v>67</v>
      </c>
      <c r="D11051" s="35" t="s">
        <v>23</v>
      </c>
      <c r="E11051" s="35" t="s">
        <v>3</v>
      </c>
      <c r="F11051" s="35" t="s">
        <v>49</v>
      </c>
      <c r="G11051" s="35" t="s">
        <v>0</v>
      </c>
      <c r="H11051" s="35">
        <v>2007</v>
      </c>
      <c r="I11051" s="40">
        <v>0</v>
      </c>
    </row>
    <row r="11052" spans="2:9" x14ac:dyDescent="0.25">
      <c r="B11052" s="35" t="s">
        <v>84</v>
      </c>
      <c r="C11052" s="35" t="s">
        <v>67</v>
      </c>
      <c r="D11052" s="35" t="s">
        <v>23</v>
      </c>
      <c r="E11052" s="35" t="s">
        <v>3</v>
      </c>
      <c r="F11052" s="35" t="s">
        <v>49</v>
      </c>
      <c r="G11052" s="35" t="s">
        <v>0</v>
      </c>
      <c r="H11052" s="35">
        <v>2008</v>
      </c>
      <c r="I11052" s="40">
        <v>0</v>
      </c>
    </row>
    <row r="11053" spans="2:9" x14ac:dyDescent="0.25">
      <c r="B11053" s="35" t="s">
        <v>84</v>
      </c>
      <c r="C11053" s="35" t="s">
        <v>67</v>
      </c>
      <c r="D11053" s="35" t="s">
        <v>23</v>
      </c>
      <c r="E11053" s="35" t="s">
        <v>3</v>
      </c>
      <c r="F11053" s="35" t="s">
        <v>49</v>
      </c>
      <c r="G11053" s="35" t="s">
        <v>0</v>
      </c>
      <c r="H11053" s="35">
        <v>2009</v>
      </c>
      <c r="I11053" s="40">
        <v>0</v>
      </c>
    </row>
    <row r="11054" spans="2:9" x14ac:dyDescent="0.25">
      <c r="B11054" s="35" t="s">
        <v>84</v>
      </c>
      <c r="C11054" s="35" t="s">
        <v>67</v>
      </c>
      <c r="D11054" s="35" t="s">
        <v>23</v>
      </c>
      <c r="E11054" s="35" t="s">
        <v>3</v>
      </c>
      <c r="F11054" s="35" t="s">
        <v>49</v>
      </c>
      <c r="G11054" s="35" t="s">
        <v>0</v>
      </c>
      <c r="H11054" s="35">
        <v>2010</v>
      </c>
      <c r="I11054" s="40">
        <v>0</v>
      </c>
    </row>
    <row r="11055" spans="2:9" x14ac:dyDescent="0.25">
      <c r="B11055" s="35" t="s">
        <v>84</v>
      </c>
      <c r="C11055" s="35" t="s">
        <v>67</v>
      </c>
      <c r="D11055" s="35" t="s">
        <v>23</v>
      </c>
      <c r="E11055" s="35" t="s">
        <v>3</v>
      </c>
      <c r="F11055" s="35" t="s">
        <v>49</v>
      </c>
      <c r="G11055" s="35" t="s">
        <v>0</v>
      </c>
      <c r="H11055" s="35">
        <v>2011</v>
      </c>
      <c r="I11055" s="40">
        <v>0</v>
      </c>
    </row>
    <row r="11056" spans="2:9" x14ac:dyDescent="0.25">
      <c r="B11056" s="35" t="s">
        <v>84</v>
      </c>
      <c r="C11056" s="35" t="s">
        <v>67</v>
      </c>
      <c r="D11056" s="35" t="s">
        <v>23</v>
      </c>
      <c r="E11056" s="35" t="s">
        <v>3</v>
      </c>
      <c r="F11056" s="35" t="s">
        <v>49</v>
      </c>
      <c r="G11056" s="35" t="s">
        <v>0</v>
      </c>
      <c r="H11056" s="35">
        <v>2012</v>
      </c>
      <c r="I11056" s="40">
        <v>0</v>
      </c>
    </row>
    <row r="11057" spans="2:9" x14ac:dyDescent="0.25">
      <c r="B11057" s="35" t="s">
        <v>84</v>
      </c>
      <c r="C11057" s="35" t="s">
        <v>67</v>
      </c>
      <c r="D11057" s="35" t="s">
        <v>23</v>
      </c>
      <c r="E11057" s="35" t="s">
        <v>3</v>
      </c>
      <c r="F11057" s="35" t="s">
        <v>49</v>
      </c>
      <c r="G11057" s="35" t="s">
        <v>0</v>
      </c>
      <c r="H11057" s="35">
        <v>2013</v>
      </c>
      <c r="I11057" s="40">
        <v>0</v>
      </c>
    </row>
    <row r="11058" spans="2:9" x14ac:dyDescent="0.25">
      <c r="B11058" s="35" t="s">
        <v>84</v>
      </c>
      <c r="C11058" s="35" t="s">
        <v>67</v>
      </c>
      <c r="D11058" s="35" t="s">
        <v>23</v>
      </c>
      <c r="E11058" s="35" t="s">
        <v>3</v>
      </c>
      <c r="F11058" s="35" t="s">
        <v>49</v>
      </c>
      <c r="G11058" s="35" t="s">
        <v>0</v>
      </c>
      <c r="H11058" s="35">
        <v>2014</v>
      </c>
      <c r="I11058" s="40">
        <v>0</v>
      </c>
    </row>
    <row r="11059" spans="2:9" x14ac:dyDescent="0.25">
      <c r="B11059" s="35" t="s">
        <v>84</v>
      </c>
      <c r="C11059" s="35" t="s">
        <v>67</v>
      </c>
      <c r="D11059" s="35" t="s">
        <v>23</v>
      </c>
      <c r="E11059" s="35" t="s">
        <v>3</v>
      </c>
      <c r="F11059" s="35" t="s">
        <v>49</v>
      </c>
      <c r="G11059" s="35" t="s">
        <v>0</v>
      </c>
      <c r="H11059" s="35">
        <v>2015</v>
      </c>
      <c r="I11059" s="40">
        <v>0</v>
      </c>
    </row>
    <row r="11060" spans="2:9" x14ac:dyDescent="0.25">
      <c r="B11060" s="35" t="s">
        <v>84</v>
      </c>
      <c r="C11060" s="35" t="s">
        <v>67</v>
      </c>
      <c r="D11060" s="35" t="s">
        <v>23</v>
      </c>
      <c r="E11060" s="35" t="s">
        <v>3</v>
      </c>
      <c r="F11060" s="35" t="s">
        <v>49</v>
      </c>
      <c r="G11060" s="35" t="s">
        <v>0</v>
      </c>
      <c r="H11060" s="35">
        <v>2016</v>
      </c>
      <c r="I11060" s="40">
        <v>0</v>
      </c>
    </row>
    <row r="11061" spans="2:9" x14ac:dyDescent="0.25">
      <c r="B11061" s="35" t="s">
        <v>84</v>
      </c>
      <c r="C11061" s="35" t="s">
        <v>67</v>
      </c>
      <c r="D11061" s="35" t="s">
        <v>23</v>
      </c>
      <c r="E11061" s="35" t="s">
        <v>3</v>
      </c>
      <c r="F11061" s="35" t="s">
        <v>49</v>
      </c>
      <c r="G11061" s="35" t="s">
        <v>0</v>
      </c>
      <c r="H11061" s="35">
        <v>2017</v>
      </c>
      <c r="I11061" s="40">
        <v>0</v>
      </c>
    </row>
    <row r="11062" spans="2:9" x14ac:dyDescent="0.25">
      <c r="B11062" s="35" t="s">
        <v>84</v>
      </c>
      <c r="C11062" s="35" t="s">
        <v>67</v>
      </c>
      <c r="D11062" s="35" t="s">
        <v>23</v>
      </c>
      <c r="E11062" s="35" t="s">
        <v>3</v>
      </c>
      <c r="F11062" s="35" t="s">
        <v>49</v>
      </c>
      <c r="G11062" s="35" t="s">
        <v>0</v>
      </c>
      <c r="H11062" s="35">
        <v>2018</v>
      </c>
      <c r="I11062" s="40">
        <v>0</v>
      </c>
    </row>
    <row r="11063" spans="2:9" x14ac:dyDescent="0.25">
      <c r="B11063" s="35" t="s">
        <v>84</v>
      </c>
      <c r="C11063" s="35" t="s">
        <v>67</v>
      </c>
      <c r="D11063" s="35" t="s">
        <v>23</v>
      </c>
      <c r="E11063" s="35" t="s">
        <v>3</v>
      </c>
      <c r="F11063" s="35" t="s">
        <v>49</v>
      </c>
      <c r="G11063" s="35" t="s">
        <v>0</v>
      </c>
      <c r="H11063" s="35">
        <v>2019</v>
      </c>
      <c r="I11063" s="40">
        <v>0</v>
      </c>
    </row>
    <row r="11064" spans="2:9" x14ac:dyDescent="0.25">
      <c r="B11064" s="35" t="s">
        <v>84</v>
      </c>
      <c r="C11064" s="35" t="s">
        <v>67</v>
      </c>
      <c r="D11064" s="35" t="s">
        <v>23</v>
      </c>
      <c r="E11064" s="35" t="s">
        <v>3</v>
      </c>
      <c r="F11064" s="35" t="s">
        <v>49</v>
      </c>
      <c r="G11064" s="35" t="s">
        <v>0</v>
      </c>
      <c r="H11064" s="35">
        <v>2020</v>
      </c>
      <c r="I11064" s="40">
        <v>0</v>
      </c>
    </row>
    <row r="11065" spans="2:9" x14ac:dyDescent="0.25">
      <c r="B11065" s="35" t="s">
        <v>84</v>
      </c>
      <c r="C11065" s="35" t="s">
        <v>67</v>
      </c>
      <c r="D11065" s="35" t="s">
        <v>23</v>
      </c>
      <c r="E11065" s="35" t="s">
        <v>3</v>
      </c>
      <c r="F11065" s="35" t="s">
        <v>49</v>
      </c>
      <c r="G11065" s="35" t="s">
        <v>0</v>
      </c>
      <c r="H11065" s="35">
        <v>2021</v>
      </c>
      <c r="I11065" s="40">
        <v>0</v>
      </c>
    </row>
    <row r="11066" spans="2:9" x14ac:dyDescent="0.25">
      <c r="B11066" s="35" t="s">
        <v>84</v>
      </c>
      <c r="C11066" s="35" t="s">
        <v>67</v>
      </c>
      <c r="D11066" s="35" t="s">
        <v>23</v>
      </c>
      <c r="E11066" s="35" t="s">
        <v>3</v>
      </c>
      <c r="F11066" s="35" t="s">
        <v>49</v>
      </c>
      <c r="G11066" s="35" t="s">
        <v>0</v>
      </c>
      <c r="H11066" s="35">
        <v>2022</v>
      </c>
      <c r="I11066" s="40">
        <v>0</v>
      </c>
    </row>
    <row r="11067" spans="2:9" x14ac:dyDescent="0.25">
      <c r="B11067" s="35" t="s">
        <v>84</v>
      </c>
      <c r="C11067" s="35" t="s">
        <v>67</v>
      </c>
      <c r="D11067" s="35" t="s">
        <v>23</v>
      </c>
      <c r="E11067" s="35" t="s">
        <v>3</v>
      </c>
      <c r="F11067" s="35" t="s">
        <v>49</v>
      </c>
      <c r="G11067" s="35" t="s">
        <v>0</v>
      </c>
      <c r="H11067" s="35">
        <v>2023</v>
      </c>
      <c r="I11067" s="40">
        <v>0</v>
      </c>
    </row>
    <row r="11068" spans="2:9" x14ac:dyDescent="0.25">
      <c r="B11068" s="35" t="s">
        <v>84</v>
      </c>
      <c r="C11068" s="35" t="s">
        <v>67</v>
      </c>
      <c r="D11068" s="35" t="s">
        <v>23</v>
      </c>
      <c r="E11068" s="35" t="s">
        <v>3</v>
      </c>
      <c r="F11068" s="35" t="s">
        <v>49</v>
      </c>
      <c r="G11068" s="35" t="s">
        <v>0</v>
      </c>
      <c r="H11068" s="35">
        <v>2024</v>
      </c>
      <c r="I11068" s="40">
        <v>0</v>
      </c>
    </row>
    <row r="11069" spans="2:9" x14ac:dyDescent="0.25">
      <c r="B11069" s="35" t="s">
        <v>84</v>
      </c>
      <c r="C11069" s="35" t="s">
        <v>67</v>
      </c>
      <c r="D11069" s="35" t="s">
        <v>23</v>
      </c>
      <c r="E11069" s="35" t="s">
        <v>3</v>
      </c>
      <c r="F11069" s="35" t="s">
        <v>49</v>
      </c>
      <c r="G11069" s="35" t="s">
        <v>0</v>
      </c>
      <c r="H11069" s="35">
        <v>2025</v>
      </c>
      <c r="I11069" s="40">
        <v>0</v>
      </c>
    </row>
    <row r="11070" spans="2:9" x14ac:dyDescent="0.25">
      <c r="B11070" s="35" t="s">
        <v>84</v>
      </c>
      <c r="C11070" s="35" t="s">
        <v>67</v>
      </c>
      <c r="D11070" s="35" t="s">
        <v>23</v>
      </c>
      <c r="E11070" s="35" t="s">
        <v>3</v>
      </c>
      <c r="F11070" s="35" t="s">
        <v>49</v>
      </c>
      <c r="G11070" s="35" t="s">
        <v>0</v>
      </c>
      <c r="H11070" s="35">
        <v>2026</v>
      </c>
      <c r="I11070" s="40">
        <v>0</v>
      </c>
    </row>
    <row r="11071" spans="2:9" x14ac:dyDescent="0.25">
      <c r="B11071" s="35" t="s">
        <v>84</v>
      </c>
      <c r="C11071" s="35" t="s">
        <v>67</v>
      </c>
      <c r="D11071" s="35" t="s">
        <v>23</v>
      </c>
      <c r="E11071" s="35" t="s">
        <v>3</v>
      </c>
      <c r="F11071" s="35" t="s">
        <v>49</v>
      </c>
      <c r="G11071" s="35" t="s">
        <v>0</v>
      </c>
      <c r="H11071" s="35">
        <v>2027</v>
      </c>
      <c r="I11071" s="40">
        <v>0</v>
      </c>
    </row>
    <row r="11072" spans="2:9" x14ac:dyDescent="0.25">
      <c r="B11072" s="35" t="s">
        <v>84</v>
      </c>
      <c r="C11072" s="35" t="s">
        <v>67</v>
      </c>
      <c r="D11072" s="35" t="s">
        <v>23</v>
      </c>
      <c r="E11072" s="35" t="s">
        <v>3</v>
      </c>
      <c r="F11072" s="35" t="s">
        <v>49</v>
      </c>
      <c r="G11072" s="35" t="s">
        <v>0</v>
      </c>
      <c r="H11072" s="35">
        <v>2028</v>
      </c>
      <c r="I11072" s="40">
        <v>0</v>
      </c>
    </row>
    <row r="11073" spans="2:9" x14ac:dyDescent="0.25">
      <c r="B11073" s="35" t="s">
        <v>84</v>
      </c>
      <c r="C11073" s="35" t="s">
        <v>67</v>
      </c>
      <c r="D11073" s="35" t="s">
        <v>23</v>
      </c>
      <c r="E11073" s="35" t="s">
        <v>3</v>
      </c>
      <c r="F11073" s="35" t="s">
        <v>49</v>
      </c>
      <c r="G11073" s="35" t="s">
        <v>0</v>
      </c>
      <c r="H11073" s="35">
        <v>2029</v>
      </c>
      <c r="I11073" s="40">
        <v>0</v>
      </c>
    </row>
    <row r="11074" spans="2:9" x14ac:dyDescent="0.25">
      <c r="B11074" s="35" t="s">
        <v>84</v>
      </c>
      <c r="C11074" s="35" t="s">
        <v>67</v>
      </c>
      <c r="D11074" s="35" t="s">
        <v>23</v>
      </c>
      <c r="E11074" s="35" t="s">
        <v>3</v>
      </c>
      <c r="F11074" s="35" t="s">
        <v>49</v>
      </c>
      <c r="G11074" s="35" t="s">
        <v>0</v>
      </c>
      <c r="H11074" s="35">
        <v>2030</v>
      </c>
      <c r="I11074" s="40">
        <v>0</v>
      </c>
    </row>
    <row r="11075" spans="2:9" x14ac:dyDescent="0.25">
      <c r="B11075" s="35" t="s">
        <v>84</v>
      </c>
      <c r="C11075" s="35" t="s">
        <v>67</v>
      </c>
      <c r="D11075" s="35" t="s">
        <v>23</v>
      </c>
      <c r="E11075" s="35" t="s">
        <v>3</v>
      </c>
      <c r="F11075" s="35" t="s">
        <v>49</v>
      </c>
      <c r="G11075" s="35" t="s">
        <v>0</v>
      </c>
      <c r="H11075" s="35">
        <v>2031</v>
      </c>
      <c r="I11075" s="40">
        <v>0</v>
      </c>
    </row>
    <row r="11076" spans="2:9" x14ac:dyDescent="0.25">
      <c r="B11076" s="35" t="s">
        <v>84</v>
      </c>
      <c r="C11076" s="35" t="s">
        <v>67</v>
      </c>
      <c r="D11076" s="35" t="s">
        <v>23</v>
      </c>
      <c r="E11076" s="35" t="s">
        <v>3</v>
      </c>
      <c r="F11076" s="35" t="s">
        <v>49</v>
      </c>
      <c r="G11076" s="35" t="s">
        <v>0</v>
      </c>
      <c r="H11076" s="35">
        <v>2032</v>
      </c>
      <c r="I11076" s="40">
        <v>0</v>
      </c>
    </row>
    <row r="11077" spans="2:9" x14ac:dyDescent="0.25">
      <c r="B11077" s="35" t="s">
        <v>84</v>
      </c>
      <c r="C11077" s="35" t="s">
        <v>67</v>
      </c>
      <c r="D11077" s="35" t="s">
        <v>23</v>
      </c>
      <c r="E11077" s="35" t="s">
        <v>3</v>
      </c>
      <c r="F11077" s="35" t="s">
        <v>49</v>
      </c>
      <c r="G11077" s="35" t="s">
        <v>0</v>
      </c>
      <c r="H11077" s="35">
        <v>2033</v>
      </c>
      <c r="I11077" s="40">
        <v>0</v>
      </c>
    </row>
    <row r="11078" spans="2:9" x14ac:dyDescent="0.25">
      <c r="B11078" s="35" t="s">
        <v>84</v>
      </c>
      <c r="C11078" s="35" t="s">
        <v>67</v>
      </c>
      <c r="D11078" s="35" t="s">
        <v>23</v>
      </c>
      <c r="E11078" s="35" t="s">
        <v>3</v>
      </c>
      <c r="F11078" s="35" t="s">
        <v>49</v>
      </c>
      <c r="G11078" s="35" t="s">
        <v>0</v>
      </c>
      <c r="H11078" s="35">
        <v>2034</v>
      </c>
      <c r="I11078" s="40">
        <v>0</v>
      </c>
    </row>
    <row r="11079" spans="2:9" x14ac:dyDescent="0.25">
      <c r="B11079" s="35" t="s">
        <v>84</v>
      </c>
      <c r="C11079" s="35" t="s">
        <v>67</v>
      </c>
      <c r="D11079" s="35" t="s">
        <v>23</v>
      </c>
      <c r="E11079" s="35" t="s">
        <v>3</v>
      </c>
      <c r="F11079" s="35" t="s">
        <v>49</v>
      </c>
      <c r="G11079" s="35" t="s">
        <v>0</v>
      </c>
      <c r="H11079" s="35">
        <v>2035</v>
      </c>
      <c r="I11079" s="40">
        <v>0</v>
      </c>
    </row>
    <row r="11080" spans="2:9" x14ac:dyDescent="0.25">
      <c r="B11080" s="35" t="s">
        <v>84</v>
      </c>
      <c r="C11080" s="35" t="s">
        <v>67</v>
      </c>
      <c r="D11080" s="35" t="s">
        <v>23</v>
      </c>
      <c r="E11080" s="35" t="s">
        <v>3</v>
      </c>
      <c r="F11080" s="35" t="s">
        <v>49</v>
      </c>
      <c r="G11080" s="35" t="s">
        <v>0</v>
      </c>
      <c r="H11080" s="35">
        <v>2036</v>
      </c>
      <c r="I11080" s="40">
        <v>0</v>
      </c>
    </row>
    <row r="11081" spans="2:9" x14ac:dyDescent="0.25">
      <c r="B11081" s="35" t="s">
        <v>84</v>
      </c>
      <c r="C11081" s="35" t="s">
        <v>67</v>
      </c>
      <c r="D11081" s="35" t="s">
        <v>23</v>
      </c>
      <c r="E11081" s="35" t="s">
        <v>3</v>
      </c>
      <c r="F11081" s="35" t="s">
        <v>49</v>
      </c>
      <c r="G11081" s="35" t="s">
        <v>0</v>
      </c>
      <c r="H11081" s="35">
        <v>2037</v>
      </c>
      <c r="I11081" s="40">
        <v>0</v>
      </c>
    </row>
    <row r="11082" spans="2:9" x14ac:dyDescent="0.25">
      <c r="B11082" s="35" t="s">
        <v>84</v>
      </c>
      <c r="C11082" s="35" t="s">
        <v>67</v>
      </c>
      <c r="D11082" s="35" t="s">
        <v>23</v>
      </c>
      <c r="E11082" s="35" t="s">
        <v>3</v>
      </c>
      <c r="F11082" s="35" t="s">
        <v>49</v>
      </c>
      <c r="G11082" s="35" t="s">
        <v>0</v>
      </c>
      <c r="H11082" s="35">
        <v>2038</v>
      </c>
      <c r="I11082" s="40">
        <v>0</v>
      </c>
    </row>
    <row r="11083" spans="2:9" x14ac:dyDescent="0.25">
      <c r="B11083" s="35" t="s">
        <v>84</v>
      </c>
      <c r="C11083" s="35" t="s">
        <v>67</v>
      </c>
      <c r="D11083" s="35" t="s">
        <v>23</v>
      </c>
      <c r="E11083" s="35" t="s">
        <v>3</v>
      </c>
      <c r="F11083" s="35" t="s">
        <v>49</v>
      </c>
      <c r="G11083" s="35" t="s">
        <v>0</v>
      </c>
      <c r="H11083" s="35">
        <v>2039</v>
      </c>
      <c r="I11083" s="40">
        <v>0</v>
      </c>
    </row>
    <row r="11084" spans="2:9" x14ac:dyDescent="0.25">
      <c r="B11084" s="35" t="s">
        <v>84</v>
      </c>
      <c r="C11084" s="35" t="s">
        <v>67</v>
      </c>
      <c r="D11084" s="35" t="s">
        <v>23</v>
      </c>
      <c r="E11084" s="35" t="s">
        <v>3</v>
      </c>
      <c r="F11084" s="35" t="s">
        <v>49</v>
      </c>
      <c r="G11084" s="35" t="s">
        <v>0</v>
      </c>
      <c r="H11084" s="35">
        <v>2040</v>
      </c>
      <c r="I11084" s="40">
        <v>0</v>
      </c>
    </row>
    <row r="11085" spans="2:9" x14ac:dyDescent="0.25">
      <c r="B11085" s="35" t="s">
        <v>84</v>
      </c>
      <c r="C11085" s="35" t="s">
        <v>67</v>
      </c>
      <c r="D11085" s="35" t="s">
        <v>23</v>
      </c>
      <c r="E11085" s="35" t="s">
        <v>3</v>
      </c>
      <c r="F11085" s="35" t="s">
        <v>49</v>
      </c>
      <c r="G11085" s="35" t="s">
        <v>0</v>
      </c>
      <c r="H11085" s="35">
        <v>2041</v>
      </c>
      <c r="I11085" s="40">
        <v>0</v>
      </c>
    </row>
    <row r="11086" spans="2:9" x14ac:dyDescent="0.25">
      <c r="B11086" s="35" t="s">
        <v>84</v>
      </c>
      <c r="C11086" s="35" t="s">
        <v>67</v>
      </c>
      <c r="D11086" s="35" t="s">
        <v>23</v>
      </c>
      <c r="E11086" s="35" t="s">
        <v>3</v>
      </c>
      <c r="F11086" s="35" t="s">
        <v>49</v>
      </c>
      <c r="G11086" s="35" t="s">
        <v>0</v>
      </c>
      <c r="H11086" s="35">
        <v>2042</v>
      </c>
      <c r="I11086" s="40">
        <v>0</v>
      </c>
    </row>
    <row r="11087" spans="2:9" x14ac:dyDescent="0.25">
      <c r="B11087" s="35" t="s">
        <v>84</v>
      </c>
      <c r="C11087" s="35" t="s">
        <v>67</v>
      </c>
      <c r="D11087" s="35" t="s">
        <v>23</v>
      </c>
      <c r="E11087" s="35" t="s">
        <v>3</v>
      </c>
      <c r="F11087" s="35" t="s">
        <v>49</v>
      </c>
      <c r="G11087" s="35" t="s">
        <v>0</v>
      </c>
      <c r="H11087" s="35">
        <v>2043</v>
      </c>
      <c r="I11087" s="40">
        <v>0</v>
      </c>
    </row>
    <row r="11088" spans="2:9" x14ac:dyDescent="0.25">
      <c r="B11088" s="35" t="s">
        <v>84</v>
      </c>
      <c r="C11088" s="35" t="s">
        <v>67</v>
      </c>
      <c r="D11088" s="35" t="s">
        <v>23</v>
      </c>
      <c r="E11088" s="35" t="s">
        <v>3</v>
      </c>
      <c r="F11088" s="35" t="s">
        <v>49</v>
      </c>
      <c r="G11088" s="35" t="s">
        <v>0</v>
      </c>
      <c r="H11088" s="35">
        <v>2044</v>
      </c>
      <c r="I11088" s="40">
        <v>0</v>
      </c>
    </row>
    <row r="11089" spans="2:9" x14ac:dyDescent="0.25">
      <c r="B11089" s="35" t="s">
        <v>84</v>
      </c>
      <c r="C11089" s="35" t="s">
        <v>67</v>
      </c>
      <c r="D11089" s="35" t="s">
        <v>23</v>
      </c>
      <c r="E11089" s="35" t="s">
        <v>3</v>
      </c>
      <c r="F11089" s="35" t="s">
        <v>49</v>
      </c>
      <c r="G11089" s="35" t="s">
        <v>0</v>
      </c>
      <c r="H11089" s="35">
        <v>2045</v>
      </c>
      <c r="I11089" s="40">
        <v>0</v>
      </c>
    </row>
    <row r="11090" spans="2:9" x14ac:dyDescent="0.25">
      <c r="B11090" s="35" t="s">
        <v>84</v>
      </c>
      <c r="C11090" s="35" t="s">
        <v>67</v>
      </c>
      <c r="D11090" s="35" t="s">
        <v>23</v>
      </c>
      <c r="E11090" s="35" t="s">
        <v>3</v>
      </c>
      <c r="F11090" s="35" t="s">
        <v>49</v>
      </c>
      <c r="G11090" s="35" t="s">
        <v>0</v>
      </c>
      <c r="H11090" s="35">
        <v>2046</v>
      </c>
      <c r="I11090" s="40">
        <v>0</v>
      </c>
    </row>
    <row r="11091" spans="2:9" x14ac:dyDescent="0.25">
      <c r="B11091" s="35" t="s">
        <v>84</v>
      </c>
      <c r="C11091" s="35" t="s">
        <v>67</v>
      </c>
      <c r="D11091" s="35" t="s">
        <v>23</v>
      </c>
      <c r="E11091" s="35" t="s">
        <v>3</v>
      </c>
      <c r="F11091" s="35" t="s">
        <v>49</v>
      </c>
      <c r="G11091" s="35" t="s">
        <v>0</v>
      </c>
      <c r="H11091" s="35">
        <v>2047</v>
      </c>
      <c r="I11091" s="40">
        <v>0</v>
      </c>
    </row>
    <row r="11092" spans="2:9" x14ac:dyDescent="0.25">
      <c r="B11092" s="35" t="s">
        <v>84</v>
      </c>
      <c r="C11092" s="35" t="s">
        <v>67</v>
      </c>
      <c r="D11092" s="35" t="s">
        <v>23</v>
      </c>
      <c r="E11092" s="35" t="s">
        <v>3</v>
      </c>
      <c r="F11092" s="35" t="s">
        <v>49</v>
      </c>
      <c r="G11092" s="35" t="s">
        <v>0</v>
      </c>
      <c r="H11092" s="35">
        <v>2048</v>
      </c>
      <c r="I11092" s="40">
        <v>0</v>
      </c>
    </row>
    <row r="11093" spans="2:9" x14ac:dyDescent="0.25">
      <c r="B11093" s="35" t="s">
        <v>84</v>
      </c>
      <c r="C11093" s="35" t="s">
        <v>67</v>
      </c>
      <c r="D11093" s="35" t="s">
        <v>23</v>
      </c>
      <c r="E11093" s="35" t="s">
        <v>3</v>
      </c>
      <c r="F11093" s="35" t="s">
        <v>49</v>
      </c>
      <c r="G11093" s="35" t="s">
        <v>0</v>
      </c>
      <c r="H11093" s="35">
        <v>2049</v>
      </c>
      <c r="I11093" s="40">
        <v>0</v>
      </c>
    </row>
    <row r="11094" spans="2:9" x14ac:dyDescent="0.25">
      <c r="B11094" s="35" t="s">
        <v>84</v>
      </c>
      <c r="C11094" s="35" t="s">
        <v>67</v>
      </c>
      <c r="D11094" s="35" t="s">
        <v>23</v>
      </c>
      <c r="E11094" s="35" t="s">
        <v>3</v>
      </c>
      <c r="F11094" s="35" t="s">
        <v>49</v>
      </c>
      <c r="G11094" s="35" t="s">
        <v>0</v>
      </c>
      <c r="H11094" s="35">
        <v>2050</v>
      </c>
      <c r="I11094" s="40">
        <v>0</v>
      </c>
    </row>
    <row r="11095" spans="2:9" x14ac:dyDescent="0.25">
      <c r="B11095" s="35" t="s">
        <v>84</v>
      </c>
      <c r="C11095" s="35" t="s">
        <v>67</v>
      </c>
      <c r="D11095" s="35" t="s">
        <v>23</v>
      </c>
      <c r="E11095" s="35" t="s">
        <v>3</v>
      </c>
      <c r="F11095" s="35" t="s">
        <v>49</v>
      </c>
      <c r="G11095" s="35" t="s">
        <v>0</v>
      </c>
      <c r="H11095" s="35">
        <v>2051</v>
      </c>
      <c r="I11095" s="40">
        <v>0</v>
      </c>
    </row>
    <row r="11096" spans="2:9" x14ac:dyDescent="0.25">
      <c r="B11096" s="35" t="s">
        <v>84</v>
      </c>
      <c r="C11096" s="35" t="s">
        <v>67</v>
      </c>
      <c r="D11096" s="35" t="s">
        <v>23</v>
      </c>
      <c r="E11096" s="35" t="s">
        <v>3</v>
      </c>
      <c r="F11096" s="35" t="s">
        <v>49</v>
      </c>
      <c r="G11096" s="35" t="s">
        <v>0</v>
      </c>
      <c r="H11096" s="35">
        <v>2052</v>
      </c>
      <c r="I11096" s="40">
        <v>0</v>
      </c>
    </row>
    <row r="11097" spans="2:9" x14ac:dyDescent="0.25">
      <c r="B11097" s="35" t="s">
        <v>84</v>
      </c>
      <c r="C11097" s="35" t="s">
        <v>67</v>
      </c>
      <c r="D11097" s="35" t="s">
        <v>23</v>
      </c>
      <c r="E11097" s="35" t="s">
        <v>3</v>
      </c>
      <c r="F11097" s="35" t="s">
        <v>49</v>
      </c>
      <c r="G11097" s="35" t="s">
        <v>0</v>
      </c>
      <c r="H11097" s="35">
        <v>2053</v>
      </c>
      <c r="I11097" s="40">
        <v>0</v>
      </c>
    </row>
    <row r="11098" spans="2:9" x14ac:dyDescent="0.25">
      <c r="B11098" s="35" t="s">
        <v>84</v>
      </c>
      <c r="C11098" s="35" t="s">
        <v>67</v>
      </c>
      <c r="D11098" s="35" t="s">
        <v>23</v>
      </c>
      <c r="E11098" s="35" t="s">
        <v>3</v>
      </c>
      <c r="F11098" s="35" t="s">
        <v>49</v>
      </c>
      <c r="G11098" s="35" t="s">
        <v>0</v>
      </c>
      <c r="H11098" s="35">
        <v>2054</v>
      </c>
      <c r="I11098" s="40">
        <v>0</v>
      </c>
    </row>
    <row r="11099" spans="2:9" x14ac:dyDescent="0.25">
      <c r="B11099" s="35" t="s">
        <v>84</v>
      </c>
      <c r="C11099" s="35" t="s">
        <v>67</v>
      </c>
      <c r="D11099" s="35" t="s">
        <v>23</v>
      </c>
      <c r="E11099" s="35" t="s">
        <v>3</v>
      </c>
      <c r="F11099" s="35" t="s">
        <v>49</v>
      </c>
      <c r="G11099" s="35" t="s">
        <v>0</v>
      </c>
      <c r="H11099" s="35">
        <v>2055</v>
      </c>
      <c r="I11099" s="40">
        <v>0</v>
      </c>
    </row>
    <row r="11100" spans="2:9" x14ac:dyDescent="0.25">
      <c r="B11100" s="35" t="s">
        <v>84</v>
      </c>
      <c r="C11100" s="35" t="s">
        <v>67</v>
      </c>
      <c r="D11100" s="35" t="s">
        <v>23</v>
      </c>
      <c r="E11100" s="35" t="s">
        <v>3</v>
      </c>
      <c r="F11100" s="35" t="s">
        <v>49</v>
      </c>
      <c r="G11100" s="35" t="s">
        <v>0</v>
      </c>
      <c r="H11100" s="35">
        <v>2056</v>
      </c>
      <c r="I11100" s="40">
        <v>0</v>
      </c>
    </row>
    <row r="11101" spans="2:9" x14ac:dyDescent="0.25">
      <c r="B11101" s="35" t="s">
        <v>84</v>
      </c>
      <c r="C11101" s="35" t="s">
        <v>67</v>
      </c>
      <c r="D11101" s="35" t="s">
        <v>23</v>
      </c>
      <c r="E11101" s="35" t="s">
        <v>3</v>
      </c>
      <c r="F11101" s="35" t="s">
        <v>49</v>
      </c>
      <c r="G11101" s="35" t="s">
        <v>0</v>
      </c>
      <c r="H11101" s="35">
        <v>2057</v>
      </c>
      <c r="I11101" s="40">
        <v>0</v>
      </c>
    </row>
    <row r="11102" spans="2:9" x14ac:dyDescent="0.25">
      <c r="B11102" s="35" t="s">
        <v>84</v>
      </c>
      <c r="C11102" s="35" t="s">
        <v>67</v>
      </c>
      <c r="D11102" s="35" t="s">
        <v>23</v>
      </c>
      <c r="E11102" s="35" t="s">
        <v>3</v>
      </c>
      <c r="F11102" s="35" t="s">
        <v>49</v>
      </c>
      <c r="G11102" s="35" t="s">
        <v>0</v>
      </c>
      <c r="H11102" s="35">
        <v>2058</v>
      </c>
      <c r="I11102" s="40">
        <v>0</v>
      </c>
    </row>
    <row r="11103" spans="2:9" x14ac:dyDescent="0.25">
      <c r="B11103" s="35" t="s">
        <v>84</v>
      </c>
      <c r="C11103" s="35" t="s">
        <v>67</v>
      </c>
      <c r="D11103" s="35" t="s">
        <v>23</v>
      </c>
      <c r="E11103" s="35" t="s">
        <v>3</v>
      </c>
      <c r="F11103" s="35" t="s">
        <v>49</v>
      </c>
      <c r="G11103" s="35" t="s">
        <v>0</v>
      </c>
      <c r="H11103" s="35">
        <v>2059</v>
      </c>
      <c r="I11103" s="40">
        <v>0</v>
      </c>
    </row>
    <row r="11104" spans="2:9" x14ac:dyDescent="0.25">
      <c r="B11104" s="35" t="s">
        <v>84</v>
      </c>
      <c r="C11104" s="35" t="s">
        <v>67</v>
      </c>
      <c r="D11104" s="35" t="s">
        <v>23</v>
      </c>
      <c r="E11104" s="35" t="s">
        <v>3</v>
      </c>
      <c r="F11104" s="35" t="s">
        <v>49</v>
      </c>
      <c r="G11104" s="35" t="s">
        <v>0</v>
      </c>
      <c r="H11104" s="35">
        <v>2060</v>
      </c>
      <c r="I11104" s="40">
        <v>0</v>
      </c>
    </row>
    <row r="11105" spans="2:9" x14ac:dyDescent="0.25">
      <c r="B11105" s="35" t="s">
        <v>84</v>
      </c>
      <c r="C11105" s="35" t="s">
        <v>67</v>
      </c>
      <c r="D11105" s="35" t="s">
        <v>23</v>
      </c>
      <c r="E11105" s="35" t="s">
        <v>3</v>
      </c>
      <c r="F11105" s="35" t="s">
        <v>50</v>
      </c>
      <c r="G11105" s="35" t="s">
        <v>0</v>
      </c>
      <c r="H11105" s="35">
        <v>2000</v>
      </c>
      <c r="I11105" s="40">
        <f t="array" ref="I11105:I11165">TRANSPOSE('[10]Despesa_%PIB'!$B$52:$BJ$52)</f>
        <v>0</v>
      </c>
    </row>
    <row r="11106" spans="2:9" x14ac:dyDescent="0.25">
      <c r="B11106" s="35" t="s">
        <v>84</v>
      </c>
      <c r="C11106" s="35" t="s">
        <v>67</v>
      </c>
      <c r="D11106" s="35" t="s">
        <v>23</v>
      </c>
      <c r="E11106" s="35" t="s">
        <v>3</v>
      </c>
      <c r="F11106" s="35" t="s">
        <v>50</v>
      </c>
      <c r="G11106" s="35" t="s">
        <v>0</v>
      </c>
      <c r="H11106" s="35">
        <v>2001</v>
      </c>
      <c r="I11106" s="40">
        <v>0</v>
      </c>
    </row>
    <row r="11107" spans="2:9" x14ac:dyDescent="0.25">
      <c r="B11107" s="35" t="s">
        <v>84</v>
      </c>
      <c r="C11107" s="35" t="s">
        <v>67</v>
      </c>
      <c r="D11107" s="35" t="s">
        <v>23</v>
      </c>
      <c r="E11107" s="35" t="s">
        <v>3</v>
      </c>
      <c r="F11107" s="35" t="s">
        <v>50</v>
      </c>
      <c r="G11107" s="35" t="s">
        <v>0</v>
      </c>
      <c r="H11107" s="35">
        <v>2002</v>
      </c>
      <c r="I11107" s="40">
        <v>0</v>
      </c>
    </row>
    <row r="11108" spans="2:9" x14ac:dyDescent="0.25">
      <c r="B11108" s="35" t="s">
        <v>84</v>
      </c>
      <c r="C11108" s="35" t="s">
        <v>67</v>
      </c>
      <c r="D11108" s="35" t="s">
        <v>23</v>
      </c>
      <c r="E11108" s="35" t="s">
        <v>3</v>
      </c>
      <c r="F11108" s="35" t="s">
        <v>50</v>
      </c>
      <c r="G11108" s="35" t="s">
        <v>0</v>
      </c>
      <c r="H11108" s="35">
        <v>2003</v>
      </c>
      <c r="I11108" s="40">
        <v>0</v>
      </c>
    </row>
    <row r="11109" spans="2:9" x14ac:dyDescent="0.25">
      <c r="B11109" s="35" t="s">
        <v>84</v>
      </c>
      <c r="C11109" s="35" t="s">
        <v>67</v>
      </c>
      <c r="D11109" s="35" t="s">
        <v>23</v>
      </c>
      <c r="E11109" s="35" t="s">
        <v>3</v>
      </c>
      <c r="F11109" s="35" t="s">
        <v>50</v>
      </c>
      <c r="G11109" s="35" t="s">
        <v>0</v>
      </c>
      <c r="H11109" s="35">
        <v>2004</v>
      </c>
      <c r="I11109" s="40">
        <v>0</v>
      </c>
    </row>
    <row r="11110" spans="2:9" x14ac:dyDescent="0.25">
      <c r="B11110" s="35" t="s">
        <v>84</v>
      </c>
      <c r="C11110" s="35" t="s">
        <v>67</v>
      </c>
      <c r="D11110" s="35" t="s">
        <v>23</v>
      </c>
      <c r="E11110" s="35" t="s">
        <v>3</v>
      </c>
      <c r="F11110" s="35" t="s">
        <v>50</v>
      </c>
      <c r="G11110" s="35" t="s">
        <v>0</v>
      </c>
      <c r="H11110" s="35">
        <v>2005</v>
      </c>
      <c r="I11110" s="40">
        <v>0</v>
      </c>
    </row>
    <row r="11111" spans="2:9" x14ac:dyDescent="0.25">
      <c r="B11111" s="35" t="s">
        <v>84</v>
      </c>
      <c r="C11111" s="35" t="s">
        <v>67</v>
      </c>
      <c r="D11111" s="35" t="s">
        <v>23</v>
      </c>
      <c r="E11111" s="35" t="s">
        <v>3</v>
      </c>
      <c r="F11111" s="35" t="s">
        <v>50</v>
      </c>
      <c r="G11111" s="35" t="s">
        <v>0</v>
      </c>
      <c r="H11111" s="35">
        <v>2006</v>
      </c>
      <c r="I11111" s="40">
        <v>0</v>
      </c>
    </row>
    <row r="11112" spans="2:9" x14ac:dyDescent="0.25">
      <c r="B11112" s="35" t="s">
        <v>84</v>
      </c>
      <c r="C11112" s="35" t="s">
        <v>67</v>
      </c>
      <c r="D11112" s="35" t="s">
        <v>23</v>
      </c>
      <c r="E11112" s="35" t="s">
        <v>3</v>
      </c>
      <c r="F11112" s="35" t="s">
        <v>50</v>
      </c>
      <c r="G11112" s="35" t="s">
        <v>0</v>
      </c>
      <c r="H11112" s="35">
        <v>2007</v>
      </c>
      <c r="I11112" s="40">
        <v>0</v>
      </c>
    </row>
    <row r="11113" spans="2:9" x14ac:dyDescent="0.25">
      <c r="B11113" s="35" t="s">
        <v>84</v>
      </c>
      <c r="C11113" s="35" t="s">
        <v>67</v>
      </c>
      <c r="D11113" s="35" t="s">
        <v>23</v>
      </c>
      <c r="E11113" s="35" t="s">
        <v>3</v>
      </c>
      <c r="F11113" s="35" t="s">
        <v>50</v>
      </c>
      <c r="G11113" s="35" t="s">
        <v>0</v>
      </c>
      <c r="H11113" s="35">
        <v>2008</v>
      </c>
      <c r="I11113" s="40">
        <v>0</v>
      </c>
    </row>
    <row r="11114" spans="2:9" x14ac:dyDescent="0.25">
      <c r="B11114" s="35" t="s">
        <v>84</v>
      </c>
      <c r="C11114" s="35" t="s">
        <v>67</v>
      </c>
      <c r="D11114" s="35" t="s">
        <v>23</v>
      </c>
      <c r="E11114" s="35" t="s">
        <v>3</v>
      </c>
      <c r="F11114" s="35" t="s">
        <v>50</v>
      </c>
      <c r="G11114" s="35" t="s">
        <v>0</v>
      </c>
      <c r="H11114" s="35">
        <v>2009</v>
      </c>
      <c r="I11114" s="40">
        <v>0</v>
      </c>
    </row>
    <row r="11115" spans="2:9" x14ac:dyDescent="0.25">
      <c r="B11115" s="35" t="s">
        <v>84</v>
      </c>
      <c r="C11115" s="35" t="s">
        <v>67</v>
      </c>
      <c r="D11115" s="35" t="s">
        <v>23</v>
      </c>
      <c r="E11115" s="35" t="s">
        <v>3</v>
      </c>
      <c r="F11115" s="35" t="s">
        <v>50</v>
      </c>
      <c r="G11115" s="35" t="s">
        <v>0</v>
      </c>
      <c r="H11115" s="35">
        <v>2010</v>
      </c>
      <c r="I11115" s="40">
        <v>0</v>
      </c>
    </row>
    <row r="11116" spans="2:9" x14ac:dyDescent="0.25">
      <c r="B11116" s="35" t="s">
        <v>84</v>
      </c>
      <c r="C11116" s="35" t="s">
        <v>67</v>
      </c>
      <c r="D11116" s="35" t="s">
        <v>23</v>
      </c>
      <c r="E11116" s="35" t="s">
        <v>3</v>
      </c>
      <c r="F11116" s="35" t="s">
        <v>50</v>
      </c>
      <c r="G11116" s="35" t="s">
        <v>0</v>
      </c>
      <c r="H11116" s="35">
        <v>2011</v>
      </c>
      <c r="I11116" s="40">
        <v>0</v>
      </c>
    </row>
    <row r="11117" spans="2:9" x14ac:dyDescent="0.25">
      <c r="B11117" s="35" t="s">
        <v>84</v>
      </c>
      <c r="C11117" s="35" t="s">
        <v>67</v>
      </c>
      <c r="D11117" s="35" t="s">
        <v>23</v>
      </c>
      <c r="E11117" s="35" t="s">
        <v>3</v>
      </c>
      <c r="F11117" s="35" t="s">
        <v>50</v>
      </c>
      <c r="G11117" s="35" t="s">
        <v>0</v>
      </c>
      <c r="H11117" s="35">
        <v>2012</v>
      </c>
      <c r="I11117" s="40">
        <v>0</v>
      </c>
    </row>
    <row r="11118" spans="2:9" x14ac:dyDescent="0.25">
      <c r="B11118" s="35" t="s">
        <v>84</v>
      </c>
      <c r="C11118" s="35" t="s">
        <v>67</v>
      </c>
      <c r="D11118" s="35" t="s">
        <v>23</v>
      </c>
      <c r="E11118" s="35" t="s">
        <v>3</v>
      </c>
      <c r="F11118" s="35" t="s">
        <v>50</v>
      </c>
      <c r="G11118" s="35" t="s">
        <v>0</v>
      </c>
      <c r="H11118" s="35">
        <v>2013</v>
      </c>
      <c r="I11118" s="40">
        <v>0</v>
      </c>
    </row>
    <row r="11119" spans="2:9" x14ac:dyDescent="0.25">
      <c r="B11119" s="35" t="s">
        <v>84</v>
      </c>
      <c r="C11119" s="35" t="s">
        <v>67</v>
      </c>
      <c r="D11119" s="35" t="s">
        <v>23</v>
      </c>
      <c r="E11119" s="35" t="s">
        <v>3</v>
      </c>
      <c r="F11119" s="35" t="s">
        <v>50</v>
      </c>
      <c r="G11119" s="35" t="s">
        <v>0</v>
      </c>
      <c r="H11119" s="35">
        <v>2014</v>
      </c>
      <c r="I11119" s="40">
        <v>1.2507143007840433E-2</v>
      </c>
    </row>
    <row r="11120" spans="2:9" x14ac:dyDescent="0.25">
      <c r="B11120" s="35" t="s">
        <v>84</v>
      </c>
      <c r="C11120" s="35" t="s">
        <v>67</v>
      </c>
      <c r="D11120" s="35" t="s">
        <v>23</v>
      </c>
      <c r="E11120" s="35" t="s">
        <v>3</v>
      </c>
      <c r="F11120" s="35" t="s">
        <v>50</v>
      </c>
      <c r="G11120" s="35" t="s">
        <v>0</v>
      </c>
      <c r="H11120" s="35">
        <v>2015</v>
      </c>
      <c r="I11120" s="40">
        <v>1.3349871532171246E-2</v>
      </c>
    </row>
    <row r="11121" spans="2:9" x14ac:dyDescent="0.25">
      <c r="B11121" s="35" t="s">
        <v>84</v>
      </c>
      <c r="C11121" s="35" t="s">
        <v>67</v>
      </c>
      <c r="D11121" s="35" t="s">
        <v>23</v>
      </c>
      <c r="E11121" s="35" t="s">
        <v>3</v>
      </c>
      <c r="F11121" s="35" t="s">
        <v>50</v>
      </c>
      <c r="G11121" s="35" t="s">
        <v>0</v>
      </c>
      <c r="H11121" s="35">
        <v>2016</v>
      </c>
      <c r="I11121" s="40">
        <v>1.477233896468522E-2</v>
      </c>
    </row>
    <row r="11122" spans="2:9" x14ac:dyDescent="0.25">
      <c r="B11122" s="35" t="s">
        <v>84</v>
      </c>
      <c r="C11122" s="35" t="s">
        <v>67</v>
      </c>
      <c r="D11122" s="35" t="s">
        <v>23</v>
      </c>
      <c r="E11122" s="35" t="s">
        <v>3</v>
      </c>
      <c r="F11122" s="35" t="s">
        <v>50</v>
      </c>
      <c r="G11122" s="35" t="s">
        <v>0</v>
      </c>
      <c r="H11122" s="35">
        <v>2017</v>
      </c>
      <c r="I11122" s="40">
        <v>1.4705597501260303E-2</v>
      </c>
    </row>
    <row r="11123" spans="2:9" x14ac:dyDescent="0.25">
      <c r="B11123" s="35" t="s">
        <v>84</v>
      </c>
      <c r="C11123" s="35" t="s">
        <v>67</v>
      </c>
      <c r="D11123" s="35" t="s">
        <v>23</v>
      </c>
      <c r="E11123" s="35" t="s">
        <v>3</v>
      </c>
      <c r="F11123" s="35" t="s">
        <v>50</v>
      </c>
      <c r="G11123" s="35" t="s">
        <v>0</v>
      </c>
      <c r="H11123" s="35">
        <v>2018</v>
      </c>
      <c r="I11123" s="40">
        <v>1.5082730478458801E-2</v>
      </c>
    </row>
    <row r="11124" spans="2:9" x14ac:dyDescent="0.25">
      <c r="B11124" s="35" t="s">
        <v>84</v>
      </c>
      <c r="C11124" s="35" t="s">
        <v>67</v>
      </c>
      <c r="D11124" s="35" t="s">
        <v>23</v>
      </c>
      <c r="E11124" s="35" t="s">
        <v>3</v>
      </c>
      <c r="F11124" s="35" t="s">
        <v>50</v>
      </c>
      <c r="G11124" s="35" t="s">
        <v>0</v>
      </c>
      <c r="H11124" s="35">
        <v>2019</v>
      </c>
      <c r="I11124" s="40">
        <v>1.5453578722897524E-2</v>
      </c>
    </row>
    <row r="11125" spans="2:9" x14ac:dyDescent="0.25">
      <c r="B11125" s="35" t="s">
        <v>84</v>
      </c>
      <c r="C11125" s="35" t="s">
        <v>67</v>
      </c>
      <c r="D11125" s="35" t="s">
        <v>23</v>
      </c>
      <c r="E11125" s="35" t="s">
        <v>3</v>
      </c>
      <c r="F11125" s="35" t="s">
        <v>50</v>
      </c>
      <c r="G11125" s="35" t="s">
        <v>0</v>
      </c>
      <c r="H11125" s="35">
        <v>2020</v>
      </c>
      <c r="I11125" s="40">
        <v>1.5803315391886338E-2</v>
      </c>
    </row>
    <row r="11126" spans="2:9" x14ac:dyDescent="0.25">
      <c r="B11126" s="35" t="s">
        <v>84</v>
      </c>
      <c r="C11126" s="35" t="s">
        <v>67</v>
      </c>
      <c r="D11126" s="35" t="s">
        <v>23</v>
      </c>
      <c r="E11126" s="35" t="s">
        <v>3</v>
      </c>
      <c r="F11126" s="35" t="s">
        <v>50</v>
      </c>
      <c r="G11126" s="35" t="s">
        <v>0</v>
      </c>
      <c r="H11126" s="35">
        <v>2021</v>
      </c>
      <c r="I11126" s="40">
        <v>1.6098963895005768E-2</v>
      </c>
    </row>
    <row r="11127" spans="2:9" x14ac:dyDescent="0.25">
      <c r="B11127" s="35" t="s">
        <v>84</v>
      </c>
      <c r="C11127" s="35" t="s">
        <v>67</v>
      </c>
      <c r="D11127" s="35" t="s">
        <v>23</v>
      </c>
      <c r="E11127" s="35" t="s">
        <v>3</v>
      </c>
      <c r="F11127" s="35" t="s">
        <v>50</v>
      </c>
      <c r="G11127" s="35" t="s">
        <v>0</v>
      </c>
      <c r="H11127" s="35">
        <v>2022</v>
      </c>
      <c r="I11127" s="40">
        <v>1.6393668082910894E-2</v>
      </c>
    </row>
    <row r="11128" spans="2:9" x14ac:dyDescent="0.25">
      <c r="B11128" s="35" t="s">
        <v>84</v>
      </c>
      <c r="C11128" s="35" t="s">
        <v>67</v>
      </c>
      <c r="D11128" s="35" t="s">
        <v>23</v>
      </c>
      <c r="E11128" s="35" t="s">
        <v>3</v>
      </c>
      <c r="F11128" s="35" t="s">
        <v>50</v>
      </c>
      <c r="G11128" s="35" t="s">
        <v>0</v>
      </c>
      <c r="H11128" s="35">
        <v>2023</v>
      </c>
      <c r="I11128" s="40">
        <v>1.6683477871875109E-2</v>
      </c>
    </row>
    <row r="11129" spans="2:9" x14ac:dyDescent="0.25">
      <c r="B11129" s="35" t="s">
        <v>84</v>
      </c>
      <c r="C11129" s="35" t="s">
        <v>67</v>
      </c>
      <c r="D11129" s="35" t="s">
        <v>23</v>
      </c>
      <c r="E11129" s="35" t="s">
        <v>3</v>
      </c>
      <c r="F11129" s="35" t="s">
        <v>50</v>
      </c>
      <c r="G11129" s="35" t="s">
        <v>0</v>
      </c>
      <c r="H11129" s="35">
        <v>2024</v>
      </c>
      <c r="I11129" s="40">
        <v>1.697225106047413E-2</v>
      </c>
    </row>
    <row r="11130" spans="2:9" x14ac:dyDescent="0.25">
      <c r="B11130" s="35" t="s">
        <v>84</v>
      </c>
      <c r="C11130" s="35" t="s">
        <v>67</v>
      </c>
      <c r="D11130" s="35" t="s">
        <v>23</v>
      </c>
      <c r="E11130" s="35" t="s">
        <v>3</v>
      </c>
      <c r="F11130" s="35" t="s">
        <v>50</v>
      </c>
      <c r="G11130" s="35" t="s">
        <v>0</v>
      </c>
      <c r="H11130" s="35">
        <v>2025</v>
      </c>
      <c r="I11130" s="40">
        <v>1.7260739612255414E-2</v>
      </c>
    </row>
    <row r="11131" spans="2:9" x14ac:dyDescent="0.25">
      <c r="B11131" s="35" t="s">
        <v>84</v>
      </c>
      <c r="C11131" s="35" t="s">
        <v>67</v>
      </c>
      <c r="D11131" s="35" t="s">
        <v>23</v>
      </c>
      <c r="E11131" s="35" t="s">
        <v>3</v>
      </c>
      <c r="F11131" s="35" t="s">
        <v>50</v>
      </c>
      <c r="G11131" s="35" t="s">
        <v>0</v>
      </c>
      <c r="H11131" s="35">
        <v>2026</v>
      </c>
      <c r="I11131" s="40">
        <v>1.7550187323680522E-2</v>
      </c>
    </row>
    <row r="11132" spans="2:9" x14ac:dyDescent="0.25">
      <c r="B11132" s="35" t="s">
        <v>84</v>
      </c>
      <c r="C11132" s="35" t="s">
        <v>67</v>
      </c>
      <c r="D11132" s="35" t="s">
        <v>23</v>
      </c>
      <c r="E11132" s="35" t="s">
        <v>3</v>
      </c>
      <c r="F11132" s="35" t="s">
        <v>50</v>
      </c>
      <c r="G11132" s="35" t="s">
        <v>0</v>
      </c>
      <c r="H11132" s="35">
        <v>2027</v>
      </c>
      <c r="I11132" s="40">
        <v>1.7842261818667212E-2</v>
      </c>
    </row>
    <row r="11133" spans="2:9" x14ac:dyDescent="0.25">
      <c r="B11133" s="35" t="s">
        <v>84</v>
      </c>
      <c r="C11133" s="35" t="s">
        <v>67</v>
      </c>
      <c r="D11133" s="35" t="s">
        <v>23</v>
      </c>
      <c r="E11133" s="35" t="s">
        <v>3</v>
      </c>
      <c r="F11133" s="35" t="s">
        <v>50</v>
      </c>
      <c r="G11133" s="35" t="s">
        <v>0</v>
      </c>
      <c r="H11133" s="35">
        <v>2028</v>
      </c>
      <c r="I11133" s="40">
        <v>1.813906170441942E-2</v>
      </c>
    </row>
    <row r="11134" spans="2:9" x14ac:dyDescent="0.25">
      <c r="B11134" s="35" t="s">
        <v>84</v>
      </c>
      <c r="C11134" s="35" t="s">
        <v>67</v>
      </c>
      <c r="D11134" s="35" t="s">
        <v>23</v>
      </c>
      <c r="E11134" s="35" t="s">
        <v>3</v>
      </c>
      <c r="F11134" s="35" t="s">
        <v>50</v>
      </c>
      <c r="G11134" s="35" t="s">
        <v>0</v>
      </c>
      <c r="H11134" s="35">
        <v>2029</v>
      </c>
      <c r="I11134" s="40">
        <v>1.8443199324410894E-2</v>
      </c>
    </row>
    <row r="11135" spans="2:9" x14ac:dyDescent="0.25">
      <c r="B11135" s="35" t="s">
        <v>84</v>
      </c>
      <c r="C11135" s="35" t="s">
        <v>67</v>
      </c>
      <c r="D11135" s="35" t="s">
        <v>23</v>
      </c>
      <c r="E11135" s="35" t="s">
        <v>3</v>
      </c>
      <c r="F11135" s="35" t="s">
        <v>50</v>
      </c>
      <c r="G11135" s="35" t="s">
        <v>0</v>
      </c>
      <c r="H11135" s="35">
        <v>2030</v>
      </c>
      <c r="I11135" s="40">
        <v>1.8755663404776822E-2</v>
      </c>
    </row>
    <row r="11136" spans="2:9" x14ac:dyDescent="0.25">
      <c r="B11136" s="35" t="s">
        <v>84</v>
      </c>
      <c r="C11136" s="35" t="s">
        <v>67</v>
      </c>
      <c r="D11136" s="35" t="s">
        <v>23</v>
      </c>
      <c r="E11136" s="35" t="s">
        <v>3</v>
      </c>
      <c r="F11136" s="35" t="s">
        <v>50</v>
      </c>
      <c r="G11136" s="35" t="s">
        <v>0</v>
      </c>
      <c r="H11136" s="35">
        <v>2031</v>
      </c>
      <c r="I11136" s="40">
        <v>1.9079040555881249E-2</v>
      </c>
    </row>
    <row r="11137" spans="2:9" x14ac:dyDescent="0.25">
      <c r="B11137" s="35" t="s">
        <v>84</v>
      </c>
      <c r="C11137" s="35" t="s">
        <v>67</v>
      </c>
      <c r="D11137" s="35" t="s">
        <v>23</v>
      </c>
      <c r="E11137" s="35" t="s">
        <v>3</v>
      </c>
      <c r="F11137" s="35" t="s">
        <v>50</v>
      </c>
      <c r="G11137" s="35" t="s">
        <v>0</v>
      </c>
      <c r="H11137" s="35">
        <v>2032</v>
      </c>
      <c r="I11137" s="40">
        <v>1.9413435879132714E-2</v>
      </c>
    </row>
    <row r="11138" spans="2:9" x14ac:dyDescent="0.25">
      <c r="B11138" s="35" t="s">
        <v>84</v>
      </c>
      <c r="C11138" s="35" t="s">
        <v>67</v>
      </c>
      <c r="D11138" s="35" t="s">
        <v>23</v>
      </c>
      <c r="E11138" s="35" t="s">
        <v>3</v>
      </c>
      <c r="F11138" s="35" t="s">
        <v>50</v>
      </c>
      <c r="G11138" s="35" t="s">
        <v>0</v>
      </c>
      <c r="H11138" s="35">
        <v>2033</v>
      </c>
      <c r="I11138" s="40">
        <v>1.9761013715053361E-2</v>
      </c>
    </row>
    <row r="11139" spans="2:9" x14ac:dyDescent="0.25">
      <c r="B11139" s="35" t="s">
        <v>84</v>
      </c>
      <c r="C11139" s="35" t="s">
        <v>67</v>
      </c>
      <c r="D11139" s="35" t="s">
        <v>23</v>
      </c>
      <c r="E11139" s="35" t="s">
        <v>3</v>
      </c>
      <c r="F11139" s="35" t="s">
        <v>50</v>
      </c>
      <c r="G11139" s="35" t="s">
        <v>0</v>
      </c>
      <c r="H11139" s="35">
        <v>2034</v>
      </c>
      <c r="I11139" s="40">
        <v>2.0123033270916239E-2</v>
      </c>
    </row>
    <row r="11140" spans="2:9" x14ac:dyDescent="0.25">
      <c r="B11140" s="35" t="s">
        <v>84</v>
      </c>
      <c r="C11140" s="35" t="s">
        <v>67</v>
      </c>
      <c r="D11140" s="35" t="s">
        <v>23</v>
      </c>
      <c r="E11140" s="35" t="s">
        <v>3</v>
      </c>
      <c r="F11140" s="35" t="s">
        <v>50</v>
      </c>
      <c r="G11140" s="35" t="s">
        <v>0</v>
      </c>
      <c r="H11140" s="35">
        <v>2035</v>
      </c>
      <c r="I11140" s="40">
        <v>2.0498966064004722E-2</v>
      </c>
    </row>
    <row r="11141" spans="2:9" x14ac:dyDescent="0.25">
      <c r="B11141" s="35" t="s">
        <v>84</v>
      </c>
      <c r="C11141" s="35" t="s">
        <v>67</v>
      </c>
      <c r="D11141" s="35" t="s">
        <v>23</v>
      </c>
      <c r="E11141" s="35" t="s">
        <v>3</v>
      </c>
      <c r="F11141" s="35" t="s">
        <v>50</v>
      </c>
      <c r="G11141" s="35" t="s">
        <v>0</v>
      </c>
      <c r="H11141" s="35">
        <v>2036</v>
      </c>
      <c r="I11141" s="40">
        <v>2.0890316473042899E-2</v>
      </c>
    </row>
    <row r="11142" spans="2:9" x14ac:dyDescent="0.25">
      <c r="B11142" s="35" t="s">
        <v>84</v>
      </c>
      <c r="C11142" s="35" t="s">
        <v>67</v>
      </c>
      <c r="D11142" s="35" t="s">
        <v>23</v>
      </c>
      <c r="E11142" s="35" t="s">
        <v>3</v>
      </c>
      <c r="F11142" s="35" t="s">
        <v>50</v>
      </c>
      <c r="G11142" s="35" t="s">
        <v>0</v>
      </c>
      <c r="H11142" s="35">
        <v>2037</v>
      </c>
      <c r="I11142" s="40">
        <v>2.1295323238639759E-2</v>
      </c>
    </row>
    <row r="11143" spans="2:9" x14ac:dyDescent="0.25">
      <c r="B11143" s="35" t="s">
        <v>84</v>
      </c>
      <c r="C11143" s="35" t="s">
        <v>67</v>
      </c>
      <c r="D11143" s="35" t="s">
        <v>23</v>
      </c>
      <c r="E11143" s="35" t="s">
        <v>3</v>
      </c>
      <c r="F11143" s="35" t="s">
        <v>50</v>
      </c>
      <c r="G11143" s="35" t="s">
        <v>0</v>
      </c>
      <c r="H11143" s="35">
        <v>2038</v>
      </c>
      <c r="I11143" s="40">
        <v>2.1710990898352895E-2</v>
      </c>
    </row>
    <row r="11144" spans="2:9" x14ac:dyDescent="0.25">
      <c r="B11144" s="35" t="s">
        <v>84</v>
      </c>
      <c r="C11144" s="35" t="s">
        <v>67</v>
      </c>
      <c r="D11144" s="35" t="s">
        <v>23</v>
      </c>
      <c r="E11144" s="35" t="s">
        <v>3</v>
      </c>
      <c r="F11144" s="35" t="s">
        <v>50</v>
      </c>
      <c r="G11144" s="35" t="s">
        <v>0</v>
      </c>
      <c r="H11144" s="35">
        <v>2039</v>
      </c>
      <c r="I11144" s="40">
        <v>2.2134899411270639E-2</v>
      </c>
    </row>
    <row r="11145" spans="2:9" x14ac:dyDescent="0.25">
      <c r="B11145" s="35" t="s">
        <v>84</v>
      </c>
      <c r="C11145" s="35" t="s">
        <v>67</v>
      </c>
      <c r="D11145" s="35" t="s">
        <v>23</v>
      </c>
      <c r="E11145" s="35" t="s">
        <v>3</v>
      </c>
      <c r="F11145" s="35" t="s">
        <v>50</v>
      </c>
      <c r="G11145" s="35" t="s">
        <v>0</v>
      </c>
      <c r="H11145" s="35">
        <v>2040</v>
      </c>
      <c r="I11145" s="40">
        <v>2.2565014251729576E-2</v>
      </c>
    </row>
    <row r="11146" spans="2:9" x14ac:dyDescent="0.25">
      <c r="B11146" s="35" t="s">
        <v>84</v>
      </c>
      <c r="C11146" s="35" t="s">
        <v>67</v>
      </c>
      <c r="D11146" s="35" t="s">
        <v>23</v>
      </c>
      <c r="E11146" s="35" t="s">
        <v>3</v>
      </c>
      <c r="F11146" s="35" t="s">
        <v>50</v>
      </c>
      <c r="G11146" s="35" t="s">
        <v>0</v>
      </c>
      <c r="H11146" s="35">
        <v>2041</v>
      </c>
      <c r="I11146" s="40">
        <v>2.2998410679427737E-2</v>
      </c>
    </row>
    <row r="11147" spans="2:9" x14ac:dyDescent="0.25">
      <c r="B11147" s="35" t="s">
        <v>84</v>
      </c>
      <c r="C11147" s="35" t="s">
        <v>67</v>
      </c>
      <c r="D11147" s="35" t="s">
        <v>23</v>
      </c>
      <c r="E11147" s="35" t="s">
        <v>3</v>
      </c>
      <c r="F11147" s="35" t="s">
        <v>50</v>
      </c>
      <c r="G11147" s="35" t="s">
        <v>0</v>
      </c>
      <c r="H11147" s="35">
        <v>2042</v>
      </c>
      <c r="I11147" s="40">
        <v>2.3432982230387943E-2</v>
      </c>
    </row>
    <row r="11148" spans="2:9" x14ac:dyDescent="0.25">
      <c r="B11148" s="35" t="s">
        <v>84</v>
      </c>
      <c r="C11148" s="35" t="s">
        <v>67</v>
      </c>
      <c r="D11148" s="35" t="s">
        <v>23</v>
      </c>
      <c r="E11148" s="35" t="s">
        <v>3</v>
      </c>
      <c r="F11148" s="35" t="s">
        <v>50</v>
      </c>
      <c r="G11148" s="35" t="s">
        <v>0</v>
      </c>
      <c r="H11148" s="35">
        <v>2043</v>
      </c>
      <c r="I11148" s="40">
        <v>2.3867751889732173E-2</v>
      </c>
    </row>
    <row r="11149" spans="2:9" x14ac:dyDescent="0.25">
      <c r="B11149" s="35" t="s">
        <v>84</v>
      </c>
      <c r="C11149" s="35" t="s">
        <v>67</v>
      </c>
      <c r="D11149" s="35" t="s">
        <v>23</v>
      </c>
      <c r="E11149" s="35" t="s">
        <v>3</v>
      </c>
      <c r="F11149" s="35" t="s">
        <v>50</v>
      </c>
      <c r="G11149" s="35" t="s">
        <v>0</v>
      </c>
      <c r="H11149" s="35">
        <v>2044</v>
      </c>
      <c r="I11149" s="40">
        <v>2.4302555772599252E-2</v>
      </c>
    </row>
    <row r="11150" spans="2:9" x14ac:dyDescent="0.25">
      <c r="B11150" s="35" t="s">
        <v>84</v>
      </c>
      <c r="C11150" s="35" t="s">
        <v>67</v>
      </c>
      <c r="D11150" s="35" t="s">
        <v>23</v>
      </c>
      <c r="E11150" s="35" t="s">
        <v>3</v>
      </c>
      <c r="F11150" s="35" t="s">
        <v>50</v>
      </c>
      <c r="G11150" s="35" t="s">
        <v>0</v>
      </c>
      <c r="H11150" s="35">
        <v>2045</v>
      </c>
      <c r="I11150" s="40">
        <v>2.4734704194636543E-2</v>
      </c>
    </row>
    <row r="11151" spans="2:9" x14ac:dyDescent="0.25">
      <c r="B11151" s="35" t="s">
        <v>84</v>
      </c>
      <c r="C11151" s="35" t="s">
        <v>67</v>
      </c>
      <c r="D11151" s="35" t="s">
        <v>23</v>
      </c>
      <c r="E11151" s="35" t="s">
        <v>3</v>
      </c>
      <c r="F11151" s="35" t="s">
        <v>50</v>
      </c>
      <c r="G11151" s="35" t="s">
        <v>0</v>
      </c>
      <c r="H11151" s="35">
        <v>2046</v>
      </c>
      <c r="I11151" s="40">
        <v>2.516337190955404E-2</v>
      </c>
    </row>
    <row r="11152" spans="2:9" x14ac:dyDescent="0.25">
      <c r="B11152" s="35" t="s">
        <v>84</v>
      </c>
      <c r="C11152" s="35" t="s">
        <v>67</v>
      </c>
      <c r="D11152" s="35" t="s">
        <v>23</v>
      </c>
      <c r="E11152" s="35" t="s">
        <v>3</v>
      </c>
      <c r="F11152" s="35" t="s">
        <v>50</v>
      </c>
      <c r="G11152" s="35" t="s">
        <v>0</v>
      </c>
      <c r="H11152" s="35">
        <v>2047</v>
      </c>
      <c r="I11152" s="40">
        <v>2.5588917956497873E-2</v>
      </c>
    </row>
    <row r="11153" spans="2:9" x14ac:dyDescent="0.25">
      <c r="B11153" s="35" t="s">
        <v>84</v>
      </c>
      <c r="C11153" s="35" t="s">
        <v>67</v>
      </c>
      <c r="D11153" s="35" t="s">
        <v>23</v>
      </c>
      <c r="E11153" s="35" t="s">
        <v>3</v>
      </c>
      <c r="F11153" s="35" t="s">
        <v>50</v>
      </c>
      <c r="G11153" s="35" t="s">
        <v>0</v>
      </c>
      <c r="H11153" s="35">
        <v>2048</v>
      </c>
      <c r="I11153" s="40">
        <v>2.6010214839309587E-2</v>
      </c>
    </row>
    <row r="11154" spans="2:9" x14ac:dyDescent="0.25">
      <c r="B11154" s="35" t="s">
        <v>84</v>
      </c>
      <c r="C11154" s="35" t="s">
        <v>67</v>
      </c>
      <c r="D11154" s="35" t="s">
        <v>23</v>
      </c>
      <c r="E11154" s="35" t="s">
        <v>3</v>
      </c>
      <c r="F11154" s="35" t="s">
        <v>50</v>
      </c>
      <c r="G11154" s="35" t="s">
        <v>0</v>
      </c>
      <c r="H11154" s="35">
        <v>2049</v>
      </c>
      <c r="I11154" s="40">
        <v>2.6425277759515347E-2</v>
      </c>
    </row>
    <row r="11155" spans="2:9" x14ac:dyDescent="0.25">
      <c r="B11155" s="35" t="s">
        <v>84</v>
      </c>
      <c r="C11155" s="35" t="s">
        <v>67</v>
      </c>
      <c r="D11155" s="35" t="s">
        <v>23</v>
      </c>
      <c r="E11155" s="35" t="s">
        <v>3</v>
      </c>
      <c r="F11155" s="35" t="s">
        <v>50</v>
      </c>
      <c r="G11155" s="35" t="s">
        <v>0</v>
      </c>
      <c r="H11155" s="35">
        <v>2050</v>
      </c>
      <c r="I11155" s="40">
        <v>2.6834460800490373E-2</v>
      </c>
    </row>
    <row r="11156" spans="2:9" x14ac:dyDescent="0.25">
      <c r="B11156" s="35" t="s">
        <v>84</v>
      </c>
      <c r="C11156" s="35" t="s">
        <v>67</v>
      </c>
      <c r="D11156" s="35" t="s">
        <v>23</v>
      </c>
      <c r="E11156" s="35" t="s">
        <v>3</v>
      </c>
      <c r="F11156" s="35" t="s">
        <v>50</v>
      </c>
      <c r="G11156" s="35" t="s">
        <v>0</v>
      </c>
      <c r="H11156" s="35">
        <v>2051</v>
      </c>
      <c r="I11156" s="40">
        <v>2.7235875985742043E-2</v>
      </c>
    </row>
    <row r="11157" spans="2:9" x14ac:dyDescent="0.25">
      <c r="B11157" s="35" t="s">
        <v>84</v>
      </c>
      <c r="C11157" s="35" t="s">
        <v>67</v>
      </c>
      <c r="D11157" s="35" t="s">
        <v>23</v>
      </c>
      <c r="E11157" s="35" t="s">
        <v>3</v>
      </c>
      <c r="F11157" s="35" t="s">
        <v>50</v>
      </c>
      <c r="G11157" s="35" t="s">
        <v>0</v>
      </c>
      <c r="H11157" s="35">
        <v>2052</v>
      </c>
      <c r="I11157" s="40">
        <v>2.7632402432010462E-2</v>
      </c>
    </row>
    <row r="11158" spans="2:9" x14ac:dyDescent="0.25">
      <c r="B11158" s="35" t="s">
        <v>84</v>
      </c>
      <c r="C11158" s="35" t="s">
        <v>67</v>
      </c>
      <c r="D11158" s="35" t="s">
        <v>23</v>
      </c>
      <c r="E11158" s="35" t="s">
        <v>3</v>
      </c>
      <c r="F11158" s="35" t="s">
        <v>50</v>
      </c>
      <c r="G11158" s="35" t="s">
        <v>0</v>
      </c>
      <c r="H11158" s="35">
        <v>2053</v>
      </c>
      <c r="I11158" s="40">
        <v>2.8020110221815688E-2</v>
      </c>
    </row>
    <row r="11159" spans="2:9" x14ac:dyDescent="0.25">
      <c r="B11159" s="35" t="s">
        <v>84</v>
      </c>
      <c r="C11159" s="35" t="s">
        <v>67</v>
      </c>
      <c r="D11159" s="35" t="s">
        <v>23</v>
      </c>
      <c r="E11159" s="35" t="s">
        <v>3</v>
      </c>
      <c r="F11159" s="35" t="s">
        <v>50</v>
      </c>
      <c r="G11159" s="35" t="s">
        <v>0</v>
      </c>
      <c r="H11159" s="35">
        <v>2054</v>
      </c>
      <c r="I11159" s="40">
        <v>2.8396780080228987E-2</v>
      </c>
    </row>
    <row r="11160" spans="2:9" x14ac:dyDescent="0.25">
      <c r="B11160" s="35" t="s">
        <v>84</v>
      </c>
      <c r="C11160" s="35" t="s">
        <v>67</v>
      </c>
      <c r="D11160" s="35" t="s">
        <v>23</v>
      </c>
      <c r="E11160" s="35" t="s">
        <v>3</v>
      </c>
      <c r="F11160" s="35" t="s">
        <v>50</v>
      </c>
      <c r="G11160" s="35" t="s">
        <v>0</v>
      </c>
      <c r="H11160" s="35">
        <v>2055</v>
      </c>
      <c r="I11160" s="40">
        <v>2.8756582682989876E-2</v>
      </c>
    </row>
    <row r="11161" spans="2:9" x14ac:dyDescent="0.25">
      <c r="B11161" s="35" t="s">
        <v>84</v>
      </c>
      <c r="C11161" s="35" t="s">
        <v>67</v>
      </c>
      <c r="D11161" s="35" t="s">
        <v>23</v>
      </c>
      <c r="E11161" s="35" t="s">
        <v>3</v>
      </c>
      <c r="F11161" s="35" t="s">
        <v>50</v>
      </c>
      <c r="G11161" s="35" t="s">
        <v>0</v>
      </c>
      <c r="H11161" s="35">
        <v>2056</v>
      </c>
      <c r="I11161" s="40">
        <v>2.9093443281049691E-2</v>
      </c>
    </row>
    <row r="11162" spans="2:9" x14ac:dyDescent="0.25">
      <c r="B11162" s="35" t="s">
        <v>84</v>
      </c>
      <c r="C11162" s="35" t="s">
        <v>67</v>
      </c>
      <c r="D11162" s="35" t="s">
        <v>23</v>
      </c>
      <c r="E11162" s="35" t="s">
        <v>3</v>
      </c>
      <c r="F11162" s="35" t="s">
        <v>50</v>
      </c>
      <c r="G11162" s="35" t="s">
        <v>0</v>
      </c>
      <c r="H11162" s="35">
        <v>2057</v>
      </c>
      <c r="I11162" s="40">
        <v>2.9405100796222716E-2</v>
      </c>
    </row>
    <row r="11163" spans="2:9" x14ac:dyDescent="0.25">
      <c r="B11163" s="35" t="s">
        <v>84</v>
      </c>
      <c r="C11163" s="35" t="s">
        <v>67</v>
      </c>
      <c r="D11163" s="35" t="s">
        <v>23</v>
      </c>
      <c r="E11163" s="35" t="s">
        <v>3</v>
      </c>
      <c r="F11163" s="35" t="s">
        <v>50</v>
      </c>
      <c r="G11163" s="35" t="s">
        <v>0</v>
      </c>
      <c r="H11163" s="35">
        <v>2058</v>
      </c>
      <c r="I11163" s="40">
        <v>2.9690399923160055E-2</v>
      </c>
    </row>
    <row r="11164" spans="2:9" x14ac:dyDescent="0.25">
      <c r="B11164" s="35" t="s">
        <v>84</v>
      </c>
      <c r="C11164" s="35" t="s">
        <v>67</v>
      </c>
      <c r="D11164" s="35" t="s">
        <v>23</v>
      </c>
      <c r="E11164" s="35" t="s">
        <v>3</v>
      </c>
      <c r="F11164" s="35" t="s">
        <v>50</v>
      </c>
      <c r="G11164" s="35" t="s">
        <v>0</v>
      </c>
      <c r="H11164" s="35">
        <v>2059</v>
      </c>
      <c r="I11164" s="40">
        <v>2.9947300761972898E-2</v>
      </c>
    </row>
    <row r="11165" spans="2:9" x14ac:dyDescent="0.25">
      <c r="B11165" s="35" t="s">
        <v>84</v>
      </c>
      <c r="C11165" s="35" t="s">
        <v>67</v>
      </c>
      <c r="D11165" s="35" t="s">
        <v>23</v>
      </c>
      <c r="E11165" s="35" t="s">
        <v>3</v>
      </c>
      <c r="F11165" s="35" t="s">
        <v>50</v>
      </c>
      <c r="G11165" s="35" t="s">
        <v>0</v>
      </c>
      <c r="H11165" s="35">
        <v>2060</v>
      </c>
      <c r="I11165" s="40">
        <v>3.0185670126815504E-2</v>
      </c>
    </row>
    <row r="11166" spans="2:9" x14ac:dyDescent="0.25">
      <c r="B11166" s="35" t="s">
        <v>84</v>
      </c>
      <c r="C11166" s="35" t="s">
        <v>67</v>
      </c>
      <c r="D11166" s="35" t="s">
        <v>23</v>
      </c>
      <c r="E11166" s="35" t="s">
        <v>3</v>
      </c>
      <c r="F11166" s="35" t="s">
        <v>51</v>
      </c>
      <c r="G11166" s="35" t="s">
        <v>0</v>
      </c>
      <c r="H11166" s="35">
        <v>2000</v>
      </c>
      <c r="I11166" s="40">
        <f t="array" ref="I11166:I11226">TRANSPOSE('[10]Despesa_%PIB'!$B$56:$BJ$56)</f>
        <v>0</v>
      </c>
    </row>
    <row r="11167" spans="2:9" x14ac:dyDescent="0.25">
      <c r="B11167" s="35" t="s">
        <v>84</v>
      </c>
      <c r="C11167" s="35" t="s">
        <v>67</v>
      </c>
      <c r="D11167" s="35" t="s">
        <v>23</v>
      </c>
      <c r="E11167" s="35" t="s">
        <v>3</v>
      </c>
      <c r="F11167" s="35" t="s">
        <v>51</v>
      </c>
      <c r="G11167" s="35" t="s">
        <v>0</v>
      </c>
      <c r="H11167" s="35">
        <v>2001</v>
      </c>
      <c r="I11167" s="40">
        <v>0</v>
      </c>
    </row>
    <row r="11168" spans="2:9" x14ac:dyDescent="0.25">
      <c r="B11168" s="35" t="s">
        <v>84</v>
      </c>
      <c r="C11168" s="35" t="s">
        <v>67</v>
      </c>
      <c r="D11168" s="35" t="s">
        <v>23</v>
      </c>
      <c r="E11168" s="35" t="s">
        <v>3</v>
      </c>
      <c r="F11168" s="35" t="s">
        <v>51</v>
      </c>
      <c r="G11168" s="35" t="s">
        <v>0</v>
      </c>
      <c r="H11168" s="35">
        <v>2002</v>
      </c>
      <c r="I11168" s="40">
        <v>0</v>
      </c>
    </row>
    <row r="11169" spans="2:9" x14ac:dyDescent="0.25">
      <c r="B11169" s="35" t="s">
        <v>84</v>
      </c>
      <c r="C11169" s="35" t="s">
        <v>67</v>
      </c>
      <c r="D11169" s="35" t="s">
        <v>23</v>
      </c>
      <c r="E11169" s="35" t="s">
        <v>3</v>
      </c>
      <c r="F11169" s="35" t="s">
        <v>51</v>
      </c>
      <c r="G11169" s="35" t="s">
        <v>0</v>
      </c>
      <c r="H11169" s="35">
        <v>2003</v>
      </c>
      <c r="I11169" s="40">
        <v>0</v>
      </c>
    </row>
    <row r="11170" spans="2:9" x14ac:dyDescent="0.25">
      <c r="B11170" s="35" t="s">
        <v>84</v>
      </c>
      <c r="C11170" s="35" t="s">
        <v>67</v>
      </c>
      <c r="D11170" s="35" t="s">
        <v>23</v>
      </c>
      <c r="E11170" s="35" t="s">
        <v>3</v>
      </c>
      <c r="F11170" s="35" t="s">
        <v>51</v>
      </c>
      <c r="G11170" s="35" t="s">
        <v>0</v>
      </c>
      <c r="H11170" s="35">
        <v>2004</v>
      </c>
      <c r="I11170" s="40">
        <v>0</v>
      </c>
    </row>
    <row r="11171" spans="2:9" x14ac:dyDescent="0.25">
      <c r="B11171" s="35" t="s">
        <v>84</v>
      </c>
      <c r="C11171" s="35" t="s">
        <v>67</v>
      </c>
      <c r="D11171" s="35" t="s">
        <v>23</v>
      </c>
      <c r="E11171" s="35" t="s">
        <v>3</v>
      </c>
      <c r="F11171" s="35" t="s">
        <v>51</v>
      </c>
      <c r="G11171" s="35" t="s">
        <v>0</v>
      </c>
      <c r="H11171" s="35">
        <v>2005</v>
      </c>
      <c r="I11171" s="40">
        <v>0</v>
      </c>
    </row>
    <row r="11172" spans="2:9" x14ac:dyDescent="0.25">
      <c r="B11172" s="35" t="s">
        <v>84</v>
      </c>
      <c r="C11172" s="35" t="s">
        <v>67</v>
      </c>
      <c r="D11172" s="35" t="s">
        <v>23</v>
      </c>
      <c r="E11172" s="35" t="s">
        <v>3</v>
      </c>
      <c r="F11172" s="35" t="s">
        <v>51</v>
      </c>
      <c r="G11172" s="35" t="s">
        <v>0</v>
      </c>
      <c r="H11172" s="35">
        <v>2006</v>
      </c>
      <c r="I11172" s="40">
        <v>0</v>
      </c>
    </row>
    <row r="11173" spans="2:9" x14ac:dyDescent="0.25">
      <c r="B11173" s="35" t="s">
        <v>84</v>
      </c>
      <c r="C11173" s="35" t="s">
        <v>67</v>
      </c>
      <c r="D11173" s="35" t="s">
        <v>23</v>
      </c>
      <c r="E11173" s="35" t="s">
        <v>3</v>
      </c>
      <c r="F11173" s="35" t="s">
        <v>51</v>
      </c>
      <c r="G11173" s="35" t="s">
        <v>0</v>
      </c>
      <c r="H11173" s="35">
        <v>2007</v>
      </c>
      <c r="I11173" s="40">
        <v>0</v>
      </c>
    </row>
    <row r="11174" spans="2:9" x14ac:dyDescent="0.25">
      <c r="B11174" s="35" t="s">
        <v>84</v>
      </c>
      <c r="C11174" s="35" t="s">
        <v>67</v>
      </c>
      <c r="D11174" s="35" t="s">
        <v>23</v>
      </c>
      <c r="E11174" s="35" t="s">
        <v>3</v>
      </c>
      <c r="F11174" s="35" t="s">
        <v>51</v>
      </c>
      <c r="G11174" s="35" t="s">
        <v>0</v>
      </c>
      <c r="H11174" s="35">
        <v>2008</v>
      </c>
      <c r="I11174" s="40">
        <v>0</v>
      </c>
    </row>
    <row r="11175" spans="2:9" x14ac:dyDescent="0.25">
      <c r="B11175" s="35" t="s">
        <v>84</v>
      </c>
      <c r="C11175" s="35" t="s">
        <v>67</v>
      </c>
      <c r="D11175" s="35" t="s">
        <v>23</v>
      </c>
      <c r="E11175" s="35" t="s">
        <v>3</v>
      </c>
      <c r="F11175" s="35" t="s">
        <v>51</v>
      </c>
      <c r="G11175" s="35" t="s">
        <v>0</v>
      </c>
      <c r="H11175" s="35">
        <v>2009</v>
      </c>
      <c r="I11175" s="40">
        <v>0</v>
      </c>
    </row>
    <row r="11176" spans="2:9" x14ac:dyDescent="0.25">
      <c r="B11176" s="35" t="s">
        <v>84</v>
      </c>
      <c r="C11176" s="35" t="s">
        <v>67</v>
      </c>
      <c r="D11176" s="35" t="s">
        <v>23</v>
      </c>
      <c r="E11176" s="35" t="s">
        <v>3</v>
      </c>
      <c r="F11176" s="35" t="s">
        <v>51</v>
      </c>
      <c r="G11176" s="35" t="s">
        <v>0</v>
      </c>
      <c r="H11176" s="35">
        <v>2010</v>
      </c>
      <c r="I11176" s="40">
        <v>0</v>
      </c>
    </row>
    <row r="11177" spans="2:9" x14ac:dyDescent="0.25">
      <c r="B11177" s="35" t="s">
        <v>84</v>
      </c>
      <c r="C11177" s="35" t="s">
        <v>67</v>
      </c>
      <c r="D11177" s="35" t="s">
        <v>23</v>
      </c>
      <c r="E11177" s="35" t="s">
        <v>3</v>
      </c>
      <c r="F11177" s="35" t="s">
        <v>51</v>
      </c>
      <c r="G11177" s="35" t="s">
        <v>0</v>
      </c>
      <c r="H11177" s="35">
        <v>2011</v>
      </c>
      <c r="I11177" s="40">
        <v>0</v>
      </c>
    </row>
    <row r="11178" spans="2:9" x14ac:dyDescent="0.25">
      <c r="B11178" s="35" t="s">
        <v>84</v>
      </c>
      <c r="C11178" s="35" t="s">
        <v>67</v>
      </c>
      <c r="D11178" s="35" t="s">
        <v>23</v>
      </c>
      <c r="E11178" s="35" t="s">
        <v>3</v>
      </c>
      <c r="F11178" s="35" t="s">
        <v>51</v>
      </c>
      <c r="G11178" s="35" t="s">
        <v>0</v>
      </c>
      <c r="H11178" s="35">
        <v>2012</v>
      </c>
      <c r="I11178" s="40">
        <v>0</v>
      </c>
    </row>
    <row r="11179" spans="2:9" x14ac:dyDescent="0.25">
      <c r="B11179" s="35" t="s">
        <v>84</v>
      </c>
      <c r="C11179" s="35" t="s">
        <v>67</v>
      </c>
      <c r="D11179" s="35" t="s">
        <v>23</v>
      </c>
      <c r="E11179" s="35" t="s">
        <v>3</v>
      </c>
      <c r="F11179" s="35" t="s">
        <v>51</v>
      </c>
      <c r="G11179" s="35" t="s">
        <v>0</v>
      </c>
      <c r="H11179" s="35">
        <v>2013</v>
      </c>
      <c r="I11179" s="40">
        <v>0</v>
      </c>
    </row>
    <row r="11180" spans="2:9" x14ac:dyDescent="0.25">
      <c r="B11180" s="35" t="s">
        <v>84</v>
      </c>
      <c r="C11180" s="35" t="s">
        <v>67</v>
      </c>
      <c r="D11180" s="35" t="s">
        <v>23</v>
      </c>
      <c r="E11180" s="35" t="s">
        <v>3</v>
      </c>
      <c r="F11180" s="35" t="s">
        <v>51</v>
      </c>
      <c r="G11180" s="35" t="s">
        <v>0</v>
      </c>
      <c r="H11180" s="35">
        <v>2014</v>
      </c>
      <c r="I11180" s="40">
        <v>2.3046912442292474E-5</v>
      </c>
    </row>
    <row r="11181" spans="2:9" x14ac:dyDescent="0.25">
      <c r="B11181" s="35" t="s">
        <v>84</v>
      </c>
      <c r="C11181" s="35" t="s">
        <v>67</v>
      </c>
      <c r="D11181" s="35" t="s">
        <v>23</v>
      </c>
      <c r="E11181" s="35" t="s">
        <v>3</v>
      </c>
      <c r="F11181" s="35" t="s">
        <v>51</v>
      </c>
      <c r="G11181" s="35" t="s">
        <v>0</v>
      </c>
      <c r="H11181" s="35">
        <v>2015</v>
      </c>
      <c r="I11181" s="40">
        <v>2.5275701443984268E-5</v>
      </c>
    </row>
    <row r="11182" spans="2:9" x14ac:dyDescent="0.25">
      <c r="B11182" s="35" t="s">
        <v>84</v>
      </c>
      <c r="C11182" s="35" t="s">
        <v>67</v>
      </c>
      <c r="D11182" s="35" t="s">
        <v>23</v>
      </c>
      <c r="E11182" s="35" t="s">
        <v>3</v>
      </c>
      <c r="F11182" s="35" t="s">
        <v>51</v>
      </c>
      <c r="G11182" s="35" t="s">
        <v>0</v>
      </c>
      <c r="H11182" s="35">
        <v>2016</v>
      </c>
      <c r="I11182" s="40">
        <v>2.8935473282437953E-5</v>
      </c>
    </row>
    <row r="11183" spans="2:9" x14ac:dyDescent="0.25">
      <c r="B11183" s="35" t="s">
        <v>84</v>
      </c>
      <c r="C11183" s="35" t="s">
        <v>67</v>
      </c>
      <c r="D11183" s="35" t="s">
        <v>23</v>
      </c>
      <c r="E11183" s="35" t="s">
        <v>3</v>
      </c>
      <c r="F11183" s="35" t="s">
        <v>51</v>
      </c>
      <c r="G11183" s="35" t="s">
        <v>0</v>
      </c>
      <c r="H11183" s="35">
        <v>2017</v>
      </c>
      <c r="I11183" s="40">
        <v>2.9359069126315296E-5</v>
      </c>
    </row>
    <row r="11184" spans="2:9" x14ac:dyDescent="0.25">
      <c r="B11184" s="35" t="s">
        <v>84</v>
      </c>
      <c r="C11184" s="35" t="s">
        <v>67</v>
      </c>
      <c r="D11184" s="35" t="s">
        <v>23</v>
      </c>
      <c r="E11184" s="35" t="s">
        <v>3</v>
      </c>
      <c r="F11184" s="35" t="s">
        <v>51</v>
      </c>
      <c r="G11184" s="35" t="s">
        <v>0</v>
      </c>
      <c r="H11184" s="35">
        <v>2018</v>
      </c>
      <c r="I11184" s="40">
        <v>3.1110902083981676E-5</v>
      </c>
    </row>
    <row r="11185" spans="2:9" x14ac:dyDescent="0.25">
      <c r="B11185" s="35" t="s">
        <v>84</v>
      </c>
      <c r="C11185" s="35" t="s">
        <v>67</v>
      </c>
      <c r="D11185" s="35" t="s">
        <v>23</v>
      </c>
      <c r="E11185" s="35" t="s">
        <v>3</v>
      </c>
      <c r="F11185" s="35" t="s">
        <v>51</v>
      </c>
      <c r="G11185" s="35" t="s">
        <v>0</v>
      </c>
      <c r="H11185" s="35">
        <v>2019</v>
      </c>
      <c r="I11185" s="40">
        <v>3.2827942174002915E-5</v>
      </c>
    </row>
    <row r="11186" spans="2:9" x14ac:dyDescent="0.25">
      <c r="B11186" s="35" t="s">
        <v>84</v>
      </c>
      <c r="C11186" s="35" t="s">
        <v>67</v>
      </c>
      <c r="D11186" s="35" t="s">
        <v>23</v>
      </c>
      <c r="E11186" s="35" t="s">
        <v>3</v>
      </c>
      <c r="F11186" s="35" t="s">
        <v>51</v>
      </c>
      <c r="G11186" s="35" t="s">
        <v>0</v>
      </c>
      <c r="H11186" s="35">
        <v>2020</v>
      </c>
      <c r="I11186" s="40">
        <v>3.447429023279271E-5</v>
      </c>
    </row>
    <row r="11187" spans="2:9" x14ac:dyDescent="0.25">
      <c r="B11187" s="35" t="s">
        <v>84</v>
      </c>
      <c r="C11187" s="35" t="s">
        <v>67</v>
      </c>
      <c r="D11187" s="35" t="s">
        <v>23</v>
      </c>
      <c r="E11187" s="35" t="s">
        <v>3</v>
      </c>
      <c r="F11187" s="35" t="s">
        <v>51</v>
      </c>
      <c r="G11187" s="35" t="s">
        <v>0</v>
      </c>
      <c r="H11187" s="35">
        <v>2021</v>
      </c>
      <c r="I11187" s="40">
        <v>3.5951397737722696E-5</v>
      </c>
    </row>
    <row r="11188" spans="2:9" x14ac:dyDescent="0.25">
      <c r="B11188" s="35" t="s">
        <v>84</v>
      </c>
      <c r="C11188" s="35" t="s">
        <v>67</v>
      </c>
      <c r="D11188" s="35" t="s">
        <v>23</v>
      </c>
      <c r="E11188" s="35" t="s">
        <v>3</v>
      </c>
      <c r="F11188" s="35" t="s">
        <v>51</v>
      </c>
      <c r="G11188" s="35" t="s">
        <v>0</v>
      </c>
      <c r="H11188" s="35">
        <v>2022</v>
      </c>
      <c r="I11188" s="40">
        <v>3.7413084553382581E-5</v>
      </c>
    </row>
    <row r="11189" spans="2:9" x14ac:dyDescent="0.25">
      <c r="B11189" s="35" t="s">
        <v>84</v>
      </c>
      <c r="C11189" s="35" t="s">
        <v>67</v>
      </c>
      <c r="D11189" s="35" t="s">
        <v>23</v>
      </c>
      <c r="E11189" s="35" t="s">
        <v>3</v>
      </c>
      <c r="F11189" s="35" t="s">
        <v>51</v>
      </c>
      <c r="G11189" s="35" t="s">
        <v>0</v>
      </c>
      <c r="H11189" s="35">
        <v>2023</v>
      </c>
      <c r="I11189" s="40">
        <v>3.8831507716928376E-5</v>
      </c>
    </row>
    <row r="11190" spans="2:9" x14ac:dyDescent="0.25">
      <c r="B11190" s="35" t="s">
        <v>84</v>
      </c>
      <c r="C11190" s="35" t="s">
        <v>67</v>
      </c>
      <c r="D11190" s="35" t="s">
        <v>23</v>
      </c>
      <c r="E11190" s="35" t="s">
        <v>3</v>
      </c>
      <c r="F11190" s="35" t="s">
        <v>51</v>
      </c>
      <c r="G11190" s="35" t="s">
        <v>0</v>
      </c>
      <c r="H11190" s="35">
        <v>2024</v>
      </c>
      <c r="I11190" s="40">
        <v>4.0214389324407875E-5</v>
      </c>
    </row>
    <row r="11191" spans="2:9" x14ac:dyDescent="0.25">
      <c r="B11191" s="35" t="s">
        <v>84</v>
      </c>
      <c r="C11191" s="35" t="s">
        <v>67</v>
      </c>
      <c r="D11191" s="35" t="s">
        <v>23</v>
      </c>
      <c r="E11191" s="35" t="s">
        <v>3</v>
      </c>
      <c r="F11191" s="35" t="s">
        <v>51</v>
      </c>
      <c r="G11191" s="35" t="s">
        <v>0</v>
      </c>
      <c r="H11191" s="35">
        <v>2025</v>
      </c>
      <c r="I11191" s="40">
        <v>4.1586789832114545E-5</v>
      </c>
    </row>
    <row r="11192" spans="2:9" x14ac:dyDescent="0.25">
      <c r="B11192" s="35" t="s">
        <v>84</v>
      </c>
      <c r="C11192" s="35" t="s">
        <v>67</v>
      </c>
      <c r="D11192" s="35" t="s">
        <v>23</v>
      </c>
      <c r="E11192" s="35" t="s">
        <v>3</v>
      </c>
      <c r="F11192" s="35" t="s">
        <v>51</v>
      </c>
      <c r="G11192" s="35" t="s">
        <v>0</v>
      </c>
      <c r="H11192" s="35">
        <v>2026</v>
      </c>
      <c r="I11192" s="40">
        <v>4.2923424855744155E-5</v>
      </c>
    </row>
    <row r="11193" spans="2:9" x14ac:dyDescent="0.25">
      <c r="B11193" s="35" t="s">
        <v>84</v>
      </c>
      <c r="C11193" s="35" t="s">
        <v>67</v>
      </c>
      <c r="D11193" s="35" t="s">
        <v>23</v>
      </c>
      <c r="E11193" s="35" t="s">
        <v>3</v>
      </c>
      <c r="F11193" s="35" t="s">
        <v>51</v>
      </c>
      <c r="G11193" s="35" t="s">
        <v>0</v>
      </c>
      <c r="H11193" s="35">
        <v>2027</v>
      </c>
      <c r="I11193" s="40">
        <v>4.4252561250739747E-5</v>
      </c>
    </row>
    <row r="11194" spans="2:9" x14ac:dyDescent="0.25">
      <c r="B11194" s="35" t="s">
        <v>84</v>
      </c>
      <c r="C11194" s="35" t="s">
        <v>67</v>
      </c>
      <c r="D11194" s="35" t="s">
        <v>23</v>
      </c>
      <c r="E11194" s="35" t="s">
        <v>3</v>
      </c>
      <c r="F11194" s="35" t="s">
        <v>51</v>
      </c>
      <c r="G11194" s="35" t="s">
        <v>0</v>
      </c>
      <c r="H11194" s="35">
        <v>2028</v>
      </c>
      <c r="I11194" s="40">
        <v>4.5579236283276485E-5</v>
      </c>
    </row>
    <row r="11195" spans="2:9" x14ac:dyDescent="0.25">
      <c r="B11195" s="35" t="s">
        <v>84</v>
      </c>
      <c r="C11195" s="35" t="s">
        <v>67</v>
      </c>
      <c r="D11195" s="35" t="s">
        <v>23</v>
      </c>
      <c r="E11195" s="35" t="s">
        <v>3</v>
      </c>
      <c r="F11195" s="35" t="s">
        <v>51</v>
      </c>
      <c r="G11195" s="35" t="s">
        <v>0</v>
      </c>
      <c r="H11195" s="35">
        <v>2029</v>
      </c>
      <c r="I11195" s="40">
        <v>4.688284571624812E-5</v>
      </c>
    </row>
    <row r="11196" spans="2:9" x14ac:dyDescent="0.25">
      <c r="B11196" s="35" t="s">
        <v>84</v>
      </c>
      <c r="C11196" s="35" t="s">
        <v>67</v>
      </c>
      <c r="D11196" s="35" t="s">
        <v>23</v>
      </c>
      <c r="E11196" s="35" t="s">
        <v>3</v>
      </c>
      <c r="F11196" s="35" t="s">
        <v>51</v>
      </c>
      <c r="G11196" s="35" t="s">
        <v>0</v>
      </c>
      <c r="H11196" s="35">
        <v>2030</v>
      </c>
      <c r="I11196" s="40">
        <v>4.8192286171477447E-5</v>
      </c>
    </row>
    <row r="11197" spans="2:9" x14ac:dyDescent="0.25">
      <c r="B11197" s="35" t="s">
        <v>84</v>
      </c>
      <c r="C11197" s="35" t="s">
        <v>67</v>
      </c>
      <c r="D11197" s="35" t="s">
        <v>23</v>
      </c>
      <c r="E11197" s="35" t="s">
        <v>3</v>
      </c>
      <c r="F11197" s="35" t="s">
        <v>51</v>
      </c>
      <c r="G11197" s="35" t="s">
        <v>0</v>
      </c>
      <c r="H11197" s="35">
        <v>2031</v>
      </c>
      <c r="I11197" s="40">
        <v>4.9498589829422079E-5</v>
      </c>
    </row>
    <row r="11198" spans="2:9" x14ac:dyDescent="0.25">
      <c r="B11198" s="35" t="s">
        <v>84</v>
      </c>
      <c r="C11198" s="35" t="s">
        <v>67</v>
      </c>
      <c r="D11198" s="35" t="s">
        <v>23</v>
      </c>
      <c r="E11198" s="35" t="s">
        <v>3</v>
      </c>
      <c r="F11198" s="35" t="s">
        <v>51</v>
      </c>
      <c r="G11198" s="35" t="s">
        <v>0</v>
      </c>
      <c r="H11198" s="35">
        <v>2032</v>
      </c>
      <c r="I11198" s="40">
        <v>5.0802588979016626E-5</v>
      </c>
    </row>
    <row r="11199" spans="2:9" x14ac:dyDescent="0.25">
      <c r="B11199" s="35" t="s">
        <v>84</v>
      </c>
      <c r="C11199" s="35" t="s">
        <v>67</v>
      </c>
      <c r="D11199" s="35" t="s">
        <v>23</v>
      </c>
      <c r="E11199" s="35" t="s">
        <v>3</v>
      </c>
      <c r="F11199" s="35" t="s">
        <v>51</v>
      </c>
      <c r="G11199" s="35" t="s">
        <v>0</v>
      </c>
      <c r="H11199" s="35">
        <v>2033</v>
      </c>
      <c r="I11199" s="40">
        <v>5.2121701176525795E-5</v>
      </c>
    </row>
    <row r="11200" spans="2:9" x14ac:dyDescent="0.25">
      <c r="B11200" s="35" t="s">
        <v>84</v>
      </c>
      <c r="C11200" s="35" t="s">
        <v>67</v>
      </c>
      <c r="D11200" s="35" t="s">
        <v>23</v>
      </c>
      <c r="E11200" s="35" t="s">
        <v>3</v>
      </c>
      <c r="F11200" s="35" t="s">
        <v>51</v>
      </c>
      <c r="G11200" s="35" t="s">
        <v>0</v>
      </c>
      <c r="H11200" s="35">
        <v>2034</v>
      </c>
      <c r="I11200" s="40">
        <v>5.3446751769516392E-5</v>
      </c>
    </row>
    <row r="11201" spans="2:9" x14ac:dyDescent="0.25">
      <c r="B11201" s="35" t="s">
        <v>84</v>
      </c>
      <c r="C11201" s="35" t="s">
        <v>67</v>
      </c>
      <c r="D11201" s="35" t="s">
        <v>23</v>
      </c>
      <c r="E11201" s="35" t="s">
        <v>3</v>
      </c>
      <c r="F11201" s="35" t="s">
        <v>51</v>
      </c>
      <c r="G11201" s="35" t="s">
        <v>0</v>
      </c>
      <c r="H11201" s="35">
        <v>2035</v>
      </c>
      <c r="I11201" s="40">
        <v>5.4790151741296315E-5</v>
      </c>
    </row>
    <row r="11202" spans="2:9" x14ac:dyDescent="0.25">
      <c r="B11202" s="35" t="s">
        <v>84</v>
      </c>
      <c r="C11202" s="35" t="s">
        <v>67</v>
      </c>
      <c r="D11202" s="35" t="s">
        <v>23</v>
      </c>
      <c r="E11202" s="35" t="s">
        <v>3</v>
      </c>
      <c r="F11202" s="35" t="s">
        <v>51</v>
      </c>
      <c r="G11202" s="35" t="s">
        <v>0</v>
      </c>
      <c r="H11202" s="35">
        <v>2036</v>
      </c>
      <c r="I11202" s="40">
        <v>5.6161595449455795E-5</v>
      </c>
    </row>
    <row r="11203" spans="2:9" x14ac:dyDescent="0.25">
      <c r="B11203" s="35" t="s">
        <v>84</v>
      </c>
      <c r="C11203" s="35" t="s">
        <v>67</v>
      </c>
      <c r="D11203" s="35" t="s">
        <v>23</v>
      </c>
      <c r="E11203" s="35" t="s">
        <v>3</v>
      </c>
      <c r="F11203" s="35" t="s">
        <v>51</v>
      </c>
      <c r="G11203" s="35" t="s">
        <v>0</v>
      </c>
      <c r="H11203" s="35">
        <v>2037</v>
      </c>
      <c r="I11203" s="40">
        <v>5.7543193563968234E-5</v>
      </c>
    </row>
    <row r="11204" spans="2:9" x14ac:dyDescent="0.25">
      <c r="B11204" s="35" t="s">
        <v>84</v>
      </c>
      <c r="C11204" s="35" t="s">
        <v>67</v>
      </c>
      <c r="D11204" s="35" t="s">
        <v>23</v>
      </c>
      <c r="E11204" s="35" t="s">
        <v>3</v>
      </c>
      <c r="F11204" s="35" t="s">
        <v>51</v>
      </c>
      <c r="G11204" s="35" t="s">
        <v>0</v>
      </c>
      <c r="H11204" s="35">
        <v>2038</v>
      </c>
      <c r="I11204" s="40">
        <v>5.8941835678896475E-5</v>
      </c>
    </row>
    <row r="11205" spans="2:9" x14ac:dyDescent="0.25">
      <c r="B11205" s="35" t="s">
        <v>84</v>
      </c>
      <c r="C11205" s="35" t="s">
        <v>67</v>
      </c>
      <c r="D11205" s="35" t="s">
        <v>23</v>
      </c>
      <c r="E11205" s="35" t="s">
        <v>3</v>
      </c>
      <c r="F11205" s="35" t="s">
        <v>51</v>
      </c>
      <c r="G11205" s="35" t="s">
        <v>0</v>
      </c>
      <c r="H11205" s="35">
        <v>2039</v>
      </c>
      <c r="I11205" s="40">
        <v>6.0347604080343381E-5</v>
      </c>
    </row>
    <row r="11206" spans="2:9" x14ac:dyDescent="0.25">
      <c r="B11206" s="35" t="s">
        <v>84</v>
      </c>
      <c r="C11206" s="35" t="s">
        <v>67</v>
      </c>
      <c r="D11206" s="35" t="s">
        <v>23</v>
      </c>
      <c r="E11206" s="35" t="s">
        <v>3</v>
      </c>
      <c r="F11206" s="35" t="s">
        <v>51</v>
      </c>
      <c r="G11206" s="35" t="s">
        <v>0</v>
      </c>
      <c r="H11206" s="35">
        <v>2040</v>
      </c>
      <c r="I11206" s="40">
        <v>6.1747588244643456E-5</v>
      </c>
    </row>
    <row r="11207" spans="2:9" x14ac:dyDescent="0.25">
      <c r="B11207" s="35" t="s">
        <v>84</v>
      </c>
      <c r="C11207" s="35" t="s">
        <v>67</v>
      </c>
      <c r="D11207" s="35" t="s">
        <v>23</v>
      </c>
      <c r="E11207" s="35" t="s">
        <v>3</v>
      </c>
      <c r="F11207" s="35" t="s">
        <v>51</v>
      </c>
      <c r="G11207" s="35" t="s">
        <v>0</v>
      </c>
      <c r="H11207" s="35">
        <v>2041</v>
      </c>
      <c r="I11207" s="40">
        <v>6.3139062926218604E-5</v>
      </c>
    </row>
    <row r="11208" spans="2:9" x14ac:dyDescent="0.25">
      <c r="B11208" s="35" t="s">
        <v>84</v>
      </c>
      <c r="C11208" s="35" t="s">
        <v>67</v>
      </c>
      <c r="D11208" s="35" t="s">
        <v>23</v>
      </c>
      <c r="E11208" s="35" t="s">
        <v>3</v>
      </c>
      <c r="F11208" s="35" t="s">
        <v>51</v>
      </c>
      <c r="G11208" s="35" t="s">
        <v>0</v>
      </c>
      <c r="H11208" s="35">
        <v>2042</v>
      </c>
      <c r="I11208" s="40">
        <v>6.4510682407079402E-5</v>
      </c>
    </row>
    <row r="11209" spans="2:9" x14ac:dyDescent="0.25">
      <c r="B11209" s="35" t="s">
        <v>84</v>
      </c>
      <c r="C11209" s="35" t="s">
        <v>67</v>
      </c>
      <c r="D11209" s="35" t="s">
        <v>23</v>
      </c>
      <c r="E11209" s="35" t="s">
        <v>3</v>
      </c>
      <c r="F11209" s="35" t="s">
        <v>51</v>
      </c>
      <c r="G11209" s="35" t="s">
        <v>0</v>
      </c>
      <c r="H11209" s="35">
        <v>2043</v>
      </c>
      <c r="I11209" s="40">
        <v>6.5856252152629981E-5</v>
      </c>
    </row>
    <row r="11210" spans="2:9" x14ac:dyDescent="0.25">
      <c r="B11210" s="35" t="s">
        <v>84</v>
      </c>
      <c r="C11210" s="35" t="s">
        <v>67</v>
      </c>
      <c r="D11210" s="35" t="s">
        <v>23</v>
      </c>
      <c r="E11210" s="35" t="s">
        <v>3</v>
      </c>
      <c r="F11210" s="35" t="s">
        <v>51</v>
      </c>
      <c r="G11210" s="35" t="s">
        <v>0</v>
      </c>
      <c r="H11210" s="35">
        <v>2044</v>
      </c>
      <c r="I11210" s="40">
        <v>6.7172589418979065E-5</v>
      </c>
    </row>
    <row r="11211" spans="2:9" x14ac:dyDescent="0.25">
      <c r="B11211" s="35" t="s">
        <v>84</v>
      </c>
      <c r="C11211" s="35" t="s">
        <v>67</v>
      </c>
      <c r="D11211" s="35" t="s">
        <v>23</v>
      </c>
      <c r="E11211" s="35" t="s">
        <v>3</v>
      </c>
      <c r="F11211" s="35" t="s">
        <v>51</v>
      </c>
      <c r="G11211" s="35" t="s">
        <v>0</v>
      </c>
      <c r="H11211" s="35">
        <v>2045</v>
      </c>
      <c r="I11211" s="40">
        <v>6.8445628807862333E-5</v>
      </c>
    </row>
    <row r="11212" spans="2:9" x14ac:dyDescent="0.25">
      <c r="B11212" s="35" t="s">
        <v>84</v>
      </c>
      <c r="C11212" s="35" t="s">
        <v>67</v>
      </c>
      <c r="D11212" s="35" t="s">
        <v>23</v>
      </c>
      <c r="E11212" s="35" t="s">
        <v>3</v>
      </c>
      <c r="F11212" s="35" t="s">
        <v>51</v>
      </c>
      <c r="G11212" s="35" t="s">
        <v>0</v>
      </c>
      <c r="H11212" s="35">
        <v>2046</v>
      </c>
      <c r="I11212" s="40">
        <v>6.966781469315759E-5</v>
      </c>
    </row>
    <row r="11213" spans="2:9" x14ac:dyDescent="0.25">
      <c r="B11213" s="35" t="s">
        <v>84</v>
      </c>
      <c r="C11213" s="35" t="s">
        <v>67</v>
      </c>
      <c r="D11213" s="35" t="s">
        <v>23</v>
      </c>
      <c r="E11213" s="35" t="s">
        <v>3</v>
      </c>
      <c r="F11213" s="35" t="s">
        <v>51</v>
      </c>
      <c r="G11213" s="35" t="s">
        <v>0</v>
      </c>
      <c r="H11213" s="35">
        <v>2047</v>
      </c>
      <c r="I11213" s="40">
        <v>7.0838633606407468E-5</v>
      </c>
    </row>
    <row r="11214" spans="2:9" x14ac:dyDescent="0.25">
      <c r="B11214" s="35" t="s">
        <v>84</v>
      </c>
      <c r="C11214" s="35" t="s">
        <v>67</v>
      </c>
      <c r="D11214" s="35" t="s">
        <v>23</v>
      </c>
      <c r="E11214" s="35" t="s">
        <v>3</v>
      </c>
      <c r="F11214" s="35" t="s">
        <v>51</v>
      </c>
      <c r="G11214" s="35" t="s">
        <v>0</v>
      </c>
      <c r="H11214" s="35">
        <v>2048</v>
      </c>
      <c r="I11214" s="40">
        <v>7.195495739170275E-5</v>
      </c>
    </row>
    <row r="11215" spans="2:9" x14ac:dyDescent="0.25">
      <c r="B11215" s="35" t="s">
        <v>84</v>
      </c>
      <c r="C11215" s="35" t="s">
        <v>67</v>
      </c>
      <c r="D11215" s="35" t="s">
        <v>23</v>
      </c>
      <c r="E11215" s="35" t="s">
        <v>3</v>
      </c>
      <c r="F11215" s="35" t="s">
        <v>51</v>
      </c>
      <c r="G11215" s="35" t="s">
        <v>0</v>
      </c>
      <c r="H11215" s="35">
        <v>2049</v>
      </c>
      <c r="I11215" s="40">
        <v>7.3012953714591376E-5</v>
      </c>
    </row>
    <row r="11216" spans="2:9" x14ac:dyDescent="0.25">
      <c r="B11216" s="35" t="s">
        <v>84</v>
      </c>
      <c r="C11216" s="35" t="s">
        <v>67</v>
      </c>
      <c r="D11216" s="35" t="s">
        <v>23</v>
      </c>
      <c r="E11216" s="35" t="s">
        <v>3</v>
      </c>
      <c r="F11216" s="35" t="s">
        <v>51</v>
      </c>
      <c r="G11216" s="35" t="s">
        <v>0</v>
      </c>
      <c r="H11216" s="35">
        <v>2050</v>
      </c>
      <c r="I11216" s="40">
        <v>7.4016115688698222E-5</v>
      </c>
    </row>
    <row r="11217" spans="2:9" x14ac:dyDescent="0.25">
      <c r="B11217" s="35" t="s">
        <v>84</v>
      </c>
      <c r="C11217" s="35" t="s">
        <v>67</v>
      </c>
      <c r="D11217" s="35" t="s">
        <v>23</v>
      </c>
      <c r="E11217" s="35" t="s">
        <v>3</v>
      </c>
      <c r="F11217" s="35" t="s">
        <v>51</v>
      </c>
      <c r="G11217" s="35" t="s">
        <v>0</v>
      </c>
      <c r="H11217" s="35">
        <v>2051</v>
      </c>
      <c r="I11217" s="40">
        <v>7.4962467216784933E-5</v>
      </c>
    </row>
    <row r="11218" spans="2:9" x14ac:dyDescent="0.25">
      <c r="B11218" s="35" t="s">
        <v>84</v>
      </c>
      <c r="C11218" s="35" t="s">
        <v>67</v>
      </c>
      <c r="D11218" s="35" t="s">
        <v>23</v>
      </c>
      <c r="E11218" s="35" t="s">
        <v>3</v>
      </c>
      <c r="F11218" s="35" t="s">
        <v>51</v>
      </c>
      <c r="G11218" s="35" t="s">
        <v>0</v>
      </c>
      <c r="H11218" s="35">
        <v>2052</v>
      </c>
      <c r="I11218" s="40">
        <v>7.5864308118896463E-5</v>
      </c>
    </row>
    <row r="11219" spans="2:9" x14ac:dyDescent="0.25">
      <c r="B11219" s="35" t="s">
        <v>84</v>
      </c>
      <c r="C11219" s="35" t="s">
        <v>67</v>
      </c>
      <c r="D11219" s="35" t="s">
        <v>23</v>
      </c>
      <c r="E11219" s="35" t="s">
        <v>3</v>
      </c>
      <c r="F11219" s="35" t="s">
        <v>51</v>
      </c>
      <c r="G11219" s="35" t="s">
        <v>0</v>
      </c>
      <c r="H11219" s="35">
        <v>2053</v>
      </c>
      <c r="I11219" s="40">
        <v>7.6717066536666291E-5</v>
      </c>
    </row>
    <row r="11220" spans="2:9" x14ac:dyDescent="0.25">
      <c r="B11220" s="35" t="s">
        <v>84</v>
      </c>
      <c r="C11220" s="35" t="s">
        <v>67</v>
      </c>
      <c r="D11220" s="35" t="s">
        <v>23</v>
      </c>
      <c r="E11220" s="35" t="s">
        <v>3</v>
      </c>
      <c r="F11220" s="35" t="s">
        <v>51</v>
      </c>
      <c r="G11220" s="35" t="s">
        <v>0</v>
      </c>
      <c r="H11220" s="35">
        <v>2054</v>
      </c>
      <c r="I11220" s="40">
        <v>7.7526184052680177E-5</v>
      </c>
    </row>
    <row r="11221" spans="2:9" x14ac:dyDescent="0.25">
      <c r="B11221" s="35" t="s">
        <v>84</v>
      </c>
      <c r="C11221" s="35" t="s">
        <v>67</v>
      </c>
      <c r="D11221" s="35" t="s">
        <v>23</v>
      </c>
      <c r="E11221" s="35" t="s">
        <v>3</v>
      </c>
      <c r="F11221" s="35" t="s">
        <v>51</v>
      </c>
      <c r="G11221" s="35" t="s">
        <v>0</v>
      </c>
      <c r="H11221" s="35">
        <v>2055</v>
      </c>
      <c r="I11221" s="40">
        <v>7.8291811884187131E-5</v>
      </c>
    </row>
    <row r="11222" spans="2:9" x14ac:dyDescent="0.25">
      <c r="B11222" s="35" t="s">
        <v>84</v>
      </c>
      <c r="C11222" s="35" t="s">
        <v>67</v>
      </c>
      <c r="D11222" s="35" t="s">
        <v>23</v>
      </c>
      <c r="E11222" s="35" t="s">
        <v>3</v>
      </c>
      <c r="F11222" s="35" t="s">
        <v>51</v>
      </c>
      <c r="G11222" s="35" t="s">
        <v>0</v>
      </c>
      <c r="H11222" s="35">
        <v>2056</v>
      </c>
      <c r="I11222" s="40">
        <v>7.900815231013312E-5</v>
      </c>
    </row>
    <row r="11223" spans="2:9" x14ac:dyDescent="0.25">
      <c r="B11223" s="35" t="s">
        <v>84</v>
      </c>
      <c r="C11223" s="35" t="s">
        <v>67</v>
      </c>
      <c r="D11223" s="35" t="s">
        <v>23</v>
      </c>
      <c r="E11223" s="35" t="s">
        <v>3</v>
      </c>
      <c r="F11223" s="35" t="s">
        <v>51</v>
      </c>
      <c r="G11223" s="35" t="s">
        <v>0</v>
      </c>
      <c r="H11223" s="35">
        <v>2057</v>
      </c>
      <c r="I11223" s="40">
        <v>7.9669659542725446E-5</v>
      </c>
    </row>
    <row r="11224" spans="2:9" x14ac:dyDescent="0.25">
      <c r="B11224" s="35" t="s">
        <v>84</v>
      </c>
      <c r="C11224" s="35" t="s">
        <v>67</v>
      </c>
      <c r="D11224" s="35" t="s">
        <v>23</v>
      </c>
      <c r="E11224" s="35" t="s">
        <v>3</v>
      </c>
      <c r="F11224" s="35" t="s">
        <v>51</v>
      </c>
      <c r="G11224" s="35" t="s">
        <v>0</v>
      </c>
      <c r="H11224" s="35">
        <v>2058</v>
      </c>
      <c r="I11224" s="40">
        <v>8.0272314512380068E-5</v>
      </c>
    </row>
    <row r="11225" spans="2:9" x14ac:dyDescent="0.25">
      <c r="B11225" s="35" t="s">
        <v>84</v>
      </c>
      <c r="C11225" s="35" t="s">
        <v>67</v>
      </c>
      <c r="D11225" s="35" t="s">
        <v>23</v>
      </c>
      <c r="E11225" s="35" t="s">
        <v>3</v>
      </c>
      <c r="F11225" s="35" t="s">
        <v>51</v>
      </c>
      <c r="G11225" s="35" t="s">
        <v>0</v>
      </c>
      <c r="H11225" s="35">
        <v>2059</v>
      </c>
      <c r="I11225" s="40">
        <v>8.0814364846425806E-5</v>
      </c>
    </row>
    <row r="11226" spans="2:9" x14ac:dyDescent="0.25">
      <c r="B11226" s="35" t="s">
        <v>84</v>
      </c>
      <c r="C11226" s="35" t="s">
        <v>67</v>
      </c>
      <c r="D11226" s="35" t="s">
        <v>23</v>
      </c>
      <c r="E11226" s="35" t="s">
        <v>3</v>
      </c>
      <c r="F11226" s="35" t="s">
        <v>51</v>
      </c>
      <c r="G11226" s="35" t="s">
        <v>0</v>
      </c>
      <c r="H11226" s="35">
        <v>2060</v>
      </c>
      <c r="I11226" s="40">
        <v>8.1322028882333474E-5</v>
      </c>
    </row>
    <row r="11227" spans="2:9" x14ac:dyDescent="0.25">
      <c r="B11227" s="35" t="s">
        <v>84</v>
      </c>
      <c r="C11227" s="35" t="s">
        <v>67</v>
      </c>
      <c r="D11227" s="35" t="s">
        <v>23</v>
      </c>
      <c r="E11227" s="35" t="s">
        <v>3</v>
      </c>
      <c r="F11227" s="35" t="s">
        <v>52</v>
      </c>
      <c r="G11227" s="35" t="s">
        <v>0</v>
      </c>
      <c r="H11227" s="35">
        <v>2000</v>
      </c>
      <c r="I11227" s="40">
        <f t="array" ref="I11227:I11287">TRANSPOSE('[10]Despesa_%PIB'!$B$58:$BJ$58)</f>
        <v>0</v>
      </c>
    </row>
    <row r="11228" spans="2:9" x14ac:dyDescent="0.25">
      <c r="B11228" s="35" t="s">
        <v>84</v>
      </c>
      <c r="C11228" s="35" t="s">
        <v>67</v>
      </c>
      <c r="D11228" s="35" t="s">
        <v>23</v>
      </c>
      <c r="E11228" s="35" t="s">
        <v>3</v>
      </c>
      <c r="F11228" s="35" t="s">
        <v>52</v>
      </c>
      <c r="G11228" s="35" t="s">
        <v>0</v>
      </c>
      <c r="H11228" s="35">
        <v>2001</v>
      </c>
      <c r="I11228" s="40">
        <v>0</v>
      </c>
    </row>
    <row r="11229" spans="2:9" x14ac:dyDescent="0.25">
      <c r="B11229" s="35" t="s">
        <v>84</v>
      </c>
      <c r="C11229" s="35" t="s">
        <v>67</v>
      </c>
      <c r="D11229" s="35" t="s">
        <v>23</v>
      </c>
      <c r="E11229" s="35" t="s">
        <v>3</v>
      </c>
      <c r="F11229" s="35" t="s">
        <v>52</v>
      </c>
      <c r="G11229" s="35" t="s">
        <v>0</v>
      </c>
      <c r="H11229" s="35">
        <v>2002</v>
      </c>
      <c r="I11229" s="40">
        <v>0</v>
      </c>
    </row>
    <row r="11230" spans="2:9" x14ac:dyDescent="0.25">
      <c r="B11230" s="35" t="s">
        <v>84</v>
      </c>
      <c r="C11230" s="35" t="s">
        <v>67</v>
      </c>
      <c r="D11230" s="35" t="s">
        <v>23</v>
      </c>
      <c r="E11230" s="35" t="s">
        <v>3</v>
      </c>
      <c r="F11230" s="35" t="s">
        <v>52</v>
      </c>
      <c r="G11230" s="35" t="s">
        <v>0</v>
      </c>
      <c r="H11230" s="35">
        <v>2003</v>
      </c>
      <c r="I11230" s="40">
        <v>0</v>
      </c>
    </row>
    <row r="11231" spans="2:9" x14ac:dyDescent="0.25">
      <c r="B11231" s="35" t="s">
        <v>84</v>
      </c>
      <c r="C11231" s="35" t="s">
        <v>67</v>
      </c>
      <c r="D11231" s="35" t="s">
        <v>23</v>
      </c>
      <c r="E11231" s="35" t="s">
        <v>3</v>
      </c>
      <c r="F11231" s="35" t="s">
        <v>52</v>
      </c>
      <c r="G11231" s="35" t="s">
        <v>0</v>
      </c>
      <c r="H11231" s="35">
        <v>2004</v>
      </c>
      <c r="I11231" s="40">
        <v>0</v>
      </c>
    </row>
    <row r="11232" spans="2:9" x14ac:dyDescent="0.25">
      <c r="B11232" s="35" t="s">
        <v>84</v>
      </c>
      <c r="C11232" s="35" t="s">
        <v>67</v>
      </c>
      <c r="D11232" s="35" t="s">
        <v>23</v>
      </c>
      <c r="E11232" s="35" t="s">
        <v>3</v>
      </c>
      <c r="F11232" s="35" t="s">
        <v>52</v>
      </c>
      <c r="G11232" s="35" t="s">
        <v>0</v>
      </c>
      <c r="H11232" s="35">
        <v>2005</v>
      </c>
      <c r="I11232" s="40">
        <v>0</v>
      </c>
    </row>
    <row r="11233" spans="2:9" x14ac:dyDescent="0.25">
      <c r="B11233" s="35" t="s">
        <v>84</v>
      </c>
      <c r="C11233" s="35" t="s">
        <v>67</v>
      </c>
      <c r="D11233" s="35" t="s">
        <v>23</v>
      </c>
      <c r="E11233" s="35" t="s">
        <v>3</v>
      </c>
      <c r="F11233" s="35" t="s">
        <v>52</v>
      </c>
      <c r="G11233" s="35" t="s">
        <v>0</v>
      </c>
      <c r="H11233" s="35">
        <v>2006</v>
      </c>
      <c r="I11233" s="40">
        <v>0</v>
      </c>
    </row>
    <row r="11234" spans="2:9" x14ac:dyDescent="0.25">
      <c r="B11234" s="35" t="s">
        <v>84</v>
      </c>
      <c r="C11234" s="35" t="s">
        <v>67</v>
      </c>
      <c r="D11234" s="35" t="s">
        <v>23</v>
      </c>
      <c r="E11234" s="35" t="s">
        <v>3</v>
      </c>
      <c r="F11234" s="35" t="s">
        <v>52</v>
      </c>
      <c r="G11234" s="35" t="s">
        <v>0</v>
      </c>
      <c r="H11234" s="35">
        <v>2007</v>
      </c>
      <c r="I11234" s="40">
        <v>0</v>
      </c>
    </row>
    <row r="11235" spans="2:9" x14ac:dyDescent="0.25">
      <c r="B11235" s="35" t="s">
        <v>84</v>
      </c>
      <c r="C11235" s="35" t="s">
        <v>67</v>
      </c>
      <c r="D11235" s="35" t="s">
        <v>23</v>
      </c>
      <c r="E11235" s="35" t="s">
        <v>3</v>
      </c>
      <c r="F11235" s="35" t="s">
        <v>52</v>
      </c>
      <c r="G11235" s="35" t="s">
        <v>0</v>
      </c>
      <c r="H11235" s="35">
        <v>2008</v>
      </c>
      <c r="I11235" s="40">
        <v>0</v>
      </c>
    </row>
    <row r="11236" spans="2:9" x14ac:dyDescent="0.25">
      <c r="B11236" s="35" t="s">
        <v>84</v>
      </c>
      <c r="C11236" s="35" t="s">
        <v>67</v>
      </c>
      <c r="D11236" s="35" t="s">
        <v>23</v>
      </c>
      <c r="E11236" s="35" t="s">
        <v>3</v>
      </c>
      <c r="F11236" s="35" t="s">
        <v>52</v>
      </c>
      <c r="G11236" s="35" t="s">
        <v>0</v>
      </c>
      <c r="H11236" s="35">
        <v>2009</v>
      </c>
      <c r="I11236" s="40">
        <v>0</v>
      </c>
    </row>
    <row r="11237" spans="2:9" x14ac:dyDescent="0.25">
      <c r="B11237" s="35" t="s">
        <v>84</v>
      </c>
      <c r="C11237" s="35" t="s">
        <v>67</v>
      </c>
      <c r="D11237" s="35" t="s">
        <v>23</v>
      </c>
      <c r="E11237" s="35" t="s">
        <v>3</v>
      </c>
      <c r="F11237" s="35" t="s">
        <v>52</v>
      </c>
      <c r="G11237" s="35" t="s">
        <v>0</v>
      </c>
      <c r="H11237" s="35">
        <v>2010</v>
      </c>
      <c r="I11237" s="40">
        <v>0</v>
      </c>
    </row>
    <row r="11238" spans="2:9" x14ac:dyDescent="0.25">
      <c r="B11238" s="35" t="s">
        <v>84</v>
      </c>
      <c r="C11238" s="35" t="s">
        <v>67</v>
      </c>
      <c r="D11238" s="35" t="s">
        <v>23</v>
      </c>
      <c r="E11238" s="35" t="s">
        <v>3</v>
      </c>
      <c r="F11238" s="35" t="s">
        <v>52</v>
      </c>
      <c r="G11238" s="35" t="s">
        <v>0</v>
      </c>
      <c r="H11238" s="35">
        <v>2011</v>
      </c>
      <c r="I11238" s="40">
        <v>0</v>
      </c>
    </row>
    <row r="11239" spans="2:9" x14ac:dyDescent="0.25">
      <c r="B11239" s="35" t="s">
        <v>84</v>
      </c>
      <c r="C11239" s="35" t="s">
        <v>67</v>
      </c>
      <c r="D11239" s="35" t="s">
        <v>23</v>
      </c>
      <c r="E11239" s="35" t="s">
        <v>3</v>
      </c>
      <c r="F11239" s="35" t="s">
        <v>52</v>
      </c>
      <c r="G11239" s="35" t="s">
        <v>0</v>
      </c>
      <c r="H11239" s="35">
        <v>2012</v>
      </c>
      <c r="I11239" s="40">
        <v>0</v>
      </c>
    </row>
    <row r="11240" spans="2:9" x14ac:dyDescent="0.25">
      <c r="B11240" s="35" t="s">
        <v>84</v>
      </c>
      <c r="C11240" s="35" t="s">
        <v>67</v>
      </c>
      <c r="D11240" s="35" t="s">
        <v>23</v>
      </c>
      <c r="E11240" s="35" t="s">
        <v>3</v>
      </c>
      <c r="F11240" s="35" t="s">
        <v>52</v>
      </c>
      <c r="G11240" s="35" t="s">
        <v>0</v>
      </c>
      <c r="H11240" s="35">
        <v>2013</v>
      </c>
      <c r="I11240" s="40">
        <v>0</v>
      </c>
    </row>
    <row r="11241" spans="2:9" x14ac:dyDescent="0.25">
      <c r="B11241" s="35" t="s">
        <v>84</v>
      </c>
      <c r="C11241" s="35" t="s">
        <v>67</v>
      </c>
      <c r="D11241" s="35" t="s">
        <v>23</v>
      </c>
      <c r="E11241" s="35" t="s">
        <v>3</v>
      </c>
      <c r="F11241" s="35" t="s">
        <v>52</v>
      </c>
      <c r="G11241" s="35" t="s">
        <v>0</v>
      </c>
      <c r="H11241" s="35">
        <v>2014</v>
      </c>
      <c r="I11241" s="40">
        <v>0</v>
      </c>
    </row>
    <row r="11242" spans="2:9" x14ac:dyDescent="0.25">
      <c r="B11242" s="35" t="s">
        <v>84</v>
      </c>
      <c r="C11242" s="35" t="s">
        <v>67</v>
      </c>
      <c r="D11242" s="35" t="s">
        <v>23</v>
      </c>
      <c r="E11242" s="35" t="s">
        <v>3</v>
      </c>
      <c r="F11242" s="35" t="s">
        <v>52</v>
      </c>
      <c r="G11242" s="35" t="s">
        <v>0</v>
      </c>
      <c r="H11242" s="35">
        <v>2015</v>
      </c>
      <c r="I11242" s="40">
        <v>0</v>
      </c>
    </row>
    <row r="11243" spans="2:9" x14ac:dyDescent="0.25">
      <c r="B11243" s="35" t="s">
        <v>84</v>
      </c>
      <c r="C11243" s="35" t="s">
        <v>67</v>
      </c>
      <c r="D11243" s="35" t="s">
        <v>23</v>
      </c>
      <c r="E11243" s="35" t="s">
        <v>3</v>
      </c>
      <c r="F11243" s="35" t="s">
        <v>52</v>
      </c>
      <c r="G11243" s="35" t="s">
        <v>0</v>
      </c>
      <c r="H11243" s="35">
        <v>2016</v>
      </c>
      <c r="I11243" s="40">
        <v>0</v>
      </c>
    </row>
    <row r="11244" spans="2:9" x14ac:dyDescent="0.25">
      <c r="B11244" s="35" t="s">
        <v>84</v>
      </c>
      <c r="C11244" s="35" t="s">
        <v>67</v>
      </c>
      <c r="D11244" s="35" t="s">
        <v>23</v>
      </c>
      <c r="E11244" s="35" t="s">
        <v>3</v>
      </c>
      <c r="F11244" s="35" t="s">
        <v>52</v>
      </c>
      <c r="G11244" s="35" t="s">
        <v>0</v>
      </c>
      <c r="H11244" s="35">
        <v>2017</v>
      </c>
      <c r="I11244" s="40">
        <v>0</v>
      </c>
    </row>
    <row r="11245" spans="2:9" x14ac:dyDescent="0.25">
      <c r="B11245" s="35" t="s">
        <v>84</v>
      </c>
      <c r="C11245" s="35" t="s">
        <v>67</v>
      </c>
      <c r="D11245" s="35" t="s">
        <v>23</v>
      </c>
      <c r="E11245" s="35" t="s">
        <v>3</v>
      </c>
      <c r="F11245" s="35" t="s">
        <v>52</v>
      </c>
      <c r="G11245" s="35" t="s">
        <v>0</v>
      </c>
      <c r="H11245" s="35">
        <v>2018</v>
      </c>
      <c r="I11245" s="40">
        <v>0</v>
      </c>
    </row>
    <row r="11246" spans="2:9" x14ac:dyDescent="0.25">
      <c r="B11246" s="35" t="s">
        <v>84</v>
      </c>
      <c r="C11246" s="35" t="s">
        <v>67</v>
      </c>
      <c r="D11246" s="35" t="s">
        <v>23</v>
      </c>
      <c r="E11246" s="35" t="s">
        <v>3</v>
      </c>
      <c r="F11246" s="35" t="s">
        <v>52</v>
      </c>
      <c r="G11246" s="35" t="s">
        <v>0</v>
      </c>
      <c r="H11246" s="35">
        <v>2019</v>
      </c>
      <c r="I11246" s="40">
        <v>0</v>
      </c>
    </row>
    <row r="11247" spans="2:9" x14ac:dyDescent="0.25">
      <c r="B11247" s="35" t="s">
        <v>84</v>
      </c>
      <c r="C11247" s="35" t="s">
        <v>67</v>
      </c>
      <c r="D11247" s="35" t="s">
        <v>23</v>
      </c>
      <c r="E11247" s="35" t="s">
        <v>3</v>
      </c>
      <c r="F11247" s="35" t="s">
        <v>52</v>
      </c>
      <c r="G11247" s="35" t="s">
        <v>0</v>
      </c>
      <c r="H11247" s="35">
        <v>2020</v>
      </c>
      <c r="I11247" s="40">
        <v>0</v>
      </c>
    </row>
    <row r="11248" spans="2:9" x14ac:dyDescent="0.25">
      <c r="B11248" s="35" t="s">
        <v>84</v>
      </c>
      <c r="C11248" s="35" t="s">
        <v>67</v>
      </c>
      <c r="D11248" s="35" t="s">
        <v>23</v>
      </c>
      <c r="E11248" s="35" t="s">
        <v>3</v>
      </c>
      <c r="F11248" s="35" t="s">
        <v>52</v>
      </c>
      <c r="G11248" s="35" t="s">
        <v>0</v>
      </c>
      <c r="H11248" s="35">
        <v>2021</v>
      </c>
      <c r="I11248" s="40">
        <v>0</v>
      </c>
    </row>
    <row r="11249" spans="2:9" x14ac:dyDescent="0.25">
      <c r="B11249" s="35" t="s">
        <v>84</v>
      </c>
      <c r="C11249" s="35" t="s">
        <v>67</v>
      </c>
      <c r="D11249" s="35" t="s">
        <v>23</v>
      </c>
      <c r="E11249" s="35" t="s">
        <v>3</v>
      </c>
      <c r="F11249" s="35" t="s">
        <v>52</v>
      </c>
      <c r="G11249" s="35" t="s">
        <v>0</v>
      </c>
      <c r="H11249" s="35">
        <v>2022</v>
      </c>
      <c r="I11249" s="40">
        <v>0</v>
      </c>
    </row>
    <row r="11250" spans="2:9" x14ac:dyDescent="0.25">
      <c r="B11250" s="35" t="s">
        <v>84</v>
      </c>
      <c r="C11250" s="35" t="s">
        <v>67</v>
      </c>
      <c r="D11250" s="35" t="s">
        <v>23</v>
      </c>
      <c r="E11250" s="35" t="s">
        <v>3</v>
      </c>
      <c r="F11250" s="35" t="s">
        <v>52</v>
      </c>
      <c r="G11250" s="35" t="s">
        <v>0</v>
      </c>
      <c r="H11250" s="35">
        <v>2023</v>
      </c>
      <c r="I11250" s="40">
        <v>0</v>
      </c>
    </row>
    <row r="11251" spans="2:9" x14ac:dyDescent="0.25">
      <c r="B11251" s="35" t="s">
        <v>84</v>
      </c>
      <c r="C11251" s="35" t="s">
        <v>67</v>
      </c>
      <c r="D11251" s="35" t="s">
        <v>23</v>
      </c>
      <c r="E11251" s="35" t="s">
        <v>3</v>
      </c>
      <c r="F11251" s="35" t="s">
        <v>52</v>
      </c>
      <c r="G11251" s="35" t="s">
        <v>0</v>
      </c>
      <c r="H11251" s="35">
        <v>2024</v>
      </c>
      <c r="I11251" s="40">
        <v>0</v>
      </c>
    </row>
    <row r="11252" spans="2:9" x14ac:dyDescent="0.25">
      <c r="B11252" s="35" t="s">
        <v>84</v>
      </c>
      <c r="C11252" s="35" t="s">
        <v>67</v>
      </c>
      <c r="D11252" s="35" t="s">
        <v>23</v>
      </c>
      <c r="E11252" s="35" t="s">
        <v>3</v>
      </c>
      <c r="F11252" s="35" t="s">
        <v>52</v>
      </c>
      <c r="G11252" s="35" t="s">
        <v>0</v>
      </c>
      <c r="H11252" s="35">
        <v>2025</v>
      </c>
      <c r="I11252" s="40">
        <v>0</v>
      </c>
    </row>
    <row r="11253" spans="2:9" x14ac:dyDescent="0.25">
      <c r="B11253" s="35" t="s">
        <v>84</v>
      </c>
      <c r="C11253" s="35" t="s">
        <v>67</v>
      </c>
      <c r="D11253" s="35" t="s">
        <v>23</v>
      </c>
      <c r="E11253" s="35" t="s">
        <v>3</v>
      </c>
      <c r="F11253" s="35" t="s">
        <v>52</v>
      </c>
      <c r="G11253" s="35" t="s">
        <v>0</v>
      </c>
      <c r="H11253" s="35">
        <v>2026</v>
      </c>
      <c r="I11253" s="40">
        <v>0</v>
      </c>
    </row>
    <row r="11254" spans="2:9" x14ac:dyDescent="0.25">
      <c r="B11254" s="35" t="s">
        <v>84</v>
      </c>
      <c r="C11254" s="35" t="s">
        <v>67</v>
      </c>
      <c r="D11254" s="35" t="s">
        <v>23</v>
      </c>
      <c r="E11254" s="35" t="s">
        <v>3</v>
      </c>
      <c r="F11254" s="35" t="s">
        <v>52</v>
      </c>
      <c r="G11254" s="35" t="s">
        <v>0</v>
      </c>
      <c r="H11254" s="35">
        <v>2027</v>
      </c>
      <c r="I11254" s="40">
        <v>0</v>
      </c>
    </row>
    <row r="11255" spans="2:9" x14ac:dyDescent="0.25">
      <c r="B11255" s="35" t="s">
        <v>84</v>
      </c>
      <c r="C11255" s="35" t="s">
        <v>67</v>
      </c>
      <c r="D11255" s="35" t="s">
        <v>23</v>
      </c>
      <c r="E11255" s="35" t="s">
        <v>3</v>
      </c>
      <c r="F11255" s="35" t="s">
        <v>52</v>
      </c>
      <c r="G11255" s="35" t="s">
        <v>0</v>
      </c>
      <c r="H11255" s="35">
        <v>2028</v>
      </c>
      <c r="I11255" s="40">
        <v>0</v>
      </c>
    </row>
    <row r="11256" spans="2:9" x14ac:dyDescent="0.25">
      <c r="B11256" s="35" t="s">
        <v>84</v>
      </c>
      <c r="C11256" s="35" t="s">
        <v>67</v>
      </c>
      <c r="D11256" s="35" t="s">
        <v>23</v>
      </c>
      <c r="E11256" s="35" t="s">
        <v>3</v>
      </c>
      <c r="F11256" s="35" t="s">
        <v>52</v>
      </c>
      <c r="G11256" s="35" t="s">
        <v>0</v>
      </c>
      <c r="H11256" s="35">
        <v>2029</v>
      </c>
      <c r="I11256" s="40">
        <v>0</v>
      </c>
    </row>
    <row r="11257" spans="2:9" x14ac:dyDescent="0.25">
      <c r="B11257" s="35" t="s">
        <v>84</v>
      </c>
      <c r="C11257" s="35" t="s">
        <v>67</v>
      </c>
      <c r="D11257" s="35" t="s">
        <v>23</v>
      </c>
      <c r="E11257" s="35" t="s">
        <v>3</v>
      </c>
      <c r="F11257" s="35" t="s">
        <v>52</v>
      </c>
      <c r="G11257" s="35" t="s">
        <v>0</v>
      </c>
      <c r="H11257" s="35">
        <v>2030</v>
      </c>
      <c r="I11257" s="40">
        <v>0</v>
      </c>
    </row>
    <row r="11258" spans="2:9" x14ac:dyDescent="0.25">
      <c r="B11258" s="35" t="s">
        <v>84</v>
      </c>
      <c r="C11258" s="35" t="s">
        <v>67</v>
      </c>
      <c r="D11258" s="35" t="s">
        <v>23</v>
      </c>
      <c r="E11258" s="35" t="s">
        <v>3</v>
      </c>
      <c r="F11258" s="35" t="s">
        <v>52</v>
      </c>
      <c r="G11258" s="35" t="s">
        <v>0</v>
      </c>
      <c r="H11258" s="35">
        <v>2031</v>
      </c>
      <c r="I11258" s="40">
        <v>0</v>
      </c>
    </row>
    <row r="11259" spans="2:9" x14ac:dyDescent="0.25">
      <c r="B11259" s="35" t="s">
        <v>84</v>
      </c>
      <c r="C11259" s="35" t="s">
        <v>67</v>
      </c>
      <c r="D11259" s="35" t="s">
        <v>23</v>
      </c>
      <c r="E11259" s="35" t="s">
        <v>3</v>
      </c>
      <c r="F11259" s="35" t="s">
        <v>52</v>
      </c>
      <c r="G11259" s="35" t="s">
        <v>0</v>
      </c>
      <c r="H11259" s="35">
        <v>2032</v>
      </c>
      <c r="I11259" s="40">
        <v>0</v>
      </c>
    </row>
    <row r="11260" spans="2:9" x14ac:dyDescent="0.25">
      <c r="B11260" s="35" t="s">
        <v>84</v>
      </c>
      <c r="C11260" s="35" t="s">
        <v>67</v>
      </c>
      <c r="D11260" s="35" t="s">
        <v>23</v>
      </c>
      <c r="E11260" s="35" t="s">
        <v>3</v>
      </c>
      <c r="F11260" s="35" t="s">
        <v>52</v>
      </c>
      <c r="G11260" s="35" t="s">
        <v>0</v>
      </c>
      <c r="H11260" s="35">
        <v>2033</v>
      </c>
      <c r="I11260" s="40">
        <v>0</v>
      </c>
    </row>
    <row r="11261" spans="2:9" x14ac:dyDescent="0.25">
      <c r="B11261" s="35" t="s">
        <v>84</v>
      </c>
      <c r="C11261" s="35" t="s">
        <v>67</v>
      </c>
      <c r="D11261" s="35" t="s">
        <v>23</v>
      </c>
      <c r="E11261" s="35" t="s">
        <v>3</v>
      </c>
      <c r="F11261" s="35" t="s">
        <v>52</v>
      </c>
      <c r="G11261" s="35" t="s">
        <v>0</v>
      </c>
      <c r="H11261" s="35">
        <v>2034</v>
      </c>
      <c r="I11261" s="40">
        <v>0</v>
      </c>
    </row>
    <row r="11262" spans="2:9" x14ac:dyDescent="0.25">
      <c r="B11262" s="35" t="s">
        <v>84</v>
      </c>
      <c r="C11262" s="35" t="s">
        <v>67</v>
      </c>
      <c r="D11262" s="35" t="s">
        <v>23</v>
      </c>
      <c r="E11262" s="35" t="s">
        <v>3</v>
      </c>
      <c r="F11262" s="35" t="s">
        <v>52</v>
      </c>
      <c r="G11262" s="35" t="s">
        <v>0</v>
      </c>
      <c r="H11262" s="35">
        <v>2035</v>
      </c>
      <c r="I11262" s="40">
        <v>0</v>
      </c>
    </row>
    <row r="11263" spans="2:9" x14ac:dyDescent="0.25">
      <c r="B11263" s="35" t="s">
        <v>84</v>
      </c>
      <c r="C11263" s="35" t="s">
        <v>67</v>
      </c>
      <c r="D11263" s="35" t="s">
        <v>23</v>
      </c>
      <c r="E11263" s="35" t="s">
        <v>3</v>
      </c>
      <c r="F11263" s="35" t="s">
        <v>52</v>
      </c>
      <c r="G11263" s="35" t="s">
        <v>0</v>
      </c>
      <c r="H11263" s="35">
        <v>2036</v>
      </c>
      <c r="I11263" s="40">
        <v>0</v>
      </c>
    </row>
    <row r="11264" spans="2:9" x14ac:dyDescent="0.25">
      <c r="B11264" s="35" t="s">
        <v>84</v>
      </c>
      <c r="C11264" s="35" t="s">
        <v>67</v>
      </c>
      <c r="D11264" s="35" t="s">
        <v>23</v>
      </c>
      <c r="E11264" s="35" t="s">
        <v>3</v>
      </c>
      <c r="F11264" s="35" t="s">
        <v>52</v>
      </c>
      <c r="G11264" s="35" t="s">
        <v>0</v>
      </c>
      <c r="H11264" s="35">
        <v>2037</v>
      </c>
      <c r="I11264" s="40">
        <v>0</v>
      </c>
    </row>
    <row r="11265" spans="2:9" x14ac:dyDescent="0.25">
      <c r="B11265" s="35" t="s">
        <v>84</v>
      </c>
      <c r="C11265" s="35" t="s">
        <v>67</v>
      </c>
      <c r="D11265" s="35" t="s">
        <v>23</v>
      </c>
      <c r="E11265" s="35" t="s">
        <v>3</v>
      </c>
      <c r="F11265" s="35" t="s">
        <v>52</v>
      </c>
      <c r="G11265" s="35" t="s">
        <v>0</v>
      </c>
      <c r="H11265" s="35">
        <v>2038</v>
      </c>
      <c r="I11265" s="40">
        <v>0</v>
      </c>
    </row>
    <row r="11266" spans="2:9" x14ac:dyDescent="0.25">
      <c r="B11266" s="35" t="s">
        <v>84</v>
      </c>
      <c r="C11266" s="35" t="s">
        <v>67</v>
      </c>
      <c r="D11266" s="35" t="s">
        <v>23</v>
      </c>
      <c r="E11266" s="35" t="s">
        <v>3</v>
      </c>
      <c r="F11266" s="35" t="s">
        <v>52</v>
      </c>
      <c r="G11266" s="35" t="s">
        <v>0</v>
      </c>
      <c r="H11266" s="35">
        <v>2039</v>
      </c>
      <c r="I11266" s="40">
        <v>0</v>
      </c>
    </row>
    <row r="11267" spans="2:9" x14ac:dyDescent="0.25">
      <c r="B11267" s="35" t="s">
        <v>84</v>
      </c>
      <c r="C11267" s="35" t="s">
        <v>67</v>
      </c>
      <c r="D11267" s="35" t="s">
        <v>23</v>
      </c>
      <c r="E11267" s="35" t="s">
        <v>3</v>
      </c>
      <c r="F11267" s="35" t="s">
        <v>52</v>
      </c>
      <c r="G11267" s="35" t="s">
        <v>0</v>
      </c>
      <c r="H11267" s="35">
        <v>2040</v>
      </c>
      <c r="I11267" s="40">
        <v>0</v>
      </c>
    </row>
    <row r="11268" spans="2:9" x14ac:dyDescent="0.25">
      <c r="B11268" s="35" t="s">
        <v>84</v>
      </c>
      <c r="C11268" s="35" t="s">
        <v>67</v>
      </c>
      <c r="D11268" s="35" t="s">
        <v>23</v>
      </c>
      <c r="E11268" s="35" t="s">
        <v>3</v>
      </c>
      <c r="F11268" s="35" t="s">
        <v>52</v>
      </c>
      <c r="G11268" s="35" t="s">
        <v>0</v>
      </c>
      <c r="H11268" s="35">
        <v>2041</v>
      </c>
      <c r="I11268" s="40">
        <v>0</v>
      </c>
    </row>
    <row r="11269" spans="2:9" x14ac:dyDescent="0.25">
      <c r="B11269" s="35" t="s">
        <v>84</v>
      </c>
      <c r="C11269" s="35" t="s">
        <v>67</v>
      </c>
      <c r="D11269" s="35" t="s">
        <v>23</v>
      </c>
      <c r="E11269" s="35" t="s">
        <v>3</v>
      </c>
      <c r="F11269" s="35" t="s">
        <v>52</v>
      </c>
      <c r="G11269" s="35" t="s">
        <v>0</v>
      </c>
      <c r="H11269" s="35">
        <v>2042</v>
      </c>
      <c r="I11269" s="40">
        <v>0</v>
      </c>
    </row>
    <row r="11270" spans="2:9" x14ac:dyDescent="0.25">
      <c r="B11270" s="35" t="s">
        <v>84</v>
      </c>
      <c r="C11270" s="35" t="s">
        <v>67</v>
      </c>
      <c r="D11270" s="35" t="s">
        <v>23</v>
      </c>
      <c r="E11270" s="35" t="s">
        <v>3</v>
      </c>
      <c r="F11270" s="35" t="s">
        <v>52</v>
      </c>
      <c r="G11270" s="35" t="s">
        <v>0</v>
      </c>
      <c r="H11270" s="35">
        <v>2043</v>
      </c>
      <c r="I11270" s="40">
        <v>0</v>
      </c>
    </row>
    <row r="11271" spans="2:9" x14ac:dyDescent="0.25">
      <c r="B11271" s="35" t="s">
        <v>84</v>
      </c>
      <c r="C11271" s="35" t="s">
        <v>67</v>
      </c>
      <c r="D11271" s="35" t="s">
        <v>23</v>
      </c>
      <c r="E11271" s="35" t="s">
        <v>3</v>
      </c>
      <c r="F11271" s="35" t="s">
        <v>52</v>
      </c>
      <c r="G11271" s="35" t="s">
        <v>0</v>
      </c>
      <c r="H11271" s="35">
        <v>2044</v>
      </c>
      <c r="I11271" s="40">
        <v>0</v>
      </c>
    </row>
    <row r="11272" spans="2:9" x14ac:dyDescent="0.25">
      <c r="B11272" s="35" t="s">
        <v>84</v>
      </c>
      <c r="C11272" s="35" t="s">
        <v>67</v>
      </c>
      <c r="D11272" s="35" t="s">
        <v>23</v>
      </c>
      <c r="E11272" s="35" t="s">
        <v>3</v>
      </c>
      <c r="F11272" s="35" t="s">
        <v>52</v>
      </c>
      <c r="G11272" s="35" t="s">
        <v>0</v>
      </c>
      <c r="H11272" s="35">
        <v>2045</v>
      </c>
      <c r="I11272" s="40">
        <v>0</v>
      </c>
    </row>
    <row r="11273" spans="2:9" x14ac:dyDescent="0.25">
      <c r="B11273" s="35" t="s">
        <v>84</v>
      </c>
      <c r="C11273" s="35" t="s">
        <v>67</v>
      </c>
      <c r="D11273" s="35" t="s">
        <v>23</v>
      </c>
      <c r="E11273" s="35" t="s">
        <v>3</v>
      </c>
      <c r="F11273" s="35" t="s">
        <v>52</v>
      </c>
      <c r="G11273" s="35" t="s">
        <v>0</v>
      </c>
      <c r="H11273" s="35">
        <v>2046</v>
      </c>
      <c r="I11273" s="40">
        <v>0</v>
      </c>
    </row>
    <row r="11274" spans="2:9" x14ac:dyDescent="0.25">
      <c r="B11274" s="35" t="s">
        <v>84</v>
      </c>
      <c r="C11274" s="35" t="s">
        <v>67</v>
      </c>
      <c r="D11274" s="35" t="s">
        <v>23</v>
      </c>
      <c r="E11274" s="35" t="s">
        <v>3</v>
      </c>
      <c r="F11274" s="35" t="s">
        <v>52</v>
      </c>
      <c r="G11274" s="35" t="s">
        <v>0</v>
      </c>
      <c r="H11274" s="35">
        <v>2047</v>
      </c>
      <c r="I11274" s="40">
        <v>0</v>
      </c>
    </row>
    <row r="11275" spans="2:9" x14ac:dyDescent="0.25">
      <c r="B11275" s="35" t="s">
        <v>84</v>
      </c>
      <c r="C11275" s="35" t="s">
        <v>67</v>
      </c>
      <c r="D11275" s="35" t="s">
        <v>23</v>
      </c>
      <c r="E11275" s="35" t="s">
        <v>3</v>
      </c>
      <c r="F11275" s="35" t="s">
        <v>52</v>
      </c>
      <c r="G11275" s="35" t="s">
        <v>0</v>
      </c>
      <c r="H11275" s="35">
        <v>2048</v>
      </c>
      <c r="I11275" s="40">
        <v>0</v>
      </c>
    </row>
    <row r="11276" spans="2:9" x14ac:dyDescent="0.25">
      <c r="B11276" s="35" t="s">
        <v>84</v>
      </c>
      <c r="C11276" s="35" t="s">
        <v>67</v>
      </c>
      <c r="D11276" s="35" t="s">
        <v>23</v>
      </c>
      <c r="E11276" s="35" t="s">
        <v>3</v>
      </c>
      <c r="F11276" s="35" t="s">
        <v>52</v>
      </c>
      <c r="G11276" s="35" t="s">
        <v>0</v>
      </c>
      <c r="H11276" s="35">
        <v>2049</v>
      </c>
      <c r="I11276" s="40">
        <v>0</v>
      </c>
    </row>
    <row r="11277" spans="2:9" x14ac:dyDescent="0.25">
      <c r="B11277" s="35" t="s">
        <v>84</v>
      </c>
      <c r="C11277" s="35" t="s">
        <v>67</v>
      </c>
      <c r="D11277" s="35" t="s">
        <v>23</v>
      </c>
      <c r="E11277" s="35" t="s">
        <v>3</v>
      </c>
      <c r="F11277" s="35" t="s">
        <v>52</v>
      </c>
      <c r="G11277" s="35" t="s">
        <v>0</v>
      </c>
      <c r="H11277" s="35">
        <v>2050</v>
      </c>
      <c r="I11277" s="40">
        <v>0</v>
      </c>
    </row>
    <row r="11278" spans="2:9" x14ac:dyDescent="0.25">
      <c r="B11278" s="35" t="s">
        <v>84</v>
      </c>
      <c r="C11278" s="35" t="s">
        <v>67</v>
      </c>
      <c r="D11278" s="35" t="s">
        <v>23</v>
      </c>
      <c r="E11278" s="35" t="s">
        <v>3</v>
      </c>
      <c r="F11278" s="35" t="s">
        <v>52</v>
      </c>
      <c r="G11278" s="35" t="s">
        <v>0</v>
      </c>
      <c r="H11278" s="35">
        <v>2051</v>
      </c>
      <c r="I11278" s="40">
        <v>0</v>
      </c>
    </row>
    <row r="11279" spans="2:9" x14ac:dyDescent="0.25">
      <c r="B11279" s="35" t="s">
        <v>84</v>
      </c>
      <c r="C11279" s="35" t="s">
        <v>67</v>
      </c>
      <c r="D11279" s="35" t="s">
        <v>23</v>
      </c>
      <c r="E11279" s="35" t="s">
        <v>3</v>
      </c>
      <c r="F11279" s="35" t="s">
        <v>52</v>
      </c>
      <c r="G11279" s="35" t="s">
        <v>0</v>
      </c>
      <c r="H11279" s="35">
        <v>2052</v>
      </c>
      <c r="I11279" s="40">
        <v>0</v>
      </c>
    </row>
    <row r="11280" spans="2:9" x14ac:dyDescent="0.25">
      <c r="B11280" s="35" t="s">
        <v>84</v>
      </c>
      <c r="C11280" s="35" t="s">
        <v>67</v>
      </c>
      <c r="D11280" s="35" t="s">
        <v>23</v>
      </c>
      <c r="E11280" s="35" t="s">
        <v>3</v>
      </c>
      <c r="F11280" s="35" t="s">
        <v>52</v>
      </c>
      <c r="G11280" s="35" t="s">
        <v>0</v>
      </c>
      <c r="H11280" s="35">
        <v>2053</v>
      </c>
      <c r="I11280" s="40">
        <v>0</v>
      </c>
    </row>
    <row r="11281" spans="2:9" x14ac:dyDescent="0.25">
      <c r="B11281" s="35" t="s">
        <v>84</v>
      </c>
      <c r="C11281" s="35" t="s">
        <v>67</v>
      </c>
      <c r="D11281" s="35" t="s">
        <v>23</v>
      </c>
      <c r="E11281" s="35" t="s">
        <v>3</v>
      </c>
      <c r="F11281" s="35" t="s">
        <v>52</v>
      </c>
      <c r="G11281" s="35" t="s">
        <v>0</v>
      </c>
      <c r="H11281" s="35">
        <v>2054</v>
      </c>
      <c r="I11281" s="40">
        <v>0</v>
      </c>
    </row>
    <row r="11282" spans="2:9" x14ac:dyDescent="0.25">
      <c r="B11282" s="35" t="s">
        <v>84</v>
      </c>
      <c r="C11282" s="35" t="s">
        <v>67</v>
      </c>
      <c r="D11282" s="35" t="s">
        <v>23</v>
      </c>
      <c r="E11282" s="35" t="s">
        <v>3</v>
      </c>
      <c r="F11282" s="35" t="s">
        <v>52</v>
      </c>
      <c r="G11282" s="35" t="s">
        <v>0</v>
      </c>
      <c r="H11282" s="35">
        <v>2055</v>
      </c>
      <c r="I11282" s="40">
        <v>0</v>
      </c>
    </row>
    <row r="11283" spans="2:9" x14ac:dyDescent="0.25">
      <c r="B11283" s="35" t="s">
        <v>84</v>
      </c>
      <c r="C11283" s="35" t="s">
        <v>67</v>
      </c>
      <c r="D11283" s="35" t="s">
        <v>23</v>
      </c>
      <c r="E11283" s="35" t="s">
        <v>3</v>
      </c>
      <c r="F11283" s="35" t="s">
        <v>52</v>
      </c>
      <c r="G11283" s="35" t="s">
        <v>0</v>
      </c>
      <c r="H11283" s="35">
        <v>2056</v>
      </c>
      <c r="I11283" s="40">
        <v>0</v>
      </c>
    </row>
    <row r="11284" spans="2:9" x14ac:dyDescent="0.25">
      <c r="B11284" s="35" t="s">
        <v>84</v>
      </c>
      <c r="C11284" s="35" t="s">
        <v>67</v>
      </c>
      <c r="D11284" s="35" t="s">
        <v>23</v>
      </c>
      <c r="E11284" s="35" t="s">
        <v>3</v>
      </c>
      <c r="F11284" s="35" t="s">
        <v>52</v>
      </c>
      <c r="G11284" s="35" t="s">
        <v>0</v>
      </c>
      <c r="H11284" s="35">
        <v>2057</v>
      </c>
      <c r="I11284" s="40">
        <v>0</v>
      </c>
    </row>
    <row r="11285" spans="2:9" x14ac:dyDescent="0.25">
      <c r="B11285" s="35" t="s">
        <v>84</v>
      </c>
      <c r="C11285" s="35" t="s">
        <v>67</v>
      </c>
      <c r="D11285" s="35" t="s">
        <v>23</v>
      </c>
      <c r="E11285" s="35" t="s">
        <v>3</v>
      </c>
      <c r="F11285" s="35" t="s">
        <v>52</v>
      </c>
      <c r="G11285" s="35" t="s">
        <v>0</v>
      </c>
      <c r="H11285" s="35">
        <v>2058</v>
      </c>
      <c r="I11285" s="40">
        <v>0</v>
      </c>
    </row>
    <row r="11286" spans="2:9" x14ac:dyDescent="0.25">
      <c r="B11286" s="35" t="s">
        <v>84</v>
      </c>
      <c r="C11286" s="35" t="s">
        <v>67</v>
      </c>
      <c r="D11286" s="35" t="s">
        <v>23</v>
      </c>
      <c r="E11286" s="35" t="s">
        <v>3</v>
      </c>
      <c r="F11286" s="35" t="s">
        <v>52</v>
      </c>
      <c r="G11286" s="35" t="s">
        <v>0</v>
      </c>
      <c r="H11286" s="35">
        <v>2059</v>
      </c>
      <c r="I11286" s="40">
        <v>0</v>
      </c>
    </row>
    <row r="11287" spans="2:9" x14ac:dyDescent="0.25">
      <c r="B11287" s="35" t="s">
        <v>84</v>
      </c>
      <c r="C11287" s="35" t="s">
        <v>67</v>
      </c>
      <c r="D11287" s="35" t="s">
        <v>23</v>
      </c>
      <c r="E11287" s="35" t="s">
        <v>3</v>
      </c>
      <c r="F11287" s="35" t="s">
        <v>52</v>
      </c>
      <c r="G11287" s="35" t="s">
        <v>0</v>
      </c>
      <c r="H11287" s="35">
        <v>2060</v>
      </c>
      <c r="I11287" s="40">
        <v>0</v>
      </c>
    </row>
    <row r="11288" spans="2:9" x14ac:dyDescent="0.25">
      <c r="B11288" s="35" t="s">
        <v>84</v>
      </c>
      <c r="C11288" s="35" t="s">
        <v>67</v>
      </c>
      <c r="D11288" s="35" t="s">
        <v>23</v>
      </c>
      <c r="E11288" s="35" t="s">
        <v>3</v>
      </c>
      <c r="F11288" s="35" t="s">
        <v>53</v>
      </c>
      <c r="G11288" s="35" t="s">
        <v>0</v>
      </c>
      <c r="H11288" s="35">
        <v>2000</v>
      </c>
      <c r="I11288" s="40">
        <f t="array" ref="I11288:I11348">TRANSPOSE('[10]Despesa_%PIB'!$B$54:$BJ$54)</f>
        <v>0</v>
      </c>
    </row>
    <row r="11289" spans="2:9" x14ac:dyDescent="0.25">
      <c r="B11289" s="35" t="s">
        <v>84</v>
      </c>
      <c r="C11289" s="35" t="s">
        <v>67</v>
      </c>
      <c r="D11289" s="35" t="s">
        <v>23</v>
      </c>
      <c r="E11289" s="35" t="s">
        <v>3</v>
      </c>
      <c r="F11289" s="35" t="s">
        <v>53</v>
      </c>
      <c r="G11289" s="35" t="s">
        <v>0</v>
      </c>
      <c r="H11289" s="35">
        <v>2001</v>
      </c>
      <c r="I11289" s="40">
        <v>0</v>
      </c>
    </row>
    <row r="11290" spans="2:9" x14ac:dyDescent="0.25">
      <c r="B11290" s="35" t="s">
        <v>84</v>
      </c>
      <c r="C11290" s="35" t="s">
        <v>67</v>
      </c>
      <c r="D11290" s="35" t="s">
        <v>23</v>
      </c>
      <c r="E11290" s="35" t="s">
        <v>3</v>
      </c>
      <c r="F11290" s="35" t="s">
        <v>53</v>
      </c>
      <c r="G11290" s="35" t="s">
        <v>0</v>
      </c>
      <c r="H11290" s="35">
        <v>2002</v>
      </c>
      <c r="I11290" s="40">
        <v>0</v>
      </c>
    </row>
    <row r="11291" spans="2:9" x14ac:dyDescent="0.25">
      <c r="B11291" s="35" t="s">
        <v>84</v>
      </c>
      <c r="C11291" s="35" t="s">
        <v>67</v>
      </c>
      <c r="D11291" s="35" t="s">
        <v>23</v>
      </c>
      <c r="E11291" s="35" t="s">
        <v>3</v>
      </c>
      <c r="F11291" s="35" t="s">
        <v>53</v>
      </c>
      <c r="G11291" s="35" t="s">
        <v>0</v>
      </c>
      <c r="H11291" s="35">
        <v>2003</v>
      </c>
      <c r="I11291" s="40">
        <v>0</v>
      </c>
    </row>
    <row r="11292" spans="2:9" x14ac:dyDescent="0.25">
      <c r="B11292" s="35" t="s">
        <v>84</v>
      </c>
      <c r="C11292" s="35" t="s">
        <v>67</v>
      </c>
      <c r="D11292" s="35" t="s">
        <v>23</v>
      </c>
      <c r="E11292" s="35" t="s">
        <v>3</v>
      </c>
      <c r="F11292" s="35" t="s">
        <v>53</v>
      </c>
      <c r="G11292" s="35" t="s">
        <v>0</v>
      </c>
      <c r="H11292" s="35">
        <v>2004</v>
      </c>
      <c r="I11292" s="40">
        <v>0</v>
      </c>
    </row>
    <row r="11293" spans="2:9" x14ac:dyDescent="0.25">
      <c r="B11293" s="35" t="s">
        <v>84</v>
      </c>
      <c r="C11293" s="35" t="s">
        <v>67</v>
      </c>
      <c r="D11293" s="35" t="s">
        <v>23</v>
      </c>
      <c r="E11293" s="35" t="s">
        <v>3</v>
      </c>
      <c r="F11293" s="35" t="s">
        <v>53</v>
      </c>
      <c r="G11293" s="35" t="s">
        <v>0</v>
      </c>
      <c r="H11293" s="35">
        <v>2005</v>
      </c>
      <c r="I11293" s="40">
        <v>0</v>
      </c>
    </row>
    <row r="11294" spans="2:9" x14ac:dyDescent="0.25">
      <c r="B11294" s="35" t="s">
        <v>84</v>
      </c>
      <c r="C11294" s="35" t="s">
        <v>67</v>
      </c>
      <c r="D11294" s="35" t="s">
        <v>23</v>
      </c>
      <c r="E11294" s="35" t="s">
        <v>3</v>
      </c>
      <c r="F11294" s="35" t="s">
        <v>53</v>
      </c>
      <c r="G11294" s="35" t="s">
        <v>0</v>
      </c>
      <c r="H11294" s="35">
        <v>2006</v>
      </c>
      <c r="I11294" s="40">
        <v>0</v>
      </c>
    </row>
    <row r="11295" spans="2:9" x14ac:dyDescent="0.25">
      <c r="B11295" s="35" t="s">
        <v>84</v>
      </c>
      <c r="C11295" s="35" t="s">
        <v>67</v>
      </c>
      <c r="D11295" s="35" t="s">
        <v>23</v>
      </c>
      <c r="E11295" s="35" t="s">
        <v>3</v>
      </c>
      <c r="F11295" s="35" t="s">
        <v>53</v>
      </c>
      <c r="G11295" s="35" t="s">
        <v>0</v>
      </c>
      <c r="H11295" s="35">
        <v>2007</v>
      </c>
      <c r="I11295" s="40">
        <v>0</v>
      </c>
    </row>
    <row r="11296" spans="2:9" x14ac:dyDescent="0.25">
      <c r="B11296" s="35" t="s">
        <v>84</v>
      </c>
      <c r="C11296" s="35" t="s">
        <v>67</v>
      </c>
      <c r="D11296" s="35" t="s">
        <v>23</v>
      </c>
      <c r="E11296" s="35" t="s">
        <v>3</v>
      </c>
      <c r="F11296" s="35" t="s">
        <v>53</v>
      </c>
      <c r="G11296" s="35" t="s">
        <v>0</v>
      </c>
      <c r="H11296" s="35">
        <v>2008</v>
      </c>
      <c r="I11296" s="40">
        <v>0</v>
      </c>
    </row>
    <row r="11297" spans="2:9" x14ac:dyDescent="0.25">
      <c r="B11297" s="35" t="s">
        <v>84</v>
      </c>
      <c r="C11297" s="35" t="s">
        <v>67</v>
      </c>
      <c r="D11297" s="35" t="s">
        <v>23</v>
      </c>
      <c r="E11297" s="35" t="s">
        <v>3</v>
      </c>
      <c r="F11297" s="35" t="s">
        <v>53</v>
      </c>
      <c r="G11297" s="35" t="s">
        <v>0</v>
      </c>
      <c r="H11297" s="35">
        <v>2009</v>
      </c>
      <c r="I11297" s="40">
        <v>0</v>
      </c>
    </row>
    <row r="11298" spans="2:9" x14ac:dyDescent="0.25">
      <c r="B11298" s="35" t="s">
        <v>84</v>
      </c>
      <c r="C11298" s="35" t="s">
        <v>67</v>
      </c>
      <c r="D11298" s="35" t="s">
        <v>23</v>
      </c>
      <c r="E11298" s="35" t="s">
        <v>3</v>
      </c>
      <c r="F11298" s="35" t="s">
        <v>53</v>
      </c>
      <c r="G11298" s="35" t="s">
        <v>0</v>
      </c>
      <c r="H11298" s="35">
        <v>2010</v>
      </c>
      <c r="I11298" s="40">
        <v>0</v>
      </c>
    </row>
    <row r="11299" spans="2:9" x14ac:dyDescent="0.25">
      <c r="B11299" s="35" t="s">
        <v>84</v>
      </c>
      <c r="C11299" s="35" t="s">
        <v>67</v>
      </c>
      <c r="D11299" s="35" t="s">
        <v>23</v>
      </c>
      <c r="E11299" s="35" t="s">
        <v>3</v>
      </c>
      <c r="F11299" s="35" t="s">
        <v>53</v>
      </c>
      <c r="G11299" s="35" t="s">
        <v>0</v>
      </c>
      <c r="H11299" s="35">
        <v>2011</v>
      </c>
      <c r="I11299" s="40">
        <v>0</v>
      </c>
    </row>
    <row r="11300" spans="2:9" x14ac:dyDescent="0.25">
      <c r="B11300" s="35" t="s">
        <v>84</v>
      </c>
      <c r="C11300" s="35" t="s">
        <v>67</v>
      </c>
      <c r="D11300" s="35" t="s">
        <v>23</v>
      </c>
      <c r="E11300" s="35" t="s">
        <v>3</v>
      </c>
      <c r="F11300" s="35" t="s">
        <v>53</v>
      </c>
      <c r="G11300" s="35" t="s">
        <v>0</v>
      </c>
      <c r="H11300" s="35">
        <v>2012</v>
      </c>
      <c r="I11300" s="40">
        <v>0</v>
      </c>
    </row>
    <row r="11301" spans="2:9" x14ac:dyDescent="0.25">
      <c r="B11301" s="35" t="s">
        <v>84</v>
      </c>
      <c r="C11301" s="35" t="s">
        <v>67</v>
      </c>
      <c r="D11301" s="35" t="s">
        <v>23</v>
      </c>
      <c r="E11301" s="35" t="s">
        <v>3</v>
      </c>
      <c r="F11301" s="35" t="s">
        <v>53</v>
      </c>
      <c r="G11301" s="35" t="s">
        <v>0</v>
      </c>
      <c r="H11301" s="35">
        <v>2013</v>
      </c>
      <c r="I11301" s="40">
        <v>0</v>
      </c>
    </row>
    <row r="11302" spans="2:9" x14ac:dyDescent="0.25">
      <c r="B11302" s="35" t="s">
        <v>84</v>
      </c>
      <c r="C11302" s="35" t="s">
        <v>67</v>
      </c>
      <c r="D11302" s="35" t="s">
        <v>23</v>
      </c>
      <c r="E11302" s="35" t="s">
        <v>3</v>
      </c>
      <c r="F11302" s="35" t="s">
        <v>53</v>
      </c>
      <c r="G11302" s="35" t="s">
        <v>0</v>
      </c>
      <c r="H11302" s="35">
        <v>2014</v>
      </c>
      <c r="I11302" s="40">
        <v>1.5833281241275198E-3</v>
      </c>
    </row>
    <row r="11303" spans="2:9" x14ac:dyDescent="0.25">
      <c r="B11303" s="35" t="s">
        <v>84</v>
      </c>
      <c r="C11303" s="35" t="s">
        <v>67</v>
      </c>
      <c r="D11303" s="35" t="s">
        <v>23</v>
      </c>
      <c r="E11303" s="35" t="s">
        <v>3</v>
      </c>
      <c r="F11303" s="35" t="s">
        <v>53</v>
      </c>
      <c r="G11303" s="35" t="s">
        <v>0</v>
      </c>
      <c r="H11303" s="35">
        <v>2015</v>
      </c>
      <c r="I11303" s="40">
        <v>1.6745651487195751E-3</v>
      </c>
    </row>
    <row r="11304" spans="2:9" x14ac:dyDescent="0.25">
      <c r="B11304" s="35" t="s">
        <v>84</v>
      </c>
      <c r="C11304" s="35" t="s">
        <v>67</v>
      </c>
      <c r="D11304" s="35" t="s">
        <v>23</v>
      </c>
      <c r="E11304" s="35" t="s">
        <v>3</v>
      </c>
      <c r="F11304" s="35" t="s">
        <v>53</v>
      </c>
      <c r="G11304" s="35" t="s">
        <v>0</v>
      </c>
      <c r="H11304" s="35">
        <v>2016</v>
      </c>
      <c r="I11304" s="40">
        <v>1.8388717707168965E-3</v>
      </c>
    </row>
    <row r="11305" spans="2:9" x14ac:dyDescent="0.25">
      <c r="B11305" s="35" t="s">
        <v>84</v>
      </c>
      <c r="C11305" s="35" t="s">
        <v>67</v>
      </c>
      <c r="D11305" s="35" t="s">
        <v>23</v>
      </c>
      <c r="E11305" s="35" t="s">
        <v>3</v>
      </c>
      <c r="F11305" s="35" t="s">
        <v>53</v>
      </c>
      <c r="G11305" s="35" t="s">
        <v>0</v>
      </c>
      <c r="H11305" s="35">
        <v>2017</v>
      </c>
      <c r="I11305" s="40">
        <v>1.8171518604381881E-3</v>
      </c>
    </row>
    <row r="11306" spans="2:9" x14ac:dyDescent="0.25">
      <c r="B11306" s="35" t="s">
        <v>84</v>
      </c>
      <c r="C11306" s="35" t="s">
        <v>67</v>
      </c>
      <c r="D11306" s="35" t="s">
        <v>23</v>
      </c>
      <c r="E11306" s="35" t="s">
        <v>3</v>
      </c>
      <c r="F11306" s="35" t="s">
        <v>53</v>
      </c>
      <c r="G11306" s="35" t="s">
        <v>0</v>
      </c>
      <c r="H11306" s="35">
        <v>2018</v>
      </c>
      <c r="I11306" s="40">
        <v>1.8509169171144419E-3</v>
      </c>
    </row>
    <row r="11307" spans="2:9" x14ac:dyDescent="0.25">
      <c r="B11307" s="35" t="s">
        <v>84</v>
      </c>
      <c r="C11307" s="35" t="s">
        <v>67</v>
      </c>
      <c r="D11307" s="35" t="s">
        <v>23</v>
      </c>
      <c r="E11307" s="35" t="s">
        <v>3</v>
      </c>
      <c r="F11307" s="35" t="s">
        <v>53</v>
      </c>
      <c r="G11307" s="35" t="s">
        <v>0</v>
      </c>
      <c r="H11307" s="35">
        <v>2019</v>
      </c>
      <c r="I11307" s="40">
        <v>1.8850532280978265E-3</v>
      </c>
    </row>
    <row r="11308" spans="2:9" x14ac:dyDescent="0.25">
      <c r="B11308" s="35" t="s">
        <v>84</v>
      </c>
      <c r="C11308" s="35" t="s">
        <v>67</v>
      </c>
      <c r="D11308" s="35" t="s">
        <v>23</v>
      </c>
      <c r="E11308" s="35" t="s">
        <v>3</v>
      </c>
      <c r="F11308" s="35" t="s">
        <v>53</v>
      </c>
      <c r="G11308" s="35" t="s">
        <v>0</v>
      </c>
      <c r="H11308" s="35">
        <v>2020</v>
      </c>
      <c r="I11308" s="40">
        <v>1.9182286660392213E-3</v>
      </c>
    </row>
    <row r="11309" spans="2:9" x14ac:dyDescent="0.25">
      <c r="B11309" s="35" t="s">
        <v>84</v>
      </c>
      <c r="C11309" s="35" t="s">
        <v>67</v>
      </c>
      <c r="D11309" s="35" t="s">
        <v>23</v>
      </c>
      <c r="E11309" s="35" t="s">
        <v>3</v>
      </c>
      <c r="F11309" s="35" t="s">
        <v>53</v>
      </c>
      <c r="G11309" s="35" t="s">
        <v>0</v>
      </c>
      <c r="H11309" s="35">
        <v>2021</v>
      </c>
      <c r="I11309" s="40">
        <v>1.9464805793476089E-3</v>
      </c>
    </row>
    <row r="11310" spans="2:9" x14ac:dyDescent="0.25">
      <c r="B11310" s="35" t="s">
        <v>84</v>
      </c>
      <c r="C11310" s="35" t="s">
        <v>67</v>
      </c>
      <c r="D11310" s="35" t="s">
        <v>23</v>
      </c>
      <c r="E11310" s="35" t="s">
        <v>3</v>
      </c>
      <c r="F11310" s="35" t="s">
        <v>53</v>
      </c>
      <c r="G11310" s="35" t="s">
        <v>0</v>
      </c>
      <c r="H11310" s="35">
        <v>2022</v>
      </c>
      <c r="I11310" s="40">
        <v>1.976201845779603E-3</v>
      </c>
    </row>
    <row r="11311" spans="2:9" x14ac:dyDescent="0.25">
      <c r="B11311" s="35" t="s">
        <v>84</v>
      </c>
      <c r="C11311" s="35" t="s">
        <v>67</v>
      </c>
      <c r="D11311" s="35" t="s">
        <v>23</v>
      </c>
      <c r="E11311" s="35" t="s">
        <v>3</v>
      </c>
      <c r="F11311" s="35" t="s">
        <v>53</v>
      </c>
      <c r="G11311" s="35" t="s">
        <v>0</v>
      </c>
      <c r="H11311" s="35">
        <v>2023</v>
      </c>
      <c r="I11311" s="40">
        <v>2.0068158513606997E-3</v>
      </c>
    </row>
    <row r="11312" spans="2:9" x14ac:dyDescent="0.25">
      <c r="B11312" s="35" t="s">
        <v>84</v>
      </c>
      <c r="C11312" s="35" t="s">
        <v>67</v>
      </c>
      <c r="D11312" s="35" t="s">
        <v>23</v>
      </c>
      <c r="E11312" s="35" t="s">
        <v>3</v>
      </c>
      <c r="F11312" s="35" t="s">
        <v>53</v>
      </c>
      <c r="G11312" s="35" t="s">
        <v>0</v>
      </c>
      <c r="H11312" s="35">
        <v>2024</v>
      </c>
      <c r="I11312" s="40">
        <v>2.0387666905878517E-3</v>
      </c>
    </row>
    <row r="11313" spans="2:9" x14ac:dyDescent="0.25">
      <c r="B11313" s="35" t="s">
        <v>84</v>
      </c>
      <c r="C11313" s="35" t="s">
        <v>67</v>
      </c>
      <c r="D11313" s="35" t="s">
        <v>23</v>
      </c>
      <c r="E11313" s="35" t="s">
        <v>3</v>
      </c>
      <c r="F11313" s="35" t="s">
        <v>53</v>
      </c>
      <c r="G11313" s="35" t="s">
        <v>0</v>
      </c>
      <c r="H11313" s="35">
        <v>2025</v>
      </c>
      <c r="I11313" s="40">
        <v>2.0719969757232422E-3</v>
      </c>
    </row>
    <row r="11314" spans="2:9" x14ac:dyDescent="0.25">
      <c r="B11314" s="35" t="s">
        <v>84</v>
      </c>
      <c r="C11314" s="35" t="s">
        <v>67</v>
      </c>
      <c r="D11314" s="35" t="s">
        <v>23</v>
      </c>
      <c r="E11314" s="35" t="s">
        <v>3</v>
      </c>
      <c r="F11314" s="35" t="s">
        <v>53</v>
      </c>
      <c r="G11314" s="35" t="s">
        <v>0</v>
      </c>
      <c r="H11314" s="35">
        <v>2026</v>
      </c>
      <c r="I11314" s="40">
        <v>2.1065442136655966E-3</v>
      </c>
    </row>
    <row r="11315" spans="2:9" x14ac:dyDescent="0.25">
      <c r="B11315" s="35" t="s">
        <v>84</v>
      </c>
      <c r="C11315" s="35" t="s">
        <v>67</v>
      </c>
      <c r="D11315" s="35" t="s">
        <v>23</v>
      </c>
      <c r="E11315" s="35" t="s">
        <v>3</v>
      </c>
      <c r="F11315" s="35" t="s">
        <v>53</v>
      </c>
      <c r="G11315" s="35" t="s">
        <v>0</v>
      </c>
      <c r="H11315" s="35">
        <v>2027</v>
      </c>
      <c r="I11315" s="40">
        <v>2.1422876992265171E-3</v>
      </c>
    </row>
    <row r="11316" spans="2:9" x14ac:dyDescent="0.25">
      <c r="B11316" s="35" t="s">
        <v>84</v>
      </c>
      <c r="C11316" s="35" t="s">
        <v>67</v>
      </c>
      <c r="D11316" s="35" t="s">
        <v>23</v>
      </c>
      <c r="E11316" s="35" t="s">
        <v>3</v>
      </c>
      <c r="F11316" s="35" t="s">
        <v>53</v>
      </c>
      <c r="G11316" s="35" t="s">
        <v>0</v>
      </c>
      <c r="H11316" s="35">
        <v>2028</v>
      </c>
      <c r="I11316" s="40">
        <v>2.1791820630069256E-3</v>
      </c>
    </row>
    <row r="11317" spans="2:9" x14ac:dyDescent="0.25">
      <c r="B11317" s="35" t="s">
        <v>84</v>
      </c>
      <c r="C11317" s="35" t="s">
        <v>67</v>
      </c>
      <c r="D11317" s="35" t="s">
        <v>23</v>
      </c>
      <c r="E11317" s="35" t="s">
        <v>3</v>
      </c>
      <c r="F11317" s="35" t="s">
        <v>53</v>
      </c>
      <c r="G11317" s="35" t="s">
        <v>0</v>
      </c>
      <c r="H11317" s="35">
        <v>2029</v>
      </c>
      <c r="I11317" s="40">
        <v>2.2169675776125314E-3</v>
      </c>
    </row>
    <row r="11318" spans="2:9" x14ac:dyDescent="0.25">
      <c r="B11318" s="35" t="s">
        <v>84</v>
      </c>
      <c r="C11318" s="35" t="s">
        <v>67</v>
      </c>
      <c r="D11318" s="35" t="s">
        <v>23</v>
      </c>
      <c r="E11318" s="35" t="s">
        <v>3</v>
      </c>
      <c r="F11318" s="35" t="s">
        <v>53</v>
      </c>
      <c r="G11318" s="35" t="s">
        <v>0</v>
      </c>
      <c r="H11318" s="35">
        <v>2030</v>
      </c>
      <c r="I11318" s="40">
        <v>2.2553404298799097E-3</v>
      </c>
    </row>
    <row r="11319" spans="2:9" x14ac:dyDescent="0.25">
      <c r="B11319" s="35" t="s">
        <v>84</v>
      </c>
      <c r="C11319" s="35" t="s">
        <v>67</v>
      </c>
      <c r="D11319" s="35" t="s">
        <v>23</v>
      </c>
      <c r="E11319" s="35" t="s">
        <v>3</v>
      </c>
      <c r="F11319" s="35" t="s">
        <v>53</v>
      </c>
      <c r="G11319" s="35" t="s">
        <v>0</v>
      </c>
      <c r="H11319" s="35">
        <v>2031</v>
      </c>
      <c r="I11319" s="40">
        <v>2.2942340290079588E-3</v>
      </c>
    </row>
    <row r="11320" spans="2:9" x14ac:dyDescent="0.25">
      <c r="B11320" s="35" t="s">
        <v>84</v>
      </c>
      <c r="C11320" s="35" t="s">
        <v>67</v>
      </c>
      <c r="D11320" s="35" t="s">
        <v>23</v>
      </c>
      <c r="E11320" s="35" t="s">
        <v>3</v>
      </c>
      <c r="F11320" s="35" t="s">
        <v>53</v>
      </c>
      <c r="G11320" s="35" t="s">
        <v>0</v>
      </c>
      <c r="H11320" s="35">
        <v>2032</v>
      </c>
      <c r="I11320" s="40">
        <v>2.3331601020623672E-3</v>
      </c>
    </row>
    <row r="11321" spans="2:9" x14ac:dyDescent="0.25">
      <c r="B11321" s="35" t="s">
        <v>84</v>
      </c>
      <c r="C11321" s="35" t="s">
        <v>67</v>
      </c>
      <c r="D11321" s="35" t="s">
        <v>23</v>
      </c>
      <c r="E11321" s="35" t="s">
        <v>3</v>
      </c>
      <c r="F11321" s="35" t="s">
        <v>53</v>
      </c>
      <c r="G11321" s="35" t="s">
        <v>0</v>
      </c>
      <c r="H11321" s="35">
        <v>2033</v>
      </c>
      <c r="I11321" s="40">
        <v>2.3720398115428111E-3</v>
      </c>
    </row>
    <row r="11322" spans="2:9" x14ac:dyDescent="0.25">
      <c r="B11322" s="35" t="s">
        <v>84</v>
      </c>
      <c r="C11322" s="35" t="s">
        <v>67</v>
      </c>
      <c r="D11322" s="35" t="s">
        <v>23</v>
      </c>
      <c r="E11322" s="35" t="s">
        <v>3</v>
      </c>
      <c r="F11322" s="35" t="s">
        <v>53</v>
      </c>
      <c r="G11322" s="35" t="s">
        <v>0</v>
      </c>
      <c r="H11322" s="35">
        <v>2034</v>
      </c>
      <c r="I11322" s="40">
        <v>2.4107862130220486E-3</v>
      </c>
    </row>
    <row r="11323" spans="2:9" x14ac:dyDescent="0.25">
      <c r="B11323" s="35" t="s">
        <v>84</v>
      </c>
      <c r="C11323" s="35" t="s">
        <v>67</v>
      </c>
      <c r="D11323" s="35" t="s">
        <v>23</v>
      </c>
      <c r="E11323" s="35" t="s">
        <v>3</v>
      </c>
      <c r="F11323" s="35" t="s">
        <v>53</v>
      </c>
      <c r="G11323" s="35" t="s">
        <v>0</v>
      </c>
      <c r="H11323" s="35">
        <v>2035</v>
      </c>
      <c r="I11323" s="40">
        <v>2.4492063534041751E-3</v>
      </c>
    </row>
    <row r="11324" spans="2:9" x14ac:dyDescent="0.25">
      <c r="B11324" s="35" t="s">
        <v>84</v>
      </c>
      <c r="C11324" s="35" t="s">
        <v>67</v>
      </c>
      <c r="D11324" s="35" t="s">
        <v>23</v>
      </c>
      <c r="E11324" s="35" t="s">
        <v>3</v>
      </c>
      <c r="F11324" s="35" t="s">
        <v>53</v>
      </c>
      <c r="G11324" s="35" t="s">
        <v>0</v>
      </c>
      <c r="H11324" s="35">
        <v>2036</v>
      </c>
      <c r="I11324" s="40">
        <v>2.4874150521668041E-3</v>
      </c>
    </row>
    <row r="11325" spans="2:9" x14ac:dyDescent="0.25">
      <c r="B11325" s="35" t="s">
        <v>84</v>
      </c>
      <c r="C11325" s="35" t="s">
        <v>67</v>
      </c>
      <c r="D11325" s="35" t="s">
        <v>23</v>
      </c>
      <c r="E11325" s="35" t="s">
        <v>3</v>
      </c>
      <c r="F11325" s="35" t="s">
        <v>53</v>
      </c>
      <c r="G11325" s="35" t="s">
        <v>0</v>
      </c>
      <c r="H11325" s="35">
        <v>2037</v>
      </c>
      <c r="I11325" s="40">
        <v>2.5252251564957784E-3</v>
      </c>
    </row>
    <row r="11326" spans="2:9" x14ac:dyDescent="0.25">
      <c r="B11326" s="35" t="s">
        <v>84</v>
      </c>
      <c r="C11326" s="35" t="s">
        <v>67</v>
      </c>
      <c r="D11326" s="35" t="s">
        <v>23</v>
      </c>
      <c r="E11326" s="35" t="s">
        <v>3</v>
      </c>
      <c r="F11326" s="35" t="s">
        <v>53</v>
      </c>
      <c r="G11326" s="35" t="s">
        <v>0</v>
      </c>
      <c r="H11326" s="35">
        <v>2038</v>
      </c>
      <c r="I11326" s="40">
        <v>2.5624614114841304E-3</v>
      </c>
    </row>
    <row r="11327" spans="2:9" x14ac:dyDescent="0.25">
      <c r="B11327" s="35" t="s">
        <v>84</v>
      </c>
      <c r="C11327" s="35" t="s">
        <v>67</v>
      </c>
      <c r="D11327" s="35" t="s">
        <v>23</v>
      </c>
      <c r="E11327" s="35" t="s">
        <v>3</v>
      </c>
      <c r="F11327" s="35" t="s">
        <v>53</v>
      </c>
      <c r="G11327" s="35" t="s">
        <v>0</v>
      </c>
      <c r="H11327" s="35">
        <v>2039</v>
      </c>
      <c r="I11327" s="40">
        <v>2.5990106710198284E-3</v>
      </c>
    </row>
    <row r="11328" spans="2:9" x14ac:dyDescent="0.25">
      <c r="B11328" s="35" t="s">
        <v>84</v>
      </c>
      <c r="C11328" s="35" t="s">
        <v>67</v>
      </c>
      <c r="D11328" s="35" t="s">
        <v>23</v>
      </c>
      <c r="E11328" s="35" t="s">
        <v>3</v>
      </c>
      <c r="F11328" s="35" t="s">
        <v>53</v>
      </c>
      <c r="G11328" s="35" t="s">
        <v>0</v>
      </c>
      <c r="H11328" s="35">
        <v>2040</v>
      </c>
      <c r="I11328" s="40">
        <v>2.6348323605967518E-3</v>
      </c>
    </row>
    <row r="11329" spans="2:9" x14ac:dyDescent="0.25">
      <c r="B11329" s="35" t="s">
        <v>84</v>
      </c>
      <c r="C11329" s="35" t="s">
        <v>67</v>
      </c>
      <c r="D11329" s="35" t="s">
        <v>23</v>
      </c>
      <c r="E11329" s="35" t="s">
        <v>3</v>
      </c>
      <c r="F11329" s="35" t="s">
        <v>53</v>
      </c>
      <c r="G11329" s="35" t="s">
        <v>0</v>
      </c>
      <c r="H11329" s="35">
        <v>2041</v>
      </c>
      <c r="I11329" s="40">
        <v>2.6697122623288994E-3</v>
      </c>
    </row>
    <row r="11330" spans="2:9" x14ac:dyDescent="0.25">
      <c r="B11330" s="35" t="s">
        <v>84</v>
      </c>
      <c r="C11330" s="35" t="s">
        <v>67</v>
      </c>
      <c r="D11330" s="35" t="s">
        <v>23</v>
      </c>
      <c r="E11330" s="35" t="s">
        <v>3</v>
      </c>
      <c r="F11330" s="35" t="s">
        <v>53</v>
      </c>
      <c r="G11330" s="35" t="s">
        <v>0</v>
      </c>
      <c r="H11330" s="35">
        <v>2042</v>
      </c>
      <c r="I11330" s="40">
        <v>2.7034833728709377E-3</v>
      </c>
    </row>
    <row r="11331" spans="2:9" x14ac:dyDescent="0.25">
      <c r="B11331" s="35" t="s">
        <v>84</v>
      </c>
      <c r="C11331" s="35" t="s">
        <v>67</v>
      </c>
      <c r="D11331" s="35" t="s">
        <v>23</v>
      </c>
      <c r="E11331" s="35" t="s">
        <v>3</v>
      </c>
      <c r="F11331" s="35" t="s">
        <v>53</v>
      </c>
      <c r="G11331" s="35" t="s">
        <v>0</v>
      </c>
      <c r="H11331" s="35">
        <v>2043</v>
      </c>
      <c r="I11331" s="40">
        <v>2.7360322871382101E-3</v>
      </c>
    </row>
    <row r="11332" spans="2:9" x14ac:dyDescent="0.25">
      <c r="B11332" s="35" t="s">
        <v>84</v>
      </c>
      <c r="C11332" s="35" t="s">
        <v>67</v>
      </c>
      <c r="D11332" s="35" t="s">
        <v>23</v>
      </c>
      <c r="E11332" s="35" t="s">
        <v>3</v>
      </c>
      <c r="F11332" s="35" t="s">
        <v>53</v>
      </c>
      <c r="G11332" s="35" t="s">
        <v>0</v>
      </c>
      <c r="H11332" s="35">
        <v>2044</v>
      </c>
      <c r="I11332" s="40">
        <v>2.7673449839034892E-3</v>
      </c>
    </row>
    <row r="11333" spans="2:9" x14ac:dyDescent="0.25">
      <c r="B11333" s="35" t="s">
        <v>84</v>
      </c>
      <c r="C11333" s="35" t="s">
        <v>67</v>
      </c>
      <c r="D11333" s="35" t="s">
        <v>23</v>
      </c>
      <c r="E11333" s="35" t="s">
        <v>3</v>
      </c>
      <c r="F11333" s="35" t="s">
        <v>53</v>
      </c>
      <c r="G11333" s="35" t="s">
        <v>0</v>
      </c>
      <c r="H11333" s="35">
        <v>2045</v>
      </c>
      <c r="I11333" s="40">
        <v>2.7971392121539014E-3</v>
      </c>
    </row>
    <row r="11334" spans="2:9" x14ac:dyDescent="0.25">
      <c r="B11334" s="35" t="s">
        <v>84</v>
      </c>
      <c r="C11334" s="35" t="s">
        <v>67</v>
      </c>
      <c r="D11334" s="35" t="s">
        <v>23</v>
      </c>
      <c r="E11334" s="35" t="s">
        <v>3</v>
      </c>
      <c r="F11334" s="35" t="s">
        <v>53</v>
      </c>
      <c r="G11334" s="35" t="s">
        <v>0</v>
      </c>
      <c r="H11334" s="35">
        <v>2046</v>
      </c>
      <c r="I11334" s="40">
        <v>2.8253018571136757E-3</v>
      </c>
    </row>
    <row r="11335" spans="2:9" x14ac:dyDescent="0.25">
      <c r="B11335" s="35" t="s">
        <v>84</v>
      </c>
      <c r="C11335" s="35" t="s">
        <v>67</v>
      </c>
      <c r="D11335" s="35" t="s">
        <v>23</v>
      </c>
      <c r="E11335" s="35" t="s">
        <v>3</v>
      </c>
      <c r="F11335" s="35" t="s">
        <v>53</v>
      </c>
      <c r="G11335" s="35" t="s">
        <v>0</v>
      </c>
      <c r="H11335" s="35">
        <v>2047</v>
      </c>
      <c r="I11335" s="40">
        <v>2.8517596315053464E-3</v>
      </c>
    </row>
    <row r="11336" spans="2:9" x14ac:dyDescent="0.25">
      <c r="B11336" s="35" t="s">
        <v>84</v>
      </c>
      <c r="C11336" s="35" t="s">
        <v>67</v>
      </c>
      <c r="D11336" s="35" t="s">
        <v>23</v>
      </c>
      <c r="E11336" s="35" t="s">
        <v>3</v>
      </c>
      <c r="F11336" s="35" t="s">
        <v>53</v>
      </c>
      <c r="G11336" s="35" t="s">
        <v>0</v>
      </c>
      <c r="H11336" s="35">
        <v>2048</v>
      </c>
      <c r="I11336" s="40">
        <v>2.8762282617449102E-3</v>
      </c>
    </row>
    <row r="11337" spans="2:9" x14ac:dyDescent="0.25">
      <c r="B11337" s="35" t="s">
        <v>84</v>
      </c>
      <c r="C11337" s="35" t="s">
        <v>67</v>
      </c>
      <c r="D11337" s="35" t="s">
        <v>23</v>
      </c>
      <c r="E11337" s="35" t="s">
        <v>3</v>
      </c>
      <c r="F11337" s="35" t="s">
        <v>53</v>
      </c>
      <c r="G11337" s="35" t="s">
        <v>0</v>
      </c>
      <c r="H11337" s="35">
        <v>2049</v>
      </c>
      <c r="I11337" s="40">
        <v>2.8983541320358915E-3</v>
      </c>
    </row>
    <row r="11338" spans="2:9" x14ac:dyDescent="0.25">
      <c r="B11338" s="35" t="s">
        <v>84</v>
      </c>
      <c r="C11338" s="35" t="s">
        <v>67</v>
      </c>
      <c r="D11338" s="35" t="s">
        <v>23</v>
      </c>
      <c r="E11338" s="35" t="s">
        <v>3</v>
      </c>
      <c r="F11338" s="35" t="s">
        <v>53</v>
      </c>
      <c r="G11338" s="35" t="s">
        <v>0</v>
      </c>
      <c r="H11338" s="35">
        <v>2050</v>
      </c>
      <c r="I11338" s="40">
        <v>2.9181320420269929E-3</v>
      </c>
    </row>
    <row r="11339" spans="2:9" x14ac:dyDescent="0.25">
      <c r="B11339" s="35" t="s">
        <v>84</v>
      </c>
      <c r="C11339" s="35" t="s">
        <v>67</v>
      </c>
      <c r="D11339" s="35" t="s">
        <v>23</v>
      </c>
      <c r="E11339" s="35" t="s">
        <v>3</v>
      </c>
      <c r="F11339" s="35" t="s">
        <v>53</v>
      </c>
      <c r="G11339" s="35" t="s">
        <v>0</v>
      </c>
      <c r="H11339" s="35">
        <v>2051</v>
      </c>
      <c r="I11339" s="40">
        <v>2.9353117810355647E-3</v>
      </c>
    </row>
    <row r="11340" spans="2:9" x14ac:dyDescent="0.25">
      <c r="B11340" s="35" t="s">
        <v>84</v>
      </c>
      <c r="C11340" s="35" t="s">
        <v>67</v>
      </c>
      <c r="D11340" s="35" t="s">
        <v>23</v>
      </c>
      <c r="E11340" s="35" t="s">
        <v>3</v>
      </c>
      <c r="F11340" s="35" t="s">
        <v>53</v>
      </c>
      <c r="G11340" s="35" t="s">
        <v>0</v>
      </c>
      <c r="H11340" s="35">
        <v>2052</v>
      </c>
      <c r="I11340" s="40">
        <v>2.9501304168276141E-3</v>
      </c>
    </row>
    <row r="11341" spans="2:9" x14ac:dyDescent="0.25">
      <c r="B11341" s="35" t="s">
        <v>84</v>
      </c>
      <c r="C11341" s="35" t="s">
        <v>67</v>
      </c>
      <c r="D11341" s="35" t="s">
        <v>23</v>
      </c>
      <c r="E11341" s="35" t="s">
        <v>3</v>
      </c>
      <c r="F11341" s="35" t="s">
        <v>53</v>
      </c>
      <c r="G11341" s="35" t="s">
        <v>0</v>
      </c>
      <c r="H11341" s="35">
        <v>2053</v>
      </c>
      <c r="I11341" s="40">
        <v>2.9621751363833036E-3</v>
      </c>
    </row>
    <row r="11342" spans="2:9" x14ac:dyDescent="0.25">
      <c r="B11342" s="35" t="s">
        <v>84</v>
      </c>
      <c r="C11342" s="35" t="s">
        <v>67</v>
      </c>
      <c r="D11342" s="35" t="s">
        <v>23</v>
      </c>
      <c r="E11342" s="35" t="s">
        <v>3</v>
      </c>
      <c r="F11342" s="35" t="s">
        <v>53</v>
      </c>
      <c r="G11342" s="35" t="s">
        <v>0</v>
      </c>
      <c r="H11342" s="35">
        <v>2054</v>
      </c>
      <c r="I11342" s="40">
        <v>2.9715523911950231E-3</v>
      </c>
    </row>
    <row r="11343" spans="2:9" x14ac:dyDescent="0.25">
      <c r="B11343" s="35" t="s">
        <v>84</v>
      </c>
      <c r="C11343" s="35" t="s">
        <v>67</v>
      </c>
      <c r="D11343" s="35" t="s">
        <v>23</v>
      </c>
      <c r="E11343" s="35" t="s">
        <v>3</v>
      </c>
      <c r="F11343" s="35" t="s">
        <v>53</v>
      </c>
      <c r="G11343" s="35" t="s">
        <v>0</v>
      </c>
      <c r="H11343" s="35">
        <v>2055</v>
      </c>
      <c r="I11343" s="40">
        <v>2.9781823913442936E-3</v>
      </c>
    </row>
    <row r="11344" spans="2:9" x14ac:dyDescent="0.25">
      <c r="B11344" s="35" t="s">
        <v>84</v>
      </c>
      <c r="C11344" s="35" t="s">
        <v>67</v>
      </c>
      <c r="D11344" s="35" t="s">
        <v>23</v>
      </c>
      <c r="E11344" s="35" t="s">
        <v>3</v>
      </c>
      <c r="F11344" s="35" t="s">
        <v>53</v>
      </c>
      <c r="G11344" s="35" t="s">
        <v>0</v>
      </c>
      <c r="H11344" s="35">
        <v>2056</v>
      </c>
      <c r="I11344" s="40">
        <v>2.9818561541965502E-3</v>
      </c>
    </row>
    <row r="11345" spans="2:9" x14ac:dyDescent="0.25">
      <c r="B11345" s="35" t="s">
        <v>84</v>
      </c>
      <c r="C11345" s="35" t="s">
        <v>67</v>
      </c>
      <c r="D11345" s="35" t="s">
        <v>23</v>
      </c>
      <c r="E11345" s="35" t="s">
        <v>3</v>
      </c>
      <c r="F11345" s="35" t="s">
        <v>53</v>
      </c>
      <c r="G11345" s="35" t="s">
        <v>0</v>
      </c>
      <c r="H11345" s="35">
        <v>2057</v>
      </c>
      <c r="I11345" s="40">
        <v>2.9825903315146922E-3</v>
      </c>
    </row>
    <row r="11346" spans="2:9" x14ac:dyDescent="0.25">
      <c r="B11346" s="35" t="s">
        <v>84</v>
      </c>
      <c r="C11346" s="35" t="s">
        <v>67</v>
      </c>
      <c r="D11346" s="35" t="s">
        <v>23</v>
      </c>
      <c r="E11346" s="35" t="s">
        <v>3</v>
      </c>
      <c r="F11346" s="35" t="s">
        <v>53</v>
      </c>
      <c r="G11346" s="35" t="s">
        <v>0</v>
      </c>
      <c r="H11346" s="35">
        <v>2058</v>
      </c>
      <c r="I11346" s="40">
        <v>2.9805000171276626E-3</v>
      </c>
    </row>
    <row r="11347" spans="2:9" x14ac:dyDescent="0.25">
      <c r="B11347" s="35" t="s">
        <v>84</v>
      </c>
      <c r="C11347" s="35" t="s">
        <v>67</v>
      </c>
      <c r="D11347" s="35" t="s">
        <v>23</v>
      </c>
      <c r="E11347" s="35" t="s">
        <v>3</v>
      </c>
      <c r="F11347" s="35" t="s">
        <v>53</v>
      </c>
      <c r="G11347" s="35" t="s">
        <v>0</v>
      </c>
      <c r="H11347" s="35">
        <v>2059</v>
      </c>
      <c r="I11347" s="40">
        <v>2.975677648094486E-3</v>
      </c>
    </row>
    <row r="11348" spans="2:9" x14ac:dyDescent="0.25">
      <c r="B11348" s="35" t="s">
        <v>84</v>
      </c>
      <c r="C11348" s="35" t="s">
        <v>67</v>
      </c>
      <c r="D11348" s="35" t="s">
        <v>23</v>
      </c>
      <c r="E11348" s="35" t="s">
        <v>3</v>
      </c>
      <c r="F11348" s="35" t="s">
        <v>53</v>
      </c>
      <c r="G11348" s="35" t="s">
        <v>0</v>
      </c>
      <c r="H11348" s="35">
        <v>2060</v>
      </c>
      <c r="I11348" s="40">
        <v>2.9692067545573158E-3</v>
      </c>
    </row>
    <row r="11349" spans="2:9" x14ac:dyDescent="0.25">
      <c r="B11349" s="35" t="s">
        <v>84</v>
      </c>
      <c r="C11349" s="35" t="s">
        <v>67</v>
      </c>
      <c r="D11349" s="35" t="s">
        <v>23</v>
      </c>
      <c r="E11349" s="35" t="s">
        <v>3</v>
      </c>
      <c r="F11349" s="35" t="s">
        <v>54</v>
      </c>
      <c r="G11349" s="35" t="s">
        <v>0</v>
      </c>
      <c r="H11349" s="35">
        <v>2000</v>
      </c>
      <c r="I11349" s="40">
        <f t="array" ref="I11349:I11409">TRANSPOSE('[10]Despesa_%PIB'!$B$60:$BJ$60)</f>
        <v>0</v>
      </c>
    </row>
    <row r="11350" spans="2:9" x14ac:dyDescent="0.25">
      <c r="B11350" s="35" t="s">
        <v>84</v>
      </c>
      <c r="C11350" s="35" t="s">
        <v>67</v>
      </c>
      <c r="D11350" s="35" t="s">
        <v>23</v>
      </c>
      <c r="E11350" s="35" t="s">
        <v>3</v>
      </c>
      <c r="F11350" s="35" t="s">
        <v>54</v>
      </c>
      <c r="G11350" s="35" t="s">
        <v>0</v>
      </c>
      <c r="H11350" s="35">
        <v>2001</v>
      </c>
      <c r="I11350" s="40">
        <v>0</v>
      </c>
    </row>
    <row r="11351" spans="2:9" x14ac:dyDescent="0.25">
      <c r="B11351" s="35" t="s">
        <v>84</v>
      </c>
      <c r="C11351" s="35" t="s">
        <v>67</v>
      </c>
      <c r="D11351" s="35" t="s">
        <v>23</v>
      </c>
      <c r="E11351" s="35" t="s">
        <v>3</v>
      </c>
      <c r="F11351" s="35" t="s">
        <v>54</v>
      </c>
      <c r="G11351" s="35" t="s">
        <v>0</v>
      </c>
      <c r="H11351" s="35">
        <v>2002</v>
      </c>
      <c r="I11351" s="40">
        <v>0</v>
      </c>
    </row>
    <row r="11352" spans="2:9" x14ac:dyDescent="0.25">
      <c r="B11352" s="35" t="s">
        <v>84</v>
      </c>
      <c r="C11352" s="35" t="s">
        <v>67</v>
      </c>
      <c r="D11352" s="35" t="s">
        <v>23</v>
      </c>
      <c r="E11352" s="35" t="s">
        <v>3</v>
      </c>
      <c r="F11352" s="35" t="s">
        <v>54</v>
      </c>
      <c r="G11352" s="35" t="s">
        <v>0</v>
      </c>
      <c r="H11352" s="35">
        <v>2003</v>
      </c>
      <c r="I11352" s="40">
        <v>0</v>
      </c>
    </row>
    <row r="11353" spans="2:9" x14ac:dyDescent="0.25">
      <c r="B11353" s="35" t="s">
        <v>84</v>
      </c>
      <c r="C11353" s="35" t="s">
        <v>67</v>
      </c>
      <c r="D11353" s="35" t="s">
        <v>23</v>
      </c>
      <c r="E11353" s="35" t="s">
        <v>3</v>
      </c>
      <c r="F11353" s="35" t="s">
        <v>54</v>
      </c>
      <c r="G11353" s="35" t="s">
        <v>0</v>
      </c>
      <c r="H11353" s="35">
        <v>2004</v>
      </c>
      <c r="I11353" s="40">
        <v>0</v>
      </c>
    </row>
    <row r="11354" spans="2:9" x14ac:dyDescent="0.25">
      <c r="B11354" s="35" t="s">
        <v>84</v>
      </c>
      <c r="C11354" s="35" t="s">
        <v>67</v>
      </c>
      <c r="D11354" s="35" t="s">
        <v>23</v>
      </c>
      <c r="E11354" s="35" t="s">
        <v>3</v>
      </c>
      <c r="F11354" s="35" t="s">
        <v>54</v>
      </c>
      <c r="G11354" s="35" t="s">
        <v>0</v>
      </c>
      <c r="H11354" s="35">
        <v>2005</v>
      </c>
      <c r="I11354" s="40">
        <v>0</v>
      </c>
    </row>
    <row r="11355" spans="2:9" x14ac:dyDescent="0.25">
      <c r="B11355" s="35" t="s">
        <v>84</v>
      </c>
      <c r="C11355" s="35" t="s">
        <v>67</v>
      </c>
      <c r="D11355" s="35" t="s">
        <v>23</v>
      </c>
      <c r="E11355" s="35" t="s">
        <v>3</v>
      </c>
      <c r="F11355" s="35" t="s">
        <v>54</v>
      </c>
      <c r="G11355" s="35" t="s">
        <v>0</v>
      </c>
      <c r="H11355" s="35">
        <v>2006</v>
      </c>
      <c r="I11355" s="40">
        <v>0</v>
      </c>
    </row>
    <row r="11356" spans="2:9" x14ac:dyDescent="0.25">
      <c r="B11356" s="35" t="s">
        <v>84</v>
      </c>
      <c r="C11356" s="35" t="s">
        <v>67</v>
      </c>
      <c r="D11356" s="35" t="s">
        <v>23</v>
      </c>
      <c r="E11356" s="35" t="s">
        <v>3</v>
      </c>
      <c r="F11356" s="35" t="s">
        <v>54</v>
      </c>
      <c r="G11356" s="35" t="s">
        <v>0</v>
      </c>
      <c r="H11356" s="35">
        <v>2007</v>
      </c>
      <c r="I11356" s="40">
        <v>0</v>
      </c>
    </row>
    <row r="11357" spans="2:9" x14ac:dyDescent="0.25">
      <c r="B11357" s="35" t="s">
        <v>84</v>
      </c>
      <c r="C11357" s="35" t="s">
        <v>67</v>
      </c>
      <c r="D11357" s="35" t="s">
        <v>23</v>
      </c>
      <c r="E11357" s="35" t="s">
        <v>3</v>
      </c>
      <c r="F11357" s="35" t="s">
        <v>54</v>
      </c>
      <c r="G11357" s="35" t="s">
        <v>0</v>
      </c>
      <c r="H11357" s="35">
        <v>2008</v>
      </c>
      <c r="I11357" s="40">
        <v>0</v>
      </c>
    </row>
    <row r="11358" spans="2:9" x14ac:dyDescent="0.25">
      <c r="B11358" s="35" t="s">
        <v>84</v>
      </c>
      <c r="C11358" s="35" t="s">
        <v>67</v>
      </c>
      <c r="D11358" s="35" t="s">
        <v>23</v>
      </c>
      <c r="E11358" s="35" t="s">
        <v>3</v>
      </c>
      <c r="F11358" s="35" t="s">
        <v>54</v>
      </c>
      <c r="G11358" s="35" t="s">
        <v>0</v>
      </c>
      <c r="H11358" s="35">
        <v>2009</v>
      </c>
      <c r="I11358" s="40">
        <v>0</v>
      </c>
    </row>
    <row r="11359" spans="2:9" x14ac:dyDescent="0.25">
      <c r="B11359" s="35" t="s">
        <v>84</v>
      </c>
      <c r="C11359" s="35" t="s">
        <v>67</v>
      </c>
      <c r="D11359" s="35" t="s">
        <v>23</v>
      </c>
      <c r="E11359" s="35" t="s">
        <v>3</v>
      </c>
      <c r="F11359" s="35" t="s">
        <v>54</v>
      </c>
      <c r="G11359" s="35" t="s">
        <v>0</v>
      </c>
      <c r="H11359" s="35">
        <v>2010</v>
      </c>
      <c r="I11359" s="40">
        <v>0</v>
      </c>
    </row>
    <row r="11360" spans="2:9" x14ac:dyDescent="0.25">
      <c r="B11360" s="35" t="s">
        <v>84</v>
      </c>
      <c r="C11360" s="35" t="s">
        <v>67</v>
      </c>
      <c r="D11360" s="35" t="s">
        <v>23</v>
      </c>
      <c r="E11360" s="35" t="s">
        <v>3</v>
      </c>
      <c r="F11360" s="35" t="s">
        <v>54</v>
      </c>
      <c r="G11360" s="35" t="s">
        <v>0</v>
      </c>
      <c r="H11360" s="35">
        <v>2011</v>
      </c>
      <c r="I11360" s="40">
        <v>0</v>
      </c>
    </row>
    <row r="11361" spans="2:9" x14ac:dyDescent="0.25">
      <c r="B11361" s="35" t="s">
        <v>84</v>
      </c>
      <c r="C11361" s="35" t="s">
        <v>67</v>
      </c>
      <c r="D11361" s="35" t="s">
        <v>23</v>
      </c>
      <c r="E11361" s="35" t="s">
        <v>3</v>
      </c>
      <c r="F11361" s="35" t="s">
        <v>54</v>
      </c>
      <c r="G11361" s="35" t="s">
        <v>0</v>
      </c>
      <c r="H11361" s="35">
        <v>2012</v>
      </c>
      <c r="I11361" s="40">
        <v>0</v>
      </c>
    </row>
    <row r="11362" spans="2:9" x14ac:dyDescent="0.25">
      <c r="B11362" s="35" t="s">
        <v>84</v>
      </c>
      <c r="C11362" s="35" t="s">
        <v>67</v>
      </c>
      <c r="D11362" s="35" t="s">
        <v>23</v>
      </c>
      <c r="E11362" s="35" t="s">
        <v>3</v>
      </c>
      <c r="F11362" s="35" t="s">
        <v>54</v>
      </c>
      <c r="G11362" s="35" t="s">
        <v>0</v>
      </c>
      <c r="H11362" s="35">
        <v>2013</v>
      </c>
      <c r="I11362" s="40">
        <v>0</v>
      </c>
    </row>
    <row r="11363" spans="2:9" x14ac:dyDescent="0.25">
      <c r="B11363" s="35" t="s">
        <v>84</v>
      </c>
      <c r="C11363" s="35" t="s">
        <v>67</v>
      </c>
      <c r="D11363" s="35" t="s">
        <v>23</v>
      </c>
      <c r="E11363" s="35" t="s">
        <v>3</v>
      </c>
      <c r="F11363" s="35" t="s">
        <v>54</v>
      </c>
      <c r="G11363" s="35" t="s">
        <v>0</v>
      </c>
      <c r="H11363" s="35">
        <v>2014</v>
      </c>
      <c r="I11363" s="40">
        <v>3.6833830104960031E-3</v>
      </c>
    </row>
    <row r="11364" spans="2:9" x14ac:dyDescent="0.25">
      <c r="B11364" s="35" t="s">
        <v>84</v>
      </c>
      <c r="C11364" s="35" t="s">
        <v>67</v>
      </c>
      <c r="D11364" s="35" t="s">
        <v>23</v>
      </c>
      <c r="E11364" s="35" t="s">
        <v>3</v>
      </c>
      <c r="F11364" s="35" t="s">
        <v>54</v>
      </c>
      <c r="G11364" s="35" t="s">
        <v>0</v>
      </c>
      <c r="H11364" s="35">
        <v>2015</v>
      </c>
      <c r="I11364" s="40">
        <v>3.9343039103732474E-3</v>
      </c>
    </row>
    <row r="11365" spans="2:9" x14ac:dyDescent="0.25">
      <c r="B11365" s="35" t="s">
        <v>84</v>
      </c>
      <c r="C11365" s="35" t="s">
        <v>67</v>
      </c>
      <c r="D11365" s="35" t="s">
        <v>23</v>
      </c>
      <c r="E11365" s="35" t="s">
        <v>3</v>
      </c>
      <c r="F11365" s="35" t="s">
        <v>54</v>
      </c>
      <c r="G11365" s="35" t="s">
        <v>0</v>
      </c>
      <c r="H11365" s="35">
        <v>2016</v>
      </c>
      <c r="I11365" s="40">
        <v>4.326821770207853E-3</v>
      </c>
    </row>
    <row r="11366" spans="2:9" x14ac:dyDescent="0.25">
      <c r="B11366" s="35" t="s">
        <v>84</v>
      </c>
      <c r="C11366" s="35" t="s">
        <v>67</v>
      </c>
      <c r="D11366" s="35" t="s">
        <v>23</v>
      </c>
      <c r="E11366" s="35" t="s">
        <v>3</v>
      </c>
      <c r="F11366" s="35" t="s">
        <v>54</v>
      </c>
      <c r="G11366" s="35" t="s">
        <v>0</v>
      </c>
      <c r="H11366" s="35">
        <v>2017</v>
      </c>
      <c r="I11366" s="40">
        <v>4.2624470973299097E-3</v>
      </c>
    </row>
    <row r="11367" spans="2:9" x14ac:dyDescent="0.25">
      <c r="B11367" s="35" t="s">
        <v>84</v>
      </c>
      <c r="C11367" s="35" t="s">
        <v>67</v>
      </c>
      <c r="D11367" s="35" t="s">
        <v>23</v>
      </c>
      <c r="E11367" s="35" t="s">
        <v>3</v>
      </c>
      <c r="F11367" s="35" t="s">
        <v>54</v>
      </c>
      <c r="G11367" s="35" t="s">
        <v>0</v>
      </c>
      <c r="H11367" s="35">
        <v>2018</v>
      </c>
      <c r="I11367" s="40">
        <v>4.336282808659205E-3</v>
      </c>
    </row>
    <row r="11368" spans="2:9" x14ac:dyDescent="0.25">
      <c r="B11368" s="35" t="s">
        <v>84</v>
      </c>
      <c r="C11368" s="35" t="s">
        <v>67</v>
      </c>
      <c r="D11368" s="35" t="s">
        <v>23</v>
      </c>
      <c r="E11368" s="35" t="s">
        <v>3</v>
      </c>
      <c r="F11368" s="35" t="s">
        <v>54</v>
      </c>
      <c r="G11368" s="35" t="s">
        <v>0</v>
      </c>
      <c r="H11368" s="35">
        <v>2019</v>
      </c>
      <c r="I11368" s="40">
        <v>4.41116796816266E-3</v>
      </c>
    </row>
    <row r="11369" spans="2:9" x14ac:dyDescent="0.25">
      <c r="B11369" s="35" t="s">
        <v>84</v>
      </c>
      <c r="C11369" s="35" t="s">
        <v>67</v>
      </c>
      <c r="D11369" s="35" t="s">
        <v>23</v>
      </c>
      <c r="E11369" s="35" t="s">
        <v>3</v>
      </c>
      <c r="F11369" s="35" t="s">
        <v>54</v>
      </c>
      <c r="G11369" s="35" t="s">
        <v>0</v>
      </c>
      <c r="H11369" s="35">
        <v>2020</v>
      </c>
      <c r="I11369" s="40">
        <v>4.4829255117455205E-3</v>
      </c>
    </row>
    <row r="11370" spans="2:9" x14ac:dyDescent="0.25">
      <c r="B11370" s="35" t="s">
        <v>84</v>
      </c>
      <c r="C11370" s="35" t="s">
        <v>67</v>
      </c>
      <c r="D11370" s="35" t="s">
        <v>23</v>
      </c>
      <c r="E11370" s="35" t="s">
        <v>3</v>
      </c>
      <c r="F11370" s="35" t="s">
        <v>54</v>
      </c>
      <c r="G11370" s="35" t="s">
        <v>0</v>
      </c>
      <c r="H11370" s="35">
        <v>2021</v>
      </c>
      <c r="I11370" s="40">
        <v>4.5422447647818125E-3</v>
      </c>
    </row>
    <row r="11371" spans="2:9" x14ac:dyDescent="0.25">
      <c r="B11371" s="35" t="s">
        <v>84</v>
      </c>
      <c r="C11371" s="35" t="s">
        <v>67</v>
      </c>
      <c r="D11371" s="35" t="s">
        <v>23</v>
      </c>
      <c r="E11371" s="35" t="s">
        <v>3</v>
      </c>
      <c r="F11371" s="35" t="s">
        <v>54</v>
      </c>
      <c r="G11371" s="35" t="s">
        <v>0</v>
      </c>
      <c r="H11371" s="35">
        <v>2022</v>
      </c>
      <c r="I11371" s="40">
        <v>4.6041869175315088E-3</v>
      </c>
    </row>
    <row r="11372" spans="2:9" x14ac:dyDescent="0.25">
      <c r="B11372" s="35" t="s">
        <v>84</v>
      </c>
      <c r="C11372" s="35" t="s">
        <v>67</v>
      </c>
      <c r="D11372" s="35" t="s">
        <v>23</v>
      </c>
      <c r="E11372" s="35" t="s">
        <v>3</v>
      </c>
      <c r="F11372" s="35" t="s">
        <v>54</v>
      </c>
      <c r="G11372" s="35" t="s">
        <v>0</v>
      </c>
      <c r="H11372" s="35">
        <v>2023</v>
      </c>
      <c r="I11372" s="40">
        <v>4.667496466776039E-3</v>
      </c>
    </row>
    <row r="11373" spans="2:9" x14ac:dyDescent="0.25">
      <c r="B11373" s="35" t="s">
        <v>84</v>
      </c>
      <c r="C11373" s="35" t="s">
        <v>67</v>
      </c>
      <c r="D11373" s="35" t="s">
        <v>23</v>
      </c>
      <c r="E11373" s="35" t="s">
        <v>3</v>
      </c>
      <c r="F11373" s="35" t="s">
        <v>54</v>
      </c>
      <c r="G11373" s="35" t="s">
        <v>0</v>
      </c>
      <c r="H11373" s="35">
        <v>2024</v>
      </c>
      <c r="I11373" s="40">
        <v>4.7331069166983179E-3</v>
      </c>
    </row>
    <row r="11374" spans="2:9" x14ac:dyDescent="0.25">
      <c r="B11374" s="35" t="s">
        <v>84</v>
      </c>
      <c r="C11374" s="35" t="s">
        <v>67</v>
      </c>
      <c r="D11374" s="35" t="s">
        <v>23</v>
      </c>
      <c r="E11374" s="35" t="s">
        <v>3</v>
      </c>
      <c r="F11374" s="35" t="s">
        <v>54</v>
      </c>
      <c r="G11374" s="35" t="s">
        <v>0</v>
      </c>
      <c r="H11374" s="35">
        <v>2025</v>
      </c>
      <c r="I11374" s="40">
        <v>4.8009564429910617E-3</v>
      </c>
    </row>
    <row r="11375" spans="2:9" x14ac:dyDescent="0.25">
      <c r="B11375" s="35" t="s">
        <v>84</v>
      </c>
      <c r="C11375" s="35" t="s">
        <v>67</v>
      </c>
      <c r="D11375" s="35" t="s">
        <v>23</v>
      </c>
      <c r="E11375" s="35" t="s">
        <v>3</v>
      </c>
      <c r="F11375" s="35" t="s">
        <v>54</v>
      </c>
      <c r="G11375" s="35" t="s">
        <v>0</v>
      </c>
      <c r="H11375" s="35">
        <v>2026</v>
      </c>
      <c r="I11375" s="40">
        <v>4.8710135371257783E-3</v>
      </c>
    </row>
    <row r="11376" spans="2:9" x14ac:dyDescent="0.25">
      <c r="B11376" s="35" t="s">
        <v>84</v>
      </c>
      <c r="C11376" s="35" t="s">
        <v>67</v>
      </c>
      <c r="D11376" s="35" t="s">
        <v>23</v>
      </c>
      <c r="E11376" s="35" t="s">
        <v>3</v>
      </c>
      <c r="F11376" s="35" t="s">
        <v>54</v>
      </c>
      <c r="G11376" s="35" t="s">
        <v>0</v>
      </c>
      <c r="H11376" s="35">
        <v>2027</v>
      </c>
      <c r="I11376" s="40">
        <v>4.9432404619086613E-3</v>
      </c>
    </row>
    <row r="11377" spans="2:9" x14ac:dyDescent="0.25">
      <c r="B11377" s="35" t="s">
        <v>84</v>
      </c>
      <c r="C11377" s="35" t="s">
        <v>67</v>
      </c>
      <c r="D11377" s="35" t="s">
        <v>23</v>
      </c>
      <c r="E11377" s="35" t="s">
        <v>3</v>
      </c>
      <c r="F11377" s="35" t="s">
        <v>54</v>
      </c>
      <c r="G11377" s="35" t="s">
        <v>0</v>
      </c>
      <c r="H11377" s="35">
        <v>2028</v>
      </c>
      <c r="I11377" s="40">
        <v>5.0177334983168261E-3</v>
      </c>
    </row>
    <row r="11378" spans="2:9" x14ac:dyDescent="0.25">
      <c r="B11378" s="35" t="s">
        <v>84</v>
      </c>
      <c r="C11378" s="35" t="s">
        <v>67</v>
      </c>
      <c r="D11378" s="35" t="s">
        <v>23</v>
      </c>
      <c r="E11378" s="35" t="s">
        <v>3</v>
      </c>
      <c r="F11378" s="35" t="s">
        <v>54</v>
      </c>
      <c r="G11378" s="35" t="s">
        <v>0</v>
      </c>
      <c r="H11378" s="35">
        <v>2029</v>
      </c>
      <c r="I11378" s="40">
        <v>5.0947187745455482E-3</v>
      </c>
    </row>
    <row r="11379" spans="2:9" x14ac:dyDescent="0.25">
      <c r="B11379" s="35" t="s">
        <v>84</v>
      </c>
      <c r="C11379" s="35" t="s">
        <v>67</v>
      </c>
      <c r="D11379" s="35" t="s">
        <v>23</v>
      </c>
      <c r="E11379" s="35" t="s">
        <v>3</v>
      </c>
      <c r="F11379" s="35" t="s">
        <v>54</v>
      </c>
      <c r="G11379" s="35" t="s">
        <v>0</v>
      </c>
      <c r="H11379" s="35">
        <v>2030</v>
      </c>
      <c r="I11379" s="40">
        <v>5.1739891950257823E-3</v>
      </c>
    </row>
    <row r="11380" spans="2:9" x14ac:dyDescent="0.25">
      <c r="B11380" s="35" t="s">
        <v>84</v>
      </c>
      <c r="C11380" s="35" t="s">
        <v>67</v>
      </c>
      <c r="D11380" s="35" t="s">
        <v>23</v>
      </c>
      <c r="E11380" s="35" t="s">
        <v>3</v>
      </c>
      <c r="F11380" s="35" t="s">
        <v>54</v>
      </c>
      <c r="G11380" s="35" t="s">
        <v>0</v>
      </c>
      <c r="H11380" s="35">
        <v>2031</v>
      </c>
      <c r="I11380" s="40">
        <v>5.2557844356012316E-3</v>
      </c>
    </row>
    <row r="11381" spans="2:9" x14ac:dyDescent="0.25">
      <c r="B11381" s="35" t="s">
        <v>84</v>
      </c>
      <c r="C11381" s="35" t="s">
        <v>67</v>
      </c>
      <c r="D11381" s="35" t="s">
        <v>23</v>
      </c>
      <c r="E11381" s="35" t="s">
        <v>3</v>
      </c>
      <c r="F11381" s="35" t="s">
        <v>54</v>
      </c>
      <c r="G11381" s="35" t="s">
        <v>0</v>
      </c>
      <c r="H11381" s="35">
        <v>2032</v>
      </c>
      <c r="I11381" s="40">
        <v>5.3400528391693005E-3</v>
      </c>
    </row>
    <row r="11382" spans="2:9" x14ac:dyDescent="0.25">
      <c r="B11382" s="35" t="s">
        <v>84</v>
      </c>
      <c r="C11382" s="35" t="s">
        <v>67</v>
      </c>
      <c r="D11382" s="35" t="s">
        <v>23</v>
      </c>
      <c r="E11382" s="35" t="s">
        <v>3</v>
      </c>
      <c r="F11382" s="35" t="s">
        <v>54</v>
      </c>
      <c r="G11382" s="35" t="s">
        <v>0</v>
      </c>
      <c r="H11382" s="35">
        <v>2033</v>
      </c>
      <c r="I11382" s="40">
        <v>5.4271253094347509E-3</v>
      </c>
    </row>
    <row r="11383" spans="2:9" x14ac:dyDescent="0.25">
      <c r="B11383" s="35" t="s">
        <v>84</v>
      </c>
      <c r="C11383" s="35" t="s">
        <v>67</v>
      </c>
      <c r="D11383" s="35" t="s">
        <v>23</v>
      </c>
      <c r="E11383" s="35" t="s">
        <v>3</v>
      </c>
      <c r="F11383" s="35" t="s">
        <v>54</v>
      </c>
      <c r="G11383" s="35" t="s">
        <v>0</v>
      </c>
      <c r="H11383" s="35">
        <v>2034</v>
      </c>
      <c r="I11383" s="40">
        <v>5.5171599584686142E-3</v>
      </c>
    </row>
    <row r="11384" spans="2:9" x14ac:dyDescent="0.25">
      <c r="B11384" s="35" t="s">
        <v>84</v>
      </c>
      <c r="C11384" s="35" t="s">
        <v>67</v>
      </c>
      <c r="D11384" s="35" t="s">
        <v>23</v>
      </c>
      <c r="E11384" s="35" t="s">
        <v>3</v>
      </c>
      <c r="F11384" s="35" t="s">
        <v>54</v>
      </c>
      <c r="G11384" s="35" t="s">
        <v>0</v>
      </c>
      <c r="H11384" s="35">
        <v>2035</v>
      </c>
      <c r="I11384" s="40">
        <v>5.6099529236693152E-3</v>
      </c>
    </row>
    <row r="11385" spans="2:9" x14ac:dyDescent="0.25">
      <c r="B11385" s="35" t="s">
        <v>84</v>
      </c>
      <c r="C11385" s="35" t="s">
        <v>67</v>
      </c>
      <c r="D11385" s="35" t="s">
        <v>23</v>
      </c>
      <c r="E11385" s="35" t="s">
        <v>3</v>
      </c>
      <c r="F11385" s="35" t="s">
        <v>54</v>
      </c>
      <c r="G11385" s="35" t="s">
        <v>0</v>
      </c>
      <c r="H11385" s="35">
        <v>2036</v>
      </c>
      <c r="I11385" s="40">
        <v>5.7060548722521415E-3</v>
      </c>
    </row>
    <row r="11386" spans="2:9" x14ac:dyDescent="0.25">
      <c r="B11386" s="35" t="s">
        <v>84</v>
      </c>
      <c r="C11386" s="35" t="s">
        <v>67</v>
      </c>
      <c r="D11386" s="35" t="s">
        <v>23</v>
      </c>
      <c r="E11386" s="35" t="s">
        <v>3</v>
      </c>
      <c r="F11386" s="35" t="s">
        <v>54</v>
      </c>
      <c r="G11386" s="35" t="s">
        <v>0</v>
      </c>
      <c r="H11386" s="35">
        <v>2037</v>
      </c>
      <c r="I11386" s="40">
        <v>5.8053179936864117E-3</v>
      </c>
    </row>
    <row r="11387" spans="2:9" x14ac:dyDescent="0.25">
      <c r="B11387" s="35" t="s">
        <v>84</v>
      </c>
      <c r="C11387" s="35" t="s">
        <v>67</v>
      </c>
      <c r="D11387" s="35" t="s">
        <v>23</v>
      </c>
      <c r="E11387" s="35" t="s">
        <v>3</v>
      </c>
      <c r="F11387" s="35" t="s">
        <v>54</v>
      </c>
      <c r="G11387" s="35" t="s">
        <v>0</v>
      </c>
      <c r="H11387" s="35">
        <v>2038</v>
      </c>
      <c r="I11387" s="40">
        <v>5.9074318639888591E-3</v>
      </c>
    </row>
    <row r="11388" spans="2:9" x14ac:dyDescent="0.25">
      <c r="B11388" s="35" t="s">
        <v>84</v>
      </c>
      <c r="C11388" s="35" t="s">
        <v>67</v>
      </c>
      <c r="D11388" s="35" t="s">
        <v>23</v>
      </c>
      <c r="E11388" s="35" t="s">
        <v>3</v>
      </c>
      <c r="F11388" s="35" t="s">
        <v>54</v>
      </c>
      <c r="G11388" s="35" t="s">
        <v>0</v>
      </c>
      <c r="H11388" s="35">
        <v>2039</v>
      </c>
      <c r="I11388" s="40">
        <v>6.0122271535180795E-3</v>
      </c>
    </row>
    <row r="11389" spans="2:9" x14ac:dyDescent="0.25">
      <c r="B11389" s="35" t="s">
        <v>84</v>
      </c>
      <c r="C11389" s="35" t="s">
        <v>67</v>
      </c>
      <c r="D11389" s="35" t="s">
        <v>23</v>
      </c>
      <c r="E11389" s="35" t="s">
        <v>3</v>
      </c>
      <c r="F11389" s="35" t="s">
        <v>54</v>
      </c>
      <c r="G11389" s="35" t="s">
        <v>0</v>
      </c>
      <c r="H11389" s="35">
        <v>2040</v>
      </c>
      <c r="I11389" s="40">
        <v>6.1195318400140688E-3</v>
      </c>
    </row>
    <row r="11390" spans="2:9" x14ac:dyDescent="0.25">
      <c r="B11390" s="35" t="s">
        <v>84</v>
      </c>
      <c r="C11390" s="35" t="s">
        <v>67</v>
      </c>
      <c r="D11390" s="35" t="s">
        <v>23</v>
      </c>
      <c r="E11390" s="35" t="s">
        <v>3</v>
      </c>
      <c r="F11390" s="35" t="s">
        <v>54</v>
      </c>
      <c r="G11390" s="35" t="s">
        <v>0</v>
      </c>
      <c r="H11390" s="35">
        <v>2041</v>
      </c>
      <c r="I11390" s="40">
        <v>6.2287310273723218E-3</v>
      </c>
    </row>
    <row r="11391" spans="2:9" x14ac:dyDescent="0.25">
      <c r="B11391" s="35" t="s">
        <v>84</v>
      </c>
      <c r="C11391" s="35" t="s">
        <v>67</v>
      </c>
      <c r="D11391" s="35" t="s">
        <v>23</v>
      </c>
      <c r="E11391" s="35" t="s">
        <v>3</v>
      </c>
      <c r="F11391" s="35" t="s">
        <v>54</v>
      </c>
      <c r="G11391" s="35" t="s">
        <v>0</v>
      </c>
      <c r="H11391" s="35">
        <v>2042</v>
      </c>
      <c r="I11391" s="40">
        <v>6.3393678037459624E-3</v>
      </c>
    </row>
    <row r="11392" spans="2:9" x14ac:dyDescent="0.25">
      <c r="B11392" s="35" t="s">
        <v>84</v>
      </c>
      <c r="C11392" s="35" t="s">
        <v>67</v>
      </c>
      <c r="D11392" s="35" t="s">
        <v>23</v>
      </c>
      <c r="E11392" s="35" t="s">
        <v>3</v>
      </c>
      <c r="F11392" s="35" t="s">
        <v>54</v>
      </c>
      <c r="G11392" s="35" t="s">
        <v>0</v>
      </c>
      <c r="H11392" s="35">
        <v>2043</v>
      </c>
      <c r="I11392" s="40">
        <v>6.451087420973437E-3</v>
      </c>
    </row>
    <row r="11393" spans="2:9" x14ac:dyDescent="0.25">
      <c r="B11393" s="35" t="s">
        <v>84</v>
      </c>
      <c r="C11393" s="35" t="s">
        <v>67</v>
      </c>
      <c r="D11393" s="35" t="s">
        <v>23</v>
      </c>
      <c r="E11393" s="35" t="s">
        <v>3</v>
      </c>
      <c r="F11393" s="35" t="s">
        <v>54</v>
      </c>
      <c r="G11393" s="35" t="s">
        <v>0</v>
      </c>
      <c r="H11393" s="35">
        <v>2044</v>
      </c>
      <c r="I11393" s="40">
        <v>6.5637846987233166E-3</v>
      </c>
    </row>
    <row r="11394" spans="2:9" x14ac:dyDescent="0.25">
      <c r="B11394" s="35" t="s">
        <v>84</v>
      </c>
      <c r="C11394" s="35" t="s">
        <v>67</v>
      </c>
      <c r="D11394" s="35" t="s">
        <v>23</v>
      </c>
      <c r="E11394" s="35" t="s">
        <v>3</v>
      </c>
      <c r="F11394" s="35" t="s">
        <v>54</v>
      </c>
      <c r="G11394" s="35" t="s">
        <v>0</v>
      </c>
      <c r="H11394" s="35">
        <v>2045</v>
      </c>
      <c r="I11394" s="40">
        <v>6.6766855323929135E-3</v>
      </c>
    </row>
    <row r="11395" spans="2:9" x14ac:dyDescent="0.25">
      <c r="B11395" s="35" t="s">
        <v>84</v>
      </c>
      <c r="C11395" s="35" t="s">
        <v>67</v>
      </c>
      <c r="D11395" s="35" t="s">
        <v>23</v>
      </c>
      <c r="E11395" s="35" t="s">
        <v>3</v>
      </c>
      <c r="F11395" s="35" t="s">
        <v>54</v>
      </c>
      <c r="G11395" s="35" t="s">
        <v>0</v>
      </c>
      <c r="H11395" s="35">
        <v>2046</v>
      </c>
      <c r="I11395" s="40">
        <v>6.7894260831284454E-3</v>
      </c>
    </row>
    <row r="11396" spans="2:9" x14ac:dyDescent="0.25">
      <c r="B11396" s="35" t="s">
        <v>84</v>
      </c>
      <c r="C11396" s="35" t="s">
        <v>67</v>
      </c>
      <c r="D11396" s="35" t="s">
        <v>23</v>
      </c>
      <c r="E11396" s="35" t="s">
        <v>3</v>
      </c>
      <c r="F11396" s="35" t="s">
        <v>54</v>
      </c>
      <c r="G11396" s="35" t="s">
        <v>0</v>
      </c>
      <c r="H11396" s="35">
        <v>2047</v>
      </c>
      <c r="I11396" s="40">
        <v>6.9018821495714583E-3</v>
      </c>
    </row>
    <row r="11397" spans="2:9" x14ac:dyDescent="0.25">
      <c r="B11397" s="35" t="s">
        <v>84</v>
      </c>
      <c r="C11397" s="35" t="s">
        <v>67</v>
      </c>
      <c r="D11397" s="35" t="s">
        <v>23</v>
      </c>
      <c r="E11397" s="35" t="s">
        <v>3</v>
      </c>
      <c r="F11397" s="35" t="s">
        <v>54</v>
      </c>
      <c r="G11397" s="35" t="s">
        <v>0</v>
      </c>
      <c r="H11397" s="35">
        <v>2048</v>
      </c>
      <c r="I11397" s="40">
        <v>7.0134196715999544E-3</v>
      </c>
    </row>
    <row r="11398" spans="2:9" x14ac:dyDescent="0.25">
      <c r="B11398" s="35" t="s">
        <v>84</v>
      </c>
      <c r="C11398" s="35" t="s">
        <v>67</v>
      </c>
      <c r="D11398" s="35" t="s">
        <v>23</v>
      </c>
      <c r="E11398" s="35" t="s">
        <v>3</v>
      </c>
      <c r="F11398" s="35" t="s">
        <v>54</v>
      </c>
      <c r="G11398" s="35" t="s">
        <v>0</v>
      </c>
      <c r="H11398" s="35">
        <v>2049</v>
      </c>
      <c r="I11398" s="40">
        <v>7.1233921604592146E-3</v>
      </c>
    </row>
    <row r="11399" spans="2:9" x14ac:dyDescent="0.25">
      <c r="B11399" s="35" t="s">
        <v>84</v>
      </c>
      <c r="C11399" s="35" t="s">
        <v>67</v>
      </c>
      <c r="D11399" s="35" t="s">
        <v>23</v>
      </c>
      <c r="E11399" s="35" t="s">
        <v>3</v>
      </c>
      <c r="F11399" s="35" t="s">
        <v>54</v>
      </c>
      <c r="G11399" s="35" t="s">
        <v>0</v>
      </c>
      <c r="H11399" s="35">
        <v>2050</v>
      </c>
      <c r="I11399" s="40">
        <v>7.2321341537578045E-3</v>
      </c>
    </row>
    <row r="11400" spans="2:9" x14ac:dyDescent="0.25">
      <c r="B11400" s="35" t="s">
        <v>84</v>
      </c>
      <c r="C11400" s="35" t="s">
        <v>67</v>
      </c>
      <c r="D11400" s="35" t="s">
        <v>23</v>
      </c>
      <c r="E11400" s="35" t="s">
        <v>3</v>
      </c>
      <c r="F11400" s="35" t="s">
        <v>54</v>
      </c>
      <c r="G11400" s="35" t="s">
        <v>0</v>
      </c>
      <c r="H11400" s="35">
        <v>2051</v>
      </c>
      <c r="I11400" s="40">
        <v>7.3393693257708852E-3</v>
      </c>
    </row>
    <row r="11401" spans="2:9" x14ac:dyDescent="0.25">
      <c r="B11401" s="35" t="s">
        <v>84</v>
      </c>
      <c r="C11401" s="35" t="s">
        <v>67</v>
      </c>
      <c r="D11401" s="35" t="s">
        <v>23</v>
      </c>
      <c r="E11401" s="35" t="s">
        <v>3</v>
      </c>
      <c r="F11401" s="35" t="s">
        <v>54</v>
      </c>
      <c r="G11401" s="35" t="s">
        <v>0</v>
      </c>
      <c r="H11401" s="35">
        <v>2052</v>
      </c>
      <c r="I11401" s="40">
        <v>7.4459625451454518E-3</v>
      </c>
    </row>
    <row r="11402" spans="2:9" x14ac:dyDescent="0.25">
      <c r="B11402" s="35" t="s">
        <v>84</v>
      </c>
      <c r="C11402" s="35" t="s">
        <v>67</v>
      </c>
      <c r="D11402" s="35" t="s">
        <v>23</v>
      </c>
      <c r="E11402" s="35" t="s">
        <v>3</v>
      </c>
      <c r="F11402" s="35" t="s">
        <v>54</v>
      </c>
      <c r="G11402" s="35" t="s">
        <v>0</v>
      </c>
      <c r="H11402" s="35">
        <v>2053</v>
      </c>
      <c r="I11402" s="40">
        <v>7.551085984507387E-3</v>
      </c>
    </row>
    <row r="11403" spans="2:9" x14ac:dyDescent="0.25">
      <c r="B11403" s="35" t="s">
        <v>84</v>
      </c>
      <c r="C11403" s="35" t="s">
        <v>67</v>
      </c>
      <c r="D11403" s="35" t="s">
        <v>23</v>
      </c>
      <c r="E11403" s="35" t="s">
        <v>3</v>
      </c>
      <c r="F11403" s="35" t="s">
        <v>54</v>
      </c>
      <c r="G11403" s="35" t="s">
        <v>0</v>
      </c>
      <c r="H11403" s="35">
        <v>2054</v>
      </c>
      <c r="I11403" s="40">
        <v>7.6550940708996111E-3</v>
      </c>
    </row>
    <row r="11404" spans="2:9" x14ac:dyDescent="0.25">
      <c r="B11404" s="35" t="s">
        <v>84</v>
      </c>
      <c r="C11404" s="35" t="s">
        <v>67</v>
      </c>
      <c r="D11404" s="35" t="s">
        <v>23</v>
      </c>
      <c r="E11404" s="35" t="s">
        <v>3</v>
      </c>
      <c r="F11404" s="35" t="s">
        <v>54</v>
      </c>
      <c r="G11404" s="35" t="s">
        <v>0</v>
      </c>
      <c r="H11404" s="35">
        <v>2055</v>
      </c>
      <c r="I11404" s="40">
        <v>7.7578256539166867E-3</v>
      </c>
    </row>
    <row r="11405" spans="2:9" x14ac:dyDescent="0.25">
      <c r="B11405" s="35" t="s">
        <v>84</v>
      </c>
      <c r="C11405" s="35" t="s">
        <v>67</v>
      </c>
      <c r="D11405" s="35" t="s">
        <v>23</v>
      </c>
      <c r="E11405" s="35" t="s">
        <v>3</v>
      </c>
      <c r="F11405" s="35" t="s">
        <v>54</v>
      </c>
      <c r="G11405" s="35" t="s">
        <v>0</v>
      </c>
      <c r="H11405" s="35">
        <v>2056</v>
      </c>
      <c r="I11405" s="40">
        <v>7.8586638948948927E-3</v>
      </c>
    </row>
    <row r="11406" spans="2:9" x14ac:dyDescent="0.25">
      <c r="B11406" s="35" t="s">
        <v>84</v>
      </c>
      <c r="C11406" s="35" t="s">
        <v>67</v>
      </c>
      <c r="D11406" s="35" t="s">
        <v>23</v>
      </c>
      <c r="E11406" s="35" t="s">
        <v>3</v>
      </c>
      <c r="F11406" s="35" t="s">
        <v>54</v>
      </c>
      <c r="G11406" s="35" t="s">
        <v>0</v>
      </c>
      <c r="H11406" s="35">
        <v>2057</v>
      </c>
      <c r="I11406" s="40">
        <v>7.9574211323908111E-3</v>
      </c>
    </row>
    <row r="11407" spans="2:9" x14ac:dyDescent="0.25">
      <c r="B11407" s="35" t="s">
        <v>84</v>
      </c>
      <c r="C11407" s="35" t="s">
        <v>67</v>
      </c>
      <c r="D11407" s="35" t="s">
        <v>23</v>
      </c>
      <c r="E11407" s="35" t="s">
        <v>3</v>
      </c>
      <c r="F11407" s="35" t="s">
        <v>54</v>
      </c>
      <c r="G11407" s="35" t="s">
        <v>0</v>
      </c>
      <c r="H11407" s="35">
        <v>2058</v>
      </c>
      <c r="I11407" s="40">
        <v>8.054127136124991E-3</v>
      </c>
    </row>
    <row r="11408" spans="2:9" x14ac:dyDescent="0.25">
      <c r="B11408" s="35" t="s">
        <v>84</v>
      </c>
      <c r="C11408" s="35" t="s">
        <v>67</v>
      </c>
      <c r="D11408" s="35" t="s">
        <v>23</v>
      </c>
      <c r="E11408" s="35" t="s">
        <v>3</v>
      </c>
      <c r="F11408" s="35" t="s">
        <v>54</v>
      </c>
      <c r="G11408" s="35" t="s">
        <v>0</v>
      </c>
      <c r="H11408" s="35">
        <v>2059</v>
      </c>
      <c r="I11408" s="40">
        <v>8.1486265508139786E-3</v>
      </c>
    </row>
    <row r="11409" spans="2:9" x14ac:dyDescent="0.25">
      <c r="B11409" s="35" t="s">
        <v>84</v>
      </c>
      <c r="C11409" s="35" t="s">
        <v>67</v>
      </c>
      <c r="D11409" s="35" t="s">
        <v>23</v>
      </c>
      <c r="E11409" s="35" t="s">
        <v>3</v>
      </c>
      <c r="F11409" s="35" t="s">
        <v>54</v>
      </c>
      <c r="G11409" s="35" t="s">
        <v>0</v>
      </c>
      <c r="H11409" s="35">
        <v>2060</v>
      </c>
      <c r="I11409" s="40">
        <v>8.2475965043653475E-3</v>
      </c>
    </row>
    <row r="11410" spans="2:9" x14ac:dyDescent="0.25">
      <c r="B11410" s="35" t="s">
        <v>84</v>
      </c>
      <c r="C11410" s="35" t="s">
        <v>67</v>
      </c>
      <c r="D11410" s="35" t="s">
        <v>23</v>
      </c>
      <c r="E11410" s="35" t="s">
        <v>3</v>
      </c>
      <c r="F11410" s="35" t="s">
        <v>55</v>
      </c>
      <c r="G11410" s="35" t="s">
        <v>0</v>
      </c>
      <c r="H11410" s="35">
        <v>2000</v>
      </c>
      <c r="I11410" s="40">
        <f t="array" ref="I11410:I11470">TRANSPOSE('[10]Despesa_%PIB'!$B$62:$BJ$62)</f>
        <v>0</v>
      </c>
    </row>
    <row r="11411" spans="2:9" x14ac:dyDescent="0.25">
      <c r="B11411" s="35" t="s">
        <v>84</v>
      </c>
      <c r="C11411" s="35" t="s">
        <v>67</v>
      </c>
      <c r="D11411" s="35" t="s">
        <v>23</v>
      </c>
      <c r="E11411" s="35" t="s">
        <v>3</v>
      </c>
      <c r="F11411" s="35" t="s">
        <v>55</v>
      </c>
      <c r="G11411" s="35" t="s">
        <v>0</v>
      </c>
      <c r="H11411" s="35">
        <v>2001</v>
      </c>
      <c r="I11411" s="40">
        <v>0</v>
      </c>
    </row>
    <row r="11412" spans="2:9" x14ac:dyDescent="0.25">
      <c r="B11412" s="35" t="s">
        <v>84</v>
      </c>
      <c r="C11412" s="35" t="s">
        <v>67</v>
      </c>
      <c r="D11412" s="35" t="s">
        <v>23</v>
      </c>
      <c r="E11412" s="35" t="s">
        <v>3</v>
      </c>
      <c r="F11412" s="35" t="s">
        <v>55</v>
      </c>
      <c r="G11412" s="35" t="s">
        <v>0</v>
      </c>
      <c r="H11412" s="35">
        <v>2002</v>
      </c>
      <c r="I11412" s="40">
        <v>0</v>
      </c>
    </row>
    <row r="11413" spans="2:9" x14ac:dyDescent="0.25">
      <c r="B11413" s="35" t="s">
        <v>84</v>
      </c>
      <c r="C11413" s="35" t="s">
        <v>67</v>
      </c>
      <c r="D11413" s="35" t="s">
        <v>23</v>
      </c>
      <c r="E11413" s="35" t="s">
        <v>3</v>
      </c>
      <c r="F11413" s="35" t="s">
        <v>55</v>
      </c>
      <c r="G11413" s="35" t="s">
        <v>0</v>
      </c>
      <c r="H11413" s="35">
        <v>2003</v>
      </c>
      <c r="I11413" s="40">
        <v>0</v>
      </c>
    </row>
    <row r="11414" spans="2:9" x14ac:dyDescent="0.25">
      <c r="B11414" s="35" t="s">
        <v>84</v>
      </c>
      <c r="C11414" s="35" t="s">
        <v>67</v>
      </c>
      <c r="D11414" s="35" t="s">
        <v>23</v>
      </c>
      <c r="E11414" s="35" t="s">
        <v>3</v>
      </c>
      <c r="F11414" s="35" t="s">
        <v>55</v>
      </c>
      <c r="G11414" s="35" t="s">
        <v>0</v>
      </c>
      <c r="H11414" s="35">
        <v>2004</v>
      </c>
      <c r="I11414" s="40">
        <v>0</v>
      </c>
    </row>
    <row r="11415" spans="2:9" x14ac:dyDescent="0.25">
      <c r="B11415" s="35" t="s">
        <v>84</v>
      </c>
      <c r="C11415" s="35" t="s">
        <v>67</v>
      </c>
      <c r="D11415" s="35" t="s">
        <v>23</v>
      </c>
      <c r="E11415" s="35" t="s">
        <v>3</v>
      </c>
      <c r="F11415" s="35" t="s">
        <v>55</v>
      </c>
      <c r="G11415" s="35" t="s">
        <v>0</v>
      </c>
      <c r="H11415" s="35">
        <v>2005</v>
      </c>
      <c r="I11415" s="40">
        <v>0</v>
      </c>
    </row>
    <row r="11416" spans="2:9" x14ac:dyDescent="0.25">
      <c r="B11416" s="35" t="s">
        <v>84</v>
      </c>
      <c r="C11416" s="35" t="s">
        <v>67</v>
      </c>
      <c r="D11416" s="35" t="s">
        <v>23</v>
      </c>
      <c r="E11416" s="35" t="s">
        <v>3</v>
      </c>
      <c r="F11416" s="35" t="s">
        <v>55</v>
      </c>
      <c r="G11416" s="35" t="s">
        <v>0</v>
      </c>
      <c r="H11416" s="35">
        <v>2006</v>
      </c>
      <c r="I11416" s="40">
        <v>0</v>
      </c>
    </row>
    <row r="11417" spans="2:9" x14ac:dyDescent="0.25">
      <c r="B11417" s="35" t="s">
        <v>84</v>
      </c>
      <c r="C11417" s="35" t="s">
        <v>67</v>
      </c>
      <c r="D11417" s="35" t="s">
        <v>23</v>
      </c>
      <c r="E11417" s="35" t="s">
        <v>3</v>
      </c>
      <c r="F11417" s="35" t="s">
        <v>55</v>
      </c>
      <c r="G11417" s="35" t="s">
        <v>0</v>
      </c>
      <c r="H11417" s="35">
        <v>2007</v>
      </c>
      <c r="I11417" s="40">
        <v>0</v>
      </c>
    </row>
    <row r="11418" spans="2:9" x14ac:dyDescent="0.25">
      <c r="B11418" s="35" t="s">
        <v>84</v>
      </c>
      <c r="C11418" s="35" t="s">
        <v>67</v>
      </c>
      <c r="D11418" s="35" t="s">
        <v>23</v>
      </c>
      <c r="E11418" s="35" t="s">
        <v>3</v>
      </c>
      <c r="F11418" s="35" t="s">
        <v>55</v>
      </c>
      <c r="G11418" s="35" t="s">
        <v>0</v>
      </c>
      <c r="H11418" s="35">
        <v>2008</v>
      </c>
      <c r="I11418" s="40">
        <v>0</v>
      </c>
    </row>
    <row r="11419" spans="2:9" x14ac:dyDescent="0.25">
      <c r="B11419" s="35" t="s">
        <v>84</v>
      </c>
      <c r="C11419" s="35" t="s">
        <v>67</v>
      </c>
      <c r="D11419" s="35" t="s">
        <v>23</v>
      </c>
      <c r="E11419" s="35" t="s">
        <v>3</v>
      </c>
      <c r="F11419" s="35" t="s">
        <v>55</v>
      </c>
      <c r="G11419" s="35" t="s">
        <v>0</v>
      </c>
      <c r="H11419" s="35">
        <v>2009</v>
      </c>
      <c r="I11419" s="40">
        <v>0</v>
      </c>
    </row>
    <row r="11420" spans="2:9" x14ac:dyDescent="0.25">
      <c r="B11420" s="35" t="s">
        <v>84</v>
      </c>
      <c r="C11420" s="35" t="s">
        <v>67</v>
      </c>
      <c r="D11420" s="35" t="s">
        <v>23</v>
      </c>
      <c r="E11420" s="35" t="s">
        <v>3</v>
      </c>
      <c r="F11420" s="35" t="s">
        <v>55</v>
      </c>
      <c r="G11420" s="35" t="s">
        <v>0</v>
      </c>
      <c r="H11420" s="35">
        <v>2010</v>
      </c>
      <c r="I11420" s="40">
        <v>0</v>
      </c>
    </row>
    <row r="11421" spans="2:9" x14ac:dyDescent="0.25">
      <c r="B11421" s="35" t="s">
        <v>84</v>
      </c>
      <c r="C11421" s="35" t="s">
        <v>67</v>
      </c>
      <c r="D11421" s="35" t="s">
        <v>23</v>
      </c>
      <c r="E11421" s="35" t="s">
        <v>3</v>
      </c>
      <c r="F11421" s="35" t="s">
        <v>55</v>
      </c>
      <c r="G11421" s="35" t="s">
        <v>0</v>
      </c>
      <c r="H11421" s="35">
        <v>2011</v>
      </c>
      <c r="I11421" s="40">
        <v>0</v>
      </c>
    </row>
    <row r="11422" spans="2:9" x14ac:dyDescent="0.25">
      <c r="B11422" s="35" t="s">
        <v>84</v>
      </c>
      <c r="C11422" s="35" t="s">
        <v>67</v>
      </c>
      <c r="D11422" s="35" t="s">
        <v>23</v>
      </c>
      <c r="E11422" s="35" t="s">
        <v>3</v>
      </c>
      <c r="F11422" s="35" t="s">
        <v>55</v>
      </c>
      <c r="G11422" s="35" t="s">
        <v>0</v>
      </c>
      <c r="H11422" s="35">
        <v>2012</v>
      </c>
      <c r="I11422" s="40">
        <v>0</v>
      </c>
    </row>
    <row r="11423" spans="2:9" x14ac:dyDescent="0.25">
      <c r="B11423" s="35" t="s">
        <v>84</v>
      </c>
      <c r="C11423" s="35" t="s">
        <v>67</v>
      </c>
      <c r="D11423" s="35" t="s">
        <v>23</v>
      </c>
      <c r="E11423" s="35" t="s">
        <v>3</v>
      </c>
      <c r="F11423" s="35" t="s">
        <v>55</v>
      </c>
      <c r="G11423" s="35" t="s">
        <v>0</v>
      </c>
      <c r="H11423" s="35">
        <v>2013</v>
      </c>
      <c r="I11423" s="40">
        <v>0</v>
      </c>
    </row>
    <row r="11424" spans="2:9" x14ac:dyDescent="0.25">
      <c r="B11424" s="35" t="s">
        <v>84</v>
      </c>
      <c r="C11424" s="35" t="s">
        <v>67</v>
      </c>
      <c r="D11424" s="35" t="s">
        <v>23</v>
      </c>
      <c r="E11424" s="35" t="s">
        <v>3</v>
      </c>
      <c r="F11424" s="35" t="s">
        <v>55</v>
      </c>
      <c r="G11424" s="35" t="s">
        <v>0</v>
      </c>
      <c r="H11424" s="35">
        <v>2014</v>
      </c>
      <c r="I11424" s="40">
        <v>2.8098735790558099E-3</v>
      </c>
    </row>
    <row r="11425" spans="2:9" x14ac:dyDescent="0.25">
      <c r="B11425" s="35" t="s">
        <v>84</v>
      </c>
      <c r="C11425" s="35" t="s">
        <v>67</v>
      </c>
      <c r="D11425" s="35" t="s">
        <v>23</v>
      </c>
      <c r="E11425" s="35" t="s">
        <v>3</v>
      </c>
      <c r="F11425" s="35" t="s">
        <v>55</v>
      </c>
      <c r="G11425" s="35" t="s">
        <v>0</v>
      </c>
      <c r="H11425" s="35">
        <v>2015</v>
      </c>
      <c r="I11425" s="40">
        <v>2.1170238271083644E-3</v>
      </c>
    </row>
    <row r="11426" spans="2:9" x14ac:dyDescent="0.25">
      <c r="B11426" s="35" t="s">
        <v>84</v>
      </c>
      <c r="C11426" s="35" t="s">
        <v>67</v>
      </c>
      <c r="D11426" s="35" t="s">
        <v>23</v>
      </c>
      <c r="E11426" s="35" t="s">
        <v>3</v>
      </c>
      <c r="F11426" s="35" t="s">
        <v>55</v>
      </c>
      <c r="G11426" s="35" t="s">
        <v>0</v>
      </c>
      <c r="H11426" s="35">
        <v>2016</v>
      </c>
      <c r="I11426" s="40">
        <v>2.4798115692806952E-3</v>
      </c>
    </row>
    <row r="11427" spans="2:9" x14ac:dyDescent="0.25">
      <c r="B11427" s="35" t="s">
        <v>84</v>
      </c>
      <c r="C11427" s="35" t="s">
        <v>67</v>
      </c>
      <c r="D11427" s="35" t="s">
        <v>23</v>
      </c>
      <c r="E11427" s="35" t="s">
        <v>3</v>
      </c>
      <c r="F11427" s="35" t="s">
        <v>55</v>
      </c>
      <c r="G11427" s="35" t="s">
        <v>0</v>
      </c>
      <c r="H11427" s="35">
        <v>2017</v>
      </c>
      <c r="I11427" s="40">
        <v>2.5038437063254555E-3</v>
      </c>
    </row>
    <row r="11428" spans="2:9" x14ac:dyDescent="0.25">
      <c r="B11428" s="35" t="s">
        <v>84</v>
      </c>
      <c r="C11428" s="35" t="s">
        <v>67</v>
      </c>
      <c r="D11428" s="35" t="s">
        <v>23</v>
      </c>
      <c r="E11428" s="35" t="s">
        <v>3</v>
      </c>
      <c r="F11428" s="35" t="s">
        <v>55</v>
      </c>
      <c r="G11428" s="35" t="s">
        <v>0</v>
      </c>
      <c r="H11428" s="35">
        <v>2018</v>
      </c>
      <c r="I11428" s="40">
        <v>2.5156519165765797E-3</v>
      </c>
    </row>
    <row r="11429" spans="2:9" x14ac:dyDescent="0.25">
      <c r="B11429" s="35" t="s">
        <v>84</v>
      </c>
      <c r="C11429" s="35" t="s">
        <v>67</v>
      </c>
      <c r="D11429" s="35" t="s">
        <v>23</v>
      </c>
      <c r="E11429" s="35" t="s">
        <v>3</v>
      </c>
      <c r="F11429" s="35" t="s">
        <v>55</v>
      </c>
      <c r="G11429" s="35" t="s">
        <v>0</v>
      </c>
      <c r="H11429" s="35">
        <v>2019</v>
      </c>
      <c r="I11429" s="40">
        <v>2.5263001470021023E-3</v>
      </c>
    </row>
    <row r="11430" spans="2:9" x14ac:dyDescent="0.25">
      <c r="B11430" s="35" t="s">
        <v>84</v>
      </c>
      <c r="C11430" s="35" t="s">
        <v>67</v>
      </c>
      <c r="D11430" s="35" t="s">
        <v>23</v>
      </c>
      <c r="E11430" s="35" t="s">
        <v>3</v>
      </c>
      <c r="F11430" s="35" t="s">
        <v>55</v>
      </c>
      <c r="G11430" s="35" t="s">
        <v>0</v>
      </c>
      <c r="H11430" s="35">
        <v>2020</v>
      </c>
      <c r="I11430" s="40">
        <v>2.5348641919421076E-3</v>
      </c>
    </row>
    <row r="11431" spans="2:9" x14ac:dyDescent="0.25">
      <c r="B11431" s="35" t="s">
        <v>84</v>
      </c>
      <c r="C11431" s="35" t="s">
        <v>67</v>
      </c>
      <c r="D11431" s="35" t="s">
        <v>23</v>
      </c>
      <c r="E11431" s="35" t="s">
        <v>3</v>
      </c>
      <c r="F11431" s="35" t="s">
        <v>55</v>
      </c>
      <c r="G11431" s="35" t="s">
        <v>0</v>
      </c>
      <c r="H11431" s="35">
        <v>2021</v>
      </c>
      <c r="I11431" s="40">
        <v>2.5348671513362531E-3</v>
      </c>
    </row>
    <row r="11432" spans="2:9" x14ac:dyDescent="0.25">
      <c r="B11432" s="35" t="s">
        <v>84</v>
      </c>
      <c r="C11432" s="35" t="s">
        <v>67</v>
      </c>
      <c r="D11432" s="35" t="s">
        <v>23</v>
      </c>
      <c r="E11432" s="35" t="s">
        <v>3</v>
      </c>
      <c r="F11432" s="35" t="s">
        <v>55</v>
      </c>
      <c r="G11432" s="35" t="s">
        <v>0</v>
      </c>
      <c r="H11432" s="35">
        <v>2022</v>
      </c>
      <c r="I11432" s="40">
        <v>2.535066718539055E-3</v>
      </c>
    </row>
    <row r="11433" spans="2:9" x14ac:dyDescent="0.25">
      <c r="B11433" s="35" t="s">
        <v>84</v>
      </c>
      <c r="C11433" s="35" t="s">
        <v>67</v>
      </c>
      <c r="D11433" s="35" t="s">
        <v>23</v>
      </c>
      <c r="E11433" s="35" t="s">
        <v>3</v>
      </c>
      <c r="F11433" s="35" t="s">
        <v>55</v>
      </c>
      <c r="G11433" s="35" t="s">
        <v>0</v>
      </c>
      <c r="H11433" s="35">
        <v>2023</v>
      </c>
      <c r="I11433" s="40">
        <v>2.5351737276890322E-3</v>
      </c>
    </row>
    <row r="11434" spans="2:9" x14ac:dyDescent="0.25">
      <c r="B11434" s="35" t="s">
        <v>84</v>
      </c>
      <c r="C11434" s="35" t="s">
        <v>67</v>
      </c>
      <c r="D11434" s="35" t="s">
        <v>23</v>
      </c>
      <c r="E11434" s="35" t="s">
        <v>3</v>
      </c>
      <c r="F11434" s="35" t="s">
        <v>55</v>
      </c>
      <c r="G11434" s="35" t="s">
        <v>0</v>
      </c>
      <c r="H11434" s="35">
        <v>2024</v>
      </c>
      <c r="I11434" s="40">
        <v>2.5352390384051062E-3</v>
      </c>
    </row>
    <row r="11435" spans="2:9" x14ac:dyDescent="0.25">
      <c r="B11435" s="35" t="s">
        <v>84</v>
      </c>
      <c r="C11435" s="35" t="s">
        <v>67</v>
      </c>
      <c r="D11435" s="35" t="s">
        <v>23</v>
      </c>
      <c r="E11435" s="35" t="s">
        <v>3</v>
      </c>
      <c r="F11435" s="35" t="s">
        <v>55</v>
      </c>
      <c r="G11435" s="35" t="s">
        <v>0</v>
      </c>
      <c r="H11435" s="35">
        <v>2025</v>
      </c>
      <c r="I11435" s="40">
        <v>2.5352760187863526E-3</v>
      </c>
    </row>
    <row r="11436" spans="2:9" x14ac:dyDescent="0.25">
      <c r="B11436" s="35" t="s">
        <v>84</v>
      </c>
      <c r="C11436" s="35" t="s">
        <v>67</v>
      </c>
      <c r="D11436" s="35" t="s">
        <v>23</v>
      </c>
      <c r="E11436" s="35" t="s">
        <v>3</v>
      </c>
      <c r="F11436" s="35" t="s">
        <v>55</v>
      </c>
      <c r="G11436" s="35" t="s">
        <v>0</v>
      </c>
      <c r="H11436" s="35">
        <v>2026</v>
      </c>
      <c r="I11436" s="40">
        <v>2.53528631124574E-3</v>
      </c>
    </row>
    <row r="11437" spans="2:9" x14ac:dyDescent="0.25">
      <c r="B11437" s="35" t="s">
        <v>84</v>
      </c>
      <c r="C11437" s="35" t="s">
        <v>67</v>
      </c>
      <c r="D11437" s="35" t="s">
        <v>23</v>
      </c>
      <c r="E11437" s="35" t="s">
        <v>3</v>
      </c>
      <c r="F11437" s="35" t="s">
        <v>55</v>
      </c>
      <c r="G11437" s="35" t="s">
        <v>0</v>
      </c>
      <c r="H11437" s="35">
        <v>2027</v>
      </c>
      <c r="I11437" s="40">
        <v>2.5352054975325768E-3</v>
      </c>
    </row>
    <row r="11438" spans="2:9" x14ac:dyDescent="0.25">
      <c r="B11438" s="35" t="s">
        <v>84</v>
      </c>
      <c r="C11438" s="35" t="s">
        <v>67</v>
      </c>
      <c r="D11438" s="35" t="s">
        <v>23</v>
      </c>
      <c r="E11438" s="35" t="s">
        <v>3</v>
      </c>
      <c r="F11438" s="35" t="s">
        <v>55</v>
      </c>
      <c r="G11438" s="35" t="s">
        <v>0</v>
      </c>
      <c r="H11438" s="35">
        <v>2028</v>
      </c>
      <c r="I11438" s="40">
        <v>2.535157917712607E-3</v>
      </c>
    </row>
    <row r="11439" spans="2:9" x14ac:dyDescent="0.25">
      <c r="B11439" s="35" t="s">
        <v>84</v>
      </c>
      <c r="C11439" s="35" t="s">
        <v>67</v>
      </c>
      <c r="D11439" s="35" t="s">
        <v>23</v>
      </c>
      <c r="E11439" s="35" t="s">
        <v>3</v>
      </c>
      <c r="F11439" s="35" t="s">
        <v>55</v>
      </c>
      <c r="G11439" s="35" t="s">
        <v>0</v>
      </c>
      <c r="H11439" s="35">
        <v>2029</v>
      </c>
      <c r="I11439" s="40">
        <v>2.5352760322214156E-3</v>
      </c>
    </row>
    <row r="11440" spans="2:9" x14ac:dyDescent="0.25">
      <c r="B11440" s="35" t="s">
        <v>84</v>
      </c>
      <c r="C11440" s="35" t="s">
        <v>67</v>
      </c>
      <c r="D11440" s="35" t="s">
        <v>23</v>
      </c>
      <c r="E11440" s="35" t="s">
        <v>3</v>
      </c>
      <c r="F11440" s="35" t="s">
        <v>55</v>
      </c>
      <c r="G11440" s="35" t="s">
        <v>0</v>
      </c>
      <c r="H11440" s="35">
        <v>2030</v>
      </c>
      <c r="I11440" s="40">
        <v>2.5354306436240781E-3</v>
      </c>
    </row>
    <row r="11441" spans="2:9" x14ac:dyDescent="0.25">
      <c r="B11441" s="35" t="s">
        <v>84</v>
      </c>
      <c r="C11441" s="35" t="s">
        <v>67</v>
      </c>
      <c r="D11441" s="35" t="s">
        <v>23</v>
      </c>
      <c r="E11441" s="35" t="s">
        <v>3</v>
      </c>
      <c r="F11441" s="35" t="s">
        <v>55</v>
      </c>
      <c r="G11441" s="35" t="s">
        <v>0</v>
      </c>
      <c r="H11441" s="35">
        <v>2031</v>
      </c>
      <c r="I11441" s="40">
        <v>2.5355703154386513E-3</v>
      </c>
    </row>
    <row r="11442" spans="2:9" x14ac:dyDescent="0.25">
      <c r="B11442" s="35" t="s">
        <v>84</v>
      </c>
      <c r="C11442" s="35" t="s">
        <v>67</v>
      </c>
      <c r="D11442" s="35" t="s">
        <v>23</v>
      </c>
      <c r="E11442" s="35" t="s">
        <v>3</v>
      </c>
      <c r="F11442" s="35" t="s">
        <v>55</v>
      </c>
      <c r="G11442" s="35" t="s">
        <v>0</v>
      </c>
      <c r="H11442" s="35">
        <v>2032</v>
      </c>
      <c r="I11442" s="40">
        <v>2.5356615337601232E-3</v>
      </c>
    </row>
    <row r="11443" spans="2:9" x14ac:dyDescent="0.25">
      <c r="B11443" s="35" t="s">
        <v>84</v>
      </c>
      <c r="C11443" s="35" t="s">
        <v>67</v>
      </c>
      <c r="D11443" s="35" t="s">
        <v>23</v>
      </c>
      <c r="E11443" s="35" t="s">
        <v>3</v>
      </c>
      <c r="F11443" s="35" t="s">
        <v>55</v>
      </c>
      <c r="G11443" s="35" t="s">
        <v>0</v>
      </c>
      <c r="H11443" s="35">
        <v>2033</v>
      </c>
      <c r="I11443" s="40">
        <v>2.5357459870171575E-3</v>
      </c>
    </row>
    <row r="11444" spans="2:9" x14ac:dyDescent="0.25">
      <c r="B11444" s="35" t="s">
        <v>84</v>
      </c>
      <c r="C11444" s="35" t="s">
        <v>67</v>
      </c>
      <c r="D11444" s="35" t="s">
        <v>23</v>
      </c>
      <c r="E11444" s="35" t="s">
        <v>3</v>
      </c>
      <c r="F11444" s="35" t="s">
        <v>55</v>
      </c>
      <c r="G11444" s="35" t="s">
        <v>0</v>
      </c>
      <c r="H11444" s="35">
        <v>2034</v>
      </c>
      <c r="I11444" s="40">
        <v>2.5358521910039014E-3</v>
      </c>
    </row>
    <row r="11445" spans="2:9" x14ac:dyDescent="0.25">
      <c r="B11445" s="35" t="s">
        <v>84</v>
      </c>
      <c r="C11445" s="35" t="s">
        <v>67</v>
      </c>
      <c r="D11445" s="35" t="s">
        <v>23</v>
      </c>
      <c r="E11445" s="35" t="s">
        <v>3</v>
      </c>
      <c r="F11445" s="35" t="s">
        <v>55</v>
      </c>
      <c r="G11445" s="35" t="s">
        <v>0</v>
      </c>
      <c r="H11445" s="35">
        <v>2035</v>
      </c>
      <c r="I11445" s="40">
        <v>2.5358811570079828E-3</v>
      </c>
    </row>
    <row r="11446" spans="2:9" x14ac:dyDescent="0.25">
      <c r="B11446" s="35" t="s">
        <v>84</v>
      </c>
      <c r="C11446" s="35" t="s">
        <v>67</v>
      </c>
      <c r="D11446" s="35" t="s">
        <v>23</v>
      </c>
      <c r="E11446" s="35" t="s">
        <v>3</v>
      </c>
      <c r="F11446" s="35" t="s">
        <v>55</v>
      </c>
      <c r="G11446" s="35" t="s">
        <v>0</v>
      </c>
      <c r="H11446" s="35">
        <v>2036</v>
      </c>
      <c r="I11446" s="40">
        <v>2.5360846463878227E-3</v>
      </c>
    </row>
    <row r="11447" spans="2:9" x14ac:dyDescent="0.25">
      <c r="B11447" s="35" t="s">
        <v>84</v>
      </c>
      <c r="C11447" s="35" t="s">
        <v>67</v>
      </c>
      <c r="D11447" s="35" t="s">
        <v>23</v>
      </c>
      <c r="E11447" s="35" t="s">
        <v>3</v>
      </c>
      <c r="F11447" s="35" t="s">
        <v>55</v>
      </c>
      <c r="G11447" s="35" t="s">
        <v>0</v>
      </c>
      <c r="H11447" s="35">
        <v>2037</v>
      </c>
      <c r="I11447" s="40">
        <v>2.5364589634717916E-3</v>
      </c>
    </row>
    <row r="11448" spans="2:9" x14ac:dyDescent="0.25">
      <c r="B11448" s="35" t="s">
        <v>84</v>
      </c>
      <c r="C11448" s="35" t="s">
        <v>67</v>
      </c>
      <c r="D11448" s="35" t="s">
        <v>23</v>
      </c>
      <c r="E11448" s="35" t="s">
        <v>3</v>
      </c>
      <c r="F11448" s="35" t="s">
        <v>55</v>
      </c>
      <c r="G11448" s="35" t="s">
        <v>0</v>
      </c>
      <c r="H11448" s="35">
        <v>2038</v>
      </c>
      <c r="I11448" s="40">
        <v>2.5368016118903886E-3</v>
      </c>
    </row>
    <row r="11449" spans="2:9" x14ac:dyDescent="0.25">
      <c r="B11449" s="35" t="s">
        <v>84</v>
      </c>
      <c r="C11449" s="35" t="s">
        <v>67</v>
      </c>
      <c r="D11449" s="35" t="s">
        <v>23</v>
      </c>
      <c r="E11449" s="35" t="s">
        <v>3</v>
      </c>
      <c r="F11449" s="35" t="s">
        <v>55</v>
      </c>
      <c r="G11449" s="35" t="s">
        <v>0</v>
      </c>
      <c r="H11449" s="35">
        <v>2039</v>
      </c>
      <c r="I11449" s="40">
        <v>2.5369933590249027E-3</v>
      </c>
    </row>
    <row r="11450" spans="2:9" x14ac:dyDescent="0.25">
      <c r="B11450" s="35" t="s">
        <v>84</v>
      </c>
      <c r="C11450" s="35" t="s">
        <v>67</v>
      </c>
      <c r="D11450" s="35" t="s">
        <v>23</v>
      </c>
      <c r="E11450" s="35" t="s">
        <v>3</v>
      </c>
      <c r="F11450" s="35" t="s">
        <v>55</v>
      </c>
      <c r="G11450" s="35" t="s">
        <v>0</v>
      </c>
      <c r="H11450" s="35">
        <v>2040</v>
      </c>
      <c r="I11450" s="40">
        <v>2.537074955058435E-3</v>
      </c>
    </row>
    <row r="11451" spans="2:9" x14ac:dyDescent="0.25">
      <c r="B11451" s="35" t="s">
        <v>84</v>
      </c>
      <c r="C11451" s="35" t="s">
        <v>67</v>
      </c>
      <c r="D11451" s="35" t="s">
        <v>23</v>
      </c>
      <c r="E11451" s="35" t="s">
        <v>3</v>
      </c>
      <c r="F11451" s="35" t="s">
        <v>55</v>
      </c>
      <c r="G11451" s="35" t="s">
        <v>0</v>
      </c>
      <c r="H11451" s="35">
        <v>2041</v>
      </c>
      <c r="I11451" s="40">
        <v>2.5368955873053254E-3</v>
      </c>
    </row>
    <row r="11452" spans="2:9" x14ac:dyDescent="0.25">
      <c r="B11452" s="35" t="s">
        <v>84</v>
      </c>
      <c r="C11452" s="35" t="s">
        <v>67</v>
      </c>
      <c r="D11452" s="35" t="s">
        <v>23</v>
      </c>
      <c r="E11452" s="35" t="s">
        <v>3</v>
      </c>
      <c r="F11452" s="35" t="s">
        <v>55</v>
      </c>
      <c r="G11452" s="35" t="s">
        <v>0</v>
      </c>
      <c r="H11452" s="35">
        <v>2042</v>
      </c>
      <c r="I11452" s="40">
        <v>2.5364914924140645E-3</v>
      </c>
    </row>
    <row r="11453" spans="2:9" x14ac:dyDescent="0.25">
      <c r="B11453" s="35" t="s">
        <v>84</v>
      </c>
      <c r="C11453" s="35" t="s">
        <v>67</v>
      </c>
      <c r="D11453" s="35" t="s">
        <v>23</v>
      </c>
      <c r="E11453" s="35" t="s">
        <v>3</v>
      </c>
      <c r="F11453" s="35" t="s">
        <v>55</v>
      </c>
      <c r="G11453" s="35" t="s">
        <v>0</v>
      </c>
      <c r="H11453" s="35">
        <v>2043</v>
      </c>
      <c r="I11453" s="40">
        <v>2.5358479383869102E-3</v>
      </c>
    </row>
    <row r="11454" spans="2:9" x14ac:dyDescent="0.25">
      <c r="B11454" s="35" t="s">
        <v>84</v>
      </c>
      <c r="C11454" s="35" t="s">
        <v>67</v>
      </c>
      <c r="D11454" s="35" t="s">
        <v>23</v>
      </c>
      <c r="E11454" s="35" t="s">
        <v>3</v>
      </c>
      <c r="F11454" s="35" t="s">
        <v>55</v>
      </c>
      <c r="G11454" s="35" t="s">
        <v>0</v>
      </c>
      <c r="H11454" s="35">
        <v>2044</v>
      </c>
      <c r="I11454" s="40">
        <v>2.5350409482560498E-3</v>
      </c>
    </row>
    <row r="11455" spans="2:9" x14ac:dyDescent="0.25">
      <c r="B11455" s="35" t="s">
        <v>84</v>
      </c>
      <c r="C11455" s="35" t="s">
        <v>67</v>
      </c>
      <c r="D11455" s="35" t="s">
        <v>23</v>
      </c>
      <c r="E11455" s="35" t="s">
        <v>3</v>
      </c>
      <c r="F11455" s="35" t="s">
        <v>55</v>
      </c>
      <c r="G11455" s="35" t="s">
        <v>0</v>
      </c>
      <c r="H11455" s="35">
        <v>2045</v>
      </c>
      <c r="I11455" s="40">
        <v>2.5339632592433323E-3</v>
      </c>
    </row>
    <row r="11456" spans="2:9" x14ac:dyDescent="0.25">
      <c r="B11456" s="35" t="s">
        <v>84</v>
      </c>
      <c r="C11456" s="35" t="s">
        <v>67</v>
      </c>
      <c r="D11456" s="35" t="s">
        <v>23</v>
      </c>
      <c r="E11456" s="35" t="s">
        <v>3</v>
      </c>
      <c r="F11456" s="35" t="s">
        <v>55</v>
      </c>
      <c r="G11456" s="35" t="s">
        <v>0</v>
      </c>
      <c r="H11456" s="35">
        <v>2046</v>
      </c>
      <c r="I11456" s="40">
        <v>2.5326170297632466E-3</v>
      </c>
    </row>
    <row r="11457" spans="2:9" x14ac:dyDescent="0.25">
      <c r="B11457" s="35" t="s">
        <v>84</v>
      </c>
      <c r="C11457" s="35" t="s">
        <v>67</v>
      </c>
      <c r="D11457" s="35" t="s">
        <v>23</v>
      </c>
      <c r="E11457" s="35" t="s">
        <v>3</v>
      </c>
      <c r="F11457" s="35" t="s">
        <v>55</v>
      </c>
      <c r="G11457" s="35" t="s">
        <v>0</v>
      </c>
      <c r="H11457" s="35">
        <v>2047</v>
      </c>
      <c r="I11457" s="40">
        <v>2.5311435353938348E-3</v>
      </c>
    </row>
    <row r="11458" spans="2:9" x14ac:dyDescent="0.25">
      <c r="B11458" s="35" t="s">
        <v>84</v>
      </c>
      <c r="C11458" s="35" t="s">
        <v>67</v>
      </c>
      <c r="D11458" s="35" t="s">
        <v>23</v>
      </c>
      <c r="E11458" s="35" t="s">
        <v>3</v>
      </c>
      <c r="F11458" s="35" t="s">
        <v>55</v>
      </c>
      <c r="G11458" s="35" t="s">
        <v>0</v>
      </c>
      <c r="H11458" s="35">
        <v>2048</v>
      </c>
      <c r="I11458" s="40">
        <v>2.5296698160287632E-3</v>
      </c>
    </row>
    <row r="11459" spans="2:9" x14ac:dyDescent="0.25">
      <c r="B11459" s="35" t="s">
        <v>84</v>
      </c>
      <c r="C11459" s="35" t="s">
        <v>67</v>
      </c>
      <c r="D11459" s="35" t="s">
        <v>23</v>
      </c>
      <c r="E11459" s="35" t="s">
        <v>3</v>
      </c>
      <c r="F11459" s="35" t="s">
        <v>55</v>
      </c>
      <c r="G11459" s="35" t="s">
        <v>0</v>
      </c>
      <c r="H11459" s="35">
        <v>2049</v>
      </c>
      <c r="I11459" s="40">
        <v>2.5283586226228787E-3</v>
      </c>
    </row>
    <row r="11460" spans="2:9" x14ac:dyDescent="0.25">
      <c r="B11460" s="35" t="s">
        <v>84</v>
      </c>
      <c r="C11460" s="35" t="s">
        <v>67</v>
      </c>
      <c r="D11460" s="35" t="s">
        <v>23</v>
      </c>
      <c r="E11460" s="35" t="s">
        <v>3</v>
      </c>
      <c r="F11460" s="35" t="s">
        <v>55</v>
      </c>
      <c r="G11460" s="35" t="s">
        <v>0</v>
      </c>
      <c r="H11460" s="35">
        <v>2050</v>
      </c>
      <c r="I11460" s="40">
        <v>2.5274822733610878E-3</v>
      </c>
    </row>
    <row r="11461" spans="2:9" x14ac:dyDescent="0.25">
      <c r="B11461" s="35" t="s">
        <v>84</v>
      </c>
      <c r="C11461" s="35" t="s">
        <v>67</v>
      </c>
      <c r="D11461" s="35" t="s">
        <v>23</v>
      </c>
      <c r="E11461" s="35" t="s">
        <v>3</v>
      </c>
      <c r="F11461" s="35" t="s">
        <v>55</v>
      </c>
      <c r="G11461" s="35" t="s">
        <v>0</v>
      </c>
      <c r="H11461" s="35">
        <v>2051</v>
      </c>
      <c r="I11461" s="40">
        <v>2.5269835425299897E-3</v>
      </c>
    </row>
    <row r="11462" spans="2:9" x14ac:dyDescent="0.25">
      <c r="B11462" s="35" t="s">
        <v>84</v>
      </c>
      <c r="C11462" s="35" t="s">
        <v>67</v>
      </c>
      <c r="D11462" s="35" t="s">
        <v>23</v>
      </c>
      <c r="E11462" s="35" t="s">
        <v>3</v>
      </c>
      <c r="F11462" s="35" t="s">
        <v>55</v>
      </c>
      <c r="G11462" s="35" t="s">
        <v>0</v>
      </c>
      <c r="H11462" s="35">
        <v>2052</v>
      </c>
      <c r="I11462" s="40">
        <v>2.5270664955128492E-3</v>
      </c>
    </row>
    <row r="11463" spans="2:9" x14ac:dyDescent="0.25">
      <c r="B11463" s="35" t="s">
        <v>84</v>
      </c>
      <c r="C11463" s="35" t="s">
        <v>67</v>
      </c>
      <c r="D11463" s="35" t="s">
        <v>23</v>
      </c>
      <c r="E11463" s="35" t="s">
        <v>3</v>
      </c>
      <c r="F11463" s="35" t="s">
        <v>55</v>
      </c>
      <c r="G11463" s="35" t="s">
        <v>0</v>
      </c>
      <c r="H11463" s="35">
        <v>2053</v>
      </c>
      <c r="I11463" s="40">
        <v>2.5273708589164754E-3</v>
      </c>
    </row>
    <row r="11464" spans="2:9" x14ac:dyDescent="0.25">
      <c r="B11464" s="35" t="s">
        <v>84</v>
      </c>
      <c r="C11464" s="35" t="s">
        <v>67</v>
      </c>
      <c r="D11464" s="35" t="s">
        <v>23</v>
      </c>
      <c r="E11464" s="35" t="s">
        <v>3</v>
      </c>
      <c r="F11464" s="35" t="s">
        <v>55</v>
      </c>
      <c r="G11464" s="35" t="s">
        <v>0</v>
      </c>
      <c r="H11464" s="35">
        <v>2054</v>
      </c>
      <c r="I11464" s="40">
        <v>2.5278497295593027E-3</v>
      </c>
    </row>
    <row r="11465" spans="2:9" x14ac:dyDescent="0.25">
      <c r="B11465" s="35" t="s">
        <v>84</v>
      </c>
      <c r="C11465" s="35" t="s">
        <v>67</v>
      </c>
      <c r="D11465" s="35" t="s">
        <v>23</v>
      </c>
      <c r="E11465" s="35" t="s">
        <v>3</v>
      </c>
      <c r="F11465" s="35" t="s">
        <v>55</v>
      </c>
      <c r="G11465" s="35" t="s">
        <v>0</v>
      </c>
      <c r="H11465" s="35">
        <v>2055</v>
      </c>
      <c r="I11465" s="40">
        <v>2.5283230948333745E-3</v>
      </c>
    </row>
    <row r="11466" spans="2:9" x14ac:dyDescent="0.25">
      <c r="B11466" s="35" t="s">
        <v>84</v>
      </c>
      <c r="C11466" s="35" t="s">
        <v>67</v>
      </c>
      <c r="D11466" s="35" t="s">
        <v>23</v>
      </c>
      <c r="E11466" s="35" t="s">
        <v>3</v>
      </c>
      <c r="F11466" s="35" t="s">
        <v>55</v>
      </c>
      <c r="G11466" s="35" t="s">
        <v>0</v>
      </c>
      <c r="H11466" s="35">
        <v>2056</v>
      </c>
      <c r="I11466" s="40">
        <v>2.528596584606765E-3</v>
      </c>
    </row>
    <row r="11467" spans="2:9" x14ac:dyDescent="0.25">
      <c r="B11467" s="35" t="s">
        <v>84</v>
      </c>
      <c r="C11467" s="35" t="s">
        <v>67</v>
      </c>
      <c r="D11467" s="35" t="s">
        <v>23</v>
      </c>
      <c r="E11467" s="35" t="s">
        <v>3</v>
      </c>
      <c r="F11467" s="35" t="s">
        <v>55</v>
      </c>
      <c r="G11467" s="35" t="s">
        <v>0</v>
      </c>
      <c r="H11467" s="35">
        <v>2057</v>
      </c>
      <c r="I11467" s="40">
        <v>2.5286885576580403E-3</v>
      </c>
    </row>
    <row r="11468" spans="2:9" x14ac:dyDescent="0.25">
      <c r="B11468" s="35" t="s">
        <v>84</v>
      </c>
      <c r="C11468" s="35" t="s">
        <v>67</v>
      </c>
      <c r="D11468" s="35" t="s">
        <v>23</v>
      </c>
      <c r="E11468" s="35" t="s">
        <v>3</v>
      </c>
      <c r="F11468" s="35" t="s">
        <v>55</v>
      </c>
      <c r="G11468" s="35" t="s">
        <v>0</v>
      </c>
      <c r="H11468" s="35">
        <v>2058</v>
      </c>
      <c r="I11468" s="40">
        <v>2.5285637032850948E-3</v>
      </c>
    </row>
    <row r="11469" spans="2:9" x14ac:dyDescent="0.25">
      <c r="B11469" s="35" t="s">
        <v>84</v>
      </c>
      <c r="C11469" s="35" t="s">
        <v>67</v>
      </c>
      <c r="D11469" s="35" t="s">
        <v>23</v>
      </c>
      <c r="E11469" s="35" t="s">
        <v>3</v>
      </c>
      <c r="F11469" s="35" t="s">
        <v>55</v>
      </c>
      <c r="G11469" s="35" t="s">
        <v>0</v>
      </c>
      <c r="H11469" s="35">
        <v>2059</v>
      </c>
      <c r="I11469" s="40">
        <v>2.5283060883025369E-3</v>
      </c>
    </row>
    <row r="11470" spans="2:9" x14ac:dyDescent="0.25">
      <c r="B11470" s="35" t="s">
        <v>84</v>
      </c>
      <c r="C11470" s="35" t="s">
        <v>67</v>
      </c>
      <c r="D11470" s="35" t="s">
        <v>23</v>
      </c>
      <c r="E11470" s="35" t="s">
        <v>3</v>
      </c>
      <c r="F11470" s="35" t="s">
        <v>55</v>
      </c>
      <c r="G11470" s="35" t="s">
        <v>0</v>
      </c>
      <c r="H11470" s="35">
        <v>2060</v>
      </c>
      <c r="I11470" s="40">
        <v>2.5279152330364382E-3</v>
      </c>
    </row>
    <row r="11471" spans="2:9" x14ac:dyDescent="0.25">
      <c r="B11471" s="35" t="s">
        <v>84</v>
      </c>
      <c r="C11471" s="35" t="s">
        <v>67</v>
      </c>
      <c r="D11471" s="35" t="s">
        <v>23</v>
      </c>
      <c r="E11471" s="35" t="s">
        <v>3</v>
      </c>
      <c r="F11471" s="35" t="s">
        <v>56</v>
      </c>
      <c r="G11471" s="35" t="s">
        <v>0</v>
      </c>
      <c r="H11471" s="35">
        <v>2000</v>
      </c>
      <c r="I11471" s="40">
        <f t="array" ref="I11471:I11531">TRANSPOSE('[10]Despesa_%PIB'!$B$64:$BJ$64)</f>
        <v>0</v>
      </c>
    </row>
    <row r="11472" spans="2:9" x14ac:dyDescent="0.25">
      <c r="B11472" s="35" t="s">
        <v>84</v>
      </c>
      <c r="C11472" s="35" t="s">
        <v>67</v>
      </c>
      <c r="D11472" s="35" t="s">
        <v>23</v>
      </c>
      <c r="E11472" s="35" t="s">
        <v>3</v>
      </c>
      <c r="F11472" s="35" t="s">
        <v>56</v>
      </c>
      <c r="G11472" s="35" t="s">
        <v>0</v>
      </c>
      <c r="H11472" s="35">
        <v>2001</v>
      </c>
      <c r="I11472" s="40">
        <v>0</v>
      </c>
    </row>
    <row r="11473" spans="2:9" x14ac:dyDescent="0.25">
      <c r="B11473" s="35" t="s">
        <v>84</v>
      </c>
      <c r="C11473" s="35" t="s">
        <v>67</v>
      </c>
      <c r="D11473" s="35" t="s">
        <v>23</v>
      </c>
      <c r="E11473" s="35" t="s">
        <v>3</v>
      </c>
      <c r="F11473" s="35" t="s">
        <v>56</v>
      </c>
      <c r="G11473" s="35" t="s">
        <v>0</v>
      </c>
      <c r="H11473" s="35">
        <v>2002</v>
      </c>
      <c r="I11473" s="40">
        <v>0</v>
      </c>
    </row>
    <row r="11474" spans="2:9" x14ac:dyDescent="0.25">
      <c r="B11474" s="35" t="s">
        <v>84</v>
      </c>
      <c r="C11474" s="35" t="s">
        <v>67</v>
      </c>
      <c r="D11474" s="35" t="s">
        <v>23</v>
      </c>
      <c r="E11474" s="35" t="s">
        <v>3</v>
      </c>
      <c r="F11474" s="35" t="s">
        <v>56</v>
      </c>
      <c r="G11474" s="35" t="s">
        <v>0</v>
      </c>
      <c r="H11474" s="35">
        <v>2003</v>
      </c>
      <c r="I11474" s="40">
        <v>0</v>
      </c>
    </row>
    <row r="11475" spans="2:9" x14ac:dyDescent="0.25">
      <c r="B11475" s="35" t="s">
        <v>84</v>
      </c>
      <c r="C11475" s="35" t="s">
        <v>67</v>
      </c>
      <c r="D11475" s="35" t="s">
        <v>23</v>
      </c>
      <c r="E11475" s="35" t="s">
        <v>3</v>
      </c>
      <c r="F11475" s="35" t="s">
        <v>56</v>
      </c>
      <c r="G11475" s="35" t="s">
        <v>0</v>
      </c>
      <c r="H11475" s="35">
        <v>2004</v>
      </c>
      <c r="I11475" s="40">
        <v>0</v>
      </c>
    </row>
    <row r="11476" spans="2:9" x14ac:dyDescent="0.25">
      <c r="B11476" s="35" t="s">
        <v>84</v>
      </c>
      <c r="C11476" s="35" t="s">
        <v>67</v>
      </c>
      <c r="D11476" s="35" t="s">
        <v>23</v>
      </c>
      <c r="E11476" s="35" t="s">
        <v>3</v>
      </c>
      <c r="F11476" s="35" t="s">
        <v>56</v>
      </c>
      <c r="G11476" s="35" t="s">
        <v>0</v>
      </c>
      <c r="H11476" s="35">
        <v>2005</v>
      </c>
      <c r="I11476" s="40">
        <v>0</v>
      </c>
    </row>
    <row r="11477" spans="2:9" x14ac:dyDescent="0.25">
      <c r="B11477" s="35" t="s">
        <v>84</v>
      </c>
      <c r="C11477" s="35" t="s">
        <v>67</v>
      </c>
      <c r="D11477" s="35" t="s">
        <v>23</v>
      </c>
      <c r="E11477" s="35" t="s">
        <v>3</v>
      </c>
      <c r="F11477" s="35" t="s">
        <v>56</v>
      </c>
      <c r="G11477" s="35" t="s">
        <v>0</v>
      </c>
      <c r="H11477" s="35">
        <v>2006</v>
      </c>
      <c r="I11477" s="40">
        <v>0</v>
      </c>
    </row>
    <row r="11478" spans="2:9" x14ac:dyDescent="0.25">
      <c r="B11478" s="35" t="s">
        <v>84</v>
      </c>
      <c r="C11478" s="35" t="s">
        <v>67</v>
      </c>
      <c r="D11478" s="35" t="s">
        <v>23</v>
      </c>
      <c r="E11478" s="35" t="s">
        <v>3</v>
      </c>
      <c r="F11478" s="35" t="s">
        <v>56</v>
      </c>
      <c r="G11478" s="35" t="s">
        <v>0</v>
      </c>
      <c r="H11478" s="35">
        <v>2007</v>
      </c>
      <c r="I11478" s="40">
        <v>0</v>
      </c>
    </row>
    <row r="11479" spans="2:9" x14ac:dyDescent="0.25">
      <c r="B11479" s="35" t="s">
        <v>84</v>
      </c>
      <c r="C11479" s="35" t="s">
        <v>67</v>
      </c>
      <c r="D11479" s="35" t="s">
        <v>23</v>
      </c>
      <c r="E11479" s="35" t="s">
        <v>3</v>
      </c>
      <c r="F11479" s="35" t="s">
        <v>56</v>
      </c>
      <c r="G11479" s="35" t="s">
        <v>0</v>
      </c>
      <c r="H11479" s="35">
        <v>2008</v>
      </c>
      <c r="I11479" s="40">
        <v>0</v>
      </c>
    </row>
    <row r="11480" spans="2:9" x14ac:dyDescent="0.25">
      <c r="B11480" s="35" t="s">
        <v>84</v>
      </c>
      <c r="C11480" s="35" t="s">
        <v>67</v>
      </c>
      <c r="D11480" s="35" t="s">
        <v>23</v>
      </c>
      <c r="E11480" s="35" t="s">
        <v>3</v>
      </c>
      <c r="F11480" s="35" t="s">
        <v>56</v>
      </c>
      <c r="G11480" s="35" t="s">
        <v>0</v>
      </c>
      <c r="H11480" s="35">
        <v>2009</v>
      </c>
      <c r="I11480" s="40">
        <v>0</v>
      </c>
    </row>
    <row r="11481" spans="2:9" x14ac:dyDescent="0.25">
      <c r="B11481" s="35" t="s">
        <v>84</v>
      </c>
      <c r="C11481" s="35" t="s">
        <v>67</v>
      </c>
      <c r="D11481" s="35" t="s">
        <v>23</v>
      </c>
      <c r="E11481" s="35" t="s">
        <v>3</v>
      </c>
      <c r="F11481" s="35" t="s">
        <v>56</v>
      </c>
      <c r="G11481" s="35" t="s">
        <v>0</v>
      </c>
      <c r="H11481" s="35">
        <v>2010</v>
      </c>
      <c r="I11481" s="40">
        <v>0</v>
      </c>
    </row>
    <row r="11482" spans="2:9" x14ac:dyDescent="0.25">
      <c r="B11482" s="35" t="s">
        <v>84</v>
      </c>
      <c r="C11482" s="35" t="s">
        <v>67</v>
      </c>
      <c r="D11482" s="35" t="s">
        <v>23</v>
      </c>
      <c r="E11482" s="35" t="s">
        <v>3</v>
      </c>
      <c r="F11482" s="35" t="s">
        <v>56</v>
      </c>
      <c r="G11482" s="35" t="s">
        <v>0</v>
      </c>
      <c r="H11482" s="35">
        <v>2011</v>
      </c>
      <c r="I11482" s="40">
        <v>0</v>
      </c>
    </row>
    <row r="11483" spans="2:9" x14ac:dyDescent="0.25">
      <c r="B11483" s="35" t="s">
        <v>84</v>
      </c>
      <c r="C11483" s="35" t="s">
        <v>67</v>
      </c>
      <c r="D11483" s="35" t="s">
        <v>23</v>
      </c>
      <c r="E11483" s="35" t="s">
        <v>3</v>
      </c>
      <c r="F11483" s="35" t="s">
        <v>56</v>
      </c>
      <c r="G11483" s="35" t="s">
        <v>0</v>
      </c>
      <c r="H11483" s="35">
        <v>2012</v>
      </c>
      <c r="I11483" s="40">
        <v>0</v>
      </c>
    </row>
    <row r="11484" spans="2:9" x14ac:dyDescent="0.25">
      <c r="B11484" s="35" t="s">
        <v>84</v>
      </c>
      <c r="C11484" s="35" t="s">
        <v>67</v>
      </c>
      <c r="D11484" s="35" t="s">
        <v>23</v>
      </c>
      <c r="E11484" s="35" t="s">
        <v>3</v>
      </c>
      <c r="F11484" s="35" t="s">
        <v>56</v>
      </c>
      <c r="G11484" s="35" t="s">
        <v>0</v>
      </c>
      <c r="H11484" s="35">
        <v>2013</v>
      </c>
      <c r="I11484" s="40">
        <v>0</v>
      </c>
    </row>
    <row r="11485" spans="2:9" x14ac:dyDescent="0.25">
      <c r="B11485" s="35" t="s">
        <v>84</v>
      </c>
      <c r="C11485" s="35" t="s">
        <v>67</v>
      </c>
      <c r="D11485" s="35" t="s">
        <v>23</v>
      </c>
      <c r="E11485" s="35" t="s">
        <v>3</v>
      </c>
      <c r="F11485" s="35" t="s">
        <v>56</v>
      </c>
      <c r="G11485" s="35" t="s">
        <v>0</v>
      </c>
      <c r="H11485" s="35">
        <v>2014</v>
      </c>
      <c r="I11485" s="40">
        <v>2.1976349788531969E-4</v>
      </c>
    </row>
    <row r="11486" spans="2:9" x14ac:dyDescent="0.25">
      <c r="B11486" s="35" t="s">
        <v>84</v>
      </c>
      <c r="C11486" s="35" t="s">
        <v>67</v>
      </c>
      <c r="D11486" s="35" t="s">
        <v>23</v>
      </c>
      <c r="E11486" s="35" t="s">
        <v>3</v>
      </c>
      <c r="F11486" s="35" t="s">
        <v>56</v>
      </c>
      <c r="G11486" s="35" t="s">
        <v>0</v>
      </c>
      <c r="H11486" s="35">
        <v>2015</v>
      </c>
      <c r="I11486" s="40">
        <v>1.6936073636865574E-4</v>
      </c>
    </row>
    <row r="11487" spans="2:9" x14ac:dyDescent="0.25">
      <c r="B11487" s="35" t="s">
        <v>84</v>
      </c>
      <c r="C11487" s="35" t="s">
        <v>67</v>
      </c>
      <c r="D11487" s="35" t="s">
        <v>23</v>
      </c>
      <c r="E11487" s="35" t="s">
        <v>3</v>
      </c>
      <c r="F11487" s="35" t="s">
        <v>56</v>
      </c>
      <c r="G11487" s="35" t="s">
        <v>0</v>
      </c>
      <c r="H11487" s="35">
        <v>2016</v>
      </c>
      <c r="I11487" s="40">
        <v>2.0062378739955092E-4</v>
      </c>
    </row>
    <row r="11488" spans="2:9" x14ac:dyDescent="0.25">
      <c r="B11488" s="35" t="s">
        <v>84</v>
      </c>
      <c r="C11488" s="35" t="s">
        <v>67</v>
      </c>
      <c r="D11488" s="35" t="s">
        <v>23</v>
      </c>
      <c r="E11488" s="35" t="s">
        <v>3</v>
      </c>
      <c r="F11488" s="35" t="s">
        <v>56</v>
      </c>
      <c r="G11488" s="35" t="s">
        <v>0</v>
      </c>
      <c r="H11488" s="35">
        <v>2017</v>
      </c>
      <c r="I11488" s="40">
        <v>2.049556979560524E-4</v>
      </c>
    </row>
    <row r="11489" spans="2:9" x14ac:dyDescent="0.25">
      <c r="B11489" s="35" t="s">
        <v>84</v>
      </c>
      <c r="C11489" s="35" t="s">
        <v>67</v>
      </c>
      <c r="D11489" s="35" t="s">
        <v>23</v>
      </c>
      <c r="E11489" s="35" t="s">
        <v>3</v>
      </c>
      <c r="F11489" s="35" t="s">
        <v>56</v>
      </c>
      <c r="G11489" s="35" t="s">
        <v>0</v>
      </c>
      <c r="H11489" s="35">
        <v>2018</v>
      </c>
      <c r="I11489" s="40">
        <v>2.0840787102602431E-4</v>
      </c>
    </row>
    <row r="11490" spans="2:9" x14ac:dyDescent="0.25">
      <c r="B11490" s="35" t="s">
        <v>84</v>
      </c>
      <c r="C11490" s="35" t="s">
        <v>67</v>
      </c>
      <c r="D11490" s="35" t="s">
        <v>23</v>
      </c>
      <c r="E11490" s="35" t="s">
        <v>3</v>
      </c>
      <c r="F11490" s="35" t="s">
        <v>56</v>
      </c>
      <c r="G11490" s="35" t="s">
        <v>0</v>
      </c>
      <c r="H11490" s="35">
        <v>2019</v>
      </c>
      <c r="I11490" s="40">
        <v>2.118237969476738E-4</v>
      </c>
    </row>
    <row r="11491" spans="2:9" x14ac:dyDescent="0.25">
      <c r="B11491" s="35" t="s">
        <v>84</v>
      </c>
      <c r="C11491" s="35" t="s">
        <v>67</v>
      </c>
      <c r="D11491" s="35" t="s">
        <v>23</v>
      </c>
      <c r="E11491" s="35" t="s">
        <v>3</v>
      </c>
      <c r="F11491" s="35" t="s">
        <v>56</v>
      </c>
      <c r="G11491" s="35" t="s">
        <v>0</v>
      </c>
      <c r="H11491" s="35">
        <v>2020</v>
      </c>
      <c r="I11491" s="40">
        <v>2.150126836818673E-4</v>
      </c>
    </row>
    <row r="11492" spans="2:9" x14ac:dyDescent="0.25">
      <c r="B11492" s="35" t="s">
        <v>84</v>
      </c>
      <c r="C11492" s="35" t="s">
        <v>67</v>
      </c>
      <c r="D11492" s="35" t="s">
        <v>23</v>
      </c>
      <c r="E11492" s="35" t="s">
        <v>3</v>
      </c>
      <c r="F11492" s="35" t="s">
        <v>56</v>
      </c>
      <c r="G11492" s="35" t="s">
        <v>0</v>
      </c>
      <c r="H11492" s="35">
        <v>2021</v>
      </c>
      <c r="I11492" s="40">
        <v>2.1753314162944329E-4</v>
      </c>
    </row>
    <row r="11493" spans="2:9" x14ac:dyDescent="0.25">
      <c r="B11493" s="35" t="s">
        <v>84</v>
      </c>
      <c r="C11493" s="35" t="s">
        <v>67</v>
      </c>
      <c r="D11493" s="35" t="s">
        <v>23</v>
      </c>
      <c r="E11493" s="35" t="s">
        <v>3</v>
      </c>
      <c r="F11493" s="35" t="s">
        <v>56</v>
      </c>
      <c r="G11493" s="35" t="s">
        <v>0</v>
      </c>
      <c r="H11493" s="35">
        <v>2022</v>
      </c>
      <c r="I11493" s="40">
        <v>2.2010846090173277E-4</v>
      </c>
    </row>
    <row r="11494" spans="2:9" x14ac:dyDescent="0.25">
      <c r="B11494" s="35" t="s">
        <v>84</v>
      </c>
      <c r="C11494" s="35" t="s">
        <v>67</v>
      </c>
      <c r="D11494" s="35" t="s">
        <v>23</v>
      </c>
      <c r="E11494" s="35" t="s">
        <v>3</v>
      </c>
      <c r="F11494" s="35" t="s">
        <v>56</v>
      </c>
      <c r="G11494" s="35" t="s">
        <v>0</v>
      </c>
      <c r="H11494" s="35">
        <v>2023</v>
      </c>
      <c r="I11494" s="40">
        <v>2.2267859064896488E-4</v>
      </c>
    </row>
    <row r="11495" spans="2:9" x14ac:dyDescent="0.25">
      <c r="B11495" s="35" t="s">
        <v>84</v>
      </c>
      <c r="C11495" s="35" t="s">
        <v>67</v>
      </c>
      <c r="D11495" s="35" t="s">
        <v>23</v>
      </c>
      <c r="E11495" s="35" t="s">
        <v>3</v>
      </c>
      <c r="F11495" s="35" t="s">
        <v>56</v>
      </c>
      <c r="G11495" s="35" t="s">
        <v>0</v>
      </c>
      <c r="H11495" s="35">
        <v>2024</v>
      </c>
      <c r="I11495" s="40">
        <v>2.252825728418328E-4</v>
      </c>
    </row>
    <row r="11496" spans="2:9" x14ac:dyDescent="0.25">
      <c r="B11496" s="35" t="s">
        <v>84</v>
      </c>
      <c r="C11496" s="35" t="s">
        <v>67</v>
      </c>
      <c r="D11496" s="35" t="s">
        <v>23</v>
      </c>
      <c r="E11496" s="35" t="s">
        <v>3</v>
      </c>
      <c r="F11496" s="35" t="s">
        <v>56</v>
      </c>
      <c r="G11496" s="35" t="s">
        <v>0</v>
      </c>
      <c r="H11496" s="35">
        <v>2025</v>
      </c>
      <c r="I11496" s="40">
        <v>2.2791050520804633E-4</v>
      </c>
    </row>
    <row r="11497" spans="2:9" x14ac:dyDescent="0.25">
      <c r="B11497" s="35" t="s">
        <v>84</v>
      </c>
      <c r="C11497" s="35" t="s">
        <v>67</v>
      </c>
      <c r="D11497" s="35" t="s">
        <v>23</v>
      </c>
      <c r="E11497" s="35" t="s">
        <v>3</v>
      </c>
      <c r="F11497" s="35" t="s">
        <v>56</v>
      </c>
      <c r="G11497" s="35" t="s">
        <v>0</v>
      </c>
      <c r="H11497" s="35">
        <v>2026</v>
      </c>
      <c r="I11497" s="40">
        <v>2.3055773779515952E-4</v>
      </c>
    </row>
    <row r="11498" spans="2:9" x14ac:dyDescent="0.25">
      <c r="B11498" s="35" t="s">
        <v>84</v>
      </c>
      <c r="C11498" s="35" t="s">
        <v>67</v>
      </c>
      <c r="D11498" s="35" t="s">
        <v>23</v>
      </c>
      <c r="E11498" s="35" t="s">
        <v>3</v>
      </c>
      <c r="F11498" s="35" t="s">
        <v>56</v>
      </c>
      <c r="G11498" s="35" t="s">
        <v>0</v>
      </c>
      <c r="H11498" s="35">
        <v>2027</v>
      </c>
      <c r="I11498" s="40">
        <v>2.3321165733810093E-4</v>
      </c>
    </row>
    <row r="11499" spans="2:9" x14ac:dyDescent="0.25">
      <c r="B11499" s="35" t="s">
        <v>84</v>
      </c>
      <c r="C11499" s="35" t="s">
        <v>67</v>
      </c>
      <c r="D11499" s="35" t="s">
        <v>23</v>
      </c>
      <c r="E11499" s="35" t="s">
        <v>3</v>
      </c>
      <c r="F11499" s="35" t="s">
        <v>56</v>
      </c>
      <c r="G11499" s="35" t="s">
        <v>0</v>
      </c>
      <c r="H11499" s="35">
        <v>2028</v>
      </c>
      <c r="I11499" s="40">
        <v>2.3587644849954804E-4</v>
      </c>
    </row>
    <row r="11500" spans="2:9" x14ac:dyDescent="0.25">
      <c r="B11500" s="35" t="s">
        <v>84</v>
      </c>
      <c r="C11500" s="35" t="s">
        <v>67</v>
      </c>
      <c r="D11500" s="35" t="s">
        <v>23</v>
      </c>
      <c r="E11500" s="35" t="s">
        <v>3</v>
      </c>
      <c r="F11500" s="35" t="s">
        <v>56</v>
      </c>
      <c r="G11500" s="35" t="s">
        <v>0</v>
      </c>
      <c r="H11500" s="35">
        <v>2029</v>
      </c>
      <c r="I11500" s="40">
        <v>2.3855521677448353E-4</v>
      </c>
    </row>
    <row r="11501" spans="2:9" x14ac:dyDescent="0.25">
      <c r="B11501" s="35" t="s">
        <v>84</v>
      </c>
      <c r="C11501" s="35" t="s">
        <v>67</v>
      </c>
      <c r="D11501" s="35" t="s">
        <v>23</v>
      </c>
      <c r="E11501" s="35" t="s">
        <v>3</v>
      </c>
      <c r="F11501" s="35" t="s">
        <v>56</v>
      </c>
      <c r="G11501" s="35" t="s">
        <v>0</v>
      </c>
      <c r="H11501" s="35">
        <v>2030</v>
      </c>
      <c r="I11501" s="40">
        <v>2.4123648786109623E-4</v>
      </c>
    </row>
    <row r="11502" spans="2:9" x14ac:dyDescent="0.25">
      <c r="B11502" s="35" t="s">
        <v>84</v>
      </c>
      <c r="C11502" s="35" t="s">
        <v>67</v>
      </c>
      <c r="D11502" s="35" t="s">
        <v>23</v>
      </c>
      <c r="E11502" s="35" t="s">
        <v>3</v>
      </c>
      <c r="F11502" s="35" t="s">
        <v>56</v>
      </c>
      <c r="G11502" s="35" t="s">
        <v>0</v>
      </c>
      <c r="H11502" s="35">
        <v>2031</v>
      </c>
      <c r="I11502" s="40">
        <v>2.4391577311372718E-4</v>
      </c>
    </row>
    <row r="11503" spans="2:9" x14ac:dyDescent="0.25">
      <c r="B11503" s="35" t="s">
        <v>84</v>
      </c>
      <c r="C11503" s="35" t="s">
        <v>67</v>
      </c>
      <c r="D11503" s="35" t="s">
        <v>23</v>
      </c>
      <c r="E11503" s="35" t="s">
        <v>3</v>
      </c>
      <c r="F11503" s="35" t="s">
        <v>56</v>
      </c>
      <c r="G11503" s="35" t="s">
        <v>0</v>
      </c>
      <c r="H11503" s="35">
        <v>2032</v>
      </c>
      <c r="I11503" s="40">
        <v>2.465895867753222E-4</v>
      </c>
    </row>
    <row r="11504" spans="2:9" x14ac:dyDescent="0.25">
      <c r="B11504" s="35" t="s">
        <v>84</v>
      </c>
      <c r="C11504" s="35" t="s">
        <v>67</v>
      </c>
      <c r="D11504" s="35" t="s">
        <v>23</v>
      </c>
      <c r="E11504" s="35" t="s">
        <v>3</v>
      </c>
      <c r="F11504" s="35" t="s">
        <v>56</v>
      </c>
      <c r="G11504" s="35" t="s">
        <v>0</v>
      </c>
      <c r="H11504" s="35">
        <v>2033</v>
      </c>
      <c r="I11504" s="40">
        <v>2.4927293047815295E-4</v>
      </c>
    </row>
    <row r="11505" spans="2:9" x14ac:dyDescent="0.25">
      <c r="B11505" s="35" t="s">
        <v>84</v>
      </c>
      <c r="C11505" s="35" t="s">
        <v>67</v>
      </c>
      <c r="D11505" s="35" t="s">
        <v>23</v>
      </c>
      <c r="E11505" s="35" t="s">
        <v>3</v>
      </c>
      <c r="F11505" s="35" t="s">
        <v>56</v>
      </c>
      <c r="G11505" s="35" t="s">
        <v>0</v>
      </c>
      <c r="H11505" s="35">
        <v>2034</v>
      </c>
      <c r="I11505" s="40">
        <v>2.5197810098598702E-4</v>
      </c>
    </row>
    <row r="11506" spans="2:9" x14ac:dyDescent="0.25">
      <c r="B11506" s="35" t="s">
        <v>84</v>
      </c>
      <c r="C11506" s="35" t="s">
        <v>67</v>
      </c>
      <c r="D11506" s="35" t="s">
        <v>23</v>
      </c>
      <c r="E11506" s="35" t="s">
        <v>3</v>
      </c>
      <c r="F11506" s="35" t="s">
        <v>56</v>
      </c>
      <c r="G11506" s="35" t="s">
        <v>0</v>
      </c>
      <c r="H11506" s="35">
        <v>2035</v>
      </c>
      <c r="I11506" s="40">
        <v>2.5470820940065288E-4</v>
      </c>
    </row>
    <row r="11507" spans="2:9" x14ac:dyDescent="0.25">
      <c r="B11507" s="35" t="s">
        <v>84</v>
      </c>
      <c r="C11507" s="35" t="s">
        <v>67</v>
      </c>
      <c r="D11507" s="35" t="s">
        <v>23</v>
      </c>
      <c r="E11507" s="35" t="s">
        <v>3</v>
      </c>
      <c r="F11507" s="35" t="s">
        <v>56</v>
      </c>
      <c r="G11507" s="35" t="s">
        <v>0</v>
      </c>
      <c r="H11507" s="35">
        <v>2036</v>
      </c>
      <c r="I11507" s="40">
        <v>2.5751003062249631E-4</v>
      </c>
    </row>
    <row r="11508" spans="2:9" x14ac:dyDescent="0.25">
      <c r="B11508" s="35" t="s">
        <v>84</v>
      </c>
      <c r="C11508" s="35" t="s">
        <v>67</v>
      </c>
      <c r="D11508" s="35" t="s">
        <v>23</v>
      </c>
      <c r="E11508" s="35" t="s">
        <v>3</v>
      </c>
      <c r="F11508" s="35" t="s">
        <v>56</v>
      </c>
      <c r="G11508" s="35" t="s">
        <v>0</v>
      </c>
      <c r="H11508" s="35">
        <v>2037</v>
      </c>
      <c r="I11508" s="40">
        <v>2.6038709578905816E-4</v>
      </c>
    </row>
    <row r="11509" spans="2:9" x14ac:dyDescent="0.25">
      <c r="B11509" s="35" t="s">
        <v>84</v>
      </c>
      <c r="C11509" s="35" t="s">
        <v>67</v>
      </c>
      <c r="D11509" s="35" t="s">
        <v>23</v>
      </c>
      <c r="E11509" s="35" t="s">
        <v>3</v>
      </c>
      <c r="F11509" s="35" t="s">
        <v>56</v>
      </c>
      <c r="G11509" s="35" t="s">
        <v>0</v>
      </c>
      <c r="H11509" s="35">
        <v>2038</v>
      </c>
      <c r="I11509" s="40">
        <v>2.6333216598180785E-4</v>
      </c>
    </row>
    <row r="11510" spans="2:9" x14ac:dyDescent="0.25">
      <c r="B11510" s="35" t="s">
        <v>84</v>
      </c>
      <c r="C11510" s="35" t="s">
        <v>67</v>
      </c>
      <c r="D11510" s="35" t="s">
        <v>23</v>
      </c>
      <c r="E11510" s="35" t="s">
        <v>3</v>
      </c>
      <c r="F11510" s="35" t="s">
        <v>56</v>
      </c>
      <c r="G11510" s="35" t="s">
        <v>0</v>
      </c>
      <c r="H11510" s="35">
        <v>2039</v>
      </c>
      <c r="I11510" s="40">
        <v>2.6633170295381942E-4</v>
      </c>
    </row>
    <row r="11511" spans="2:9" x14ac:dyDescent="0.25">
      <c r="B11511" s="35" t="s">
        <v>84</v>
      </c>
      <c r="C11511" s="35" t="s">
        <v>67</v>
      </c>
      <c r="D11511" s="35" t="s">
        <v>23</v>
      </c>
      <c r="E11511" s="35" t="s">
        <v>3</v>
      </c>
      <c r="F11511" s="35" t="s">
        <v>56</v>
      </c>
      <c r="G11511" s="35" t="s">
        <v>0</v>
      </c>
      <c r="H11511" s="35">
        <v>2040</v>
      </c>
      <c r="I11511" s="40">
        <v>2.6938607549364474E-4</v>
      </c>
    </row>
    <row r="11512" spans="2:9" x14ac:dyDescent="0.25">
      <c r="B11512" s="35" t="s">
        <v>84</v>
      </c>
      <c r="C11512" s="35" t="s">
        <v>67</v>
      </c>
      <c r="D11512" s="35" t="s">
        <v>23</v>
      </c>
      <c r="E11512" s="35" t="s">
        <v>3</v>
      </c>
      <c r="F11512" s="35" t="s">
        <v>56</v>
      </c>
      <c r="G11512" s="35" t="s">
        <v>0</v>
      </c>
      <c r="H11512" s="35">
        <v>2041</v>
      </c>
      <c r="I11512" s="40">
        <v>2.724731161515811E-4</v>
      </c>
    </row>
    <row r="11513" spans="2:9" x14ac:dyDescent="0.25">
      <c r="B11513" s="35" t="s">
        <v>84</v>
      </c>
      <c r="C11513" s="35" t="s">
        <v>67</v>
      </c>
      <c r="D11513" s="35" t="s">
        <v>23</v>
      </c>
      <c r="E11513" s="35" t="s">
        <v>3</v>
      </c>
      <c r="F11513" s="35" t="s">
        <v>56</v>
      </c>
      <c r="G11513" s="35" t="s">
        <v>0</v>
      </c>
      <c r="H11513" s="35">
        <v>2042</v>
      </c>
      <c r="I11513" s="40">
        <v>2.7558103174508649E-4</v>
      </c>
    </row>
    <row r="11514" spans="2:9" x14ac:dyDescent="0.25">
      <c r="B11514" s="35" t="s">
        <v>84</v>
      </c>
      <c r="C11514" s="35" t="s">
        <v>67</v>
      </c>
      <c r="D11514" s="35" t="s">
        <v>23</v>
      </c>
      <c r="E11514" s="35" t="s">
        <v>3</v>
      </c>
      <c r="F11514" s="35" t="s">
        <v>56</v>
      </c>
      <c r="G11514" s="35" t="s">
        <v>0</v>
      </c>
      <c r="H11514" s="35">
        <v>2043</v>
      </c>
      <c r="I11514" s="40">
        <v>2.7870667514756842E-4</v>
      </c>
    </row>
    <row r="11515" spans="2:9" x14ac:dyDescent="0.25">
      <c r="B11515" s="35" t="s">
        <v>84</v>
      </c>
      <c r="C11515" s="35" t="s">
        <v>67</v>
      </c>
      <c r="D11515" s="35" t="s">
        <v>23</v>
      </c>
      <c r="E11515" s="35" t="s">
        <v>3</v>
      </c>
      <c r="F11515" s="35" t="s">
        <v>56</v>
      </c>
      <c r="G11515" s="35" t="s">
        <v>0</v>
      </c>
      <c r="H11515" s="35">
        <v>2044</v>
      </c>
      <c r="I11515" s="40">
        <v>2.8184596535886101E-4</v>
      </c>
    </row>
    <row r="11516" spans="2:9" x14ac:dyDescent="0.25">
      <c r="B11516" s="35" t="s">
        <v>84</v>
      </c>
      <c r="C11516" s="35" t="s">
        <v>67</v>
      </c>
      <c r="D11516" s="35" t="s">
        <v>23</v>
      </c>
      <c r="E11516" s="35" t="s">
        <v>3</v>
      </c>
      <c r="F11516" s="35" t="s">
        <v>56</v>
      </c>
      <c r="G11516" s="35" t="s">
        <v>0</v>
      </c>
      <c r="H11516" s="35">
        <v>2045</v>
      </c>
      <c r="I11516" s="40">
        <v>2.849698650385352E-4</v>
      </c>
    </row>
    <row r="11517" spans="2:9" x14ac:dyDescent="0.25">
      <c r="B11517" s="35" t="s">
        <v>84</v>
      </c>
      <c r="C11517" s="35" t="s">
        <v>67</v>
      </c>
      <c r="D11517" s="35" t="s">
        <v>23</v>
      </c>
      <c r="E11517" s="35" t="s">
        <v>3</v>
      </c>
      <c r="F11517" s="35" t="s">
        <v>56</v>
      </c>
      <c r="G11517" s="35" t="s">
        <v>0</v>
      </c>
      <c r="H11517" s="35">
        <v>2046</v>
      </c>
      <c r="I11517" s="40">
        <v>2.8805635851565447E-4</v>
      </c>
    </row>
    <row r="11518" spans="2:9" x14ac:dyDescent="0.25">
      <c r="B11518" s="35" t="s">
        <v>84</v>
      </c>
      <c r="C11518" s="35" t="s">
        <v>67</v>
      </c>
      <c r="D11518" s="35" t="s">
        <v>23</v>
      </c>
      <c r="E11518" s="35" t="s">
        <v>3</v>
      </c>
      <c r="F11518" s="35" t="s">
        <v>56</v>
      </c>
      <c r="G11518" s="35" t="s">
        <v>0</v>
      </c>
      <c r="H11518" s="35">
        <v>2047</v>
      </c>
      <c r="I11518" s="40">
        <v>2.9110176486394675E-4</v>
      </c>
    </row>
    <row r="11519" spans="2:9" x14ac:dyDescent="0.25">
      <c r="B11519" s="35" t="s">
        <v>84</v>
      </c>
      <c r="C11519" s="35" t="s">
        <v>67</v>
      </c>
      <c r="D11519" s="35" t="s">
        <v>23</v>
      </c>
      <c r="E11519" s="35" t="s">
        <v>3</v>
      </c>
      <c r="F11519" s="35" t="s">
        <v>56</v>
      </c>
      <c r="G11519" s="35" t="s">
        <v>0</v>
      </c>
      <c r="H11519" s="35">
        <v>2048</v>
      </c>
      <c r="I11519" s="40">
        <v>2.9408846420680881E-4</v>
      </c>
    </row>
    <row r="11520" spans="2:9" x14ac:dyDescent="0.25">
      <c r="B11520" s="35" t="s">
        <v>84</v>
      </c>
      <c r="C11520" s="35" t="s">
        <v>67</v>
      </c>
      <c r="D11520" s="35" t="s">
        <v>23</v>
      </c>
      <c r="E11520" s="35" t="s">
        <v>3</v>
      </c>
      <c r="F11520" s="35" t="s">
        <v>56</v>
      </c>
      <c r="G11520" s="35" t="s">
        <v>0</v>
      </c>
      <c r="H11520" s="35">
        <v>2049</v>
      </c>
      <c r="I11520" s="40">
        <v>2.9701152154842046E-4</v>
      </c>
    </row>
    <row r="11521" spans="2:9" x14ac:dyDescent="0.25">
      <c r="B11521" s="35" t="s">
        <v>84</v>
      </c>
      <c r="C11521" s="35" t="s">
        <v>67</v>
      </c>
      <c r="D11521" s="35" t="s">
        <v>23</v>
      </c>
      <c r="E11521" s="35" t="s">
        <v>3</v>
      </c>
      <c r="F11521" s="35" t="s">
        <v>56</v>
      </c>
      <c r="G11521" s="35" t="s">
        <v>0</v>
      </c>
      <c r="H11521" s="35">
        <v>2050</v>
      </c>
      <c r="I11521" s="40">
        <v>2.9989205952439768E-4</v>
      </c>
    </row>
    <row r="11522" spans="2:9" x14ac:dyDescent="0.25">
      <c r="B11522" s="35" t="s">
        <v>84</v>
      </c>
      <c r="C11522" s="35" t="s">
        <v>67</v>
      </c>
      <c r="D11522" s="35" t="s">
        <v>23</v>
      </c>
      <c r="E11522" s="35" t="s">
        <v>3</v>
      </c>
      <c r="F11522" s="35" t="s">
        <v>56</v>
      </c>
      <c r="G11522" s="35" t="s">
        <v>0</v>
      </c>
      <c r="H11522" s="35">
        <v>2051</v>
      </c>
      <c r="I11522" s="40">
        <v>3.0270577694397878E-4</v>
      </c>
    </row>
    <row r="11523" spans="2:9" x14ac:dyDescent="0.25">
      <c r="B11523" s="35" t="s">
        <v>84</v>
      </c>
      <c r="C11523" s="35" t="s">
        <v>67</v>
      </c>
      <c r="D11523" s="35" t="s">
        <v>23</v>
      </c>
      <c r="E11523" s="35" t="s">
        <v>3</v>
      </c>
      <c r="F11523" s="35" t="s">
        <v>56</v>
      </c>
      <c r="G11523" s="35" t="s">
        <v>0</v>
      </c>
      <c r="H11523" s="35">
        <v>2052</v>
      </c>
      <c r="I11523" s="40">
        <v>3.0547546509864106E-4</v>
      </c>
    </row>
    <row r="11524" spans="2:9" x14ac:dyDescent="0.25">
      <c r="B11524" s="35" t="s">
        <v>84</v>
      </c>
      <c r="C11524" s="35" t="s">
        <v>67</v>
      </c>
      <c r="D11524" s="35" t="s">
        <v>23</v>
      </c>
      <c r="E11524" s="35" t="s">
        <v>3</v>
      </c>
      <c r="F11524" s="35" t="s">
        <v>56</v>
      </c>
      <c r="G11524" s="35" t="s">
        <v>0</v>
      </c>
      <c r="H11524" s="35">
        <v>2053</v>
      </c>
      <c r="I11524" s="40">
        <v>3.0817362245967128E-4</v>
      </c>
    </row>
    <row r="11525" spans="2:9" x14ac:dyDescent="0.25">
      <c r="B11525" s="35" t="s">
        <v>84</v>
      </c>
      <c r="C11525" s="35" t="s">
        <v>67</v>
      </c>
      <c r="D11525" s="35" t="s">
        <v>23</v>
      </c>
      <c r="E11525" s="35" t="s">
        <v>3</v>
      </c>
      <c r="F11525" s="35" t="s">
        <v>56</v>
      </c>
      <c r="G11525" s="35" t="s">
        <v>0</v>
      </c>
      <c r="H11525" s="35">
        <v>2054</v>
      </c>
      <c r="I11525" s="40">
        <v>3.1080819910077849E-4</v>
      </c>
    </row>
    <row r="11526" spans="2:9" x14ac:dyDescent="0.25">
      <c r="B11526" s="35" t="s">
        <v>84</v>
      </c>
      <c r="C11526" s="35" t="s">
        <v>67</v>
      </c>
      <c r="D11526" s="35" t="s">
        <v>23</v>
      </c>
      <c r="E11526" s="35" t="s">
        <v>3</v>
      </c>
      <c r="F11526" s="35" t="s">
        <v>56</v>
      </c>
      <c r="G11526" s="35" t="s">
        <v>0</v>
      </c>
      <c r="H11526" s="35">
        <v>2055</v>
      </c>
      <c r="I11526" s="40">
        <v>3.1336849436728475E-4</v>
      </c>
    </row>
    <row r="11527" spans="2:9" x14ac:dyDescent="0.25">
      <c r="B11527" s="35" t="s">
        <v>84</v>
      </c>
      <c r="C11527" s="35" t="s">
        <v>67</v>
      </c>
      <c r="D11527" s="35" t="s">
        <v>23</v>
      </c>
      <c r="E11527" s="35" t="s">
        <v>3</v>
      </c>
      <c r="F11527" s="35" t="s">
        <v>56</v>
      </c>
      <c r="G11527" s="35" t="s">
        <v>0</v>
      </c>
      <c r="H11527" s="35">
        <v>2056</v>
      </c>
      <c r="I11527" s="40">
        <v>3.158409320019498E-4</v>
      </c>
    </row>
    <row r="11528" spans="2:9" x14ac:dyDescent="0.25">
      <c r="B11528" s="35" t="s">
        <v>84</v>
      </c>
      <c r="C11528" s="35" t="s">
        <v>67</v>
      </c>
      <c r="D11528" s="35" t="s">
        <v>23</v>
      </c>
      <c r="E11528" s="35" t="s">
        <v>3</v>
      </c>
      <c r="F11528" s="35" t="s">
        <v>56</v>
      </c>
      <c r="G11528" s="35" t="s">
        <v>0</v>
      </c>
      <c r="H11528" s="35">
        <v>2057</v>
      </c>
      <c r="I11528" s="40">
        <v>3.1823881265708983E-4</v>
      </c>
    </row>
    <row r="11529" spans="2:9" x14ac:dyDescent="0.25">
      <c r="B11529" s="35" t="s">
        <v>84</v>
      </c>
      <c r="C11529" s="35" t="s">
        <v>67</v>
      </c>
      <c r="D11529" s="35" t="s">
        <v>23</v>
      </c>
      <c r="E11529" s="35" t="s">
        <v>3</v>
      </c>
      <c r="F11529" s="35" t="s">
        <v>56</v>
      </c>
      <c r="G11529" s="35" t="s">
        <v>0</v>
      </c>
      <c r="H11529" s="35">
        <v>2058</v>
      </c>
      <c r="I11529" s="40">
        <v>3.2055912089120367E-4</v>
      </c>
    </row>
    <row r="11530" spans="2:9" x14ac:dyDescent="0.25">
      <c r="B11530" s="35" t="s">
        <v>84</v>
      </c>
      <c r="C11530" s="35" t="s">
        <v>67</v>
      </c>
      <c r="D11530" s="35" t="s">
        <v>23</v>
      </c>
      <c r="E11530" s="35" t="s">
        <v>3</v>
      </c>
      <c r="F11530" s="35" t="s">
        <v>56</v>
      </c>
      <c r="G11530" s="35" t="s">
        <v>0</v>
      </c>
      <c r="H11530" s="35">
        <v>2059</v>
      </c>
      <c r="I11530" s="40">
        <v>3.2279488364585636E-4</v>
      </c>
    </row>
    <row r="11531" spans="2:9" x14ac:dyDescent="0.25">
      <c r="B11531" s="35" t="s">
        <v>84</v>
      </c>
      <c r="C11531" s="35" t="s">
        <v>67</v>
      </c>
      <c r="D11531" s="35" t="s">
        <v>23</v>
      </c>
      <c r="E11531" s="35" t="s">
        <v>3</v>
      </c>
      <c r="F11531" s="35" t="s">
        <v>56</v>
      </c>
      <c r="G11531" s="35" t="s">
        <v>0</v>
      </c>
      <c r="H11531" s="35">
        <v>2060</v>
      </c>
      <c r="I11531" s="40">
        <v>3.2495984459037777E-4</v>
      </c>
    </row>
    <row r="11532" spans="2:9" x14ac:dyDescent="0.25">
      <c r="B11532" s="35" t="s">
        <v>84</v>
      </c>
      <c r="C11532" s="35" t="s">
        <v>67</v>
      </c>
      <c r="D11532" s="35" t="s">
        <v>23</v>
      </c>
      <c r="E11532" s="35" t="s">
        <v>3</v>
      </c>
      <c r="F11532" s="35" t="s">
        <v>57</v>
      </c>
      <c r="G11532" s="35" t="s">
        <v>0</v>
      </c>
      <c r="H11532" s="35">
        <v>2000</v>
      </c>
      <c r="I11532" s="40">
        <f t="array" ref="I11532:I11592">TRANSPOSE('[10]Despesa_%PIB'!$B$66:$BJ$66)</f>
        <v>0</v>
      </c>
    </row>
    <row r="11533" spans="2:9" x14ac:dyDescent="0.25">
      <c r="B11533" s="35" t="s">
        <v>84</v>
      </c>
      <c r="C11533" s="35" t="s">
        <v>67</v>
      </c>
      <c r="D11533" s="35" t="s">
        <v>23</v>
      </c>
      <c r="E11533" s="35" t="s">
        <v>3</v>
      </c>
      <c r="F11533" s="35" t="s">
        <v>57</v>
      </c>
      <c r="G11533" s="35" t="s">
        <v>0</v>
      </c>
      <c r="H11533" s="35">
        <v>2001</v>
      </c>
      <c r="I11533" s="40">
        <v>0</v>
      </c>
    </row>
    <row r="11534" spans="2:9" x14ac:dyDescent="0.25">
      <c r="B11534" s="35" t="s">
        <v>84</v>
      </c>
      <c r="C11534" s="35" t="s">
        <v>67</v>
      </c>
      <c r="D11534" s="35" t="s">
        <v>23</v>
      </c>
      <c r="E11534" s="35" t="s">
        <v>3</v>
      </c>
      <c r="F11534" s="35" t="s">
        <v>57</v>
      </c>
      <c r="G11534" s="35" t="s">
        <v>0</v>
      </c>
      <c r="H11534" s="35">
        <v>2002</v>
      </c>
      <c r="I11534" s="40">
        <v>0</v>
      </c>
    </row>
    <row r="11535" spans="2:9" x14ac:dyDescent="0.25">
      <c r="B11535" s="35" t="s">
        <v>84</v>
      </c>
      <c r="C11535" s="35" t="s">
        <v>67</v>
      </c>
      <c r="D11535" s="35" t="s">
        <v>23</v>
      </c>
      <c r="E11535" s="35" t="s">
        <v>3</v>
      </c>
      <c r="F11535" s="35" t="s">
        <v>57</v>
      </c>
      <c r="G11535" s="35" t="s">
        <v>0</v>
      </c>
      <c r="H11535" s="35">
        <v>2003</v>
      </c>
      <c r="I11535" s="40">
        <v>0</v>
      </c>
    </row>
    <row r="11536" spans="2:9" x14ac:dyDescent="0.25">
      <c r="B11536" s="35" t="s">
        <v>84</v>
      </c>
      <c r="C11536" s="35" t="s">
        <v>67</v>
      </c>
      <c r="D11536" s="35" t="s">
        <v>23</v>
      </c>
      <c r="E11536" s="35" t="s">
        <v>3</v>
      </c>
      <c r="F11536" s="35" t="s">
        <v>57</v>
      </c>
      <c r="G11536" s="35" t="s">
        <v>0</v>
      </c>
      <c r="H11536" s="35">
        <v>2004</v>
      </c>
      <c r="I11536" s="40">
        <v>0</v>
      </c>
    </row>
    <row r="11537" spans="2:9" x14ac:dyDescent="0.25">
      <c r="B11537" s="35" t="s">
        <v>84</v>
      </c>
      <c r="C11537" s="35" t="s">
        <v>67</v>
      </c>
      <c r="D11537" s="35" t="s">
        <v>23</v>
      </c>
      <c r="E11537" s="35" t="s">
        <v>3</v>
      </c>
      <c r="F11537" s="35" t="s">
        <v>57</v>
      </c>
      <c r="G11537" s="35" t="s">
        <v>0</v>
      </c>
      <c r="H11537" s="35">
        <v>2005</v>
      </c>
      <c r="I11537" s="40">
        <v>0</v>
      </c>
    </row>
    <row r="11538" spans="2:9" x14ac:dyDescent="0.25">
      <c r="B11538" s="35" t="s">
        <v>84</v>
      </c>
      <c r="C11538" s="35" t="s">
        <v>67</v>
      </c>
      <c r="D11538" s="35" t="s">
        <v>23</v>
      </c>
      <c r="E11538" s="35" t="s">
        <v>3</v>
      </c>
      <c r="F11538" s="35" t="s">
        <v>57</v>
      </c>
      <c r="G11538" s="35" t="s">
        <v>0</v>
      </c>
      <c r="H11538" s="35">
        <v>2006</v>
      </c>
      <c r="I11538" s="40">
        <v>0</v>
      </c>
    </row>
    <row r="11539" spans="2:9" x14ac:dyDescent="0.25">
      <c r="B11539" s="35" t="s">
        <v>84</v>
      </c>
      <c r="C11539" s="35" t="s">
        <v>67</v>
      </c>
      <c r="D11539" s="35" t="s">
        <v>23</v>
      </c>
      <c r="E11539" s="35" t="s">
        <v>3</v>
      </c>
      <c r="F11539" s="35" t="s">
        <v>57</v>
      </c>
      <c r="G11539" s="35" t="s">
        <v>0</v>
      </c>
      <c r="H11539" s="35">
        <v>2007</v>
      </c>
      <c r="I11539" s="40">
        <v>0</v>
      </c>
    </row>
    <row r="11540" spans="2:9" x14ac:dyDescent="0.25">
      <c r="B11540" s="35" t="s">
        <v>84</v>
      </c>
      <c r="C11540" s="35" t="s">
        <v>67</v>
      </c>
      <c r="D11540" s="35" t="s">
        <v>23</v>
      </c>
      <c r="E11540" s="35" t="s">
        <v>3</v>
      </c>
      <c r="F11540" s="35" t="s">
        <v>57</v>
      </c>
      <c r="G11540" s="35" t="s">
        <v>0</v>
      </c>
      <c r="H11540" s="35">
        <v>2008</v>
      </c>
      <c r="I11540" s="40">
        <v>0</v>
      </c>
    </row>
    <row r="11541" spans="2:9" x14ac:dyDescent="0.25">
      <c r="B11541" s="35" t="s">
        <v>84</v>
      </c>
      <c r="C11541" s="35" t="s">
        <v>67</v>
      </c>
      <c r="D11541" s="35" t="s">
        <v>23</v>
      </c>
      <c r="E11541" s="35" t="s">
        <v>3</v>
      </c>
      <c r="F11541" s="35" t="s">
        <v>57</v>
      </c>
      <c r="G11541" s="35" t="s">
        <v>0</v>
      </c>
      <c r="H11541" s="35">
        <v>2009</v>
      </c>
      <c r="I11541" s="40">
        <v>0</v>
      </c>
    </row>
    <row r="11542" spans="2:9" x14ac:dyDescent="0.25">
      <c r="B11542" s="35" t="s">
        <v>84</v>
      </c>
      <c r="C11542" s="35" t="s">
        <v>67</v>
      </c>
      <c r="D11542" s="35" t="s">
        <v>23</v>
      </c>
      <c r="E11542" s="35" t="s">
        <v>3</v>
      </c>
      <c r="F11542" s="35" t="s">
        <v>57</v>
      </c>
      <c r="G11542" s="35" t="s">
        <v>0</v>
      </c>
      <c r="H11542" s="35">
        <v>2010</v>
      </c>
      <c r="I11542" s="40">
        <v>0</v>
      </c>
    </row>
    <row r="11543" spans="2:9" x14ac:dyDescent="0.25">
      <c r="B11543" s="35" t="s">
        <v>84</v>
      </c>
      <c r="C11543" s="35" t="s">
        <v>67</v>
      </c>
      <c r="D11543" s="35" t="s">
        <v>23</v>
      </c>
      <c r="E11543" s="35" t="s">
        <v>3</v>
      </c>
      <c r="F11543" s="35" t="s">
        <v>57</v>
      </c>
      <c r="G11543" s="35" t="s">
        <v>0</v>
      </c>
      <c r="H11543" s="35">
        <v>2011</v>
      </c>
      <c r="I11543" s="40">
        <v>0</v>
      </c>
    </row>
    <row r="11544" spans="2:9" x14ac:dyDescent="0.25">
      <c r="B11544" s="35" t="s">
        <v>84</v>
      </c>
      <c r="C11544" s="35" t="s">
        <v>67</v>
      </c>
      <c r="D11544" s="35" t="s">
        <v>23</v>
      </c>
      <c r="E11544" s="35" t="s">
        <v>3</v>
      </c>
      <c r="F11544" s="35" t="s">
        <v>57</v>
      </c>
      <c r="G11544" s="35" t="s">
        <v>0</v>
      </c>
      <c r="H11544" s="35">
        <v>2012</v>
      </c>
      <c r="I11544" s="40">
        <v>0</v>
      </c>
    </row>
    <row r="11545" spans="2:9" x14ac:dyDescent="0.25">
      <c r="B11545" s="35" t="s">
        <v>84</v>
      </c>
      <c r="C11545" s="35" t="s">
        <v>67</v>
      </c>
      <c r="D11545" s="35" t="s">
        <v>23</v>
      </c>
      <c r="E11545" s="35" t="s">
        <v>3</v>
      </c>
      <c r="F11545" s="35" t="s">
        <v>57</v>
      </c>
      <c r="G11545" s="35" t="s">
        <v>0</v>
      </c>
      <c r="H11545" s="35">
        <v>2013</v>
      </c>
      <c r="I11545" s="40">
        <v>0</v>
      </c>
    </row>
    <row r="11546" spans="2:9" x14ac:dyDescent="0.25">
      <c r="B11546" s="35" t="s">
        <v>84</v>
      </c>
      <c r="C11546" s="35" t="s">
        <v>67</v>
      </c>
      <c r="D11546" s="35" t="s">
        <v>23</v>
      </c>
      <c r="E11546" s="35" t="s">
        <v>3</v>
      </c>
      <c r="F11546" s="35" t="s">
        <v>57</v>
      </c>
      <c r="G11546" s="35" t="s">
        <v>0</v>
      </c>
      <c r="H11546" s="35">
        <v>2014</v>
      </c>
      <c r="I11546" s="40">
        <v>2.1251955155485457E-5</v>
      </c>
    </row>
    <row r="11547" spans="2:9" x14ac:dyDescent="0.25">
      <c r="B11547" s="35" t="s">
        <v>84</v>
      </c>
      <c r="C11547" s="35" t="s">
        <v>67</v>
      </c>
      <c r="D11547" s="35" t="s">
        <v>23</v>
      </c>
      <c r="E11547" s="35" t="s">
        <v>3</v>
      </c>
      <c r="F11547" s="35" t="s">
        <v>57</v>
      </c>
      <c r="G11547" s="35" t="s">
        <v>0</v>
      </c>
      <c r="H11547" s="35">
        <v>2015</v>
      </c>
      <c r="I11547" s="40">
        <v>1.1966471911264779E-5</v>
      </c>
    </row>
    <row r="11548" spans="2:9" x14ac:dyDescent="0.25">
      <c r="B11548" s="35" t="s">
        <v>84</v>
      </c>
      <c r="C11548" s="35" t="s">
        <v>67</v>
      </c>
      <c r="D11548" s="35" t="s">
        <v>23</v>
      </c>
      <c r="E11548" s="35" t="s">
        <v>3</v>
      </c>
      <c r="F11548" s="35" t="s">
        <v>57</v>
      </c>
      <c r="G11548" s="35" t="s">
        <v>0</v>
      </c>
      <c r="H11548" s="35">
        <v>2016</v>
      </c>
      <c r="I11548" s="40">
        <v>1.3761826674577912E-5</v>
      </c>
    </row>
    <row r="11549" spans="2:9" x14ac:dyDescent="0.25">
      <c r="B11549" s="35" t="s">
        <v>84</v>
      </c>
      <c r="C11549" s="35" t="s">
        <v>67</v>
      </c>
      <c r="D11549" s="35" t="s">
        <v>23</v>
      </c>
      <c r="E11549" s="35" t="s">
        <v>3</v>
      </c>
      <c r="F11549" s="35" t="s">
        <v>57</v>
      </c>
      <c r="G11549" s="35" t="s">
        <v>0</v>
      </c>
      <c r="H11549" s="35">
        <v>2017</v>
      </c>
      <c r="I11549" s="40">
        <v>1.3544226573293792E-5</v>
      </c>
    </row>
    <row r="11550" spans="2:9" x14ac:dyDescent="0.25">
      <c r="B11550" s="35" t="s">
        <v>84</v>
      </c>
      <c r="C11550" s="35" t="s">
        <v>67</v>
      </c>
      <c r="D11550" s="35" t="s">
        <v>23</v>
      </c>
      <c r="E11550" s="35" t="s">
        <v>3</v>
      </c>
      <c r="F11550" s="35" t="s">
        <v>57</v>
      </c>
      <c r="G11550" s="35" t="s">
        <v>0</v>
      </c>
      <c r="H11550" s="35">
        <v>2018</v>
      </c>
      <c r="I11550" s="40">
        <v>1.3240444582047226E-5</v>
      </c>
    </row>
    <row r="11551" spans="2:9" x14ac:dyDescent="0.25">
      <c r="B11551" s="35" t="s">
        <v>84</v>
      </c>
      <c r="C11551" s="35" t="s">
        <v>67</v>
      </c>
      <c r="D11551" s="35" t="s">
        <v>23</v>
      </c>
      <c r="E11551" s="35" t="s">
        <v>3</v>
      </c>
      <c r="F11551" s="35" t="s">
        <v>57</v>
      </c>
      <c r="G11551" s="35" t="s">
        <v>0</v>
      </c>
      <c r="H11551" s="35">
        <v>2019</v>
      </c>
      <c r="I11551" s="40">
        <v>1.2999357991716565E-5</v>
      </c>
    </row>
    <row r="11552" spans="2:9" x14ac:dyDescent="0.25">
      <c r="B11552" s="35" t="s">
        <v>84</v>
      </c>
      <c r="C11552" s="35" t="s">
        <v>67</v>
      </c>
      <c r="D11552" s="35" t="s">
        <v>23</v>
      </c>
      <c r="E11552" s="35" t="s">
        <v>3</v>
      </c>
      <c r="F11552" s="35" t="s">
        <v>57</v>
      </c>
      <c r="G11552" s="35" t="s">
        <v>0</v>
      </c>
      <c r="H11552" s="35">
        <v>2020</v>
      </c>
      <c r="I11552" s="40">
        <v>1.2996360196114076E-5</v>
      </c>
    </row>
    <row r="11553" spans="2:9" x14ac:dyDescent="0.25">
      <c r="B11553" s="35" t="s">
        <v>84</v>
      </c>
      <c r="C11553" s="35" t="s">
        <v>67</v>
      </c>
      <c r="D11553" s="35" t="s">
        <v>23</v>
      </c>
      <c r="E11553" s="35" t="s">
        <v>3</v>
      </c>
      <c r="F11553" s="35" t="s">
        <v>57</v>
      </c>
      <c r="G11553" s="35" t="s">
        <v>0</v>
      </c>
      <c r="H11553" s="35">
        <v>2021</v>
      </c>
      <c r="I11553" s="40">
        <v>1.2952841300743906E-5</v>
      </c>
    </row>
    <row r="11554" spans="2:9" x14ac:dyDescent="0.25">
      <c r="B11554" s="35" t="s">
        <v>84</v>
      </c>
      <c r="C11554" s="35" t="s">
        <v>67</v>
      </c>
      <c r="D11554" s="35" t="s">
        <v>23</v>
      </c>
      <c r="E11554" s="35" t="s">
        <v>3</v>
      </c>
      <c r="F11554" s="35" t="s">
        <v>57</v>
      </c>
      <c r="G11554" s="35" t="s">
        <v>0</v>
      </c>
      <c r="H11554" s="35">
        <v>2022</v>
      </c>
      <c r="I11554" s="40">
        <v>1.2926165891827007E-5</v>
      </c>
    </row>
    <row r="11555" spans="2:9" x14ac:dyDescent="0.25">
      <c r="B11555" s="35" t="s">
        <v>84</v>
      </c>
      <c r="C11555" s="35" t="s">
        <v>67</v>
      </c>
      <c r="D11555" s="35" t="s">
        <v>23</v>
      </c>
      <c r="E11555" s="35" t="s">
        <v>3</v>
      </c>
      <c r="F11555" s="35" t="s">
        <v>57</v>
      </c>
      <c r="G11555" s="35" t="s">
        <v>0</v>
      </c>
      <c r="H11555" s="35">
        <v>2023</v>
      </c>
      <c r="I11555" s="40">
        <v>1.293897735377332E-5</v>
      </c>
    </row>
    <row r="11556" spans="2:9" x14ac:dyDescent="0.25">
      <c r="B11556" s="35" t="s">
        <v>84</v>
      </c>
      <c r="C11556" s="35" t="s">
        <v>67</v>
      </c>
      <c r="D11556" s="35" t="s">
        <v>23</v>
      </c>
      <c r="E11556" s="35" t="s">
        <v>3</v>
      </c>
      <c r="F11556" s="35" t="s">
        <v>57</v>
      </c>
      <c r="G11556" s="35" t="s">
        <v>0</v>
      </c>
      <c r="H11556" s="35">
        <v>2024</v>
      </c>
      <c r="I11556" s="40">
        <v>1.2950579136421834E-5</v>
      </c>
    </row>
    <row r="11557" spans="2:9" x14ac:dyDescent="0.25">
      <c r="B11557" s="35" t="s">
        <v>84</v>
      </c>
      <c r="C11557" s="35" t="s">
        <v>67</v>
      </c>
      <c r="D11557" s="35" t="s">
        <v>23</v>
      </c>
      <c r="E11557" s="35" t="s">
        <v>3</v>
      </c>
      <c r="F11557" s="35" t="s">
        <v>57</v>
      </c>
      <c r="G11557" s="35" t="s">
        <v>0</v>
      </c>
      <c r="H11557" s="35">
        <v>2025</v>
      </c>
      <c r="I11557" s="40">
        <v>1.2963708814960634E-5</v>
      </c>
    </row>
    <row r="11558" spans="2:9" x14ac:dyDescent="0.25">
      <c r="B11558" s="35" t="s">
        <v>84</v>
      </c>
      <c r="C11558" s="35" t="s">
        <v>67</v>
      </c>
      <c r="D11558" s="35" t="s">
        <v>23</v>
      </c>
      <c r="E11558" s="35" t="s">
        <v>3</v>
      </c>
      <c r="F11558" s="35" t="s">
        <v>57</v>
      </c>
      <c r="G11558" s="35" t="s">
        <v>0</v>
      </c>
      <c r="H11558" s="35">
        <v>2026</v>
      </c>
      <c r="I11558" s="40">
        <v>1.2980485013445087E-5</v>
      </c>
    </row>
    <row r="11559" spans="2:9" x14ac:dyDescent="0.25">
      <c r="B11559" s="35" t="s">
        <v>84</v>
      </c>
      <c r="C11559" s="35" t="s">
        <v>67</v>
      </c>
      <c r="D11559" s="35" t="s">
        <v>23</v>
      </c>
      <c r="E11559" s="35" t="s">
        <v>3</v>
      </c>
      <c r="F11559" s="35" t="s">
        <v>57</v>
      </c>
      <c r="G11559" s="35" t="s">
        <v>0</v>
      </c>
      <c r="H11559" s="35">
        <v>2027</v>
      </c>
      <c r="I11559" s="40">
        <v>1.2998161331519643E-5</v>
      </c>
    </row>
    <row r="11560" spans="2:9" x14ac:dyDescent="0.25">
      <c r="B11560" s="35" t="s">
        <v>84</v>
      </c>
      <c r="C11560" s="35" t="s">
        <v>67</v>
      </c>
      <c r="D11560" s="35" t="s">
        <v>23</v>
      </c>
      <c r="E11560" s="35" t="s">
        <v>3</v>
      </c>
      <c r="F11560" s="35" t="s">
        <v>57</v>
      </c>
      <c r="G11560" s="35" t="s">
        <v>0</v>
      </c>
      <c r="H11560" s="35">
        <v>2028</v>
      </c>
      <c r="I11560" s="40">
        <v>1.3006130303472961E-5</v>
      </c>
    </row>
    <row r="11561" spans="2:9" x14ac:dyDescent="0.25">
      <c r="B11561" s="35" t="s">
        <v>84</v>
      </c>
      <c r="C11561" s="35" t="s">
        <v>67</v>
      </c>
      <c r="D11561" s="35" t="s">
        <v>23</v>
      </c>
      <c r="E11561" s="35" t="s">
        <v>3</v>
      </c>
      <c r="F11561" s="35" t="s">
        <v>57</v>
      </c>
      <c r="G11561" s="35" t="s">
        <v>0</v>
      </c>
      <c r="H11561" s="35">
        <v>2029</v>
      </c>
      <c r="I11561" s="40">
        <v>1.3003151735047044E-5</v>
      </c>
    </row>
    <row r="11562" spans="2:9" x14ac:dyDescent="0.25">
      <c r="B11562" s="35" t="s">
        <v>84</v>
      </c>
      <c r="C11562" s="35" t="s">
        <v>67</v>
      </c>
      <c r="D11562" s="35" t="s">
        <v>23</v>
      </c>
      <c r="E11562" s="35" t="s">
        <v>3</v>
      </c>
      <c r="F11562" s="35" t="s">
        <v>57</v>
      </c>
      <c r="G11562" s="35" t="s">
        <v>0</v>
      </c>
      <c r="H11562" s="35">
        <v>2030</v>
      </c>
      <c r="I11562" s="40">
        <v>1.2985858122288207E-5</v>
      </c>
    </row>
    <row r="11563" spans="2:9" x14ac:dyDescent="0.25">
      <c r="B11563" s="35" t="s">
        <v>84</v>
      </c>
      <c r="C11563" s="35" t="s">
        <v>67</v>
      </c>
      <c r="D11563" s="35" t="s">
        <v>23</v>
      </c>
      <c r="E11563" s="35" t="s">
        <v>3</v>
      </c>
      <c r="F11563" s="35" t="s">
        <v>57</v>
      </c>
      <c r="G11563" s="35" t="s">
        <v>0</v>
      </c>
      <c r="H11563" s="35">
        <v>2031</v>
      </c>
      <c r="I11563" s="40">
        <v>1.2955007277333759E-5</v>
      </c>
    </row>
    <row r="11564" spans="2:9" x14ac:dyDescent="0.25">
      <c r="B11564" s="35" t="s">
        <v>84</v>
      </c>
      <c r="C11564" s="35" t="s">
        <v>67</v>
      </c>
      <c r="D11564" s="35" t="s">
        <v>23</v>
      </c>
      <c r="E11564" s="35" t="s">
        <v>3</v>
      </c>
      <c r="F11564" s="35" t="s">
        <v>57</v>
      </c>
      <c r="G11564" s="35" t="s">
        <v>0</v>
      </c>
      <c r="H11564" s="35">
        <v>2032</v>
      </c>
      <c r="I11564" s="40">
        <v>1.2911605068485604E-5</v>
      </c>
    </row>
    <row r="11565" spans="2:9" x14ac:dyDescent="0.25">
      <c r="B11565" s="35" t="s">
        <v>84</v>
      </c>
      <c r="C11565" s="35" t="s">
        <v>67</v>
      </c>
      <c r="D11565" s="35" t="s">
        <v>23</v>
      </c>
      <c r="E11565" s="35" t="s">
        <v>3</v>
      </c>
      <c r="F11565" s="35" t="s">
        <v>57</v>
      </c>
      <c r="G11565" s="35" t="s">
        <v>0</v>
      </c>
      <c r="H11565" s="35">
        <v>2033</v>
      </c>
      <c r="I11565" s="40">
        <v>1.2855596379101371E-5</v>
      </c>
    </row>
    <row r="11566" spans="2:9" x14ac:dyDescent="0.25">
      <c r="B11566" s="35" t="s">
        <v>84</v>
      </c>
      <c r="C11566" s="35" t="s">
        <v>67</v>
      </c>
      <c r="D11566" s="35" t="s">
        <v>23</v>
      </c>
      <c r="E11566" s="35" t="s">
        <v>3</v>
      </c>
      <c r="F11566" s="35" t="s">
        <v>57</v>
      </c>
      <c r="G11566" s="35" t="s">
        <v>0</v>
      </c>
      <c r="H11566" s="35">
        <v>2034</v>
      </c>
      <c r="I11566" s="40">
        <v>1.2789159275635044E-5</v>
      </c>
    </row>
    <row r="11567" spans="2:9" x14ac:dyDescent="0.25">
      <c r="B11567" s="35" t="s">
        <v>84</v>
      </c>
      <c r="C11567" s="35" t="s">
        <v>67</v>
      </c>
      <c r="D11567" s="35" t="s">
        <v>23</v>
      </c>
      <c r="E11567" s="35" t="s">
        <v>3</v>
      </c>
      <c r="F11567" s="35" t="s">
        <v>57</v>
      </c>
      <c r="G11567" s="35" t="s">
        <v>0</v>
      </c>
      <c r="H11567" s="35">
        <v>2035</v>
      </c>
      <c r="I11567" s="40">
        <v>1.2711199947791225E-5</v>
      </c>
    </row>
    <row r="11568" spans="2:9" x14ac:dyDescent="0.25">
      <c r="B11568" s="35" t="s">
        <v>84</v>
      </c>
      <c r="C11568" s="35" t="s">
        <v>67</v>
      </c>
      <c r="D11568" s="35" t="s">
        <v>23</v>
      </c>
      <c r="E11568" s="35" t="s">
        <v>3</v>
      </c>
      <c r="F11568" s="35" t="s">
        <v>57</v>
      </c>
      <c r="G11568" s="35" t="s">
        <v>0</v>
      </c>
      <c r="H11568" s="35">
        <v>2036</v>
      </c>
      <c r="I11568" s="40">
        <v>1.262314495919892E-5</v>
      </c>
    </row>
    <row r="11569" spans="2:9" x14ac:dyDescent="0.25">
      <c r="B11569" s="35" t="s">
        <v>84</v>
      </c>
      <c r="C11569" s="35" t="s">
        <v>67</v>
      </c>
      <c r="D11569" s="35" t="s">
        <v>23</v>
      </c>
      <c r="E11569" s="35" t="s">
        <v>3</v>
      </c>
      <c r="F11569" s="35" t="s">
        <v>57</v>
      </c>
      <c r="G11569" s="35" t="s">
        <v>0</v>
      </c>
      <c r="H11569" s="35">
        <v>2037</v>
      </c>
      <c r="I11569" s="40">
        <v>1.2528667681028092E-5</v>
      </c>
    </row>
    <row r="11570" spans="2:9" x14ac:dyDescent="0.25">
      <c r="B11570" s="35" t="s">
        <v>84</v>
      </c>
      <c r="C11570" s="35" t="s">
        <v>67</v>
      </c>
      <c r="D11570" s="35" t="s">
        <v>23</v>
      </c>
      <c r="E11570" s="35" t="s">
        <v>3</v>
      </c>
      <c r="F11570" s="35" t="s">
        <v>57</v>
      </c>
      <c r="G11570" s="35" t="s">
        <v>0</v>
      </c>
      <c r="H11570" s="35">
        <v>2038</v>
      </c>
      <c r="I11570" s="40">
        <v>1.2426078493547863E-5</v>
      </c>
    </row>
    <row r="11571" spans="2:9" x14ac:dyDescent="0.25">
      <c r="B11571" s="35" t="s">
        <v>84</v>
      </c>
      <c r="C11571" s="35" t="s">
        <v>67</v>
      </c>
      <c r="D11571" s="35" t="s">
        <v>23</v>
      </c>
      <c r="E11571" s="35" t="s">
        <v>3</v>
      </c>
      <c r="F11571" s="35" t="s">
        <v>57</v>
      </c>
      <c r="G11571" s="35" t="s">
        <v>0</v>
      </c>
      <c r="H11571" s="35">
        <v>2039</v>
      </c>
      <c r="I11571" s="40">
        <v>1.2317629970260176E-5</v>
      </c>
    </row>
    <row r="11572" spans="2:9" x14ac:dyDescent="0.25">
      <c r="B11572" s="35" t="s">
        <v>84</v>
      </c>
      <c r="C11572" s="35" t="s">
        <v>67</v>
      </c>
      <c r="D11572" s="35" t="s">
        <v>23</v>
      </c>
      <c r="E11572" s="35" t="s">
        <v>3</v>
      </c>
      <c r="F11572" s="35" t="s">
        <v>57</v>
      </c>
      <c r="G11572" s="35" t="s">
        <v>0</v>
      </c>
      <c r="H11572" s="35">
        <v>2040</v>
      </c>
      <c r="I11572" s="40">
        <v>1.220532622699228E-5</v>
      </c>
    </row>
    <row r="11573" spans="2:9" x14ac:dyDescent="0.25">
      <c r="B11573" s="35" t="s">
        <v>84</v>
      </c>
      <c r="C11573" s="35" t="s">
        <v>67</v>
      </c>
      <c r="D11573" s="35" t="s">
        <v>23</v>
      </c>
      <c r="E11573" s="35" t="s">
        <v>3</v>
      </c>
      <c r="F11573" s="35" t="s">
        <v>57</v>
      </c>
      <c r="G11573" s="35" t="s">
        <v>0</v>
      </c>
      <c r="H11573" s="35">
        <v>2041</v>
      </c>
      <c r="I11573" s="40">
        <v>1.2089200366668014E-5</v>
      </c>
    </row>
    <row r="11574" spans="2:9" x14ac:dyDescent="0.25">
      <c r="B11574" s="35" t="s">
        <v>84</v>
      </c>
      <c r="C11574" s="35" t="s">
        <v>67</v>
      </c>
      <c r="D11574" s="35" t="s">
        <v>23</v>
      </c>
      <c r="E11574" s="35" t="s">
        <v>3</v>
      </c>
      <c r="F11574" s="35" t="s">
        <v>57</v>
      </c>
      <c r="G11574" s="35" t="s">
        <v>0</v>
      </c>
      <c r="H11574" s="35">
        <v>2042</v>
      </c>
      <c r="I11574" s="40">
        <v>1.1969863099176856E-5</v>
      </c>
    </row>
    <row r="11575" spans="2:9" x14ac:dyDescent="0.25">
      <c r="B11575" s="35" t="s">
        <v>84</v>
      </c>
      <c r="C11575" s="35" t="s">
        <v>67</v>
      </c>
      <c r="D11575" s="35" t="s">
        <v>23</v>
      </c>
      <c r="E11575" s="35" t="s">
        <v>3</v>
      </c>
      <c r="F11575" s="35" t="s">
        <v>57</v>
      </c>
      <c r="G11575" s="35" t="s">
        <v>0</v>
      </c>
      <c r="H11575" s="35">
        <v>2043</v>
      </c>
      <c r="I11575" s="40">
        <v>1.184888442310879E-5</v>
      </c>
    </row>
    <row r="11576" spans="2:9" x14ac:dyDescent="0.25">
      <c r="B11576" s="35" t="s">
        <v>84</v>
      </c>
      <c r="C11576" s="35" t="s">
        <v>67</v>
      </c>
      <c r="D11576" s="35" t="s">
        <v>23</v>
      </c>
      <c r="E11576" s="35" t="s">
        <v>3</v>
      </c>
      <c r="F11576" s="35" t="s">
        <v>57</v>
      </c>
      <c r="G11576" s="35" t="s">
        <v>0</v>
      </c>
      <c r="H11576" s="35">
        <v>2044</v>
      </c>
      <c r="I11576" s="40">
        <v>1.1728285175576392E-5</v>
      </c>
    </row>
    <row r="11577" spans="2:9" x14ac:dyDescent="0.25">
      <c r="B11577" s="35" t="s">
        <v>84</v>
      </c>
      <c r="C11577" s="35" t="s">
        <v>67</v>
      </c>
      <c r="D11577" s="35" t="s">
        <v>23</v>
      </c>
      <c r="E11577" s="35" t="s">
        <v>3</v>
      </c>
      <c r="F11577" s="35" t="s">
        <v>57</v>
      </c>
      <c r="G11577" s="35" t="s">
        <v>0</v>
      </c>
      <c r="H11577" s="35">
        <v>2045</v>
      </c>
      <c r="I11577" s="40">
        <v>1.1607702415427468E-5</v>
      </c>
    </row>
    <row r="11578" spans="2:9" x14ac:dyDescent="0.25">
      <c r="B11578" s="35" t="s">
        <v>84</v>
      </c>
      <c r="C11578" s="35" t="s">
        <v>67</v>
      </c>
      <c r="D11578" s="35" t="s">
        <v>23</v>
      </c>
      <c r="E11578" s="35" t="s">
        <v>3</v>
      </c>
      <c r="F11578" s="35" t="s">
        <v>57</v>
      </c>
      <c r="G11578" s="35" t="s">
        <v>0</v>
      </c>
      <c r="H11578" s="35">
        <v>2046</v>
      </c>
      <c r="I11578" s="40">
        <v>1.1487609773815414E-5</v>
      </c>
    </row>
    <row r="11579" spans="2:9" x14ac:dyDescent="0.25">
      <c r="B11579" s="35" t="s">
        <v>84</v>
      </c>
      <c r="C11579" s="35" t="s">
        <v>67</v>
      </c>
      <c r="D11579" s="35" t="s">
        <v>23</v>
      </c>
      <c r="E11579" s="35" t="s">
        <v>3</v>
      </c>
      <c r="F11579" s="35" t="s">
        <v>57</v>
      </c>
      <c r="G11579" s="35" t="s">
        <v>0</v>
      </c>
      <c r="H11579" s="35">
        <v>2047</v>
      </c>
      <c r="I11579" s="40">
        <v>1.1368906964244489E-5</v>
      </c>
    </row>
    <row r="11580" spans="2:9" x14ac:dyDescent="0.25">
      <c r="B11580" s="35" t="s">
        <v>84</v>
      </c>
      <c r="C11580" s="35" t="s">
        <v>67</v>
      </c>
      <c r="D11580" s="35" t="s">
        <v>23</v>
      </c>
      <c r="E11580" s="35" t="s">
        <v>3</v>
      </c>
      <c r="F11580" s="35" t="s">
        <v>57</v>
      </c>
      <c r="G11580" s="35" t="s">
        <v>0</v>
      </c>
      <c r="H11580" s="35">
        <v>2048</v>
      </c>
      <c r="I11580" s="40">
        <v>1.1252286647221054E-5</v>
      </c>
    </row>
    <row r="11581" spans="2:9" x14ac:dyDescent="0.25">
      <c r="B11581" s="35" t="s">
        <v>84</v>
      </c>
      <c r="C11581" s="35" t="s">
        <v>67</v>
      </c>
      <c r="D11581" s="35" t="s">
        <v>23</v>
      </c>
      <c r="E11581" s="35" t="s">
        <v>3</v>
      </c>
      <c r="F11581" s="35" t="s">
        <v>57</v>
      </c>
      <c r="G11581" s="35" t="s">
        <v>0</v>
      </c>
      <c r="H11581" s="35">
        <v>2049</v>
      </c>
      <c r="I11581" s="40">
        <v>1.1136621199743042E-5</v>
      </c>
    </row>
    <row r="11582" spans="2:9" x14ac:dyDescent="0.25">
      <c r="B11582" s="35" t="s">
        <v>84</v>
      </c>
      <c r="C11582" s="35" t="s">
        <v>67</v>
      </c>
      <c r="D11582" s="35" t="s">
        <v>23</v>
      </c>
      <c r="E11582" s="35" t="s">
        <v>3</v>
      </c>
      <c r="F11582" s="35" t="s">
        <v>57</v>
      </c>
      <c r="G11582" s="35" t="s">
        <v>0</v>
      </c>
      <c r="H11582" s="35">
        <v>2050</v>
      </c>
      <c r="I11582" s="40">
        <v>1.102299800542155E-5</v>
      </c>
    </row>
    <row r="11583" spans="2:9" x14ac:dyDescent="0.25">
      <c r="B11583" s="35" t="s">
        <v>84</v>
      </c>
      <c r="C11583" s="35" t="s">
        <v>67</v>
      </c>
      <c r="D11583" s="35" t="s">
        <v>23</v>
      </c>
      <c r="E11583" s="35" t="s">
        <v>3</v>
      </c>
      <c r="F11583" s="35" t="s">
        <v>57</v>
      </c>
      <c r="G11583" s="35" t="s">
        <v>0</v>
      </c>
      <c r="H11583" s="35">
        <v>2051</v>
      </c>
      <c r="I11583" s="40">
        <v>1.0911874562289959E-5</v>
      </c>
    </row>
    <row r="11584" spans="2:9" x14ac:dyDescent="0.25">
      <c r="B11584" s="35" t="s">
        <v>84</v>
      </c>
      <c r="C11584" s="35" t="s">
        <v>67</v>
      </c>
      <c r="D11584" s="35" t="s">
        <v>23</v>
      </c>
      <c r="E11584" s="35" t="s">
        <v>3</v>
      </c>
      <c r="F11584" s="35" t="s">
        <v>57</v>
      </c>
      <c r="G11584" s="35" t="s">
        <v>0</v>
      </c>
      <c r="H11584" s="35">
        <v>2052</v>
      </c>
      <c r="I11584" s="40">
        <v>1.0803998266450351E-5</v>
      </c>
    </row>
    <row r="11585" spans="2:9" x14ac:dyDescent="0.25">
      <c r="B11585" s="35" t="s">
        <v>84</v>
      </c>
      <c r="C11585" s="35" t="s">
        <v>67</v>
      </c>
      <c r="D11585" s="35" t="s">
        <v>23</v>
      </c>
      <c r="E11585" s="35" t="s">
        <v>3</v>
      </c>
      <c r="F11585" s="35" t="s">
        <v>57</v>
      </c>
      <c r="G11585" s="35" t="s">
        <v>0</v>
      </c>
      <c r="H11585" s="35">
        <v>2053</v>
      </c>
      <c r="I11585" s="40">
        <v>1.0698595248954758E-5</v>
      </c>
    </row>
    <row r="11586" spans="2:9" x14ac:dyDescent="0.25">
      <c r="B11586" s="35" t="s">
        <v>84</v>
      </c>
      <c r="C11586" s="35" t="s">
        <v>67</v>
      </c>
      <c r="D11586" s="35" t="s">
        <v>23</v>
      </c>
      <c r="E11586" s="35" t="s">
        <v>3</v>
      </c>
      <c r="F11586" s="35" t="s">
        <v>57</v>
      </c>
      <c r="G11586" s="35" t="s">
        <v>0</v>
      </c>
      <c r="H11586" s="35">
        <v>2054</v>
      </c>
      <c r="I11586" s="40">
        <v>1.059477551506195E-5</v>
      </c>
    </row>
    <row r="11587" spans="2:9" x14ac:dyDescent="0.25">
      <c r="B11587" s="35" t="s">
        <v>84</v>
      </c>
      <c r="C11587" s="35" t="s">
        <v>67</v>
      </c>
      <c r="D11587" s="35" t="s">
        <v>23</v>
      </c>
      <c r="E11587" s="35" t="s">
        <v>3</v>
      </c>
      <c r="F11587" s="35" t="s">
        <v>57</v>
      </c>
      <c r="G11587" s="35" t="s">
        <v>0</v>
      </c>
      <c r="H11587" s="35">
        <v>2055</v>
      </c>
      <c r="I11587" s="40">
        <v>1.0493712334497687E-5</v>
      </c>
    </row>
    <row r="11588" spans="2:9" x14ac:dyDescent="0.25">
      <c r="B11588" s="35" t="s">
        <v>84</v>
      </c>
      <c r="C11588" s="35" t="s">
        <v>67</v>
      </c>
      <c r="D11588" s="35" t="s">
        <v>23</v>
      </c>
      <c r="E11588" s="35" t="s">
        <v>3</v>
      </c>
      <c r="F11588" s="35" t="s">
        <v>57</v>
      </c>
      <c r="G11588" s="35" t="s">
        <v>0</v>
      </c>
      <c r="H11588" s="35">
        <v>2056</v>
      </c>
      <c r="I11588" s="40">
        <v>1.0394061771701389E-5</v>
      </c>
    </row>
    <row r="11589" spans="2:9" x14ac:dyDescent="0.25">
      <c r="B11589" s="35" t="s">
        <v>84</v>
      </c>
      <c r="C11589" s="35" t="s">
        <v>67</v>
      </c>
      <c r="D11589" s="35" t="s">
        <v>23</v>
      </c>
      <c r="E11589" s="35" t="s">
        <v>3</v>
      </c>
      <c r="F11589" s="35" t="s">
        <v>57</v>
      </c>
      <c r="G11589" s="35" t="s">
        <v>0</v>
      </c>
      <c r="H11589" s="35">
        <v>2057</v>
      </c>
      <c r="I11589" s="40">
        <v>1.0297105489414811E-5</v>
      </c>
    </row>
    <row r="11590" spans="2:9" x14ac:dyDescent="0.25">
      <c r="B11590" s="35" t="s">
        <v>84</v>
      </c>
      <c r="C11590" s="35" t="s">
        <v>67</v>
      </c>
      <c r="D11590" s="35" t="s">
        <v>23</v>
      </c>
      <c r="E11590" s="35" t="s">
        <v>3</v>
      </c>
      <c r="F11590" s="35" t="s">
        <v>57</v>
      </c>
      <c r="G11590" s="35" t="s">
        <v>0</v>
      </c>
      <c r="H11590" s="35">
        <v>2058</v>
      </c>
      <c r="I11590" s="40">
        <v>1.0204497764169929E-5</v>
      </c>
    </row>
    <row r="11591" spans="2:9" x14ac:dyDescent="0.25">
      <c r="B11591" s="35" t="s">
        <v>84</v>
      </c>
      <c r="C11591" s="35" t="s">
        <v>67</v>
      </c>
      <c r="D11591" s="35" t="s">
        <v>23</v>
      </c>
      <c r="E11591" s="35" t="s">
        <v>3</v>
      </c>
      <c r="F11591" s="35" t="s">
        <v>57</v>
      </c>
      <c r="G11591" s="35" t="s">
        <v>0</v>
      </c>
      <c r="H11591" s="35">
        <v>2059</v>
      </c>
      <c r="I11591" s="40">
        <v>1.0115630803475737E-5</v>
      </c>
    </row>
    <row r="11592" spans="2:9" x14ac:dyDescent="0.25">
      <c r="B11592" s="35" t="s">
        <v>84</v>
      </c>
      <c r="C11592" s="35" t="s">
        <v>67</v>
      </c>
      <c r="D11592" s="35" t="s">
        <v>23</v>
      </c>
      <c r="E11592" s="35" t="s">
        <v>3</v>
      </c>
      <c r="F11592" s="35" t="s">
        <v>57</v>
      </c>
      <c r="G11592" s="35" t="s">
        <v>0</v>
      </c>
      <c r="H11592" s="35">
        <v>2060</v>
      </c>
      <c r="I11592" s="40">
        <v>1.0029850391287123E-5</v>
      </c>
    </row>
    <row r="11593" spans="2:9" x14ac:dyDescent="0.25">
      <c r="B11593" s="35" t="s">
        <v>84</v>
      </c>
      <c r="C11593" s="35" t="s">
        <v>67</v>
      </c>
      <c r="D11593" s="35" t="s">
        <v>23</v>
      </c>
      <c r="E11593" s="35" t="s">
        <v>3</v>
      </c>
      <c r="F11593" s="35" t="s">
        <v>58</v>
      </c>
      <c r="G11593" s="35" t="s">
        <v>0</v>
      </c>
      <c r="H11593" s="35">
        <v>2000</v>
      </c>
      <c r="I11593" s="40">
        <v>0</v>
      </c>
    </row>
    <row r="11594" spans="2:9" x14ac:dyDescent="0.25">
      <c r="B11594" s="35" t="s">
        <v>84</v>
      </c>
      <c r="C11594" s="35" t="s">
        <v>67</v>
      </c>
      <c r="D11594" s="35" t="s">
        <v>23</v>
      </c>
      <c r="E11594" s="35" t="s">
        <v>3</v>
      </c>
      <c r="F11594" s="35" t="s">
        <v>58</v>
      </c>
      <c r="G11594" s="35" t="s">
        <v>0</v>
      </c>
      <c r="H11594" s="35">
        <v>2001</v>
      </c>
      <c r="I11594" s="40">
        <v>0</v>
      </c>
    </row>
    <row r="11595" spans="2:9" x14ac:dyDescent="0.25">
      <c r="B11595" s="35" t="s">
        <v>84</v>
      </c>
      <c r="C11595" s="35" t="s">
        <v>67</v>
      </c>
      <c r="D11595" s="35" t="s">
        <v>23</v>
      </c>
      <c r="E11595" s="35" t="s">
        <v>3</v>
      </c>
      <c r="F11595" s="35" t="s">
        <v>58</v>
      </c>
      <c r="G11595" s="35" t="s">
        <v>0</v>
      </c>
      <c r="H11595" s="35">
        <v>2002</v>
      </c>
      <c r="I11595" s="40">
        <v>0</v>
      </c>
    </row>
    <row r="11596" spans="2:9" x14ac:dyDescent="0.25">
      <c r="B11596" s="35" t="s">
        <v>84</v>
      </c>
      <c r="C11596" s="35" t="s">
        <v>67</v>
      </c>
      <c r="D11596" s="35" t="s">
        <v>23</v>
      </c>
      <c r="E11596" s="35" t="s">
        <v>3</v>
      </c>
      <c r="F11596" s="35" t="s">
        <v>58</v>
      </c>
      <c r="G11596" s="35" t="s">
        <v>0</v>
      </c>
      <c r="H11596" s="35">
        <v>2003</v>
      </c>
      <c r="I11596" s="40">
        <v>0</v>
      </c>
    </row>
    <row r="11597" spans="2:9" x14ac:dyDescent="0.25">
      <c r="B11597" s="35" t="s">
        <v>84</v>
      </c>
      <c r="C11597" s="35" t="s">
        <v>67</v>
      </c>
      <c r="D11597" s="35" t="s">
        <v>23</v>
      </c>
      <c r="E11597" s="35" t="s">
        <v>3</v>
      </c>
      <c r="F11597" s="35" t="s">
        <v>58</v>
      </c>
      <c r="G11597" s="35" t="s">
        <v>0</v>
      </c>
      <c r="H11597" s="35">
        <v>2004</v>
      </c>
      <c r="I11597" s="40">
        <v>0</v>
      </c>
    </row>
    <row r="11598" spans="2:9" x14ac:dyDescent="0.25">
      <c r="B11598" s="35" t="s">
        <v>84</v>
      </c>
      <c r="C11598" s="35" t="s">
        <v>67</v>
      </c>
      <c r="D11598" s="35" t="s">
        <v>23</v>
      </c>
      <c r="E11598" s="35" t="s">
        <v>3</v>
      </c>
      <c r="F11598" s="35" t="s">
        <v>58</v>
      </c>
      <c r="G11598" s="35" t="s">
        <v>0</v>
      </c>
      <c r="H11598" s="35">
        <v>2005</v>
      </c>
      <c r="I11598" s="40">
        <v>0</v>
      </c>
    </row>
    <row r="11599" spans="2:9" x14ac:dyDescent="0.25">
      <c r="B11599" s="35" t="s">
        <v>84</v>
      </c>
      <c r="C11599" s="35" t="s">
        <v>67</v>
      </c>
      <c r="D11599" s="35" t="s">
        <v>23</v>
      </c>
      <c r="E11599" s="35" t="s">
        <v>3</v>
      </c>
      <c r="F11599" s="35" t="s">
        <v>58</v>
      </c>
      <c r="G11599" s="35" t="s">
        <v>0</v>
      </c>
      <c r="H11599" s="35">
        <v>2006</v>
      </c>
      <c r="I11599" s="40">
        <v>0</v>
      </c>
    </row>
    <row r="11600" spans="2:9" x14ac:dyDescent="0.25">
      <c r="B11600" s="35" t="s">
        <v>84</v>
      </c>
      <c r="C11600" s="35" t="s">
        <v>67</v>
      </c>
      <c r="D11600" s="35" t="s">
        <v>23</v>
      </c>
      <c r="E11600" s="35" t="s">
        <v>3</v>
      </c>
      <c r="F11600" s="35" t="s">
        <v>58</v>
      </c>
      <c r="G11600" s="35" t="s">
        <v>0</v>
      </c>
      <c r="H11600" s="35">
        <v>2007</v>
      </c>
      <c r="I11600" s="40">
        <v>0</v>
      </c>
    </row>
    <row r="11601" spans="2:9" x14ac:dyDescent="0.25">
      <c r="B11601" s="35" t="s">
        <v>84</v>
      </c>
      <c r="C11601" s="35" t="s">
        <v>67</v>
      </c>
      <c r="D11601" s="35" t="s">
        <v>23</v>
      </c>
      <c r="E11601" s="35" t="s">
        <v>3</v>
      </c>
      <c r="F11601" s="35" t="s">
        <v>58</v>
      </c>
      <c r="G11601" s="35" t="s">
        <v>0</v>
      </c>
      <c r="H11601" s="35">
        <v>2008</v>
      </c>
      <c r="I11601" s="40">
        <v>0</v>
      </c>
    </row>
    <row r="11602" spans="2:9" x14ac:dyDescent="0.25">
      <c r="B11602" s="35" t="s">
        <v>84</v>
      </c>
      <c r="C11602" s="35" t="s">
        <v>67</v>
      </c>
      <c r="D11602" s="35" t="s">
        <v>23</v>
      </c>
      <c r="E11602" s="35" t="s">
        <v>3</v>
      </c>
      <c r="F11602" s="35" t="s">
        <v>58</v>
      </c>
      <c r="G11602" s="35" t="s">
        <v>0</v>
      </c>
      <c r="H11602" s="35">
        <v>2009</v>
      </c>
      <c r="I11602" s="40">
        <v>0</v>
      </c>
    </row>
    <row r="11603" spans="2:9" x14ac:dyDescent="0.25">
      <c r="B11603" s="35" t="s">
        <v>84</v>
      </c>
      <c r="C11603" s="35" t="s">
        <v>67</v>
      </c>
      <c r="D11603" s="35" t="s">
        <v>23</v>
      </c>
      <c r="E11603" s="35" t="s">
        <v>3</v>
      </c>
      <c r="F11603" s="35" t="s">
        <v>58</v>
      </c>
      <c r="G11603" s="35" t="s">
        <v>0</v>
      </c>
      <c r="H11603" s="35">
        <v>2010</v>
      </c>
      <c r="I11603" s="40">
        <v>0</v>
      </c>
    </row>
    <row r="11604" spans="2:9" x14ac:dyDescent="0.25">
      <c r="B11604" s="35" t="s">
        <v>84</v>
      </c>
      <c r="C11604" s="35" t="s">
        <v>67</v>
      </c>
      <c r="D11604" s="35" t="s">
        <v>23</v>
      </c>
      <c r="E11604" s="35" t="s">
        <v>3</v>
      </c>
      <c r="F11604" s="35" t="s">
        <v>58</v>
      </c>
      <c r="G11604" s="35" t="s">
        <v>0</v>
      </c>
      <c r="H11604" s="35">
        <v>2011</v>
      </c>
      <c r="I11604" s="40">
        <v>0</v>
      </c>
    </row>
    <row r="11605" spans="2:9" x14ac:dyDescent="0.25">
      <c r="B11605" s="35" t="s">
        <v>84</v>
      </c>
      <c r="C11605" s="35" t="s">
        <v>67</v>
      </c>
      <c r="D11605" s="35" t="s">
        <v>23</v>
      </c>
      <c r="E11605" s="35" t="s">
        <v>3</v>
      </c>
      <c r="F11605" s="35" t="s">
        <v>58</v>
      </c>
      <c r="G11605" s="35" t="s">
        <v>0</v>
      </c>
      <c r="H11605" s="35">
        <v>2012</v>
      </c>
      <c r="I11605" s="40">
        <v>0</v>
      </c>
    </row>
    <row r="11606" spans="2:9" x14ac:dyDescent="0.25">
      <c r="B11606" s="35" t="s">
        <v>84</v>
      </c>
      <c r="C11606" s="35" t="s">
        <v>67</v>
      </c>
      <c r="D11606" s="35" t="s">
        <v>23</v>
      </c>
      <c r="E11606" s="35" t="s">
        <v>3</v>
      </c>
      <c r="F11606" s="35" t="s">
        <v>58</v>
      </c>
      <c r="G11606" s="35" t="s">
        <v>0</v>
      </c>
      <c r="H11606" s="35">
        <v>2013</v>
      </c>
      <c r="I11606" s="40">
        <v>0</v>
      </c>
    </row>
    <row r="11607" spans="2:9" x14ac:dyDescent="0.25">
      <c r="B11607" s="35" t="s">
        <v>84</v>
      </c>
      <c r="C11607" s="35" t="s">
        <v>67</v>
      </c>
      <c r="D11607" s="35" t="s">
        <v>23</v>
      </c>
      <c r="E11607" s="35" t="s">
        <v>3</v>
      </c>
      <c r="F11607" s="35" t="s">
        <v>58</v>
      </c>
      <c r="G11607" s="35" t="s">
        <v>0</v>
      </c>
      <c r="H11607" s="35">
        <v>2014</v>
      </c>
      <c r="I11607" s="40">
        <v>0</v>
      </c>
    </row>
    <row r="11608" spans="2:9" x14ac:dyDescent="0.25">
      <c r="B11608" s="35" t="s">
        <v>84</v>
      </c>
      <c r="C11608" s="35" t="s">
        <v>67</v>
      </c>
      <c r="D11608" s="35" t="s">
        <v>23</v>
      </c>
      <c r="E11608" s="35" t="s">
        <v>3</v>
      </c>
      <c r="F11608" s="35" t="s">
        <v>58</v>
      </c>
      <c r="G11608" s="35" t="s">
        <v>0</v>
      </c>
      <c r="H11608" s="35">
        <v>2015</v>
      </c>
      <c r="I11608" s="40">
        <v>0</v>
      </c>
    </row>
    <row r="11609" spans="2:9" x14ac:dyDescent="0.25">
      <c r="B11609" s="35" t="s">
        <v>84</v>
      </c>
      <c r="C11609" s="35" t="s">
        <v>67</v>
      </c>
      <c r="D11609" s="35" t="s">
        <v>23</v>
      </c>
      <c r="E11609" s="35" t="s">
        <v>3</v>
      </c>
      <c r="F11609" s="35" t="s">
        <v>58</v>
      </c>
      <c r="G11609" s="35" t="s">
        <v>0</v>
      </c>
      <c r="H11609" s="35">
        <v>2016</v>
      </c>
      <c r="I11609" s="40">
        <v>0</v>
      </c>
    </row>
    <row r="11610" spans="2:9" x14ac:dyDescent="0.25">
      <c r="B11610" s="35" t="s">
        <v>84</v>
      </c>
      <c r="C11610" s="35" t="s">
        <v>67</v>
      </c>
      <c r="D11610" s="35" t="s">
        <v>23</v>
      </c>
      <c r="E11610" s="35" t="s">
        <v>3</v>
      </c>
      <c r="F11610" s="35" t="s">
        <v>58</v>
      </c>
      <c r="G11610" s="35" t="s">
        <v>0</v>
      </c>
      <c r="H11610" s="35">
        <v>2017</v>
      </c>
      <c r="I11610" s="40">
        <v>0</v>
      </c>
    </row>
    <row r="11611" spans="2:9" x14ac:dyDescent="0.25">
      <c r="B11611" s="35" t="s">
        <v>84</v>
      </c>
      <c r="C11611" s="35" t="s">
        <v>67</v>
      </c>
      <c r="D11611" s="35" t="s">
        <v>23</v>
      </c>
      <c r="E11611" s="35" t="s">
        <v>3</v>
      </c>
      <c r="F11611" s="35" t="s">
        <v>58</v>
      </c>
      <c r="G11611" s="35" t="s">
        <v>0</v>
      </c>
      <c r="H11611" s="35">
        <v>2018</v>
      </c>
      <c r="I11611" s="40">
        <v>0</v>
      </c>
    </row>
    <row r="11612" spans="2:9" x14ac:dyDescent="0.25">
      <c r="B11612" s="35" t="s">
        <v>84</v>
      </c>
      <c r="C11612" s="35" t="s">
        <v>67</v>
      </c>
      <c r="D11612" s="35" t="s">
        <v>23</v>
      </c>
      <c r="E11612" s="35" t="s">
        <v>3</v>
      </c>
      <c r="F11612" s="35" t="s">
        <v>58</v>
      </c>
      <c r="G11612" s="35" t="s">
        <v>0</v>
      </c>
      <c r="H11612" s="35">
        <v>2019</v>
      </c>
      <c r="I11612" s="40">
        <v>0</v>
      </c>
    </row>
    <row r="11613" spans="2:9" x14ac:dyDescent="0.25">
      <c r="B11613" s="35" t="s">
        <v>84</v>
      </c>
      <c r="C11613" s="35" t="s">
        <v>67</v>
      </c>
      <c r="D11613" s="35" t="s">
        <v>23</v>
      </c>
      <c r="E11613" s="35" t="s">
        <v>3</v>
      </c>
      <c r="F11613" s="35" t="s">
        <v>58</v>
      </c>
      <c r="G11613" s="35" t="s">
        <v>0</v>
      </c>
      <c r="H11613" s="35">
        <v>2020</v>
      </c>
      <c r="I11613" s="40">
        <v>0</v>
      </c>
    </row>
    <row r="11614" spans="2:9" x14ac:dyDescent="0.25">
      <c r="B11614" s="35" t="s">
        <v>84</v>
      </c>
      <c r="C11614" s="35" t="s">
        <v>67</v>
      </c>
      <c r="D11614" s="35" t="s">
        <v>23</v>
      </c>
      <c r="E11614" s="35" t="s">
        <v>3</v>
      </c>
      <c r="F11614" s="35" t="s">
        <v>58</v>
      </c>
      <c r="G11614" s="35" t="s">
        <v>0</v>
      </c>
      <c r="H11614" s="35">
        <v>2021</v>
      </c>
      <c r="I11614" s="40">
        <v>0</v>
      </c>
    </row>
    <row r="11615" spans="2:9" x14ac:dyDescent="0.25">
      <c r="B11615" s="35" t="s">
        <v>84</v>
      </c>
      <c r="C11615" s="35" t="s">
        <v>67</v>
      </c>
      <c r="D11615" s="35" t="s">
        <v>23</v>
      </c>
      <c r="E11615" s="35" t="s">
        <v>3</v>
      </c>
      <c r="F11615" s="35" t="s">
        <v>58</v>
      </c>
      <c r="G11615" s="35" t="s">
        <v>0</v>
      </c>
      <c r="H11615" s="35">
        <v>2022</v>
      </c>
      <c r="I11615" s="40">
        <v>0</v>
      </c>
    </row>
    <row r="11616" spans="2:9" x14ac:dyDescent="0.25">
      <c r="B11616" s="35" t="s">
        <v>84</v>
      </c>
      <c r="C11616" s="35" t="s">
        <v>67</v>
      </c>
      <c r="D11616" s="35" t="s">
        <v>23</v>
      </c>
      <c r="E11616" s="35" t="s">
        <v>3</v>
      </c>
      <c r="F11616" s="35" t="s">
        <v>58</v>
      </c>
      <c r="G11616" s="35" t="s">
        <v>0</v>
      </c>
      <c r="H11616" s="35">
        <v>2023</v>
      </c>
      <c r="I11616" s="40">
        <v>0</v>
      </c>
    </row>
    <row r="11617" spans="2:9" x14ac:dyDescent="0.25">
      <c r="B11617" s="35" t="s">
        <v>84</v>
      </c>
      <c r="C11617" s="35" t="s">
        <v>67</v>
      </c>
      <c r="D11617" s="35" t="s">
        <v>23</v>
      </c>
      <c r="E11617" s="35" t="s">
        <v>3</v>
      </c>
      <c r="F11617" s="35" t="s">
        <v>58</v>
      </c>
      <c r="G11617" s="35" t="s">
        <v>0</v>
      </c>
      <c r="H11617" s="35">
        <v>2024</v>
      </c>
      <c r="I11617" s="40">
        <v>0</v>
      </c>
    </row>
    <row r="11618" spans="2:9" x14ac:dyDescent="0.25">
      <c r="B11618" s="35" t="s">
        <v>84</v>
      </c>
      <c r="C11618" s="35" t="s">
        <v>67</v>
      </c>
      <c r="D11618" s="35" t="s">
        <v>23</v>
      </c>
      <c r="E11618" s="35" t="s">
        <v>3</v>
      </c>
      <c r="F11618" s="35" t="s">
        <v>58</v>
      </c>
      <c r="G11618" s="35" t="s">
        <v>0</v>
      </c>
      <c r="H11618" s="35">
        <v>2025</v>
      </c>
      <c r="I11618" s="40">
        <v>0</v>
      </c>
    </row>
    <row r="11619" spans="2:9" x14ac:dyDescent="0.25">
      <c r="B11619" s="35" t="s">
        <v>84</v>
      </c>
      <c r="C11619" s="35" t="s">
        <v>67</v>
      </c>
      <c r="D11619" s="35" t="s">
        <v>23</v>
      </c>
      <c r="E11619" s="35" t="s">
        <v>3</v>
      </c>
      <c r="F11619" s="35" t="s">
        <v>58</v>
      </c>
      <c r="G11619" s="35" t="s">
        <v>0</v>
      </c>
      <c r="H11619" s="35">
        <v>2026</v>
      </c>
      <c r="I11619" s="40">
        <v>0</v>
      </c>
    </row>
    <row r="11620" spans="2:9" x14ac:dyDescent="0.25">
      <c r="B11620" s="35" t="s">
        <v>84</v>
      </c>
      <c r="C11620" s="35" t="s">
        <v>67</v>
      </c>
      <c r="D11620" s="35" t="s">
        <v>23</v>
      </c>
      <c r="E11620" s="35" t="s">
        <v>3</v>
      </c>
      <c r="F11620" s="35" t="s">
        <v>58</v>
      </c>
      <c r="G11620" s="35" t="s">
        <v>0</v>
      </c>
      <c r="H11620" s="35">
        <v>2027</v>
      </c>
      <c r="I11620" s="40">
        <v>0</v>
      </c>
    </row>
    <row r="11621" spans="2:9" x14ac:dyDescent="0.25">
      <c r="B11621" s="35" t="s">
        <v>84</v>
      </c>
      <c r="C11621" s="35" t="s">
        <v>67</v>
      </c>
      <c r="D11621" s="35" t="s">
        <v>23</v>
      </c>
      <c r="E11621" s="35" t="s">
        <v>3</v>
      </c>
      <c r="F11621" s="35" t="s">
        <v>58</v>
      </c>
      <c r="G11621" s="35" t="s">
        <v>0</v>
      </c>
      <c r="H11621" s="35">
        <v>2028</v>
      </c>
      <c r="I11621" s="40">
        <v>0</v>
      </c>
    </row>
    <row r="11622" spans="2:9" x14ac:dyDescent="0.25">
      <c r="B11622" s="35" t="s">
        <v>84</v>
      </c>
      <c r="C11622" s="35" t="s">
        <v>67</v>
      </c>
      <c r="D11622" s="35" t="s">
        <v>23</v>
      </c>
      <c r="E11622" s="35" t="s">
        <v>3</v>
      </c>
      <c r="F11622" s="35" t="s">
        <v>58</v>
      </c>
      <c r="G11622" s="35" t="s">
        <v>0</v>
      </c>
      <c r="H11622" s="35">
        <v>2029</v>
      </c>
      <c r="I11622" s="40">
        <v>0</v>
      </c>
    </row>
    <row r="11623" spans="2:9" x14ac:dyDescent="0.25">
      <c r="B11623" s="35" t="s">
        <v>84</v>
      </c>
      <c r="C11623" s="35" t="s">
        <v>67</v>
      </c>
      <c r="D11623" s="35" t="s">
        <v>23</v>
      </c>
      <c r="E11623" s="35" t="s">
        <v>3</v>
      </c>
      <c r="F11623" s="35" t="s">
        <v>58</v>
      </c>
      <c r="G11623" s="35" t="s">
        <v>0</v>
      </c>
      <c r="H11623" s="35">
        <v>2030</v>
      </c>
      <c r="I11623" s="40">
        <v>0</v>
      </c>
    </row>
    <row r="11624" spans="2:9" x14ac:dyDescent="0.25">
      <c r="B11624" s="35" t="s">
        <v>84</v>
      </c>
      <c r="C11624" s="35" t="s">
        <v>67</v>
      </c>
      <c r="D11624" s="35" t="s">
        <v>23</v>
      </c>
      <c r="E11624" s="35" t="s">
        <v>3</v>
      </c>
      <c r="F11624" s="35" t="s">
        <v>58</v>
      </c>
      <c r="G11624" s="35" t="s">
        <v>0</v>
      </c>
      <c r="H11624" s="35">
        <v>2031</v>
      </c>
      <c r="I11624" s="40">
        <v>0</v>
      </c>
    </row>
    <row r="11625" spans="2:9" x14ac:dyDescent="0.25">
      <c r="B11625" s="35" t="s">
        <v>84</v>
      </c>
      <c r="C11625" s="35" t="s">
        <v>67</v>
      </c>
      <c r="D11625" s="35" t="s">
        <v>23</v>
      </c>
      <c r="E11625" s="35" t="s">
        <v>3</v>
      </c>
      <c r="F11625" s="35" t="s">
        <v>58</v>
      </c>
      <c r="G11625" s="35" t="s">
        <v>0</v>
      </c>
      <c r="H11625" s="35">
        <v>2032</v>
      </c>
      <c r="I11625" s="40">
        <v>0</v>
      </c>
    </row>
    <row r="11626" spans="2:9" x14ac:dyDescent="0.25">
      <c r="B11626" s="35" t="s">
        <v>84</v>
      </c>
      <c r="C11626" s="35" t="s">
        <v>67</v>
      </c>
      <c r="D11626" s="35" t="s">
        <v>23</v>
      </c>
      <c r="E11626" s="35" t="s">
        <v>3</v>
      </c>
      <c r="F11626" s="35" t="s">
        <v>58</v>
      </c>
      <c r="G11626" s="35" t="s">
        <v>0</v>
      </c>
      <c r="H11626" s="35">
        <v>2033</v>
      </c>
      <c r="I11626" s="40">
        <v>0</v>
      </c>
    </row>
    <row r="11627" spans="2:9" x14ac:dyDescent="0.25">
      <c r="B11627" s="35" t="s">
        <v>84</v>
      </c>
      <c r="C11627" s="35" t="s">
        <v>67</v>
      </c>
      <c r="D11627" s="35" t="s">
        <v>23</v>
      </c>
      <c r="E11627" s="35" t="s">
        <v>3</v>
      </c>
      <c r="F11627" s="35" t="s">
        <v>58</v>
      </c>
      <c r="G11627" s="35" t="s">
        <v>0</v>
      </c>
      <c r="H11627" s="35">
        <v>2034</v>
      </c>
      <c r="I11627" s="40">
        <v>0</v>
      </c>
    </row>
    <row r="11628" spans="2:9" x14ac:dyDescent="0.25">
      <c r="B11628" s="35" t="s">
        <v>84</v>
      </c>
      <c r="C11628" s="35" t="s">
        <v>67</v>
      </c>
      <c r="D11628" s="35" t="s">
        <v>23</v>
      </c>
      <c r="E11628" s="35" t="s">
        <v>3</v>
      </c>
      <c r="F11628" s="35" t="s">
        <v>58</v>
      </c>
      <c r="G11628" s="35" t="s">
        <v>0</v>
      </c>
      <c r="H11628" s="35">
        <v>2035</v>
      </c>
      <c r="I11628" s="40">
        <v>0</v>
      </c>
    </row>
    <row r="11629" spans="2:9" x14ac:dyDescent="0.25">
      <c r="B11629" s="35" t="s">
        <v>84</v>
      </c>
      <c r="C11629" s="35" t="s">
        <v>67</v>
      </c>
      <c r="D11629" s="35" t="s">
        <v>23</v>
      </c>
      <c r="E11629" s="35" t="s">
        <v>3</v>
      </c>
      <c r="F11629" s="35" t="s">
        <v>58</v>
      </c>
      <c r="G11629" s="35" t="s">
        <v>0</v>
      </c>
      <c r="H11629" s="35">
        <v>2036</v>
      </c>
      <c r="I11629" s="40">
        <v>0</v>
      </c>
    </row>
    <row r="11630" spans="2:9" x14ac:dyDescent="0.25">
      <c r="B11630" s="35" t="s">
        <v>84</v>
      </c>
      <c r="C11630" s="35" t="s">
        <v>67</v>
      </c>
      <c r="D11630" s="35" t="s">
        <v>23</v>
      </c>
      <c r="E11630" s="35" t="s">
        <v>3</v>
      </c>
      <c r="F11630" s="35" t="s">
        <v>58</v>
      </c>
      <c r="G11630" s="35" t="s">
        <v>0</v>
      </c>
      <c r="H11630" s="35">
        <v>2037</v>
      </c>
      <c r="I11630" s="40">
        <v>0</v>
      </c>
    </row>
    <row r="11631" spans="2:9" x14ac:dyDescent="0.25">
      <c r="B11631" s="35" t="s">
        <v>84</v>
      </c>
      <c r="C11631" s="35" t="s">
        <v>67</v>
      </c>
      <c r="D11631" s="35" t="s">
        <v>23</v>
      </c>
      <c r="E11631" s="35" t="s">
        <v>3</v>
      </c>
      <c r="F11631" s="35" t="s">
        <v>58</v>
      </c>
      <c r="G11631" s="35" t="s">
        <v>0</v>
      </c>
      <c r="H11631" s="35">
        <v>2038</v>
      </c>
      <c r="I11631" s="40">
        <v>0</v>
      </c>
    </row>
    <row r="11632" spans="2:9" x14ac:dyDescent="0.25">
      <c r="B11632" s="35" t="s">
        <v>84</v>
      </c>
      <c r="C11632" s="35" t="s">
        <v>67</v>
      </c>
      <c r="D11632" s="35" t="s">
        <v>23</v>
      </c>
      <c r="E11632" s="35" t="s">
        <v>3</v>
      </c>
      <c r="F11632" s="35" t="s">
        <v>58</v>
      </c>
      <c r="G11632" s="35" t="s">
        <v>0</v>
      </c>
      <c r="H11632" s="35">
        <v>2039</v>
      </c>
      <c r="I11632" s="40">
        <v>0</v>
      </c>
    </row>
    <row r="11633" spans="2:9" x14ac:dyDescent="0.25">
      <c r="B11633" s="35" t="s">
        <v>84</v>
      </c>
      <c r="C11633" s="35" t="s">
        <v>67</v>
      </c>
      <c r="D11633" s="35" t="s">
        <v>23</v>
      </c>
      <c r="E11633" s="35" t="s">
        <v>3</v>
      </c>
      <c r="F11633" s="35" t="s">
        <v>58</v>
      </c>
      <c r="G11633" s="35" t="s">
        <v>0</v>
      </c>
      <c r="H11633" s="35">
        <v>2040</v>
      </c>
      <c r="I11633" s="40">
        <v>0</v>
      </c>
    </row>
    <row r="11634" spans="2:9" x14ac:dyDescent="0.25">
      <c r="B11634" s="35" t="s">
        <v>84</v>
      </c>
      <c r="C11634" s="35" t="s">
        <v>67</v>
      </c>
      <c r="D11634" s="35" t="s">
        <v>23</v>
      </c>
      <c r="E11634" s="35" t="s">
        <v>3</v>
      </c>
      <c r="F11634" s="35" t="s">
        <v>58</v>
      </c>
      <c r="G11634" s="35" t="s">
        <v>0</v>
      </c>
      <c r="H11634" s="35">
        <v>2041</v>
      </c>
      <c r="I11634" s="40">
        <v>0</v>
      </c>
    </row>
    <row r="11635" spans="2:9" x14ac:dyDescent="0.25">
      <c r="B11635" s="35" t="s">
        <v>84</v>
      </c>
      <c r="C11635" s="35" t="s">
        <v>67</v>
      </c>
      <c r="D11635" s="35" t="s">
        <v>23</v>
      </c>
      <c r="E11635" s="35" t="s">
        <v>3</v>
      </c>
      <c r="F11635" s="35" t="s">
        <v>58</v>
      </c>
      <c r="G11635" s="35" t="s">
        <v>0</v>
      </c>
      <c r="H11635" s="35">
        <v>2042</v>
      </c>
      <c r="I11635" s="40">
        <v>0</v>
      </c>
    </row>
    <row r="11636" spans="2:9" x14ac:dyDescent="0.25">
      <c r="B11636" s="35" t="s">
        <v>84</v>
      </c>
      <c r="C11636" s="35" t="s">
        <v>67</v>
      </c>
      <c r="D11636" s="35" t="s">
        <v>23</v>
      </c>
      <c r="E11636" s="35" t="s">
        <v>3</v>
      </c>
      <c r="F11636" s="35" t="s">
        <v>58</v>
      </c>
      <c r="G11636" s="35" t="s">
        <v>0</v>
      </c>
      <c r="H11636" s="35">
        <v>2043</v>
      </c>
      <c r="I11636" s="40">
        <v>0</v>
      </c>
    </row>
    <row r="11637" spans="2:9" x14ac:dyDescent="0.25">
      <c r="B11637" s="35" t="s">
        <v>84</v>
      </c>
      <c r="C11637" s="35" t="s">
        <v>67</v>
      </c>
      <c r="D11637" s="35" t="s">
        <v>23</v>
      </c>
      <c r="E11637" s="35" t="s">
        <v>3</v>
      </c>
      <c r="F11637" s="35" t="s">
        <v>58</v>
      </c>
      <c r="G11637" s="35" t="s">
        <v>0</v>
      </c>
      <c r="H11637" s="35">
        <v>2044</v>
      </c>
      <c r="I11637" s="40">
        <v>0</v>
      </c>
    </row>
    <row r="11638" spans="2:9" x14ac:dyDescent="0.25">
      <c r="B11638" s="35" t="s">
        <v>84</v>
      </c>
      <c r="C11638" s="35" t="s">
        <v>67</v>
      </c>
      <c r="D11638" s="35" t="s">
        <v>23</v>
      </c>
      <c r="E11638" s="35" t="s">
        <v>3</v>
      </c>
      <c r="F11638" s="35" t="s">
        <v>58</v>
      </c>
      <c r="G11638" s="35" t="s">
        <v>0</v>
      </c>
      <c r="H11638" s="35">
        <v>2045</v>
      </c>
      <c r="I11638" s="40">
        <v>0</v>
      </c>
    </row>
    <row r="11639" spans="2:9" x14ac:dyDescent="0.25">
      <c r="B11639" s="35" t="s">
        <v>84</v>
      </c>
      <c r="C11639" s="35" t="s">
        <v>67</v>
      </c>
      <c r="D11639" s="35" t="s">
        <v>23</v>
      </c>
      <c r="E11639" s="35" t="s">
        <v>3</v>
      </c>
      <c r="F11639" s="35" t="s">
        <v>58</v>
      </c>
      <c r="G11639" s="35" t="s">
        <v>0</v>
      </c>
      <c r="H11639" s="35">
        <v>2046</v>
      </c>
      <c r="I11639" s="40">
        <v>0</v>
      </c>
    </row>
    <row r="11640" spans="2:9" x14ac:dyDescent="0.25">
      <c r="B11640" s="35" t="s">
        <v>84</v>
      </c>
      <c r="C11640" s="35" t="s">
        <v>67</v>
      </c>
      <c r="D11640" s="35" t="s">
        <v>23</v>
      </c>
      <c r="E11640" s="35" t="s">
        <v>3</v>
      </c>
      <c r="F11640" s="35" t="s">
        <v>58</v>
      </c>
      <c r="G11640" s="35" t="s">
        <v>0</v>
      </c>
      <c r="H11640" s="35">
        <v>2047</v>
      </c>
      <c r="I11640" s="40">
        <v>0</v>
      </c>
    </row>
    <row r="11641" spans="2:9" x14ac:dyDescent="0.25">
      <c r="B11641" s="35" t="s">
        <v>84</v>
      </c>
      <c r="C11641" s="35" t="s">
        <v>67</v>
      </c>
      <c r="D11641" s="35" t="s">
        <v>23</v>
      </c>
      <c r="E11641" s="35" t="s">
        <v>3</v>
      </c>
      <c r="F11641" s="35" t="s">
        <v>58</v>
      </c>
      <c r="G11641" s="35" t="s">
        <v>0</v>
      </c>
      <c r="H11641" s="35">
        <v>2048</v>
      </c>
      <c r="I11641" s="40">
        <v>0</v>
      </c>
    </row>
    <row r="11642" spans="2:9" x14ac:dyDescent="0.25">
      <c r="B11642" s="35" t="s">
        <v>84</v>
      </c>
      <c r="C11642" s="35" t="s">
        <v>67</v>
      </c>
      <c r="D11642" s="35" t="s">
        <v>23</v>
      </c>
      <c r="E11642" s="35" t="s">
        <v>3</v>
      </c>
      <c r="F11642" s="35" t="s">
        <v>58</v>
      </c>
      <c r="G11642" s="35" t="s">
        <v>0</v>
      </c>
      <c r="H11642" s="35">
        <v>2049</v>
      </c>
      <c r="I11642" s="40">
        <v>0</v>
      </c>
    </row>
    <row r="11643" spans="2:9" x14ac:dyDescent="0.25">
      <c r="B11643" s="35" t="s">
        <v>84</v>
      </c>
      <c r="C11643" s="35" t="s">
        <v>67</v>
      </c>
      <c r="D11643" s="35" t="s">
        <v>23</v>
      </c>
      <c r="E11643" s="35" t="s">
        <v>3</v>
      </c>
      <c r="F11643" s="35" t="s">
        <v>58</v>
      </c>
      <c r="G11643" s="35" t="s">
        <v>0</v>
      </c>
      <c r="H11643" s="35">
        <v>2050</v>
      </c>
      <c r="I11643" s="40">
        <v>0</v>
      </c>
    </row>
    <row r="11644" spans="2:9" x14ac:dyDescent="0.25">
      <c r="B11644" s="35" t="s">
        <v>84</v>
      </c>
      <c r="C11644" s="35" t="s">
        <v>67</v>
      </c>
      <c r="D11644" s="35" t="s">
        <v>23</v>
      </c>
      <c r="E11644" s="35" t="s">
        <v>3</v>
      </c>
      <c r="F11644" s="35" t="s">
        <v>58</v>
      </c>
      <c r="G11644" s="35" t="s">
        <v>0</v>
      </c>
      <c r="H11644" s="35">
        <v>2051</v>
      </c>
      <c r="I11644" s="40">
        <v>0</v>
      </c>
    </row>
    <row r="11645" spans="2:9" x14ac:dyDescent="0.25">
      <c r="B11645" s="35" t="s">
        <v>84</v>
      </c>
      <c r="C11645" s="35" t="s">
        <v>67</v>
      </c>
      <c r="D11645" s="35" t="s">
        <v>23</v>
      </c>
      <c r="E11645" s="35" t="s">
        <v>3</v>
      </c>
      <c r="F11645" s="35" t="s">
        <v>58</v>
      </c>
      <c r="G11645" s="35" t="s">
        <v>0</v>
      </c>
      <c r="H11645" s="35">
        <v>2052</v>
      </c>
      <c r="I11645" s="40">
        <v>0</v>
      </c>
    </row>
    <row r="11646" spans="2:9" x14ac:dyDescent="0.25">
      <c r="B11646" s="35" t="s">
        <v>84</v>
      </c>
      <c r="C11646" s="35" t="s">
        <v>67</v>
      </c>
      <c r="D11646" s="35" t="s">
        <v>23</v>
      </c>
      <c r="E11646" s="35" t="s">
        <v>3</v>
      </c>
      <c r="F11646" s="35" t="s">
        <v>58</v>
      </c>
      <c r="G11646" s="35" t="s">
        <v>0</v>
      </c>
      <c r="H11646" s="35">
        <v>2053</v>
      </c>
      <c r="I11646" s="40">
        <v>0</v>
      </c>
    </row>
    <row r="11647" spans="2:9" x14ac:dyDescent="0.25">
      <c r="B11647" s="35" t="s">
        <v>84</v>
      </c>
      <c r="C11647" s="35" t="s">
        <v>67</v>
      </c>
      <c r="D11647" s="35" t="s">
        <v>23</v>
      </c>
      <c r="E11647" s="35" t="s">
        <v>3</v>
      </c>
      <c r="F11647" s="35" t="s">
        <v>58</v>
      </c>
      <c r="G11647" s="35" t="s">
        <v>0</v>
      </c>
      <c r="H11647" s="35">
        <v>2054</v>
      </c>
      <c r="I11647" s="40">
        <v>0</v>
      </c>
    </row>
    <row r="11648" spans="2:9" x14ac:dyDescent="0.25">
      <c r="B11648" s="35" t="s">
        <v>84</v>
      </c>
      <c r="C11648" s="35" t="s">
        <v>67</v>
      </c>
      <c r="D11648" s="35" t="s">
        <v>23</v>
      </c>
      <c r="E11648" s="35" t="s">
        <v>3</v>
      </c>
      <c r="F11648" s="35" t="s">
        <v>58</v>
      </c>
      <c r="G11648" s="35" t="s">
        <v>0</v>
      </c>
      <c r="H11648" s="35">
        <v>2055</v>
      </c>
      <c r="I11648" s="40">
        <v>0</v>
      </c>
    </row>
    <row r="11649" spans="2:9" x14ac:dyDescent="0.25">
      <c r="B11649" s="35" t="s">
        <v>84</v>
      </c>
      <c r="C11649" s="35" t="s">
        <v>67</v>
      </c>
      <c r="D11649" s="35" t="s">
        <v>23</v>
      </c>
      <c r="E11649" s="35" t="s">
        <v>3</v>
      </c>
      <c r="F11649" s="35" t="s">
        <v>58</v>
      </c>
      <c r="G11649" s="35" t="s">
        <v>0</v>
      </c>
      <c r="H11649" s="35">
        <v>2056</v>
      </c>
      <c r="I11649" s="40">
        <v>0</v>
      </c>
    </row>
    <row r="11650" spans="2:9" x14ac:dyDescent="0.25">
      <c r="B11650" s="35" t="s">
        <v>84</v>
      </c>
      <c r="C11650" s="35" t="s">
        <v>67</v>
      </c>
      <c r="D11650" s="35" t="s">
        <v>23</v>
      </c>
      <c r="E11650" s="35" t="s">
        <v>3</v>
      </c>
      <c r="F11650" s="35" t="s">
        <v>58</v>
      </c>
      <c r="G11650" s="35" t="s">
        <v>0</v>
      </c>
      <c r="H11650" s="35">
        <v>2057</v>
      </c>
      <c r="I11650" s="40">
        <v>0</v>
      </c>
    </row>
    <row r="11651" spans="2:9" x14ac:dyDescent="0.25">
      <c r="B11651" s="35" t="s">
        <v>84</v>
      </c>
      <c r="C11651" s="35" t="s">
        <v>67</v>
      </c>
      <c r="D11651" s="35" t="s">
        <v>23</v>
      </c>
      <c r="E11651" s="35" t="s">
        <v>3</v>
      </c>
      <c r="F11651" s="35" t="s">
        <v>58</v>
      </c>
      <c r="G11651" s="35" t="s">
        <v>0</v>
      </c>
      <c r="H11651" s="35">
        <v>2058</v>
      </c>
      <c r="I11651" s="40">
        <v>0</v>
      </c>
    </row>
    <row r="11652" spans="2:9" x14ac:dyDescent="0.25">
      <c r="B11652" s="35" t="s">
        <v>84</v>
      </c>
      <c r="C11652" s="35" t="s">
        <v>67</v>
      </c>
      <c r="D11652" s="35" t="s">
        <v>23</v>
      </c>
      <c r="E11652" s="35" t="s">
        <v>3</v>
      </c>
      <c r="F11652" s="35" t="s">
        <v>58</v>
      </c>
      <c r="G11652" s="35" t="s">
        <v>0</v>
      </c>
      <c r="H11652" s="35">
        <v>2059</v>
      </c>
      <c r="I11652" s="40">
        <v>0</v>
      </c>
    </row>
    <row r="11653" spans="2:9" x14ac:dyDescent="0.25">
      <c r="B11653" s="35" t="s">
        <v>84</v>
      </c>
      <c r="C11653" s="35" t="s">
        <v>67</v>
      </c>
      <c r="D11653" s="35" t="s">
        <v>23</v>
      </c>
      <c r="E11653" s="35" t="s">
        <v>3</v>
      </c>
      <c r="F11653" s="35" t="s">
        <v>58</v>
      </c>
      <c r="G11653" s="35" t="s">
        <v>0</v>
      </c>
      <c r="H11653" s="35">
        <v>2060</v>
      </c>
      <c r="I11653" s="40">
        <v>0</v>
      </c>
    </row>
    <row r="11654" spans="2:9" x14ac:dyDescent="0.25">
      <c r="B11654" s="35" t="s">
        <v>84</v>
      </c>
      <c r="C11654" s="35" t="s">
        <v>67</v>
      </c>
      <c r="D11654" s="35" t="s">
        <v>23</v>
      </c>
      <c r="E11654" s="35" t="s">
        <v>3</v>
      </c>
      <c r="F11654" s="35" t="s">
        <v>59</v>
      </c>
      <c r="G11654" s="35" t="s">
        <v>0</v>
      </c>
      <c r="H11654" s="35">
        <v>2000</v>
      </c>
      <c r="I11654" s="40">
        <f t="array" ref="I11654:I11714">TRANSPOSE('[10]Despesa_%PIB'!$B$69:$BJ$69)</f>
        <v>0</v>
      </c>
    </row>
    <row r="11655" spans="2:9" x14ac:dyDescent="0.25">
      <c r="B11655" s="35" t="s">
        <v>84</v>
      </c>
      <c r="C11655" s="35" t="s">
        <v>67</v>
      </c>
      <c r="D11655" s="35" t="s">
        <v>23</v>
      </c>
      <c r="E11655" s="35" t="s">
        <v>3</v>
      </c>
      <c r="F11655" s="35" t="s">
        <v>59</v>
      </c>
      <c r="G11655" s="35" t="s">
        <v>0</v>
      </c>
      <c r="H11655" s="35">
        <v>2001</v>
      </c>
      <c r="I11655" s="40">
        <v>0</v>
      </c>
    </row>
    <row r="11656" spans="2:9" x14ac:dyDescent="0.25">
      <c r="B11656" s="35" t="s">
        <v>84</v>
      </c>
      <c r="C11656" s="35" t="s">
        <v>67</v>
      </c>
      <c r="D11656" s="35" t="s">
        <v>23</v>
      </c>
      <c r="E11656" s="35" t="s">
        <v>3</v>
      </c>
      <c r="F11656" s="35" t="s">
        <v>59</v>
      </c>
      <c r="G11656" s="35" t="s">
        <v>0</v>
      </c>
      <c r="H11656" s="35">
        <v>2002</v>
      </c>
      <c r="I11656" s="40">
        <v>0</v>
      </c>
    </row>
    <row r="11657" spans="2:9" x14ac:dyDescent="0.25">
      <c r="B11657" s="35" t="s">
        <v>84</v>
      </c>
      <c r="C11657" s="35" t="s">
        <v>67</v>
      </c>
      <c r="D11657" s="35" t="s">
        <v>23</v>
      </c>
      <c r="E11657" s="35" t="s">
        <v>3</v>
      </c>
      <c r="F11657" s="35" t="s">
        <v>59</v>
      </c>
      <c r="G11657" s="35" t="s">
        <v>0</v>
      </c>
      <c r="H11657" s="35">
        <v>2003</v>
      </c>
      <c r="I11657" s="40">
        <v>0</v>
      </c>
    </row>
    <row r="11658" spans="2:9" x14ac:dyDescent="0.25">
      <c r="B11658" s="35" t="s">
        <v>84</v>
      </c>
      <c r="C11658" s="35" t="s">
        <v>67</v>
      </c>
      <c r="D11658" s="35" t="s">
        <v>23</v>
      </c>
      <c r="E11658" s="35" t="s">
        <v>3</v>
      </c>
      <c r="F11658" s="35" t="s">
        <v>59</v>
      </c>
      <c r="G11658" s="35" t="s">
        <v>0</v>
      </c>
      <c r="H11658" s="35">
        <v>2004</v>
      </c>
      <c r="I11658" s="40">
        <v>0</v>
      </c>
    </row>
    <row r="11659" spans="2:9" x14ac:dyDescent="0.25">
      <c r="B11659" s="35" t="s">
        <v>84</v>
      </c>
      <c r="C11659" s="35" t="s">
        <v>67</v>
      </c>
      <c r="D11659" s="35" t="s">
        <v>23</v>
      </c>
      <c r="E11659" s="35" t="s">
        <v>3</v>
      </c>
      <c r="F11659" s="35" t="s">
        <v>59</v>
      </c>
      <c r="G11659" s="35" t="s">
        <v>0</v>
      </c>
      <c r="H11659" s="35">
        <v>2005</v>
      </c>
      <c r="I11659" s="40">
        <v>0</v>
      </c>
    </row>
    <row r="11660" spans="2:9" x14ac:dyDescent="0.25">
      <c r="B11660" s="35" t="s">
        <v>84</v>
      </c>
      <c r="C11660" s="35" t="s">
        <v>67</v>
      </c>
      <c r="D11660" s="35" t="s">
        <v>23</v>
      </c>
      <c r="E11660" s="35" t="s">
        <v>3</v>
      </c>
      <c r="F11660" s="35" t="s">
        <v>59</v>
      </c>
      <c r="G11660" s="35" t="s">
        <v>0</v>
      </c>
      <c r="H11660" s="35">
        <v>2006</v>
      </c>
      <c r="I11660" s="40">
        <v>0</v>
      </c>
    </row>
    <row r="11661" spans="2:9" x14ac:dyDescent="0.25">
      <c r="B11661" s="35" t="s">
        <v>84</v>
      </c>
      <c r="C11661" s="35" t="s">
        <v>67</v>
      </c>
      <c r="D11661" s="35" t="s">
        <v>23</v>
      </c>
      <c r="E11661" s="35" t="s">
        <v>3</v>
      </c>
      <c r="F11661" s="35" t="s">
        <v>59</v>
      </c>
      <c r="G11661" s="35" t="s">
        <v>0</v>
      </c>
      <c r="H11661" s="35">
        <v>2007</v>
      </c>
      <c r="I11661" s="40">
        <v>0</v>
      </c>
    </row>
    <row r="11662" spans="2:9" x14ac:dyDescent="0.25">
      <c r="B11662" s="35" t="s">
        <v>84</v>
      </c>
      <c r="C11662" s="35" t="s">
        <v>67</v>
      </c>
      <c r="D11662" s="35" t="s">
        <v>23</v>
      </c>
      <c r="E11662" s="35" t="s">
        <v>3</v>
      </c>
      <c r="F11662" s="35" t="s">
        <v>59</v>
      </c>
      <c r="G11662" s="35" t="s">
        <v>0</v>
      </c>
      <c r="H11662" s="35">
        <v>2008</v>
      </c>
      <c r="I11662" s="40">
        <v>0</v>
      </c>
    </row>
    <row r="11663" spans="2:9" x14ac:dyDescent="0.25">
      <c r="B11663" s="35" t="s">
        <v>84</v>
      </c>
      <c r="C11663" s="35" t="s">
        <v>67</v>
      </c>
      <c r="D11663" s="35" t="s">
        <v>23</v>
      </c>
      <c r="E11663" s="35" t="s">
        <v>3</v>
      </c>
      <c r="F11663" s="35" t="s">
        <v>59</v>
      </c>
      <c r="G11663" s="35" t="s">
        <v>0</v>
      </c>
      <c r="H11663" s="35">
        <v>2009</v>
      </c>
      <c r="I11663" s="40">
        <v>0</v>
      </c>
    </row>
    <row r="11664" spans="2:9" x14ac:dyDescent="0.25">
      <c r="B11664" s="35" t="s">
        <v>84</v>
      </c>
      <c r="C11664" s="35" t="s">
        <v>67</v>
      </c>
      <c r="D11664" s="35" t="s">
        <v>23</v>
      </c>
      <c r="E11664" s="35" t="s">
        <v>3</v>
      </c>
      <c r="F11664" s="35" t="s">
        <v>59</v>
      </c>
      <c r="G11664" s="35" t="s">
        <v>0</v>
      </c>
      <c r="H11664" s="35">
        <v>2010</v>
      </c>
      <c r="I11664" s="40">
        <v>0</v>
      </c>
    </row>
    <row r="11665" spans="2:9" x14ac:dyDescent="0.25">
      <c r="B11665" s="35" t="s">
        <v>84</v>
      </c>
      <c r="C11665" s="35" t="s">
        <v>67</v>
      </c>
      <c r="D11665" s="35" t="s">
        <v>23</v>
      </c>
      <c r="E11665" s="35" t="s">
        <v>3</v>
      </c>
      <c r="F11665" s="35" t="s">
        <v>59</v>
      </c>
      <c r="G11665" s="35" t="s">
        <v>0</v>
      </c>
      <c r="H11665" s="35">
        <v>2011</v>
      </c>
      <c r="I11665" s="40">
        <v>0</v>
      </c>
    </row>
    <row r="11666" spans="2:9" x14ac:dyDescent="0.25">
      <c r="B11666" s="35" t="s">
        <v>84</v>
      </c>
      <c r="C11666" s="35" t="s">
        <v>67</v>
      </c>
      <c r="D11666" s="35" t="s">
        <v>23</v>
      </c>
      <c r="E11666" s="35" t="s">
        <v>3</v>
      </c>
      <c r="F11666" s="35" t="s">
        <v>59</v>
      </c>
      <c r="G11666" s="35" t="s">
        <v>0</v>
      </c>
      <c r="H11666" s="35">
        <v>2012</v>
      </c>
      <c r="I11666" s="40">
        <v>0</v>
      </c>
    </row>
    <row r="11667" spans="2:9" x14ac:dyDescent="0.25">
      <c r="B11667" s="35" t="s">
        <v>84</v>
      </c>
      <c r="C11667" s="35" t="s">
        <v>67</v>
      </c>
      <c r="D11667" s="35" t="s">
        <v>23</v>
      </c>
      <c r="E11667" s="35" t="s">
        <v>3</v>
      </c>
      <c r="F11667" s="35" t="s">
        <v>59</v>
      </c>
      <c r="G11667" s="35" t="s">
        <v>0</v>
      </c>
      <c r="H11667" s="35">
        <v>2013</v>
      </c>
      <c r="I11667" s="40">
        <v>0</v>
      </c>
    </row>
    <row r="11668" spans="2:9" x14ac:dyDescent="0.25">
      <c r="B11668" s="35" t="s">
        <v>84</v>
      </c>
      <c r="C11668" s="35" t="s">
        <v>67</v>
      </c>
      <c r="D11668" s="35" t="s">
        <v>23</v>
      </c>
      <c r="E11668" s="35" t="s">
        <v>3</v>
      </c>
      <c r="F11668" s="35" t="s">
        <v>59</v>
      </c>
      <c r="G11668" s="35" t="s">
        <v>0</v>
      </c>
      <c r="H11668" s="35">
        <v>2014</v>
      </c>
      <c r="I11668" s="40">
        <v>7.471235985974324E-4</v>
      </c>
    </row>
    <row r="11669" spans="2:9" x14ac:dyDescent="0.25">
      <c r="B11669" s="35" t="s">
        <v>84</v>
      </c>
      <c r="C11669" s="35" t="s">
        <v>67</v>
      </c>
      <c r="D11669" s="35" t="s">
        <v>23</v>
      </c>
      <c r="E11669" s="35" t="s">
        <v>3</v>
      </c>
      <c r="F11669" s="35" t="s">
        <v>59</v>
      </c>
      <c r="G11669" s="35" t="s">
        <v>0</v>
      </c>
      <c r="H11669" s="35">
        <v>2015</v>
      </c>
      <c r="I11669" s="40">
        <v>7.8911381397180644E-4</v>
      </c>
    </row>
    <row r="11670" spans="2:9" x14ac:dyDescent="0.25">
      <c r="B11670" s="35" t="s">
        <v>84</v>
      </c>
      <c r="C11670" s="35" t="s">
        <v>67</v>
      </c>
      <c r="D11670" s="35" t="s">
        <v>23</v>
      </c>
      <c r="E11670" s="35" t="s">
        <v>3</v>
      </c>
      <c r="F11670" s="35" t="s">
        <v>59</v>
      </c>
      <c r="G11670" s="35" t="s">
        <v>0</v>
      </c>
      <c r="H11670" s="35">
        <v>2016</v>
      </c>
      <c r="I11670" s="40">
        <v>9.2089444143133952E-4</v>
      </c>
    </row>
    <row r="11671" spans="2:9" x14ac:dyDescent="0.25">
      <c r="B11671" s="35" t="s">
        <v>84</v>
      </c>
      <c r="C11671" s="35" t="s">
        <v>67</v>
      </c>
      <c r="D11671" s="35" t="s">
        <v>23</v>
      </c>
      <c r="E11671" s="35" t="s">
        <v>3</v>
      </c>
      <c r="F11671" s="35" t="s">
        <v>59</v>
      </c>
      <c r="G11671" s="35" t="s">
        <v>0</v>
      </c>
      <c r="H11671" s="35">
        <v>2017</v>
      </c>
      <c r="I11671" s="40">
        <v>9.8882230530930007E-4</v>
      </c>
    </row>
    <row r="11672" spans="2:9" x14ac:dyDescent="0.25">
      <c r="B11672" s="35" t="s">
        <v>84</v>
      </c>
      <c r="C11672" s="35" t="s">
        <v>67</v>
      </c>
      <c r="D11672" s="35" t="s">
        <v>23</v>
      </c>
      <c r="E11672" s="35" t="s">
        <v>3</v>
      </c>
      <c r="F11672" s="35" t="s">
        <v>59</v>
      </c>
      <c r="G11672" s="35" t="s">
        <v>0</v>
      </c>
      <c r="H11672" s="35">
        <v>2018</v>
      </c>
      <c r="I11672" s="40">
        <v>1.0467365212743344E-3</v>
      </c>
    </row>
    <row r="11673" spans="2:9" x14ac:dyDescent="0.25">
      <c r="B11673" s="35" t="s">
        <v>84</v>
      </c>
      <c r="C11673" s="35" t="s">
        <v>67</v>
      </c>
      <c r="D11673" s="35" t="s">
        <v>23</v>
      </c>
      <c r="E11673" s="35" t="s">
        <v>3</v>
      </c>
      <c r="F11673" s="35" t="s">
        <v>59</v>
      </c>
      <c r="G11673" s="35" t="s">
        <v>0</v>
      </c>
      <c r="H11673" s="35">
        <v>2019</v>
      </c>
      <c r="I11673" s="40">
        <v>1.1016204270860501E-3</v>
      </c>
    </row>
    <row r="11674" spans="2:9" x14ac:dyDescent="0.25">
      <c r="B11674" s="35" t="s">
        <v>84</v>
      </c>
      <c r="C11674" s="35" t="s">
        <v>67</v>
      </c>
      <c r="D11674" s="35" t="s">
        <v>23</v>
      </c>
      <c r="E11674" s="35" t="s">
        <v>3</v>
      </c>
      <c r="F11674" s="35" t="s">
        <v>59</v>
      </c>
      <c r="G11674" s="35" t="s">
        <v>0</v>
      </c>
      <c r="H11674" s="35">
        <v>2020</v>
      </c>
      <c r="I11674" s="40">
        <v>1.152510302449364E-3</v>
      </c>
    </row>
    <row r="11675" spans="2:9" x14ac:dyDescent="0.25">
      <c r="B11675" s="35" t="s">
        <v>84</v>
      </c>
      <c r="C11675" s="35" t="s">
        <v>67</v>
      </c>
      <c r="D11675" s="35" t="s">
        <v>23</v>
      </c>
      <c r="E11675" s="35" t="s">
        <v>3</v>
      </c>
      <c r="F11675" s="35" t="s">
        <v>59</v>
      </c>
      <c r="G11675" s="35" t="s">
        <v>0</v>
      </c>
      <c r="H11675" s="35">
        <v>2021</v>
      </c>
      <c r="I11675" s="40">
        <v>1.1980800720621204E-3</v>
      </c>
    </row>
    <row r="11676" spans="2:9" x14ac:dyDescent="0.25">
      <c r="B11676" s="35" t="s">
        <v>84</v>
      </c>
      <c r="C11676" s="35" t="s">
        <v>67</v>
      </c>
      <c r="D11676" s="35" t="s">
        <v>23</v>
      </c>
      <c r="E11676" s="35" t="s">
        <v>3</v>
      </c>
      <c r="F11676" s="35" t="s">
        <v>59</v>
      </c>
      <c r="G11676" s="35" t="s">
        <v>0</v>
      </c>
      <c r="H11676" s="35">
        <v>2022</v>
      </c>
      <c r="I11676" s="40">
        <v>1.2441824296066681E-3</v>
      </c>
    </row>
    <row r="11677" spans="2:9" x14ac:dyDescent="0.25">
      <c r="B11677" s="35" t="s">
        <v>84</v>
      </c>
      <c r="C11677" s="35" t="s">
        <v>67</v>
      </c>
      <c r="D11677" s="35" t="s">
        <v>23</v>
      </c>
      <c r="E11677" s="35" t="s">
        <v>3</v>
      </c>
      <c r="F11677" s="35" t="s">
        <v>59</v>
      </c>
      <c r="G11677" s="35" t="s">
        <v>0</v>
      </c>
      <c r="H11677" s="35">
        <v>2023</v>
      </c>
      <c r="I11677" s="40">
        <v>1.288917794992813E-3</v>
      </c>
    </row>
    <row r="11678" spans="2:9" x14ac:dyDescent="0.25">
      <c r="B11678" s="35" t="s">
        <v>84</v>
      </c>
      <c r="C11678" s="35" t="s">
        <v>67</v>
      </c>
      <c r="D11678" s="35" t="s">
        <v>23</v>
      </c>
      <c r="E11678" s="35" t="s">
        <v>3</v>
      </c>
      <c r="F11678" s="35" t="s">
        <v>59</v>
      </c>
      <c r="G11678" s="35" t="s">
        <v>0</v>
      </c>
      <c r="H11678" s="35">
        <v>2024</v>
      </c>
      <c r="I11678" s="40">
        <v>1.3327264127366842E-3</v>
      </c>
    </row>
    <row r="11679" spans="2:9" x14ac:dyDescent="0.25">
      <c r="B11679" s="35" t="s">
        <v>84</v>
      </c>
      <c r="C11679" s="35" t="s">
        <v>67</v>
      </c>
      <c r="D11679" s="35" t="s">
        <v>23</v>
      </c>
      <c r="E11679" s="35" t="s">
        <v>3</v>
      </c>
      <c r="F11679" s="35" t="s">
        <v>59</v>
      </c>
      <c r="G11679" s="35" t="s">
        <v>0</v>
      </c>
      <c r="H11679" s="35">
        <v>2025</v>
      </c>
      <c r="I11679" s="40">
        <v>1.375730377917356E-3</v>
      </c>
    </row>
    <row r="11680" spans="2:9" x14ac:dyDescent="0.25">
      <c r="B11680" s="35" t="s">
        <v>84</v>
      </c>
      <c r="C11680" s="35" t="s">
        <v>67</v>
      </c>
      <c r="D11680" s="35" t="s">
        <v>23</v>
      </c>
      <c r="E11680" s="35" t="s">
        <v>3</v>
      </c>
      <c r="F11680" s="35" t="s">
        <v>59</v>
      </c>
      <c r="G11680" s="35" t="s">
        <v>0</v>
      </c>
      <c r="H11680" s="35">
        <v>2026</v>
      </c>
      <c r="I11680" s="40">
        <v>1.4191383246256422E-3</v>
      </c>
    </row>
    <row r="11681" spans="2:9" x14ac:dyDescent="0.25">
      <c r="B11681" s="35" t="s">
        <v>84</v>
      </c>
      <c r="C11681" s="35" t="s">
        <v>67</v>
      </c>
      <c r="D11681" s="35" t="s">
        <v>23</v>
      </c>
      <c r="E11681" s="35" t="s">
        <v>3</v>
      </c>
      <c r="F11681" s="35" t="s">
        <v>59</v>
      </c>
      <c r="G11681" s="35" t="s">
        <v>0</v>
      </c>
      <c r="H11681" s="35">
        <v>2027</v>
      </c>
      <c r="I11681" s="40">
        <v>1.462135330093671E-3</v>
      </c>
    </row>
    <row r="11682" spans="2:9" x14ac:dyDescent="0.25">
      <c r="B11682" s="35" t="s">
        <v>84</v>
      </c>
      <c r="C11682" s="35" t="s">
        <v>67</v>
      </c>
      <c r="D11682" s="35" t="s">
        <v>23</v>
      </c>
      <c r="E11682" s="35" t="s">
        <v>3</v>
      </c>
      <c r="F11682" s="35" t="s">
        <v>59</v>
      </c>
      <c r="G11682" s="35" t="s">
        <v>0</v>
      </c>
      <c r="H11682" s="35">
        <v>2028</v>
      </c>
      <c r="I11682" s="40">
        <v>1.5049090021543631E-3</v>
      </c>
    </row>
    <row r="11683" spans="2:9" x14ac:dyDescent="0.25">
      <c r="B11683" s="35" t="s">
        <v>84</v>
      </c>
      <c r="C11683" s="35" t="s">
        <v>67</v>
      </c>
      <c r="D11683" s="35" t="s">
        <v>23</v>
      </c>
      <c r="E11683" s="35" t="s">
        <v>3</v>
      </c>
      <c r="F11683" s="35" t="s">
        <v>59</v>
      </c>
      <c r="G11683" s="35" t="s">
        <v>0</v>
      </c>
      <c r="H11683" s="35">
        <v>2029</v>
      </c>
      <c r="I11683" s="40">
        <v>1.5469673411363754E-3</v>
      </c>
    </row>
    <row r="11684" spans="2:9" x14ac:dyDescent="0.25">
      <c r="B11684" s="35" t="s">
        <v>84</v>
      </c>
      <c r="C11684" s="35" t="s">
        <v>67</v>
      </c>
      <c r="D11684" s="35" t="s">
        <v>23</v>
      </c>
      <c r="E11684" s="35" t="s">
        <v>3</v>
      </c>
      <c r="F11684" s="35" t="s">
        <v>59</v>
      </c>
      <c r="G11684" s="35" t="s">
        <v>0</v>
      </c>
      <c r="H11684" s="35">
        <v>2030</v>
      </c>
      <c r="I11684" s="40">
        <v>1.5893716407050426E-3</v>
      </c>
    </row>
    <row r="11685" spans="2:9" x14ac:dyDescent="0.25">
      <c r="B11685" s="35" t="s">
        <v>84</v>
      </c>
      <c r="C11685" s="35" t="s">
        <v>67</v>
      </c>
      <c r="D11685" s="35" t="s">
        <v>23</v>
      </c>
      <c r="E11685" s="35" t="s">
        <v>3</v>
      </c>
      <c r="F11685" s="35" t="s">
        <v>59</v>
      </c>
      <c r="G11685" s="35" t="s">
        <v>0</v>
      </c>
      <c r="H11685" s="35">
        <v>2031</v>
      </c>
      <c r="I11685" s="40">
        <v>1.6328652663875507E-3</v>
      </c>
    </row>
    <row r="11686" spans="2:9" x14ac:dyDescent="0.25">
      <c r="B11686" s="35" t="s">
        <v>84</v>
      </c>
      <c r="C11686" s="35" t="s">
        <v>67</v>
      </c>
      <c r="D11686" s="35" t="s">
        <v>23</v>
      </c>
      <c r="E11686" s="35" t="s">
        <v>3</v>
      </c>
      <c r="F11686" s="35" t="s">
        <v>59</v>
      </c>
      <c r="G11686" s="35" t="s">
        <v>0</v>
      </c>
      <c r="H11686" s="35">
        <v>2032</v>
      </c>
      <c r="I11686" s="40">
        <v>1.6761397763840184E-3</v>
      </c>
    </row>
    <row r="11687" spans="2:9" x14ac:dyDescent="0.25">
      <c r="B11687" s="35" t="s">
        <v>84</v>
      </c>
      <c r="C11687" s="35" t="s">
        <v>67</v>
      </c>
      <c r="D11687" s="35" t="s">
        <v>23</v>
      </c>
      <c r="E11687" s="35" t="s">
        <v>3</v>
      </c>
      <c r="F11687" s="35" t="s">
        <v>59</v>
      </c>
      <c r="G11687" s="35" t="s">
        <v>0</v>
      </c>
      <c r="H11687" s="35">
        <v>2033</v>
      </c>
      <c r="I11687" s="40">
        <v>1.7190525338845954E-3</v>
      </c>
    </row>
    <row r="11688" spans="2:9" x14ac:dyDescent="0.25">
      <c r="B11688" s="35" t="s">
        <v>84</v>
      </c>
      <c r="C11688" s="35" t="s">
        <v>67</v>
      </c>
      <c r="D11688" s="35" t="s">
        <v>23</v>
      </c>
      <c r="E11688" s="35" t="s">
        <v>3</v>
      </c>
      <c r="F11688" s="35" t="s">
        <v>59</v>
      </c>
      <c r="G11688" s="35" t="s">
        <v>0</v>
      </c>
      <c r="H11688" s="35">
        <v>2034</v>
      </c>
      <c r="I11688" s="40">
        <v>1.7618484586854315E-3</v>
      </c>
    </row>
    <row r="11689" spans="2:9" x14ac:dyDescent="0.25">
      <c r="B11689" s="35" t="s">
        <v>84</v>
      </c>
      <c r="C11689" s="35" t="s">
        <v>67</v>
      </c>
      <c r="D11689" s="35" t="s">
        <v>23</v>
      </c>
      <c r="E11689" s="35" t="s">
        <v>3</v>
      </c>
      <c r="F11689" s="35" t="s">
        <v>59</v>
      </c>
      <c r="G11689" s="35" t="s">
        <v>0</v>
      </c>
      <c r="H11689" s="35">
        <v>2035</v>
      </c>
      <c r="I11689" s="40">
        <v>1.8041217870748188E-3</v>
      </c>
    </row>
    <row r="11690" spans="2:9" x14ac:dyDescent="0.25">
      <c r="B11690" s="35" t="s">
        <v>84</v>
      </c>
      <c r="C11690" s="35" t="s">
        <v>67</v>
      </c>
      <c r="D11690" s="35" t="s">
        <v>23</v>
      </c>
      <c r="E11690" s="35" t="s">
        <v>3</v>
      </c>
      <c r="F11690" s="35" t="s">
        <v>59</v>
      </c>
      <c r="G11690" s="35" t="s">
        <v>0</v>
      </c>
      <c r="H11690" s="35">
        <v>2036</v>
      </c>
      <c r="I11690" s="40">
        <v>1.845754811316542E-3</v>
      </c>
    </row>
    <row r="11691" spans="2:9" x14ac:dyDescent="0.25">
      <c r="B11691" s="35" t="s">
        <v>84</v>
      </c>
      <c r="C11691" s="35" t="s">
        <v>67</v>
      </c>
      <c r="D11691" s="35" t="s">
        <v>23</v>
      </c>
      <c r="E11691" s="35" t="s">
        <v>3</v>
      </c>
      <c r="F11691" s="35" t="s">
        <v>59</v>
      </c>
      <c r="G11691" s="35" t="s">
        <v>0</v>
      </c>
      <c r="H11691" s="35">
        <v>2037</v>
      </c>
      <c r="I11691" s="40">
        <v>1.8872849855752546E-3</v>
      </c>
    </row>
    <row r="11692" spans="2:9" x14ac:dyDescent="0.25">
      <c r="B11692" s="35" t="s">
        <v>84</v>
      </c>
      <c r="C11692" s="35" t="s">
        <v>67</v>
      </c>
      <c r="D11692" s="35" t="s">
        <v>23</v>
      </c>
      <c r="E11692" s="35" t="s">
        <v>3</v>
      </c>
      <c r="F11692" s="35" t="s">
        <v>59</v>
      </c>
      <c r="G11692" s="35" t="s">
        <v>0</v>
      </c>
      <c r="H11692" s="35">
        <v>2038</v>
      </c>
      <c r="I11692" s="40">
        <v>1.9288070542980119E-3</v>
      </c>
    </row>
    <row r="11693" spans="2:9" x14ac:dyDescent="0.25">
      <c r="B11693" s="35" t="s">
        <v>84</v>
      </c>
      <c r="C11693" s="35" t="s">
        <v>67</v>
      </c>
      <c r="D11693" s="35" t="s">
        <v>23</v>
      </c>
      <c r="E11693" s="35" t="s">
        <v>3</v>
      </c>
      <c r="F11693" s="35" t="s">
        <v>59</v>
      </c>
      <c r="G11693" s="35" t="s">
        <v>0</v>
      </c>
      <c r="H11693" s="35">
        <v>2039</v>
      </c>
      <c r="I11693" s="40">
        <v>1.9702300681117431E-3</v>
      </c>
    </row>
    <row r="11694" spans="2:9" x14ac:dyDescent="0.25">
      <c r="B11694" s="35" t="s">
        <v>84</v>
      </c>
      <c r="C11694" s="35" t="s">
        <v>67</v>
      </c>
      <c r="D11694" s="35" t="s">
        <v>23</v>
      </c>
      <c r="E11694" s="35" t="s">
        <v>3</v>
      </c>
      <c r="F11694" s="35" t="s">
        <v>59</v>
      </c>
      <c r="G11694" s="35" t="s">
        <v>0</v>
      </c>
      <c r="H11694" s="35">
        <v>2040</v>
      </c>
      <c r="I11694" s="40">
        <v>2.0115984514582092E-3</v>
      </c>
    </row>
    <row r="11695" spans="2:9" x14ac:dyDescent="0.25">
      <c r="B11695" s="35" t="s">
        <v>84</v>
      </c>
      <c r="C11695" s="35" t="s">
        <v>67</v>
      </c>
      <c r="D11695" s="35" t="s">
        <v>23</v>
      </c>
      <c r="E11695" s="35" t="s">
        <v>3</v>
      </c>
      <c r="F11695" s="35" t="s">
        <v>59</v>
      </c>
      <c r="G11695" s="35" t="s">
        <v>0</v>
      </c>
      <c r="H11695" s="35">
        <v>2041</v>
      </c>
      <c r="I11695" s="40">
        <v>2.0528295002956785E-3</v>
      </c>
    </row>
    <row r="11696" spans="2:9" x14ac:dyDescent="0.25">
      <c r="B11696" s="35" t="s">
        <v>84</v>
      </c>
      <c r="C11696" s="35" t="s">
        <v>67</v>
      </c>
      <c r="D11696" s="35" t="s">
        <v>23</v>
      </c>
      <c r="E11696" s="35" t="s">
        <v>3</v>
      </c>
      <c r="F11696" s="35" t="s">
        <v>59</v>
      </c>
      <c r="G11696" s="35" t="s">
        <v>0</v>
      </c>
      <c r="H11696" s="35">
        <v>2042</v>
      </c>
      <c r="I11696" s="40">
        <v>2.0937595563635223E-3</v>
      </c>
    </row>
    <row r="11697" spans="2:9" x14ac:dyDescent="0.25">
      <c r="B11697" s="35" t="s">
        <v>84</v>
      </c>
      <c r="C11697" s="35" t="s">
        <v>67</v>
      </c>
      <c r="D11697" s="35" t="s">
        <v>23</v>
      </c>
      <c r="E11697" s="35" t="s">
        <v>3</v>
      </c>
      <c r="F11697" s="35" t="s">
        <v>59</v>
      </c>
      <c r="G11697" s="35" t="s">
        <v>0</v>
      </c>
      <c r="H11697" s="35">
        <v>2043</v>
      </c>
      <c r="I11697" s="40">
        <v>2.1344137906513065E-3</v>
      </c>
    </row>
    <row r="11698" spans="2:9" x14ac:dyDescent="0.25">
      <c r="B11698" s="35" t="s">
        <v>84</v>
      </c>
      <c r="C11698" s="35" t="s">
        <v>67</v>
      </c>
      <c r="D11698" s="35" t="s">
        <v>23</v>
      </c>
      <c r="E11698" s="35" t="s">
        <v>3</v>
      </c>
      <c r="F11698" s="35" t="s">
        <v>59</v>
      </c>
      <c r="G11698" s="35" t="s">
        <v>0</v>
      </c>
      <c r="H11698" s="35">
        <v>2044</v>
      </c>
      <c r="I11698" s="40">
        <v>2.1749070216482065E-3</v>
      </c>
    </row>
    <row r="11699" spans="2:9" x14ac:dyDescent="0.25">
      <c r="B11699" s="35" t="s">
        <v>84</v>
      </c>
      <c r="C11699" s="35" t="s">
        <v>67</v>
      </c>
      <c r="D11699" s="35" t="s">
        <v>23</v>
      </c>
      <c r="E11699" s="35" t="s">
        <v>3</v>
      </c>
      <c r="F11699" s="35" t="s">
        <v>59</v>
      </c>
      <c r="G11699" s="35" t="s">
        <v>0</v>
      </c>
      <c r="H11699" s="35">
        <v>2045</v>
      </c>
      <c r="I11699" s="40">
        <v>2.2150560872885058E-3</v>
      </c>
    </row>
    <row r="11700" spans="2:9" x14ac:dyDescent="0.25">
      <c r="B11700" s="35" t="s">
        <v>84</v>
      </c>
      <c r="C11700" s="35" t="s">
        <v>67</v>
      </c>
      <c r="D11700" s="35" t="s">
        <v>23</v>
      </c>
      <c r="E11700" s="35" t="s">
        <v>3</v>
      </c>
      <c r="F11700" s="35" t="s">
        <v>59</v>
      </c>
      <c r="G11700" s="35" t="s">
        <v>0</v>
      </c>
      <c r="H11700" s="35">
        <v>2046</v>
      </c>
      <c r="I11700" s="40">
        <v>2.2549273900934232E-3</v>
      </c>
    </row>
    <row r="11701" spans="2:9" x14ac:dyDescent="0.25">
      <c r="B11701" s="35" t="s">
        <v>84</v>
      </c>
      <c r="C11701" s="35" t="s">
        <v>67</v>
      </c>
      <c r="D11701" s="35" t="s">
        <v>23</v>
      </c>
      <c r="E11701" s="35" t="s">
        <v>3</v>
      </c>
      <c r="F11701" s="35" t="s">
        <v>59</v>
      </c>
      <c r="G11701" s="35" t="s">
        <v>0</v>
      </c>
      <c r="H11701" s="35">
        <v>2047</v>
      </c>
      <c r="I11701" s="40">
        <v>2.2946600476500528E-3</v>
      </c>
    </row>
    <row r="11702" spans="2:9" x14ac:dyDescent="0.25">
      <c r="B11702" s="35" t="s">
        <v>84</v>
      </c>
      <c r="C11702" s="35" t="s">
        <v>67</v>
      </c>
      <c r="D11702" s="35" t="s">
        <v>23</v>
      </c>
      <c r="E11702" s="35" t="s">
        <v>3</v>
      </c>
      <c r="F11702" s="35" t="s">
        <v>59</v>
      </c>
      <c r="G11702" s="35" t="s">
        <v>0</v>
      </c>
      <c r="H11702" s="35">
        <v>2048</v>
      </c>
      <c r="I11702" s="40">
        <v>2.3343906088670648E-3</v>
      </c>
    </row>
    <row r="11703" spans="2:9" x14ac:dyDescent="0.25">
      <c r="B11703" s="35" t="s">
        <v>84</v>
      </c>
      <c r="C11703" s="35" t="s">
        <v>67</v>
      </c>
      <c r="D11703" s="35" t="s">
        <v>23</v>
      </c>
      <c r="E11703" s="35" t="s">
        <v>3</v>
      </c>
      <c r="F11703" s="35" t="s">
        <v>59</v>
      </c>
      <c r="G11703" s="35" t="s">
        <v>0</v>
      </c>
      <c r="H11703" s="35">
        <v>2049</v>
      </c>
      <c r="I11703" s="40">
        <v>2.3739970769046377E-3</v>
      </c>
    </row>
    <row r="11704" spans="2:9" x14ac:dyDescent="0.25">
      <c r="B11704" s="35" t="s">
        <v>84</v>
      </c>
      <c r="C11704" s="35" t="s">
        <v>67</v>
      </c>
      <c r="D11704" s="35" t="s">
        <v>23</v>
      </c>
      <c r="E11704" s="35" t="s">
        <v>3</v>
      </c>
      <c r="F11704" s="35" t="s">
        <v>59</v>
      </c>
      <c r="G11704" s="35" t="s">
        <v>0</v>
      </c>
      <c r="H11704" s="35">
        <v>2050</v>
      </c>
      <c r="I11704" s="40">
        <v>2.4136225732990313E-3</v>
      </c>
    </row>
    <row r="11705" spans="2:9" x14ac:dyDescent="0.25">
      <c r="B11705" s="35" t="s">
        <v>84</v>
      </c>
      <c r="C11705" s="35" t="s">
        <v>67</v>
      </c>
      <c r="D11705" s="35" t="s">
        <v>23</v>
      </c>
      <c r="E11705" s="35" t="s">
        <v>3</v>
      </c>
      <c r="F11705" s="35" t="s">
        <v>59</v>
      </c>
      <c r="G11705" s="35" t="s">
        <v>0</v>
      </c>
      <c r="H11705" s="35">
        <v>2051</v>
      </c>
      <c r="I11705" s="40">
        <v>2.4533049189529371E-3</v>
      </c>
    </row>
    <row r="11706" spans="2:9" x14ac:dyDescent="0.25">
      <c r="B11706" s="35" t="s">
        <v>84</v>
      </c>
      <c r="C11706" s="35" t="s">
        <v>67</v>
      </c>
      <c r="D11706" s="35" t="s">
        <v>23</v>
      </c>
      <c r="E11706" s="35" t="s">
        <v>3</v>
      </c>
      <c r="F11706" s="35" t="s">
        <v>59</v>
      </c>
      <c r="G11706" s="35" t="s">
        <v>0</v>
      </c>
      <c r="H11706" s="35">
        <v>2052</v>
      </c>
      <c r="I11706" s="40">
        <v>2.4932271070653351E-3</v>
      </c>
    </row>
    <row r="11707" spans="2:9" x14ac:dyDescent="0.25">
      <c r="B11707" s="35" t="s">
        <v>84</v>
      </c>
      <c r="C11707" s="35" t="s">
        <v>67</v>
      </c>
      <c r="D11707" s="35" t="s">
        <v>23</v>
      </c>
      <c r="E11707" s="35" t="s">
        <v>3</v>
      </c>
      <c r="F11707" s="35" t="s">
        <v>59</v>
      </c>
      <c r="G11707" s="35" t="s">
        <v>0</v>
      </c>
      <c r="H11707" s="35">
        <v>2053</v>
      </c>
      <c r="I11707" s="40">
        <v>2.533007402753164E-3</v>
      </c>
    </row>
    <row r="11708" spans="2:9" x14ac:dyDescent="0.25">
      <c r="B11708" s="35" t="s">
        <v>84</v>
      </c>
      <c r="C11708" s="35" t="s">
        <v>67</v>
      </c>
      <c r="D11708" s="35" t="s">
        <v>23</v>
      </c>
      <c r="E11708" s="35" t="s">
        <v>3</v>
      </c>
      <c r="F11708" s="35" t="s">
        <v>59</v>
      </c>
      <c r="G11708" s="35" t="s">
        <v>0</v>
      </c>
      <c r="H11708" s="35">
        <v>2054</v>
      </c>
      <c r="I11708" s="40">
        <v>2.5727293422278339E-3</v>
      </c>
    </row>
    <row r="11709" spans="2:9" x14ac:dyDescent="0.25">
      <c r="B11709" s="35" t="s">
        <v>84</v>
      </c>
      <c r="C11709" s="35" t="s">
        <v>67</v>
      </c>
      <c r="D11709" s="35" t="s">
        <v>23</v>
      </c>
      <c r="E11709" s="35" t="s">
        <v>3</v>
      </c>
      <c r="F11709" s="35" t="s">
        <v>59</v>
      </c>
      <c r="G11709" s="35" t="s">
        <v>0</v>
      </c>
      <c r="H11709" s="35">
        <v>2055</v>
      </c>
      <c r="I11709" s="40">
        <v>2.6123441059874536E-3</v>
      </c>
    </row>
    <row r="11710" spans="2:9" x14ac:dyDescent="0.25">
      <c r="B11710" s="35" t="s">
        <v>84</v>
      </c>
      <c r="C11710" s="35" t="s">
        <v>67</v>
      </c>
      <c r="D11710" s="35" t="s">
        <v>23</v>
      </c>
      <c r="E11710" s="35" t="s">
        <v>3</v>
      </c>
      <c r="F11710" s="35" t="s">
        <v>59</v>
      </c>
      <c r="G11710" s="35" t="s">
        <v>0</v>
      </c>
      <c r="H11710" s="35">
        <v>2056</v>
      </c>
      <c r="I11710" s="40">
        <v>2.6517545453928881E-3</v>
      </c>
    </row>
    <row r="11711" spans="2:9" x14ac:dyDescent="0.25">
      <c r="B11711" s="35" t="s">
        <v>84</v>
      </c>
      <c r="C11711" s="35" t="s">
        <v>67</v>
      </c>
      <c r="D11711" s="35" t="s">
        <v>23</v>
      </c>
      <c r="E11711" s="35" t="s">
        <v>3</v>
      </c>
      <c r="F11711" s="35" t="s">
        <v>59</v>
      </c>
      <c r="G11711" s="35" t="s">
        <v>0</v>
      </c>
      <c r="H11711" s="35">
        <v>2057</v>
      </c>
      <c r="I11711" s="40">
        <v>2.6909190634225658E-3</v>
      </c>
    </row>
    <row r="11712" spans="2:9" x14ac:dyDescent="0.25">
      <c r="B11712" s="35" t="s">
        <v>84</v>
      </c>
      <c r="C11712" s="35" t="s">
        <v>67</v>
      </c>
      <c r="D11712" s="35" t="s">
        <v>23</v>
      </c>
      <c r="E11712" s="35" t="s">
        <v>3</v>
      </c>
      <c r="F11712" s="35" t="s">
        <v>59</v>
      </c>
      <c r="G11712" s="35" t="s">
        <v>0</v>
      </c>
      <c r="H11712" s="35">
        <v>2058</v>
      </c>
      <c r="I11712" s="40">
        <v>2.7364964060391755E-3</v>
      </c>
    </row>
    <row r="11713" spans="2:9" x14ac:dyDescent="0.25">
      <c r="B11713" s="35" t="s">
        <v>84</v>
      </c>
      <c r="C11713" s="35" t="s">
        <v>67</v>
      </c>
      <c r="D11713" s="35" t="s">
        <v>23</v>
      </c>
      <c r="E11713" s="35" t="s">
        <v>3</v>
      </c>
      <c r="F11713" s="35" t="s">
        <v>59</v>
      </c>
      <c r="G11713" s="35" t="s">
        <v>0</v>
      </c>
      <c r="H11713" s="35">
        <v>2059</v>
      </c>
      <c r="I11713" s="40">
        <v>2.7824645761746203E-3</v>
      </c>
    </row>
    <row r="11714" spans="2:9" x14ac:dyDescent="0.25">
      <c r="B11714" s="35" t="s">
        <v>84</v>
      </c>
      <c r="C11714" s="35" t="s">
        <v>67</v>
      </c>
      <c r="D11714" s="35" t="s">
        <v>23</v>
      </c>
      <c r="E11714" s="35" t="s">
        <v>3</v>
      </c>
      <c r="F11714" s="35" t="s">
        <v>59</v>
      </c>
      <c r="G11714" s="35" t="s">
        <v>0</v>
      </c>
      <c r="H11714" s="35">
        <v>2060</v>
      </c>
      <c r="I11714" s="40">
        <v>2.8236883402982743E-3</v>
      </c>
    </row>
    <row r="11715" spans="2:9" x14ac:dyDescent="0.25">
      <c r="B11715" s="35" t="s">
        <v>84</v>
      </c>
      <c r="C11715" s="38" t="s">
        <v>67</v>
      </c>
      <c r="D11715" s="38" t="s">
        <v>60</v>
      </c>
      <c r="E11715" s="38" t="s">
        <v>61</v>
      </c>
      <c r="F11715" s="38" t="s">
        <v>62</v>
      </c>
      <c r="G11715" s="38" t="s">
        <v>0</v>
      </c>
      <c r="H11715" s="38">
        <v>2000</v>
      </c>
      <c r="I11715" s="40">
        <f t="array" ref="I11715:I11775">TRANSPOSE('[10]Despesa_%PIB'!$B$71:$BJ$71)</f>
        <v>0</v>
      </c>
    </row>
    <row r="11716" spans="2:9" x14ac:dyDescent="0.25">
      <c r="B11716" s="35" t="s">
        <v>84</v>
      </c>
      <c r="C11716" s="38" t="s">
        <v>67</v>
      </c>
      <c r="D11716" s="38" t="s">
        <v>60</v>
      </c>
      <c r="E11716" s="38" t="s">
        <v>61</v>
      </c>
      <c r="F11716" s="38" t="s">
        <v>62</v>
      </c>
      <c r="G11716" s="38" t="s">
        <v>0</v>
      </c>
      <c r="H11716" s="38">
        <v>2001</v>
      </c>
      <c r="I11716" s="40">
        <v>0</v>
      </c>
    </row>
    <row r="11717" spans="2:9" x14ac:dyDescent="0.25">
      <c r="B11717" s="35" t="s">
        <v>84</v>
      </c>
      <c r="C11717" s="38" t="s">
        <v>67</v>
      </c>
      <c r="D11717" s="38" t="s">
        <v>60</v>
      </c>
      <c r="E11717" s="38" t="s">
        <v>61</v>
      </c>
      <c r="F11717" s="38" t="s">
        <v>62</v>
      </c>
      <c r="G11717" s="38" t="s">
        <v>0</v>
      </c>
      <c r="H11717" s="38">
        <v>2002</v>
      </c>
      <c r="I11717" s="40">
        <v>0</v>
      </c>
    </row>
    <row r="11718" spans="2:9" x14ac:dyDescent="0.25">
      <c r="B11718" s="35" t="s">
        <v>84</v>
      </c>
      <c r="C11718" s="38" t="s">
        <v>67</v>
      </c>
      <c r="D11718" s="38" t="s">
        <v>60</v>
      </c>
      <c r="E11718" s="38" t="s">
        <v>61</v>
      </c>
      <c r="F11718" s="38" t="s">
        <v>62</v>
      </c>
      <c r="G11718" s="38" t="s">
        <v>0</v>
      </c>
      <c r="H11718" s="38">
        <v>2003</v>
      </c>
      <c r="I11718" s="40">
        <v>0</v>
      </c>
    </row>
    <row r="11719" spans="2:9" x14ac:dyDescent="0.25">
      <c r="B11719" s="35" t="s">
        <v>84</v>
      </c>
      <c r="C11719" s="38" t="s">
        <v>67</v>
      </c>
      <c r="D11719" s="38" t="s">
        <v>60</v>
      </c>
      <c r="E11719" s="38" t="s">
        <v>61</v>
      </c>
      <c r="F11719" s="38" t="s">
        <v>62</v>
      </c>
      <c r="G11719" s="38" t="s">
        <v>0</v>
      </c>
      <c r="H11719" s="38">
        <v>2004</v>
      </c>
      <c r="I11719" s="40">
        <v>0</v>
      </c>
    </row>
    <row r="11720" spans="2:9" x14ac:dyDescent="0.25">
      <c r="B11720" s="35" t="s">
        <v>84</v>
      </c>
      <c r="C11720" s="38" t="s">
        <v>67</v>
      </c>
      <c r="D11720" s="38" t="s">
        <v>60</v>
      </c>
      <c r="E11720" s="38" t="s">
        <v>61</v>
      </c>
      <c r="F11720" s="38" t="s">
        <v>62</v>
      </c>
      <c r="G11720" s="38" t="s">
        <v>0</v>
      </c>
      <c r="H11720" s="38">
        <v>2005</v>
      </c>
      <c r="I11720" s="40">
        <v>0</v>
      </c>
    </row>
    <row r="11721" spans="2:9" x14ac:dyDescent="0.25">
      <c r="B11721" s="35" t="s">
        <v>84</v>
      </c>
      <c r="C11721" s="38" t="s">
        <v>67</v>
      </c>
      <c r="D11721" s="38" t="s">
        <v>60</v>
      </c>
      <c r="E11721" s="38" t="s">
        <v>61</v>
      </c>
      <c r="F11721" s="38" t="s">
        <v>62</v>
      </c>
      <c r="G11721" s="38" t="s">
        <v>0</v>
      </c>
      <c r="H11721" s="38">
        <v>2006</v>
      </c>
      <c r="I11721" s="40">
        <v>0</v>
      </c>
    </row>
    <row r="11722" spans="2:9" x14ac:dyDescent="0.25">
      <c r="B11722" s="35" t="s">
        <v>84</v>
      </c>
      <c r="C11722" s="38" t="s">
        <v>67</v>
      </c>
      <c r="D11722" s="38" t="s">
        <v>60</v>
      </c>
      <c r="E11722" s="38" t="s">
        <v>61</v>
      </c>
      <c r="F11722" s="38" t="s">
        <v>62</v>
      </c>
      <c r="G11722" s="38" t="s">
        <v>0</v>
      </c>
      <c r="H11722" s="38">
        <v>2007</v>
      </c>
      <c r="I11722" s="40">
        <v>0</v>
      </c>
    </row>
    <row r="11723" spans="2:9" x14ac:dyDescent="0.25">
      <c r="B11723" s="35" t="s">
        <v>84</v>
      </c>
      <c r="C11723" s="38" t="s">
        <v>67</v>
      </c>
      <c r="D11723" s="38" t="s">
        <v>60</v>
      </c>
      <c r="E11723" s="38" t="s">
        <v>61</v>
      </c>
      <c r="F11723" s="38" t="s">
        <v>62</v>
      </c>
      <c r="G11723" s="38" t="s">
        <v>0</v>
      </c>
      <c r="H11723" s="38">
        <v>2008</v>
      </c>
      <c r="I11723" s="40">
        <v>0</v>
      </c>
    </row>
    <row r="11724" spans="2:9" x14ac:dyDescent="0.25">
      <c r="B11724" s="35" t="s">
        <v>84</v>
      </c>
      <c r="C11724" s="38" t="s">
        <v>67</v>
      </c>
      <c r="D11724" s="38" t="s">
        <v>60</v>
      </c>
      <c r="E11724" s="38" t="s">
        <v>61</v>
      </c>
      <c r="F11724" s="38" t="s">
        <v>62</v>
      </c>
      <c r="G11724" s="38" t="s">
        <v>0</v>
      </c>
      <c r="H11724" s="38">
        <v>2009</v>
      </c>
      <c r="I11724" s="40">
        <v>0</v>
      </c>
    </row>
    <row r="11725" spans="2:9" x14ac:dyDescent="0.25">
      <c r="B11725" s="35" t="s">
        <v>84</v>
      </c>
      <c r="C11725" s="38" t="s">
        <v>67</v>
      </c>
      <c r="D11725" s="38" t="s">
        <v>60</v>
      </c>
      <c r="E11725" s="38" t="s">
        <v>61</v>
      </c>
      <c r="F11725" s="38" t="s">
        <v>62</v>
      </c>
      <c r="G11725" s="38" t="s">
        <v>0</v>
      </c>
      <c r="H11725" s="38">
        <v>2010</v>
      </c>
      <c r="I11725" s="40">
        <v>0</v>
      </c>
    </row>
    <row r="11726" spans="2:9" x14ac:dyDescent="0.25">
      <c r="B11726" s="35" t="s">
        <v>84</v>
      </c>
      <c r="C11726" s="38" t="s">
        <v>67</v>
      </c>
      <c r="D11726" s="38" t="s">
        <v>60</v>
      </c>
      <c r="E11726" s="38" t="s">
        <v>61</v>
      </c>
      <c r="F11726" s="38" t="s">
        <v>62</v>
      </c>
      <c r="G11726" s="38" t="s">
        <v>0</v>
      </c>
      <c r="H11726" s="38">
        <v>2011</v>
      </c>
      <c r="I11726" s="40">
        <v>0</v>
      </c>
    </row>
    <row r="11727" spans="2:9" x14ac:dyDescent="0.25">
      <c r="B11727" s="35" t="s">
        <v>84</v>
      </c>
      <c r="C11727" s="38" t="s">
        <v>67</v>
      </c>
      <c r="D11727" s="38" t="s">
        <v>60</v>
      </c>
      <c r="E11727" s="38" t="s">
        <v>61</v>
      </c>
      <c r="F11727" s="38" t="s">
        <v>62</v>
      </c>
      <c r="G11727" s="38" t="s">
        <v>0</v>
      </c>
      <c r="H11727" s="38">
        <v>2012</v>
      </c>
      <c r="I11727" s="40">
        <v>0</v>
      </c>
    </row>
    <row r="11728" spans="2:9" x14ac:dyDescent="0.25">
      <c r="B11728" s="35" t="s">
        <v>84</v>
      </c>
      <c r="C11728" s="38" t="s">
        <v>67</v>
      </c>
      <c r="D11728" s="38" t="s">
        <v>60</v>
      </c>
      <c r="E11728" s="38" t="s">
        <v>61</v>
      </c>
      <c r="F11728" s="38" t="s">
        <v>62</v>
      </c>
      <c r="G11728" s="38" t="s">
        <v>0</v>
      </c>
      <c r="H11728" s="38">
        <v>2013</v>
      </c>
      <c r="I11728" s="40">
        <v>0</v>
      </c>
    </row>
    <row r="11729" spans="2:9" x14ac:dyDescent="0.25">
      <c r="B11729" s="35" t="s">
        <v>84</v>
      </c>
      <c r="C11729" s="38" t="s">
        <v>67</v>
      </c>
      <c r="D11729" s="38" t="s">
        <v>60</v>
      </c>
      <c r="E11729" s="38" t="s">
        <v>61</v>
      </c>
      <c r="F11729" s="38" t="s">
        <v>62</v>
      </c>
      <c r="G11729" s="38" t="s">
        <v>0</v>
      </c>
      <c r="H11729" s="38">
        <v>2014</v>
      </c>
      <c r="I11729" s="40">
        <v>1.1905714743752347E-3</v>
      </c>
    </row>
    <row r="11730" spans="2:9" x14ac:dyDescent="0.25">
      <c r="B11730" s="35" t="s">
        <v>84</v>
      </c>
      <c r="C11730" s="38" t="s">
        <v>67</v>
      </c>
      <c r="D11730" s="38" t="s">
        <v>60</v>
      </c>
      <c r="E11730" s="38" t="s">
        <v>61</v>
      </c>
      <c r="F11730" s="38" t="s">
        <v>62</v>
      </c>
      <c r="G11730" s="38" t="s">
        <v>0</v>
      </c>
      <c r="H11730" s="38">
        <v>2015</v>
      </c>
      <c r="I11730" s="40">
        <v>1.2844101968946758E-3</v>
      </c>
    </row>
    <row r="11731" spans="2:9" x14ac:dyDescent="0.25">
      <c r="B11731" s="35" t="s">
        <v>84</v>
      </c>
      <c r="C11731" s="38" t="s">
        <v>67</v>
      </c>
      <c r="D11731" s="38" t="s">
        <v>60</v>
      </c>
      <c r="E11731" s="38" t="s">
        <v>61</v>
      </c>
      <c r="F11731" s="38" t="s">
        <v>62</v>
      </c>
      <c r="G11731" s="38" t="s">
        <v>0</v>
      </c>
      <c r="H11731" s="38">
        <v>2016</v>
      </c>
      <c r="I11731" s="40">
        <v>1.3982432329840337E-3</v>
      </c>
    </row>
    <row r="11732" spans="2:9" x14ac:dyDescent="0.25">
      <c r="B11732" s="35" t="s">
        <v>84</v>
      </c>
      <c r="C11732" s="38" t="s">
        <v>67</v>
      </c>
      <c r="D11732" s="38" t="s">
        <v>60</v>
      </c>
      <c r="E11732" s="38" t="s">
        <v>61</v>
      </c>
      <c r="F11732" s="38" t="s">
        <v>62</v>
      </c>
      <c r="G11732" s="38" t="s">
        <v>0</v>
      </c>
      <c r="H11732" s="38">
        <v>2017</v>
      </c>
      <c r="I11732" s="40">
        <v>1.4377242057355844E-3</v>
      </c>
    </row>
    <row r="11733" spans="2:9" x14ac:dyDescent="0.25">
      <c r="B11733" s="35" t="s">
        <v>84</v>
      </c>
      <c r="C11733" s="38" t="s">
        <v>67</v>
      </c>
      <c r="D11733" s="38" t="s">
        <v>60</v>
      </c>
      <c r="E11733" s="38" t="s">
        <v>61</v>
      </c>
      <c r="F11733" s="38" t="s">
        <v>62</v>
      </c>
      <c r="G11733" s="38" t="s">
        <v>0</v>
      </c>
      <c r="H11733" s="38">
        <v>2018</v>
      </c>
      <c r="I11733" s="40">
        <v>1.4695164300184507E-3</v>
      </c>
    </row>
    <row r="11734" spans="2:9" x14ac:dyDescent="0.25">
      <c r="B11734" s="35" t="s">
        <v>84</v>
      </c>
      <c r="C11734" s="38" t="s">
        <v>67</v>
      </c>
      <c r="D11734" s="38" t="s">
        <v>60</v>
      </c>
      <c r="E11734" s="38" t="s">
        <v>61</v>
      </c>
      <c r="F11734" s="38" t="s">
        <v>62</v>
      </c>
      <c r="G11734" s="38" t="s">
        <v>0</v>
      </c>
      <c r="H11734" s="38">
        <v>2019</v>
      </c>
      <c r="I11734" s="40">
        <v>1.5095542891574612E-3</v>
      </c>
    </row>
    <row r="11735" spans="2:9" x14ac:dyDescent="0.25">
      <c r="B11735" s="35" t="s">
        <v>84</v>
      </c>
      <c r="C11735" s="38" t="s">
        <v>67</v>
      </c>
      <c r="D11735" s="38" t="s">
        <v>60</v>
      </c>
      <c r="E11735" s="38" t="s">
        <v>61</v>
      </c>
      <c r="F11735" s="38" t="s">
        <v>62</v>
      </c>
      <c r="G11735" s="38" t="s">
        <v>0</v>
      </c>
      <c r="H11735" s="38">
        <v>2020</v>
      </c>
      <c r="I11735" s="40">
        <v>1.5798119120964155E-3</v>
      </c>
    </row>
    <row r="11736" spans="2:9" x14ac:dyDescent="0.25">
      <c r="B11736" s="35" t="s">
        <v>84</v>
      </c>
      <c r="C11736" s="38" t="s">
        <v>67</v>
      </c>
      <c r="D11736" s="38" t="s">
        <v>60</v>
      </c>
      <c r="E11736" s="38" t="s">
        <v>61</v>
      </c>
      <c r="F11736" s="38" t="s">
        <v>62</v>
      </c>
      <c r="G11736" s="38" t="s">
        <v>0</v>
      </c>
      <c r="H11736" s="38">
        <v>2021</v>
      </c>
      <c r="I11736" s="40">
        <v>1.648269401904275E-3</v>
      </c>
    </row>
    <row r="11737" spans="2:9" x14ac:dyDescent="0.25">
      <c r="B11737" s="35" t="s">
        <v>84</v>
      </c>
      <c r="C11737" s="38" t="s">
        <v>67</v>
      </c>
      <c r="D11737" s="38" t="s">
        <v>60</v>
      </c>
      <c r="E11737" s="38" t="s">
        <v>61</v>
      </c>
      <c r="F11737" s="38" t="s">
        <v>62</v>
      </c>
      <c r="G11737" s="38" t="s">
        <v>0</v>
      </c>
      <c r="H11737" s="38">
        <v>2022</v>
      </c>
      <c r="I11737" s="40">
        <v>1.7218682653363181E-3</v>
      </c>
    </row>
    <row r="11738" spans="2:9" x14ac:dyDescent="0.25">
      <c r="B11738" s="35" t="s">
        <v>84</v>
      </c>
      <c r="C11738" s="38" t="s">
        <v>67</v>
      </c>
      <c r="D11738" s="38" t="s">
        <v>60</v>
      </c>
      <c r="E11738" s="38" t="s">
        <v>61</v>
      </c>
      <c r="F11738" s="38" t="s">
        <v>62</v>
      </c>
      <c r="G11738" s="38" t="s">
        <v>0</v>
      </c>
      <c r="H11738" s="38">
        <v>2023</v>
      </c>
      <c r="I11738" s="40">
        <v>1.8038652609072871E-3</v>
      </c>
    </row>
    <row r="11739" spans="2:9" x14ac:dyDescent="0.25">
      <c r="B11739" s="35" t="s">
        <v>84</v>
      </c>
      <c r="C11739" s="38" t="s">
        <v>67</v>
      </c>
      <c r="D11739" s="38" t="s">
        <v>60</v>
      </c>
      <c r="E11739" s="38" t="s">
        <v>61</v>
      </c>
      <c r="F11739" s="38" t="s">
        <v>62</v>
      </c>
      <c r="G11739" s="38" t="s">
        <v>0</v>
      </c>
      <c r="H11739" s="38">
        <v>2024</v>
      </c>
      <c r="I11739" s="40">
        <v>1.8890065615247867E-3</v>
      </c>
    </row>
    <row r="11740" spans="2:9" x14ac:dyDescent="0.25">
      <c r="B11740" s="35" t="s">
        <v>84</v>
      </c>
      <c r="C11740" s="38" t="s">
        <v>67</v>
      </c>
      <c r="D11740" s="38" t="s">
        <v>60</v>
      </c>
      <c r="E11740" s="38" t="s">
        <v>61</v>
      </c>
      <c r="F11740" s="38" t="s">
        <v>62</v>
      </c>
      <c r="G11740" s="38" t="s">
        <v>0</v>
      </c>
      <c r="H11740" s="38">
        <v>2025</v>
      </c>
      <c r="I11740" s="40">
        <v>1.9777836382808564E-3</v>
      </c>
    </row>
    <row r="11741" spans="2:9" x14ac:dyDescent="0.25">
      <c r="B11741" s="35" t="s">
        <v>84</v>
      </c>
      <c r="C11741" s="38" t="s">
        <v>67</v>
      </c>
      <c r="D11741" s="38" t="s">
        <v>60</v>
      </c>
      <c r="E11741" s="38" t="s">
        <v>61</v>
      </c>
      <c r="F11741" s="38" t="s">
        <v>62</v>
      </c>
      <c r="G11741" s="38" t="s">
        <v>0</v>
      </c>
      <c r="H11741" s="38">
        <v>2026</v>
      </c>
      <c r="I11741" s="40">
        <v>2.0696917899730625E-3</v>
      </c>
    </row>
    <row r="11742" spans="2:9" x14ac:dyDescent="0.25">
      <c r="B11742" s="35" t="s">
        <v>84</v>
      </c>
      <c r="C11742" s="38" t="s">
        <v>67</v>
      </c>
      <c r="D11742" s="38" t="s">
        <v>60</v>
      </c>
      <c r="E11742" s="38" t="s">
        <v>61</v>
      </c>
      <c r="F11742" s="38" t="s">
        <v>62</v>
      </c>
      <c r="G11742" s="38" t="s">
        <v>0</v>
      </c>
      <c r="H11742" s="38">
        <v>2027</v>
      </c>
      <c r="I11742" s="40">
        <v>2.1648336007357369E-3</v>
      </c>
    </row>
    <row r="11743" spans="2:9" x14ac:dyDescent="0.25">
      <c r="B11743" s="35" t="s">
        <v>84</v>
      </c>
      <c r="C11743" s="38" t="s">
        <v>67</v>
      </c>
      <c r="D11743" s="38" t="s">
        <v>60</v>
      </c>
      <c r="E11743" s="38" t="s">
        <v>61</v>
      </c>
      <c r="F11743" s="38" t="s">
        <v>62</v>
      </c>
      <c r="G11743" s="38" t="s">
        <v>0</v>
      </c>
      <c r="H11743" s="38">
        <v>2028</v>
      </c>
      <c r="I11743" s="40">
        <v>2.2626667423152418E-3</v>
      </c>
    </row>
    <row r="11744" spans="2:9" x14ac:dyDescent="0.25">
      <c r="B11744" s="35" t="s">
        <v>84</v>
      </c>
      <c r="C11744" s="38" t="s">
        <v>67</v>
      </c>
      <c r="D11744" s="38" t="s">
        <v>60</v>
      </c>
      <c r="E11744" s="38" t="s">
        <v>61</v>
      </c>
      <c r="F11744" s="38" t="s">
        <v>62</v>
      </c>
      <c r="G11744" s="38" t="s">
        <v>0</v>
      </c>
      <c r="H11744" s="38">
        <v>2029</v>
      </c>
      <c r="I11744" s="40">
        <v>2.3621566232430043E-3</v>
      </c>
    </row>
    <row r="11745" spans="2:9" x14ac:dyDescent="0.25">
      <c r="B11745" s="35" t="s">
        <v>84</v>
      </c>
      <c r="C11745" s="38" t="s">
        <v>67</v>
      </c>
      <c r="D11745" s="38" t="s">
        <v>60</v>
      </c>
      <c r="E11745" s="38" t="s">
        <v>61</v>
      </c>
      <c r="F11745" s="38" t="s">
        <v>62</v>
      </c>
      <c r="G11745" s="38" t="s">
        <v>0</v>
      </c>
      <c r="H11745" s="38">
        <v>2030</v>
      </c>
      <c r="I11745" s="40">
        <v>2.4620151054325851E-3</v>
      </c>
    </row>
    <row r="11746" spans="2:9" x14ac:dyDescent="0.25">
      <c r="B11746" s="35" t="s">
        <v>84</v>
      </c>
      <c r="C11746" s="38" t="s">
        <v>67</v>
      </c>
      <c r="D11746" s="38" t="s">
        <v>60</v>
      </c>
      <c r="E11746" s="38" t="s">
        <v>61</v>
      </c>
      <c r="F11746" s="38" t="s">
        <v>62</v>
      </c>
      <c r="G11746" s="38" t="s">
        <v>0</v>
      </c>
      <c r="H11746" s="38">
        <v>2031</v>
      </c>
      <c r="I11746" s="40">
        <v>2.5615956592197914E-3</v>
      </c>
    </row>
    <row r="11747" spans="2:9" x14ac:dyDescent="0.25">
      <c r="B11747" s="35" t="s">
        <v>84</v>
      </c>
      <c r="C11747" s="38" t="s">
        <v>67</v>
      </c>
      <c r="D11747" s="38" t="s">
        <v>60</v>
      </c>
      <c r="E11747" s="38" t="s">
        <v>61</v>
      </c>
      <c r="F11747" s="38" t="s">
        <v>62</v>
      </c>
      <c r="G11747" s="38" t="s">
        <v>0</v>
      </c>
      <c r="H11747" s="38">
        <v>2032</v>
      </c>
      <c r="I11747" s="40">
        <v>2.6607979371655794E-3</v>
      </c>
    </row>
    <row r="11748" spans="2:9" x14ac:dyDescent="0.25">
      <c r="B11748" s="35" t="s">
        <v>84</v>
      </c>
      <c r="C11748" s="38" t="s">
        <v>67</v>
      </c>
      <c r="D11748" s="38" t="s">
        <v>60</v>
      </c>
      <c r="E11748" s="38" t="s">
        <v>61</v>
      </c>
      <c r="F11748" s="38" t="s">
        <v>62</v>
      </c>
      <c r="G11748" s="38" t="s">
        <v>0</v>
      </c>
      <c r="H11748" s="38">
        <v>2033</v>
      </c>
      <c r="I11748" s="40">
        <v>2.7593430107499778E-3</v>
      </c>
    </row>
    <row r="11749" spans="2:9" x14ac:dyDescent="0.25">
      <c r="B11749" s="35" t="s">
        <v>84</v>
      </c>
      <c r="C11749" s="38" t="s">
        <v>67</v>
      </c>
      <c r="D11749" s="38" t="s">
        <v>60</v>
      </c>
      <c r="E11749" s="38" t="s">
        <v>61</v>
      </c>
      <c r="F11749" s="38" t="s">
        <v>62</v>
      </c>
      <c r="G11749" s="38" t="s">
        <v>0</v>
      </c>
      <c r="H11749" s="38">
        <v>2034</v>
      </c>
      <c r="I11749" s="40">
        <v>2.8572764537887932E-3</v>
      </c>
    </row>
    <row r="11750" spans="2:9" x14ac:dyDescent="0.25">
      <c r="B11750" s="35" t="s">
        <v>84</v>
      </c>
      <c r="C11750" s="38" t="s">
        <v>67</v>
      </c>
      <c r="D11750" s="38" t="s">
        <v>60</v>
      </c>
      <c r="E11750" s="38" t="s">
        <v>61</v>
      </c>
      <c r="F11750" s="38" t="s">
        <v>62</v>
      </c>
      <c r="G11750" s="38" t="s">
        <v>0</v>
      </c>
      <c r="H11750" s="38">
        <v>2035</v>
      </c>
      <c r="I11750" s="40">
        <v>2.9544225425394166E-3</v>
      </c>
    </row>
    <row r="11751" spans="2:9" x14ac:dyDescent="0.25">
      <c r="B11751" s="35" t="s">
        <v>84</v>
      </c>
      <c r="C11751" s="38" t="s">
        <v>67</v>
      </c>
      <c r="D11751" s="38" t="s">
        <v>60</v>
      </c>
      <c r="E11751" s="38" t="s">
        <v>61</v>
      </c>
      <c r="F11751" s="38" t="s">
        <v>62</v>
      </c>
      <c r="G11751" s="38" t="s">
        <v>0</v>
      </c>
      <c r="H11751" s="38">
        <v>2036</v>
      </c>
      <c r="I11751" s="40">
        <v>3.0509035591280054E-3</v>
      </c>
    </row>
    <row r="11752" spans="2:9" x14ac:dyDescent="0.25">
      <c r="B11752" s="35" t="s">
        <v>84</v>
      </c>
      <c r="C11752" s="38" t="s">
        <v>67</v>
      </c>
      <c r="D11752" s="38" t="s">
        <v>60</v>
      </c>
      <c r="E11752" s="38" t="s">
        <v>61</v>
      </c>
      <c r="F11752" s="38" t="s">
        <v>62</v>
      </c>
      <c r="G11752" s="38" t="s">
        <v>0</v>
      </c>
      <c r="H11752" s="38">
        <v>2037</v>
      </c>
      <c r="I11752" s="40">
        <v>3.1468080597556736E-3</v>
      </c>
    </row>
    <row r="11753" spans="2:9" x14ac:dyDescent="0.25">
      <c r="B11753" s="35" t="s">
        <v>84</v>
      </c>
      <c r="C11753" s="38" t="s">
        <v>67</v>
      </c>
      <c r="D11753" s="38" t="s">
        <v>60</v>
      </c>
      <c r="E11753" s="38" t="s">
        <v>61</v>
      </c>
      <c r="F11753" s="38" t="s">
        <v>62</v>
      </c>
      <c r="G11753" s="38" t="s">
        <v>0</v>
      </c>
      <c r="H11753" s="38">
        <v>2038</v>
      </c>
      <c r="I11753" s="40">
        <v>3.2420516040782394E-3</v>
      </c>
    </row>
    <row r="11754" spans="2:9" x14ac:dyDescent="0.25">
      <c r="B11754" s="35" t="s">
        <v>84</v>
      </c>
      <c r="C11754" s="38" t="s">
        <v>67</v>
      </c>
      <c r="D11754" s="38" t="s">
        <v>60</v>
      </c>
      <c r="E11754" s="38" t="s">
        <v>61</v>
      </c>
      <c r="F11754" s="38" t="s">
        <v>62</v>
      </c>
      <c r="G11754" s="38" t="s">
        <v>0</v>
      </c>
      <c r="H11754" s="38">
        <v>2039</v>
      </c>
      <c r="I11754" s="40">
        <v>3.3377650541329086E-3</v>
      </c>
    </row>
    <row r="11755" spans="2:9" x14ac:dyDescent="0.25">
      <c r="B11755" s="35" t="s">
        <v>84</v>
      </c>
      <c r="C11755" s="38" t="s">
        <v>67</v>
      </c>
      <c r="D11755" s="38" t="s">
        <v>60</v>
      </c>
      <c r="E11755" s="38" t="s">
        <v>61</v>
      </c>
      <c r="F11755" s="38" t="s">
        <v>62</v>
      </c>
      <c r="G11755" s="38" t="s">
        <v>0</v>
      </c>
      <c r="H11755" s="38">
        <v>2040</v>
      </c>
      <c r="I11755" s="40">
        <v>3.43523043018365E-3</v>
      </c>
    </row>
    <row r="11756" spans="2:9" x14ac:dyDescent="0.25">
      <c r="B11756" s="35" t="s">
        <v>84</v>
      </c>
      <c r="C11756" s="38" t="s">
        <v>67</v>
      </c>
      <c r="D11756" s="38" t="s">
        <v>60</v>
      </c>
      <c r="E11756" s="38" t="s">
        <v>61</v>
      </c>
      <c r="F11756" s="38" t="s">
        <v>62</v>
      </c>
      <c r="G11756" s="38" t="s">
        <v>0</v>
      </c>
      <c r="H11756" s="38">
        <v>2041</v>
      </c>
      <c r="I11756" s="40">
        <v>3.5346732956658489E-3</v>
      </c>
    </row>
    <row r="11757" spans="2:9" x14ac:dyDescent="0.25">
      <c r="B11757" s="35" t="s">
        <v>84</v>
      </c>
      <c r="C11757" s="38" t="s">
        <v>67</v>
      </c>
      <c r="D11757" s="38" t="s">
        <v>60</v>
      </c>
      <c r="E11757" s="38" t="s">
        <v>61</v>
      </c>
      <c r="F11757" s="38" t="s">
        <v>62</v>
      </c>
      <c r="G11757" s="38" t="s">
        <v>0</v>
      </c>
      <c r="H11757" s="38">
        <v>2042</v>
      </c>
      <c r="I11757" s="40">
        <v>3.6358865398020924E-3</v>
      </c>
    </row>
    <row r="11758" spans="2:9" x14ac:dyDescent="0.25">
      <c r="B11758" s="35" t="s">
        <v>84</v>
      </c>
      <c r="C11758" s="38" t="s">
        <v>67</v>
      </c>
      <c r="D11758" s="38" t="s">
        <v>60</v>
      </c>
      <c r="E11758" s="38" t="s">
        <v>61</v>
      </c>
      <c r="F11758" s="38" t="s">
        <v>62</v>
      </c>
      <c r="G11758" s="38" t="s">
        <v>0</v>
      </c>
      <c r="H11758" s="38">
        <v>2043</v>
      </c>
      <c r="I11758" s="40">
        <v>3.7391441326253671E-3</v>
      </c>
    </row>
    <row r="11759" spans="2:9" x14ac:dyDescent="0.25">
      <c r="B11759" s="35" t="s">
        <v>84</v>
      </c>
      <c r="C11759" s="38" t="s">
        <v>67</v>
      </c>
      <c r="D11759" s="38" t="s">
        <v>60</v>
      </c>
      <c r="E11759" s="38" t="s">
        <v>61</v>
      </c>
      <c r="F11759" s="38" t="s">
        <v>62</v>
      </c>
      <c r="G11759" s="38" t="s">
        <v>0</v>
      </c>
      <c r="H11759" s="38">
        <v>2044</v>
      </c>
      <c r="I11759" s="40">
        <v>3.8451555632288883E-3</v>
      </c>
    </row>
    <row r="11760" spans="2:9" x14ac:dyDescent="0.25">
      <c r="B11760" s="35" t="s">
        <v>84</v>
      </c>
      <c r="C11760" s="38" t="s">
        <v>67</v>
      </c>
      <c r="D11760" s="38" t="s">
        <v>60</v>
      </c>
      <c r="E11760" s="38" t="s">
        <v>61</v>
      </c>
      <c r="F11760" s="38" t="s">
        <v>62</v>
      </c>
      <c r="G11760" s="38" t="s">
        <v>0</v>
      </c>
      <c r="H11760" s="38">
        <v>2045</v>
      </c>
      <c r="I11760" s="40">
        <v>3.9540571197705481E-3</v>
      </c>
    </row>
    <row r="11761" spans="2:9" x14ac:dyDescent="0.25">
      <c r="B11761" s="35" t="s">
        <v>84</v>
      </c>
      <c r="C11761" s="38" t="s">
        <v>67</v>
      </c>
      <c r="D11761" s="38" t="s">
        <v>60</v>
      </c>
      <c r="E11761" s="38" t="s">
        <v>61</v>
      </c>
      <c r="F11761" s="38" t="s">
        <v>62</v>
      </c>
      <c r="G11761" s="38" t="s">
        <v>0</v>
      </c>
      <c r="H11761" s="38">
        <v>2046</v>
      </c>
      <c r="I11761" s="40">
        <v>4.0656998450298524E-3</v>
      </c>
    </row>
    <row r="11762" spans="2:9" x14ac:dyDescent="0.25">
      <c r="B11762" s="35" t="s">
        <v>84</v>
      </c>
      <c r="C11762" s="38" t="s">
        <v>67</v>
      </c>
      <c r="D11762" s="38" t="s">
        <v>60</v>
      </c>
      <c r="E11762" s="38" t="s">
        <v>61</v>
      </c>
      <c r="F11762" s="38" t="s">
        <v>62</v>
      </c>
      <c r="G11762" s="38" t="s">
        <v>0</v>
      </c>
      <c r="H11762" s="38">
        <v>2047</v>
      </c>
      <c r="I11762" s="40">
        <v>4.1805279683052822E-3</v>
      </c>
    </row>
    <row r="11763" spans="2:9" x14ac:dyDescent="0.25">
      <c r="B11763" s="35" t="s">
        <v>84</v>
      </c>
      <c r="C11763" s="38" t="s">
        <v>67</v>
      </c>
      <c r="D11763" s="38" t="s">
        <v>60</v>
      </c>
      <c r="E11763" s="38" t="s">
        <v>61</v>
      </c>
      <c r="F11763" s="38" t="s">
        <v>62</v>
      </c>
      <c r="G11763" s="38" t="s">
        <v>0</v>
      </c>
      <c r="H11763" s="38">
        <v>2048</v>
      </c>
      <c r="I11763" s="40">
        <v>4.2972581814293099E-3</v>
      </c>
    </row>
    <row r="11764" spans="2:9" x14ac:dyDescent="0.25">
      <c r="B11764" s="35" t="s">
        <v>84</v>
      </c>
      <c r="C11764" s="38" t="s">
        <v>67</v>
      </c>
      <c r="D11764" s="38" t="s">
        <v>60</v>
      </c>
      <c r="E11764" s="38" t="s">
        <v>61</v>
      </c>
      <c r="F11764" s="38" t="s">
        <v>62</v>
      </c>
      <c r="G11764" s="38" t="s">
        <v>0</v>
      </c>
      <c r="H11764" s="38">
        <v>2049</v>
      </c>
      <c r="I11764" s="40">
        <v>4.4123271410853289E-3</v>
      </c>
    </row>
    <row r="11765" spans="2:9" x14ac:dyDescent="0.25">
      <c r="B11765" s="35" t="s">
        <v>84</v>
      </c>
      <c r="C11765" s="38" t="s">
        <v>67</v>
      </c>
      <c r="D11765" s="38" t="s">
        <v>60</v>
      </c>
      <c r="E11765" s="38" t="s">
        <v>61</v>
      </c>
      <c r="F11765" s="38" t="s">
        <v>62</v>
      </c>
      <c r="G11765" s="38" t="s">
        <v>0</v>
      </c>
      <c r="H11765" s="38">
        <v>2050</v>
      </c>
      <c r="I11765" s="40">
        <v>4.5227213489895945E-3</v>
      </c>
    </row>
    <row r="11766" spans="2:9" x14ac:dyDescent="0.25">
      <c r="B11766" s="35" t="s">
        <v>84</v>
      </c>
      <c r="C11766" s="38" t="s">
        <v>67</v>
      </c>
      <c r="D11766" s="38" t="s">
        <v>60</v>
      </c>
      <c r="E11766" s="38" t="s">
        <v>61</v>
      </c>
      <c r="F11766" s="38" t="s">
        <v>62</v>
      </c>
      <c r="G11766" s="38" t="s">
        <v>0</v>
      </c>
      <c r="H11766" s="38">
        <v>2051</v>
      </c>
      <c r="I11766" s="40">
        <v>4.6267643806362614E-3</v>
      </c>
    </row>
    <row r="11767" spans="2:9" x14ac:dyDescent="0.25">
      <c r="B11767" s="35" t="s">
        <v>84</v>
      </c>
      <c r="C11767" s="38" t="s">
        <v>67</v>
      </c>
      <c r="D11767" s="38" t="s">
        <v>60</v>
      </c>
      <c r="E11767" s="38" t="s">
        <v>61</v>
      </c>
      <c r="F11767" s="38" t="s">
        <v>62</v>
      </c>
      <c r="G11767" s="38" t="s">
        <v>0</v>
      </c>
      <c r="H11767" s="38">
        <v>2052</v>
      </c>
      <c r="I11767" s="40">
        <v>4.7241704464655813E-3</v>
      </c>
    </row>
    <row r="11768" spans="2:9" x14ac:dyDescent="0.25">
      <c r="B11768" s="35" t="s">
        <v>84</v>
      </c>
      <c r="C11768" s="38" t="s">
        <v>67</v>
      </c>
      <c r="D11768" s="38" t="s">
        <v>60</v>
      </c>
      <c r="E11768" s="38" t="s">
        <v>61</v>
      </c>
      <c r="F11768" s="38" t="s">
        <v>62</v>
      </c>
      <c r="G11768" s="38" t="s">
        <v>0</v>
      </c>
      <c r="H11768" s="38">
        <v>2053</v>
      </c>
      <c r="I11768" s="40">
        <v>4.8145063403916997E-3</v>
      </c>
    </row>
    <row r="11769" spans="2:9" x14ac:dyDescent="0.25">
      <c r="B11769" s="35" t="s">
        <v>84</v>
      </c>
      <c r="C11769" s="38" t="s">
        <v>67</v>
      </c>
      <c r="D11769" s="38" t="s">
        <v>60</v>
      </c>
      <c r="E11769" s="38" t="s">
        <v>61</v>
      </c>
      <c r="F11769" s="38" t="s">
        <v>62</v>
      </c>
      <c r="G11769" s="38" t="s">
        <v>0</v>
      </c>
      <c r="H11769" s="38">
        <v>2054</v>
      </c>
      <c r="I11769" s="40">
        <v>4.8983422673873596E-3</v>
      </c>
    </row>
    <row r="11770" spans="2:9" x14ac:dyDescent="0.25">
      <c r="B11770" s="35" t="s">
        <v>84</v>
      </c>
      <c r="C11770" s="38" t="s">
        <v>67</v>
      </c>
      <c r="D11770" s="38" t="s">
        <v>60</v>
      </c>
      <c r="E11770" s="38" t="s">
        <v>61</v>
      </c>
      <c r="F11770" s="38" t="s">
        <v>62</v>
      </c>
      <c r="G11770" s="38" t="s">
        <v>0</v>
      </c>
      <c r="H11770" s="38">
        <v>2055</v>
      </c>
      <c r="I11770" s="40">
        <v>4.9773922226530008E-3</v>
      </c>
    </row>
    <row r="11771" spans="2:9" x14ac:dyDescent="0.25">
      <c r="B11771" s="35" t="s">
        <v>84</v>
      </c>
      <c r="C11771" s="38" t="s">
        <v>67</v>
      </c>
      <c r="D11771" s="38" t="s">
        <v>60</v>
      </c>
      <c r="E11771" s="38" t="s">
        <v>61</v>
      </c>
      <c r="F11771" s="38" t="s">
        <v>62</v>
      </c>
      <c r="G11771" s="38" t="s">
        <v>0</v>
      </c>
      <c r="H11771" s="38">
        <v>2056</v>
      </c>
      <c r="I11771" s="40">
        <v>5.0515657795330102E-3</v>
      </c>
    </row>
    <row r="11772" spans="2:9" x14ac:dyDescent="0.25">
      <c r="B11772" s="35" t="s">
        <v>84</v>
      </c>
      <c r="C11772" s="38" t="s">
        <v>67</v>
      </c>
      <c r="D11772" s="38" t="s">
        <v>60</v>
      </c>
      <c r="E11772" s="38" t="s">
        <v>61</v>
      </c>
      <c r="F11772" s="38" t="s">
        <v>62</v>
      </c>
      <c r="G11772" s="38" t="s">
        <v>0</v>
      </c>
      <c r="H11772" s="38">
        <v>2057</v>
      </c>
      <c r="I11772" s="40">
        <v>5.1208913357834868E-3</v>
      </c>
    </row>
    <row r="11773" spans="2:9" x14ac:dyDescent="0.25">
      <c r="B11773" s="35" t="s">
        <v>84</v>
      </c>
      <c r="C11773" s="38" t="s">
        <v>67</v>
      </c>
      <c r="D11773" s="38" t="s">
        <v>60</v>
      </c>
      <c r="E11773" s="38" t="s">
        <v>61</v>
      </c>
      <c r="F11773" s="38" t="s">
        <v>62</v>
      </c>
      <c r="G11773" s="38" t="s">
        <v>0</v>
      </c>
      <c r="H11773" s="38">
        <v>2058</v>
      </c>
      <c r="I11773" s="40">
        <v>5.1860039219085901E-3</v>
      </c>
    </row>
    <row r="11774" spans="2:9" x14ac:dyDescent="0.25">
      <c r="B11774" s="35" t="s">
        <v>84</v>
      </c>
      <c r="C11774" s="38" t="s">
        <v>67</v>
      </c>
      <c r="D11774" s="38" t="s">
        <v>60</v>
      </c>
      <c r="E11774" s="38" t="s">
        <v>61</v>
      </c>
      <c r="F11774" s="38" t="s">
        <v>62</v>
      </c>
      <c r="G11774" s="38" t="s">
        <v>0</v>
      </c>
      <c r="H11774" s="38">
        <v>2059</v>
      </c>
      <c r="I11774" s="40">
        <v>5.2472148309701365E-3</v>
      </c>
    </row>
    <row r="11775" spans="2:9" x14ac:dyDescent="0.25">
      <c r="B11775" s="35" t="s">
        <v>84</v>
      </c>
      <c r="C11775" s="38" t="s">
        <v>67</v>
      </c>
      <c r="D11775" s="38" t="s">
        <v>60</v>
      </c>
      <c r="E11775" s="38" t="s">
        <v>61</v>
      </c>
      <c r="F11775" s="38" t="s">
        <v>62</v>
      </c>
      <c r="G11775" s="38" t="s">
        <v>0</v>
      </c>
      <c r="H11775" s="38">
        <v>2060</v>
      </c>
      <c r="I11775" s="40">
        <v>5.3063604023659752E-3</v>
      </c>
    </row>
    <row r="11776" spans="2:9" x14ac:dyDescent="0.25">
      <c r="B11776" s="35" t="s">
        <v>84</v>
      </c>
      <c r="C11776" s="38" t="s">
        <v>67</v>
      </c>
      <c r="D11776" s="38" t="s">
        <v>60</v>
      </c>
      <c r="E11776" s="38" t="s">
        <v>61</v>
      </c>
      <c r="F11776" s="38" t="s">
        <v>63</v>
      </c>
      <c r="G11776" s="38" t="s">
        <v>0</v>
      </c>
      <c r="H11776" s="38">
        <v>2000</v>
      </c>
      <c r="I11776" s="40">
        <f t="array" ref="I11776:I11836">TRANSPOSE('[10]Despesa_%PIB'!$B$73:$BJ$73)</f>
        <v>0</v>
      </c>
    </row>
    <row r="11777" spans="2:9" x14ac:dyDescent="0.25">
      <c r="B11777" s="35" t="s">
        <v>84</v>
      </c>
      <c r="C11777" s="38" t="s">
        <v>67</v>
      </c>
      <c r="D11777" s="38" t="s">
        <v>60</v>
      </c>
      <c r="E11777" s="38" t="s">
        <v>61</v>
      </c>
      <c r="F11777" s="38" t="s">
        <v>63</v>
      </c>
      <c r="G11777" s="38" t="s">
        <v>0</v>
      </c>
      <c r="H11777" s="38">
        <v>2001</v>
      </c>
      <c r="I11777" s="40">
        <v>0</v>
      </c>
    </row>
    <row r="11778" spans="2:9" x14ac:dyDescent="0.25">
      <c r="B11778" s="35" t="s">
        <v>84</v>
      </c>
      <c r="C11778" s="38" t="s">
        <v>67</v>
      </c>
      <c r="D11778" s="38" t="s">
        <v>60</v>
      </c>
      <c r="E11778" s="38" t="s">
        <v>61</v>
      </c>
      <c r="F11778" s="38" t="s">
        <v>63</v>
      </c>
      <c r="G11778" s="38" t="s">
        <v>0</v>
      </c>
      <c r="H11778" s="38">
        <v>2002</v>
      </c>
      <c r="I11778" s="40">
        <v>0</v>
      </c>
    </row>
    <row r="11779" spans="2:9" x14ac:dyDescent="0.25">
      <c r="B11779" s="35" t="s">
        <v>84</v>
      </c>
      <c r="C11779" s="38" t="s">
        <v>67</v>
      </c>
      <c r="D11779" s="38" t="s">
        <v>60</v>
      </c>
      <c r="E11779" s="38" t="s">
        <v>61</v>
      </c>
      <c r="F11779" s="38" t="s">
        <v>63</v>
      </c>
      <c r="G11779" s="38" t="s">
        <v>0</v>
      </c>
      <c r="H11779" s="38">
        <v>2003</v>
      </c>
      <c r="I11779" s="40">
        <v>0</v>
      </c>
    </row>
    <row r="11780" spans="2:9" x14ac:dyDescent="0.25">
      <c r="B11780" s="35" t="s">
        <v>84</v>
      </c>
      <c r="C11780" s="38" t="s">
        <v>67</v>
      </c>
      <c r="D11780" s="38" t="s">
        <v>60</v>
      </c>
      <c r="E11780" s="38" t="s">
        <v>61</v>
      </c>
      <c r="F11780" s="38" t="s">
        <v>63</v>
      </c>
      <c r="G11780" s="38" t="s">
        <v>0</v>
      </c>
      <c r="H11780" s="38">
        <v>2004</v>
      </c>
      <c r="I11780" s="40">
        <v>0</v>
      </c>
    </row>
    <row r="11781" spans="2:9" x14ac:dyDescent="0.25">
      <c r="B11781" s="35" t="s">
        <v>84</v>
      </c>
      <c r="C11781" s="38" t="s">
        <v>67</v>
      </c>
      <c r="D11781" s="38" t="s">
        <v>60</v>
      </c>
      <c r="E11781" s="38" t="s">
        <v>61</v>
      </c>
      <c r="F11781" s="38" t="s">
        <v>63</v>
      </c>
      <c r="G11781" s="38" t="s">
        <v>0</v>
      </c>
      <c r="H11781" s="38">
        <v>2005</v>
      </c>
      <c r="I11781" s="40">
        <v>0</v>
      </c>
    </row>
    <row r="11782" spans="2:9" x14ac:dyDescent="0.25">
      <c r="B11782" s="35" t="s">
        <v>84</v>
      </c>
      <c r="C11782" s="38" t="s">
        <v>67</v>
      </c>
      <c r="D11782" s="38" t="s">
        <v>60</v>
      </c>
      <c r="E11782" s="38" t="s">
        <v>61</v>
      </c>
      <c r="F11782" s="38" t="s">
        <v>63</v>
      </c>
      <c r="G11782" s="38" t="s">
        <v>0</v>
      </c>
      <c r="H11782" s="38">
        <v>2006</v>
      </c>
      <c r="I11782" s="40">
        <v>0</v>
      </c>
    </row>
    <row r="11783" spans="2:9" x14ac:dyDescent="0.25">
      <c r="B11783" s="35" t="s">
        <v>84</v>
      </c>
      <c r="C11783" s="38" t="s">
        <v>67</v>
      </c>
      <c r="D11783" s="38" t="s">
        <v>60</v>
      </c>
      <c r="E11783" s="38" t="s">
        <v>61</v>
      </c>
      <c r="F11783" s="38" t="s">
        <v>63</v>
      </c>
      <c r="G11783" s="38" t="s">
        <v>0</v>
      </c>
      <c r="H11783" s="38">
        <v>2007</v>
      </c>
      <c r="I11783" s="40">
        <v>0</v>
      </c>
    </row>
    <row r="11784" spans="2:9" x14ac:dyDescent="0.25">
      <c r="B11784" s="35" t="s">
        <v>84</v>
      </c>
      <c r="C11784" s="38" t="s">
        <v>67</v>
      </c>
      <c r="D11784" s="38" t="s">
        <v>60</v>
      </c>
      <c r="E11784" s="38" t="s">
        <v>61</v>
      </c>
      <c r="F11784" s="38" t="s">
        <v>63</v>
      </c>
      <c r="G11784" s="38" t="s">
        <v>0</v>
      </c>
      <c r="H11784" s="38">
        <v>2008</v>
      </c>
      <c r="I11784" s="40">
        <v>0</v>
      </c>
    </row>
    <row r="11785" spans="2:9" x14ac:dyDescent="0.25">
      <c r="B11785" s="35" t="s">
        <v>84</v>
      </c>
      <c r="C11785" s="38" t="s">
        <v>67</v>
      </c>
      <c r="D11785" s="38" t="s">
        <v>60</v>
      </c>
      <c r="E11785" s="38" t="s">
        <v>61</v>
      </c>
      <c r="F11785" s="38" t="s">
        <v>63</v>
      </c>
      <c r="G11785" s="38" t="s">
        <v>0</v>
      </c>
      <c r="H11785" s="38">
        <v>2009</v>
      </c>
      <c r="I11785" s="40">
        <v>0</v>
      </c>
    </row>
    <row r="11786" spans="2:9" x14ac:dyDescent="0.25">
      <c r="B11786" s="35" t="s">
        <v>84</v>
      </c>
      <c r="C11786" s="38" t="s">
        <v>67</v>
      </c>
      <c r="D11786" s="38" t="s">
        <v>60</v>
      </c>
      <c r="E11786" s="38" t="s">
        <v>61</v>
      </c>
      <c r="F11786" s="38" t="s">
        <v>63</v>
      </c>
      <c r="G11786" s="38" t="s">
        <v>0</v>
      </c>
      <c r="H11786" s="38">
        <v>2010</v>
      </c>
      <c r="I11786" s="40">
        <v>0</v>
      </c>
    </row>
    <row r="11787" spans="2:9" x14ac:dyDescent="0.25">
      <c r="B11787" s="35" t="s">
        <v>84</v>
      </c>
      <c r="C11787" s="38" t="s">
        <v>67</v>
      </c>
      <c r="D11787" s="38" t="s">
        <v>60</v>
      </c>
      <c r="E11787" s="38" t="s">
        <v>61</v>
      </c>
      <c r="F11787" s="38" t="s">
        <v>63</v>
      </c>
      <c r="G11787" s="38" t="s">
        <v>0</v>
      </c>
      <c r="H11787" s="38">
        <v>2011</v>
      </c>
      <c r="I11787" s="40">
        <v>0</v>
      </c>
    </row>
    <row r="11788" spans="2:9" x14ac:dyDescent="0.25">
      <c r="B11788" s="35" t="s">
        <v>84</v>
      </c>
      <c r="C11788" s="38" t="s">
        <v>67</v>
      </c>
      <c r="D11788" s="38" t="s">
        <v>60</v>
      </c>
      <c r="E11788" s="38" t="s">
        <v>61</v>
      </c>
      <c r="F11788" s="38" t="s">
        <v>63</v>
      </c>
      <c r="G11788" s="38" t="s">
        <v>0</v>
      </c>
      <c r="H11788" s="38">
        <v>2012</v>
      </c>
      <c r="I11788" s="40">
        <v>0</v>
      </c>
    </row>
    <row r="11789" spans="2:9" x14ac:dyDescent="0.25">
      <c r="B11789" s="35" t="s">
        <v>84</v>
      </c>
      <c r="C11789" s="38" t="s">
        <v>67</v>
      </c>
      <c r="D11789" s="38" t="s">
        <v>60</v>
      </c>
      <c r="E11789" s="38" t="s">
        <v>61</v>
      </c>
      <c r="F11789" s="38" t="s">
        <v>63</v>
      </c>
      <c r="G11789" s="38" t="s">
        <v>0</v>
      </c>
      <c r="H11789" s="38">
        <v>2013</v>
      </c>
      <c r="I11789" s="40">
        <v>0</v>
      </c>
    </row>
    <row r="11790" spans="2:9" x14ac:dyDescent="0.25">
      <c r="B11790" s="35" t="s">
        <v>84</v>
      </c>
      <c r="C11790" s="38" t="s">
        <v>67</v>
      </c>
      <c r="D11790" s="38" t="s">
        <v>60</v>
      </c>
      <c r="E11790" s="38" t="s">
        <v>61</v>
      </c>
      <c r="F11790" s="38" t="s">
        <v>63</v>
      </c>
      <c r="G11790" s="38" t="s">
        <v>0</v>
      </c>
      <c r="H11790" s="38">
        <v>2014</v>
      </c>
      <c r="I11790" s="40">
        <v>1.7790802745749493E-3</v>
      </c>
    </row>
    <row r="11791" spans="2:9" x14ac:dyDescent="0.25">
      <c r="B11791" s="35" t="s">
        <v>84</v>
      </c>
      <c r="C11791" s="38" t="s">
        <v>67</v>
      </c>
      <c r="D11791" s="38" t="s">
        <v>60</v>
      </c>
      <c r="E11791" s="38" t="s">
        <v>61</v>
      </c>
      <c r="F11791" s="38" t="s">
        <v>63</v>
      </c>
      <c r="G11791" s="38" t="s">
        <v>0</v>
      </c>
      <c r="H11791" s="38">
        <v>2015</v>
      </c>
      <c r="I11791" s="40">
        <v>1.9666106686711594E-3</v>
      </c>
    </row>
    <row r="11792" spans="2:9" x14ac:dyDescent="0.25">
      <c r="B11792" s="35" t="s">
        <v>84</v>
      </c>
      <c r="C11792" s="38" t="s">
        <v>67</v>
      </c>
      <c r="D11792" s="38" t="s">
        <v>60</v>
      </c>
      <c r="E11792" s="38" t="s">
        <v>61</v>
      </c>
      <c r="F11792" s="38" t="s">
        <v>63</v>
      </c>
      <c r="G11792" s="38" t="s">
        <v>0</v>
      </c>
      <c r="H11792" s="38">
        <v>2016</v>
      </c>
      <c r="I11792" s="40">
        <v>2.1781248295387394E-3</v>
      </c>
    </row>
    <row r="11793" spans="2:9" x14ac:dyDescent="0.25">
      <c r="B11793" s="35" t="s">
        <v>84</v>
      </c>
      <c r="C11793" s="38" t="s">
        <v>67</v>
      </c>
      <c r="D11793" s="38" t="s">
        <v>60</v>
      </c>
      <c r="E11793" s="38" t="s">
        <v>61</v>
      </c>
      <c r="F11793" s="38" t="s">
        <v>63</v>
      </c>
      <c r="G11793" s="38" t="s">
        <v>0</v>
      </c>
      <c r="H11793" s="38">
        <v>2017</v>
      </c>
      <c r="I11793" s="40">
        <v>2.2375099302720976E-3</v>
      </c>
    </row>
    <row r="11794" spans="2:9" x14ac:dyDescent="0.25">
      <c r="B11794" s="35" t="s">
        <v>84</v>
      </c>
      <c r="C11794" s="38" t="s">
        <v>67</v>
      </c>
      <c r="D11794" s="38" t="s">
        <v>60</v>
      </c>
      <c r="E11794" s="38" t="s">
        <v>61</v>
      </c>
      <c r="F11794" s="38" t="s">
        <v>63</v>
      </c>
      <c r="G11794" s="38" t="s">
        <v>0</v>
      </c>
      <c r="H11794" s="38">
        <v>2018</v>
      </c>
      <c r="I11794" s="40">
        <v>2.2790889877128896E-3</v>
      </c>
    </row>
    <row r="11795" spans="2:9" x14ac:dyDescent="0.25">
      <c r="B11795" s="35" t="s">
        <v>84</v>
      </c>
      <c r="C11795" s="38" t="s">
        <v>67</v>
      </c>
      <c r="D11795" s="38" t="s">
        <v>60</v>
      </c>
      <c r="E11795" s="38" t="s">
        <v>61</v>
      </c>
      <c r="F11795" s="38" t="s">
        <v>63</v>
      </c>
      <c r="G11795" s="38" t="s">
        <v>0</v>
      </c>
      <c r="H11795" s="38">
        <v>2019</v>
      </c>
      <c r="I11795" s="40">
        <v>2.3276148152522012E-3</v>
      </c>
    </row>
    <row r="11796" spans="2:9" x14ac:dyDescent="0.25">
      <c r="B11796" s="35" t="s">
        <v>84</v>
      </c>
      <c r="C11796" s="38" t="s">
        <v>67</v>
      </c>
      <c r="D11796" s="38" t="s">
        <v>60</v>
      </c>
      <c r="E11796" s="38" t="s">
        <v>61</v>
      </c>
      <c r="F11796" s="38" t="s">
        <v>63</v>
      </c>
      <c r="G11796" s="38" t="s">
        <v>0</v>
      </c>
      <c r="H11796" s="38">
        <v>2020</v>
      </c>
      <c r="I11796" s="40">
        <v>2.4169327635333352E-3</v>
      </c>
    </row>
    <row r="11797" spans="2:9" x14ac:dyDescent="0.25">
      <c r="B11797" s="35" t="s">
        <v>84</v>
      </c>
      <c r="C11797" s="38" t="s">
        <v>67</v>
      </c>
      <c r="D11797" s="38" t="s">
        <v>60</v>
      </c>
      <c r="E11797" s="38" t="s">
        <v>61</v>
      </c>
      <c r="F11797" s="38" t="s">
        <v>63</v>
      </c>
      <c r="G11797" s="38" t="s">
        <v>0</v>
      </c>
      <c r="H11797" s="38">
        <v>2021</v>
      </c>
      <c r="I11797" s="40">
        <v>2.4976995469479695E-3</v>
      </c>
    </row>
    <row r="11798" spans="2:9" x14ac:dyDescent="0.25">
      <c r="B11798" s="35" t="s">
        <v>84</v>
      </c>
      <c r="C11798" s="38" t="s">
        <v>67</v>
      </c>
      <c r="D11798" s="38" t="s">
        <v>60</v>
      </c>
      <c r="E11798" s="38" t="s">
        <v>61</v>
      </c>
      <c r="F11798" s="38" t="s">
        <v>63</v>
      </c>
      <c r="G11798" s="38" t="s">
        <v>0</v>
      </c>
      <c r="H11798" s="38">
        <v>2022</v>
      </c>
      <c r="I11798" s="40">
        <v>2.5802634900403535E-3</v>
      </c>
    </row>
    <row r="11799" spans="2:9" x14ac:dyDescent="0.25">
      <c r="B11799" s="35" t="s">
        <v>84</v>
      </c>
      <c r="C11799" s="38" t="s">
        <v>67</v>
      </c>
      <c r="D11799" s="38" t="s">
        <v>60</v>
      </c>
      <c r="E11799" s="38" t="s">
        <v>61</v>
      </c>
      <c r="F11799" s="38" t="s">
        <v>63</v>
      </c>
      <c r="G11799" s="38" t="s">
        <v>0</v>
      </c>
      <c r="H11799" s="38">
        <v>2023</v>
      </c>
      <c r="I11799" s="40">
        <v>2.6695132615431197E-3</v>
      </c>
    </row>
    <row r="11800" spans="2:9" x14ac:dyDescent="0.25">
      <c r="B11800" s="35" t="s">
        <v>84</v>
      </c>
      <c r="C11800" s="38" t="s">
        <v>67</v>
      </c>
      <c r="D11800" s="38" t="s">
        <v>60</v>
      </c>
      <c r="E11800" s="38" t="s">
        <v>61</v>
      </c>
      <c r="F11800" s="38" t="s">
        <v>63</v>
      </c>
      <c r="G11800" s="38" t="s">
        <v>0</v>
      </c>
      <c r="H11800" s="38">
        <v>2024</v>
      </c>
      <c r="I11800" s="40">
        <v>2.7574487066314378E-3</v>
      </c>
    </row>
    <row r="11801" spans="2:9" x14ac:dyDescent="0.25">
      <c r="B11801" s="35" t="s">
        <v>84</v>
      </c>
      <c r="C11801" s="38" t="s">
        <v>67</v>
      </c>
      <c r="D11801" s="38" t="s">
        <v>60</v>
      </c>
      <c r="E11801" s="38" t="s">
        <v>61</v>
      </c>
      <c r="F11801" s="38" t="s">
        <v>63</v>
      </c>
      <c r="G11801" s="38" t="s">
        <v>0</v>
      </c>
      <c r="H11801" s="38">
        <v>2025</v>
      </c>
      <c r="I11801" s="40">
        <v>2.8447076259716015E-3</v>
      </c>
    </row>
    <row r="11802" spans="2:9" x14ac:dyDescent="0.25">
      <c r="B11802" s="35" t="s">
        <v>84</v>
      </c>
      <c r="C11802" s="38" t="s">
        <v>67</v>
      </c>
      <c r="D11802" s="38" t="s">
        <v>60</v>
      </c>
      <c r="E11802" s="38" t="s">
        <v>61</v>
      </c>
      <c r="F11802" s="38" t="s">
        <v>63</v>
      </c>
      <c r="G11802" s="38" t="s">
        <v>0</v>
      </c>
      <c r="H11802" s="38">
        <v>2026</v>
      </c>
      <c r="I11802" s="40">
        <v>2.9306207783660332E-3</v>
      </c>
    </row>
    <row r="11803" spans="2:9" x14ac:dyDescent="0.25">
      <c r="B11803" s="35" t="s">
        <v>84</v>
      </c>
      <c r="C11803" s="38" t="s">
        <v>67</v>
      </c>
      <c r="D11803" s="38" t="s">
        <v>60</v>
      </c>
      <c r="E11803" s="38" t="s">
        <v>61</v>
      </c>
      <c r="F11803" s="38" t="s">
        <v>63</v>
      </c>
      <c r="G11803" s="38" t="s">
        <v>0</v>
      </c>
      <c r="H11803" s="38">
        <v>2027</v>
      </c>
      <c r="I11803" s="40">
        <v>3.0151289455909846E-3</v>
      </c>
    </row>
    <row r="11804" spans="2:9" x14ac:dyDescent="0.25">
      <c r="B11804" s="35" t="s">
        <v>84</v>
      </c>
      <c r="C11804" s="38" t="s">
        <v>67</v>
      </c>
      <c r="D11804" s="38" t="s">
        <v>60</v>
      </c>
      <c r="E11804" s="38" t="s">
        <v>61</v>
      </c>
      <c r="F11804" s="38" t="s">
        <v>63</v>
      </c>
      <c r="G11804" s="38" t="s">
        <v>0</v>
      </c>
      <c r="H11804" s="38">
        <v>2028</v>
      </c>
      <c r="I11804" s="40">
        <v>3.098173552577676E-3</v>
      </c>
    </row>
    <row r="11805" spans="2:9" x14ac:dyDescent="0.25">
      <c r="B11805" s="35" t="s">
        <v>84</v>
      </c>
      <c r="C11805" s="38" t="s">
        <v>67</v>
      </c>
      <c r="D11805" s="38" t="s">
        <v>60</v>
      </c>
      <c r="E11805" s="38" t="s">
        <v>61</v>
      </c>
      <c r="F11805" s="38" t="s">
        <v>63</v>
      </c>
      <c r="G11805" s="38" t="s">
        <v>0</v>
      </c>
      <c r="H11805" s="38">
        <v>2029</v>
      </c>
      <c r="I11805" s="40">
        <v>3.1798403266170374E-3</v>
      </c>
    </row>
    <row r="11806" spans="2:9" x14ac:dyDescent="0.25">
      <c r="B11806" s="35" t="s">
        <v>84</v>
      </c>
      <c r="C11806" s="38" t="s">
        <v>67</v>
      </c>
      <c r="D11806" s="38" t="s">
        <v>60</v>
      </c>
      <c r="E11806" s="38" t="s">
        <v>61</v>
      </c>
      <c r="F11806" s="38" t="s">
        <v>63</v>
      </c>
      <c r="G11806" s="38" t="s">
        <v>0</v>
      </c>
      <c r="H11806" s="38">
        <v>2030</v>
      </c>
      <c r="I11806" s="40">
        <v>3.259780498302819E-3</v>
      </c>
    </row>
    <row r="11807" spans="2:9" x14ac:dyDescent="0.25">
      <c r="B11807" s="35" t="s">
        <v>84</v>
      </c>
      <c r="C11807" s="38" t="s">
        <v>67</v>
      </c>
      <c r="D11807" s="38" t="s">
        <v>60</v>
      </c>
      <c r="E11807" s="38" t="s">
        <v>61</v>
      </c>
      <c r="F11807" s="38" t="s">
        <v>63</v>
      </c>
      <c r="G11807" s="38" t="s">
        <v>0</v>
      </c>
      <c r="H11807" s="38">
        <v>2031</v>
      </c>
      <c r="I11807" s="40">
        <v>3.3378105484138318E-3</v>
      </c>
    </row>
    <row r="11808" spans="2:9" x14ac:dyDescent="0.25">
      <c r="B11808" s="35" t="s">
        <v>84</v>
      </c>
      <c r="C11808" s="38" t="s">
        <v>67</v>
      </c>
      <c r="D11808" s="38" t="s">
        <v>60</v>
      </c>
      <c r="E11808" s="38" t="s">
        <v>61</v>
      </c>
      <c r="F11808" s="38" t="s">
        <v>63</v>
      </c>
      <c r="G11808" s="38" t="s">
        <v>0</v>
      </c>
      <c r="H11808" s="38">
        <v>2032</v>
      </c>
      <c r="I11808" s="40">
        <v>3.4141521665909187E-3</v>
      </c>
    </row>
    <row r="11809" spans="2:9" x14ac:dyDescent="0.25">
      <c r="B11809" s="35" t="s">
        <v>84</v>
      </c>
      <c r="C11809" s="38" t="s">
        <v>67</v>
      </c>
      <c r="D11809" s="38" t="s">
        <v>60</v>
      </c>
      <c r="E11809" s="38" t="s">
        <v>61</v>
      </c>
      <c r="F11809" s="38" t="s">
        <v>63</v>
      </c>
      <c r="G11809" s="38" t="s">
        <v>0</v>
      </c>
      <c r="H11809" s="38">
        <v>2033</v>
      </c>
      <c r="I11809" s="40">
        <v>3.489012470767524E-3</v>
      </c>
    </row>
    <row r="11810" spans="2:9" x14ac:dyDescent="0.25">
      <c r="B11810" s="35" t="s">
        <v>84</v>
      </c>
      <c r="C11810" s="38" t="s">
        <v>67</v>
      </c>
      <c r="D11810" s="38" t="s">
        <v>60</v>
      </c>
      <c r="E11810" s="38" t="s">
        <v>61</v>
      </c>
      <c r="F11810" s="38" t="s">
        <v>63</v>
      </c>
      <c r="G11810" s="38" t="s">
        <v>0</v>
      </c>
      <c r="H11810" s="38">
        <v>2034</v>
      </c>
      <c r="I11810" s="40">
        <v>3.5625281841152184E-3</v>
      </c>
    </row>
    <row r="11811" spans="2:9" x14ac:dyDescent="0.25">
      <c r="B11811" s="35" t="s">
        <v>84</v>
      </c>
      <c r="C11811" s="38" t="s">
        <v>67</v>
      </c>
      <c r="D11811" s="38" t="s">
        <v>60</v>
      </c>
      <c r="E11811" s="38" t="s">
        <v>61</v>
      </c>
      <c r="F11811" s="38" t="s">
        <v>63</v>
      </c>
      <c r="G11811" s="38" t="s">
        <v>0</v>
      </c>
      <c r="H11811" s="38">
        <v>2035</v>
      </c>
      <c r="I11811" s="40">
        <v>3.6343626847951901E-3</v>
      </c>
    </row>
    <row r="11812" spans="2:9" x14ac:dyDescent="0.25">
      <c r="B11812" s="35" t="s">
        <v>84</v>
      </c>
      <c r="C11812" s="38" t="s">
        <v>67</v>
      </c>
      <c r="D11812" s="38" t="s">
        <v>60</v>
      </c>
      <c r="E11812" s="38" t="s">
        <v>61</v>
      </c>
      <c r="F11812" s="38" t="s">
        <v>63</v>
      </c>
      <c r="G11812" s="38" t="s">
        <v>0</v>
      </c>
      <c r="H11812" s="38">
        <v>2036</v>
      </c>
      <c r="I11812" s="40">
        <v>3.704789140628586E-3</v>
      </c>
    </row>
    <row r="11813" spans="2:9" x14ac:dyDescent="0.25">
      <c r="B11813" s="35" t="s">
        <v>84</v>
      </c>
      <c r="C11813" s="38" t="s">
        <v>67</v>
      </c>
      <c r="D11813" s="38" t="s">
        <v>60</v>
      </c>
      <c r="E11813" s="38" t="s">
        <v>61</v>
      </c>
      <c r="F11813" s="38" t="s">
        <v>63</v>
      </c>
      <c r="G11813" s="38" t="s">
        <v>0</v>
      </c>
      <c r="H11813" s="38">
        <v>2037</v>
      </c>
      <c r="I11813" s="40">
        <v>3.7738475160969728E-3</v>
      </c>
    </row>
    <row r="11814" spans="2:9" x14ac:dyDescent="0.25">
      <c r="B11814" s="35" t="s">
        <v>84</v>
      </c>
      <c r="C11814" s="38" t="s">
        <v>67</v>
      </c>
      <c r="D11814" s="38" t="s">
        <v>60</v>
      </c>
      <c r="E11814" s="38" t="s">
        <v>61</v>
      </c>
      <c r="F11814" s="38" t="s">
        <v>63</v>
      </c>
      <c r="G11814" s="38" t="s">
        <v>0</v>
      </c>
      <c r="H11814" s="38">
        <v>2038</v>
      </c>
      <c r="I11814" s="40">
        <v>3.8408972940555453E-3</v>
      </c>
    </row>
    <row r="11815" spans="2:9" x14ac:dyDescent="0.25">
      <c r="B11815" s="35" t="s">
        <v>84</v>
      </c>
      <c r="C11815" s="38" t="s">
        <v>67</v>
      </c>
      <c r="D11815" s="38" t="s">
        <v>60</v>
      </c>
      <c r="E11815" s="38" t="s">
        <v>61</v>
      </c>
      <c r="F11815" s="38" t="s">
        <v>63</v>
      </c>
      <c r="G11815" s="38" t="s">
        <v>0</v>
      </c>
      <c r="H11815" s="38">
        <v>2039</v>
      </c>
      <c r="I11815" s="40">
        <v>3.9058660457931501E-3</v>
      </c>
    </row>
    <row r="11816" spans="2:9" x14ac:dyDescent="0.25">
      <c r="B11816" s="35" t="s">
        <v>84</v>
      </c>
      <c r="C11816" s="38" t="s">
        <v>67</v>
      </c>
      <c r="D11816" s="38" t="s">
        <v>60</v>
      </c>
      <c r="E11816" s="38" t="s">
        <v>61</v>
      </c>
      <c r="F11816" s="38" t="s">
        <v>63</v>
      </c>
      <c r="G11816" s="38" t="s">
        <v>0</v>
      </c>
      <c r="H11816" s="38">
        <v>2040</v>
      </c>
      <c r="I11816" s="40">
        <v>3.9688034222405862E-3</v>
      </c>
    </row>
    <row r="11817" spans="2:9" x14ac:dyDescent="0.25">
      <c r="B11817" s="35" t="s">
        <v>84</v>
      </c>
      <c r="C11817" s="38" t="s">
        <v>67</v>
      </c>
      <c r="D11817" s="38" t="s">
        <v>60</v>
      </c>
      <c r="E11817" s="38" t="s">
        <v>61</v>
      </c>
      <c r="F11817" s="38" t="s">
        <v>63</v>
      </c>
      <c r="G11817" s="38" t="s">
        <v>0</v>
      </c>
      <c r="H11817" s="38">
        <v>2041</v>
      </c>
      <c r="I11817" s="40">
        <v>4.0293536245379572E-3</v>
      </c>
    </row>
    <row r="11818" spans="2:9" x14ac:dyDescent="0.25">
      <c r="B11818" s="35" t="s">
        <v>84</v>
      </c>
      <c r="C11818" s="38" t="s">
        <v>67</v>
      </c>
      <c r="D11818" s="38" t="s">
        <v>60</v>
      </c>
      <c r="E11818" s="38" t="s">
        <v>61</v>
      </c>
      <c r="F11818" s="38" t="s">
        <v>63</v>
      </c>
      <c r="G11818" s="38" t="s">
        <v>0</v>
      </c>
      <c r="H11818" s="38">
        <v>2042</v>
      </c>
      <c r="I11818" s="40">
        <v>4.0872121810636907E-3</v>
      </c>
    </row>
    <row r="11819" spans="2:9" x14ac:dyDescent="0.25">
      <c r="B11819" s="35" t="s">
        <v>84</v>
      </c>
      <c r="C11819" s="38" t="s">
        <v>67</v>
      </c>
      <c r="D11819" s="38" t="s">
        <v>60</v>
      </c>
      <c r="E11819" s="38" t="s">
        <v>61</v>
      </c>
      <c r="F11819" s="38" t="s">
        <v>63</v>
      </c>
      <c r="G11819" s="38" t="s">
        <v>0</v>
      </c>
      <c r="H11819" s="38">
        <v>2043</v>
      </c>
      <c r="I11819" s="40">
        <v>4.142418153200972E-3</v>
      </c>
    </row>
    <row r="11820" spans="2:9" x14ac:dyDescent="0.25">
      <c r="B11820" s="35" t="s">
        <v>84</v>
      </c>
      <c r="C11820" s="38" t="s">
        <v>67</v>
      </c>
      <c r="D11820" s="38" t="s">
        <v>60</v>
      </c>
      <c r="E11820" s="38" t="s">
        <v>61</v>
      </c>
      <c r="F11820" s="38" t="s">
        <v>63</v>
      </c>
      <c r="G11820" s="38" t="s">
        <v>0</v>
      </c>
      <c r="H11820" s="38">
        <v>2044</v>
      </c>
      <c r="I11820" s="40">
        <v>4.1950824476320184E-3</v>
      </c>
    </row>
    <row r="11821" spans="2:9" x14ac:dyDescent="0.25">
      <c r="B11821" s="35" t="s">
        <v>84</v>
      </c>
      <c r="C11821" s="38" t="s">
        <v>67</v>
      </c>
      <c r="D11821" s="38" t="s">
        <v>60</v>
      </c>
      <c r="E11821" s="38" t="s">
        <v>61</v>
      </c>
      <c r="F11821" s="38" t="s">
        <v>63</v>
      </c>
      <c r="G11821" s="38" t="s">
        <v>0</v>
      </c>
      <c r="H11821" s="38">
        <v>2045</v>
      </c>
      <c r="I11821" s="40">
        <v>4.2447763034715183E-3</v>
      </c>
    </row>
    <row r="11822" spans="2:9" x14ac:dyDescent="0.25">
      <c r="B11822" s="35" t="s">
        <v>84</v>
      </c>
      <c r="C11822" s="38" t="s">
        <v>67</v>
      </c>
      <c r="D11822" s="38" t="s">
        <v>60</v>
      </c>
      <c r="E11822" s="38" t="s">
        <v>61</v>
      </c>
      <c r="F11822" s="38" t="s">
        <v>63</v>
      </c>
      <c r="G11822" s="38" t="s">
        <v>0</v>
      </c>
      <c r="H11822" s="38">
        <v>2046</v>
      </c>
      <c r="I11822" s="40">
        <v>4.2911532780883482E-3</v>
      </c>
    </row>
    <row r="11823" spans="2:9" x14ac:dyDescent="0.25">
      <c r="B11823" s="35" t="s">
        <v>84</v>
      </c>
      <c r="C11823" s="38" t="s">
        <v>67</v>
      </c>
      <c r="D11823" s="38" t="s">
        <v>60</v>
      </c>
      <c r="E11823" s="38" t="s">
        <v>61</v>
      </c>
      <c r="F11823" s="38" t="s">
        <v>63</v>
      </c>
      <c r="G11823" s="38" t="s">
        <v>0</v>
      </c>
      <c r="H11823" s="38">
        <v>2047</v>
      </c>
      <c r="I11823" s="40">
        <v>4.3345323541510924E-3</v>
      </c>
    </row>
    <row r="11824" spans="2:9" x14ac:dyDescent="0.25">
      <c r="B11824" s="35" t="s">
        <v>84</v>
      </c>
      <c r="C11824" s="38" t="s">
        <v>67</v>
      </c>
      <c r="D11824" s="38" t="s">
        <v>60</v>
      </c>
      <c r="E11824" s="38" t="s">
        <v>61</v>
      </c>
      <c r="F11824" s="38" t="s">
        <v>63</v>
      </c>
      <c r="G11824" s="38" t="s">
        <v>0</v>
      </c>
      <c r="H11824" s="38">
        <v>2048</v>
      </c>
      <c r="I11824" s="40">
        <v>4.3746493176575934E-3</v>
      </c>
    </row>
    <row r="11825" spans="2:9" x14ac:dyDescent="0.25">
      <c r="B11825" s="35" t="s">
        <v>84</v>
      </c>
      <c r="C11825" s="38" t="s">
        <v>67</v>
      </c>
      <c r="D11825" s="38" t="s">
        <v>60</v>
      </c>
      <c r="E11825" s="38" t="s">
        <v>61</v>
      </c>
      <c r="F11825" s="38" t="s">
        <v>63</v>
      </c>
      <c r="G11825" s="38" t="s">
        <v>0</v>
      </c>
      <c r="H11825" s="38">
        <v>2049</v>
      </c>
      <c r="I11825" s="40">
        <v>4.4111018207007554E-3</v>
      </c>
    </row>
    <row r="11826" spans="2:9" x14ac:dyDescent="0.25">
      <c r="B11826" s="35" t="s">
        <v>84</v>
      </c>
      <c r="C11826" s="38" t="s">
        <v>67</v>
      </c>
      <c r="D11826" s="38" t="s">
        <v>60</v>
      </c>
      <c r="E11826" s="38" t="s">
        <v>61</v>
      </c>
      <c r="F11826" s="38" t="s">
        <v>63</v>
      </c>
      <c r="G11826" s="38" t="s">
        <v>0</v>
      </c>
      <c r="H11826" s="38">
        <v>2050</v>
      </c>
      <c r="I11826" s="40">
        <v>4.4444453268214779E-3</v>
      </c>
    </row>
    <row r="11827" spans="2:9" x14ac:dyDescent="0.25">
      <c r="B11827" s="35" t="s">
        <v>84</v>
      </c>
      <c r="C11827" s="38" t="s">
        <v>67</v>
      </c>
      <c r="D11827" s="38" t="s">
        <v>60</v>
      </c>
      <c r="E11827" s="38" t="s">
        <v>61</v>
      </c>
      <c r="F11827" s="38" t="s">
        <v>63</v>
      </c>
      <c r="G11827" s="38" t="s">
        <v>0</v>
      </c>
      <c r="H11827" s="38">
        <v>2051</v>
      </c>
      <c r="I11827" s="40">
        <v>4.4749097745231297E-3</v>
      </c>
    </row>
    <row r="11828" spans="2:9" x14ac:dyDescent="0.25">
      <c r="B11828" s="35" t="s">
        <v>84</v>
      </c>
      <c r="C11828" s="38" t="s">
        <v>67</v>
      </c>
      <c r="D11828" s="38" t="s">
        <v>60</v>
      </c>
      <c r="E11828" s="38" t="s">
        <v>61</v>
      </c>
      <c r="F11828" s="38" t="s">
        <v>63</v>
      </c>
      <c r="G11828" s="38" t="s">
        <v>0</v>
      </c>
      <c r="H11828" s="38">
        <v>2052</v>
      </c>
      <c r="I11828" s="40">
        <v>4.5029045967571804E-3</v>
      </c>
    </row>
    <row r="11829" spans="2:9" x14ac:dyDescent="0.25">
      <c r="B11829" s="35" t="s">
        <v>84</v>
      </c>
      <c r="C11829" s="38" t="s">
        <v>67</v>
      </c>
      <c r="D11829" s="38" t="s">
        <v>60</v>
      </c>
      <c r="E11829" s="38" t="s">
        <v>61</v>
      </c>
      <c r="F11829" s="38" t="s">
        <v>63</v>
      </c>
      <c r="G11829" s="38" t="s">
        <v>0</v>
      </c>
      <c r="H11829" s="38">
        <v>2053</v>
      </c>
      <c r="I11829" s="40">
        <v>4.5282365766997545E-3</v>
      </c>
    </row>
    <row r="11830" spans="2:9" x14ac:dyDescent="0.25">
      <c r="B11830" s="35" t="s">
        <v>84</v>
      </c>
      <c r="C11830" s="38" t="s">
        <v>67</v>
      </c>
      <c r="D11830" s="38" t="s">
        <v>60</v>
      </c>
      <c r="E11830" s="38" t="s">
        <v>61</v>
      </c>
      <c r="F11830" s="38" t="s">
        <v>63</v>
      </c>
      <c r="G11830" s="38" t="s">
        <v>0</v>
      </c>
      <c r="H11830" s="38">
        <v>2054</v>
      </c>
      <c r="I11830" s="40">
        <v>4.5506797425252767E-3</v>
      </c>
    </row>
    <row r="11831" spans="2:9" x14ac:dyDescent="0.25">
      <c r="B11831" s="35" t="s">
        <v>84</v>
      </c>
      <c r="C11831" s="38" t="s">
        <v>67</v>
      </c>
      <c r="D11831" s="38" t="s">
        <v>60</v>
      </c>
      <c r="E11831" s="38" t="s">
        <v>61</v>
      </c>
      <c r="F11831" s="38" t="s">
        <v>63</v>
      </c>
      <c r="G11831" s="38" t="s">
        <v>0</v>
      </c>
      <c r="H11831" s="38">
        <v>2055</v>
      </c>
      <c r="I11831" s="40">
        <v>4.5706865767825861E-3</v>
      </c>
    </row>
    <row r="11832" spans="2:9" x14ac:dyDescent="0.25">
      <c r="B11832" s="35" t="s">
        <v>84</v>
      </c>
      <c r="C11832" s="38" t="s">
        <v>67</v>
      </c>
      <c r="D11832" s="38" t="s">
        <v>60</v>
      </c>
      <c r="E11832" s="38" t="s">
        <v>61</v>
      </c>
      <c r="F11832" s="38" t="s">
        <v>63</v>
      </c>
      <c r="G11832" s="38" t="s">
        <v>0</v>
      </c>
      <c r="H11832" s="38">
        <v>2056</v>
      </c>
      <c r="I11832" s="40">
        <v>4.58771340153084E-3</v>
      </c>
    </row>
    <row r="11833" spans="2:9" x14ac:dyDescent="0.25">
      <c r="B11833" s="35" t="s">
        <v>84</v>
      </c>
      <c r="C11833" s="38" t="s">
        <v>67</v>
      </c>
      <c r="D11833" s="38" t="s">
        <v>60</v>
      </c>
      <c r="E11833" s="38" t="s">
        <v>61</v>
      </c>
      <c r="F11833" s="38" t="s">
        <v>63</v>
      </c>
      <c r="G11833" s="38" t="s">
        <v>0</v>
      </c>
      <c r="H11833" s="38">
        <v>2057</v>
      </c>
      <c r="I11833" s="40">
        <v>4.6018561624491944E-3</v>
      </c>
    </row>
    <row r="11834" spans="2:9" x14ac:dyDescent="0.25">
      <c r="B11834" s="35" t="s">
        <v>84</v>
      </c>
      <c r="C11834" s="38" t="s">
        <v>67</v>
      </c>
      <c r="D11834" s="38" t="s">
        <v>60</v>
      </c>
      <c r="E11834" s="38" t="s">
        <v>61</v>
      </c>
      <c r="F11834" s="38" t="s">
        <v>63</v>
      </c>
      <c r="G11834" s="38" t="s">
        <v>0</v>
      </c>
      <c r="H11834" s="38">
        <v>2058</v>
      </c>
      <c r="I11834" s="40">
        <v>4.6135917707445127E-3</v>
      </c>
    </row>
    <row r="11835" spans="2:9" x14ac:dyDescent="0.25">
      <c r="B11835" s="35" t="s">
        <v>84</v>
      </c>
      <c r="C11835" s="38" t="s">
        <v>67</v>
      </c>
      <c r="D11835" s="38" t="s">
        <v>60</v>
      </c>
      <c r="E11835" s="38" t="s">
        <v>61</v>
      </c>
      <c r="F11835" s="38" t="s">
        <v>63</v>
      </c>
      <c r="G11835" s="38" t="s">
        <v>0</v>
      </c>
      <c r="H11835" s="38">
        <v>2059</v>
      </c>
      <c r="I11835" s="40">
        <v>4.6229613026489633E-3</v>
      </c>
    </row>
    <row r="11836" spans="2:9" x14ac:dyDescent="0.25">
      <c r="B11836" s="35" t="s">
        <v>84</v>
      </c>
      <c r="C11836" s="38" t="s">
        <v>67</v>
      </c>
      <c r="D11836" s="38" t="s">
        <v>60</v>
      </c>
      <c r="E11836" s="38" t="s">
        <v>61</v>
      </c>
      <c r="F11836" s="38" t="s">
        <v>63</v>
      </c>
      <c r="G11836" s="38" t="s">
        <v>0</v>
      </c>
      <c r="H11836" s="38">
        <v>2060</v>
      </c>
      <c r="I11836" s="40">
        <v>4.6321081749867371E-3</v>
      </c>
    </row>
    <row r="11837" spans="2:9" x14ac:dyDescent="0.25">
      <c r="B11837" s="35" t="s">
        <v>84</v>
      </c>
      <c r="C11837" s="38" t="s">
        <v>67</v>
      </c>
      <c r="D11837" s="38" t="s">
        <v>60</v>
      </c>
      <c r="E11837" s="38" t="s">
        <v>61</v>
      </c>
      <c r="F11837" s="38" t="s">
        <v>64</v>
      </c>
      <c r="G11837" s="38" t="s">
        <v>0</v>
      </c>
      <c r="H11837" s="38">
        <v>2000</v>
      </c>
      <c r="I11837" s="40">
        <f t="array" ref="I11837:I11897">TRANSPOSE('[10]Despesa_%PIB'!$B$75:$BJ$75)</f>
        <v>0</v>
      </c>
    </row>
    <row r="11838" spans="2:9" x14ac:dyDescent="0.25">
      <c r="B11838" s="35" t="s">
        <v>84</v>
      </c>
      <c r="C11838" s="38" t="s">
        <v>67</v>
      </c>
      <c r="D11838" s="38" t="s">
        <v>60</v>
      </c>
      <c r="E11838" s="38" t="s">
        <v>61</v>
      </c>
      <c r="F11838" s="38" t="s">
        <v>64</v>
      </c>
      <c r="G11838" s="38" t="s">
        <v>0</v>
      </c>
      <c r="H11838" s="38">
        <v>2001</v>
      </c>
      <c r="I11838" s="40">
        <v>0</v>
      </c>
    </row>
    <row r="11839" spans="2:9" x14ac:dyDescent="0.25">
      <c r="B11839" s="35" t="s">
        <v>84</v>
      </c>
      <c r="C11839" s="38" t="s">
        <v>67</v>
      </c>
      <c r="D11839" s="38" t="s">
        <v>60</v>
      </c>
      <c r="E11839" s="38" t="s">
        <v>61</v>
      </c>
      <c r="F11839" s="38" t="s">
        <v>64</v>
      </c>
      <c r="G11839" s="38" t="s">
        <v>0</v>
      </c>
      <c r="H11839" s="38">
        <v>2002</v>
      </c>
      <c r="I11839" s="40">
        <v>0</v>
      </c>
    </row>
    <row r="11840" spans="2:9" x14ac:dyDescent="0.25">
      <c r="B11840" s="35" t="s">
        <v>84</v>
      </c>
      <c r="C11840" s="38" t="s">
        <v>67</v>
      </c>
      <c r="D11840" s="38" t="s">
        <v>60</v>
      </c>
      <c r="E11840" s="38" t="s">
        <v>61</v>
      </c>
      <c r="F11840" s="38" t="s">
        <v>64</v>
      </c>
      <c r="G11840" s="38" t="s">
        <v>0</v>
      </c>
      <c r="H11840" s="38">
        <v>2003</v>
      </c>
      <c r="I11840" s="40">
        <v>0</v>
      </c>
    </row>
    <row r="11841" spans="2:9" x14ac:dyDescent="0.25">
      <c r="B11841" s="35" t="s">
        <v>84</v>
      </c>
      <c r="C11841" s="38" t="s">
        <v>67</v>
      </c>
      <c r="D11841" s="38" t="s">
        <v>60</v>
      </c>
      <c r="E11841" s="38" t="s">
        <v>61</v>
      </c>
      <c r="F11841" s="38" t="s">
        <v>64</v>
      </c>
      <c r="G11841" s="38" t="s">
        <v>0</v>
      </c>
      <c r="H11841" s="38">
        <v>2004</v>
      </c>
      <c r="I11841" s="40">
        <v>0</v>
      </c>
    </row>
    <row r="11842" spans="2:9" x14ac:dyDescent="0.25">
      <c r="B11842" s="35" t="s">
        <v>84</v>
      </c>
      <c r="C11842" s="38" t="s">
        <v>67</v>
      </c>
      <c r="D11842" s="38" t="s">
        <v>60</v>
      </c>
      <c r="E11842" s="38" t="s">
        <v>61</v>
      </c>
      <c r="F11842" s="38" t="s">
        <v>64</v>
      </c>
      <c r="G11842" s="38" t="s">
        <v>0</v>
      </c>
      <c r="H11842" s="38">
        <v>2005</v>
      </c>
      <c r="I11842" s="40">
        <v>0</v>
      </c>
    </row>
    <row r="11843" spans="2:9" x14ac:dyDescent="0.25">
      <c r="B11843" s="35" t="s">
        <v>84</v>
      </c>
      <c r="C11843" s="38" t="s">
        <v>67</v>
      </c>
      <c r="D11843" s="38" t="s">
        <v>60</v>
      </c>
      <c r="E11843" s="38" t="s">
        <v>61</v>
      </c>
      <c r="F11843" s="38" t="s">
        <v>64</v>
      </c>
      <c r="G11843" s="38" t="s">
        <v>0</v>
      </c>
      <c r="H11843" s="38">
        <v>2006</v>
      </c>
      <c r="I11843" s="40">
        <v>0</v>
      </c>
    </row>
    <row r="11844" spans="2:9" x14ac:dyDescent="0.25">
      <c r="B11844" s="35" t="s">
        <v>84</v>
      </c>
      <c r="C11844" s="38" t="s">
        <v>67</v>
      </c>
      <c r="D11844" s="38" t="s">
        <v>60</v>
      </c>
      <c r="E11844" s="38" t="s">
        <v>61</v>
      </c>
      <c r="F11844" s="38" t="s">
        <v>64</v>
      </c>
      <c r="G11844" s="38" t="s">
        <v>0</v>
      </c>
      <c r="H11844" s="38">
        <v>2007</v>
      </c>
      <c r="I11844" s="40">
        <v>0</v>
      </c>
    </row>
    <row r="11845" spans="2:9" x14ac:dyDescent="0.25">
      <c r="B11845" s="35" t="s">
        <v>84</v>
      </c>
      <c r="C11845" s="38" t="s">
        <v>67</v>
      </c>
      <c r="D11845" s="38" t="s">
        <v>60</v>
      </c>
      <c r="E11845" s="38" t="s">
        <v>61</v>
      </c>
      <c r="F11845" s="38" t="s">
        <v>64</v>
      </c>
      <c r="G11845" s="38" t="s">
        <v>0</v>
      </c>
      <c r="H11845" s="38">
        <v>2008</v>
      </c>
      <c r="I11845" s="40">
        <v>0</v>
      </c>
    </row>
    <row r="11846" spans="2:9" x14ac:dyDescent="0.25">
      <c r="B11846" s="35" t="s">
        <v>84</v>
      </c>
      <c r="C11846" s="38" t="s">
        <v>67</v>
      </c>
      <c r="D11846" s="38" t="s">
        <v>60</v>
      </c>
      <c r="E11846" s="38" t="s">
        <v>61</v>
      </c>
      <c r="F11846" s="38" t="s">
        <v>64</v>
      </c>
      <c r="G11846" s="38" t="s">
        <v>0</v>
      </c>
      <c r="H11846" s="38">
        <v>2009</v>
      </c>
      <c r="I11846" s="40">
        <v>0</v>
      </c>
    </row>
    <row r="11847" spans="2:9" x14ac:dyDescent="0.25">
      <c r="B11847" s="35" t="s">
        <v>84</v>
      </c>
      <c r="C11847" s="38" t="s">
        <v>67</v>
      </c>
      <c r="D11847" s="38" t="s">
        <v>60</v>
      </c>
      <c r="E11847" s="38" t="s">
        <v>61</v>
      </c>
      <c r="F11847" s="38" t="s">
        <v>64</v>
      </c>
      <c r="G11847" s="38" t="s">
        <v>0</v>
      </c>
      <c r="H11847" s="38">
        <v>2010</v>
      </c>
      <c r="I11847" s="40">
        <v>0</v>
      </c>
    </row>
    <row r="11848" spans="2:9" x14ac:dyDescent="0.25">
      <c r="B11848" s="35" t="s">
        <v>84</v>
      </c>
      <c r="C11848" s="38" t="s">
        <v>67</v>
      </c>
      <c r="D11848" s="38" t="s">
        <v>60</v>
      </c>
      <c r="E11848" s="38" t="s">
        <v>61</v>
      </c>
      <c r="F11848" s="38" t="s">
        <v>64</v>
      </c>
      <c r="G11848" s="38" t="s">
        <v>0</v>
      </c>
      <c r="H11848" s="38">
        <v>2011</v>
      </c>
      <c r="I11848" s="40">
        <v>0</v>
      </c>
    </row>
    <row r="11849" spans="2:9" x14ac:dyDescent="0.25">
      <c r="B11849" s="35" t="s">
        <v>84</v>
      </c>
      <c r="C11849" s="38" t="s">
        <v>67</v>
      </c>
      <c r="D11849" s="38" t="s">
        <v>60</v>
      </c>
      <c r="E11849" s="38" t="s">
        <v>61</v>
      </c>
      <c r="F11849" s="38" t="s">
        <v>64</v>
      </c>
      <c r="G11849" s="38" t="s">
        <v>0</v>
      </c>
      <c r="H11849" s="38">
        <v>2012</v>
      </c>
      <c r="I11849" s="40">
        <v>0</v>
      </c>
    </row>
    <row r="11850" spans="2:9" x14ac:dyDescent="0.25">
      <c r="B11850" s="35" t="s">
        <v>84</v>
      </c>
      <c r="C11850" s="38" t="s">
        <v>67</v>
      </c>
      <c r="D11850" s="38" t="s">
        <v>60</v>
      </c>
      <c r="E11850" s="38" t="s">
        <v>61</v>
      </c>
      <c r="F11850" s="38" t="s">
        <v>64</v>
      </c>
      <c r="G11850" s="38" t="s">
        <v>0</v>
      </c>
      <c r="H11850" s="38">
        <v>2013</v>
      </c>
      <c r="I11850" s="40">
        <v>0</v>
      </c>
    </row>
    <row r="11851" spans="2:9" x14ac:dyDescent="0.25">
      <c r="B11851" s="35" t="s">
        <v>84</v>
      </c>
      <c r="C11851" s="38" t="s">
        <v>67</v>
      </c>
      <c r="D11851" s="38" t="s">
        <v>60</v>
      </c>
      <c r="E11851" s="38" t="s">
        <v>61</v>
      </c>
      <c r="F11851" s="38" t="s">
        <v>64</v>
      </c>
      <c r="G11851" s="38" t="s">
        <v>0</v>
      </c>
      <c r="H11851" s="38">
        <v>2014</v>
      </c>
      <c r="I11851" s="40">
        <v>9.1312578111092549E-5</v>
      </c>
    </row>
    <row r="11852" spans="2:9" x14ac:dyDescent="0.25">
      <c r="B11852" s="35" t="s">
        <v>84</v>
      </c>
      <c r="C11852" s="38" t="s">
        <v>67</v>
      </c>
      <c r="D11852" s="38" t="s">
        <v>60</v>
      </c>
      <c r="E11852" s="38" t="s">
        <v>61</v>
      </c>
      <c r="F11852" s="38" t="s">
        <v>64</v>
      </c>
      <c r="G11852" s="38" t="s">
        <v>0</v>
      </c>
      <c r="H11852" s="38">
        <v>2015</v>
      </c>
      <c r="I11852" s="40">
        <v>8.8006905215157508E-5</v>
      </c>
    </row>
    <row r="11853" spans="2:9" x14ac:dyDescent="0.25">
      <c r="B11853" s="35" t="s">
        <v>84</v>
      </c>
      <c r="C11853" s="38" t="s">
        <v>67</v>
      </c>
      <c r="D11853" s="38" t="s">
        <v>60</v>
      </c>
      <c r="E11853" s="38" t="s">
        <v>61</v>
      </c>
      <c r="F11853" s="38" t="s">
        <v>64</v>
      </c>
      <c r="G11853" s="38" t="s">
        <v>0</v>
      </c>
      <c r="H11853" s="38">
        <v>2016</v>
      </c>
      <c r="I11853" s="40">
        <v>8.4822648855717496E-5</v>
      </c>
    </row>
    <row r="11854" spans="2:9" x14ac:dyDescent="0.25">
      <c r="B11854" s="35" t="s">
        <v>84</v>
      </c>
      <c r="C11854" s="38" t="s">
        <v>67</v>
      </c>
      <c r="D11854" s="38" t="s">
        <v>60</v>
      </c>
      <c r="E11854" s="38" t="s">
        <v>61</v>
      </c>
      <c r="F11854" s="38" t="s">
        <v>64</v>
      </c>
      <c r="G11854" s="38" t="s">
        <v>0</v>
      </c>
      <c r="H11854" s="38">
        <v>2017</v>
      </c>
      <c r="I11854" s="40">
        <v>7.6099995898089762E-5</v>
      </c>
    </row>
    <row r="11855" spans="2:9" x14ac:dyDescent="0.25">
      <c r="B11855" s="35" t="s">
        <v>84</v>
      </c>
      <c r="C11855" s="38" t="s">
        <v>67</v>
      </c>
      <c r="D11855" s="38" t="s">
        <v>60</v>
      </c>
      <c r="E11855" s="38" t="s">
        <v>61</v>
      </c>
      <c r="F11855" s="38" t="s">
        <v>64</v>
      </c>
      <c r="G11855" s="38" t="s">
        <v>0</v>
      </c>
      <c r="H11855" s="38">
        <v>2018</v>
      </c>
      <c r="I11855" s="40">
        <v>6.8052912433130819E-5</v>
      </c>
    </row>
    <row r="11856" spans="2:9" x14ac:dyDescent="0.25">
      <c r="B11856" s="35" t="s">
        <v>84</v>
      </c>
      <c r="C11856" s="38" t="s">
        <v>67</v>
      </c>
      <c r="D11856" s="38" t="s">
        <v>60</v>
      </c>
      <c r="E11856" s="38" t="s">
        <v>61</v>
      </c>
      <c r="F11856" s="38" t="s">
        <v>64</v>
      </c>
      <c r="G11856" s="38" t="s">
        <v>0</v>
      </c>
      <c r="H11856" s="38">
        <v>2019</v>
      </c>
      <c r="I11856" s="40">
        <v>6.1300445518778403E-5</v>
      </c>
    </row>
    <row r="11857" spans="2:9" x14ac:dyDescent="0.25">
      <c r="B11857" s="35" t="s">
        <v>84</v>
      </c>
      <c r="C11857" s="38" t="s">
        <v>67</v>
      </c>
      <c r="D11857" s="38" t="s">
        <v>60</v>
      </c>
      <c r="E11857" s="38" t="s">
        <v>61</v>
      </c>
      <c r="F11857" s="38" t="s">
        <v>64</v>
      </c>
      <c r="G11857" s="38" t="s">
        <v>0</v>
      </c>
      <c r="H11857" s="38">
        <v>2020</v>
      </c>
      <c r="I11857" s="40">
        <v>5.6369909914268635E-5</v>
      </c>
    </row>
    <row r="11858" spans="2:9" x14ac:dyDescent="0.25">
      <c r="B11858" s="35" t="s">
        <v>84</v>
      </c>
      <c r="C11858" s="38" t="s">
        <v>67</v>
      </c>
      <c r="D11858" s="38" t="s">
        <v>60</v>
      </c>
      <c r="E11858" s="38" t="s">
        <v>61</v>
      </c>
      <c r="F11858" s="38" t="s">
        <v>64</v>
      </c>
      <c r="G11858" s="38" t="s">
        <v>0</v>
      </c>
      <c r="H11858" s="38">
        <v>2021</v>
      </c>
      <c r="I11858" s="40">
        <v>5.1771458926170343E-5</v>
      </c>
    </row>
    <row r="11859" spans="2:9" x14ac:dyDescent="0.25">
      <c r="B11859" s="35" t="s">
        <v>84</v>
      </c>
      <c r="C11859" s="38" t="s">
        <v>67</v>
      </c>
      <c r="D11859" s="38" t="s">
        <v>60</v>
      </c>
      <c r="E11859" s="38" t="s">
        <v>61</v>
      </c>
      <c r="F11859" s="38" t="s">
        <v>64</v>
      </c>
      <c r="G11859" s="38" t="s">
        <v>0</v>
      </c>
      <c r="H11859" s="38">
        <v>2022</v>
      </c>
      <c r="I11859" s="40">
        <v>4.7678128372812014E-5</v>
      </c>
    </row>
    <row r="11860" spans="2:9" x14ac:dyDescent="0.25">
      <c r="B11860" s="35" t="s">
        <v>84</v>
      </c>
      <c r="C11860" s="38" t="s">
        <v>67</v>
      </c>
      <c r="D11860" s="38" t="s">
        <v>60</v>
      </c>
      <c r="E11860" s="38" t="s">
        <v>61</v>
      </c>
      <c r="F11860" s="38" t="s">
        <v>64</v>
      </c>
      <c r="G11860" s="38" t="s">
        <v>0</v>
      </c>
      <c r="H11860" s="38">
        <v>2023</v>
      </c>
      <c r="I11860" s="40">
        <v>4.4084024097283237E-5</v>
      </c>
    </row>
    <row r="11861" spans="2:9" x14ac:dyDescent="0.25">
      <c r="B11861" s="35" t="s">
        <v>84</v>
      </c>
      <c r="C11861" s="38" t="s">
        <v>67</v>
      </c>
      <c r="D11861" s="38" t="s">
        <v>60</v>
      </c>
      <c r="E11861" s="38" t="s">
        <v>61</v>
      </c>
      <c r="F11861" s="38" t="s">
        <v>64</v>
      </c>
      <c r="G11861" s="38" t="s">
        <v>0</v>
      </c>
      <c r="H11861" s="38">
        <v>2024</v>
      </c>
      <c r="I11861" s="40">
        <v>4.0784119721851025E-5</v>
      </c>
    </row>
    <row r="11862" spans="2:9" x14ac:dyDescent="0.25">
      <c r="B11862" s="35" t="s">
        <v>84</v>
      </c>
      <c r="C11862" s="38" t="s">
        <v>67</v>
      </c>
      <c r="D11862" s="38" t="s">
        <v>60</v>
      </c>
      <c r="E11862" s="38" t="s">
        <v>61</v>
      </c>
      <c r="F11862" s="38" t="s">
        <v>64</v>
      </c>
      <c r="G11862" s="38" t="s">
        <v>0</v>
      </c>
      <c r="H11862" s="38">
        <v>2025</v>
      </c>
      <c r="I11862" s="40">
        <v>3.7750561465955817E-5</v>
      </c>
    </row>
    <row r="11863" spans="2:9" x14ac:dyDescent="0.25">
      <c r="B11863" s="35" t="s">
        <v>84</v>
      </c>
      <c r="C11863" s="38" t="s">
        <v>67</v>
      </c>
      <c r="D11863" s="38" t="s">
        <v>60</v>
      </c>
      <c r="E11863" s="38" t="s">
        <v>61</v>
      </c>
      <c r="F11863" s="38" t="s">
        <v>64</v>
      </c>
      <c r="G11863" s="38" t="s">
        <v>0</v>
      </c>
      <c r="H11863" s="38">
        <v>2026</v>
      </c>
      <c r="I11863" s="40">
        <v>3.49395222305672E-5</v>
      </c>
    </row>
    <row r="11864" spans="2:9" x14ac:dyDescent="0.25">
      <c r="B11864" s="35" t="s">
        <v>84</v>
      </c>
      <c r="C11864" s="38" t="s">
        <v>67</v>
      </c>
      <c r="D11864" s="38" t="s">
        <v>60</v>
      </c>
      <c r="E11864" s="38" t="s">
        <v>61</v>
      </c>
      <c r="F11864" s="38" t="s">
        <v>64</v>
      </c>
      <c r="G11864" s="38" t="s">
        <v>0</v>
      </c>
      <c r="H11864" s="38">
        <v>2027</v>
      </c>
      <c r="I11864" s="40">
        <v>3.2330119726634711E-5</v>
      </c>
    </row>
    <row r="11865" spans="2:9" x14ac:dyDescent="0.25">
      <c r="B11865" s="35" t="s">
        <v>84</v>
      </c>
      <c r="C11865" s="38" t="s">
        <v>67</v>
      </c>
      <c r="D11865" s="38" t="s">
        <v>60</v>
      </c>
      <c r="E11865" s="38" t="s">
        <v>61</v>
      </c>
      <c r="F11865" s="38" t="s">
        <v>64</v>
      </c>
      <c r="G11865" s="38" t="s">
        <v>0</v>
      </c>
      <c r="H11865" s="38">
        <v>2028</v>
      </c>
      <c r="I11865" s="40">
        <v>2.989705893524819E-5</v>
      </c>
    </row>
    <row r="11866" spans="2:9" x14ac:dyDescent="0.25">
      <c r="B11866" s="35" t="s">
        <v>84</v>
      </c>
      <c r="C11866" s="38" t="s">
        <v>67</v>
      </c>
      <c r="D11866" s="38" t="s">
        <v>60</v>
      </c>
      <c r="E11866" s="38" t="s">
        <v>61</v>
      </c>
      <c r="F11866" s="38" t="s">
        <v>64</v>
      </c>
      <c r="G11866" s="38" t="s">
        <v>0</v>
      </c>
      <c r="H11866" s="38">
        <v>2029</v>
      </c>
      <c r="I11866" s="40">
        <v>2.7623237227804383E-5</v>
      </c>
    </row>
    <row r="11867" spans="2:9" x14ac:dyDescent="0.25">
      <c r="B11867" s="35" t="s">
        <v>84</v>
      </c>
      <c r="C11867" s="38" t="s">
        <v>67</v>
      </c>
      <c r="D11867" s="38" t="s">
        <v>60</v>
      </c>
      <c r="E11867" s="38" t="s">
        <v>61</v>
      </c>
      <c r="F11867" s="38" t="s">
        <v>64</v>
      </c>
      <c r="G11867" s="38" t="s">
        <v>0</v>
      </c>
      <c r="H11867" s="38">
        <v>2030</v>
      </c>
      <c r="I11867" s="40">
        <v>2.5495709951695227E-5</v>
      </c>
    </row>
    <row r="11868" spans="2:9" x14ac:dyDescent="0.25">
      <c r="B11868" s="35" t="s">
        <v>84</v>
      </c>
      <c r="C11868" s="38" t="s">
        <v>67</v>
      </c>
      <c r="D11868" s="38" t="s">
        <v>60</v>
      </c>
      <c r="E11868" s="38" t="s">
        <v>61</v>
      </c>
      <c r="F11868" s="38" t="s">
        <v>64</v>
      </c>
      <c r="G11868" s="38" t="s">
        <v>0</v>
      </c>
      <c r="H11868" s="38">
        <v>2031</v>
      </c>
      <c r="I11868" s="40">
        <v>2.3504014584625443E-5</v>
      </c>
    </row>
    <row r="11869" spans="2:9" x14ac:dyDescent="0.25">
      <c r="B11869" s="35" t="s">
        <v>84</v>
      </c>
      <c r="C11869" s="38" t="s">
        <v>67</v>
      </c>
      <c r="D11869" s="38" t="s">
        <v>60</v>
      </c>
      <c r="E11869" s="38" t="s">
        <v>61</v>
      </c>
      <c r="F11869" s="38" t="s">
        <v>64</v>
      </c>
      <c r="G11869" s="38" t="s">
        <v>0</v>
      </c>
      <c r="H11869" s="38">
        <v>2032</v>
      </c>
      <c r="I11869" s="40">
        <v>2.1636456200072968E-5</v>
      </c>
    </row>
    <row r="11870" spans="2:9" x14ac:dyDescent="0.25">
      <c r="B11870" s="35" t="s">
        <v>84</v>
      </c>
      <c r="C11870" s="38" t="s">
        <v>67</v>
      </c>
      <c r="D11870" s="38" t="s">
        <v>60</v>
      </c>
      <c r="E11870" s="38" t="s">
        <v>61</v>
      </c>
      <c r="F11870" s="38" t="s">
        <v>64</v>
      </c>
      <c r="G11870" s="38" t="s">
        <v>0</v>
      </c>
      <c r="H11870" s="38">
        <v>2033</v>
      </c>
      <c r="I11870" s="40">
        <v>1.9880707953721863E-5</v>
      </c>
    </row>
    <row r="11871" spans="2:9" x14ac:dyDescent="0.25">
      <c r="B11871" s="35" t="s">
        <v>84</v>
      </c>
      <c r="C11871" s="38" t="s">
        <v>67</v>
      </c>
      <c r="D11871" s="38" t="s">
        <v>60</v>
      </c>
      <c r="E11871" s="38" t="s">
        <v>61</v>
      </c>
      <c r="F11871" s="38" t="s">
        <v>64</v>
      </c>
      <c r="G11871" s="38" t="s">
        <v>0</v>
      </c>
      <c r="H11871" s="38">
        <v>2034</v>
      </c>
      <c r="I11871" s="40">
        <v>1.823309002013589E-5</v>
      </c>
    </row>
    <row r="11872" spans="2:9" x14ac:dyDescent="0.25">
      <c r="B11872" s="35" t="s">
        <v>84</v>
      </c>
      <c r="C11872" s="38" t="s">
        <v>67</v>
      </c>
      <c r="D11872" s="38" t="s">
        <v>60</v>
      </c>
      <c r="E11872" s="38" t="s">
        <v>61</v>
      </c>
      <c r="F11872" s="38" t="s">
        <v>64</v>
      </c>
      <c r="G11872" s="38" t="s">
        <v>0</v>
      </c>
      <c r="H11872" s="38">
        <v>2035</v>
      </c>
      <c r="I11872" s="40">
        <v>1.6685777337670514E-5</v>
      </c>
    </row>
    <row r="11873" spans="2:9" x14ac:dyDescent="0.25">
      <c r="B11873" s="35" t="s">
        <v>84</v>
      </c>
      <c r="C11873" s="38" t="s">
        <v>67</v>
      </c>
      <c r="D11873" s="38" t="s">
        <v>60</v>
      </c>
      <c r="E11873" s="38" t="s">
        <v>61</v>
      </c>
      <c r="F11873" s="38" t="s">
        <v>64</v>
      </c>
      <c r="G11873" s="38" t="s">
        <v>0</v>
      </c>
      <c r="H11873" s="38">
        <v>2036</v>
      </c>
      <c r="I11873" s="40">
        <v>1.5234148539709219E-5</v>
      </c>
    </row>
    <row r="11874" spans="2:9" x14ac:dyDescent="0.25">
      <c r="B11874" s="35" t="s">
        <v>84</v>
      </c>
      <c r="C11874" s="38" t="s">
        <v>67</v>
      </c>
      <c r="D11874" s="38" t="s">
        <v>60</v>
      </c>
      <c r="E11874" s="38" t="s">
        <v>61</v>
      </c>
      <c r="F11874" s="38" t="s">
        <v>64</v>
      </c>
      <c r="G11874" s="38" t="s">
        <v>0</v>
      </c>
      <c r="H11874" s="38">
        <v>2037</v>
      </c>
      <c r="I11874" s="40">
        <v>1.3874957805016363E-5</v>
      </c>
    </row>
    <row r="11875" spans="2:9" x14ac:dyDescent="0.25">
      <c r="B11875" s="35" t="s">
        <v>84</v>
      </c>
      <c r="C11875" s="38" t="s">
        <v>67</v>
      </c>
      <c r="D11875" s="38" t="s">
        <v>60</v>
      </c>
      <c r="E11875" s="38" t="s">
        <v>61</v>
      </c>
      <c r="F11875" s="38" t="s">
        <v>64</v>
      </c>
      <c r="G11875" s="38" t="s">
        <v>0</v>
      </c>
      <c r="H11875" s="38">
        <v>2038</v>
      </c>
      <c r="I11875" s="40">
        <v>1.2601547699351316E-5</v>
      </c>
    </row>
    <row r="11876" spans="2:9" x14ac:dyDescent="0.25">
      <c r="B11876" s="35" t="s">
        <v>84</v>
      </c>
      <c r="C11876" s="38" t="s">
        <v>67</v>
      </c>
      <c r="D11876" s="38" t="s">
        <v>60</v>
      </c>
      <c r="E11876" s="38" t="s">
        <v>61</v>
      </c>
      <c r="F11876" s="38" t="s">
        <v>64</v>
      </c>
      <c r="G11876" s="38" t="s">
        <v>0</v>
      </c>
      <c r="H11876" s="38">
        <v>2039</v>
      </c>
      <c r="I11876" s="40">
        <v>1.1411305289561067E-5</v>
      </c>
    </row>
    <row r="11877" spans="2:9" x14ac:dyDescent="0.25">
      <c r="B11877" s="35" t="s">
        <v>84</v>
      </c>
      <c r="C11877" s="38" t="s">
        <v>67</v>
      </c>
      <c r="D11877" s="38" t="s">
        <v>60</v>
      </c>
      <c r="E11877" s="38" t="s">
        <v>61</v>
      </c>
      <c r="F11877" s="38" t="s">
        <v>64</v>
      </c>
      <c r="G11877" s="38" t="s">
        <v>0</v>
      </c>
      <c r="H11877" s="38">
        <v>2040</v>
      </c>
      <c r="I11877" s="40">
        <v>1.0300016561444913E-5</v>
      </c>
    </row>
    <row r="11878" spans="2:9" x14ac:dyDescent="0.25">
      <c r="B11878" s="35" t="s">
        <v>84</v>
      </c>
      <c r="C11878" s="38" t="s">
        <v>67</v>
      </c>
      <c r="D11878" s="38" t="s">
        <v>60</v>
      </c>
      <c r="E11878" s="38" t="s">
        <v>61</v>
      </c>
      <c r="F11878" s="38" t="s">
        <v>64</v>
      </c>
      <c r="G11878" s="38" t="s">
        <v>0</v>
      </c>
      <c r="H11878" s="38">
        <v>2041</v>
      </c>
      <c r="I11878" s="40">
        <v>9.2641117311345472E-6</v>
      </c>
    </row>
    <row r="11879" spans="2:9" x14ac:dyDescent="0.25">
      <c r="B11879" s="35" t="s">
        <v>84</v>
      </c>
      <c r="C11879" s="38" t="s">
        <v>67</v>
      </c>
      <c r="D11879" s="38" t="s">
        <v>60</v>
      </c>
      <c r="E11879" s="38" t="s">
        <v>61</v>
      </c>
      <c r="F11879" s="38" t="s">
        <v>64</v>
      </c>
      <c r="G11879" s="38" t="s">
        <v>0</v>
      </c>
      <c r="H11879" s="38">
        <v>2042</v>
      </c>
      <c r="I11879" s="40">
        <v>8.3041745923527589E-6</v>
      </c>
    </row>
    <row r="11880" spans="2:9" x14ac:dyDescent="0.25">
      <c r="B11880" s="35" t="s">
        <v>84</v>
      </c>
      <c r="C11880" s="38" t="s">
        <v>67</v>
      </c>
      <c r="D11880" s="38" t="s">
        <v>60</v>
      </c>
      <c r="E11880" s="38" t="s">
        <v>61</v>
      </c>
      <c r="F11880" s="38" t="s">
        <v>64</v>
      </c>
      <c r="G11880" s="38" t="s">
        <v>0</v>
      </c>
      <c r="H11880" s="38">
        <v>2043</v>
      </c>
      <c r="I11880" s="40">
        <v>7.4166549673394335E-6</v>
      </c>
    </row>
    <row r="11881" spans="2:9" x14ac:dyDescent="0.25">
      <c r="B11881" s="35" t="s">
        <v>84</v>
      </c>
      <c r="C11881" s="38" t="s">
        <v>67</v>
      </c>
      <c r="D11881" s="38" t="s">
        <v>60</v>
      </c>
      <c r="E11881" s="38" t="s">
        <v>61</v>
      </c>
      <c r="F11881" s="38" t="s">
        <v>64</v>
      </c>
      <c r="G11881" s="38" t="s">
        <v>0</v>
      </c>
      <c r="H11881" s="38">
        <v>2044</v>
      </c>
      <c r="I11881" s="40">
        <v>6.5974474723727478E-6</v>
      </c>
    </row>
    <row r="11882" spans="2:9" x14ac:dyDescent="0.25">
      <c r="B11882" s="35" t="s">
        <v>84</v>
      </c>
      <c r="C11882" s="38" t="s">
        <v>67</v>
      </c>
      <c r="D11882" s="38" t="s">
        <v>60</v>
      </c>
      <c r="E11882" s="38" t="s">
        <v>61</v>
      </c>
      <c r="F11882" s="38" t="s">
        <v>64</v>
      </c>
      <c r="G11882" s="38" t="s">
        <v>0</v>
      </c>
      <c r="H11882" s="38">
        <v>2045</v>
      </c>
      <c r="I11882" s="40">
        <v>5.844715794970574E-6</v>
      </c>
    </row>
    <row r="11883" spans="2:9" x14ac:dyDescent="0.25">
      <c r="B11883" s="35" t="s">
        <v>84</v>
      </c>
      <c r="C11883" s="38" t="s">
        <v>67</v>
      </c>
      <c r="D11883" s="38" t="s">
        <v>60</v>
      </c>
      <c r="E11883" s="38" t="s">
        <v>61</v>
      </c>
      <c r="F11883" s="38" t="s">
        <v>64</v>
      </c>
      <c r="G11883" s="38" t="s">
        <v>0</v>
      </c>
      <c r="H11883" s="38">
        <v>2046</v>
      </c>
      <c r="I11883" s="40">
        <v>5.155239493055868E-6</v>
      </c>
    </row>
    <row r="11884" spans="2:9" x14ac:dyDescent="0.25">
      <c r="B11884" s="35" t="s">
        <v>84</v>
      </c>
      <c r="C11884" s="38" t="s">
        <v>67</v>
      </c>
      <c r="D11884" s="38" t="s">
        <v>60</v>
      </c>
      <c r="E11884" s="38" t="s">
        <v>61</v>
      </c>
      <c r="F11884" s="38" t="s">
        <v>64</v>
      </c>
      <c r="G11884" s="38" t="s">
        <v>0</v>
      </c>
      <c r="H11884" s="38">
        <v>2047</v>
      </c>
      <c r="I11884" s="40">
        <v>4.5272985819091921E-6</v>
      </c>
    </row>
    <row r="11885" spans="2:9" x14ac:dyDescent="0.25">
      <c r="B11885" s="35" t="s">
        <v>84</v>
      </c>
      <c r="C11885" s="38" t="s">
        <v>67</v>
      </c>
      <c r="D11885" s="38" t="s">
        <v>60</v>
      </c>
      <c r="E11885" s="38" t="s">
        <v>61</v>
      </c>
      <c r="F11885" s="38" t="s">
        <v>64</v>
      </c>
      <c r="G11885" s="38" t="s">
        <v>0</v>
      </c>
      <c r="H11885" s="38">
        <v>2048</v>
      </c>
      <c r="I11885" s="40">
        <v>3.9589779261904082E-6</v>
      </c>
    </row>
    <row r="11886" spans="2:9" x14ac:dyDescent="0.25">
      <c r="B11886" s="35" t="s">
        <v>84</v>
      </c>
      <c r="C11886" s="38" t="s">
        <v>67</v>
      </c>
      <c r="D11886" s="38" t="s">
        <v>60</v>
      </c>
      <c r="E11886" s="38" t="s">
        <v>61</v>
      </c>
      <c r="F11886" s="38" t="s">
        <v>64</v>
      </c>
      <c r="G11886" s="38" t="s">
        <v>0</v>
      </c>
      <c r="H11886" s="38">
        <v>2049</v>
      </c>
      <c r="I11886" s="40">
        <v>3.4461092061055239E-6</v>
      </c>
    </row>
    <row r="11887" spans="2:9" x14ac:dyDescent="0.25">
      <c r="B11887" s="35" t="s">
        <v>84</v>
      </c>
      <c r="C11887" s="38" t="s">
        <v>67</v>
      </c>
      <c r="D11887" s="38" t="s">
        <v>60</v>
      </c>
      <c r="E11887" s="38" t="s">
        <v>61</v>
      </c>
      <c r="F11887" s="38" t="s">
        <v>64</v>
      </c>
      <c r="G11887" s="38" t="s">
        <v>0</v>
      </c>
      <c r="H11887" s="38">
        <v>2050</v>
      </c>
      <c r="I11887" s="40">
        <v>2.9854213622315941E-6</v>
      </c>
    </row>
    <row r="11888" spans="2:9" x14ac:dyDescent="0.25">
      <c r="B11888" s="35" t="s">
        <v>84</v>
      </c>
      <c r="C11888" s="38" t="s">
        <v>67</v>
      </c>
      <c r="D11888" s="38" t="s">
        <v>60</v>
      </c>
      <c r="E11888" s="38" t="s">
        <v>61</v>
      </c>
      <c r="F11888" s="38" t="s">
        <v>64</v>
      </c>
      <c r="G11888" s="38" t="s">
        <v>0</v>
      </c>
      <c r="H11888" s="38">
        <v>2051</v>
      </c>
      <c r="I11888" s="40">
        <v>2.5740831660940471E-6</v>
      </c>
    </row>
    <row r="11889" spans="2:9" x14ac:dyDescent="0.25">
      <c r="B11889" s="35" t="s">
        <v>84</v>
      </c>
      <c r="C11889" s="38" t="s">
        <v>67</v>
      </c>
      <c r="D11889" s="38" t="s">
        <v>60</v>
      </c>
      <c r="E11889" s="38" t="s">
        <v>61</v>
      </c>
      <c r="F11889" s="38" t="s">
        <v>64</v>
      </c>
      <c r="G11889" s="38" t="s">
        <v>0</v>
      </c>
      <c r="H11889" s="38">
        <v>2052</v>
      </c>
      <c r="I11889" s="40">
        <v>2.2090562583548387E-6</v>
      </c>
    </row>
    <row r="11890" spans="2:9" x14ac:dyDescent="0.25">
      <c r="B11890" s="35" t="s">
        <v>84</v>
      </c>
      <c r="C11890" s="38" t="s">
        <v>67</v>
      </c>
      <c r="D11890" s="38" t="s">
        <v>60</v>
      </c>
      <c r="E11890" s="38" t="s">
        <v>61</v>
      </c>
      <c r="F11890" s="38" t="s">
        <v>64</v>
      </c>
      <c r="G11890" s="38" t="s">
        <v>0</v>
      </c>
      <c r="H11890" s="38">
        <v>2053</v>
      </c>
      <c r="I11890" s="40">
        <v>1.8869044529238118E-6</v>
      </c>
    </row>
    <row r="11891" spans="2:9" x14ac:dyDescent="0.25">
      <c r="B11891" s="35" t="s">
        <v>84</v>
      </c>
      <c r="C11891" s="38" t="s">
        <v>67</v>
      </c>
      <c r="D11891" s="38" t="s">
        <v>60</v>
      </c>
      <c r="E11891" s="38" t="s">
        <v>61</v>
      </c>
      <c r="F11891" s="38" t="s">
        <v>64</v>
      </c>
      <c r="G11891" s="38" t="s">
        <v>0</v>
      </c>
      <c r="H11891" s="38">
        <v>2054</v>
      </c>
      <c r="I11891" s="40">
        <v>1.6044086831504583E-6</v>
      </c>
    </row>
    <row r="11892" spans="2:9" x14ac:dyDescent="0.25">
      <c r="B11892" s="35" t="s">
        <v>84</v>
      </c>
      <c r="C11892" s="38" t="s">
        <v>67</v>
      </c>
      <c r="D11892" s="38" t="s">
        <v>60</v>
      </c>
      <c r="E11892" s="38" t="s">
        <v>61</v>
      </c>
      <c r="F11892" s="38" t="s">
        <v>64</v>
      </c>
      <c r="G11892" s="38" t="s">
        <v>0</v>
      </c>
      <c r="H11892" s="38">
        <v>2055</v>
      </c>
      <c r="I11892" s="40">
        <v>1.3581780371951907E-6</v>
      </c>
    </row>
    <row r="11893" spans="2:9" x14ac:dyDescent="0.25">
      <c r="B11893" s="35" t="s">
        <v>84</v>
      </c>
      <c r="C11893" s="38" t="s">
        <v>67</v>
      </c>
      <c r="D11893" s="38" t="s">
        <v>60</v>
      </c>
      <c r="E11893" s="38" t="s">
        <v>61</v>
      </c>
      <c r="F11893" s="38" t="s">
        <v>64</v>
      </c>
      <c r="G11893" s="38" t="s">
        <v>0</v>
      </c>
      <c r="H11893" s="38">
        <v>2056</v>
      </c>
      <c r="I11893" s="40">
        <v>1.1445651631282778E-6</v>
      </c>
    </row>
    <row r="11894" spans="2:9" x14ac:dyDescent="0.25">
      <c r="B11894" s="35" t="s">
        <v>84</v>
      </c>
      <c r="C11894" s="38" t="s">
        <v>67</v>
      </c>
      <c r="D11894" s="38" t="s">
        <v>60</v>
      </c>
      <c r="E11894" s="38" t="s">
        <v>61</v>
      </c>
      <c r="F11894" s="38" t="s">
        <v>64</v>
      </c>
      <c r="G11894" s="38" t="s">
        <v>0</v>
      </c>
      <c r="H11894" s="38">
        <v>2057</v>
      </c>
      <c r="I11894" s="40">
        <v>9.6060150098023195E-7</v>
      </c>
    </row>
    <row r="11895" spans="2:9" x14ac:dyDescent="0.25">
      <c r="B11895" s="35" t="s">
        <v>84</v>
      </c>
      <c r="C11895" s="38" t="s">
        <v>67</v>
      </c>
      <c r="D11895" s="38" t="s">
        <v>60</v>
      </c>
      <c r="E11895" s="38" t="s">
        <v>61</v>
      </c>
      <c r="F11895" s="38" t="s">
        <v>64</v>
      </c>
      <c r="G11895" s="38" t="s">
        <v>0</v>
      </c>
      <c r="H11895" s="38">
        <v>2058</v>
      </c>
      <c r="I11895" s="40">
        <v>8.0316445637610774E-7</v>
      </c>
    </row>
    <row r="11896" spans="2:9" x14ac:dyDescent="0.25">
      <c r="B11896" s="35" t="s">
        <v>84</v>
      </c>
      <c r="C11896" s="38" t="s">
        <v>67</v>
      </c>
      <c r="D11896" s="38" t="s">
        <v>60</v>
      </c>
      <c r="E11896" s="38" t="s">
        <v>61</v>
      </c>
      <c r="F11896" s="38" t="s">
        <v>64</v>
      </c>
      <c r="G11896" s="38" t="s">
        <v>0</v>
      </c>
      <c r="H11896" s="38">
        <v>2059</v>
      </c>
      <c r="I11896" s="40">
        <v>6.6922696764332721E-7</v>
      </c>
    </row>
    <row r="11897" spans="2:9" x14ac:dyDescent="0.25">
      <c r="B11897" s="35" t="s">
        <v>84</v>
      </c>
      <c r="C11897" s="38" t="s">
        <v>67</v>
      </c>
      <c r="D11897" s="38" t="s">
        <v>60</v>
      </c>
      <c r="E11897" s="38" t="s">
        <v>61</v>
      </c>
      <c r="F11897" s="38" t="s">
        <v>64</v>
      </c>
      <c r="G11897" s="38" t="s">
        <v>0</v>
      </c>
      <c r="H11897" s="38">
        <v>2060</v>
      </c>
      <c r="I11897" s="40">
        <v>5.559450672112831E-7</v>
      </c>
    </row>
    <row r="11898" spans="2:9" x14ac:dyDescent="0.25">
      <c r="B11898" s="35" t="s">
        <v>84</v>
      </c>
      <c r="C11898" s="35" t="s">
        <v>67</v>
      </c>
      <c r="D11898" s="35" t="s">
        <v>23</v>
      </c>
      <c r="E11898" s="35" t="s">
        <v>4</v>
      </c>
      <c r="F11898" s="35" t="s">
        <v>24</v>
      </c>
      <c r="G11898" s="35" t="s">
        <v>1</v>
      </c>
      <c r="H11898" s="35">
        <v>2000</v>
      </c>
      <c r="I11898" s="40">
        <f t="array" ref="I11898:I11958">TRANSPOSE('[10]Despesa_%PIB'!$B$3:$BJ$3)</f>
        <v>0</v>
      </c>
    </row>
    <row r="11899" spans="2:9" x14ac:dyDescent="0.25">
      <c r="B11899" s="35" t="s">
        <v>84</v>
      </c>
      <c r="C11899" s="35" t="s">
        <v>67</v>
      </c>
      <c r="D11899" s="35" t="s">
        <v>23</v>
      </c>
      <c r="E11899" s="35" t="s">
        <v>4</v>
      </c>
      <c r="F11899" s="35" t="s">
        <v>24</v>
      </c>
      <c r="G11899" s="35" t="s">
        <v>1</v>
      </c>
      <c r="H11899" s="35">
        <v>2001</v>
      </c>
      <c r="I11899" s="40">
        <v>0</v>
      </c>
    </row>
    <row r="11900" spans="2:9" x14ac:dyDescent="0.25">
      <c r="B11900" s="35" t="s">
        <v>84</v>
      </c>
      <c r="C11900" s="35" t="s">
        <v>67</v>
      </c>
      <c r="D11900" s="35" t="s">
        <v>23</v>
      </c>
      <c r="E11900" s="35" t="s">
        <v>4</v>
      </c>
      <c r="F11900" s="35" t="s">
        <v>24</v>
      </c>
      <c r="G11900" s="35" t="s">
        <v>1</v>
      </c>
      <c r="H11900" s="35">
        <v>2002</v>
      </c>
      <c r="I11900" s="40">
        <v>0</v>
      </c>
    </row>
    <row r="11901" spans="2:9" x14ac:dyDescent="0.25">
      <c r="B11901" s="35" t="s">
        <v>84</v>
      </c>
      <c r="C11901" s="35" t="s">
        <v>67</v>
      </c>
      <c r="D11901" s="35" t="s">
        <v>23</v>
      </c>
      <c r="E11901" s="35" t="s">
        <v>4</v>
      </c>
      <c r="F11901" s="35" t="s">
        <v>24</v>
      </c>
      <c r="G11901" s="35" t="s">
        <v>1</v>
      </c>
      <c r="H11901" s="35">
        <v>2003</v>
      </c>
      <c r="I11901" s="40">
        <v>0</v>
      </c>
    </row>
    <row r="11902" spans="2:9" x14ac:dyDescent="0.25">
      <c r="B11902" s="35" t="s">
        <v>84</v>
      </c>
      <c r="C11902" s="35" t="s">
        <v>67</v>
      </c>
      <c r="D11902" s="35" t="s">
        <v>23</v>
      </c>
      <c r="E11902" s="35" t="s">
        <v>4</v>
      </c>
      <c r="F11902" s="35" t="s">
        <v>24</v>
      </c>
      <c r="G11902" s="35" t="s">
        <v>1</v>
      </c>
      <c r="H11902" s="35">
        <v>2004</v>
      </c>
      <c r="I11902" s="40">
        <v>0</v>
      </c>
    </row>
    <row r="11903" spans="2:9" x14ac:dyDescent="0.25">
      <c r="B11903" s="35" t="s">
        <v>84</v>
      </c>
      <c r="C11903" s="35" t="s">
        <v>67</v>
      </c>
      <c r="D11903" s="35" t="s">
        <v>23</v>
      </c>
      <c r="E11903" s="35" t="s">
        <v>4</v>
      </c>
      <c r="F11903" s="35" t="s">
        <v>24</v>
      </c>
      <c r="G11903" s="35" t="s">
        <v>1</v>
      </c>
      <c r="H11903" s="35">
        <v>2005</v>
      </c>
      <c r="I11903" s="40">
        <v>0</v>
      </c>
    </row>
    <row r="11904" spans="2:9" x14ac:dyDescent="0.25">
      <c r="B11904" s="35" t="s">
        <v>84</v>
      </c>
      <c r="C11904" s="35" t="s">
        <v>67</v>
      </c>
      <c r="D11904" s="35" t="s">
        <v>23</v>
      </c>
      <c r="E11904" s="35" t="s">
        <v>4</v>
      </c>
      <c r="F11904" s="35" t="s">
        <v>24</v>
      </c>
      <c r="G11904" s="35" t="s">
        <v>1</v>
      </c>
      <c r="H11904" s="35">
        <v>2006</v>
      </c>
      <c r="I11904" s="40">
        <v>0</v>
      </c>
    </row>
    <row r="11905" spans="2:9" x14ac:dyDescent="0.25">
      <c r="B11905" s="35" t="s">
        <v>84</v>
      </c>
      <c r="C11905" s="35" t="s">
        <v>67</v>
      </c>
      <c r="D11905" s="35" t="s">
        <v>23</v>
      </c>
      <c r="E11905" s="35" t="s">
        <v>4</v>
      </c>
      <c r="F11905" s="35" t="s">
        <v>24</v>
      </c>
      <c r="G11905" s="35" t="s">
        <v>1</v>
      </c>
      <c r="H11905" s="35">
        <v>2007</v>
      </c>
      <c r="I11905" s="40">
        <v>0</v>
      </c>
    </row>
    <row r="11906" spans="2:9" x14ac:dyDescent="0.25">
      <c r="B11906" s="35" t="s">
        <v>84</v>
      </c>
      <c r="C11906" s="35" t="s">
        <v>67</v>
      </c>
      <c r="D11906" s="35" t="s">
        <v>23</v>
      </c>
      <c r="E11906" s="35" t="s">
        <v>4</v>
      </c>
      <c r="F11906" s="35" t="s">
        <v>24</v>
      </c>
      <c r="G11906" s="35" t="s">
        <v>1</v>
      </c>
      <c r="H11906" s="35">
        <v>2008</v>
      </c>
      <c r="I11906" s="40">
        <v>0</v>
      </c>
    </row>
    <row r="11907" spans="2:9" x14ac:dyDescent="0.25">
      <c r="B11907" s="35" t="s">
        <v>84</v>
      </c>
      <c r="C11907" s="35" t="s">
        <v>67</v>
      </c>
      <c r="D11907" s="35" t="s">
        <v>23</v>
      </c>
      <c r="E11907" s="35" t="s">
        <v>4</v>
      </c>
      <c r="F11907" s="35" t="s">
        <v>24</v>
      </c>
      <c r="G11907" s="35" t="s">
        <v>1</v>
      </c>
      <c r="H11907" s="35">
        <v>2009</v>
      </c>
      <c r="I11907" s="40">
        <v>0</v>
      </c>
    </row>
    <row r="11908" spans="2:9" x14ac:dyDescent="0.25">
      <c r="B11908" s="35" t="s">
        <v>84</v>
      </c>
      <c r="C11908" s="35" t="s">
        <v>67</v>
      </c>
      <c r="D11908" s="35" t="s">
        <v>23</v>
      </c>
      <c r="E11908" s="35" t="s">
        <v>4</v>
      </c>
      <c r="F11908" s="35" t="s">
        <v>24</v>
      </c>
      <c r="G11908" s="35" t="s">
        <v>1</v>
      </c>
      <c r="H11908" s="35">
        <v>2010</v>
      </c>
      <c r="I11908" s="40">
        <v>0</v>
      </c>
    </row>
    <row r="11909" spans="2:9" x14ac:dyDescent="0.25">
      <c r="B11909" s="35" t="s">
        <v>84</v>
      </c>
      <c r="C11909" s="35" t="s">
        <v>67</v>
      </c>
      <c r="D11909" s="35" t="s">
        <v>23</v>
      </c>
      <c r="E11909" s="35" t="s">
        <v>4</v>
      </c>
      <c r="F11909" s="35" t="s">
        <v>24</v>
      </c>
      <c r="G11909" s="35" t="s">
        <v>1</v>
      </c>
      <c r="H11909" s="35">
        <v>2011</v>
      </c>
      <c r="I11909" s="40">
        <v>0</v>
      </c>
    </row>
    <row r="11910" spans="2:9" x14ac:dyDescent="0.25">
      <c r="B11910" s="35" t="s">
        <v>84</v>
      </c>
      <c r="C11910" s="35" t="s">
        <v>67</v>
      </c>
      <c r="D11910" s="35" t="s">
        <v>23</v>
      </c>
      <c r="E11910" s="35" t="s">
        <v>4</v>
      </c>
      <c r="F11910" s="35" t="s">
        <v>24</v>
      </c>
      <c r="G11910" s="35" t="s">
        <v>1</v>
      </c>
      <c r="H11910" s="35">
        <v>2012</v>
      </c>
      <c r="I11910" s="40">
        <v>0</v>
      </c>
    </row>
    <row r="11911" spans="2:9" x14ac:dyDescent="0.25">
      <c r="B11911" s="35" t="s">
        <v>84</v>
      </c>
      <c r="C11911" s="35" t="s">
        <v>67</v>
      </c>
      <c r="D11911" s="35" t="s">
        <v>23</v>
      </c>
      <c r="E11911" s="35" t="s">
        <v>4</v>
      </c>
      <c r="F11911" s="35" t="s">
        <v>24</v>
      </c>
      <c r="G11911" s="35" t="s">
        <v>1</v>
      </c>
      <c r="H11911" s="35">
        <v>2013</v>
      </c>
      <c r="I11911" s="40">
        <v>0</v>
      </c>
    </row>
    <row r="11912" spans="2:9" x14ac:dyDescent="0.25">
      <c r="B11912" s="35" t="s">
        <v>84</v>
      </c>
      <c r="C11912" s="35" t="s">
        <v>67</v>
      </c>
      <c r="D11912" s="35" t="s">
        <v>23</v>
      </c>
      <c r="E11912" s="35" t="s">
        <v>4</v>
      </c>
      <c r="F11912" s="35" t="s">
        <v>24</v>
      </c>
      <c r="G11912" s="35" t="s">
        <v>1</v>
      </c>
      <c r="H11912" s="35">
        <v>2014</v>
      </c>
      <c r="I11912" s="40">
        <v>6.0898771172989575E-3</v>
      </c>
    </row>
    <row r="11913" spans="2:9" x14ac:dyDescent="0.25">
      <c r="B11913" s="35" t="s">
        <v>84</v>
      </c>
      <c r="C11913" s="35" t="s">
        <v>67</v>
      </c>
      <c r="D11913" s="35" t="s">
        <v>23</v>
      </c>
      <c r="E11913" s="35" t="s">
        <v>4</v>
      </c>
      <c r="F11913" s="35" t="s">
        <v>24</v>
      </c>
      <c r="G11913" s="35" t="s">
        <v>1</v>
      </c>
      <c r="H11913" s="35">
        <v>2015</v>
      </c>
      <c r="I11913" s="40">
        <v>6.5370289341886547E-3</v>
      </c>
    </row>
    <row r="11914" spans="2:9" x14ac:dyDescent="0.25">
      <c r="B11914" s="35" t="s">
        <v>84</v>
      </c>
      <c r="C11914" s="35" t="s">
        <v>67</v>
      </c>
      <c r="D11914" s="35" t="s">
        <v>23</v>
      </c>
      <c r="E11914" s="35" t="s">
        <v>4</v>
      </c>
      <c r="F11914" s="35" t="s">
        <v>24</v>
      </c>
      <c r="G11914" s="35" t="s">
        <v>1</v>
      </c>
      <c r="H11914" s="35">
        <v>2016</v>
      </c>
      <c r="I11914" s="40">
        <v>7.0609461952792531E-3</v>
      </c>
    </row>
    <row r="11915" spans="2:9" x14ac:dyDescent="0.25">
      <c r="B11915" s="35" t="s">
        <v>84</v>
      </c>
      <c r="C11915" s="35" t="s">
        <v>67</v>
      </c>
      <c r="D11915" s="35" t="s">
        <v>23</v>
      </c>
      <c r="E11915" s="35" t="s">
        <v>4</v>
      </c>
      <c r="F11915" s="35" t="s">
        <v>24</v>
      </c>
      <c r="G11915" s="35" t="s">
        <v>1</v>
      </c>
      <c r="H11915" s="35">
        <v>2017</v>
      </c>
      <c r="I11915" s="40">
        <v>7.1365648469672253E-3</v>
      </c>
    </row>
    <row r="11916" spans="2:9" x14ac:dyDescent="0.25">
      <c r="B11916" s="35" t="s">
        <v>84</v>
      </c>
      <c r="C11916" s="35" t="s">
        <v>67</v>
      </c>
      <c r="D11916" s="35" t="s">
        <v>23</v>
      </c>
      <c r="E11916" s="35" t="s">
        <v>4</v>
      </c>
      <c r="F11916" s="35" t="s">
        <v>24</v>
      </c>
      <c r="G11916" s="35" t="s">
        <v>1</v>
      </c>
      <c r="H11916" s="35">
        <v>2018</v>
      </c>
      <c r="I11916" s="40">
        <v>7.1703575966201461E-3</v>
      </c>
    </row>
    <row r="11917" spans="2:9" x14ac:dyDescent="0.25">
      <c r="B11917" s="35" t="s">
        <v>84</v>
      </c>
      <c r="C11917" s="35" t="s">
        <v>67</v>
      </c>
      <c r="D11917" s="35" t="s">
        <v>23</v>
      </c>
      <c r="E11917" s="35" t="s">
        <v>4</v>
      </c>
      <c r="F11917" s="35" t="s">
        <v>24</v>
      </c>
      <c r="G11917" s="35" t="s">
        <v>1</v>
      </c>
      <c r="H11917" s="35">
        <v>2019</v>
      </c>
      <c r="I11917" s="40">
        <v>7.2388225509498099E-3</v>
      </c>
    </row>
    <row r="11918" spans="2:9" x14ac:dyDescent="0.25">
      <c r="B11918" s="35" t="s">
        <v>84</v>
      </c>
      <c r="C11918" s="35" t="s">
        <v>67</v>
      </c>
      <c r="D11918" s="35" t="s">
        <v>23</v>
      </c>
      <c r="E11918" s="35" t="s">
        <v>4</v>
      </c>
      <c r="F11918" s="35" t="s">
        <v>24</v>
      </c>
      <c r="G11918" s="35" t="s">
        <v>1</v>
      </c>
      <c r="H11918" s="35">
        <v>2020</v>
      </c>
      <c r="I11918" s="40">
        <v>7.4428722383479166E-3</v>
      </c>
    </row>
    <row r="11919" spans="2:9" x14ac:dyDescent="0.25">
      <c r="B11919" s="35" t="s">
        <v>84</v>
      </c>
      <c r="C11919" s="35" t="s">
        <v>67</v>
      </c>
      <c r="D11919" s="35" t="s">
        <v>23</v>
      </c>
      <c r="E11919" s="35" t="s">
        <v>4</v>
      </c>
      <c r="F11919" s="35" t="s">
        <v>24</v>
      </c>
      <c r="G11919" s="35" t="s">
        <v>1</v>
      </c>
      <c r="H11919" s="35">
        <v>2021</v>
      </c>
      <c r="I11919" s="40">
        <v>7.6274617121459857E-3</v>
      </c>
    </row>
    <row r="11920" spans="2:9" x14ac:dyDescent="0.25">
      <c r="B11920" s="35" t="s">
        <v>84</v>
      </c>
      <c r="C11920" s="35" t="s">
        <v>67</v>
      </c>
      <c r="D11920" s="35" t="s">
        <v>23</v>
      </c>
      <c r="E11920" s="35" t="s">
        <v>4</v>
      </c>
      <c r="F11920" s="35" t="s">
        <v>24</v>
      </c>
      <c r="G11920" s="35" t="s">
        <v>1</v>
      </c>
      <c r="H11920" s="35">
        <v>2022</v>
      </c>
      <c r="I11920" s="40">
        <v>7.8243678779427589E-3</v>
      </c>
    </row>
    <row r="11921" spans="2:9" x14ac:dyDescent="0.25">
      <c r="B11921" s="35" t="s">
        <v>84</v>
      </c>
      <c r="C11921" s="35" t="s">
        <v>67</v>
      </c>
      <c r="D11921" s="35" t="s">
        <v>23</v>
      </c>
      <c r="E11921" s="35" t="s">
        <v>4</v>
      </c>
      <c r="F11921" s="35" t="s">
        <v>24</v>
      </c>
      <c r="G11921" s="35" t="s">
        <v>1</v>
      </c>
      <c r="H11921" s="35">
        <v>2023</v>
      </c>
      <c r="I11921" s="40">
        <v>8.0476408684140039E-3</v>
      </c>
    </row>
    <row r="11922" spans="2:9" x14ac:dyDescent="0.25">
      <c r="B11922" s="35" t="s">
        <v>84</v>
      </c>
      <c r="C11922" s="35" t="s">
        <v>67</v>
      </c>
      <c r="D11922" s="35" t="s">
        <v>23</v>
      </c>
      <c r="E11922" s="35" t="s">
        <v>4</v>
      </c>
      <c r="F11922" s="35" t="s">
        <v>24</v>
      </c>
      <c r="G11922" s="35" t="s">
        <v>1</v>
      </c>
      <c r="H11922" s="35">
        <v>2024</v>
      </c>
      <c r="I11922" s="40">
        <v>8.2727148121669244E-3</v>
      </c>
    </row>
    <row r="11923" spans="2:9" x14ac:dyDescent="0.25">
      <c r="B11923" s="35" t="s">
        <v>84</v>
      </c>
      <c r="C11923" s="35" t="s">
        <v>67</v>
      </c>
      <c r="D11923" s="35" t="s">
        <v>23</v>
      </c>
      <c r="E11923" s="35" t="s">
        <v>4</v>
      </c>
      <c r="F11923" s="35" t="s">
        <v>24</v>
      </c>
      <c r="G11923" s="35" t="s">
        <v>1</v>
      </c>
      <c r="H11923" s="35">
        <v>2025</v>
      </c>
      <c r="I11923" s="40">
        <v>8.5015764110321218E-3</v>
      </c>
    </row>
    <row r="11924" spans="2:9" x14ac:dyDescent="0.25">
      <c r="B11924" s="35" t="s">
        <v>84</v>
      </c>
      <c r="C11924" s="35" t="s">
        <v>67</v>
      </c>
      <c r="D11924" s="35" t="s">
        <v>23</v>
      </c>
      <c r="E11924" s="35" t="s">
        <v>4</v>
      </c>
      <c r="F11924" s="35" t="s">
        <v>24</v>
      </c>
      <c r="G11924" s="35" t="s">
        <v>1</v>
      </c>
      <c r="H11924" s="35">
        <v>2026</v>
      </c>
      <c r="I11924" s="40">
        <v>8.7322338640506807E-3</v>
      </c>
    </row>
    <row r="11925" spans="2:9" x14ac:dyDescent="0.25">
      <c r="B11925" s="35" t="s">
        <v>84</v>
      </c>
      <c r="C11925" s="35" t="s">
        <v>67</v>
      </c>
      <c r="D11925" s="35" t="s">
        <v>23</v>
      </c>
      <c r="E11925" s="35" t="s">
        <v>4</v>
      </c>
      <c r="F11925" s="35" t="s">
        <v>24</v>
      </c>
      <c r="G11925" s="35" t="s">
        <v>1</v>
      </c>
      <c r="H11925" s="35">
        <v>2027</v>
      </c>
      <c r="I11925" s="40">
        <v>8.9646877326823981E-3</v>
      </c>
    </row>
    <row r="11926" spans="2:9" x14ac:dyDescent="0.25">
      <c r="B11926" s="35" t="s">
        <v>84</v>
      </c>
      <c r="C11926" s="35" t="s">
        <v>67</v>
      </c>
      <c r="D11926" s="35" t="s">
        <v>23</v>
      </c>
      <c r="E11926" s="35" t="s">
        <v>4</v>
      </c>
      <c r="F11926" s="35" t="s">
        <v>24</v>
      </c>
      <c r="G11926" s="35" t="s">
        <v>1</v>
      </c>
      <c r="H11926" s="35">
        <v>2028</v>
      </c>
      <c r="I11926" s="40">
        <v>9.1995880478974619E-3</v>
      </c>
    </row>
    <row r="11927" spans="2:9" x14ac:dyDescent="0.25">
      <c r="B11927" s="35" t="s">
        <v>84</v>
      </c>
      <c r="C11927" s="35" t="s">
        <v>67</v>
      </c>
      <c r="D11927" s="35" t="s">
        <v>23</v>
      </c>
      <c r="E11927" s="35" t="s">
        <v>4</v>
      </c>
      <c r="F11927" s="35" t="s">
        <v>24</v>
      </c>
      <c r="G11927" s="35" t="s">
        <v>1</v>
      </c>
      <c r="H11927" s="35">
        <v>2029</v>
      </c>
      <c r="I11927" s="40">
        <v>9.4387836334185928E-3</v>
      </c>
    </row>
    <row r="11928" spans="2:9" x14ac:dyDescent="0.25">
      <c r="B11928" s="35" t="s">
        <v>84</v>
      </c>
      <c r="C11928" s="35" t="s">
        <v>67</v>
      </c>
      <c r="D11928" s="35" t="s">
        <v>23</v>
      </c>
      <c r="E11928" s="35" t="s">
        <v>4</v>
      </c>
      <c r="F11928" s="35" t="s">
        <v>24</v>
      </c>
      <c r="G11928" s="35" t="s">
        <v>1</v>
      </c>
      <c r="H11928" s="35">
        <v>2030</v>
      </c>
      <c r="I11928" s="40">
        <v>9.6830984307884407E-3</v>
      </c>
    </row>
    <row r="11929" spans="2:9" x14ac:dyDescent="0.25">
      <c r="B11929" s="35" t="s">
        <v>84</v>
      </c>
      <c r="C11929" s="35" t="s">
        <v>67</v>
      </c>
      <c r="D11929" s="35" t="s">
        <v>23</v>
      </c>
      <c r="E11929" s="35" t="s">
        <v>4</v>
      </c>
      <c r="F11929" s="35" t="s">
        <v>24</v>
      </c>
      <c r="G11929" s="35" t="s">
        <v>1</v>
      </c>
      <c r="H11929" s="35">
        <v>2031</v>
      </c>
      <c r="I11929" s="40">
        <v>9.9331425087177891E-3</v>
      </c>
    </row>
    <row r="11930" spans="2:9" x14ac:dyDescent="0.25">
      <c r="B11930" s="35" t="s">
        <v>84</v>
      </c>
      <c r="C11930" s="35" t="s">
        <v>67</v>
      </c>
      <c r="D11930" s="35" t="s">
        <v>23</v>
      </c>
      <c r="E11930" s="35" t="s">
        <v>4</v>
      </c>
      <c r="F11930" s="35" t="s">
        <v>24</v>
      </c>
      <c r="G11930" s="35" t="s">
        <v>1</v>
      </c>
      <c r="H11930" s="35">
        <v>2032</v>
      </c>
      <c r="I11930" s="40">
        <v>1.0189195162110401E-2</v>
      </c>
    </row>
    <row r="11931" spans="2:9" x14ac:dyDescent="0.25">
      <c r="B11931" s="35" t="s">
        <v>84</v>
      </c>
      <c r="C11931" s="35" t="s">
        <v>67</v>
      </c>
      <c r="D11931" s="35" t="s">
        <v>23</v>
      </c>
      <c r="E11931" s="35" t="s">
        <v>4</v>
      </c>
      <c r="F11931" s="35" t="s">
        <v>24</v>
      </c>
      <c r="G11931" s="35" t="s">
        <v>1</v>
      </c>
      <c r="H11931" s="35">
        <v>2033</v>
      </c>
      <c r="I11931" s="40">
        <v>1.045157626234298E-2</v>
      </c>
    </row>
    <row r="11932" spans="2:9" x14ac:dyDescent="0.25">
      <c r="B11932" s="35" t="s">
        <v>84</v>
      </c>
      <c r="C11932" s="35" t="s">
        <v>67</v>
      </c>
      <c r="D11932" s="35" t="s">
        <v>23</v>
      </c>
      <c r="E11932" s="35" t="s">
        <v>4</v>
      </c>
      <c r="F11932" s="35" t="s">
        <v>24</v>
      </c>
      <c r="G11932" s="35" t="s">
        <v>1</v>
      </c>
      <c r="H11932" s="35">
        <v>2034</v>
      </c>
      <c r="I11932" s="40">
        <v>1.0721488269385512E-2</v>
      </c>
    </row>
    <row r="11933" spans="2:9" x14ac:dyDescent="0.25">
      <c r="B11933" s="35" t="s">
        <v>84</v>
      </c>
      <c r="C11933" s="35" t="s">
        <v>67</v>
      </c>
      <c r="D11933" s="35" t="s">
        <v>23</v>
      </c>
      <c r="E11933" s="35" t="s">
        <v>4</v>
      </c>
      <c r="F11933" s="35" t="s">
        <v>24</v>
      </c>
      <c r="G11933" s="35" t="s">
        <v>1</v>
      </c>
      <c r="H11933" s="35">
        <v>2035</v>
      </c>
      <c r="I11933" s="40">
        <v>1.0998673504824164E-2</v>
      </c>
    </row>
    <row r="11934" spans="2:9" x14ac:dyDescent="0.25">
      <c r="B11934" s="35" t="s">
        <v>84</v>
      </c>
      <c r="C11934" s="35" t="s">
        <v>67</v>
      </c>
      <c r="D11934" s="35" t="s">
        <v>23</v>
      </c>
      <c r="E11934" s="35" t="s">
        <v>4</v>
      </c>
      <c r="F11934" s="35" t="s">
        <v>24</v>
      </c>
      <c r="G11934" s="35" t="s">
        <v>1</v>
      </c>
      <c r="H11934" s="35">
        <v>2036</v>
      </c>
      <c r="I11934" s="40">
        <v>1.1284120711169065E-2</v>
      </c>
    </row>
    <row r="11935" spans="2:9" x14ac:dyDescent="0.25">
      <c r="B11935" s="35" t="s">
        <v>84</v>
      </c>
      <c r="C11935" s="35" t="s">
        <v>67</v>
      </c>
      <c r="D11935" s="35" t="s">
        <v>23</v>
      </c>
      <c r="E11935" s="35" t="s">
        <v>4</v>
      </c>
      <c r="F11935" s="35" t="s">
        <v>24</v>
      </c>
      <c r="G11935" s="35" t="s">
        <v>1</v>
      </c>
      <c r="H11935" s="35">
        <v>2037</v>
      </c>
      <c r="I11935" s="40">
        <v>1.1578033092702987E-2</v>
      </c>
    </row>
    <row r="11936" spans="2:9" x14ac:dyDescent="0.25">
      <c r="B11936" s="35" t="s">
        <v>84</v>
      </c>
      <c r="C11936" s="35" t="s">
        <v>67</v>
      </c>
      <c r="D11936" s="35" t="s">
        <v>23</v>
      </c>
      <c r="E11936" s="35" t="s">
        <v>4</v>
      </c>
      <c r="F11936" s="35" t="s">
        <v>24</v>
      </c>
      <c r="G11936" s="35" t="s">
        <v>1</v>
      </c>
      <c r="H11936" s="35">
        <v>2038</v>
      </c>
      <c r="I11936" s="40">
        <v>1.1876994295949309E-2</v>
      </c>
    </row>
    <row r="11937" spans="2:9" x14ac:dyDescent="0.25">
      <c r="B11937" s="35" t="s">
        <v>84</v>
      </c>
      <c r="C11937" s="35" t="s">
        <v>67</v>
      </c>
      <c r="D11937" s="35" t="s">
        <v>23</v>
      </c>
      <c r="E11937" s="35" t="s">
        <v>4</v>
      </c>
      <c r="F11937" s="35" t="s">
        <v>24</v>
      </c>
      <c r="G11937" s="35" t="s">
        <v>1</v>
      </c>
      <c r="H11937" s="35">
        <v>2039</v>
      </c>
      <c r="I11937" s="40">
        <v>1.2176744279890196E-2</v>
      </c>
    </row>
    <row r="11938" spans="2:9" x14ac:dyDescent="0.25">
      <c r="B11938" s="35" t="s">
        <v>84</v>
      </c>
      <c r="C11938" s="35" t="s">
        <v>67</v>
      </c>
      <c r="D11938" s="35" t="s">
        <v>23</v>
      </c>
      <c r="E11938" s="35" t="s">
        <v>4</v>
      </c>
      <c r="F11938" s="35" t="s">
        <v>24</v>
      </c>
      <c r="G11938" s="35" t="s">
        <v>1</v>
      </c>
      <c r="H11938" s="35">
        <v>2040</v>
      </c>
      <c r="I11938" s="40">
        <v>1.2472728297291073E-2</v>
      </c>
    </row>
    <row r="11939" spans="2:9" x14ac:dyDescent="0.25">
      <c r="B11939" s="35" t="s">
        <v>84</v>
      </c>
      <c r="C11939" s="35" t="s">
        <v>67</v>
      </c>
      <c r="D11939" s="35" t="s">
        <v>23</v>
      </c>
      <c r="E11939" s="35" t="s">
        <v>4</v>
      </c>
      <c r="F11939" s="35" t="s">
        <v>24</v>
      </c>
      <c r="G11939" s="35" t="s">
        <v>1</v>
      </c>
      <c r="H11939" s="35">
        <v>2041</v>
      </c>
      <c r="I11939" s="40">
        <v>1.2761335018548535E-2</v>
      </c>
    </row>
    <row r="11940" spans="2:9" x14ac:dyDescent="0.25">
      <c r="B11940" s="35" t="s">
        <v>84</v>
      </c>
      <c r="C11940" s="35" t="s">
        <v>67</v>
      </c>
      <c r="D11940" s="35" t="s">
        <v>23</v>
      </c>
      <c r="E11940" s="35" t="s">
        <v>4</v>
      </c>
      <c r="F11940" s="35" t="s">
        <v>24</v>
      </c>
      <c r="G11940" s="35" t="s">
        <v>1</v>
      </c>
      <c r="H11940" s="35">
        <v>2042</v>
      </c>
      <c r="I11940" s="40">
        <v>1.3040844989104851E-2</v>
      </c>
    </row>
    <row r="11941" spans="2:9" x14ac:dyDescent="0.25">
      <c r="B11941" s="35" t="s">
        <v>84</v>
      </c>
      <c r="C11941" s="35" t="s">
        <v>67</v>
      </c>
      <c r="D11941" s="35" t="s">
        <v>23</v>
      </c>
      <c r="E11941" s="35" t="s">
        <v>4</v>
      </c>
      <c r="F11941" s="35" t="s">
        <v>24</v>
      </c>
      <c r="G11941" s="35" t="s">
        <v>1</v>
      </c>
      <c r="H11941" s="35">
        <v>2043</v>
      </c>
      <c r="I11941" s="40">
        <v>1.3311088170944873E-2</v>
      </c>
    </row>
    <row r="11942" spans="2:9" x14ac:dyDescent="0.25">
      <c r="B11942" s="35" t="s">
        <v>84</v>
      </c>
      <c r="C11942" s="35" t="s">
        <v>67</v>
      </c>
      <c r="D11942" s="35" t="s">
        <v>23</v>
      </c>
      <c r="E11942" s="35" t="s">
        <v>4</v>
      </c>
      <c r="F11942" s="35" t="s">
        <v>24</v>
      </c>
      <c r="G11942" s="35" t="s">
        <v>1</v>
      </c>
      <c r="H11942" s="35">
        <v>2044</v>
      </c>
      <c r="I11942" s="40">
        <v>1.3573743352554001E-2</v>
      </c>
    </row>
    <row r="11943" spans="2:9" x14ac:dyDescent="0.25">
      <c r="B11943" s="35" t="s">
        <v>84</v>
      </c>
      <c r="C11943" s="35" t="s">
        <v>67</v>
      </c>
      <c r="D11943" s="35" t="s">
        <v>23</v>
      </c>
      <c r="E11943" s="35" t="s">
        <v>4</v>
      </c>
      <c r="F11943" s="35" t="s">
        <v>24</v>
      </c>
      <c r="G11943" s="35" t="s">
        <v>1</v>
      </c>
      <c r="H11943" s="35">
        <v>2045</v>
      </c>
      <c r="I11943" s="40">
        <v>1.3829341421677355E-2</v>
      </c>
    </row>
    <row r="11944" spans="2:9" x14ac:dyDescent="0.25">
      <c r="B11944" s="35" t="s">
        <v>84</v>
      </c>
      <c r="C11944" s="35" t="s">
        <v>67</v>
      </c>
      <c r="D11944" s="35" t="s">
        <v>23</v>
      </c>
      <c r="E11944" s="35" t="s">
        <v>4</v>
      </c>
      <c r="F11944" s="35" t="s">
        <v>24</v>
      </c>
      <c r="G11944" s="35" t="s">
        <v>1</v>
      </c>
      <c r="H11944" s="35">
        <v>2046</v>
      </c>
      <c r="I11944" s="40">
        <v>1.4077353429822788E-2</v>
      </c>
    </row>
    <row r="11945" spans="2:9" x14ac:dyDescent="0.25">
      <c r="B11945" s="35" t="s">
        <v>84</v>
      </c>
      <c r="C11945" s="35" t="s">
        <v>67</v>
      </c>
      <c r="D11945" s="35" t="s">
        <v>23</v>
      </c>
      <c r="E11945" s="35" t="s">
        <v>4</v>
      </c>
      <c r="F11945" s="35" t="s">
        <v>24</v>
      </c>
      <c r="G11945" s="35" t="s">
        <v>1</v>
      </c>
      <c r="H11945" s="35">
        <v>2047</v>
      </c>
      <c r="I11945" s="40">
        <v>1.4318487695589946E-2</v>
      </c>
    </row>
    <row r="11946" spans="2:9" x14ac:dyDescent="0.25">
      <c r="B11946" s="35" t="s">
        <v>84</v>
      </c>
      <c r="C11946" s="35" t="s">
        <v>67</v>
      </c>
      <c r="D11946" s="35" t="s">
        <v>23</v>
      </c>
      <c r="E11946" s="35" t="s">
        <v>4</v>
      </c>
      <c r="F11946" s="35" t="s">
        <v>24</v>
      </c>
      <c r="G11946" s="35" t="s">
        <v>1</v>
      </c>
      <c r="H11946" s="35">
        <v>2048</v>
      </c>
      <c r="I11946" s="40">
        <v>1.4551619218215092E-2</v>
      </c>
    </row>
    <row r="11947" spans="2:9" x14ac:dyDescent="0.25">
      <c r="B11947" s="35" t="s">
        <v>84</v>
      </c>
      <c r="C11947" s="35" t="s">
        <v>67</v>
      </c>
      <c r="D11947" s="35" t="s">
        <v>23</v>
      </c>
      <c r="E11947" s="35" t="s">
        <v>4</v>
      </c>
      <c r="F11947" s="35" t="s">
        <v>24</v>
      </c>
      <c r="G11947" s="35" t="s">
        <v>1</v>
      </c>
      <c r="H11947" s="35">
        <v>2049</v>
      </c>
      <c r="I11947" s="40">
        <v>1.4775566076884383E-2</v>
      </c>
    </row>
    <row r="11948" spans="2:9" x14ac:dyDescent="0.25">
      <c r="B11948" s="35" t="s">
        <v>84</v>
      </c>
      <c r="C11948" s="35" t="s">
        <v>67</v>
      </c>
      <c r="D11948" s="35" t="s">
        <v>23</v>
      </c>
      <c r="E11948" s="35" t="s">
        <v>4</v>
      </c>
      <c r="F11948" s="35" t="s">
        <v>24</v>
      </c>
      <c r="G11948" s="35" t="s">
        <v>1</v>
      </c>
      <c r="H11948" s="35">
        <v>2050</v>
      </c>
      <c r="I11948" s="40">
        <v>1.4991638678634114E-2</v>
      </c>
    </row>
    <row r="11949" spans="2:9" x14ac:dyDescent="0.25">
      <c r="B11949" s="35" t="s">
        <v>84</v>
      </c>
      <c r="C11949" s="35" t="s">
        <v>67</v>
      </c>
      <c r="D11949" s="35" t="s">
        <v>23</v>
      </c>
      <c r="E11949" s="35" t="s">
        <v>4</v>
      </c>
      <c r="F11949" s="35" t="s">
        <v>24</v>
      </c>
      <c r="G11949" s="35" t="s">
        <v>1</v>
      </c>
      <c r="H11949" s="35">
        <v>2051</v>
      </c>
      <c r="I11949" s="40">
        <v>1.5199739024910451E-2</v>
      </c>
    </row>
    <row r="11950" spans="2:9" x14ac:dyDescent="0.25">
      <c r="B11950" s="35" t="s">
        <v>84</v>
      </c>
      <c r="C11950" s="35" t="s">
        <v>67</v>
      </c>
      <c r="D11950" s="35" t="s">
        <v>23</v>
      </c>
      <c r="E11950" s="35" t="s">
        <v>4</v>
      </c>
      <c r="F11950" s="35" t="s">
        <v>24</v>
      </c>
      <c r="G11950" s="35" t="s">
        <v>1</v>
      </c>
      <c r="H11950" s="35">
        <v>2052</v>
      </c>
      <c r="I11950" s="40">
        <v>1.5401064785594771E-2</v>
      </c>
    </row>
    <row r="11951" spans="2:9" x14ac:dyDescent="0.25">
      <c r="B11951" s="35" t="s">
        <v>84</v>
      </c>
      <c r="C11951" s="35" t="s">
        <v>67</v>
      </c>
      <c r="D11951" s="35" t="s">
        <v>23</v>
      </c>
      <c r="E11951" s="35" t="s">
        <v>4</v>
      </c>
      <c r="F11951" s="35" t="s">
        <v>24</v>
      </c>
      <c r="G11951" s="35" t="s">
        <v>1</v>
      </c>
      <c r="H11951" s="35">
        <v>2053</v>
      </c>
      <c r="I11951" s="40">
        <v>1.5594787068162343E-2</v>
      </c>
    </row>
    <row r="11952" spans="2:9" x14ac:dyDescent="0.25">
      <c r="B11952" s="35" t="s">
        <v>84</v>
      </c>
      <c r="C11952" s="35" t="s">
        <v>67</v>
      </c>
      <c r="D11952" s="35" t="s">
        <v>23</v>
      </c>
      <c r="E11952" s="35" t="s">
        <v>4</v>
      </c>
      <c r="F11952" s="35" t="s">
        <v>24</v>
      </c>
      <c r="G11952" s="35" t="s">
        <v>1</v>
      </c>
      <c r="H11952" s="35">
        <v>2054</v>
      </c>
      <c r="I11952" s="40">
        <v>1.5780021607172526E-2</v>
      </c>
    </row>
    <row r="11953" spans="2:9" x14ac:dyDescent="0.25">
      <c r="B11953" s="35" t="s">
        <v>84</v>
      </c>
      <c r="C11953" s="35" t="s">
        <v>67</v>
      </c>
      <c r="D11953" s="35" t="s">
        <v>23</v>
      </c>
      <c r="E11953" s="35" t="s">
        <v>4</v>
      </c>
      <c r="F11953" s="35" t="s">
        <v>24</v>
      </c>
      <c r="G11953" s="35" t="s">
        <v>1</v>
      </c>
      <c r="H11953" s="35">
        <v>2055</v>
      </c>
      <c r="I11953" s="40">
        <v>1.5958022428456682E-2</v>
      </c>
    </row>
    <row r="11954" spans="2:9" x14ac:dyDescent="0.25">
      <c r="B11954" s="35" t="s">
        <v>84</v>
      </c>
      <c r="C11954" s="35" t="s">
        <v>67</v>
      </c>
      <c r="D11954" s="35" t="s">
        <v>23</v>
      </c>
      <c r="E11954" s="35" t="s">
        <v>4</v>
      </c>
      <c r="F11954" s="35" t="s">
        <v>24</v>
      </c>
      <c r="G11954" s="35" t="s">
        <v>1</v>
      </c>
      <c r="H11954" s="35">
        <v>2056</v>
      </c>
      <c r="I11954" s="40">
        <v>1.6128161076073008E-2</v>
      </c>
    </row>
    <row r="11955" spans="2:9" x14ac:dyDescent="0.25">
      <c r="B11955" s="35" t="s">
        <v>84</v>
      </c>
      <c r="C11955" s="35" t="s">
        <v>67</v>
      </c>
      <c r="D11955" s="35" t="s">
        <v>23</v>
      </c>
      <c r="E11955" s="35" t="s">
        <v>4</v>
      </c>
      <c r="F11955" s="35" t="s">
        <v>24</v>
      </c>
      <c r="G11955" s="35" t="s">
        <v>1</v>
      </c>
      <c r="H11955" s="35">
        <v>2057</v>
      </c>
      <c r="I11955" s="40">
        <v>1.6289164580853274E-2</v>
      </c>
    </row>
    <row r="11956" spans="2:9" x14ac:dyDescent="0.25">
      <c r="B11956" s="35" t="s">
        <v>84</v>
      </c>
      <c r="C11956" s="35" t="s">
        <v>67</v>
      </c>
      <c r="D11956" s="35" t="s">
        <v>23</v>
      </c>
      <c r="E11956" s="35" t="s">
        <v>4</v>
      </c>
      <c r="F11956" s="35" t="s">
        <v>24</v>
      </c>
      <c r="G11956" s="35" t="s">
        <v>1</v>
      </c>
      <c r="H11956" s="35">
        <v>2058</v>
      </c>
      <c r="I11956" s="40">
        <v>1.643921786672746E-2</v>
      </c>
    </row>
    <row r="11957" spans="2:9" x14ac:dyDescent="0.25">
      <c r="B11957" s="35" t="s">
        <v>84</v>
      </c>
      <c r="C11957" s="35" t="s">
        <v>67</v>
      </c>
      <c r="D11957" s="35" t="s">
        <v>23</v>
      </c>
      <c r="E11957" s="35" t="s">
        <v>4</v>
      </c>
      <c r="F11957" s="35" t="s">
        <v>24</v>
      </c>
      <c r="G11957" s="35" t="s">
        <v>1</v>
      </c>
      <c r="H11957" s="35">
        <v>2059</v>
      </c>
      <c r="I11957" s="40">
        <v>1.6577891095664175E-2</v>
      </c>
    </row>
    <row r="11958" spans="2:9" x14ac:dyDescent="0.25">
      <c r="B11958" s="35" t="s">
        <v>84</v>
      </c>
      <c r="C11958" s="35" t="s">
        <v>67</v>
      </c>
      <c r="D11958" s="35" t="s">
        <v>23</v>
      </c>
      <c r="E11958" s="35" t="s">
        <v>4</v>
      </c>
      <c r="F11958" s="35" t="s">
        <v>24</v>
      </c>
      <c r="G11958" s="35" t="s">
        <v>1</v>
      </c>
      <c r="H11958" s="35">
        <v>2060</v>
      </c>
      <c r="I11958" s="40">
        <v>1.6707694992752868E-2</v>
      </c>
    </row>
    <row r="11959" spans="2:9" x14ac:dyDescent="0.25">
      <c r="B11959" s="35" t="s">
        <v>84</v>
      </c>
      <c r="C11959" s="35" t="s">
        <v>67</v>
      </c>
      <c r="D11959" s="35" t="s">
        <v>23</v>
      </c>
      <c r="E11959" s="35" t="s">
        <v>4</v>
      </c>
      <c r="F11959" s="35" t="s">
        <v>25</v>
      </c>
      <c r="G11959" s="35" t="s">
        <v>1</v>
      </c>
      <c r="H11959" s="35">
        <v>2000</v>
      </c>
      <c r="I11959" s="40">
        <f t="array" ref="I11959:I12019">TRANSPOSE('[10]Despesa_%PIB'!$B$5:$BJ$5)</f>
        <v>0</v>
      </c>
    </row>
    <row r="11960" spans="2:9" x14ac:dyDescent="0.25">
      <c r="B11960" s="35" t="s">
        <v>84</v>
      </c>
      <c r="C11960" s="35" t="s">
        <v>67</v>
      </c>
      <c r="D11960" s="35" t="s">
        <v>23</v>
      </c>
      <c r="E11960" s="35" t="s">
        <v>4</v>
      </c>
      <c r="F11960" s="35" t="s">
        <v>25</v>
      </c>
      <c r="G11960" s="35" t="s">
        <v>1</v>
      </c>
      <c r="H11960" s="35">
        <v>2001</v>
      </c>
      <c r="I11960" s="40">
        <v>0</v>
      </c>
    </row>
    <row r="11961" spans="2:9" x14ac:dyDescent="0.25">
      <c r="B11961" s="35" t="s">
        <v>84</v>
      </c>
      <c r="C11961" s="35" t="s">
        <v>67</v>
      </c>
      <c r="D11961" s="35" t="s">
        <v>23</v>
      </c>
      <c r="E11961" s="35" t="s">
        <v>4</v>
      </c>
      <c r="F11961" s="35" t="s">
        <v>25</v>
      </c>
      <c r="G11961" s="35" t="s">
        <v>1</v>
      </c>
      <c r="H11961" s="35">
        <v>2002</v>
      </c>
      <c r="I11961" s="40">
        <v>0</v>
      </c>
    </row>
    <row r="11962" spans="2:9" x14ac:dyDescent="0.25">
      <c r="B11962" s="35" t="s">
        <v>84</v>
      </c>
      <c r="C11962" s="35" t="s">
        <v>67</v>
      </c>
      <c r="D11962" s="35" t="s">
        <v>23</v>
      </c>
      <c r="E11962" s="35" t="s">
        <v>4</v>
      </c>
      <c r="F11962" s="35" t="s">
        <v>25</v>
      </c>
      <c r="G11962" s="35" t="s">
        <v>1</v>
      </c>
      <c r="H11962" s="35">
        <v>2003</v>
      </c>
      <c r="I11962" s="40">
        <v>0</v>
      </c>
    </row>
    <row r="11963" spans="2:9" x14ac:dyDescent="0.25">
      <c r="B11963" s="35" t="s">
        <v>84</v>
      </c>
      <c r="C11963" s="35" t="s">
        <v>67</v>
      </c>
      <c r="D11963" s="35" t="s">
        <v>23</v>
      </c>
      <c r="E11963" s="35" t="s">
        <v>4</v>
      </c>
      <c r="F11963" s="35" t="s">
        <v>25</v>
      </c>
      <c r="G11963" s="35" t="s">
        <v>1</v>
      </c>
      <c r="H11963" s="35">
        <v>2004</v>
      </c>
      <c r="I11963" s="40">
        <v>0</v>
      </c>
    </row>
    <row r="11964" spans="2:9" x14ac:dyDescent="0.25">
      <c r="B11964" s="35" t="s">
        <v>84</v>
      </c>
      <c r="C11964" s="35" t="s">
        <v>67</v>
      </c>
      <c r="D11964" s="35" t="s">
        <v>23</v>
      </c>
      <c r="E11964" s="35" t="s">
        <v>4</v>
      </c>
      <c r="F11964" s="35" t="s">
        <v>25</v>
      </c>
      <c r="G11964" s="35" t="s">
        <v>1</v>
      </c>
      <c r="H11964" s="35">
        <v>2005</v>
      </c>
      <c r="I11964" s="40">
        <v>0</v>
      </c>
    </row>
    <row r="11965" spans="2:9" x14ac:dyDescent="0.25">
      <c r="B11965" s="35" t="s">
        <v>84</v>
      </c>
      <c r="C11965" s="35" t="s">
        <v>67</v>
      </c>
      <c r="D11965" s="35" t="s">
        <v>23</v>
      </c>
      <c r="E11965" s="35" t="s">
        <v>4</v>
      </c>
      <c r="F11965" s="35" t="s">
        <v>25</v>
      </c>
      <c r="G11965" s="35" t="s">
        <v>1</v>
      </c>
      <c r="H11965" s="35">
        <v>2006</v>
      </c>
      <c r="I11965" s="40">
        <v>0</v>
      </c>
    </row>
    <row r="11966" spans="2:9" x14ac:dyDescent="0.25">
      <c r="B11966" s="35" t="s">
        <v>84</v>
      </c>
      <c r="C11966" s="35" t="s">
        <v>67</v>
      </c>
      <c r="D11966" s="35" t="s">
        <v>23</v>
      </c>
      <c r="E11966" s="35" t="s">
        <v>4</v>
      </c>
      <c r="F11966" s="35" t="s">
        <v>25</v>
      </c>
      <c r="G11966" s="35" t="s">
        <v>1</v>
      </c>
      <c r="H11966" s="35">
        <v>2007</v>
      </c>
      <c r="I11966" s="40">
        <v>0</v>
      </c>
    </row>
    <row r="11967" spans="2:9" x14ac:dyDescent="0.25">
      <c r="B11967" s="35" t="s">
        <v>84</v>
      </c>
      <c r="C11967" s="35" t="s">
        <v>67</v>
      </c>
      <c r="D11967" s="35" t="s">
        <v>23</v>
      </c>
      <c r="E11967" s="35" t="s">
        <v>4</v>
      </c>
      <c r="F11967" s="35" t="s">
        <v>25</v>
      </c>
      <c r="G11967" s="35" t="s">
        <v>1</v>
      </c>
      <c r="H11967" s="35">
        <v>2008</v>
      </c>
      <c r="I11967" s="40">
        <v>0</v>
      </c>
    </row>
    <row r="11968" spans="2:9" x14ac:dyDescent="0.25">
      <c r="B11968" s="35" t="s">
        <v>84</v>
      </c>
      <c r="C11968" s="35" t="s">
        <v>67</v>
      </c>
      <c r="D11968" s="35" t="s">
        <v>23</v>
      </c>
      <c r="E11968" s="35" t="s">
        <v>4</v>
      </c>
      <c r="F11968" s="35" t="s">
        <v>25</v>
      </c>
      <c r="G11968" s="35" t="s">
        <v>1</v>
      </c>
      <c r="H11968" s="35">
        <v>2009</v>
      </c>
      <c r="I11968" s="40">
        <v>0</v>
      </c>
    </row>
    <row r="11969" spans="2:9" x14ac:dyDescent="0.25">
      <c r="B11969" s="35" t="s">
        <v>84</v>
      </c>
      <c r="C11969" s="35" t="s">
        <v>67</v>
      </c>
      <c r="D11969" s="35" t="s">
        <v>23</v>
      </c>
      <c r="E11969" s="35" t="s">
        <v>4</v>
      </c>
      <c r="F11969" s="35" t="s">
        <v>25</v>
      </c>
      <c r="G11969" s="35" t="s">
        <v>1</v>
      </c>
      <c r="H11969" s="35">
        <v>2010</v>
      </c>
      <c r="I11969" s="40">
        <v>0</v>
      </c>
    </row>
    <row r="11970" spans="2:9" x14ac:dyDescent="0.25">
      <c r="B11970" s="35" t="s">
        <v>84</v>
      </c>
      <c r="C11970" s="35" t="s">
        <v>67</v>
      </c>
      <c r="D11970" s="35" t="s">
        <v>23</v>
      </c>
      <c r="E11970" s="35" t="s">
        <v>4</v>
      </c>
      <c r="F11970" s="35" t="s">
        <v>25</v>
      </c>
      <c r="G11970" s="35" t="s">
        <v>1</v>
      </c>
      <c r="H11970" s="35">
        <v>2011</v>
      </c>
      <c r="I11970" s="40">
        <v>0</v>
      </c>
    </row>
    <row r="11971" spans="2:9" x14ac:dyDescent="0.25">
      <c r="B11971" s="35" t="s">
        <v>84</v>
      </c>
      <c r="C11971" s="35" t="s">
        <v>67</v>
      </c>
      <c r="D11971" s="35" t="s">
        <v>23</v>
      </c>
      <c r="E11971" s="35" t="s">
        <v>4</v>
      </c>
      <c r="F11971" s="35" t="s">
        <v>25</v>
      </c>
      <c r="G11971" s="35" t="s">
        <v>1</v>
      </c>
      <c r="H11971" s="35">
        <v>2012</v>
      </c>
      <c r="I11971" s="40">
        <v>0</v>
      </c>
    </row>
    <row r="11972" spans="2:9" x14ac:dyDescent="0.25">
      <c r="B11972" s="35" t="s">
        <v>84</v>
      </c>
      <c r="C11972" s="35" t="s">
        <v>67</v>
      </c>
      <c r="D11972" s="35" t="s">
        <v>23</v>
      </c>
      <c r="E11972" s="35" t="s">
        <v>4</v>
      </c>
      <c r="F11972" s="35" t="s">
        <v>25</v>
      </c>
      <c r="G11972" s="35" t="s">
        <v>1</v>
      </c>
      <c r="H11972" s="35">
        <v>2013</v>
      </c>
      <c r="I11972" s="40">
        <v>0</v>
      </c>
    </row>
    <row r="11973" spans="2:9" x14ac:dyDescent="0.25">
      <c r="B11973" s="35" t="s">
        <v>84</v>
      </c>
      <c r="C11973" s="35" t="s">
        <v>67</v>
      </c>
      <c r="D11973" s="35" t="s">
        <v>23</v>
      </c>
      <c r="E11973" s="35" t="s">
        <v>4</v>
      </c>
      <c r="F11973" s="35" t="s">
        <v>25</v>
      </c>
      <c r="G11973" s="35" t="s">
        <v>1</v>
      </c>
      <c r="H11973" s="35">
        <v>2014</v>
      </c>
      <c r="I11973" s="40">
        <v>0</v>
      </c>
    </row>
    <row r="11974" spans="2:9" x14ac:dyDescent="0.25">
      <c r="B11974" s="35" t="s">
        <v>84</v>
      </c>
      <c r="C11974" s="35" t="s">
        <v>67</v>
      </c>
      <c r="D11974" s="35" t="s">
        <v>23</v>
      </c>
      <c r="E11974" s="35" t="s">
        <v>4</v>
      </c>
      <c r="F11974" s="35" t="s">
        <v>25</v>
      </c>
      <c r="G11974" s="35" t="s">
        <v>1</v>
      </c>
      <c r="H11974" s="35">
        <v>2015</v>
      </c>
      <c r="I11974" s="40">
        <v>0</v>
      </c>
    </row>
    <row r="11975" spans="2:9" x14ac:dyDescent="0.25">
      <c r="B11975" s="35" t="s">
        <v>84</v>
      </c>
      <c r="C11975" s="35" t="s">
        <v>67</v>
      </c>
      <c r="D11975" s="35" t="s">
        <v>23</v>
      </c>
      <c r="E11975" s="35" t="s">
        <v>4</v>
      </c>
      <c r="F11975" s="35" t="s">
        <v>25</v>
      </c>
      <c r="G11975" s="35" t="s">
        <v>1</v>
      </c>
      <c r="H11975" s="35">
        <v>2016</v>
      </c>
      <c r="I11975" s="40">
        <v>0</v>
      </c>
    </row>
    <row r="11976" spans="2:9" x14ac:dyDescent="0.25">
      <c r="B11976" s="35" t="s">
        <v>84</v>
      </c>
      <c r="C11976" s="35" t="s">
        <v>67</v>
      </c>
      <c r="D11976" s="35" t="s">
        <v>23</v>
      </c>
      <c r="E11976" s="35" t="s">
        <v>4</v>
      </c>
      <c r="F11976" s="35" t="s">
        <v>25</v>
      </c>
      <c r="G11976" s="35" t="s">
        <v>1</v>
      </c>
      <c r="H11976" s="35">
        <v>2017</v>
      </c>
      <c r="I11976" s="40">
        <v>0</v>
      </c>
    </row>
    <row r="11977" spans="2:9" x14ac:dyDescent="0.25">
      <c r="B11977" s="35" t="s">
        <v>84</v>
      </c>
      <c r="C11977" s="35" t="s">
        <v>67</v>
      </c>
      <c r="D11977" s="35" t="s">
        <v>23</v>
      </c>
      <c r="E11977" s="35" t="s">
        <v>4</v>
      </c>
      <c r="F11977" s="35" t="s">
        <v>25</v>
      </c>
      <c r="G11977" s="35" t="s">
        <v>1</v>
      </c>
      <c r="H11977" s="35">
        <v>2018</v>
      </c>
      <c r="I11977" s="40">
        <v>0</v>
      </c>
    </row>
    <row r="11978" spans="2:9" x14ac:dyDescent="0.25">
      <c r="B11978" s="35" t="s">
        <v>84</v>
      </c>
      <c r="C11978" s="35" t="s">
        <v>67</v>
      </c>
      <c r="D11978" s="35" t="s">
        <v>23</v>
      </c>
      <c r="E11978" s="35" t="s">
        <v>4</v>
      </c>
      <c r="F11978" s="35" t="s">
        <v>25</v>
      </c>
      <c r="G11978" s="35" t="s">
        <v>1</v>
      </c>
      <c r="H11978" s="35">
        <v>2019</v>
      </c>
      <c r="I11978" s="40">
        <v>0</v>
      </c>
    </row>
    <row r="11979" spans="2:9" x14ac:dyDescent="0.25">
      <c r="B11979" s="35" t="s">
        <v>84</v>
      </c>
      <c r="C11979" s="35" t="s">
        <v>67</v>
      </c>
      <c r="D11979" s="35" t="s">
        <v>23</v>
      </c>
      <c r="E11979" s="35" t="s">
        <v>4</v>
      </c>
      <c r="F11979" s="35" t="s">
        <v>25</v>
      </c>
      <c r="G11979" s="35" t="s">
        <v>1</v>
      </c>
      <c r="H11979" s="35">
        <v>2020</v>
      </c>
      <c r="I11979" s="40">
        <v>0</v>
      </c>
    </row>
    <row r="11980" spans="2:9" x14ac:dyDescent="0.25">
      <c r="B11980" s="35" t="s">
        <v>84</v>
      </c>
      <c r="C11980" s="35" t="s">
        <v>67</v>
      </c>
      <c r="D11980" s="35" t="s">
        <v>23</v>
      </c>
      <c r="E11980" s="35" t="s">
        <v>4</v>
      </c>
      <c r="F11980" s="35" t="s">
        <v>25</v>
      </c>
      <c r="G11980" s="35" t="s">
        <v>1</v>
      </c>
      <c r="H11980" s="35">
        <v>2021</v>
      </c>
      <c r="I11980" s="40">
        <v>0</v>
      </c>
    </row>
    <row r="11981" spans="2:9" x14ac:dyDescent="0.25">
      <c r="B11981" s="35" t="s">
        <v>84</v>
      </c>
      <c r="C11981" s="35" t="s">
        <v>67</v>
      </c>
      <c r="D11981" s="35" t="s">
        <v>23</v>
      </c>
      <c r="E11981" s="35" t="s">
        <v>4</v>
      </c>
      <c r="F11981" s="35" t="s">
        <v>25</v>
      </c>
      <c r="G11981" s="35" t="s">
        <v>1</v>
      </c>
      <c r="H11981" s="35">
        <v>2022</v>
      </c>
      <c r="I11981" s="40">
        <v>0</v>
      </c>
    </row>
    <row r="11982" spans="2:9" x14ac:dyDescent="0.25">
      <c r="B11982" s="35" t="s">
        <v>84</v>
      </c>
      <c r="C11982" s="35" t="s">
        <v>67</v>
      </c>
      <c r="D11982" s="35" t="s">
        <v>23</v>
      </c>
      <c r="E11982" s="35" t="s">
        <v>4</v>
      </c>
      <c r="F11982" s="35" t="s">
        <v>25</v>
      </c>
      <c r="G11982" s="35" t="s">
        <v>1</v>
      </c>
      <c r="H11982" s="35">
        <v>2023</v>
      </c>
      <c r="I11982" s="40">
        <v>0</v>
      </c>
    </row>
    <row r="11983" spans="2:9" x14ac:dyDescent="0.25">
      <c r="B11983" s="35" t="s">
        <v>84</v>
      </c>
      <c r="C11983" s="35" t="s">
        <v>67</v>
      </c>
      <c r="D11983" s="35" t="s">
        <v>23</v>
      </c>
      <c r="E11983" s="35" t="s">
        <v>4</v>
      </c>
      <c r="F11983" s="35" t="s">
        <v>25</v>
      </c>
      <c r="G11983" s="35" t="s">
        <v>1</v>
      </c>
      <c r="H11983" s="35">
        <v>2024</v>
      </c>
      <c r="I11983" s="40">
        <v>0</v>
      </c>
    </row>
    <row r="11984" spans="2:9" x14ac:dyDescent="0.25">
      <c r="B11984" s="35" t="s">
        <v>84</v>
      </c>
      <c r="C11984" s="35" t="s">
        <v>67</v>
      </c>
      <c r="D11984" s="35" t="s">
        <v>23</v>
      </c>
      <c r="E11984" s="35" t="s">
        <v>4</v>
      </c>
      <c r="F11984" s="35" t="s">
        <v>25</v>
      </c>
      <c r="G11984" s="35" t="s">
        <v>1</v>
      </c>
      <c r="H11984" s="35">
        <v>2025</v>
      </c>
      <c r="I11984" s="40">
        <v>0</v>
      </c>
    </row>
    <row r="11985" spans="2:9" x14ac:dyDescent="0.25">
      <c r="B11985" s="35" t="s">
        <v>84</v>
      </c>
      <c r="C11985" s="35" t="s">
        <v>67</v>
      </c>
      <c r="D11985" s="35" t="s">
        <v>23</v>
      </c>
      <c r="E11985" s="35" t="s">
        <v>4</v>
      </c>
      <c r="F11985" s="35" t="s">
        <v>25</v>
      </c>
      <c r="G11985" s="35" t="s">
        <v>1</v>
      </c>
      <c r="H11985" s="35">
        <v>2026</v>
      </c>
      <c r="I11985" s="40">
        <v>0</v>
      </c>
    </row>
    <row r="11986" spans="2:9" x14ac:dyDescent="0.25">
      <c r="B11986" s="35" t="s">
        <v>84</v>
      </c>
      <c r="C11986" s="35" t="s">
        <v>67</v>
      </c>
      <c r="D11986" s="35" t="s">
        <v>23</v>
      </c>
      <c r="E11986" s="35" t="s">
        <v>4</v>
      </c>
      <c r="F11986" s="35" t="s">
        <v>25</v>
      </c>
      <c r="G11986" s="35" t="s">
        <v>1</v>
      </c>
      <c r="H11986" s="35">
        <v>2027</v>
      </c>
      <c r="I11986" s="40">
        <v>0</v>
      </c>
    </row>
    <row r="11987" spans="2:9" x14ac:dyDescent="0.25">
      <c r="B11987" s="35" t="s">
        <v>84</v>
      </c>
      <c r="C11987" s="35" t="s">
        <v>67</v>
      </c>
      <c r="D11987" s="35" t="s">
        <v>23</v>
      </c>
      <c r="E11987" s="35" t="s">
        <v>4</v>
      </c>
      <c r="F11987" s="35" t="s">
        <v>25</v>
      </c>
      <c r="G11987" s="35" t="s">
        <v>1</v>
      </c>
      <c r="H11987" s="35">
        <v>2028</v>
      </c>
      <c r="I11987" s="40">
        <v>0</v>
      </c>
    </row>
    <row r="11988" spans="2:9" x14ac:dyDescent="0.25">
      <c r="B11988" s="35" t="s">
        <v>84</v>
      </c>
      <c r="C11988" s="35" t="s">
        <v>67</v>
      </c>
      <c r="D11988" s="35" t="s">
        <v>23</v>
      </c>
      <c r="E11988" s="35" t="s">
        <v>4</v>
      </c>
      <c r="F11988" s="35" t="s">
        <v>25</v>
      </c>
      <c r="G11988" s="35" t="s">
        <v>1</v>
      </c>
      <c r="H11988" s="35">
        <v>2029</v>
      </c>
      <c r="I11988" s="40">
        <v>0</v>
      </c>
    </row>
    <row r="11989" spans="2:9" x14ac:dyDescent="0.25">
      <c r="B11989" s="35" t="s">
        <v>84</v>
      </c>
      <c r="C11989" s="35" t="s">
        <v>67</v>
      </c>
      <c r="D11989" s="35" t="s">
        <v>23</v>
      </c>
      <c r="E11989" s="35" t="s">
        <v>4</v>
      </c>
      <c r="F11989" s="35" t="s">
        <v>25</v>
      </c>
      <c r="G11989" s="35" t="s">
        <v>1</v>
      </c>
      <c r="H11989" s="35">
        <v>2030</v>
      </c>
      <c r="I11989" s="40">
        <v>0</v>
      </c>
    </row>
    <row r="11990" spans="2:9" x14ac:dyDescent="0.25">
      <c r="B11990" s="35" t="s">
        <v>84</v>
      </c>
      <c r="C11990" s="35" t="s">
        <v>67</v>
      </c>
      <c r="D11990" s="35" t="s">
        <v>23</v>
      </c>
      <c r="E11990" s="35" t="s">
        <v>4</v>
      </c>
      <c r="F11990" s="35" t="s">
        <v>25</v>
      </c>
      <c r="G11990" s="35" t="s">
        <v>1</v>
      </c>
      <c r="H11990" s="35">
        <v>2031</v>
      </c>
      <c r="I11990" s="40">
        <v>0</v>
      </c>
    </row>
    <row r="11991" spans="2:9" x14ac:dyDescent="0.25">
      <c r="B11991" s="35" t="s">
        <v>84</v>
      </c>
      <c r="C11991" s="35" t="s">
        <v>67</v>
      </c>
      <c r="D11991" s="35" t="s">
        <v>23</v>
      </c>
      <c r="E11991" s="35" t="s">
        <v>4</v>
      </c>
      <c r="F11991" s="35" t="s">
        <v>25</v>
      </c>
      <c r="G11991" s="35" t="s">
        <v>1</v>
      </c>
      <c r="H11991" s="35">
        <v>2032</v>
      </c>
      <c r="I11991" s="40">
        <v>0</v>
      </c>
    </row>
    <row r="11992" spans="2:9" x14ac:dyDescent="0.25">
      <c r="B11992" s="35" t="s">
        <v>84</v>
      </c>
      <c r="C11992" s="35" t="s">
        <v>67</v>
      </c>
      <c r="D11992" s="35" t="s">
        <v>23</v>
      </c>
      <c r="E11992" s="35" t="s">
        <v>4</v>
      </c>
      <c r="F11992" s="35" t="s">
        <v>25</v>
      </c>
      <c r="G11992" s="35" t="s">
        <v>1</v>
      </c>
      <c r="H11992" s="35">
        <v>2033</v>
      </c>
      <c r="I11992" s="40">
        <v>0</v>
      </c>
    </row>
    <row r="11993" spans="2:9" x14ac:dyDescent="0.25">
      <c r="B11993" s="35" t="s">
        <v>84</v>
      </c>
      <c r="C11993" s="35" t="s">
        <v>67</v>
      </c>
      <c r="D11993" s="35" t="s">
        <v>23</v>
      </c>
      <c r="E11993" s="35" t="s">
        <v>4</v>
      </c>
      <c r="F11993" s="35" t="s">
        <v>25</v>
      </c>
      <c r="G11993" s="35" t="s">
        <v>1</v>
      </c>
      <c r="H11993" s="35">
        <v>2034</v>
      </c>
      <c r="I11993" s="40">
        <v>0</v>
      </c>
    </row>
    <row r="11994" spans="2:9" x14ac:dyDescent="0.25">
      <c r="B11994" s="35" t="s">
        <v>84</v>
      </c>
      <c r="C11994" s="35" t="s">
        <v>67</v>
      </c>
      <c r="D11994" s="35" t="s">
        <v>23</v>
      </c>
      <c r="E11994" s="35" t="s">
        <v>4</v>
      </c>
      <c r="F11994" s="35" t="s">
        <v>25</v>
      </c>
      <c r="G11994" s="35" t="s">
        <v>1</v>
      </c>
      <c r="H11994" s="35">
        <v>2035</v>
      </c>
      <c r="I11994" s="40">
        <v>0</v>
      </c>
    </row>
    <row r="11995" spans="2:9" x14ac:dyDescent="0.25">
      <c r="B11995" s="35" t="s">
        <v>84</v>
      </c>
      <c r="C11995" s="35" t="s">
        <v>67</v>
      </c>
      <c r="D11995" s="35" t="s">
        <v>23</v>
      </c>
      <c r="E11995" s="35" t="s">
        <v>4</v>
      </c>
      <c r="F11995" s="35" t="s">
        <v>25</v>
      </c>
      <c r="G11995" s="35" t="s">
        <v>1</v>
      </c>
      <c r="H11995" s="35">
        <v>2036</v>
      </c>
      <c r="I11995" s="40">
        <v>0</v>
      </c>
    </row>
    <row r="11996" spans="2:9" x14ac:dyDescent="0.25">
      <c r="B11996" s="35" t="s">
        <v>84</v>
      </c>
      <c r="C11996" s="35" t="s">
        <v>67</v>
      </c>
      <c r="D11996" s="35" t="s">
        <v>23</v>
      </c>
      <c r="E11996" s="35" t="s">
        <v>4</v>
      </c>
      <c r="F11996" s="35" t="s">
        <v>25</v>
      </c>
      <c r="G11996" s="35" t="s">
        <v>1</v>
      </c>
      <c r="H11996" s="35">
        <v>2037</v>
      </c>
      <c r="I11996" s="40">
        <v>0</v>
      </c>
    </row>
    <row r="11997" spans="2:9" x14ac:dyDescent="0.25">
      <c r="B11997" s="35" t="s">
        <v>84</v>
      </c>
      <c r="C11997" s="35" t="s">
        <v>67</v>
      </c>
      <c r="D11997" s="35" t="s">
        <v>23</v>
      </c>
      <c r="E11997" s="35" t="s">
        <v>4</v>
      </c>
      <c r="F11997" s="35" t="s">
        <v>25</v>
      </c>
      <c r="G11997" s="35" t="s">
        <v>1</v>
      </c>
      <c r="H11997" s="35">
        <v>2038</v>
      </c>
      <c r="I11997" s="40">
        <v>0</v>
      </c>
    </row>
    <row r="11998" spans="2:9" x14ac:dyDescent="0.25">
      <c r="B11998" s="35" t="s">
        <v>84</v>
      </c>
      <c r="C11998" s="35" t="s">
        <v>67</v>
      </c>
      <c r="D11998" s="35" t="s">
        <v>23</v>
      </c>
      <c r="E11998" s="35" t="s">
        <v>4</v>
      </c>
      <c r="F11998" s="35" t="s">
        <v>25</v>
      </c>
      <c r="G11998" s="35" t="s">
        <v>1</v>
      </c>
      <c r="H11998" s="35">
        <v>2039</v>
      </c>
      <c r="I11998" s="40">
        <v>0</v>
      </c>
    </row>
    <row r="11999" spans="2:9" x14ac:dyDescent="0.25">
      <c r="B11999" s="35" t="s">
        <v>84</v>
      </c>
      <c r="C11999" s="35" t="s">
        <v>67</v>
      </c>
      <c r="D11999" s="35" t="s">
        <v>23</v>
      </c>
      <c r="E11999" s="35" t="s">
        <v>4</v>
      </c>
      <c r="F11999" s="35" t="s">
        <v>25</v>
      </c>
      <c r="G11999" s="35" t="s">
        <v>1</v>
      </c>
      <c r="H11999" s="35">
        <v>2040</v>
      </c>
      <c r="I11999" s="40">
        <v>0</v>
      </c>
    </row>
    <row r="12000" spans="2:9" x14ac:dyDescent="0.25">
      <c r="B12000" s="35" t="s">
        <v>84</v>
      </c>
      <c r="C12000" s="35" t="s">
        <v>67</v>
      </c>
      <c r="D12000" s="35" t="s">
        <v>23</v>
      </c>
      <c r="E12000" s="35" t="s">
        <v>4</v>
      </c>
      <c r="F12000" s="35" t="s">
        <v>25</v>
      </c>
      <c r="G12000" s="35" t="s">
        <v>1</v>
      </c>
      <c r="H12000" s="35">
        <v>2041</v>
      </c>
      <c r="I12000" s="40">
        <v>0</v>
      </c>
    </row>
    <row r="12001" spans="2:9" x14ac:dyDescent="0.25">
      <c r="B12001" s="35" t="s">
        <v>84</v>
      </c>
      <c r="C12001" s="35" t="s">
        <v>67</v>
      </c>
      <c r="D12001" s="35" t="s">
        <v>23</v>
      </c>
      <c r="E12001" s="35" t="s">
        <v>4</v>
      </c>
      <c r="F12001" s="35" t="s">
        <v>25</v>
      </c>
      <c r="G12001" s="35" t="s">
        <v>1</v>
      </c>
      <c r="H12001" s="35">
        <v>2042</v>
      </c>
      <c r="I12001" s="40">
        <v>0</v>
      </c>
    </row>
    <row r="12002" spans="2:9" x14ac:dyDescent="0.25">
      <c r="B12002" s="35" t="s">
        <v>84</v>
      </c>
      <c r="C12002" s="35" t="s">
        <v>67</v>
      </c>
      <c r="D12002" s="35" t="s">
        <v>23</v>
      </c>
      <c r="E12002" s="35" t="s">
        <v>4</v>
      </c>
      <c r="F12002" s="35" t="s">
        <v>25</v>
      </c>
      <c r="G12002" s="35" t="s">
        <v>1</v>
      </c>
      <c r="H12002" s="35">
        <v>2043</v>
      </c>
      <c r="I12002" s="40">
        <v>0</v>
      </c>
    </row>
    <row r="12003" spans="2:9" x14ac:dyDescent="0.25">
      <c r="B12003" s="35" t="s">
        <v>84</v>
      </c>
      <c r="C12003" s="35" t="s">
        <v>67</v>
      </c>
      <c r="D12003" s="35" t="s">
        <v>23</v>
      </c>
      <c r="E12003" s="35" t="s">
        <v>4</v>
      </c>
      <c r="F12003" s="35" t="s">
        <v>25</v>
      </c>
      <c r="G12003" s="35" t="s">
        <v>1</v>
      </c>
      <c r="H12003" s="35">
        <v>2044</v>
      </c>
      <c r="I12003" s="40">
        <v>0</v>
      </c>
    </row>
    <row r="12004" spans="2:9" x14ac:dyDescent="0.25">
      <c r="B12004" s="35" t="s">
        <v>84</v>
      </c>
      <c r="C12004" s="35" t="s">
        <v>67</v>
      </c>
      <c r="D12004" s="35" t="s">
        <v>23</v>
      </c>
      <c r="E12004" s="35" t="s">
        <v>4</v>
      </c>
      <c r="F12004" s="35" t="s">
        <v>25</v>
      </c>
      <c r="G12004" s="35" t="s">
        <v>1</v>
      </c>
      <c r="H12004" s="35">
        <v>2045</v>
      </c>
      <c r="I12004" s="40">
        <v>0</v>
      </c>
    </row>
    <row r="12005" spans="2:9" x14ac:dyDescent="0.25">
      <c r="B12005" s="35" t="s">
        <v>84</v>
      </c>
      <c r="C12005" s="35" t="s">
        <v>67</v>
      </c>
      <c r="D12005" s="35" t="s">
        <v>23</v>
      </c>
      <c r="E12005" s="35" t="s">
        <v>4</v>
      </c>
      <c r="F12005" s="35" t="s">
        <v>25</v>
      </c>
      <c r="G12005" s="35" t="s">
        <v>1</v>
      </c>
      <c r="H12005" s="35">
        <v>2046</v>
      </c>
      <c r="I12005" s="40">
        <v>0</v>
      </c>
    </row>
    <row r="12006" spans="2:9" x14ac:dyDescent="0.25">
      <c r="B12006" s="35" t="s">
        <v>84</v>
      </c>
      <c r="C12006" s="35" t="s">
        <v>67</v>
      </c>
      <c r="D12006" s="35" t="s">
        <v>23</v>
      </c>
      <c r="E12006" s="35" t="s">
        <v>4</v>
      </c>
      <c r="F12006" s="35" t="s">
        <v>25</v>
      </c>
      <c r="G12006" s="35" t="s">
        <v>1</v>
      </c>
      <c r="H12006" s="35">
        <v>2047</v>
      </c>
      <c r="I12006" s="40">
        <v>0</v>
      </c>
    </row>
    <row r="12007" spans="2:9" x14ac:dyDescent="0.25">
      <c r="B12007" s="35" t="s">
        <v>84</v>
      </c>
      <c r="C12007" s="35" t="s">
        <v>67</v>
      </c>
      <c r="D12007" s="35" t="s">
        <v>23</v>
      </c>
      <c r="E12007" s="35" t="s">
        <v>4</v>
      </c>
      <c r="F12007" s="35" t="s">
        <v>25</v>
      </c>
      <c r="G12007" s="35" t="s">
        <v>1</v>
      </c>
      <c r="H12007" s="35">
        <v>2048</v>
      </c>
      <c r="I12007" s="40">
        <v>0</v>
      </c>
    </row>
    <row r="12008" spans="2:9" x14ac:dyDescent="0.25">
      <c r="B12008" s="35" t="s">
        <v>84</v>
      </c>
      <c r="C12008" s="35" t="s">
        <v>67</v>
      </c>
      <c r="D12008" s="35" t="s">
        <v>23</v>
      </c>
      <c r="E12008" s="35" t="s">
        <v>4</v>
      </c>
      <c r="F12008" s="35" t="s">
        <v>25</v>
      </c>
      <c r="G12008" s="35" t="s">
        <v>1</v>
      </c>
      <c r="H12008" s="35">
        <v>2049</v>
      </c>
      <c r="I12008" s="40">
        <v>0</v>
      </c>
    </row>
    <row r="12009" spans="2:9" x14ac:dyDescent="0.25">
      <c r="B12009" s="35" t="s">
        <v>84</v>
      </c>
      <c r="C12009" s="35" t="s">
        <v>67</v>
      </c>
      <c r="D12009" s="35" t="s">
        <v>23</v>
      </c>
      <c r="E12009" s="35" t="s">
        <v>4</v>
      </c>
      <c r="F12009" s="35" t="s">
        <v>25</v>
      </c>
      <c r="G12009" s="35" t="s">
        <v>1</v>
      </c>
      <c r="H12009" s="35">
        <v>2050</v>
      </c>
      <c r="I12009" s="40">
        <v>0</v>
      </c>
    </row>
    <row r="12010" spans="2:9" x14ac:dyDescent="0.25">
      <c r="B12010" s="35" t="s">
        <v>84</v>
      </c>
      <c r="C12010" s="35" t="s">
        <v>67</v>
      </c>
      <c r="D12010" s="35" t="s">
        <v>23</v>
      </c>
      <c r="E12010" s="35" t="s">
        <v>4</v>
      </c>
      <c r="F12010" s="35" t="s">
        <v>25</v>
      </c>
      <c r="G12010" s="35" t="s">
        <v>1</v>
      </c>
      <c r="H12010" s="35">
        <v>2051</v>
      </c>
      <c r="I12010" s="40">
        <v>0</v>
      </c>
    </row>
    <row r="12011" spans="2:9" x14ac:dyDescent="0.25">
      <c r="B12011" s="35" t="s">
        <v>84</v>
      </c>
      <c r="C12011" s="35" t="s">
        <v>67</v>
      </c>
      <c r="D12011" s="35" t="s">
        <v>23</v>
      </c>
      <c r="E12011" s="35" t="s">
        <v>4</v>
      </c>
      <c r="F12011" s="35" t="s">
        <v>25</v>
      </c>
      <c r="G12011" s="35" t="s">
        <v>1</v>
      </c>
      <c r="H12011" s="35">
        <v>2052</v>
      </c>
      <c r="I12011" s="40">
        <v>0</v>
      </c>
    </row>
    <row r="12012" spans="2:9" x14ac:dyDescent="0.25">
      <c r="B12012" s="35" t="s">
        <v>84</v>
      </c>
      <c r="C12012" s="35" t="s">
        <v>67</v>
      </c>
      <c r="D12012" s="35" t="s">
        <v>23</v>
      </c>
      <c r="E12012" s="35" t="s">
        <v>4</v>
      </c>
      <c r="F12012" s="35" t="s">
        <v>25</v>
      </c>
      <c r="G12012" s="35" t="s">
        <v>1</v>
      </c>
      <c r="H12012" s="35">
        <v>2053</v>
      </c>
      <c r="I12012" s="40">
        <v>0</v>
      </c>
    </row>
    <row r="12013" spans="2:9" x14ac:dyDescent="0.25">
      <c r="B12013" s="35" t="s">
        <v>84</v>
      </c>
      <c r="C12013" s="35" t="s">
        <v>67</v>
      </c>
      <c r="D12013" s="35" t="s">
        <v>23</v>
      </c>
      <c r="E12013" s="35" t="s">
        <v>4</v>
      </c>
      <c r="F12013" s="35" t="s">
        <v>25</v>
      </c>
      <c r="G12013" s="35" t="s">
        <v>1</v>
      </c>
      <c r="H12013" s="35">
        <v>2054</v>
      </c>
      <c r="I12013" s="40">
        <v>0</v>
      </c>
    </row>
    <row r="12014" spans="2:9" x14ac:dyDescent="0.25">
      <c r="B12014" s="35" t="s">
        <v>84</v>
      </c>
      <c r="C12014" s="35" t="s">
        <v>67</v>
      </c>
      <c r="D12014" s="35" t="s">
        <v>23</v>
      </c>
      <c r="E12014" s="35" t="s">
        <v>4</v>
      </c>
      <c r="F12014" s="35" t="s">
        <v>25</v>
      </c>
      <c r="G12014" s="35" t="s">
        <v>1</v>
      </c>
      <c r="H12014" s="35">
        <v>2055</v>
      </c>
      <c r="I12014" s="40">
        <v>0</v>
      </c>
    </row>
    <row r="12015" spans="2:9" x14ac:dyDescent="0.25">
      <c r="B12015" s="35" t="s">
        <v>84</v>
      </c>
      <c r="C12015" s="35" t="s">
        <v>67</v>
      </c>
      <c r="D12015" s="35" t="s">
        <v>23</v>
      </c>
      <c r="E12015" s="35" t="s">
        <v>4</v>
      </c>
      <c r="F12015" s="35" t="s">
        <v>25</v>
      </c>
      <c r="G12015" s="35" t="s">
        <v>1</v>
      </c>
      <c r="H12015" s="35">
        <v>2056</v>
      </c>
      <c r="I12015" s="40">
        <v>0</v>
      </c>
    </row>
    <row r="12016" spans="2:9" x14ac:dyDescent="0.25">
      <c r="B12016" s="35" t="s">
        <v>84</v>
      </c>
      <c r="C12016" s="35" t="s">
        <v>67</v>
      </c>
      <c r="D12016" s="35" t="s">
        <v>23</v>
      </c>
      <c r="E12016" s="35" t="s">
        <v>4</v>
      </c>
      <c r="F12016" s="35" t="s">
        <v>25</v>
      </c>
      <c r="G12016" s="35" t="s">
        <v>1</v>
      </c>
      <c r="H12016" s="35">
        <v>2057</v>
      </c>
      <c r="I12016" s="40">
        <v>0</v>
      </c>
    </row>
    <row r="12017" spans="2:9" x14ac:dyDescent="0.25">
      <c r="B12017" s="35" t="s">
        <v>84</v>
      </c>
      <c r="C12017" s="35" t="s">
        <v>67</v>
      </c>
      <c r="D12017" s="35" t="s">
        <v>23</v>
      </c>
      <c r="E12017" s="35" t="s">
        <v>4</v>
      </c>
      <c r="F12017" s="35" t="s">
        <v>25</v>
      </c>
      <c r="G12017" s="35" t="s">
        <v>1</v>
      </c>
      <c r="H12017" s="35">
        <v>2058</v>
      </c>
      <c r="I12017" s="40">
        <v>0</v>
      </c>
    </row>
    <row r="12018" spans="2:9" x14ac:dyDescent="0.25">
      <c r="B12018" s="35" t="s">
        <v>84</v>
      </c>
      <c r="C12018" s="35" t="s">
        <v>67</v>
      </c>
      <c r="D12018" s="35" t="s">
        <v>23</v>
      </c>
      <c r="E12018" s="35" t="s">
        <v>4</v>
      </c>
      <c r="F12018" s="35" t="s">
        <v>25</v>
      </c>
      <c r="G12018" s="35" t="s">
        <v>1</v>
      </c>
      <c r="H12018" s="35">
        <v>2059</v>
      </c>
      <c r="I12018" s="40">
        <v>0</v>
      </c>
    </row>
    <row r="12019" spans="2:9" x14ac:dyDescent="0.25">
      <c r="B12019" s="35" t="s">
        <v>84</v>
      </c>
      <c r="C12019" s="35" t="s">
        <v>67</v>
      </c>
      <c r="D12019" s="35" t="s">
        <v>23</v>
      </c>
      <c r="E12019" s="35" t="s">
        <v>4</v>
      </c>
      <c r="F12019" s="35" t="s">
        <v>25</v>
      </c>
      <c r="G12019" s="35" t="s">
        <v>1</v>
      </c>
      <c r="H12019" s="35">
        <v>2060</v>
      </c>
      <c r="I12019" s="40">
        <v>0</v>
      </c>
    </row>
    <row r="12020" spans="2:9" x14ac:dyDescent="0.25">
      <c r="B12020" s="35" t="s">
        <v>84</v>
      </c>
      <c r="C12020" s="35" t="s">
        <v>67</v>
      </c>
      <c r="D12020" s="35" t="s">
        <v>23</v>
      </c>
      <c r="E12020" s="35" t="s">
        <v>4</v>
      </c>
      <c r="F12020" s="35" t="s">
        <v>26</v>
      </c>
      <c r="G12020" s="35" t="s">
        <v>1</v>
      </c>
      <c r="H12020" s="35">
        <v>2000</v>
      </c>
      <c r="I12020" s="40">
        <f t="array" ref="I12020:I12080">TRANSPOSE('[10]Despesa_%PIB'!$B$7:$BJ$7)</f>
        <v>0</v>
      </c>
    </row>
    <row r="12021" spans="2:9" x14ac:dyDescent="0.25">
      <c r="B12021" s="35" t="s">
        <v>84</v>
      </c>
      <c r="C12021" s="35" t="s">
        <v>67</v>
      </c>
      <c r="D12021" s="35" t="s">
        <v>23</v>
      </c>
      <c r="E12021" s="35" t="s">
        <v>4</v>
      </c>
      <c r="F12021" s="35" t="s">
        <v>26</v>
      </c>
      <c r="G12021" s="35" t="s">
        <v>1</v>
      </c>
      <c r="H12021" s="35">
        <v>2001</v>
      </c>
      <c r="I12021" s="40">
        <v>0</v>
      </c>
    </row>
    <row r="12022" spans="2:9" x14ac:dyDescent="0.25">
      <c r="B12022" s="35" t="s">
        <v>84</v>
      </c>
      <c r="C12022" s="35" t="s">
        <v>67</v>
      </c>
      <c r="D12022" s="35" t="s">
        <v>23</v>
      </c>
      <c r="E12022" s="35" t="s">
        <v>4</v>
      </c>
      <c r="F12022" s="35" t="s">
        <v>26</v>
      </c>
      <c r="G12022" s="35" t="s">
        <v>1</v>
      </c>
      <c r="H12022" s="35">
        <v>2002</v>
      </c>
      <c r="I12022" s="40">
        <v>0</v>
      </c>
    </row>
    <row r="12023" spans="2:9" x14ac:dyDescent="0.25">
      <c r="B12023" s="35" t="s">
        <v>84</v>
      </c>
      <c r="C12023" s="35" t="s">
        <v>67</v>
      </c>
      <c r="D12023" s="35" t="s">
        <v>23</v>
      </c>
      <c r="E12023" s="35" t="s">
        <v>4</v>
      </c>
      <c r="F12023" s="35" t="s">
        <v>26</v>
      </c>
      <c r="G12023" s="35" t="s">
        <v>1</v>
      </c>
      <c r="H12023" s="35">
        <v>2003</v>
      </c>
      <c r="I12023" s="40">
        <v>0</v>
      </c>
    </row>
    <row r="12024" spans="2:9" x14ac:dyDescent="0.25">
      <c r="B12024" s="35" t="s">
        <v>84</v>
      </c>
      <c r="C12024" s="35" t="s">
        <v>67</v>
      </c>
      <c r="D12024" s="35" t="s">
        <v>23</v>
      </c>
      <c r="E12024" s="35" t="s">
        <v>4</v>
      </c>
      <c r="F12024" s="35" t="s">
        <v>26</v>
      </c>
      <c r="G12024" s="35" t="s">
        <v>1</v>
      </c>
      <c r="H12024" s="35">
        <v>2004</v>
      </c>
      <c r="I12024" s="40">
        <v>0</v>
      </c>
    </row>
    <row r="12025" spans="2:9" x14ac:dyDescent="0.25">
      <c r="B12025" s="35" t="s">
        <v>84</v>
      </c>
      <c r="C12025" s="35" t="s">
        <v>67</v>
      </c>
      <c r="D12025" s="35" t="s">
        <v>23</v>
      </c>
      <c r="E12025" s="35" t="s">
        <v>4</v>
      </c>
      <c r="F12025" s="35" t="s">
        <v>26</v>
      </c>
      <c r="G12025" s="35" t="s">
        <v>1</v>
      </c>
      <c r="H12025" s="35">
        <v>2005</v>
      </c>
      <c r="I12025" s="40">
        <v>0</v>
      </c>
    </row>
    <row r="12026" spans="2:9" x14ac:dyDescent="0.25">
      <c r="B12026" s="35" t="s">
        <v>84</v>
      </c>
      <c r="C12026" s="35" t="s">
        <v>67</v>
      </c>
      <c r="D12026" s="35" t="s">
        <v>23</v>
      </c>
      <c r="E12026" s="35" t="s">
        <v>4</v>
      </c>
      <c r="F12026" s="35" t="s">
        <v>26</v>
      </c>
      <c r="G12026" s="35" t="s">
        <v>1</v>
      </c>
      <c r="H12026" s="35">
        <v>2006</v>
      </c>
      <c r="I12026" s="40">
        <v>0</v>
      </c>
    </row>
    <row r="12027" spans="2:9" x14ac:dyDescent="0.25">
      <c r="B12027" s="35" t="s">
        <v>84</v>
      </c>
      <c r="C12027" s="35" t="s">
        <v>67</v>
      </c>
      <c r="D12027" s="35" t="s">
        <v>23</v>
      </c>
      <c r="E12027" s="35" t="s">
        <v>4</v>
      </c>
      <c r="F12027" s="35" t="s">
        <v>26</v>
      </c>
      <c r="G12027" s="35" t="s">
        <v>1</v>
      </c>
      <c r="H12027" s="35">
        <v>2007</v>
      </c>
      <c r="I12027" s="40">
        <v>0</v>
      </c>
    </row>
    <row r="12028" spans="2:9" x14ac:dyDescent="0.25">
      <c r="B12028" s="35" t="s">
        <v>84</v>
      </c>
      <c r="C12028" s="35" t="s">
        <v>67</v>
      </c>
      <c r="D12028" s="35" t="s">
        <v>23</v>
      </c>
      <c r="E12028" s="35" t="s">
        <v>4</v>
      </c>
      <c r="F12028" s="35" t="s">
        <v>26</v>
      </c>
      <c r="G12028" s="35" t="s">
        <v>1</v>
      </c>
      <c r="H12028" s="35">
        <v>2008</v>
      </c>
      <c r="I12028" s="40">
        <v>0</v>
      </c>
    </row>
    <row r="12029" spans="2:9" x14ac:dyDescent="0.25">
      <c r="B12029" s="35" t="s">
        <v>84</v>
      </c>
      <c r="C12029" s="35" t="s">
        <v>67</v>
      </c>
      <c r="D12029" s="35" t="s">
        <v>23</v>
      </c>
      <c r="E12029" s="35" t="s">
        <v>4</v>
      </c>
      <c r="F12029" s="35" t="s">
        <v>26</v>
      </c>
      <c r="G12029" s="35" t="s">
        <v>1</v>
      </c>
      <c r="H12029" s="35">
        <v>2009</v>
      </c>
      <c r="I12029" s="40">
        <v>0</v>
      </c>
    </row>
    <row r="12030" spans="2:9" x14ac:dyDescent="0.25">
      <c r="B12030" s="35" t="s">
        <v>84</v>
      </c>
      <c r="C12030" s="35" t="s">
        <v>67</v>
      </c>
      <c r="D12030" s="35" t="s">
        <v>23</v>
      </c>
      <c r="E12030" s="35" t="s">
        <v>4</v>
      </c>
      <c r="F12030" s="35" t="s">
        <v>26</v>
      </c>
      <c r="G12030" s="35" t="s">
        <v>1</v>
      </c>
      <c r="H12030" s="35">
        <v>2010</v>
      </c>
      <c r="I12030" s="40">
        <v>0</v>
      </c>
    </row>
    <row r="12031" spans="2:9" x14ac:dyDescent="0.25">
      <c r="B12031" s="35" t="s">
        <v>84</v>
      </c>
      <c r="C12031" s="35" t="s">
        <v>67</v>
      </c>
      <c r="D12031" s="35" t="s">
        <v>23</v>
      </c>
      <c r="E12031" s="35" t="s">
        <v>4</v>
      </c>
      <c r="F12031" s="35" t="s">
        <v>26</v>
      </c>
      <c r="G12031" s="35" t="s">
        <v>1</v>
      </c>
      <c r="H12031" s="35">
        <v>2011</v>
      </c>
      <c r="I12031" s="40">
        <v>0</v>
      </c>
    </row>
    <row r="12032" spans="2:9" x14ac:dyDescent="0.25">
      <c r="B12032" s="35" t="s">
        <v>84</v>
      </c>
      <c r="C12032" s="35" t="s">
        <v>67</v>
      </c>
      <c r="D12032" s="35" t="s">
        <v>23</v>
      </c>
      <c r="E12032" s="35" t="s">
        <v>4</v>
      </c>
      <c r="F12032" s="35" t="s">
        <v>26</v>
      </c>
      <c r="G12032" s="35" t="s">
        <v>1</v>
      </c>
      <c r="H12032" s="35">
        <v>2012</v>
      </c>
      <c r="I12032" s="40">
        <v>0</v>
      </c>
    </row>
    <row r="12033" spans="2:9" x14ac:dyDescent="0.25">
      <c r="B12033" s="35" t="s">
        <v>84</v>
      </c>
      <c r="C12033" s="35" t="s">
        <v>67</v>
      </c>
      <c r="D12033" s="35" t="s">
        <v>23</v>
      </c>
      <c r="E12033" s="35" t="s">
        <v>4</v>
      </c>
      <c r="F12033" s="35" t="s">
        <v>26</v>
      </c>
      <c r="G12033" s="35" t="s">
        <v>1</v>
      </c>
      <c r="H12033" s="35">
        <v>2013</v>
      </c>
      <c r="I12033" s="40">
        <v>0</v>
      </c>
    </row>
    <row r="12034" spans="2:9" x14ac:dyDescent="0.25">
      <c r="B12034" s="35" t="s">
        <v>84</v>
      </c>
      <c r="C12034" s="35" t="s">
        <v>67</v>
      </c>
      <c r="D12034" s="35" t="s">
        <v>23</v>
      </c>
      <c r="E12034" s="35" t="s">
        <v>4</v>
      </c>
      <c r="F12034" s="35" t="s">
        <v>26</v>
      </c>
      <c r="G12034" s="35" t="s">
        <v>1</v>
      </c>
      <c r="H12034" s="35">
        <v>2014</v>
      </c>
      <c r="I12034" s="40">
        <v>2.3269109580049834E-6</v>
      </c>
    </row>
    <row r="12035" spans="2:9" x14ac:dyDescent="0.25">
      <c r="B12035" s="35" t="s">
        <v>84</v>
      </c>
      <c r="C12035" s="35" t="s">
        <v>67</v>
      </c>
      <c r="D12035" s="35" t="s">
        <v>23</v>
      </c>
      <c r="E12035" s="35" t="s">
        <v>4</v>
      </c>
      <c r="F12035" s="35" t="s">
        <v>26</v>
      </c>
      <c r="G12035" s="35" t="s">
        <v>1</v>
      </c>
      <c r="H12035" s="35">
        <v>2015</v>
      </c>
      <c r="I12035" s="40">
        <v>2.5857390570837146E-6</v>
      </c>
    </row>
    <row r="12036" spans="2:9" x14ac:dyDescent="0.25">
      <c r="B12036" s="35" t="s">
        <v>84</v>
      </c>
      <c r="C12036" s="35" t="s">
        <v>67</v>
      </c>
      <c r="D12036" s="35" t="s">
        <v>23</v>
      </c>
      <c r="E12036" s="35" t="s">
        <v>4</v>
      </c>
      <c r="F12036" s="35" t="s">
        <v>26</v>
      </c>
      <c r="G12036" s="35" t="s">
        <v>1</v>
      </c>
      <c r="H12036" s="35">
        <v>2016</v>
      </c>
      <c r="I12036" s="40">
        <v>2.9209154969738047E-6</v>
      </c>
    </row>
    <row r="12037" spans="2:9" x14ac:dyDescent="0.25">
      <c r="B12037" s="35" t="s">
        <v>84</v>
      </c>
      <c r="C12037" s="35" t="s">
        <v>67</v>
      </c>
      <c r="D12037" s="35" t="s">
        <v>23</v>
      </c>
      <c r="E12037" s="35" t="s">
        <v>4</v>
      </c>
      <c r="F12037" s="35" t="s">
        <v>26</v>
      </c>
      <c r="G12037" s="35" t="s">
        <v>1</v>
      </c>
      <c r="H12037" s="35">
        <v>2017</v>
      </c>
      <c r="I12037" s="40">
        <v>3.0451695263801487E-6</v>
      </c>
    </row>
    <row r="12038" spans="2:9" x14ac:dyDescent="0.25">
      <c r="B12038" s="35" t="s">
        <v>84</v>
      </c>
      <c r="C12038" s="35" t="s">
        <v>67</v>
      </c>
      <c r="D12038" s="35" t="s">
        <v>23</v>
      </c>
      <c r="E12038" s="35" t="s">
        <v>4</v>
      </c>
      <c r="F12038" s="35" t="s">
        <v>26</v>
      </c>
      <c r="G12038" s="35" t="s">
        <v>1</v>
      </c>
      <c r="H12038" s="35">
        <v>2018</v>
      </c>
      <c r="I12038" s="40">
        <v>3.1432153204733533E-6</v>
      </c>
    </row>
    <row r="12039" spans="2:9" x14ac:dyDescent="0.25">
      <c r="B12039" s="35" t="s">
        <v>84</v>
      </c>
      <c r="C12039" s="35" t="s">
        <v>67</v>
      </c>
      <c r="D12039" s="35" t="s">
        <v>23</v>
      </c>
      <c r="E12039" s="35" t="s">
        <v>4</v>
      </c>
      <c r="F12039" s="35" t="s">
        <v>26</v>
      </c>
      <c r="G12039" s="35" t="s">
        <v>1</v>
      </c>
      <c r="H12039" s="35">
        <v>2019</v>
      </c>
      <c r="I12039" s="40">
        <v>3.2516305813576531E-6</v>
      </c>
    </row>
    <row r="12040" spans="2:9" x14ac:dyDescent="0.25">
      <c r="B12040" s="35" t="s">
        <v>84</v>
      </c>
      <c r="C12040" s="35" t="s">
        <v>67</v>
      </c>
      <c r="D12040" s="35" t="s">
        <v>23</v>
      </c>
      <c r="E12040" s="35" t="s">
        <v>4</v>
      </c>
      <c r="F12040" s="35" t="s">
        <v>26</v>
      </c>
      <c r="G12040" s="35" t="s">
        <v>1</v>
      </c>
      <c r="H12040" s="35">
        <v>2020</v>
      </c>
      <c r="I12040" s="40">
        <v>3.4184735088298945E-6</v>
      </c>
    </row>
    <row r="12041" spans="2:9" x14ac:dyDescent="0.25">
      <c r="B12041" s="35" t="s">
        <v>84</v>
      </c>
      <c r="C12041" s="35" t="s">
        <v>67</v>
      </c>
      <c r="D12041" s="35" t="s">
        <v>23</v>
      </c>
      <c r="E12041" s="35" t="s">
        <v>4</v>
      </c>
      <c r="F12041" s="35" t="s">
        <v>26</v>
      </c>
      <c r="G12041" s="35" t="s">
        <v>1</v>
      </c>
      <c r="H12041" s="35">
        <v>2021</v>
      </c>
      <c r="I12041" s="40">
        <v>3.5729046399730284E-6</v>
      </c>
    </row>
    <row r="12042" spans="2:9" x14ac:dyDescent="0.25">
      <c r="B12042" s="35" t="s">
        <v>84</v>
      </c>
      <c r="C12042" s="35" t="s">
        <v>67</v>
      </c>
      <c r="D12042" s="35" t="s">
        <v>23</v>
      </c>
      <c r="E12042" s="35" t="s">
        <v>4</v>
      </c>
      <c r="F12042" s="35" t="s">
        <v>26</v>
      </c>
      <c r="G12042" s="35" t="s">
        <v>1</v>
      </c>
      <c r="H12042" s="35">
        <v>2022</v>
      </c>
      <c r="I12042" s="40">
        <v>3.7325622154819223E-6</v>
      </c>
    </row>
    <row r="12043" spans="2:9" x14ac:dyDescent="0.25">
      <c r="B12043" s="35" t="s">
        <v>84</v>
      </c>
      <c r="C12043" s="35" t="s">
        <v>67</v>
      </c>
      <c r="D12043" s="35" t="s">
        <v>23</v>
      </c>
      <c r="E12043" s="35" t="s">
        <v>4</v>
      </c>
      <c r="F12043" s="35" t="s">
        <v>26</v>
      </c>
      <c r="G12043" s="35" t="s">
        <v>1</v>
      </c>
      <c r="H12043" s="35">
        <v>2023</v>
      </c>
      <c r="I12043" s="40">
        <v>3.9011812281070659E-6</v>
      </c>
    </row>
    <row r="12044" spans="2:9" x14ac:dyDescent="0.25">
      <c r="B12044" s="35" t="s">
        <v>84</v>
      </c>
      <c r="C12044" s="35" t="s">
        <v>67</v>
      </c>
      <c r="D12044" s="35" t="s">
        <v>23</v>
      </c>
      <c r="E12044" s="35" t="s">
        <v>4</v>
      </c>
      <c r="F12044" s="35" t="s">
        <v>26</v>
      </c>
      <c r="G12044" s="35" t="s">
        <v>1</v>
      </c>
      <c r="H12044" s="35">
        <v>2024</v>
      </c>
      <c r="I12044" s="40">
        <v>4.0715080645109484E-6</v>
      </c>
    </row>
    <row r="12045" spans="2:9" x14ac:dyDescent="0.25">
      <c r="B12045" s="35" t="s">
        <v>84</v>
      </c>
      <c r="C12045" s="35" t="s">
        <v>67</v>
      </c>
      <c r="D12045" s="35" t="s">
        <v>23</v>
      </c>
      <c r="E12045" s="35" t="s">
        <v>4</v>
      </c>
      <c r="F12045" s="35" t="s">
        <v>26</v>
      </c>
      <c r="G12045" s="35" t="s">
        <v>1</v>
      </c>
      <c r="H12045" s="35">
        <v>2025</v>
      </c>
      <c r="I12045" s="40">
        <v>4.248469554131227E-6</v>
      </c>
    </row>
    <row r="12046" spans="2:9" x14ac:dyDescent="0.25">
      <c r="B12046" s="35" t="s">
        <v>84</v>
      </c>
      <c r="C12046" s="35" t="s">
        <v>67</v>
      </c>
      <c r="D12046" s="35" t="s">
        <v>23</v>
      </c>
      <c r="E12046" s="35" t="s">
        <v>4</v>
      </c>
      <c r="F12046" s="35" t="s">
        <v>26</v>
      </c>
      <c r="G12046" s="35" t="s">
        <v>1</v>
      </c>
      <c r="H12046" s="35">
        <v>2026</v>
      </c>
      <c r="I12046" s="40">
        <v>4.4266965242067726E-6</v>
      </c>
    </row>
    <row r="12047" spans="2:9" x14ac:dyDescent="0.25">
      <c r="B12047" s="35" t="s">
        <v>84</v>
      </c>
      <c r="C12047" s="35" t="s">
        <v>67</v>
      </c>
      <c r="D12047" s="35" t="s">
        <v>23</v>
      </c>
      <c r="E12047" s="35" t="s">
        <v>4</v>
      </c>
      <c r="F12047" s="35" t="s">
        <v>26</v>
      </c>
      <c r="G12047" s="35" t="s">
        <v>1</v>
      </c>
      <c r="H12047" s="35">
        <v>2027</v>
      </c>
      <c r="I12047" s="40">
        <v>4.6067514265435617E-6</v>
      </c>
    </row>
    <row r="12048" spans="2:9" x14ac:dyDescent="0.25">
      <c r="B12048" s="35" t="s">
        <v>84</v>
      </c>
      <c r="C12048" s="35" t="s">
        <v>67</v>
      </c>
      <c r="D12048" s="35" t="s">
        <v>23</v>
      </c>
      <c r="E12048" s="35" t="s">
        <v>4</v>
      </c>
      <c r="F12048" s="35" t="s">
        <v>26</v>
      </c>
      <c r="G12048" s="35" t="s">
        <v>1</v>
      </c>
      <c r="H12048" s="35">
        <v>2028</v>
      </c>
      <c r="I12048" s="40">
        <v>4.7915683387787224E-6</v>
      </c>
    </row>
    <row r="12049" spans="2:9" x14ac:dyDescent="0.25">
      <c r="B12049" s="35" t="s">
        <v>84</v>
      </c>
      <c r="C12049" s="35" t="s">
        <v>67</v>
      </c>
      <c r="D12049" s="35" t="s">
        <v>23</v>
      </c>
      <c r="E12049" s="35" t="s">
        <v>4</v>
      </c>
      <c r="F12049" s="35" t="s">
        <v>26</v>
      </c>
      <c r="G12049" s="35" t="s">
        <v>1</v>
      </c>
      <c r="H12049" s="35">
        <v>2029</v>
      </c>
      <c r="I12049" s="40">
        <v>4.9794925697531444E-6</v>
      </c>
    </row>
    <row r="12050" spans="2:9" x14ac:dyDescent="0.25">
      <c r="B12050" s="35" t="s">
        <v>84</v>
      </c>
      <c r="C12050" s="35" t="s">
        <v>67</v>
      </c>
      <c r="D12050" s="35" t="s">
        <v>23</v>
      </c>
      <c r="E12050" s="35" t="s">
        <v>4</v>
      </c>
      <c r="F12050" s="35" t="s">
        <v>26</v>
      </c>
      <c r="G12050" s="35" t="s">
        <v>1</v>
      </c>
      <c r="H12050" s="35">
        <v>2030</v>
      </c>
      <c r="I12050" s="40">
        <v>5.1681503327047354E-6</v>
      </c>
    </row>
    <row r="12051" spans="2:9" x14ac:dyDescent="0.25">
      <c r="B12051" s="35" t="s">
        <v>84</v>
      </c>
      <c r="C12051" s="35" t="s">
        <v>67</v>
      </c>
      <c r="D12051" s="35" t="s">
        <v>23</v>
      </c>
      <c r="E12051" s="35" t="s">
        <v>4</v>
      </c>
      <c r="F12051" s="35" t="s">
        <v>26</v>
      </c>
      <c r="G12051" s="35" t="s">
        <v>1</v>
      </c>
      <c r="H12051" s="35">
        <v>2031</v>
      </c>
      <c r="I12051" s="40">
        <v>5.3551747069915583E-6</v>
      </c>
    </row>
    <row r="12052" spans="2:9" x14ac:dyDescent="0.25">
      <c r="B12052" s="35" t="s">
        <v>84</v>
      </c>
      <c r="C12052" s="35" t="s">
        <v>67</v>
      </c>
      <c r="D12052" s="35" t="s">
        <v>23</v>
      </c>
      <c r="E12052" s="35" t="s">
        <v>4</v>
      </c>
      <c r="F12052" s="35" t="s">
        <v>26</v>
      </c>
      <c r="G12052" s="35" t="s">
        <v>1</v>
      </c>
      <c r="H12052" s="35">
        <v>2032</v>
      </c>
      <c r="I12052" s="40">
        <v>5.5391118561675133E-6</v>
      </c>
    </row>
    <row r="12053" spans="2:9" x14ac:dyDescent="0.25">
      <c r="B12053" s="35" t="s">
        <v>84</v>
      </c>
      <c r="C12053" s="35" t="s">
        <v>67</v>
      </c>
      <c r="D12053" s="35" t="s">
        <v>23</v>
      </c>
      <c r="E12053" s="35" t="s">
        <v>4</v>
      </c>
      <c r="F12053" s="35" t="s">
        <v>26</v>
      </c>
      <c r="G12053" s="35" t="s">
        <v>1</v>
      </c>
      <c r="H12053" s="35">
        <v>2033</v>
      </c>
      <c r="I12053" s="40">
        <v>5.7130008549898267E-6</v>
      </c>
    </row>
    <row r="12054" spans="2:9" x14ac:dyDescent="0.25">
      <c r="B12054" s="35" t="s">
        <v>84</v>
      </c>
      <c r="C12054" s="35" t="s">
        <v>67</v>
      </c>
      <c r="D12054" s="35" t="s">
        <v>23</v>
      </c>
      <c r="E12054" s="35" t="s">
        <v>4</v>
      </c>
      <c r="F12054" s="35" t="s">
        <v>26</v>
      </c>
      <c r="G12054" s="35" t="s">
        <v>1</v>
      </c>
      <c r="H12054" s="35">
        <v>2034</v>
      </c>
      <c r="I12054" s="40">
        <v>5.8854256767343555E-6</v>
      </c>
    </row>
    <row r="12055" spans="2:9" x14ac:dyDescent="0.25">
      <c r="B12055" s="35" t="s">
        <v>84</v>
      </c>
      <c r="C12055" s="35" t="s">
        <v>67</v>
      </c>
      <c r="D12055" s="35" t="s">
        <v>23</v>
      </c>
      <c r="E12055" s="35" t="s">
        <v>4</v>
      </c>
      <c r="F12055" s="35" t="s">
        <v>26</v>
      </c>
      <c r="G12055" s="35" t="s">
        <v>1</v>
      </c>
      <c r="H12055" s="35">
        <v>2035</v>
      </c>
      <c r="I12055" s="40">
        <v>6.0558710904996578E-6</v>
      </c>
    </row>
    <row r="12056" spans="2:9" x14ac:dyDescent="0.25">
      <c r="B12056" s="35" t="s">
        <v>84</v>
      </c>
      <c r="C12056" s="35" t="s">
        <v>67</v>
      </c>
      <c r="D12056" s="35" t="s">
        <v>23</v>
      </c>
      <c r="E12056" s="35" t="s">
        <v>4</v>
      </c>
      <c r="F12056" s="35" t="s">
        <v>26</v>
      </c>
      <c r="G12056" s="35" t="s">
        <v>1</v>
      </c>
      <c r="H12056" s="35">
        <v>2036</v>
      </c>
      <c r="I12056" s="40">
        <v>6.2224223627285012E-6</v>
      </c>
    </row>
    <row r="12057" spans="2:9" x14ac:dyDescent="0.25">
      <c r="B12057" s="35" t="s">
        <v>84</v>
      </c>
      <c r="C12057" s="35" t="s">
        <v>67</v>
      </c>
      <c r="D12057" s="35" t="s">
        <v>23</v>
      </c>
      <c r="E12057" s="35" t="s">
        <v>4</v>
      </c>
      <c r="F12057" s="35" t="s">
        <v>26</v>
      </c>
      <c r="G12057" s="35" t="s">
        <v>1</v>
      </c>
      <c r="H12057" s="35">
        <v>2037</v>
      </c>
      <c r="I12057" s="40">
        <v>6.3863576723373251E-6</v>
      </c>
    </row>
    <row r="12058" spans="2:9" x14ac:dyDescent="0.25">
      <c r="B12058" s="35" t="s">
        <v>84</v>
      </c>
      <c r="C12058" s="35" t="s">
        <v>67</v>
      </c>
      <c r="D12058" s="35" t="s">
        <v>23</v>
      </c>
      <c r="E12058" s="35" t="s">
        <v>4</v>
      </c>
      <c r="F12058" s="35" t="s">
        <v>26</v>
      </c>
      <c r="G12058" s="35" t="s">
        <v>1</v>
      </c>
      <c r="H12058" s="35">
        <v>2038</v>
      </c>
      <c r="I12058" s="40">
        <v>6.5437200027060893E-6</v>
      </c>
    </row>
    <row r="12059" spans="2:9" x14ac:dyDescent="0.25">
      <c r="B12059" s="35" t="s">
        <v>84</v>
      </c>
      <c r="C12059" s="35" t="s">
        <v>67</v>
      </c>
      <c r="D12059" s="35" t="s">
        <v>23</v>
      </c>
      <c r="E12059" s="35" t="s">
        <v>4</v>
      </c>
      <c r="F12059" s="35" t="s">
        <v>26</v>
      </c>
      <c r="G12059" s="35" t="s">
        <v>1</v>
      </c>
      <c r="H12059" s="35">
        <v>2039</v>
      </c>
      <c r="I12059" s="40">
        <v>6.7078190076566763E-6</v>
      </c>
    </row>
    <row r="12060" spans="2:9" x14ac:dyDescent="0.25">
      <c r="B12060" s="35" t="s">
        <v>84</v>
      </c>
      <c r="C12060" s="35" t="s">
        <v>67</v>
      </c>
      <c r="D12060" s="35" t="s">
        <v>23</v>
      </c>
      <c r="E12060" s="35" t="s">
        <v>4</v>
      </c>
      <c r="F12060" s="35" t="s">
        <v>26</v>
      </c>
      <c r="G12060" s="35" t="s">
        <v>1</v>
      </c>
      <c r="H12060" s="35">
        <v>2040</v>
      </c>
      <c r="I12060" s="40">
        <v>6.8648158606830197E-6</v>
      </c>
    </row>
    <row r="12061" spans="2:9" x14ac:dyDescent="0.25">
      <c r="B12061" s="35" t="s">
        <v>84</v>
      </c>
      <c r="C12061" s="35" t="s">
        <v>67</v>
      </c>
      <c r="D12061" s="35" t="s">
        <v>23</v>
      </c>
      <c r="E12061" s="35" t="s">
        <v>4</v>
      </c>
      <c r="F12061" s="35" t="s">
        <v>26</v>
      </c>
      <c r="G12061" s="35" t="s">
        <v>1</v>
      </c>
      <c r="H12061" s="35">
        <v>2041</v>
      </c>
      <c r="I12061" s="40">
        <v>7.0092338801315356E-6</v>
      </c>
    </row>
    <row r="12062" spans="2:9" x14ac:dyDescent="0.25">
      <c r="B12062" s="35" t="s">
        <v>84</v>
      </c>
      <c r="C12062" s="35" t="s">
        <v>67</v>
      </c>
      <c r="D12062" s="35" t="s">
        <v>23</v>
      </c>
      <c r="E12062" s="35" t="s">
        <v>4</v>
      </c>
      <c r="F12062" s="35" t="s">
        <v>26</v>
      </c>
      <c r="G12062" s="35" t="s">
        <v>1</v>
      </c>
      <c r="H12062" s="35">
        <v>2042</v>
      </c>
      <c r="I12062" s="40">
        <v>7.1495059989470098E-6</v>
      </c>
    </row>
    <row r="12063" spans="2:9" x14ac:dyDescent="0.25">
      <c r="B12063" s="35" t="s">
        <v>84</v>
      </c>
      <c r="C12063" s="35" t="s">
        <v>67</v>
      </c>
      <c r="D12063" s="35" t="s">
        <v>23</v>
      </c>
      <c r="E12063" s="35" t="s">
        <v>4</v>
      </c>
      <c r="F12063" s="35" t="s">
        <v>26</v>
      </c>
      <c r="G12063" s="35" t="s">
        <v>1</v>
      </c>
      <c r="H12063" s="35">
        <v>2043</v>
      </c>
      <c r="I12063" s="40">
        <v>7.2844067533254558E-6</v>
      </c>
    </row>
    <row r="12064" spans="2:9" x14ac:dyDescent="0.25">
      <c r="B12064" s="35" t="s">
        <v>84</v>
      </c>
      <c r="C12064" s="35" t="s">
        <v>67</v>
      </c>
      <c r="D12064" s="35" t="s">
        <v>23</v>
      </c>
      <c r="E12064" s="35" t="s">
        <v>4</v>
      </c>
      <c r="F12064" s="35" t="s">
        <v>26</v>
      </c>
      <c r="G12064" s="35" t="s">
        <v>1</v>
      </c>
      <c r="H12064" s="35">
        <v>2044</v>
      </c>
      <c r="I12064" s="40">
        <v>7.4126746768056607E-6</v>
      </c>
    </row>
    <row r="12065" spans="2:9" x14ac:dyDescent="0.25">
      <c r="B12065" s="35" t="s">
        <v>84</v>
      </c>
      <c r="C12065" s="35" t="s">
        <v>67</v>
      </c>
      <c r="D12065" s="35" t="s">
        <v>23</v>
      </c>
      <c r="E12065" s="35" t="s">
        <v>4</v>
      </c>
      <c r="F12065" s="35" t="s">
        <v>26</v>
      </c>
      <c r="G12065" s="35" t="s">
        <v>1</v>
      </c>
      <c r="H12065" s="35">
        <v>2045</v>
      </c>
      <c r="I12065" s="40">
        <v>7.5321687031758289E-6</v>
      </c>
    </row>
    <row r="12066" spans="2:9" x14ac:dyDescent="0.25">
      <c r="B12066" s="35" t="s">
        <v>84</v>
      </c>
      <c r="C12066" s="35" t="s">
        <v>67</v>
      </c>
      <c r="D12066" s="35" t="s">
        <v>23</v>
      </c>
      <c r="E12066" s="35" t="s">
        <v>4</v>
      </c>
      <c r="F12066" s="35" t="s">
        <v>26</v>
      </c>
      <c r="G12066" s="35" t="s">
        <v>1</v>
      </c>
      <c r="H12066" s="35">
        <v>2046</v>
      </c>
      <c r="I12066" s="40">
        <v>7.6460522387751894E-6</v>
      </c>
    </row>
    <row r="12067" spans="2:9" x14ac:dyDescent="0.25">
      <c r="B12067" s="35" t="s">
        <v>84</v>
      </c>
      <c r="C12067" s="35" t="s">
        <v>67</v>
      </c>
      <c r="D12067" s="35" t="s">
        <v>23</v>
      </c>
      <c r="E12067" s="35" t="s">
        <v>4</v>
      </c>
      <c r="F12067" s="35" t="s">
        <v>26</v>
      </c>
      <c r="G12067" s="35" t="s">
        <v>1</v>
      </c>
      <c r="H12067" s="35">
        <v>2047</v>
      </c>
      <c r="I12067" s="40">
        <v>7.75750879566602E-6</v>
      </c>
    </row>
    <row r="12068" spans="2:9" x14ac:dyDescent="0.25">
      <c r="B12068" s="35" t="s">
        <v>84</v>
      </c>
      <c r="C12068" s="35" t="s">
        <v>67</v>
      </c>
      <c r="D12068" s="35" t="s">
        <v>23</v>
      </c>
      <c r="E12068" s="35" t="s">
        <v>4</v>
      </c>
      <c r="F12068" s="35" t="s">
        <v>26</v>
      </c>
      <c r="G12068" s="35" t="s">
        <v>1</v>
      </c>
      <c r="H12068" s="35">
        <v>2048</v>
      </c>
      <c r="I12068" s="40">
        <v>7.8641507082711712E-6</v>
      </c>
    </row>
    <row r="12069" spans="2:9" x14ac:dyDescent="0.25">
      <c r="B12069" s="35" t="s">
        <v>84</v>
      </c>
      <c r="C12069" s="35" t="s">
        <v>67</v>
      </c>
      <c r="D12069" s="35" t="s">
        <v>23</v>
      </c>
      <c r="E12069" s="35" t="s">
        <v>4</v>
      </c>
      <c r="F12069" s="35" t="s">
        <v>26</v>
      </c>
      <c r="G12069" s="35" t="s">
        <v>1</v>
      </c>
      <c r="H12069" s="35">
        <v>2049</v>
      </c>
      <c r="I12069" s="40">
        <v>7.9647614519463183E-6</v>
      </c>
    </row>
    <row r="12070" spans="2:9" x14ac:dyDescent="0.25">
      <c r="B12070" s="35" t="s">
        <v>84</v>
      </c>
      <c r="C12070" s="35" t="s">
        <v>67</v>
      </c>
      <c r="D12070" s="35" t="s">
        <v>23</v>
      </c>
      <c r="E12070" s="35" t="s">
        <v>4</v>
      </c>
      <c r="F12070" s="35" t="s">
        <v>26</v>
      </c>
      <c r="G12070" s="35" t="s">
        <v>1</v>
      </c>
      <c r="H12070" s="35">
        <v>2050</v>
      </c>
      <c r="I12070" s="40">
        <v>8.0600476182631575E-6</v>
      </c>
    </row>
    <row r="12071" spans="2:9" x14ac:dyDescent="0.25">
      <c r="B12071" s="35" t="s">
        <v>84</v>
      </c>
      <c r="C12071" s="35" t="s">
        <v>67</v>
      </c>
      <c r="D12071" s="35" t="s">
        <v>23</v>
      </c>
      <c r="E12071" s="35" t="s">
        <v>4</v>
      </c>
      <c r="F12071" s="35" t="s">
        <v>26</v>
      </c>
      <c r="G12071" s="35" t="s">
        <v>1</v>
      </c>
      <c r="H12071" s="35">
        <v>2051</v>
      </c>
      <c r="I12071" s="40">
        <v>8.1490660792338352E-6</v>
      </c>
    </row>
    <row r="12072" spans="2:9" x14ac:dyDescent="0.25">
      <c r="B12072" s="35" t="s">
        <v>84</v>
      </c>
      <c r="C12072" s="35" t="s">
        <v>67</v>
      </c>
      <c r="D12072" s="35" t="s">
        <v>23</v>
      </c>
      <c r="E12072" s="35" t="s">
        <v>4</v>
      </c>
      <c r="F12072" s="35" t="s">
        <v>26</v>
      </c>
      <c r="G12072" s="35" t="s">
        <v>1</v>
      </c>
      <c r="H12072" s="35">
        <v>2052</v>
      </c>
      <c r="I12072" s="40">
        <v>8.2345748897531433E-6</v>
      </c>
    </row>
    <row r="12073" spans="2:9" x14ac:dyDescent="0.25">
      <c r="B12073" s="35" t="s">
        <v>84</v>
      </c>
      <c r="C12073" s="35" t="s">
        <v>67</v>
      </c>
      <c r="D12073" s="35" t="s">
        <v>23</v>
      </c>
      <c r="E12073" s="35" t="s">
        <v>4</v>
      </c>
      <c r="F12073" s="35" t="s">
        <v>26</v>
      </c>
      <c r="G12073" s="35" t="s">
        <v>1</v>
      </c>
      <c r="H12073" s="35">
        <v>2053</v>
      </c>
      <c r="I12073" s="40">
        <v>8.315238549098136E-6</v>
      </c>
    </row>
    <row r="12074" spans="2:9" x14ac:dyDescent="0.25">
      <c r="B12074" s="35" t="s">
        <v>84</v>
      </c>
      <c r="C12074" s="35" t="s">
        <v>67</v>
      </c>
      <c r="D12074" s="35" t="s">
        <v>23</v>
      </c>
      <c r="E12074" s="35" t="s">
        <v>4</v>
      </c>
      <c r="F12074" s="35" t="s">
        <v>26</v>
      </c>
      <c r="G12074" s="35" t="s">
        <v>1</v>
      </c>
      <c r="H12074" s="35">
        <v>2054</v>
      </c>
      <c r="I12074" s="40">
        <v>8.3895581204800066E-6</v>
      </c>
    </row>
    <row r="12075" spans="2:9" x14ac:dyDescent="0.25">
      <c r="B12075" s="35" t="s">
        <v>84</v>
      </c>
      <c r="C12075" s="35" t="s">
        <v>67</v>
      </c>
      <c r="D12075" s="35" t="s">
        <v>23</v>
      </c>
      <c r="E12075" s="35" t="s">
        <v>4</v>
      </c>
      <c r="F12075" s="35" t="s">
        <v>26</v>
      </c>
      <c r="G12075" s="35" t="s">
        <v>1</v>
      </c>
      <c r="H12075" s="35">
        <v>2055</v>
      </c>
      <c r="I12075" s="40">
        <v>8.4579025628244652E-6</v>
      </c>
    </row>
    <row r="12076" spans="2:9" x14ac:dyDescent="0.25">
      <c r="B12076" s="35" t="s">
        <v>84</v>
      </c>
      <c r="C12076" s="35" t="s">
        <v>67</v>
      </c>
      <c r="D12076" s="35" t="s">
        <v>23</v>
      </c>
      <c r="E12076" s="35" t="s">
        <v>4</v>
      </c>
      <c r="F12076" s="35" t="s">
        <v>26</v>
      </c>
      <c r="G12076" s="35" t="s">
        <v>1</v>
      </c>
      <c r="H12076" s="35">
        <v>2056</v>
      </c>
      <c r="I12076" s="40">
        <v>8.5189151169279128E-6</v>
      </c>
    </row>
    <row r="12077" spans="2:9" x14ac:dyDescent="0.25">
      <c r="B12077" s="35" t="s">
        <v>84</v>
      </c>
      <c r="C12077" s="35" t="s">
        <v>67</v>
      </c>
      <c r="D12077" s="35" t="s">
        <v>23</v>
      </c>
      <c r="E12077" s="35" t="s">
        <v>4</v>
      </c>
      <c r="F12077" s="35" t="s">
        <v>26</v>
      </c>
      <c r="G12077" s="35" t="s">
        <v>1</v>
      </c>
      <c r="H12077" s="35">
        <v>2057</v>
      </c>
      <c r="I12077" s="40">
        <v>8.5729640988891185E-6</v>
      </c>
    </row>
    <row r="12078" spans="2:9" x14ac:dyDescent="0.25">
      <c r="B12078" s="35" t="s">
        <v>84</v>
      </c>
      <c r="C12078" s="35" t="s">
        <v>67</v>
      </c>
      <c r="D12078" s="35" t="s">
        <v>23</v>
      </c>
      <c r="E12078" s="35" t="s">
        <v>4</v>
      </c>
      <c r="F12078" s="35" t="s">
        <v>26</v>
      </c>
      <c r="G12078" s="35" t="s">
        <v>1</v>
      </c>
      <c r="H12078" s="35">
        <v>2058</v>
      </c>
      <c r="I12078" s="40">
        <v>8.6205804373922188E-6</v>
      </c>
    </row>
    <row r="12079" spans="2:9" x14ac:dyDescent="0.25">
      <c r="B12079" s="35" t="s">
        <v>84</v>
      </c>
      <c r="C12079" s="35" t="s">
        <v>67</v>
      </c>
      <c r="D12079" s="35" t="s">
        <v>23</v>
      </c>
      <c r="E12079" s="35" t="s">
        <v>4</v>
      </c>
      <c r="F12079" s="35" t="s">
        <v>26</v>
      </c>
      <c r="G12079" s="35" t="s">
        <v>1</v>
      </c>
      <c r="H12079" s="35">
        <v>2059</v>
      </c>
      <c r="I12079" s="40">
        <v>8.6612837535540945E-6</v>
      </c>
    </row>
    <row r="12080" spans="2:9" x14ac:dyDescent="0.25">
      <c r="B12080" s="35" t="s">
        <v>84</v>
      </c>
      <c r="C12080" s="35" t="s">
        <v>67</v>
      </c>
      <c r="D12080" s="35" t="s">
        <v>23</v>
      </c>
      <c r="E12080" s="35" t="s">
        <v>4</v>
      </c>
      <c r="F12080" s="35" t="s">
        <v>26</v>
      </c>
      <c r="G12080" s="35" t="s">
        <v>1</v>
      </c>
      <c r="H12080" s="35">
        <v>2060</v>
      </c>
      <c r="I12080" s="40">
        <v>8.6988786951843501E-6</v>
      </c>
    </row>
    <row r="12081" spans="2:9" x14ac:dyDescent="0.25">
      <c r="B12081" s="35" t="s">
        <v>84</v>
      </c>
      <c r="C12081" s="35" t="s">
        <v>67</v>
      </c>
      <c r="D12081" s="35" t="s">
        <v>23</v>
      </c>
      <c r="E12081" s="35" t="s">
        <v>4</v>
      </c>
      <c r="F12081" s="35" t="s">
        <v>27</v>
      </c>
      <c r="G12081" s="35" t="s">
        <v>1</v>
      </c>
      <c r="H12081" s="35">
        <v>2000</v>
      </c>
      <c r="I12081" s="40">
        <f t="array" ref="I12081:I12141">TRANSPOSE('[10]Despesa_%PIB'!$B$11:$BJ$11)</f>
        <v>0</v>
      </c>
    </row>
    <row r="12082" spans="2:9" x14ac:dyDescent="0.25">
      <c r="B12082" s="35" t="s">
        <v>84</v>
      </c>
      <c r="C12082" s="35" t="s">
        <v>67</v>
      </c>
      <c r="D12082" s="35" t="s">
        <v>23</v>
      </c>
      <c r="E12082" s="35" t="s">
        <v>4</v>
      </c>
      <c r="F12082" s="35" t="s">
        <v>27</v>
      </c>
      <c r="G12082" s="35" t="s">
        <v>1</v>
      </c>
      <c r="H12082" s="35">
        <v>2001</v>
      </c>
      <c r="I12082" s="40">
        <v>0</v>
      </c>
    </row>
    <row r="12083" spans="2:9" x14ac:dyDescent="0.25">
      <c r="B12083" s="35" t="s">
        <v>84</v>
      </c>
      <c r="C12083" s="35" t="s">
        <v>67</v>
      </c>
      <c r="D12083" s="35" t="s">
        <v>23</v>
      </c>
      <c r="E12083" s="35" t="s">
        <v>4</v>
      </c>
      <c r="F12083" s="35" t="s">
        <v>27</v>
      </c>
      <c r="G12083" s="35" t="s">
        <v>1</v>
      </c>
      <c r="H12083" s="35">
        <v>2002</v>
      </c>
      <c r="I12083" s="40">
        <v>0</v>
      </c>
    </row>
    <row r="12084" spans="2:9" x14ac:dyDescent="0.25">
      <c r="B12084" s="35" t="s">
        <v>84</v>
      </c>
      <c r="C12084" s="35" t="s">
        <v>67</v>
      </c>
      <c r="D12084" s="35" t="s">
        <v>23</v>
      </c>
      <c r="E12084" s="35" t="s">
        <v>4</v>
      </c>
      <c r="F12084" s="35" t="s">
        <v>27</v>
      </c>
      <c r="G12084" s="35" t="s">
        <v>1</v>
      </c>
      <c r="H12084" s="35">
        <v>2003</v>
      </c>
      <c r="I12084" s="40">
        <v>0</v>
      </c>
    </row>
    <row r="12085" spans="2:9" x14ac:dyDescent="0.25">
      <c r="B12085" s="35" t="s">
        <v>84</v>
      </c>
      <c r="C12085" s="35" t="s">
        <v>67</v>
      </c>
      <c r="D12085" s="35" t="s">
        <v>23</v>
      </c>
      <c r="E12085" s="35" t="s">
        <v>4</v>
      </c>
      <c r="F12085" s="35" t="s">
        <v>27</v>
      </c>
      <c r="G12085" s="35" t="s">
        <v>1</v>
      </c>
      <c r="H12085" s="35">
        <v>2004</v>
      </c>
      <c r="I12085" s="40">
        <v>0</v>
      </c>
    </row>
    <row r="12086" spans="2:9" x14ac:dyDescent="0.25">
      <c r="B12086" s="35" t="s">
        <v>84</v>
      </c>
      <c r="C12086" s="35" t="s">
        <v>67</v>
      </c>
      <c r="D12086" s="35" t="s">
        <v>23</v>
      </c>
      <c r="E12086" s="35" t="s">
        <v>4</v>
      </c>
      <c r="F12086" s="35" t="s">
        <v>27</v>
      </c>
      <c r="G12086" s="35" t="s">
        <v>1</v>
      </c>
      <c r="H12086" s="35">
        <v>2005</v>
      </c>
      <c r="I12086" s="40">
        <v>0</v>
      </c>
    </row>
    <row r="12087" spans="2:9" x14ac:dyDescent="0.25">
      <c r="B12087" s="35" t="s">
        <v>84</v>
      </c>
      <c r="C12087" s="35" t="s">
        <v>67</v>
      </c>
      <c r="D12087" s="35" t="s">
        <v>23</v>
      </c>
      <c r="E12087" s="35" t="s">
        <v>4</v>
      </c>
      <c r="F12087" s="35" t="s">
        <v>27</v>
      </c>
      <c r="G12087" s="35" t="s">
        <v>1</v>
      </c>
      <c r="H12087" s="35">
        <v>2006</v>
      </c>
      <c r="I12087" s="40">
        <v>0</v>
      </c>
    </row>
    <row r="12088" spans="2:9" x14ac:dyDescent="0.25">
      <c r="B12088" s="35" t="s">
        <v>84</v>
      </c>
      <c r="C12088" s="35" t="s">
        <v>67</v>
      </c>
      <c r="D12088" s="35" t="s">
        <v>23</v>
      </c>
      <c r="E12088" s="35" t="s">
        <v>4</v>
      </c>
      <c r="F12088" s="35" t="s">
        <v>27</v>
      </c>
      <c r="G12088" s="35" t="s">
        <v>1</v>
      </c>
      <c r="H12088" s="35">
        <v>2007</v>
      </c>
      <c r="I12088" s="40">
        <v>0</v>
      </c>
    </row>
    <row r="12089" spans="2:9" x14ac:dyDescent="0.25">
      <c r="B12089" s="35" t="s">
        <v>84</v>
      </c>
      <c r="C12089" s="35" t="s">
        <v>67</v>
      </c>
      <c r="D12089" s="35" t="s">
        <v>23</v>
      </c>
      <c r="E12089" s="35" t="s">
        <v>4</v>
      </c>
      <c r="F12089" s="35" t="s">
        <v>27</v>
      </c>
      <c r="G12089" s="35" t="s">
        <v>1</v>
      </c>
      <c r="H12089" s="35">
        <v>2008</v>
      </c>
      <c r="I12089" s="40">
        <v>0</v>
      </c>
    </row>
    <row r="12090" spans="2:9" x14ac:dyDescent="0.25">
      <c r="B12090" s="35" t="s">
        <v>84</v>
      </c>
      <c r="C12090" s="35" t="s">
        <v>67</v>
      </c>
      <c r="D12090" s="35" t="s">
        <v>23</v>
      </c>
      <c r="E12090" s="35" t="s">
        <v>4</v>
      </c>
      <c r="F12090" s="35" t="s">
        <v>27</v>
      </c>
      <c r="G12090" s="35" t="s">
        <v>1</v>
      </c>
      <c r="H12090" s="35">
        <v>2009</v>
      </c>
      <c r="I12090" s="40">
        <v>0</v>
      </c>
    </row>
    <row r="12091" spans="2:9" x14ac:dyDescent="0.25">
      <c r="B12091" s="35" t="s">
        <v>84</v>
      </c>
      <c r="C12091" s="35" t="s">
        <v>67</v>
      </c>
      <c r="D12091" s="35" t="s">
        <v>23</v>
      </c>
      <c r="E12091" s="35" t="s">
        <v>4</v>
      </c>
      <c r="F12091" s="35" t="s">
        <v>27</v>
      </c>
      <c r="G12091" s="35" t="s">
        <v>1</v>
      </c>
      <c r="H12091" s="35">
        <v>2010</v>
      </c>
      <c r="I12091" s="40">
        <v>0</v>
      </c>
    </row>
    <row r="12092" spans="2:9" x14ac:dyDescent="0.25">
      <c r="B12092" s="35" t="s">
        <v>84</v>
      </c>
      <c r="C12092" s="35" t="s">
        <v>67</v>
      </c>
      <c r="D12092" s="35" t="s">
        <v>23</v>
      </c>
      <c r="E12092" s="35" t="s">
        <v>4</v>
      </c>
      <c r="F12092" s="35" t="s">
        <v>27</v>
      </c>
      <c r="G12092" s="35" t="s">
        <v>1</v>
      </c>
      <c r="H12092" s="35">
        <v>2011</v>
      </c>
      <c r="I12092" s="40">
        <v>0</v>
      </c>
    </row>
    <row r="12093" spans="2:9" x14ac:dyDescent="0.25">
      <c r="B12093" s="35" t="s">
        <v>84</v>
      </c>
      <c r="C12093" s="35" t="s">
        <v>67</v>
      </c>
      <c r="D12093" s="35" t="s">
        <v>23</v>
      </c>
      <c r="E12093" s="35" t="s">
        <v>4</v>
      </c>
      <c r="F12093" s="35" t="s">
        <v>27</v>
      </c>
      <c r="G12093" s="35" t="s">
        <v>1</v>
      </c>
      <c r="H12093" s="35">
        <v>2012</v>
      </c>
      <c r="I12093" s="40">
        <v>0</v>
      </c>
    </row>
    <row r="12094" spans="2:9" x14ac:dyDescent="0.25">
      <c r="B12094" s="35" t="s">
        <v>84</v>
      </c>
      <c r="C12094" s="35" t="s">
        <v>67</v>
      </c>
      <c r="D12094" s="35" t="s">
        <v>23</v>
      </c>
      <c r="E12094" s="35" t="s">
        <v>4</v>
      </c>
      <c r="F12094" s="35" t="s">
        <v>27</v>
      </c>
      <c r="G12094" s="35" t="s">
        <v>1</v>
      </c>
      <c r="H12094" s="35">
        <v>2013</v>
      </c>
      <c r="I12094" s="40">
        <v>0</v>
      </c>
    </row>
    <row r="12095" spans="2:9" x14ac:dyDescent="0.25">
      <c r="B12095" s="35" t="s">
        <v>84</v>
      </c>
      <c r="C12095" s="35" t="s">
        <v>67</v>
      </c>
      <c r="D12095" s="35" t="s">
        <v>23</v>
      </c>
      <c r="E12095" s="35" t="s">
        <v>4</v>
      </c>
      <c r="F12095" s="35" t="s">
        <v>27</v>
      </c>
      <c r="G12095" s="35" t="s">
        <v>1</v>
      </c>
      <c r="H12095" s="35">
        <v>2014</v>
      </c>
      <c r="I12095" s="40">
        <v>0</v>
      </c>
    </row>
    <row r="12096" spans="2:9" x14ac:dyDescent="0.25">
      <c r="B12096" s="35" t="s">
        <v>84</v>
      </c>
      <c r="C12096" s="35" t="s">
        <v>67</v>
      </c>
      <c r="D12096" s="35" t="s">
        <v>23</v>
      </c>
      <c r="E12096" s="35" t="s">
        <v>4</v>
      </c>
      <c r="F12096" s="35" t="s">
        <v>27</v>
      </c>
      <c r="G12096" s="35" t="s">
        <v>1</v>
      </c>
      <c r="H12096" s="35">
        <v>2015</v>
      </c>
      <c r="I12096" s="40">
        <v>0</v>
      </c>
    </row>
    <row r="12097" spans="2:9" x14ac:dyDescent="0.25">
      <c r="B12097" s="35" t="s">
        <v>84</v>
      </c>
      <c r="C12097" s="35" t="s">
        <v>67</v>
      </c>
      <c r="D12097" s="35" t="s">
        <v>23</v>
      </c>
      <c r="E12097" s="35" t="s">
        <v>4</v>
      </c>
      <c r="F12097" s="35" t="s">
        <v>27</v>
      </c>
      <c r="G12097" s="35" t="s">
        <v>1</v>
      </c>
      <c r="H12097" s="35">
        <v>2016</v>
      </c>
      <c r="I12097" s="40">
        <v>0</v>
      </c>
    </row>
    <row r="12098" spans="2:9" x14ac:dyDescent="0.25">
      <c r="B12098" s="35" t="s">
        <v>84</v>
      </c>
      <c r="C12098" s="35" t="s">
        <v>67</v>
      </c>
      <c r="D12098" s="35" t="s">
        <v>23</v>
      </c>
      <c r="E12098" s="35" t="s">
        <v>4</v>
      </c>
      <c r="F12098" s="35" t="s">
        <v>27</v>
      </c>
      <c r="G12098" s="35" t="s">
        <v>1</v>
      </c>
      <c r="H12098" s="35">
        <v>2017</v>
      </c>
      <c r="I12098" s="40">
        <v>0</v>
      </c>
    </row>
    <row r="12099" spans="2:9" x14ac:dyDescent="0.25">
      <c r="B12099" s="35" t="s">
        <v>84</v>
      </c>
      <c r="C12099" s="35" t="s">
        <v>67</v>
      </c>
      <c r="D12099" s="35" t="s">
        <v>23</v>
      </c>
      <c r="E12099" s="35" t="s">
        <v>4</v>
      </c>
      <c r="F12099" s="35" t="s">
        <v>27</v>
      </c>
      <c r="G12099" s="35" t="s">
        <v>1</v>
      </c>
      <c r="H12099" s="35">
        <v>2018</v>
      </c>
      <c r="I12099" s="40">
        <v>0</v>
      </c>
    </row>
    <row r="12100" spans="2:9" x14ac:dyDescent="0.25">
      <c r="B12100" s="35" t="s">
        <v>84</v>
      </c>
      <c r="C12100" s="35" t="s">
        <v>67</v>
      </c>
      <c r="D12100" s="35" t="s">
        <v>23</v>
      </c>
      <c r="E12100" s="35" t="s">
        <v>4</v>
      </c>
      <c r="F12100" s="35" t="s">
        <v>27</v>
      </c>
      <c r="G12100" s="35" t="s">
        <v>1</v>
      </c>
      <c r="H12100" s="35">
        <v>2019</v>
      </c>
      <c r="I12100" s="40">
        <v>0</v>
      </c>
    </row>
    <row r="12101" spans="2:9" x14ac:dyDescent="0.25">
      <c r="B12101" s="35" t="s">
        <v>84</v>
      </c>
      <c r="C12101" s="35" t="s">
        <v>67</v>
      </c>
      <c r="D12101" s="35" t="s">
        <v>23</v>
      </c>
      <c r="E12101" s="35" t="s">
        <v>4</v>
      </c>
      <c r="F12101" s="35" t="s">
        <v>27</v>
      </c>
      <c r="G12101" s="35" t="s">
        <v>1</v>
      </c>
      <c r="H12101" s="35">
        <v>2020</v>
      </c>
      <c r="I12101" s="40">
        <v>0</v>
      </c>
    </row>
    <row r="12102" spans="2:9" x14ac:dyDescent="0.25">
      <c r="B12102" s="35" t="s">
        <v>84</v>
      </c>
      <c r="C12102" s="35" t="s">
        <v>67</v>
      </c>
      <c r="D12102" s="35" t="s">
        <v>23</v>
      </c>
      <c r="E12102" s="35" t="s">
        <v>4</v>
      </c>
      <c r="F12102" s="35" t="s">
        <v>27</v>
      </c>
      <c r="G12102" s="35" t="s">
        <v>1</v>
      </c>
      <c r="H12102" s="35">
        <v>2021</v>
      </c>
      <c r="I12102" s="40">
        <v>0</v>
      </c>
    </row>
    <row r="12103" spans="2:9" x14ac:dyDescent="0.25">
      <c r="B12103" s="35" t="s">
        <v>84</v>
      </c>
      <c r="C12103" s="35" t="s">
        <v>67</v>
      </c>
      <c r="D12103" s="35" t="s">
        <v>23</v>
      </c>
      <c r="E12103" s="35" t="s">
        <v>4</v>
      </c>
      <c r="F12103" s="35" t="s">
        <v>27</v>
      </c>
      <c r="G12103" s="35" t="s">
        <v>1</v>
      </c>
      <c r="H12103" s="35">
        <v>2022</v>
      </c>
      <c r="I12103" s="40">
        <v>0</v>
      </c>
    </row>
    <row r="12104" spans="2:9" x14ac:dyDescent="0.25">
      <c r="B12104" s="35" t="s">
        <v>84</v>
      </c>
      <c r="C12104" s="35" t="s">
        <v>67</v>
      </c>
      <c r="D12104" s="35" t="s">
        <v>23</v>
      </c>
      <c r="E12104" s="35" t="s">
        <v>4</v>
      </c>
      <c r="F12104" s="35" t="s">
        <v>27</v>
      </c>
      <c r="G12104" s="35" t="s">
        <v>1</v>
      </c>
      <c r="H12104" s="35">
        <v>2023</v>
      </c>
      <c r="I12104" s="40">
        <v>0</v>
      </c>
    </row>
    <row r="12105" spans="2:9" x14ac:dyDescent="0.25">
      <c r="B12105" s="35" t="s">
        <v>84</v>
      </c>
      <c r="C12105" s="35" t="s">
        <v>67</v>
      </c>
      <c r="D12105" s="35" t="s">
        <v>23</v>
      </c>
      <c r="E12105" s="35" t="s">
        <v>4</v>
      </c>
      <c r="F12105" s="35" t="s">
        <v>27</v>
      </c>
      <c r="G12105" s="35" t="s">
        <v>1</v>
      </c>
      <c r="H12105" s="35">
        <v>2024</v>
      </c>
      <c r="I12105" s="40">
        <v>0</v>
      </c>
    </row>
    <row r="12106" spans="2:9" x14ac:dyDescent="0.25">
      <c r="B12106" s="35" t="s">
        <v>84</v>
      </c>
      <c r="C12106" s="35" t="s">
        <v>67</v>
      </c>
      <c r="D12106" s="35" t="s">
        <v>23</v>
      </c>
      <c r="E12106" s="35" t="s">
        <v>4</v>
      </c>
      <c r="F12106" s="35" t="s">
        <v>27</v>
      </c>
      <c r="G12106" s="35" t="s">
        <v>1</v>
      </c>
      <c r="H12106" s="35">
        <v>2025</v>
      </c>
      <c r="I12106" s="40">
        <v>0</v>
      </c>
    </row>
    <row r="12107" spans="2:9" x14ac:dyDescent="0.25">
      <c r="B12107" s="35" t="s">
        <v>84</v>
      </c>
      <c r="C12107" s="35" t="s">
        <v>67</v>
      </c>
      <c r="D12107" s="35" t="s">
        <v>23</v>
      </c>
      <c r="E12107" s="35" t="s">
        <v>4</v>
      </c>
      <c r="F12107" s="35" t="s">
        <v>27</v>
      </c>
      <c r="G12107" s="35" t="s">
        <v>1</v>
      </c>
      <c r="H12107" s="35">
        <v>2026</v>
      </c>
      <c r="I12107" s="40">
        <v>0</v>
      </c>
    </row>
    <row r="12108" spans="2:9" x14ac:dyDescent="0.25">
      <c r="B12108" s="35" t="s">
        <v>84</v>
      </c>
      <c r="C12108" s="35" t="s">
        <v>67</v>
      </c>
      <c r="D12108" s="35" t="s">
        <v>23</v>
      </c>
      <c r="E12108" s="35" t="s">
        <v>4</v>
      </c>
      <c r="F12108" s="35" t="s">
        <v>27</v>
      </c>
      <c r="G12108" s="35" t="s">
        <v>1</v>
      </c>
      <c r="H12108" s="35">
        <v>2027</v>
      </c>
      <c r="I12108" s="40">
        <v>0</v>
      </c>
    </row>
    <row r="12109" spans="2:9" x14ac:dyDescent="0.25">
      <c r="B12109" s="35" t="s">
        <v>84</v>
      </c>
      <c r="C12109" s="35" t="s">
        <v>67</v>
      </c>
      <c r="D12109" s="35" t="s">
        <v>23</v>
      </c>
      <c r="E12109" s="35" t="s">
        <v>4</v>
      </c>
      <c r="F12109" s="35" t="s">
        <v>27</v>
      </c>
      <c r="G12109" s="35" t="s">
        <v>1</v>
      </c>
      <c r="H12109" s="35">
        <v>2028</v>
      </c>
      <c r="I12109" s="40">
        <v>0</v>
      </c>
    </row>
    <row r="12110" spans="2:9" x14ac:dyDescent="0.25">
      <c r="B12110" s="35" t="s">
        <v>84</v>
      </c>
      <c r="C12110" s="35" t="s">
        <v>67</v>
      </c>
      <c r="D12110" s="35" t="s">
        <v>23</v>
      </c>
      <c r="E12110" s="35" t="s">
        <v>4</v>
      </c>
      <c r="F12110" s="35" t="s">
        <v>27</v>
      </c>
      <c r="G12110" s="35" t="s">
        <v>1</v>
      </c>
      <c r="H12110" s="35">
        <v>2029</v>
      </c>
      <c r="I12110" s="40">
        <v>0</v>
      </c>
    </row>
    <row r="12111" spans="2:9" x14ac:dyDescent="0.25">
      <c r="B12111" s="35" t="s">
        <v>84</v>
      </c>
      <c r="C12111" s="35" t="s">
        <v>67</v>
      </c>
      <c r="D12111" s="35" t="s">
        <v>23</v>
      </c>
      <c r="E12111" s="35" t="s">
        <v>4</v>
      </c>
      <c r="F12111" s="35" t="s">
        <v>27</v>
      </c>
      <c r="G12111" s="35" t="s">
        <v>1</v>
      </c>
      <c r="H12111" s="35">
        <v>2030</v>
      </c>
      <c r="I12111" s="40">
        <v>0</v>
      </c>
    </row>
    <row r="12112" spans="2:9" x14ac:dyDescent="0.25">
      <c r="B12112" s="35" t="s">
        <v>84</v>
      </c>
      <c r="C12112" s="35" t="s">
        <v>67</v>
      </c>
      <c r="D12112" s="35" t="s">
        <v>23</v>
      </c>
      <c r="E12112" s="35" t="s">
        <v>4</v>
      </c>
      <c r="F12112" s="35" t="s">
        <v>27</v>
      </c>
      <c r="G12112" s="35" t="s">
        <v>1</v>
      </c>
      <c r="H12112" s="35">
        <v>2031</v>
      </c>
      <c r="I12112" s="40">
        <v>0</v>
      </c>
    </row>
    <row r="12113" spans="2:9" x14ac:dyDescent="0.25">
      <c r="B12113" s="35" t="s">
        <v>84</v>
      </c>
      <c r="C12113" s="35" t="s">
        <v>67</v>
      </c>
      <c r="D12113" s="35" t="s">
        <v>23</v>
      </c>
      <c r="E12113" s="35" t="s">
        <v>4</v>
      </c>
      <c r="F12113" s="35" t="s">
        <v>27</v>
      </c>
      <c r="G12113" s="35" t="s">
        <v>1</v>
      </c>
      <c r="H12113" s="35">
        <v>2032</v>
      </c>
      <c r="I12113" s="40">
        <v>0</v>
      </c>
    </row>
    <row r="12114" spans="2:9" x14ac:dyDescent="0.25">
      <c r="B12114" s="35" t="s">
        <v>84</v>
      </c>
      <c r="C12114" s="35" t="s">
        <v>67</v>
      </c>
      <c r="D12114" s="35" t="s">
        <v>23</v>
      </c>
      <c r="E12114" s="35" t="s">
        <v>4</v>
      </c>
      <c r="F12114" s="35" t="s">
        <v>27</v>
      </c>
      <c r="G12114" s="35" t="s">
        <v>1</v>
      </c>
      <c r="H12114" s="35">
        <v>2033</v>
      </c>
      <c r="I12114" s="40">
        <v>0</v>
      </c>
    </row>
    <row r="12115" spans="2:9" x14ac:dyDescent="0.25">
      <c r="B12115" s="35" t="s">
        <v>84</v>
      </c>
      <c r="C12115" s="35" t="s">
        <v>67</v>
      </c>
      <c r="D12115" s="35" t="s">
        <v>23</v>
      </c>
      <c r="E12115" s="35" t="s">
        <v>4</v>
      </c>
      <c r="F12115" s="35" t="s">
        <v>27</v>
      </c>
      <c r="G12115" s="35" t="s">
        <v>1</v>
      </c>
      <c r="H12115" s="35">
        <v>2034</v>
      </c>
      <c r="I12115" s="40">
        <v>0</v>
      </c>
    </row>
    <row r="12116" spans="2:9" x14ac:dyDescent="0.25">
      <c r="B12116" s="35" t="s">
        <v>84</v>
      </c>
      <c r="C12116" s="35" t="s">
        <v>67</v>
      </c>
      <c r="D12116" s="35" t="s">
        <v>23</v>
      </c>
      <c r="E12116" s="35" t="s">
        <v>4</v>
      </c>
      <c r="F12116" s="35" t="s">
        <v>27</v>
      </c>
      <c r="G12116" s="35" t="s">
        <v>1</v>
      </c>
      <c r="H12116" s="35">
        <v>2035</v>
      </c>
      <c r="I12116" s="40">
        <v>0</v>
      </c>
    </row>
    <row r="12117" spans="2:9" x14ac:dyDescent="0.25">
      <c r="B12117" s="35" t="s">
        <v>84</v>
      </c>
      <c r="C12117" s="35" t="s">
        <v>67</v>
      </c>
      <c r="D12117" s="35" t="s">
        <v>23</v>
      </c>
      <c r="E12117" s="35" t="s">
        <v>4</v>
      </c>
      <c r="F12117" s="35" t="s">
        <v>27</v>
      </c>
      <c r="G12117" s="35" t="s">
        <v>1</v>
      </c>
      <c r="H12117" s="35">
        <v>2036</v>
      </c>
      <c r="I12117" s="40">
        <v>0</v>
      </c>
    </row>
    <row r="12118" spans="2:9" x14ac:dyDescent="0.25">
      <c r="B12118" s="35" t="s">
        <v>84</v>
      </c>
      <c r="C12118" s="35" t="s">
        <v>67</v>
      </c>
      <c r="D12118" s="35" t="s">
        <v>23</v>
      </c>
      <c r="E12118" s="35" t="s">
        <v>4</v>
      </c>
      <c r="F12118" s="35" t="s">
        <v>27</v>
      </c>
      <c r="G12118" s="35" t="s">
        <v>1</v>
      </c>
      <c r="H12118" s="35">
        <v>2037</v>
      </c>
      <c r="I12118" s="40">
        <v>0</v>
      </c>
    </row>
    <row r="12119" spans="2:9" x14ac:dyDescent="0.25">
      <c r="B12119" s="35" t="s">
        <v>84</v>
      </c>
      <c r="C12119" s="35" t="s">
        <v>67</v>
      </c>
      <c r="D12119" s="35" t="s">
        <v>23</v>
      </c>
      <c r="E12119" s="35" t="s">
        <v>4</v>
      </c>
      <c r="F12119" s="35" t="s">
        <v>27</v>
      </c>
      <c r="G12119" s="35" t="s">
        <v>1</v>
      </c>
      <c r="H12119" s="35">
        <v>2038</v>
      </c>
      <c r="I12119" s="40">
        <v>0</v>
      </c>
    </row>
    <row r="12120" spans="2:9" x14ac:dyDescent="0.25">
      <c r="B12120" s="35" t="s">
        <v>84</v>
      </c>
      <c r="C12120" s="35" t="s">
        <v>67</v>
      </c>
      <c r="D12120" s="35" t="s">
        <v>23</v>
      </c>
      <c r="E12120" s="35" t="s">
        <v>4</v>
      </c>
      <c r="F12120" s="35" t="s">
        <v>27</v>
      </c>
      <c r="G12120" s="35" t="s">
        <v>1</v>
      </c>
      <c r="H12120" s="35">
        <v>2039</v>
      </c>
      <c r="I12120" s="40">
        <v>0</v>
      </c>
    </row>
    <row r="12121" spans="2:9" x14ac:dyDescent="0.25">
      <c r="B12121" s="35" t="s">
        <v>84</v>
      </c>
      <c r="C12121" s="35" t="s">
        <v>67</v>
      </c>
      <c r="D12121" s="35" t="s">
        <v>23</v>
      </c>
      <c r="E12121" s="35" t="s">
        <v>4</v>
      </c>
      <c r="F12121" s="35" t="s">
        <v>27</v>
      </c>
      <c r="G12121" s="35" t="s">
        <v>1</v>
      </c>
      <c r="H12121" s="35">
        <v>2040</v>
      </c>
      <c r="I12121" s="40">
        <v>0</v>
      </c>
    </row>
    <row r="12122" spans="2:9" x14ac:dyDescent="0.25">
      <c r="B12122" s="35" t="s">
        <v>84</v>
      </c>
      <c r="C12122" s="35" t="s">
        <v>67</v>
      </c>
      <c r="D12122" s="35" t="s">
        <v>23</v>
      </c>
      <c r="E12122" s="35" t="s">
        <v>4</v>
      </c>
      <c r="F12122" s="35" t="s">
        <v>27</v>
      </c>
      <c r="G12122" s="35" t="s">
        <v>1</v>
      </c>
      <c r="H12122" s="35">
        <v>2041</v>
      </c>
      <c r="I12122" s="40">
        <v>0</v>
      </c>
    </row>
    <row r="12123" spans="2:9" x14ac:dyDescent="0.25">
      <c r="B12123" s="35" t="s">
        <v>84</v>
      </c>
      <c r="C12123" s="35" t="s">
        <v>67</v>
      </c>
      <c r="D12123" s="35" t="s">
        <v>23</v>
      </c>
      <c r="E12123" s="35" t="s">
        <v>4</v>
      </c>
      <c r="F12123" s="35" t="s">
        <v>27</v>
      </c>
      <c r="G12123" s="35" t="s">
        <v>1</v>
      </c>
      <c r="H12123" s="35">
        <v>2042</v>
      </c>
      <c r="I12123" s="40">
        <v>0</v>
      </c>
    </row>
    <row r="12124" spans="2:9" x14ac:dyDescent="0.25">
      <c r="B12124" s="35" t="s">
        <v>84</v>
      </c>
      <c r="C12124" s="35" t="s">
        <v>67</v>
      </c>
      <c r="D12124" s="35" t="s">
        <v>23</v>
      </c>
      <c r="E12124" s="35" t="s">
        <v>4</v>
      </c>
      <c r="F12124" s="35" t="s">
        <v>27</v>
      </c>
      <c r="G12124" s="35" t="s">
        <v>1</v>
      </c>
      <c r="H12124" s="35">
        <v>2043</v>
      </c>
      <c r="I12124" s="40">
        <v>0</v>
      </c>
    </row>
    <row r="12125" spans="2:9" x14ac:dyDescent="0.25">
      <c r="B12125" s="35" t="s">
        <v>84</v>
      </c>
      <c r="C12125" s="35" t="s">
        <v>67</v>
      </c>
      <c r="D12125" s="35" t="s">
        <v>23</v>
      </c>
      <c r="E12125" s="35" t="s">
        <v>4</v>
      </c>
      <c r="F12125" s="35" t="s">
        <v>27</v>
      </c>
      <c r="G12125" s="35" t="s">
        <v>1</v>
      </c>
      <c r="H12125" s="35">
        <v>2044</v>
      </c>
      <c r="I12125" s="40">
        <v>0</v>
      </c>
    </row>
    <row r="12126" spans="2:9" x14ac:dyDescent="0.25">
      <c r="B12126" s="35" t="s">
        <v>84</v>
      </c>
      <c r="C12126" s="35" t="s">
        <v>67</v>
      </c>
      <c r="D12126" s="35" t="s">
        <v>23</v>
      </c>
      <c r="E12126" s="35" t="s">
        <v>4</v>
      </c>
      <c r="F12126" s="35" t="s">
        <v>27</v>
      </c>
      <c r="G12126" s="35" t="s">
        <v>1</v>
      </c>
      <c r="H12126" s="35">
        <v>2045</v>
      </c>
      <c r="I12126" s="40">
        <v>0</v>
      </c>
    </row>
    <row r="12127" spans="2:9" x14ac:dyDescent="0.25">
      <c r="B12127" s="35" t="s">
        <v>84</v>
      </c>
      <c r="C12127" s="35" t="s">
        <v>67</v>
      </c>
      <c r="D12127" s="35" t="s">
        <v>23</v>
      </c>
      <c r="E12127" s="35" t="s">
        <v>4</v>
      </c>
      <c r="F12127" s="35" t="s">
        <v>27</v>
      </c>
      <c r="G12127" s="35" t="s">
        <v>1</v>
      </c>
      <c r="H12127" s="35">
        <v>2046</v>
      </c>
      <c r="I12127" s="40">
        <v>0</v>
      </c>
    </row>
    <row r="12128" spans="2:9" x14ac:dyDescent="0.25">
      <c r="B12128" s="35" t="s">
        <v>84</v>
      </c>
      <c r="C12128" s="35" t="s">
        <v>67</v>
      </c>
      <c r="D12128" s="35" t="s">
        <v>23</v>
      </c>
      <c r="E12128" s="35" t="s">
        <v>4</v>
      </c>
      <c r="F12128" s="35" t="s">
        <v>27</v>
      </c>
      <c r="G12128" s="35" t="s">
        <v>1</v>
      </c>
      <c r="H12128" s="35">
        <v>2047</v>
      </c>
      <c r="I12128" s="40">
        <v>0</v>
      </c>
    </row>
    <row r="12129" spans="2:9" x14ac:dyDescent="0.25">
      <c r="B12129" s="35" t="s">
        <v>84</v>
      </c>
      <c r="C12129" s="35" t="s">
        <v>67</v>
      </c>
      <c r="D12129" s="35" t="s">
        <v>23</v>
      </c>
      <c r="E12129" s="35" t="s">
        <v>4</v>
      </c>
      <c r="F12129" s="35" t="s">
        <v>27</v>
      </c>
      <c r="G12129" s="35" t="s">
        <v>1</v>
      </c>
      <c r="H12129" s="35">
        <v>2048</v>
      </c>
      <c r="I12129" s="40">
        <v>0</v>
      </c>
    </row>
    <row r="12130" spans="2:9" x14ac:dyDescent="0.25">
      <c r="B12130" s="35" t="s">
        <v>84</v>
      </c>
      <c r="C12130" s="35" t="s">
        <v>67</v>
      </c>
      <c r="D12130" s="35" t="s">
        <v>23</v>
      </c>
      <c r="E12130" s="35" t="s">
        <v>4</v>
      </c>
      <c r="F12130" s="35" t="s">
        <v>27</v>
      </c>
      <c r="G12130" s="35" t="s">
        <v>1</v>
      </c>
      <c r="H12130" s="35">
        <v>2049</v>
      </c>
      <c r="I12130" s="40">
        <v>0</v>
      </c>
    </row>
    <row r="12131" spans="2:9" x14ac:dyDescent="0.25">
      <c r="B12131" s="35" t="s">
        <v>84</v>
      </c>
      <c r="C12131" s="35" t="s">
        <v>67</v>
      </c>
      <c r="D12131" s="35" t="s">
        <v>23</v>
      </c>
      <c r="E12131" s="35" t="s">
        <v>4</v>
      </c>
      <c r="F12131" s="35" t="s">
        <v>27</v>
      </c>
      <c r="G12131" s="35" t="s">
        <v>1</v>
      </c>
      <c r="H12131" s="35">
        <v>2050</v>
      </c>
      <c r="I12131" s="40">
        <v>0</v>
      </c>
    </row>
    <row r="12132" spans="2:9" x14ac:dyDescent="0.25">
      <c r="B12132" s="35" t="s">
        <v>84</v>
      </c>
      <c r="C12132" s="35" t="s">
        <v>67</v>
      </c>
      <c r="D12132" s="35" t="s">
        <v>23</v>
      </c>
      <c r="E12132" s="35" t="s">
        <v>4</v>
      </c>
      <c r="F12132" s="35" t="s">
        <v>27</v>
      </c>
      <c r="G12132" s="35" t="s">
        <v>1</v>
      </c>
      <c r="H12132" s="35">
        <v>2051</v>
      </c>
      <c r="I12132" s="40">
        <v>0</v>
      </c>
    </row>
    <row r="12133" spans="2:9" x14ac:dyDescent="0.25">
      <c r="B12133" s="35" t="s">
        <v>84</v>
      </c>
      <c r="C12133" s="35" t="s">
        <v>67</v>
      </c>
      <c r="D12133" s="35" t="s">
        <v>23</v>
      </c>
      <c r="E12133" s="35" t="s">
        <v>4</v>
      </c>
      <c r="F12133" s="35" t="s">
        <v>27</v>
      </c>
      <c r="G12133" s="35" t="s">
        <v>1</v>
      </c>
      <c r="H12133" s="35">
        <v>2052</v>
      </c>
      <c r="I12133" s="40">
        <v>0</v>
      </c>
    </row>
    <row r="12134" spans="2:9" x14ac:dyDescent="0.25">
      <c r="B12134" s="35" t="s">
        <v>84</v>
      </c>
      <c r="C12134" s="35" t="s">
        <v>67</v>
      </c>
      <c r="D12134" s="35" t="s">
        <v>23</v>
      </c>
      <c r="E12134" s="35" t="s">
        <v>4</v>
      </c>
      <c r="F12134" s="35" t="s">
        <v>27</v>
      </c>
      <c r="G12134" s="35" t="s">
        <v>1</v>
      </c>
      <c r="H12134" s="35">
        <v>2053</v>
      </c>
      <c r="I12134" s="40">
        <v>0</v>
      </c>
    </row>
    <row r="12135" spans="2:9" x14ac:dyDescent="0.25">
      <c r="B12135" s="35" t="s">
        <v>84</v>
      </c>
      <c r="C12135" s="35" t="s">
        <v>67</v>
      </c>
      <c r="D12135" s="35" t="s">
        <v>23</v>
      </c>
      <c r="E12135" s="35" t="s">
        <v>4</v>
      </c>
      <c r="F12135" s="35" t="s">
        <v>27</v>
      </c>
      <c r="G12135" s="35" t="s">
        <v>1</v>
      </c>
      <c r="H12135" s="35">
        <v>2054</v>
      </c>
      <c r="I12135" s="40">
        <v>0</v>
      </c>
    </row>
    <row r="12136" spans="2:9" x14ac:dyDescent="0.25">
      <c r="B12136" s="35" t="s">
        <v>84</v>
      </c>
      <c r="C12136" s="35" t="s">
        <v>67</v>
      </c>
      <c r="D12136" s="35" t="s">
        <v>23</v>
      </c>
      <c r="E12136" s="35" t="s">
        <v>4</v>
      </c>
      <c r="F12136" s="35" t="s">
        <v>27</v>
      </c>
      <c r="G12136" s="35" t="s">
        <v>1</v>
      </c>
      <c r="H12136" s="35">
        <v>2055</v>
      </c>
      <c r="I12136" s="40">
        <v>0</v>
      </c>
    </row>
    <row r="12137" spans="2:9" x14ac:dyDescent="0.25">
      <c r="B12137" s="35" t="s">
        <v>84</v>
      </c>
      <c r="C12137" s="35" t="s">
        <v>67</v>
      </c>
      <c r="D12137" s="35" t="s">
        <v>23</v>
      </c>
      <c r="E12137" s="35" t="s">
        <v>4</v>
      </c>
      <c r="F12137" s="35" t="s">
        <v>27</v>
      </c>
      <c r="G12137" s="35" t="s">
        <v>1</v>
      </c>
      <c r="H12137" s="35">
        <v>2056</v>
      </c>
      <c r="I12137" s="40">
        <v>0</v>
      </c>
    </row>
    <row r="12138" spans="2:9" x14ac:dyDescent="0.25">
      <c r="B12138" s="35" t="s">
        <v>84</v>
      </c>
      <c r="C12138" s="35" t="s">
        <v>67</v>
      </c>
      <c r="D12138" s="35" t="s">
        <v>23</v>
      </c>
      <c r="E12138" s="35" t="s">
        <v>4</v>
      </c>
      <c r="F12138" s="35" t="s">
        <v>27</v>
      </c>
      <c r="G12138" s="35" t="s">
        <v>1</v>
      </c>
      <c r="H12138" s="35">
        <v>2057</v>
      </c>
      <c r="I12138" s="40">
        <v>0</v>
      </c>
    </row>
    <row r="12139" spans="2:9" x14ac:dyDescent="0.25">
      <c r="B12139" s="35" t="s">
        <v>84</v>
      </c>
      <c r="C12139" s="35" t="s">
        <v>67</v>
      </c>
      <c r="D12139" s="35" t="s">
        <v>23</v>
      </c>
      <c r="E12139" s="35" t="s">
        <v>4</v>
      </c>
      <c r="F12139" s="35" t="s">
        <v>27</v>
      </c>
      <c r="G12139" s="35" t="s">
        <v>1</v>
      </c>
      <c r="H12139" s="35">
        <v>2058</v>
      </c>
      <c r="I12139" s="40">
        <v>0</v>
      </c>
    </row>
    <row r="12140" spans="2:9" x14ac:dyDescent="0.25">
      <c r="B12140" s="35" t="s">
        <v>84</v>
      </c>
      <c r="C12140" s="35" t="s">
        <v>67</v>
      </c>
      <c r="D12140" s="35" t="s">
        <v>23</v>
      </c>
      <c r="E12140" s="35" t="s">
        <v>4</v>
      </c>
      <c r="F12140" s="35" t="s">
        <v>27</v>
      </c>
      <c r="G12140" s="35" t="s">
        <v>1</v>
      </c>
      <c r="H12140" s="35">
        <v>2059</v>
      </c>
      <c r="I12140" s="40">
        <v>0</v>
      </c>
    </row>
    <row r="12141" spans="2:9" x14ac:dyDescent="0.25">
      <c r="B12141" s="35" t="s">
        <v>84</v>
      </c>
      <c r="C12141" s="35" t="s">
        <v>67</v>
      </c>
      <c r="D12141" s="35" t="s">
        <v>23</v>
      </c>
      <c r="E12141" s="35" t="s">
        <v>4</v>
      </c>
      <c r="F12141" s="35" t="s">
        <v>27</v>
      </c>
      <c r="G12141" s="35" t="s">
        <v>1</v>
      </c>
      <c r="H12141" s="35">
        <v>2060</v>
      </c>
      <c r="I12141" s="40">
        <v>0</v>
      </c>
    </row>
    <row r="12142" spans="2:9" x14ac:dyDescent="0.25">
      <c r="B12142" s="35" t="s">
        <v>84</v>
      </c>
      <c r="C12142" s="35" t="s">
        <v>67</v>
      </c>
      <c r="D12142" s="35" t="s">
        <v>23</v>
      </c>
      <c r="E12142" s="35" t="s">
        <v>4</v>
      </c>
      <c r="F12142" s="35" t="s">
        <v>28</v>
      </c>
      <c r="G12142" s="35" t="s">
        <v>1</v>
      </c>
      <c r="H12142" s="35">
        <v>2000</v>
      </c>
      <c r="I12142" s="40">
        <f t="array" ref="I12142:I12202">TRANSPOSE('[10]Despesa_%PIB'!$B$13:$BJ$13)</f>
        <v>0</v>
      </c>
    </row>
    <row r="12143" spans="2:9" x14ac:dyDescent="0.25">
      <c r="B12143" s="35" t="s">
        <v>84</v>
      </c>
      <c r="C12143" s="35" t="s">
        <v>67</v>
      </c>
      <c r="D12143" s="35" t="s">
        <v>23</v>
      </c>
      <c r="E12143" s="35" t="s">
        <v>4</v>
      </c>
      <c r="F12143" s="35" t="s">
        <v>28</v>
      </c>
      <c r="G12143" s="35" t="s">
        <v>1</v>
      </c>
      <c r="H12143" s="35">
        <v>2001</v>
      </c>
      <c r="I12143" s="40">
        <v>0</v>
      </c>
    </row>
    <row r="12144" spans="2:9" x14ac:dyDescent="0.25">
      <c r="B12144" s="35" t="s">
        <v>84</v>
      </c>
      <c r="C12144" s="35" t="s">
        <v>67</v>
      </c>
      <c r="D12144" s="35" t="s">
        <v>23</v>
      </c>
      <c r="E12144" s="35" t="s">
        <v>4</v>
      </c>
      <c r="F12144" s="35" t="s">
        <v>28</v>
      </c>
      <c r="G12144" s="35" t="s">
        <v>1</v>
      </c>
      <c r="H12144" s="35">
        <v>2002</v>
      </c>
      <c r="I12144" s="40">
        <v>0</v>
      </c>
    </row>
    <row r="12145" spans="2:9" x14ac:dyDescent="0.25">
      <c r="B12145" s="35" t="s">
        <v>84</v>
      </c>
      <c r="C12145" s="35" t="s">
        <v>67</v>
      </c>
      <c r="D12145" s="35" t="s">
        <v>23</v>
      </c>
      <c r="E12145" s="35" t="s">
        <v>4</v>
      </c>
      <c r="F12145" s="35" t="s">
        <v>28</v>
      </c>
      <c r="G12145" s="35" t="s">
        <v>1</v>
      </c>
      <c r="H12145" s="35">
        <v>2003</v>
      </c>
      <c r="I12145" s="40">
        <v>0</v>
      </c>
    </row>
    <row r="12146" spans="2:9" x14ac:dyDescent="0.25">
      <c r="B12146" s="35" t="s">
        <v>84</v>
      </c>
      <c r="C12146" s="35" t="s">
        <v>67</v>
      </c>
      <c r="D12146" s="35" t="s">
        <v>23</v>
      </c>
      <c r="E12146" s="35" t="s">
        <v>4</v>
      </c>
      <c r="F12146" s="35" t="s">
        <v>28</v>
      </c>
      <c r="G12146" s="35" t="s">
        <v>1</v>
      </c>
      <c r="H12146" s="35">
        <v>2004</v>
      </c>
      <c r="I12146" s="40">
        <v>0</v>
      </c>
    </row>
    <row r="12147" spans="2:9" x14ac:dyDescent="0.25">
      <c r="B12147" s="35" t="s">
        <v>84</v>
      </c>
      <c r="C12147" s="35" t="s">
        <v>67</v>
      </c>
      <c r="D12147" s="35" t="s">
        <v>23</v>
      </c>
      <c r="E12147" s="35" t="s">
        <v>4</v>
      </c>
      <c r="F12147" s="35" t="s">
        <v>28</v>
      </c>
      <c r="G12147" s="35" t="s">
        <v>1</v>
      </c>
      <c r="H12147" s="35">
        <v>2005</v>
      </c>
      <c r="I12147" s="40">
        <v>0</v>
      </c>
    </row>
    <row r="12148" spans="2:9" x14ac:dyDescent="0.25">
      <c r="B12148" s="35" t="s">
        <v>84</v>
      </c>
      <c r="C12148" s="35" t="s">
        <v>67</v>
      </c>
      <c r="D12148" s="35" t="s">
        <v>23</v>
      </c>
      <c r="E12148" s="35" t="s">
        <v>4</v>
      </c>
      <c r="F12148" s="35" t="s">
        <v>28</v>
      </c>
      <c r="G12148" s="35" t="s">
        <v>1</v>
      </c>
      <c r="H12148" s="35">
        <v>2006</v>
      </c>
      <c r="I12148" s="40">
        <v>0</v>
      </c>
    </row>
    <row r="12149" spans="2:9" x14ac:dyDescent="0.25">
      <c r="B12149" s="35" t="s">
        <v>84</v>
      </c>
      <c r="C12149" s="35" t="s">
        <v>67</v>
      </c>
      <c r="D12149" s="35" t="s">
        <v>23</v>
      </c>
      <c r="E12149" s="35" t="s">
        <v>4</v>
      </c>
      <c r="F12149" s="35" t="s">
        <v>28</v>
      </c>
      <c r="G12149" s="35" t="s">
        <v>1</v>
      </c>
      <c r="H12149" s="35">
        <v>2007</v>
      </c>
      <c r="I12149" s="40">
        <v>0</v>
      </c>
    </row>
    <row r="12150" spans="2:9" x14ac:dyDescent="0.25">
      <c r="B12150" s="35" t="s">
        <v>84</v>
      </c>
      <c r="C12150" s="35" t="s">
        <v>67</v>
      </c>
      <c r="D12150" s="35" t="s">
        <v>23</v>
      </c>
      <c r="E12150" s="35" t="s">
        <v>4</v>
      </c>
      <c r="F12150" s="35" t="s">
        <v>28</v>
      </c>
      <c r="G12150" s="35" t="s">
        <v>1</v>
      </c>
      <c r="H12150" s="35">
        <v>2008</v>
      </c>
      <c r="I12150" s="40">
        <v>0</v>
      </c>
    </row>
    <row r="12151" spans="2:9" x14ac:dyDescent="0.25">
      <c r="B12151" s="35" t="s">
        <v>84</v>
      </c>
      <c r="C12151" s="35" t="s">
        <v>67</v>
      </c>
      <c r="D12151" s="35" t="s">
        <v>23</v>
      </c>
      <c r="E12151" s="35" t="s">
        <v>4</v>
      </c>
      <c r="F12151" s="35" t="s">
        <v>28</v>
      </c>
      <c r="G12151" s="35" t="s">
        <v>1</v>
      </c>
      <c r="H12151" s="35">
        <v>2009</v>
      </c>
      <c r="I12151" s="40">
        <v>0</v>
      </c>
    </row>
    <row r="12152" spans="2:9" x14ac:dyDescent="0.25">
      <c r="B12152" s="35" t="s">
        <v>84</v>
      </c>
      <c r="C12152" s="35" t="s">
        <v>67</v>
      </c>
      <c r="D12152" s="35" t="s">
        <v>23</v>
      </c>
      <c r="E12152" s="35" t="s">
        <v>4</v>
      </c>
      <c r="F12152" s="35" t="s">
        <v>28</v>
      </c>
      <c r="G12152" s="35" t="s">
        <v>1</v>
      </c>
      <c r="H12152" s="35">
        <v>2010</v>
      </c>
      <c r="I12152" s="40">
        <v>0</v>
      </c>
    </row>
    <row r="12153" spans="2:9" x14ac:dyDescent="0.25">
      <c r="B12153" s="35" t="s">
        <v>84</v>
      </c>
      <c r="C12153" s="35" t="s">
        <v>67</v>
      </c>
      <c r="D12153" s="35" t="s">
        <v>23</v>
      </c>
      <c r="E12153" s="35" t="s">
        <v>4</v>
      </c>
      <c r="F12153" s="35" t="s">
        <v>28</v>
      </c>
      <c r="G12153" s="35" t="s">
        <v>1</v>
      </c>
      <c r="H12153" s="35">
        <v>2011</v>
      </c>
      <c r="I12153" s="40">
        <v>0</v>
      </c>
    </row>
    <row r="12154" spans="2:9" x14ac:dyDescent="0.25">
      <c r="B12154" s="35" t="s">
        <v>84</v>
      </c>
      <c r="C12154" s="35" t="s">
        <v>67</v>
      </c>
      <c r="D12154" s="35" t="s">
        <v>23</v>
      </c>
      <c r="E12154" s="35" t="s">
        <v>4</v>
      </c>
      <c r="F12154" s="35" t="s">
        <v>28</v>
      </c>
      <c r="G12154" s="35" t="s">
        <v>1</v>
      </c>
      <c r="H12154" s="35">
        <v>2012</v>
      </c>
      <c r="I12154" s="40">
        <v>0</v>
      </c>
    </row>
    <row r="12155" spans="2:9" x14ac:dyDescent="0.25">
      <c r="B12155" s="35" t="s">
        <v>84</v>
      </c>
      <c r="C12155" s="35" t="s">
        <v>67</v>
      </c>
      <c r="D12155" s="35" t="s">
        <v>23</v>
      </c>
      <c r="E12155" s="35" t="s">
        <v>4</v>
      </c>
      <c r="F12155" s="35" t="s">
        <v>28</v>
      </c>
      <c r="G12155" s="35" t="s">
        <v>1</v>
      </c>
      <c r="H12155" s="35">
        <v>2013</v>
      </c>
      <c r="I12155" s="40">
        <v>0</v>
      </c>
    </row>
    <row r="12156" spans="2:9" x14ac:dyDescent="0.25">
      <c r="B12156" s="35" t="s">
        <v>84</v>
      </c>
      <c r="C12156" s="35" t="s">
        <v>67</v>
      </c>
      <c r="D12156" s="35" t="s">
        <v>23</v>
      </c>
      <c r="E12156" s="35" t="s">
        <v>4</v>
      </c>
      <c r="F12156" s="35" t="s">
        <v>28</v>
      </c>
      <c r="G12156" s="35" t="s">
        <v>1</v>
      </c>
      <c r="H12156" s="35">
        <v>2014</v>
      </c>
      <c r="I12156" s="40">
        <v>0</v>
      </c>
    </row>
    <row r="12157" spans="2:9" x14ac:dyDescent="0.25">
      <c r="B12157" s="35" t="s">
        <v>84</v>
      </c>
      <c r="C12157" s="35" t="s">
        <v>67</v>
      </c>
      <c r="D12157" s="35" t="s">
        <v>23</v>
      </c>
      <c r="E12157" s="35" t="s">
        <v>4</v>
      </c>
      <c r="F12157" s="35" t="s">
        <v>28</v>
      </c>
      <c r="G12157" s="35" t="s">
        <v>1</v>
      </c>
      <c r="H12157" s="35">
        <v>2015</v>
      </c>
      <c r="I12157" s="40">
        <v>0</v>
      </c>
    </row>
    <row r="12158" spans="2:9" x14ac:dyDescent="0.25">
      <c r="B12158" s="35" t="s">
        <v>84</v>
      </c>
      <c r="C12158" s="35" t="s">
        <v>67</v>
      </c>
      <c r="D12158" s="35" t="s">
        <v>23</v>
      </c>
      <c r="E12158" s="35" t="s">
        <v>4</v>
      </c>
      <c r="F12158" s="35" t="s">
        <v>28</v>
      </c>
      <c r="G12158" s="35" t="s">
        <v>1</v>
      </c>
      <c r="H12158" s="35">
        <v>2016</v>
      </c>
      <c r="I12158" s="40">
        <v>0</v>
      </c>
    </row>
    <row r="12159" spans="2:9" x14ac:dyDescent="0.25">
      <c r="B12159" s="35" t="s">
        <v>84</v>
      </c>
      <c r="C12159" s="35" t="s">
        <v>67</v>
      </c>
      <c r="D12159" s="35" t="s">
        <v>23</v>
      </c>
      <c r="E12159" s="35" t="s">
        <v>4</v>
      </c>
      <c r="F12159" s="35" t="s">
        <v>28</v>
      </c>
      <c r="G12159" s="35" t="s">
        <v>1</v>
      </c>
      <c r="H12159" s="35">
        <v>2017</v>
      </c>
      <c r="I12159" s="40">
        <v>0</v>
      </c>
    </row>
    <row r="12160" spans="2:9" x14ac:dyDescent="0.25">
      <c r="B12160" s="35" t="s">
        <v>84</v>
      </c>
      <c r="C12160" s="35" t="s">
        <v>67</v>
      </c>
      <c r="D12160" s="35" t="s">
        <v>23</v>
      </c>
      <c r="E12160" s="35" t="s">
        <v>4</v>
      </c>
      <c r="F12160" s="35" t="s">
        <v>28</v>
      </c>
      <c r="G12160" s="35" t="s">
        <v>1</v>
      </c>
      <c r="H12160" s="35">
        <v>2018</v>
      </c>
      <c r="I12160" s="40">
        <v>0</v>
      </c>
    </row>
    <row r="12161" spans="2:9" x14ac:dyDescent="0.25">
      <c r="B12161" s="35" t="s">
        <v>84</v>
      </c>
      <c r="C12161" s="35" t="s">
        <v>67</v>
      </c>
      <c r="D12161" s="35" t="s">
        <v>23</v>
      </c>
      <c r="E12161" s="35" t="s">
        <v>4</v>
      </c>
      <c r="F12161" s="35" t="s">
        <v>28</v>
      </c>
      <c r="G12161" s="35" t="s">
        <v>1</v>
      </c>
      <c r="H12161" s="35">
        <v>2019</v>
      </c>
      <c r="I12161" s="40">
        <v>0</v>
      </c>
    </row>
    <row r="12162" spans="2:9" x14ac:dyDescent="0.25">
      <c r="B12162" s="35" t="s">
        <v>84</v>
      </c>
      <c r="C12162" s="35" t="s">
        <v>67</v>
      </c>
      <c r="D12162" s="35" t="s">
        <v>23</v>
      </c>
      <c r="E12162" s="35" t="s">
        <v>4</v>
      </c>
      <c r="F12162" s="35" t="s">
        <v>28</v>
      </c>
      <c r="G12162" s="35" t="s">
        <v>1</v>
      </c>
      <c r="H12162" s="35">
        <v>2020</v>
      </c>
      <c r="I12162" s="40">
        <v>0</v>
      </c>
    </row>
    <row r="12163" spans="2:9" x14ac:dyDescent="0.25">
      <c r="B12163" s="35" t="s">
        <v>84</v>
      </c>
      <c r="C12163" s="35" t="s">
        <v>67</v>
      </c>
      <c r="D12163" s="35" t="s">
        <v>23</v>
      </c>
      <c r="E12163" s="35" t="s">
        <v>4</v>
      </c>
      <c r="F12163" s="35" t="s">
        <v>28</v>
      </c>
      <c r="G12163" s="35" t="s">
        <v>1</v>
      </c>
      <c r="H12163" s="35">
        <v>2021</v>
      </c>
      <c r="I12163" s="40">
        <v>0</v>
      </c>
    </row>
    <row r="12164" spans="2:9" x14ac:dyDescent="0.25">
      <c r="B12164" s="35" t="s">
        <v>84</v>
      </c>
      <c r="C12164" s="35" t="s">
        <v>67</v>
      </c>
      <c r="D12164" s="35" t="s">
        <v>23</v>
      </c>
      <c r="E12164" s="35" t="s">
        <v>4</v>
      </c>
      <c r="F12164" s="35" t="s">
        <v>28</v>
      </c>
      <c r="G12164" s="35" t="s">
        <v>1</v>
      </c>
      <c r="H12164" s="35">
        <v>2022</v>
      </c>
      <c r="I12164" s="40">
        <v>0</v>
      </c>
    </row>
    <row r="12165" spans="2:9" x14ac:dyDescent="0.25">
      <c r="B12165" s="35" t="s">
        <v>84</v>
      </c>
      <c r="C12165" s="35" t="s">
        <v>67</v>
      </c>
      <c r="D12165" s="35" t="s">
        <v>23</v>
      </c>
      <c r="E12165" s="35" t="s">
        <v>4</v>
      </c>
      <c r="F12165" s="35" t="s">
        <v>28</v>
      </c>
      <c r="G12165" s="35" t="s">
        <v>1</v>
      </c>
      <c r="H12165" s="35">
        <v>2023</v>
      </c>
      <c r="I12165" s="40">
        <v>0</v>
      </c>
    </row>
    <row r="12166" spans="2:9" x14ac:dyDescent="0.25">
      <c r="B12166" s="35" t="s">
        <v>84</v>
      </c>
      <c r="C12166" s="35" t="s">
        <v>67</v>
      </c>
      <c r="D12166" s="35" t="s">
        <v>23</v>
      </c>
      <c r="E12166" s="35" t="s">
        <v>4</v>
      </c>
      <c r="F12166" s="35" t="s">
        <v>28</v>
      </c>
      <c r="G12166" s="35" t="s">
        <v>1</v>
      </c>
      <c r="H12166" s="35">
        <v>2024</v>
      </c>
      <c r="I12166" s="40">
        <v>0</v>
      </c>
    </row>
    <row r="12167" spans="2:9" x14ac:dyDescent="0.25">
      <c r="B12167" s="35" t="s">
        <v>84</v>
      </c>
      <c r="C12167" s="35" t="s">
        <v>67</v>
      </c>
      <c r="D12167" s="35" t="s">
        <v>23</v>
      </c>
      <c r="E12167" s="35" t="s">
        <v>4</v>
      </c>
      <c r="F12167" s="35" t="s">
        <v>28</v>
      </c>
      <c r="G12167" s="35" t="s">
        <v>1</v>
      </c>
      <c r="H12167" s="35">
        <v>2025</v>
      </c>
      <c r="I12167" s="40">
        <v>0</v>
      </c>
    </row>
    <row r="12168" spans="2:9" x14ac:dyDescent="0.25">
      <c r="B12168" s="35" t="s">
        <v>84</v>
      </c>
      <c r="C12168" s="35" t="s">
        <v>67</v>
      </c>
      <c r="D12168" s="35" t="s">
        <v>23</v>
      </c>
      <c r="E12168" s="35" t="s">
        <v>4</v>
      </c>
      <c r="F12168" s="35" t="s">
        <v>28</v>
      </c>
      <c r="G12168" s="35" t="s">
        <v>1</v>
      </c>
      <c r="H12168" s="35">
        <v>2026</v>
      </c>
      <c r="I12168" s="40">
        <v>0</v>
      </c>
    </row>
    <row r="12169" spans="2:9" x14ac:dyDescent="0.25">
      <c r="B12169" s="35" t="s">
        <v>84</v>
      </c>
      <c r="C12169" s="35" t="s">
        <v>67</v>
      </c>
      <c r="D12169" s="35" t="s">
        <v>23</v>
      </c>
      <c r="E12169" s="35" t="s">
        <v>4</v>
      </c>
      <c r="F12169" s="35" t="s">
        <v>28</v>
      </c>
      <c r="G12169" s="35" t="s">
        <v>1</v>
      </c>
      <c r="H12169" s="35">
        <v>2027</v>
      </c>
      <c r="I12169" s="40">
        <v>0</v>
      </c>
    </row>
    <row r="12170" spans="2:9" x14ac:dyDescent="0.25">
      <c r="B12170" s="35" t="s">
        <v>84</v>
      </c>
      <c r="C12170" s="35" t="s">
        <v>67</v>
      </c>
      <c r="D12170" s="35" t="s">
        <v>23</v>
      </c>
      <c r="E12170" s="35" t="s">
        <v>4</v>
      </c>
      <c r="F12170" s="35" t="s">
        <v>28</v>
      </c>
      <c r="G12170" s="35" t="s">
        <v>1</v>
      </c>
      <c r="H12170" s="35">
        <v>2028</v>
      </c>
      <c r="I12170" s="40">
        <v>0</v>
      </c>
    </row>
    <row r="12171" spans="2:9" x14ac:dyDescent="0.25">
      <c r="B12171" s="35" t="s">
        <v>84</v>
      </c>
      <c r="C12171" s="35" t="s">
        <v>67</v>
      </c>
      <c r="D12171" s="35" t="s">
        <v>23</v>
      </c>
      <c r="E12171" s="35" t="s">
        <v>4</v>
      </c>
      <c r="F12171" s="35" t="s">
        <v>28</v>
      </c>
      <c r="G12171" s="35" t="s">
        <v>1</v>
      </c>
      <c r="H12171" s="35">
        <v>2029</v>
      </c>
      <c r="I12171" s="40">
        <v>0</v>
      </c>
    </row>
    <row r="12172" spans="2:9" x14ac:dyDescent="0.25">
      <c r="B12172" s="35" t="s">
        <v>84</v>
      </c>
      <c r="C12172" s="35" t="s">
        <v>67</v>
      </c>
      <c r="D12172" s="35" t="s">
        <v>23</v>
      </c>
      <c r="E12172" s="35" t="s">
        <v>4</v>
      </c>
      <c r="F12172" s="35" t="s">
        <v>28</v>
      </c>
      <c r="G12172" s="35" t="s">
        <v>1</v>
      </c>
      <c r="H12172" s="35">
        <v>2030</v>
      </c>
      <c r="I12172" s="40">
        <v>0</v>
      </c>
    </row>
    <row r="12173" spans="2:9" x14ac:dyDescent="0.25">
      <c r="B12173" s="35" t="s">
        <v>84</v>
      </c>
      <c r="C12173" s="35" t="s">
        <v>67</v>
      </c>
      <c r="D12173" s="35" t="s">
        <v>23</v>
      </c>
      <c r="E12173" s="35" t="s">
        <v>4</v>
      </c>
      <c r="F12173" s="35" t="s">
        <v>28</v>
      </c>
      <c r="G12173" s="35" t="s">
        <v>1</v>
      </c>
      <c r="H12173" s="35">
        <v>2031</v>
      </c>
      <c r="I12173" s="40">
        <v>0</v>
      </c>
    </row>
    <row r="12174" spans="2:9" x14ac:dyDescent="0.25">
      <c r="B12174" s="35" t="s">
        <v>84</v>
      </c>
      <c r="C12174" s="35" t="s">
        <v>67</v>
      </c>
      <c r="D12174" s="35" t="s">
        <v>23</v>
      </c>
      <c r="E12174" s="35" t="s">
        <v>4</v>
      </c>
      <c r="F12174" s="35" t="s">
        <v>28</v>
      </c>
      <c r="G12174" s="35" t="s">
        <v>1</v>
      </c>
      <c r="H12174" s="35">
        <v>2032</v>
      </c>
      <c r="I12174" s="40">
        <v>0</v>
      </c>
    </row>
    <row r="12175" spans="2:9" x14ac:dyDescent="0.25">
      <c r="B12175" s="35" t="s">
        <v>84</v>
      </c>
      <c r="C12175" s="35" t="s">
        <v>67</v>
      </c>
      <c r="D12175" s="35" t="s">
        <v>23</v>
      </c>
      <c r="E12175" s="35" t="s">
        <v>4</v>
      </c>
      <c r="F12175" s="35" t="s">
        <v>28</v>
      </c>
      <c r="G12175" s="35" t="s">
        <v>1</v>
      </c>
      <c r="H12175" s="35">
        <v>2033</v>
      </c>
      <c r="I12175" s="40">
        <v>0</v>
      </c>
    </row>
    <row r="12176" spans="2:9" x14ac:dyDescent="0.25">
      <c r="B12176" s="35" t="s">
        <v>84</v>
      </c>
      <c r="C12176" s="35" t="s">
        <v>67</v>
      </c>
      <c r="D12176" s="35" t="s">
        <v>23</v>
      </c>
      <c r="E12176" s="35" t="s">
        <v>4</v>
      </c>
      <c r="F12176" s="35" t="s">
        <v>28</v>
      </c>
      <c r="G12176" s="35" t="s">
        <v>1</v>
      </c>
      <c r="H12176" s="35">
        <v>2034</v>
      </c>
      <c r="I12176" s="40">
        <v>0</v>
      </c>
    </row>
    <row r="12177" spans="2:9" x14ac:dyDescent="0.25">
      <c r="B12177" s="35" t="s">
        <v>84</v>
      </c>
      <c r="C12177" s="35" t="s">
        <v>67</v>
      </c>
      <c r="D12177" s="35" t="s">
        <v>23</v>
      </c>
      <c r="E12177" s="35" t="s">
        <v>4</v>
      </c>
      <c r="F12177" s="35" t="s">
        <v>28</v>
      </c>
      <c r="G12177" s="35" t="s">
        <v>1</v>
      </c>
      <c r="H12177" s="35">
        <v>2035</v>
      </c>
      <c r="I12177" s="40">
        <v>0</v>
      </c>
    </row>
    <row r="12178" spans="2:9" x14ac:dyDescent="0.25">
      <c r="B12178" s="35" t="s">
        <v>84</v>
      </c>
      <c r="C12178" s="35" t="s">
        <v>67</v>
      </c>
      <c r="D12178" s="35" t="s">
        <v>23</v>
      </c>
      <c r="E12178" s="35" t="s">
        <v>4</v>
      </c>
      <c r="F12178" s="35" t="s">
        <v>28</v>
      </c>
      <c r="G12178" s="35" t="s">
        <v>1</v>
      </c>
      <c r="H12178" s="35">
        <v>2036</v>
      </c>
      <c r="I12178" s="40">
        <v>0</v>
      </c>
    </row>
    <row r="12179" spans="2:9" x14ac:dyDescent="0.25">
      <c r="B12179" s="35" t="s">
        <v>84</v>
      </c>
      <c r="C12179" s="35" t="s">
        <v>67</v>
      </c>
      <c r="D12179" s="35" t="s">
        <v>23</v>
      </c>
      <c r="E12179" s="35" t="s">
        <v>4</v>
      </c>
      <c r="F12179" s="35" t="s">
        <v>28</v>
      </c>
      <c r="G12179" s="35" t="s">
        <v>1</v>
      </c>
      <c r="H12179" s="35">
        <v>2037</v>
      </c>
      <c r="I12179" s="40">
        <v>0</v>
      </c>
    </row>
    <row r="12180" spans="2:9" x14ac:dyDescent="0.25">
      <c r="B12180" s="35" t="s">
        <v>84</v>
      </c>
      <c r="C12180" s="35" t="s">
        <v>67</v>
      </c>
      <c r="D12180" s="35" t="s">
        <v>23</v>
      </c>
      <c r="E12180" s="35" t="s">
        <v>4</v>
      </c>
      <c r="F12180" s="35" t="s">
        <v>28</v>
      </c>
      <c r="G12180" s="35" t="s">
        <v>1</v>
      </c>
      <c r="H12180" s="35">
        <v>2038</v>
      </c>
      <c r="I12180" s="40">
        <v>0</v>
      </c>
    </row>
    <row r="12181" spans="2:9" x14ac:dyDescent="0.25">
      <c r="B12181" s="35" t="s">
        <v>84</v>
      </c>
      <c r="C12181" s="35" t="s">
        <v>67</v>
      </c>
      <c r="D12181" s="35" t="s">
        <v>23</v>
      </c>
      <c r="E12181" s="35" t="s">
        <v>4</v>
      </c>
      <c r="F12181" s="35" t="s">
        <v>28</v>
      </c>
      <c r="G12181" s="35" t="s">
        <v>1</v>
      </c>
      <c r="H12181" s="35">
        <v>2039</v>
      </c>
      <c r="I12181" s="40">
        <v>0</v>
      </c>
    </row>
    <row r="12182" spans="2:9" x14ac:dyDescent="0.25">
      <c r="B12182" s="35" t="s">
        <v>84</v>
      </c>
      <c r="C12182" s="35" t="s">
        <v>67</v>
      </c>
      <c r="D12182" s="35" t="s">
        <v>23</v>
      </c>
      <c r="E12182" s="35" t="s">
        <v>4</v>
      </c>
      <c r="F12182" s="35" t="s">
        <v>28</v>
      </c>
      <c r="G12182" s="35" t="s">
        <v>1</v>
      </c>
      <c r="H12182" s="35">
        <v>2040</v>
      </c>
      <c r="I12182" s="40">
        <v>0</v>
      </c>
    </row>
    <row r="12183" spans="2:9" x14ac:dyDescent="0.25">
      <c r="B12183" s="35" t="s">
        <v>84</v>
      </c>
      <c r="C12183" s="35" t="s">
        <v>67</v>
      </c>
      <c r="D12183" s="35" t="s">
        <v>23</v>
      </c>
      <c r="E12183" s="35" t="s">
        <v>4</v>
      </c>
      <c r="F12183" s="35" t="s">
        <v>28</v>
      </c>
      <c r="G12183" s="35" t="s">
        <v>1</v>
      </c>
      <c r="H12183" s="35">
        <v>2041</v>
      </c>
      <c r="I12183" s="40">
        <v>0</v>
      </c>
    </row>
    <row r="12184" spans="2:9" x14ac:dyDescent="0.25">
      <c r="B12184" s="35" t="s">
        <v>84</v>
      </c>
      <c r="C12184" s="35" t="s">
        <v>67</v>
      </c>
      <c r="D12184" s="35" t="s">
        <v>23</v>
      </c>
      <c r="E12184" s="35" t="s">
        <v>4</v>
      </c>
      <c r="F12184" s="35" t="s">
        <v>28</v>
      </c>
      <c r="G12184" s="35" t="s">
        <v>1</v>
      </c>
      <c r="H12184" s="35">
        <v>2042</v>
      </c>
      <c r="I12184" s="40">
        <v>0</v>
      </c>
    </row>
    <row r="12185" spans="2:9" x14ac:dyDescent="0.25">
      <c r="B12185" s="35" t="s">
        <v>84</v>
      </c>
      <c r="C12185" s="35" t="s">
        <v>67</v>
      </c>
      <c r="D12185" s="35" t="s">
        <v>23</v>
      </c>
      <c r="E12185" s="35" t="s">
        <v>4</v>
      </c>
      <c r="F12185" s="35" t="s">
        <v>28</v>
      </c>
      <c r="G12185" s="35" t="s">
        <v>1</v>
      </c>
      <c r="H12185" s="35">
        <v>2043</v>
      </c>
      <c r="I12185" s="40">
        <v>0</v>
      </c>
    </row>
    <row r="12186" spans="2:9" x14ac:dyDescent="0.25">
      <c r="B12186" s="35" t="s">
        <v>84</v>
      </c>
      <c r="C12186" s="35" t="s">
        <v>67</v>
      </c>
      <c r="D12186" s="35" t="s">
        <v>23</v>
      </c>
      <c r="E12186" s="35" t="s">
        <v>4</v>
      </c>
      <c r="F12186" s="35" t="s">
        <v>28</v>
      </c>
      <c r="G12186" s="35" t="s">
        <v>1</v>
      </c>
      <c r="H12186" s="35">
        <v>2044</v>
      </c>
      <c r="I12186" s="40">
        <v>0</v>
      </c>
    </row>
    <row r="12187" spans="2:9" x14ac:dyDescent="0.25">
      <c r="B12187" s="35" t="s">
        <v>84</v>
      </c>
      <c r="C12187" s="35" t="s">
        <v>67</v>
      </c>
      <c r="D12187" s="35" t="s">
        <v>23</v>
      </c>
      <c r="E12187" s="35" t="s">
        <v>4</v>
      </c>
      <c r="F12187" s="35" t="s">
        <v>28</v>
      </c>
      <c r="G12187" s="35" t="s">
        <v>1</v>
      </c>
      <c r="H12187" s="35">
        <v>2045</v>
      </c>
      <c r="I12187" s="40">
        <v>0</v>
      </c>
    </row>
    <row r="12188" spans="2:9" x14ac:dyDescent="0.25">
      <c r="B12188" s="35" t="s">
        <v>84</v>
      </c>
      <c r="C12188" s="35" t="s">
        <v>67</v>
      </c>
      <c r="D12188" s="35" t="s">
        <v>23</v>
      </c>
      <c r="E12188" s="35" t="s">
        <v>4</v>
      </c>
      <c r="F12188" s="35" t="s">
        <v>28</v>
      </c>
      <c r="G12188" s="35" t="s">
        <v>1</v>
      </c>
      <c r="H12188" s="35">
        <v>2046</v>
      </c>
      <c r="I12188" s="40">
        <v>0</v>
      </c>
    </row>
    <row r="12189" spans="2:9" x14ac:dyDescent="0.25">
      <c r="B12189" s="35" t="s">
        <v>84</v>
      </c>
      <c r="C12189" s="35" t="s">
        <v>67</v>
      </c>
      <c r="D12189" s="35" t="s">
        <v>23</v>
      </c>
      <c r="E12189" s="35" t="s">
        <v>4</v>
      </c>
      <c r="F12189" s="35" t="s">
        <v>28</v>
      </c>
      <c r="G12189" s="35" t="s">
        <v>1</v>
      </c>
      <c r="H12189" s="35">
        <v>2047</v>
      </c>
      <c r="I12189" s="40">
        <v>0</v>
      </c>
    </row>
    <row r="12190" spans="2:9" x14ac:dyDescent="0.25">
      <c r="B12190" s="35" t="s">
        <v>84</v>
      </c>
      <c r="C12190" s="35" t="s">
        <v>67</v>
      </c>
      <c r="D12190" s="35" t="s">
        <v>23</v>
      </c>
      <c r="E12190" s="35" t="s">
        <v>4</v>
      </c>
      <c r="F12190" s="35" t="s">
        <v>28</v>
      </c>
      <c r="G12190" s="35" t="s">
        <v>1</v>
      </c>
      <c r="H12190" s="35">
        <v>2048</v>
      </c>
      <c r="I12190" s="40">
        <v>0</v>
      </c>
    </row>
    <row r="12191" spans="2:9" x14ac:dyDescent="0.25">
      <c r="B12191" s="35" t="s">
        <v>84</v>
      </c>
      <c r="C12191" s="35" t="s">
        <v>67</v>
      </c>
      <c r="D12191" s="35" t="s">
        <v>23</v>
      </c>
      <c r="E12191" s="35" t="s">
        <v>4</v>
      </c>
      <c r="F12191" s="35" t="s">
        <v>28</v>
      </c>
      <c r="G12191" s="35" t="s">
        <v>1</v>
      </c>
      <c r="H12191" s="35">
        <v>2049</v>
      </c>
      <c r="I12191" s="40">
        <v>0</v>
      </c>
    </row>
    <row r="12192" spans="2:9" x14ac:dyDescent="0.25">
      <c r="B12192" s="35" t="s">
        <v>84</v>
      </c>
      <c r="C12192" s="35" t="s">
        <v>67</v>
      </c>
      <c r="D12192" s="35" t="s">
        <v>23</v>
      </c>
      <c r="E12192" s="35" t="s">
        <v>4</v>
      </c>
      <c r="F12192" s="35" t="s">
        <v>28</v>
      </c>
      <c r="G12192" s="35" t="s">
        <v>1</v>
      </c>
      <c r="H12192" s="35">
        <v>2050</v>
      </c>
      <c r="I12192" s="40">
        <v>0</v>
      </c>
    </row>
    <row r="12193" spans="2:9" x14ac:dyDescent="0.25">
      <c r="B12193" s="35" t="s">
        <v>84</v>
      </c>
      <c r="C12193" s="35" t="s">
        <v>67</v>
      </c>
      <c r="D12193" s="35" t="s">
        <v>23</v>
      </c>
      <c r="E12193" s="35" t="s">
        <v>4</v>
      </c>
      <c r="F12193" s="35" t="s">
        <v>28</v>
      </c>
      <c r="G12193" s="35" t="s">
        <v>1</v>
      </c>
      <c r="H12193" s="35">
        <v>2051</v>
      </c>
      <c r="I12193" s="40">
        <v>0</v>
      </c>
    </row>
    <row r="12194" spans="2:9" x14ac:dyDescent="0.25">
      <c r="B12194" s="35" t="s">
        <v>84</v>
      </c>
      <c r="C12194" s="35" t="s">
        <v>67</v>
      </c>
      <c r="D12194" s="35" t="s">
        <v>23</v>
      </c>
      <c r="E12194" s="35" t="s">
        <v>4</v>
      </c>
      <c r="F12194" s="35" t="s">
        <v>28</v>
      </c>
      <c r="G12194" s="35" t="s">
        <v>1</v>
      </c>
      <c r="H12194" s="35">
        <v>2052</v>
      </c>
      <c r="I12194" s="40">
        <v>0</v>
      </c>
    </row>
    <row r="12195" spans="2:9" x14ac:dyDescent="0.25">
      <c r="B12195" s="35" t="s">
        <v>84</v>
      </c>
      <c r="C12195" s="35" t="s">
        <v>67</v>
      </c>
      <c r="D12195" s="35" t="s">
        <v>23</v>
      </c>
      <c r="E12195" s="35" t="s">
        <v>4</v>
      </c>
      <c r="F12195" s="35" t="s">
        <v>28</v>
      </c>
      <c r="G12195" s="35" t="s">
        <v>1</v>
      </c>
      <c r="H12195" s="35">
        <v>2053</v>
      </c>
      <c r="I12195" s="40">
        <v>0</v>
      </c>
    </row>
    <row r="12196" spans="2:9" x14ac:dyDescent="0.25">
      <c r="B12196" s="35" t="s">
        <v>84</v>
      </c>
      <c r="C12196" s="35" t="s">
        <v>67</v>
      </c>
      <c r="D12196" s="35" t="s">
        <v>23</v>
      </c>
      <c r="E12196" s="35" t="s">
        <v>4</v>
      </c>
      <c r="F12196" s="35" t="s">
        <v>28</v>
      </c>
      <c r="G12196" s="35" t="s">
        <v>1</v>
      </c>
      <c r="H12196" s="35">
        <v>2054</v>
      </c>
      <c r="I12196" s="40">
        <v>0</v>
      </c>
    </row>
    <row r="12197" spans="2:9" x14ac:dyDescent="0.25">
      <c r="B12197" s="35" t="s">
        <v>84</v>
      </c>
      <c r="C12197" s="35" t="s">
        <v>67</v>
      </c>
      <c r="D12197" s="35" t="s">
        <v>23</v>
      </c>
      <c r="E12197" s="35" t="s">
        <v>4</v>
      </c>
      <c r="F12197" s="35" t="s">
        <v>28</v>
      </c>
      <c r="G12197" s="35" t="s">
        <v>1</v>
      </c>
      <c r="H12197" s="35">
        <v>2055</v>
      </c>
      <c r="I12197" s="40">
        <v>0</v>
      </c>
    </row>
    <row r="12198" spans="2:9" x14ac:dyDescent="0.25">
      <c r="B12198" s="35" t="s">
        <v>84</v>
      </c>
      <c r="C12198" s="35" t="s">
        <v>67</v>
      </c>
      <c r="D12198" s="35" t="s">
        <v>23</v>
      </c>
      <c r="E12198" s="35" t="s">
        <v>4</v>
      </c>
      <c r="F12198" s="35" t="s">
        <v>28</v>
      </c>
      <c r="G12198" s="35" t="s">
        <v>1</v>
      </c>
      <c r="H12198" s="35">
        <v>2056</v>
      </c>
      <c r="I12198" s="40">
        <v>0</v>
      </c>
    </row>
    <row r="12199" spans="2:9" x14ac:dyDescent="0.25">
      <c r="B12199" s="35" t="s">
        <v>84</v>
      </c>
      <c r="C12199" s="35" t="s">
        <v>67</v>
      </c>
      <c r="D12199" s="35" t="s">
        <v>23</v>
      </c>
      <c r="E12199" s="35" t="s">
        <v>4</v>
      </c>
      <c r="F12199" s="35" t="s">
        <v>28</v>
      </c>
      <c r="G12199" s="35" t="s">
        <v>1</v>
      </c>
      <c r="H12199" s="35">
        <v>2057</v>
      </c>
      <c r="I12199" s="40">
        <v>0</v>
      </c>
    </row>
    <row r="12200" spans="2:9" x14ac:dyDescent="0.25">
      <c r="B12200" s="35" t="s">
        <v>84</v>
      </c>
      <c r="C12200" s="35" t="s">
        <v>67</v>
      </c>
      <c r="D12200" s="35" t="s">
        <v>23</v>
      </c>
      <c r="E12200" s="35" t="s">
        <v>4</v>
      </c>
      <c r="F12200" s="35" t="s">
        <v>28</v>
      </c>
      <c r="G12200" s="35" t="s">
        <v>1</v>
      </c>
      <c r="H12200" s="35">
        <v>2058</v>
      </c>
      <c r="I12200" s="40">
        <v>0</v>
      </c>
    </row>
    <row r="12201" spans="2:9" x14ac:dyDescent="0.25">
      <c r="B12201" s="35" t="s">
        <v>84</v>
      </c>
      <c r="C12201" s="35" t="s">
        <v>67</v>
      </c>
      <c r="D12201" s="35" t="s">
        <v>23</v>
      </c>
      <c r="E12201" s="35" t="s">
        <v>4</v>
      </c>
      <c r="F12201" s="35" t="s">
        <v>28</v>
      </c>
      <c r="G12201" s="35" t="s">
        <v>1</v>
      </c>
      <c r="H12201" s="35">
        <v>2059</v>
      </c>
      <c r="I12201" s="40">
        <v>0</v>
      </c>
    </row>
    <row r="12202" spans="2:9" x14ac:dyDescent="0.25">
      <c r="B12202" s="35" t="s">
        <v>84</v>
      </c>
      <c r="C12202" s="35" t="s">
        <v>67</v>
      </c>
      <c r="D12202" s="35" t="s">
        <v>23</v>
      </c>
      <c r="E12202" s="35" t="s">
        <v>4</v>
      </c>
      <c r="F12202" s="35" t="s">
        <v>28</v>
      </c>
      <c r="G12202" s="35" t="s">
        <v>1</v>
      </c>
      <c r="H12202" s="35">
        <v>2060</v>
      </c>
      <c r="I12202" s="40">
        <v>0</v>
      </c>
    </row>
    <row r="12203" spans="2:9" x14ac:dyDescent="0.25">
      <c r="B12203" s="35" t="s">
        <v>84</v>
      </c>
      <c r="C12203" s="35" t="s">
        <v>67</v>
      </c>
      <c r="D12203" s="35" t="s">
        <v>23</v>
      </c>
      <c r="E12203" s="35" t="s">
        <v>4</v>
      </c>
      <c r="F12203" s="35" t="s">
        <v>29</v>
      </c>
      <c r="G12203" s="35" t="s">
        <v>1</v>
      </c>
      <c r="H12203" s="35">
        <v>2000</v>
      </c>
      <c r="I12203" s="40">
        <f t="array" ref="I12203:I12263">TRANSPOSE('[10]Despesa_%PIB'!$B$9:$BJ$9)</f>
        <v>0</v>
      </c>
    </row>
    <row r="12204" spans="2:9" x14ac:dyDescent="0.25">
      <c r="B12204" s="35" t="s">
        <v>84</v>
      </c>
      <c r="C12204" s="35" t="s">
        <v>67</v>
      </c>
      <c r="D12204" s="35" t="s">
        <v>23</v>
      </c>
      <c r="E12204" s="35" t="s">
        <v>4</v>
      </c>
      <c r="F12204" s="35" t="s">
        <v>29</v>
      </c>
      <c r="G12204" s="35" t="s">
        <v>1</v>
      </c>
      <c r="H12204" s="35">
        <v>2001</v>
      </c>
      <c r="I12204" s="40">
        <v>0</v>
      </c>
    </row>
    <row r="12205" spans="2:9" x14ac:dyDescent="0.25">
      <c r="B12205" s="35" t="s">
        <v>84</v>
      </c>
      <c r="C12205" s="35" t="s">
        <v>67</v>
      </c>
      <c r="D12205" s="35" t="s">
        <v>23</v>
      </c>
      <c r="E12205" s="35" t="s">
        <v>4</v>
      </c>
      <c r="F12205" s="35" t="s">
        <v>29</v>
      </c>
      <c r="G12205" s="35" t="s">
        <v>1</v>
      </c>
      <c r="H12205" s="35">
        <v>2002</v>
      </c>
      <c r="I12205" s="40">
        <v>0</v>
      </c>
    </row>
    <row r="12206" spans="2:9" x14ac:dyDescent="0.25">
      <c r="B12206" s="35" t="s">
        <v>84</v>
      </c>
      <c r="C12206" s="35" t="s">
        <v>67</v>
      </c>
      <c r="D12206" s="35" t="s">
        <v>23</v>
      </c>
      <c r="E12206" s="35" t="s">
        <v>4</v>
      </c>
      <c r="F12206" s="35" t="s">
        <v>29</v>
      </c>
      <c r="G12206" s="35" t="s">
        <v>1</v>
      </c>
      <c r="H12206" s="35">
        <v>2003</v>
      </c>
      <c r="I12206" s="40">
        <v>0</v>
      </c>
    </row>
    <row r="12207" spans="2:9" x14ac:dyDescent="0.25">
      <c r="B12207" s="35" t="s">
        <v>84</v>
      </c>
      <c r="C12207" s="35" t="s">
        <v>67</v>
      </c>
      <c r="D12207" s="35" t="s">
        <v>23</v>
      </c>
      <c r="E12207" s="35" t="s">
        <v>4</v>
      </c>
      <c r="F12207" s="35" t="s">
        <v>29</v>
      </c>
      <c r="G12207" s="35" t="s">
        <v>1</v>
      </c>
      <c r="H12207" s="35">
        <v>2004</v>
      </c>
      <c r="I12207" s="40">
        <v>0</v>
      </c>
    </row>
    <row r="12208" spans="2:9" x14ac:dyDescent="0.25">
      <c r="B12208" s="35" t="s">
        <v>84</v>
      </c>
      <c r="C12208" s="35" t="s">
        <v>67</v>
      </c>
      <c r="D12208" s="35" t="s">
        <v>23</v>
      </c>
      <c r="E12208" s="35" t="s">
        <v>4</v>
      </c>
      <c r="F12208" s="35" t="s">
        <v>29</v>
      </c>
      <c r="G12208" s="35" t="s">
        <v>1</v>
      </c>
      <c r="H12208" s="35">
        <v>2005</v>
      </c>
      <c r="I12208" s="40">
        <v>0</v>
      </c>
    </row>
    <row r="12209" spans="2:9" x14ac:dyDescent="0.25">
      <c r="B12209" s="35" t="s">
        <v>84</v>
      </c>
      <c r="C12209" s="35" t="s">
        <v>67</v>
      </c>
      <c r="D12209" s="35" t="s">
        <v>23</v>
      </c>
      <c r="E12209" s="35" t="s">
        <v>4</v>
      </c>
      <c r="F12209" s="35" t="s">
        <v>29</v>
      </c>
      <c r="G12209" s="35" t="s">
        <v>1</v>
      </c>
      <c r="H12209" s="35">
        <v>2006</v>
      </c>
      <c r="I12209" s="40">
        <v>0</v>
      </c>
    </row>
    <row r="12210" spans="2:9" x14ac:dyDescent="0.25">
      <c r="B12210" s="35" t="s">
        <v>84</v>
      </c>
      <c r="C12210" s="35" t="s">
        <v>67</v>
      </c>
      <c r="D12210" s="35" t="s">
        <v>23</v>
      </c>
      <c r="E12210" s="35" t="s">
        <v>4</v>
      </c>
      <c r="F12210" s="35" t="s">
        <v>29</v>
      </c>
      <c r="G12210" s="35" t="s">
        <v>1</v>
      </c>
      <c r="H12210" s="35">
        <v>2007</v>
      </c>
      <c r="I12210" s="40">
        <v>0</v>
      </c>
    </row>
    <row r="12211" spans="2:9" x14ac:dyDescent="0.25">
      <c r="B12211" s="35" t="s">
        <v>84</v>
      </c>
      <c r="C12211" s="35" t="s">
        <v>67</v>
      </c>
      <c r="D12211" s="35" t="s">
        <v>23</v>
      </c>
      <c r="E12211" s="35" t="s">
        <v>4</v>
      </c>
      <c r="F12211" s="35" t="s">
        <v>29</v>
      </c>
      <c r="G12211" s="35" t="s">
        <v>1</v>
      </c>
      <c r="H12211" s="35">
        <v>2008</v>
      </c>
      <c r="I12211" s="40">
        <v>0</v>
      </c>
    </row>
    <row r="12212" spans="2:9" x14ac:dyDescent="0.25">
      <c r="B12212" s="35" t="s">
        <v>84</v>
      </c>
      <c r="C12212" s="35" t="s">
        <v>67</v>
      </c>
      <c r="D12212" s="35" t="s">
        <v>23</v>
      </c>
      <c r="E12212" s="35" t="s">
        <v>4</v>
      </c>
      <c r="F12212" s="35" t="s">
        <v>29</v>
      </c>
      <c r="G12212" s="35" t="s">
        <v>1</v>
      </c>
      <c r="H12212" s="35">
        <v>2009</v>
      </c>
      <c r="I12212" s="40">
        <v>0</v>
      </c>
    </row>
    <row r="12213" spans="2:9" x14ac:dyDescent="0.25">
      <c r="B12213" s="35" t="s">
        <v>84</v>
      </c>
      <c r="C12213" s="35" t="s">
        <v>67</v>
      </c>
      <c r="D12213" s="35" t="s">
        <v>23</v>
      </c>
      <c r="E12213" s="35" t="s">
        <v>4</v>
      </c>
      <c r="F12213" s="35" t="s">
        <v>29</v>
      </c>
      <c r="G12213" s="35" t="s">
        <v>1</v>
      </c>
      <c r="H12213" s="35">
        <v>2010</v>
      </c>
      <c r="I12213" s="40">
        <v>0</v>
      </c>
    </row>
    <row r="12214" spans="2:9" x14ac:dyDescent="0.25">
      <c r="B12214" s="35" t="s">
        <v>84</v>
      </c>
      <c r="C12214" s="35" t="s">
        <v>67</v>
      </c>
      <c r="D12214" s="35" t="s">
        <v>23</v>
      </c>
      <c r="E12214" s="35" t="s">
        <v>4</v>
      </c>
      <c r="F12214" s="35" t="s">
        <v>29</v>
      </c>
      <c r="G12214" s="35" t="s">
        <v>1</v>
      </c>
      <c r="H12214" s="35">
        <v>2011</v>
      </c>
      <c r="I12214" s="40">
        <v>0</v>
      </c>
    </row>
    <row r="12215" spans="2:9" x14ac:dyDescent="0.25">
      <c r="B12215" s="35" t="s">
        <v>84</v>
      </c>
      <c r="C12215" s="35" t="s">
        <v>67</v>
      </c>
      <c r="D12215" s="35" t="s">
        <v>23</v>
      </c>
      <c r="E12215" s="35" t="s">
        <v>4</v>
      </c>
      <c r="F12215" s="35" t="s">
        <v>29</v>
      </c>
      <c r="G12215" s="35" t="s">
        <v>1</v>
      </c>
      <c r="H12215" s="35">
        <v>2012</v>
      </c>
      <c r="I12215" s="40">
        <v>0</v>
      </c>
    </row>
    <row r="12216" spans="2:9" x14ac:dyDescent="0.25">
      <c r="B12216" s="35" t="s">
        <v>84</v>
      </c>
      <c r="C12216" s="35" t="s">
        <v>67</v>
      </c>
      <c r="D12216" s="35" t="s">
        <v>23</v>
      </c>
      <c r="E12216" s="35" t="s">
        <v>4</v>
      </c>
      <c r="F12216" s="35" t="s">
        <v>29</v>
      </c>
      <c r="G12216" s="35" t="s">
        <v>1</v>
      </c>
      <c r="H12216" s="35">
        <v>2013</v>
      </c>
      <c r="I12216" s="40">
        <v>0</v>
      </c>
    </row>
    <row r="12217" spans="2:9" x14ac:dyDescent="0.25">
      <c r="B12217" s="35" t="s">
        <v>84</v>
      </c>
      <c r="C12217" s="35" t="s">
        <v>67</v>
      </c>
      <c r="D12217" s="35" t="s">
        <v>23</v>
      </c>
      <c r="E12217" s="35" t="s">
        <v>4</v>
      </c>
      <c r="F12217" s="35" t="s">
        <v>29</v>
      </c>
      <c r="G12217" s="35" t="s">
        <v>1</v>
      </c>
      <c r="H12217" s="35">
        <v>2014</v>
      </c>
      <c r="I12217" s="40">
        <v>0</v>
      </c>
    </row>
    <row r="12218" spans="2:9" x14ac:dyDescent="0.25">
      <c r="B12218" s="35" t="s">
        <v>84</v>
      </c>
      <c r="C12218" s="35" t="s">
        <v>67</v>
      </c>
      <c r="D12218" s="35" t="s">
        <v>23</v>
      </c>
      <c r="E12218" s="35" t="s">
        <v>4</v>
      </c>
      <c r="F12218" s="35" t="s">
        <v>29</v>
      </c>
      <c r="G12218" s="35" t="s">
        <v>1</v>
      </c>
      <c r="H12218" s="35">
        <v>2015</v>
      </c>
      <c r="I12218" s="40">
        <v>0</v>
      </c>
    </row>
    <row r="12219" spans="2:9" x14ac:dyDescent="0.25">
      <c r="B12219" s="35" t="s">
        <v>84</v>
      </c>
      <c r="C12219" s="35" t="s">
        <v>67</v>
      </c>
      <c r="D12219" s="35" t="s">
        <v>23</v>
      </c>
      <c r="E12219" s="35" t="s">
        <v>4</v>
      </c>
      <c r="F12219" s="35" t="s">
        <v>29</v>
      </c>
      <c r="G12219" s="35" t="s">
        <v>1</v>
      </c>
      <c r="H12219" s="35">
        <v>2016</v>
      </c>
      <c r="I12219" s="40">
        <v>0</v>
      </c>
    </row>
    <row r="12220" spans="2:9" x14ac:dyDescent="0.25">
      <c r="B12220" s="35" t="s">
        <v>84</v>
      </c>
      <c r="C12220" s="35" t="s">
        <v>67</v>
      </c>
      <c r="D12220" s="35" t="s">
        <v>23</v>
      </c>
      <c r="E12220" s="35" t="s">
        <v>4</v>
      </c>
      <c r="F12220" s="35" t="s">
        <v>29</v>
      </c>
      <c r="G12220" s="35" t="s">
        <v>1</v>
      </c>
      <c r="H12220" s="35">
        <v>2017</v>
      </c>
      <c r="I12220" s="40">
        <v>0</v>
      </c>
    </row>
    <row r="12221" spans="2:9" x14ac:dyDescent="0.25">
      <c r="B12221" s="35" t="s">
        <v>84</v>
      </c>
      <c r="C12221" s="35" t="s">
        <v>67</v>
      </c>
      <c r="D12221" s="35" t="s">
        <v>23</v>
      </c>
      <c r="E12221" s="35" t="s">
        <v>4</v>
      </c>
      <c r="F12221" s="35" t="s">
        <v>29</v>
      </c>
      <c r="G12221" s="35" t="s">
        <v>1</v>
      </c>
      <c r="H12221" s="35">
        <v>2018</v>
      </c>
      <c r="I12221" s="40">
        <v>0</v>
      </c>
    </row>
    <row r="12222" spans="2:9" x14ac:dyDescent="0.25">
      <c r="B12222" s="35" t="s">
        <v>84</v>
      </c>
      <c r="C12222" s="35" t="s">
        <v>67</v>
      </c>
      <c r="D12222" s="35" t="s">
        <v>23</v>
      </c>
      <c r="E12222" s="35" t="s">
        <v>4</v>
      </c>
      <c r="F12222" s="35" t="s">
        <v>29</v>
      </c>
      <c r="G12222" s="35" t="s">
        <v>1</v>
      </c>
      <c r="H12222" s="35">
        <v>2019</v>
      </c>
      <c r="I12222" s="40">
        <v>0</v>
      </c>
    </row>
    <row r="12223" spans="2:9" x14ac:dyDescent="0.25">
      <c r="B12223" s="35" t="s">
        <v>84</v>
      </c>
      <c r="C12223" s="35" t="s">
        <v>67</v>
      </c>
      <c r="D12223" s="35" t="s">
        <v>23</v>
      </c>
      <c r="E12223" s="35" t="s">
        <v>4</v>
      </c>
      <c r="F12223" s="35" t="s">
        <v>29</v>
      </c>
      <c r="G12223" s="35" t="s">
        <v>1</v>
      </c>
      <c r="H12223" s="35">
        <v>2020</v>
      </c>
      <c r="I12223" s="40">
        <v>0</v>
      </c>
    </row>
    <row r="12224" spans="2:9" x14ac:dyDescent="0.25">
      <c r="B12224" s="35" t="s">
        <v>84</v>
      </c>
      <c r="C12224" s="35" t="s">
        <v>67</v>
      </c>
      <c r="D12224" s="35" t="s">
        <v>23</v>
      </c>
      <c r="E12224" s="35" t="s">
        <v>4</v>
      </c>
      <c r="F12224" s="35" t="s">
        <v>29</v>
      </c>
      <c r="G12224" s="35" t="s">
        <v>1</v>
      </c>
      <c r="H12224" s="35">
        <v>2021</v>
      </c>
      <c r="I12224" s="40">
        <v>0</v>
      </c>
    </row>
    <row r="12225" spans="2:9" x14ac:dyDescent="0.25">
      <c r="B12225" s="35" t="s">
        <v>84</v>
      </c>
      <c r="C12225" s="35" t="s">
        <v>67</v>
      </c>
      <c r="D12225" s="35" t="s">
        <v>23</v>
      </c>
      <c r="E12225" s="35" t="s">
        <v>4</v>
      </c>
      <c r="F12225" s="35" t="s">
        <v>29</v>
      </c>
      <c r="G12225" s="35" t="s">
        <v>1</v>
      </c>
      <c r="H12225" s="35">
        <v>2022</v>
      </c>
      <c r="I12225" s="40">
        <v>0</v>
      </c>
    </row>
    <row r="12226" spans="2:9" x14ac:dyDescent="0.25">
      <c r="B12226" s="35" t="s">
        <v>84</v>
      </c>
      <c r="C12226" s="35" t="s">
        <v>67</v>
      </c>
      <c r="D12226" s="35" t="s">
        <v>23</v>
      </c>
      <c r="E12226" s="35" t="s">
        <v>4</v>
      </c>
      <c r="F12226" s="35" t="s">
        <v>29</v>
      </c>
      <c r="G12226" s="35" t="s">
        <v>1</v>
      </c>
      <c r="H12226" s="35">
        <v>2023</v>
      </c>
      <c r="I12226" s="40">
        <v>0</v>
      </c>
    </row>
    <row r="12227" spans="2:9" x14ac:dyDescent="0.25">
      <c r="B12227" s="35" t="s">
        <v>84</v>
      </c>
      <c r="C12227" s="35" t="s">
        <v>67</v>
      </c>
      <c r="D12227" s="35" t="s">
        <v>23</v>
      </c>
      <c r="E12227" s="35" t="s">
        <v>4</v>
      </c>
      <c r="F12227" s="35" t="s">
        <v>29</v>
      </c>
      <c r="G12227" s="35" t="s">
        <v>1</v>
      </c>
      <c r="H12227" s="35">
        <v>2024</v>
      </c>
      <c r="I12227" s="40">
        <v>0</v>
      </c>
    </row>
    <row r="12228" spans="2:9" x14ac:dyDescent="0.25">
      <c r="B12228" s="35" t="s">
        <v>84</v>
      </c>
      <c r="C12228" s="35" t="s">
        <v>67</v>
      </c>
      <c r="D12228" s="35" t="s">
        <v>23</v>
      </c>
      <c r="E12228" s="35" t="s">
        <v>4</v>
      </c>
      <c r="F12228" s="35" t="s">
        <v>29</v>
      </c>
      <c r="G12228" s="35" t="s">
        <v>1</v>
      </c>
      <c r="H12228" s="35">
        <v>2025</v>
      </c>
      <c r="I12228" s="40">
        <v>0</v>
      </c>
    </row>
    <row r="12229" spans="2:9" x14ac:dyDescent="0.25">
      <c r="B12229" s="35" t="s">
        <v>84</v>
      </c>
      <c r="C12229" s="35" t="s">
        <v>67</v>
      </c>
      <c r="D12229" s="35" t="s">
        <v>23</v>
      </c>
      <c r="E12229" s="35" t="s">
        <v>4</v>
      </c>
      <c r="F12229" s="35" t="s">
        <v>29</v>
      </c>
      <c r="G12229" s="35" t="s">
        <v>1</v>
      </c>
      <c r="H12229" s="35">
        <v>2026</v>
      </c>
      <c r="I12229" s="40">
        <v>0</v>
      </c>
    </row>
    <row r="12230" spans="2:9" x14ac:dyDescent="0.25">
      <c r="B12230" s="35" t="s">
        <v>84</v>
      </c>
      <c r="C12230" s="35" t="s">
        <v>67</v>
      </c>
      <c r="D12230" s="35" t="s">
        <v>23</v>
      </c>
      <c r="E12230" s="35" t="s">
        <v>4</v>
      </c>
      <c r="F12230" s="35" t="s">
        <v>29</v>
      </c>
      <c r="G12230" s="35" t="s">
        <v>1</v>
      </c>
      <c r="H12230" s="35">
        <v>2027</v>
      </c>
      <c r="I12230" s="40">
        <v>0</v>
      </c>
    </row>
    <row r="12231" spans="2:9" x14ac:dyDescent="0.25">
      <c r="B12231" s="35" t="s">
        <v>84</v>
      </c>
      <c r="C12231" s="35" t="s">
        <v>67</v>
      </c>
      <c r="D12231" s="35" t="s">
        <v>23</v>
      </c>
      <c r="E12231" s="35" t="s">
        <v>4</v>
      </c>
      <c r="F12231" s="35" t="s">
        <v>29</v>
      </c>
      <c r="G12231" s="35" t="s">
        <v>1</v>
      </c>
      <c r="H12231" s="35">
        <v>2028</v>
      </c>
      <c r="I12231" s="40">
        <v>0</v>
      </c>
    </row>
    <row r="12232" spans="2:9" x14ac:dyDescent="0.25">
      <c r="B12232" s="35" t="s">
        <v>84</v>
      </c>
      <c r="C12232" s="35" t="s">
        <v>67</v>
      </c>
      <c r="D12232" s="35" t="s">
        <v>23</v>
      </c>
      <c r="E12232" s="35" t="s">
        <v>4</v>
      </c>
      <c r="F12232" s="35" t="s">
        <v>29</v>
      </c>
      <c r="G12232" s="35" t="s">
        <v>1</v>
      </c>
      <c r="H12232" s="35">
        <v>2029</v>
      </c>
      <c r="I12232" s="40">
        <v>0</v>
      </c>
    </row>
    <row r="12233" spans="2:9" x14ac:dyDescent="0.25">
      <c r="B12233" s="35" t="s">
        <v>84</v>
      </c>
      <c r="C12233" s="35" t="s">
        <v>67</v>
      </c>
      <c r="D12233" s="35" t="s">
        <v>23</v>
      </c>
      <c r="E12233" s="35" t="s">
        <v>4</v>
      </c>
      <c r="F12233" s="35" t="s">
        <v>29</v>
      </c>
      <c r="G12233" s="35" t="s">
        <v>1</v>
      </c>
      <c r="H12233" s="35">
        <v>2030</v>
      </c>
      <c r="I12233" s="40">
        <v>0</v>
      </c>
    </row>
    <row r="12234" spans="2:9" x14ac:dyDescent="0.25">
      <c r="B12234" s="35" t="s">
        <v>84</v>
      </c>
      <c r="C12234" s="35" t="s">
        <v>67</v>
      </c>
      <c r="D12234" s="35" t="s">
        <v>23</v>
      </c>
      <c r="E12234" s="35" t="s">
        <v>4</v>
      </c>
      <c r="F12234" s="35" t="s">
        <v>29</v>
      </c>
      <c r="G12234" s="35" t="s">
        <v>1</v>
      </c>
      <c r="H12234" s="35">
        <v>2031</v>
      </c>
      <c r="I12234" s="40">
        <v>0</v>
      </c>
    </row>
    <row r="12235" spans="2:9" x14ac:dyDescent="0.25">
      <c r="B12235" s="35" t="s">
        <v>84</v>
      </c>
      <c r="C12235" s="35" t="s">
        <v>67</v>
      </c>
      <c r="D12235" s="35" t="s">
        <v>23</v>
      </c>
      <c r="E12235" s="35" t="s">
        <v>4</v>
      </c>
      <c r="F12235" s="35" t="s">
        <v>29</v>
      </c>
      <c r="G12235" s="35" t="s">
        <v>1</v>
      </c>
      <c r="H12235" s="35">
        <v>2032</v>
      </c>
      <c r="I12235" s="40">
        <v>0</v>
      </c>
    </row>
    <row r="12236" spans="2:9" x14ac:dyDescent="0.25">
      <c r="B12236" s="35" t="s">
        <v>84</v>
      </c>
      <c r="C12236" s="35" t="s">
        <v>67</v>
      </c>
      <c r="D12236" s="35" t="s">
        <v>23</v>
      </c>
      <c r="E12236" s="35" t="s">
        <v>4</v>
      </c>
      <c r="F12236" s="35" t="s">
        <v>29</v>
      </c>
      <c r="G12236" s="35" t="s">
        <v>1</v>
      </c>
      <c r="H12236" s="35">
        <v>2033</v>
      </c>
      <c r="I12236" s="40">
        <v>0</v>
      </c>
    </row>
    <row r="12237" spans="2:9" x14ac:dyDescent="0.25">
      <c r="B12237" s="35" t="s">
        <v>84</v>
      </c>
      <c r="C12237" s="35" t="s">
        <v>67</v>
      </c>
      <c r="D12237" s="35" t="s">
        <v>23</v>
      </c>
      <c r="E12237" s="35" t="s">
        <v>4</v>
      </c>
      <c r="F12237" s="35" t="s">
        <v>29</v>
      </c>
      <c r="G12237" s="35" t="s">
        <v>1</v>
      </c>
      <c r="H12237" s="35">
        <v>2034</v>
      </c>
      <c r="I12237" s="40">
        <v>0</v>
      </c>
    </row>
    <row r="12238" spans="2:9" x14ac:dyDescent="0.25">
      <c r="B12238" s="35" t="s">
        <v>84</v>
      </c>
      <c r="C12238" s="35" t="s">
        <v>67</v>
      </c>
      <c r="D12238" s="35" t="s">
        <v>23</v>
      </c>
      <c r="E12238" s="35" t="s">
        <v>4</v>
      </c>
      <c r="F12238" s="35" t="s">
        <v>29</v>
      </c>
      <c r="G12238" s="35" t="s">
        <v>1</v>
      </c>
      <c r="H12238" s="35">
        <v>2035</v>
      </c>
      <c r="I12238" s="40">
        <v>0</v>
      </c>
    </row>
    <row r="12239" spans="2:9" x14ac:dyDescent="0.25">
      <c r="B12239" s="35" t="s">
        <v>84</v>
      </c>
      <c r="C12239" s="35" t="s">
        <v>67</v>
      </c>
      <c r="D12239" s="35" t="s">
        <v>23</v>
      </c>
      <c r="E12239" s="35" t="s">
        <v>4</v>
      </c>
      <c r="F12239" s="35" t="s">
        <v>29</v>
      </c>
      <c r="G12239" s="35" t="s">
        <v>1</v>
      </c>
      <c r="H12239" s="35">
        <v>2036</v>
      </c>
      <c r="I12239" s="40">
        <v>0</v>
      </c>
    </row>
    <row r="12240" spans="2:9" x14ac:dyDescent="0.25">
      <c r="B12240" s="35" t="s">
        <v>84</v>
      </c>
      <c r="C12240" s="35" t="s">
        <v>67</v>
      </c>
      <c r="D12240" s="35" t="s">
        <v>23</v>
      </c>
      <c r="E12240" s="35" t="s">
        <v>4</v>
      </c>
      <c r="F12240" s="35" t="s">
        <v>29</v>
      </c>
      <c r="G12240" s="35" t="s">
        <v>1</v>
      </c>
      <c r="H12240" s="35">
        <v>2037</v>
      </c>
      <c r="I12240" s="40">
        <v>0</v>
      </c>
    </row>
    <row r="12241" spans="2:9" x14ac:dyDescent="0.25">
      <c r="B12241" s="35" t="s">
        <v>84</v>
      </c>
      <c r="C12241" s="35" t="s">
        <v>67</v>
      </c>
      <c r="D12241" s="35" t="s">
        <v>23</v>
      </c>
      <c r="E12241" s="35" t="s">
        <v>4</v>
      </c>
      <c r="F12241" s="35" t="s">
        <v>29</v>
      </c>
      <c r="G12241" s="35" t="s">
        <v>1</v>
      </c>
      <c r="H12241" s="35">
        <v>2038</v>
      </c>
      <c r="I12241" s="40">
        <v>0</v>
      </c>
    </row>
    <row r="12242" spans="2:9" x14ac:dyDescent="0.25">
      <c r="B12242" s="35" t="s">
        <v>84</v>
      </c>
      <c r="C12242" s="35" t="s">
        <v>67</v>
      </c>
      <c r="D12242" s="35" t="s">
        <v>23</v>
      </c>
      <c r="E12242" s="35" t="s">
        <v>4</v>
      </c>
      <c r="F12242" s="35" t="s">
        <v>29</v>
      </c>
      <c r="G12242" s="35" t="s">
        <v>1</v>
      </c>
      <c r="H12242" s="35">
        <v>2039</v>
      </c>
      <c r="I12242" s="40">
        <v>0</v>
      </c>
    </row>
    <row r="12243" spans="2:9" x14ac:dyDescent="0.25">
      <c r="B12243" s="35" t="s">
        <v>84</v>
      </c>
      <c r="C12243" s="35" t="s">
        <v>67</v>
      </c>
      <c r="D12243" s="35" t="s">
        <v>23</v>
      </c>
      <c r="E12243" s="35" t="s">
        <v>4</v>
      </c>
      <c r="F12243" s="35" t="s">
        <v>29</v>
      </c>
      <c r="G12243" s="35" t="s">
        <v>1</v>
      </c>
      <c r="H12243" s="35">
        <v>2040</v>
      </c>
      <c r="I12243" s="40">
        <v>0</v>
      </c>
    </row>
    <row r="12244" spans="2:9" x14ac:dyDescent="0.25">
      <c r="B12244" s="35" t="s">
        <v>84</v>
      </c>
      <c r="C12244" s="35" t="s">
        <v>67</v>
      </c>
      <c r="D12244" s="35" t="s">
        <v>23</v>
      </c>
      <c r="E12244" s="35" t="s">
        <v>4</v>
      </c>
      <c r="F12244" s="35" t="s">
        <v>29</v>
      </c>
      <c r="G12244" s="35" t="s">
        <v>1</v>
      </c>
      <c r="H12244" s="35">
        <v>2041</v>
      </c>
      <c r="I12244" s="40">
        <v>0</v>
      </c>
    </row>
    <row r="12245" spans="2:9" x14ac:dyDescent="0.25">
      <c r="B12245" s="35" t="s">
        <v>84</v>
      </c>
      <c r="C12245" s="35" t="s">
        <v>67</v>
      </c>
      <c r="D12245" s="35" t="s">
        <v>23</v>
      </c>
      <c r="E12245" s="35" t="s">
        <v>4</v>
      </c>
      <c r="F12245" s="35" t="s">
        <v>29</v>
      </c>
      <c r="G12245" s="35" t="s">
        <v>1</v>
      </c>
      <c r="H12245" s="35">
        <v>2042</v>
      </c>
      <c r="I12245" s="40">
        <v>0</v>
      </c>
    </row>
    <row r="12246" spans="2:9" x14ac:dyDescent="0.25">
      <c r="B12246" s="35" t="s">
        <v>84</v>
      </c>
      <c r="C12246" s="35" t="s">
        <v>67</v>
      </c>
      <c r="D12246" s="35" t="s">
        <v>23</v>
      </c>
      <c r="E12246" s="35" t="s">
        <v>4</v>
      </c>
      <c r="F12246" s="35" t="s">
        <v>29</v>
      </c>
      <c r="G12246" s="35" t="s">
        <v>1</v>
      </c>
      <c r="H12246" s="35">
        <v>2043</v>
      </c>
      <c r="I12246" s="40">
        <v>0</v>
      </c>
    </row>
    <row r="12247" spans="2:9" x14ac:dyDescent="0.25">
      <c r="B12247" s="35" t="s">
        <v>84</v>
      </c>
      <c r="C12247" s="35" t="s">
        <v>67</v>
      </c>
      <c r="D12247" s="35" t="s">
        <v>23</v>
      </c>
      <c r="E12247" s="35" t="s">
        <v>4</v>
      </c>
      <c r="F12247" s="35" t="s">
        <v>29</v>
      </c>
      <c r="G12247" s="35" t="s">
        <v>1</v>
      </c>
      <c r="H12247" s="35">
        <v>2044</v>
      </c>
      <c r="I12247" s="40">
        <v>0</v>
      </c>
    </row>
    <row r="12248" spans="2:9" x14ac:dyDescent="0.25">
      <c r="B12248" s="35" t="s">
        <v>84</v>
      </c>
      <c r="C12248" s="35" t="s">
        <v>67</v>
      </c>
      <c r="D12248" s="35" t="s">
        <v>23</v>
      </c>
      <c r="E12248" s="35" t="s">
        <v>4</v>
      </c>
      <c r="F12248" s="35" t="s">
        <v>29</v>
      </c>
      <c r="G12248" s="35" t="s">
        <v>1</v>
      </c>
      <c r="H12248" s="35">
        <v>2045</v>
      </c>
      <c r="I12248" s="40">
        <v>0</v>
      </c>
    </row>
    <row r="12249" spans="2:9" x14ac:dyDescent="0.25">
      <c r="B12249" s="35" t="s">
        <v>84</v>
      </c>
      <c r="C12249" s="35" t="s">
        <v>67</v>
      </c>
      <c r="D12249" s="35" t="s">
        <v>23</v>
      </c>
      <c r="E12249" s="35" t="s">
        <v>4</v>
      </c>
      <c r="F12249" s="35" t="s">
        <v>29</v>
      </c>
      <c r="G12249" s="35" t="s">
        <v>1</v>
      </c>
      <c r="H12249" s="35">
        <v>2046</v>
      </c>
      <c r="I12249" s="40">
        <v>0</v>
      </c>
    </row>
    <row r="12250" spans="2:9" x14ac:dyDescent="0.25">
      <c r="B12250" s="35" t="s">
        <v>84</v>
      </c>
      <c r="C12250" s="35" t="s">
        <v>67</v>
      </c>
      <c r="D12250" s="35" t="s">
        <v>23</v>
      </c>
      <c r="E12250" s="35" t="s">
        <v>4</v>
      </c>
      <c r="F12250" s="35" t="s">
        <v>29</v>
      </c>
      <c r="G12250" s="35" t="s">
        <v>1</v>
      </c>
      <c r="H12250" s="35">
        <v>2047</v>
      </c>
      <c r="I12250" s="40">
        <v>0</v>
      </c>
    </row>
    <row r="12251" spans="2:9" x14ac:dyDescent="0.25">
      <c r="B12251" s="35" t="s">
        <v>84</v>
      </c>
      <c r="C12251" s="35" t="s">
        <v>67</v>
      </c>
      <c r="D12251" s="35" t="s">
        <v>23</v>
      </c>
      <c r="E12251" s="35" t="s">
        <v>4</v>
      </c>
      <c r="F12251" s="35" t="s">
        <v>29</v>
      </c>
      <c r="G12251" s="35" t="s">
        <v>1</v>
      </c>
      <c r="H12251" s="35">
        <v>2048</v>
      </c>
      <c r="I12251" s="40">
        <v>0</v>
      </c>
    </row>
    <row r="12252" spans="2:9" x14ac:dyDescent="0.25">
      <c r="B12252" s="35" t="s">
        <v>84</v>
      </c>
      <c r="C12252" s="35" t="s">
        <v>67</v>
      </c>
      <c r="D12252" s="35" t="s">
        <v>23</v>
      </c>
      <c r="E12252" s="35" t="s">
        <v>4</v>
      </c>
      <c r="F12252" s="35" t="s">
        <v>29</v>
      </c>
      <c r="G12252" s="35" t="s">
        <v>1</v>
      </c>
      <c r="H12252" s="35">
        <v>2049</v>
      </c>
      <c r="I12252" s="40">
        <v>0</v>
      </c>
    </row>
    <row r="12253" spans="2:9" x14ac:dyDescent="0.25">
      <c r="B12253" s="35" t="s">
        <v>84</v>
      </c>
      <c r="C12253" s="35" t="s">
        <v>67</v>
      </c>
      <c r="D12253" s="35" t="s">
        <v>23</v>
      </c>
      <c r="E12253" s="35" t="s">
        <v>4</v>
      </c>
      <c r="F12253" s="35" t="s">
        <v>29</v>
      </c>
      <c r="G12253" s="35" t="s">
        <v>1</v>
      </c>
      <c r="H12253" s="35">
        <v>2050</v>
      </c>
      <c r="I12253" s="40">
        <v>0</v>
      </c>
    </row>
    <row r="12254" spans="2:9" x14ac:dyDescent="0.25">
      <c r="B12254" s="35" t="s">
        <v>84</v>
      </c>
      <c r="C12254" s="35" t="s">
        <v>67</v>
      </c>
      <c r="D12254" s="35" t="s">
        <v>23</v>
      </c>
      <c r="E12254" s="35" t="s">
        <v>4</v>
      </c>
      <c r="F12254" s="35" t="s">
        <v>29</v>
      </c>
      <c r="G12254" s="35" t="s">
        <v>1</v>
      </c>
      <c r="H12254" s="35">
        <v>2051</v>
      </c>
      <c r="I12254" s="40">
        <v>0</v>
      </c>
    </row>
    <row r="12255" spans="2:9" x14ac:dyDescent="0.25">
      <c r="B12255" s="35" t="s">
        <v>84</v>
      </c>
      <c r="C12255" s="35" t="s">
        <v>67</v>
      </c>
      <c r="D12255" s="35" t="s">
        <v>23</v>
      </c>
      <c r="E12255" s="35" t="s">
        <v>4</v>
      </c>
      <c r="F12255" s="35" t="s">
        <v>29</v>
      </c>
      <c r="G12255" s="35" t="s">
        <v>1</v>
      </c>
      <c r="H12255" s="35">
        <v>2052</v>
      </c>
      <c r="I12255" s="40">
        <v>0</v>
      </c>
    </row>
    <row r="12256" spans="2:9" x14ac:dyDescent="0.25">
      <c r="B12256" s="35" t="s">
        <v>84</v>
      </c>
      <c r="C12256" s="35" t="s">
        <v>67</v>
      </c>
      <c r="D12256" s="35" t="s">
        <v>23</v>
      </c>
      <c r="E12256" s="35" t="s">
        <v>4</v>
      </c>
      <c r="F12256" s="35" t="s">
        <v>29</v>
      </c>
      <c r="G12256" s="35" t="s">
        <v>1</v>
      </c>
      <c r="H12256" s="35">
        <v>2053</v>
      </c>
      <c r="I12256" s="40">
        <v>0</v>
      </c>
    </row>
    <row r="12257" spans="2:9" x14ac:dyDescent="0.25">
      <c r="B12257" s="35" t="s">
        <v>84</v>
      </c>
      <c r="C12257" s="35" t="s">
        <v>67</v>
      </c>
      <c r="D12257" s="35" t="s">
        <v>23</v>
      </c>
      <c r="E12257" s="35" t="s">
        <v>4</v>
      </c>
      <c r="F12257" s="35" t="s">
        <v>29</v>
      </c>
      <c r="G12257" s="35" t="s">
        <v>1</v>
      </c>
      <c r="H12257" s="35">
        <v>2054</v>
      </c>
      <c r="I12257" s="40">
        <v>0</v>
      </c>
    </row>
    <row r="12258" spans="2:9" x14ac:dyDescent="0.25">
      <c r="B12258" s="35" t="s">
        <v>84</v>
      </c>
      <c r="C12258" s="35" t="s">
        <v>67</v>
      </c>
      <c r="D12258" s="35" t="s">
        <v>23</v>
      </c>
      <c r="E12258" s="35" t="s">
        <v>4</v>
      </c>
      <c r="F12258" s="35" t="s">
        <v>29</v>
      </c>
      <c r="G12258" s="35" t="s">
        <v>1</v>
      </c>
      <c r="H12258" s="35">
        <v>2055</v>
      </c>
      <c r="I12258" s="40">
        <v>0</v>
      </c>
    </row>
    <row r="12259" spans="2:9" x14ac:dyDescent="0.25">
      <c r="B12259" s="35" t="s">
        <v>84</v>
      </c>
      <c r="C12259" s="35" t="s">
        <v>67</v>
      </c>
      <c r="D12259" s="35" t="s">
        <v>23</v>
      </c>
      <c r="E12259" s="35" t="s">
        <v>4</v>
      </c>
      <c r="F12259" s="35" t="s">
        <v>29</v>
      </c>
      <c r="G12259" s="35" t="s">
        <v>1</v>
      </c>
      <c r="H12259" s="35">
        <v>2056</v>
      </c>
      <c r="I12259" s="40">
        <v>0</v>
      </c>
    </row>
    <row r="12260" spans="2:9" x14ac:dyDescent="0.25">
      <c r="B12260" s="35" t="s">
        <v>84</v>
      </c>
      <c r="C12260" s="35" t="s">
        <v>67</v>
      </c>
      <c r="D12260" s="35" t="s">
        <v>23</v>
      </c>
      <c r="E12260" s="35" t="s">
        <v>4</v>
      </c>
      <c r="F12260" s="35" t="s">
        <v>29</v>
      </c>
      <c r="G12260" s="35" t="s">
        <v>1</v>
      </c>
      <c r="H12260" s="35">
        <v>2057</v>
      </c>
      <c r="I12260" s="40">
        <v>0</v>
      </c>
    </row>
    <row r="12261" spans="2:9" x14ac:dyDescent="0.25">
      <c r="B12261" s="35" t="s">
        <v>84</v>
      </c>
      <c r="C12261" s="35" t="s">
        <v>67</v>
      </c>
      <c r="D12261" s="35" t="s">
        <v>23</v>
      </c>
      <c r="E12261" s="35" t="s">
        <v>4</v>
      </c>
      <c r="F12261" s="35" t="s">
        <v>29</v>
      </c>
      <c r="G12261" s="35" t="s">
        <v>1</v>
      </c>
      <c r="H12261" s="35">
        <v>2058</v>
      </c>
      <c r="I12261" s="40">
        <v>0</v>
      </c>
    </row>
    <row r="12262" spans="2:9" x14ac:dyDescent="0.25">
      <c r="B12262" s="35" t="s">
        <v>84</v>
      </c>
      <c r="C12262" s="35" t="s">
        <v>67</v>
      </c>
      <c r="D12262" s="35" t="s">
        <v>23</v>
      </c>
      <c r="E12262" s="35" t="s">
        <v>4</v>
      </c>
      <c r="F12262" s="35" t="s">
        <v>29</v>
      </c>
      <c r="G12262" s="35" t="s">
        <v>1</v>
      </c>
      <c r="H12262" s="35">
        <v>2059</v>
      </c>
      <c r="I12262" s="40">
        <v>0</v>
      </c>
    </row>
    <row r="12263" spans="2:9" x14ac:dyDescent="0.25">
      <c r="B12263" s="35" t="s">
        <v>84</v>
      </c>
      <c r="C12263" s="35" t="s">
        <v>67</v>
      </c>
      <c r="D12263" s="35" t="s">
        <v>23</v>
      </c>
      <c r="E12263" s="35" t="s">
        <v>4</v>
      </c>
      <c r="F12263" s="35" t="s">
        <v>29</v>
      </c>
      <c r="G12263" s="35" t="s">
        <v>1</v>
      </c>
      <c r="H12263" s="35">
        <v>2060</v>
      </c>
      <c r="I12263" s="40">
        <v>0</v>
      </c>
    </row>
    <row r="12264" spans="2:9" x14ac:dyDescent="0.25">
      <c r="B12264" s="35" t="s">
        <v>84</v>
      </c>
      <c r="C12264" s="35" t="s">
        <v>67</v>
      </c>
      <c r="D12264" s="35" t="s">
        <v>23</v>
      </c>
      <c r="E12264" s="35" t="s">
        <v>4</v>
      </c>
      <c r="F12264" s="35" t="s">
        <v>30</v>
      </c>
      <c r="G12264" s="35" t="s">
        <v>1</v>
      </c>
      <c r="H12264" s="35">
        <v>2000</v>
      </c>
      <c r="I12264" s="40">
        <f t="array" ref="I12264:I12324">TRANSPOSE('[10]Despesa_%PIB'!$B$15:$BJ$15)</f>
        <v>0</v>
      </c>
    </row>
    <row r="12265" spans="2:9" x14ac:dyDescent="0.25">
      <c r="B12265" s="35" t="s">
        <v>84</v>
      </c>
      <c r="C12265" s="35" t="s">
        <v>67</v>
      </c>
      <c r="D12265" s="35" t="s">
        <v>23</v>
      </c>
      <c r="E12265" s="35" t="s">
        <v>4</v>
      </c>
      <c r="F12265" s="35" t="s">
        <v>30</v>
      </c>
      <c r="G12265" s="35" t="s">
        <v>1</v>
      </c>
      <c r="H12265" s="35">
        <v>2001</v>
      </c>
      <c r="I12265" s="40">
        <v>0</v>
      </c>
    </row>
    <row r="12266" spans="2:9" x14ac:dyDescent="0.25">
      <c r="B12266" s="35" t="s">
        <v>84</v>
      </c>
      <c r="C12266" s="35" t="s">
        <v>67</v>
      </c>
      <c r="D12266" s="35" t="s">
        <v>23</v>
      </c>
      <c r="E12266" s="35" t="s">
        <v>4</v>
      </c>
      <c r="F12266" s="35" t="s">
        <v>30</v>
      </c>
      <c r="G12266" s="35" t="s">
        <v>1</v>
      </c>
      <c r="H12266" s="35">
        <v>2002</v>
      </c>
      <c r="I12266" s="40">
        <v>0</v>
      </c>
    </row>
    <row r="12267" spans="2:9" x14ac:dyDescent="0.25">
      <c r="B12267" s="35" t="s">
        <v>84</v>
      </c>
      <c r="C12267" s="35" t="s">
        <v>67</v>
      </c>
      <c r="D12267" s="35" t="s">
        <v>23</v>
      </c>
      <c r="E12267" s="35" t="s">
        <v>4</v>
      </c>
      <c r="F12267" s="35" t="s">
        <v>30</v>
      </c>
      <c r="G12267" s="35" t="s">
        <v>1</v>
      </c>
      <c r="H12267" s="35">
        <v>2003</v>
      </c>
      <c r="I12267" s="40">
        <v>0</v>
      </c>
    </row>
    <row r="12268" spans="2:9" x14ac:dyDescent="0.25">
      <c r="B12268" s="35" t="s">
        <v>84</v>
      </c>
      <c r="C12268" s="35" t="s">
        <v>67</v>
      </c>
      <c r="D12268" s="35" t="s">
        <v>23</v>
      </c>
      <c r="E12268" s="35" t="s">
        <v>4</v>
      </c>
      <c r="F12268" s="35" t="s">
        <v>30</v>
      </c>
      <c r="G12268" s="35" t="s">
        <v>1</v>
      </c>
      <c r="H12268" s="35">
        <v>2004</v>
      </c>
      <c r="I12268" s="40">
        <v>0</v>
      </c>
    </row>
    <row r="12269" spans="2:9" x14ac:dyDescent="0.25">
      <c r="B12269" s="35" t="s">
        <v>84</v>
      </c>
      <c r="C12269" s="35" t="s">
        <v>67</v>
      </c>
      <c r="D12269" s="35" t="s">
        <v>23</v>
      </c>
      <c r="E12269" s="35" t="s">
        <v>4</v>
      </c>
      <c r="F12269" s="35" t="s">
        <v>30</v>
      </c>
      <c r="G12269" s="35" t="s">
        <v>1</v>
      </c>
      <c r="H12269" s="35">
        <v>2005</v>
      </c>
      <c r="I12269" s="40">
        <v>0</v>
      </c>
    </row>
    <row r="12270" spans="2:9" x14ac:dyDescent="0.25">
      <c r="B12270" s="35" t="s">
        <v>84</v>
      </c>
      <c r="C12270" s="35" t="s">
        <v>67</v>
      </c>
      <c r="D12270" s="35" t="s">
        <v>23</v>
      </c>
      <c r="E12270" s="35" t="s">
        <v>4</v>
      </c>
      <c r="F12270" s="35" t="s">
        <v>30</v>
      </c>
      <c r="G12270" s="35" t="s">
        <v>1</v>
      </c>
      <c r="H12270" s="35">
        <v>2006</v>
      </c>
      <c r="I12270" s="40">
        <v>0</v>
      </c>
    </row>
    <row r="12271" spans="2:9" x14ac:dyDescent="0.25">
      <c r="B12271" s="35" t="s">
        <v>84</v>
      </c>
      <c r="C12271" s="35" t="s">
        <v>67</v>
      </c>
      <c r="D12271" s="35" t="s">
        <v>23</v>
      </c>
      <c r="E12271" s="35" t="s">
        <v>4</v>
      </c>
      <c r="F12271" s="35" t="s">
        <v>30</v>
      </c>
      <c r="G12271" s="35" t="s">
        <v>1</v>
      </c>
      <c r="H12271" s="35">
        <v>2007</v>
      </c>
      <c r="I12271" s="40">
        <v>0</v>
      </c>
    </row>
    <row r="12272" spans="2:9" x14ac:dyDescent="0.25">
      <c r="B12272" s="35" t="s">
        <v>84</v>
      </c>
      <c r="C12272" s="35" t="s">
        <v>67</v>
      </c>
      <c r="D12272" s="35" t="s">
        <v>23</v>
      </c>
      <c r="E12272" s="35" t="s">
        <v>4</v>
      </c>
      <c r="F12272" s="35" t="s">
        <v>30</v>
      </c>
      <c r="G12272" s="35" t="s">
        <v>1</v>
      </c>
      <c r="H12272" s="35">
        <v>2008</v>
      </c>
      <c r="I12272" s="40">
        <v>0</v>
      </c>
    </row>
    <row r="12273" spans="2:9" x14ac:dyDescent="0.25">
      <c r="B12273" s="35" t="s">
        <v>84</v>
      </c>
      <c r="C12273" s="35" t="s">
        <v>67</v>
      </c>
      <c r="D12273" s="35" t="s">
        <v>23</v>
      </c>
      <c r="E12273" s="35" t="s">
        <v>4</v>
      </c>
      <c r="F12273" s="35" t="s">
        <v>30</v>
      </c>
      <c r="G12273" s="35" t="s">
        <v>1</v>
      </c>
      <c r="H12273" s="35">
        <v>2009</v>
      </c>
      <c r="I12273" s="40">
        <v>0</v>
      </c>
    </row>
    <row r="12274" spans="2:9" x14ac:dyDescent="0.25">
      <c r="B12274" s="35" t="s">
        <v>84</v>
      </c>
      <c r="C12274" s="35" t="s">
        <v>67</v>
      </c>
      <c r="D12274" s="35" t="s">
        <v>23</v>
      </c>
      <c r="E12274" s="35" t="s">
        <v>4</v>
      </c>
      <c r="F12274" s="35" t="s">
        <v>30</v>
      </c>
      <c r="G12274" s="35" t="s">
        <v>1</v>
      </c>
      <c r="H12274" s="35">
        <v>2010</v>
      </c>
      <c r="I12274" s="40">
        <v>0</v>
      </c>
    </row>
    <row r="12275" spans="2:9" x14ac:dyDescent="0.25">
      <c r="B12275" s="35" t="s">
        <v>84</v>
      </c>
      <c r="C12275" s="35" t="s">
        <v>67</v>
      </c>
      <c r="D12275" s="35" t="s">
        <v>23</v>
      </c>
      <c r="E12275" s="35" t="s">
        <v>4</v>
      </c>
      <c r="F12275" s="35" t="s">
        <v>30</v>
      </c>
      <c r="G12275" s="35" t="s">
        <v>1</v>
      </c>
      <c r="H12275" s="35">
        <v>2011</v>
      </c>
      <c r="I12275" s="40">
        <v>0</v>
      </c>
    </row>
    <row r="12276" spans="2:9" x14ac:dyDescent="0.25">
      <c r="B12276" s="35" t="s">
        <v>84</v>
      </c>
      <c r="C12276" s="35" t="s">
        <v>67</v>
      </c>
      <c r="D12276" s="35" t="s">
        <v>23</v>
      </c>
      <c r="E12276" s="35" t="s">
        <v>4</v>
      </c>
      <c r="F12276" s="35" t="s">
        <v>30</v>
      </c>
      <c r="G12276" s="35" t="s">
        <v>1</v>
      </c>
      <c r="H12276" s="35">
        <v>2012</v>
      </c>
      <c r="I12276" s="40">
        <v>0</v>
      </c>
    </row>
    <row r="12277" spans="2:9" x14ac:dyDescent="0.25">
      <c r="B12277" s="35" t="s">
        <v>84</v>
      </c>
      <c r="C12277" s="35" t="s">
        <v>67</v>
      </c>
      <c r="D12277" s="35" t="s">
        <v>23</v>
      </c>
      <c r="E12277" s="35" t="s">
        <v>4</v>
      </c>
      <c r="F12277" s="35" t="s">
        <v>30</v>
      </c>
      <c r="G12277" s="35" t="s">
        <v>1</v>
      </c>
      <c r="H12277" s="35">
        <v>2013</v>
      </c>
      <c r="I12277" s="40">
        <v>0</v>
      </c>
    </row>
    <row r="12278" spans="2:9" x14ac:dyDescent="0.25">
      <c r="B12278" s="35" t="s">
        <v>84</v>
      </c>
      <c r="C12278" s="35" t="s">
        <v>67</v>
      </c>
      <c r="D12278" s="35" t="s">
        <v>23</v>
      </c>
      <c r="E12278" s="35" t="s">
        <v>4</v>
      </c>
      <c r="F12278" s="35" t="s">
        <v>30</v>
      </c>
      <c r="G12278" s="35" t="s">
        <v>1</v>
      </c>
      <c r="H12278" s="35">
        <v>2014</v>
      </c>
      <c r="I12278" s="40">
        <v>2.5045655429864911E-4</v>
      </c>
    </row>
    <row r="12279" spans="2:9" x14ac:dyDescent="0.25">
      <c r="B12279" s="35" t="s">
        <v>84</v>
      </c>
      <c r="C12279" s="35" t="s">
        <v>67</v>
      </c>
      <c r="D12279" s="35" t="s">
        <v>23</v>
      </c>
      <c r="E12279" s="35" t="s">
        <v>4</v>
      </c>
      <c r="F12279" s="35" t="s">
        <v>30</v>
      </c>
      <c r="G12279" s="35" t="s">
        <v>1</v>
      </c>
      <c r="H12279" s="35">
        <v>2015</v>
      </c>
      <c r="I12279" s="40">
        <v>2.729138607170468E-4</v>
      </c>
    </row>
    <row r="12280" spans="2:9" x14ac:dyDescent="0.25">
      <c r="B12280" s="35" t="s">
        <v>84</v>
      </c>
      <c r="C12280" s="35" t="s">
        <v>67</v>
      </c>
      <c r="D12280" s="35" t="s">
        <v>23</v>
      </c>
      <c r="E12280" s="35" t="s">
        <v>4</v>
      </c>
      <c r="F12280" s="35" t="s">
        <v>30</v>
      </c>
      <c r="G12280" s="35" t="s">
        <v>1</v>
      </c>
      <c r="H12280" s="35">
        <v>2016</v>
      </c>
      <c r="I12280" s="40">
        <v>2.9517225786462886E-4</v>
      </c>
    </row>
    <row r="12281" spans="2:9" x14ac:dyDescent="0.25">
      <c r="B12281" s="35" t="s">
        <v>84</v>
      </c>
      <c r="C12281" s="35" t="s">
        <v>67</v>
      </c>
      <c r="D12281" s="35" t="s">
        <v>23</v>
      </c>
      <c r="E12281" s="35" t="s">
        <v>4</v>
      </c>
      <c r="F12281" s="35" t="s">
        <v>30</v>
      </c>
      <c r="G12281" s="35" t="s">
        <v>1</v>
      </c>
      <c r="H12281" s="35">
        <v>2017</v>
      </c>
      <c r="I12281" s="40">
        <v>2.9882324209737799E-4</v>
      </c>
    </row>
    <row r="12282" spans="2:9" x14ac:dyDescent="0.25">
      <c r="B12282" s="35" t="s">
        <v>84</v>
      </c>
      <c r="C12282" s="35" t="s">
        <v>67</v>
      </c>
      <c r="D12282" s="35" t="s">
        <v>23</v>
      </c>
      <c r="E12282" s="35" t="s">
        <v>4</v>
      </c>
      <c r="F12282" s="35" t="s">
        <v>30</v>
      </c>
      <c r="G12282" s="35" t="s">
        <v>1</v>
      </c>
      <c r="H12282" s="35">
        <v>2018</v>
      </c>
      <c r="I12282" s="40">
        <v>3.0073062475346313E-4</v>
      </c>
    </row>
    <row r="12283" spans="2:9" x14ac:dyDescent="0.25">
      <c r="B12283" s="35" t="s">
        <v>84</v>
      </c>
      <c r="C12283" s="35" t="s">
        <v>67</v>
      </c>
      <c r="D12283" s="35" t="s">
        <v>23</v>
      </c>
      <c r="E12283" s="35" t="s">
        <v>4</v>
      </c>
      <c r="F12283" s="35" t="s">
        <v>30</v>
      </c>
      <c r="G12283" s="35" t="s">
        <v>1</v>
      </c>
      <c r="H12283" s="35">
        <v>2019</v>
      </c>
      <c r="I12283" s="40">
        <v>3.0414420462921679E-4</v>
      </c>
    </row>
    <row r="12284" spans="2:9" x14ac:dyDescent="0.25">
      <c r="B12284" s="35" t="s">
        <v>84</v>
      </c>
      <c r="C12284" s="35" t="s">
        <v>67</v>
      </c>
      <c r="D12284" s="35" t="s">
        <v>23</v>
      </c>
      <c r="E12284" s="35" t="s">
        <v>4</v>
      </c>
      <c r="F12284" s="35" t="s">
        <v>30</v>
      </c>
      <c r="G12284" s="35" t="s">
        <v>1</v>
      </c>
      <c r="H12284" s="35">
        <v>2020</v>
      </c>
      <c r="I12284" s="40">
        <v>3.1336683743035166E-4</v>
      </c>
    </row>
    <row r="12285" spans="2:9" x14ac:dyDescent="0.25">
      <c r="B12285" s="35" t="s">
        <v>84</v>
      </c>
      <c r="C12285" s="35" t="s">
        <v>67</v>
      </c>
      <c r="D12285" s="35" t="s">
        <v>23</v>
      </c>
      <c r="E12285" s="35" t="s">
        <v>4</v>
      </c>
      <c r="F12285" s="35" t="s">
        <v>30</v>
      </c>
      <c r="G12285" s="35" t="s">
        <v>1</v>
      </c>
      <c r="H12285" s="35">
        <v>2021</v>
      </c>
      <c r="I12285" s="40">
        <v>3.2190807292814874E-4</v>
      </c>
    </row>
    <row r="12286" spans="2:9" x14ac:dyDescent="0.25">
      <c r="B12286" s="35" t="s">
        <v>84</v>
      </c>
      <c r="C12286" s="35" t="s">
        <v>67</v>
      </c>
      <c r="D12286" s="35" t="s">
        <v>23</v>
      </c>
      <c r="E12286" s="35" t="s">
        <v>4</v>
      </c>
      <c r="F12286" s="35" t="s">
        <v>30</v>
      </c>
      <c r="G12286" s="35" t="s">
        <v>1</v>
      </c>
      <c r="H12286" s="35">
        <v>2022</v>
      </c>
      <c r="I12286" s="40">
        <v>3.3109429874939928E-4</v>
      </c>
    </row>
    <row r="12287" spans="2:9" x14ac:dyDescent="0.25">
      <c r="B12287" s="35" t="s">
        <v>84</v>
      </c>
      <c r="C12287" s="35" t="s">
        <v>67</v>
      </c>
      <c r="D12287" s="35" t="s">
        <v>23</v>
      </c>
      <c r="E12287" s="35" t="s">
        <v>4</v>
      </c>
      <c r="F12287" s="35" t="s">
        <v>30</v>
      </c>
      <c r="G12287" s="35" t="s">
        <v>1</v>
      </c>
      <c r="H12287" s="35">
        <v>2023</v>
      </c>
      <c r="I12287" s="40">
        <v>3.4152216945641746E-4</v>
      </c>
    </row>
    <row r="12288" spans="2:9" x14ac:dyDescent="0.25">
      <c r="B12288" s="35" t="s">
        <v>84</v>
      </c>
      <c r="C12288" s="35" t="s">
        <v>67</v>
      </c>
      <c r="D12288" s="35" t="s">
        <v>23</v>
      </c>
      <c r="E12288" s="35" t="s">
        <v>4</v>
      </c>
      <c r="F12288" s="35" t="s">
        <v>30</v>
      </c>
      <c r="G12288" s="35" t="s">
        <v>1</v>
      </c>
      <c r="H12288" s="35">
        <v>2024</v>
      </c>
      <c r="I12288" s="40">
        <v>3.5215226348868264E-4</v>
      </c>
    </row>
    <row r="12289" spans="2:9" x14ac:dyDescent="0.25">
      <c r="B12289" s="35" t="s">
        <v>84</v>
      </c>
      <c r="C12289" s="35" t="s">
        <v>67</v>
      </c>
      <c r="D12289" s="35" t="s">
        <v>23</v>
      </c>
      <c r="E12289" s="35" t="s">
        <v>4</v>
      </c>
      <c r="F12289" s="35" t="s">
        <v>30</v>
      </c>
      <c r="G12289" s="35" t="s">
        <v>1</v>
      </c>
      <c r="H12289" s="35">
        <v>2025</v>
      </c>
      <c r="I12289" s="40">
        <v>3.6305407774793116E-4</v>
      </c>
    </row>
    <row r="12290" spans="2:9" x14ac:dyDescent="0.25">
      <c r="B12290" s="35" t="s">
        <v>84</v>
      </c>
      <c r="C12290" s="35" t="s">
        <v>67</v>
      </c>
      <c r="D12290" s="35" t="s">
        <v>23</v>
      </c>
      <c r="E12290" s="35" t="s">
        <v>4</v>
      </c>
      <c r="F12290" s="35" t="s">
        <v>30</v>
      </c>
      <c r="G12290" s="35" t="s">
        <v>1</v>
      </c>
      <c r="H12290" s="35">
        <v>2026</v>
      </c>
      <c r="I12290" s="40">
        <v>3.7412760483062377E-4</v>
      </c>
    </row>
    <row r="12291" spans="2:9" x14ac:dyDescent="0.25">
      <c r="B12291" s="35" t="s">
        <v>84</v>
      </c>
      <c r="C12291" s="35" t="s">
        <v>67</v>
      </c>
      <c r="D12291" s="35" t="s">
        <v>23</v>
      </c>
      <c r="E12291" s="35" t="s">
        <v>4</v>
      </c>
      <c r="F12291" s="35" t="s">
        <v>30</v>
      </c>
      <c r="G12291" s="35" t="s">
        <v>1</v>
      </c>
      <c r="H12291" s="35">
        <v>2027</v>
      </c>
      <c r="I12291" s="40">
        <v>3.8536038707125012E-4</v>
      </c>
    </row>
    <row r="12292" spans="2:9" x14ac:dyDescent="0.25">
      <c r="B12292" s="35" t="s">
        <v>84</v>
      </c>
      <c r="C12292" s="35" t="s">
        <v>67</v>
      </c>
      <c r="D12292" s="35" t="s">
        <v>23</v>
      </c>
      <c r="E12292" s="35" t="s">
        <v>4</v>
      </c>
      <c r="F12292" s="35" t="s">
        <v>30</v>
      </c>
      <c r="G12292" s="35" t="s">
        <v>1</v>
      </c>
      <c r="H12292" s="35">
        <v>2028</v>
      </c>
      <c r="I12292" s="40">
        <v>3.9674318334999281E-4</v>
      </c>
    </row>
    <row r="12293" spans="2:9" x14ac:dyDescent="0.25">
      <c r="B12293" s="35" t="s">
        <v>84</v>
      </c>
      <c r="C12293" s="35" t="s">
        <v>67</v>
      </c>
      <c r="D12293" s="35" t="s">
        <v>23</v>
      </c>
      <c r="E12293" s="35" t="s">
        <v>4</v>
      </c>
      <c r="F12293" s="35" t="s">
        <v>30</v>
      </c>
      <c r="G12293" s="35" t="s">
        <v>1</v>
      </c>
      <c r="H12293" s="35">
        <v>2029</v>
      </c>
      <c r="I12293" s="40">
        <v>4.0826585202342755E-4</v>
      </c>
    </row>
    <row r="12294" spans="2:9" x14ac:dyDescent="0.25">
      <c r="B12294" s="35" t="s">
        <v>84</v>
      </c>
      <c r="C12294" s="35" t="s">
        <v>67</v>
      </c>
      <c r="D12294" s="35" t="s">
        <v>23</v>
      </c>
      <c r="E12294" s="35" t="s">
        <v>4</v>
      </c>
      <c r="F12294" s="35" t="s">
        <v>30</v>
      </c>
      <c r="G12294" s="35" t="s">
        <v>1</v>
      </c>
      <c r="H12294" s="35">
        <v>2030</v>
      </c>
      <c r="I12294" s="40">
        <v>4.1985460354148583E-4</v>
      </c>
    </row>
    <row r="12295" spans="2:9" x14ac:dyDescent="0.25">
      <c r="B12295" s="35" t="s">
        <v>84</v>
      </c>
      <c r="C12295" s="35" t="s">
        <v>67</v>
      </c>
      <c r="D12295" s="35" t="s">
        <v>23</v>
      </c>
      <c r="E12295" s="35" t="s">
        <v>4</v>
      </c>
      <c r="F12295" s="35" t="s">
        <v>30</v>
      </c>
      <c r="G12295" s="35" t="s">
        <v>1</v>
      </c>
      <c r="H12295" s="35">
        <v>2031</v>
      </c>
      <c r="I12295" s="40">
        <v>4.3146269242397251E-4</v>
      </c>
    </row>
    <row r="12296" spans="2:9" x14ac:dyDescent="0.25">
      <c r="B12296" s="35" t="s">
        <v>84</v>
      </c>
      <c r="C12296" s="35" t="s">
        <v>67</v>
      </c>
      <c r="D12296" s="35" t="s">
        <v>23</v>
      </c>
      <c r="E12296" s="35" t="s">
        <v>4</v>
      </c>
      <c r="F12296" s="35" t="s">
        <v>30</v>
      </c>
      <c r="G12296" s="35" t="s">
        <v>1</v>
      </c>
      <c r="H12296" s="35">
        <v>2032</v>
      </c>
      <c r="I12296" s="40">
        <v>4.4307436223713483E-4</v>
      </c>
    </row>
    <row r="12297" spans="2:9" x14ac:dyDescent="0.25">
      <c r="B12297" s="35" t="s">
        <v>84</v>
      </c>
      <c r="C12297" s="35" t="s">
        <v>67</v>
      </c>
      <c r="D12297" s="35" t="s">
        <v>23</v>
      </c>
      <c r="E12297" s="35" t="s">
        <v>4</v>
      </c>
      <c r="F12297" s="35" t="s">
        <v>30</v>
      </c>
      <c r="G12297" s="35" t="s">
        <v>1</v>
      </c>
      <c r="H12297" s="35">
        <v>2033</v>
      </c>
      <c r="I12297" s="40">
        <v>4.5466986669053455E-4</v>
      </c>
    </row>
    <row r="12298" spans="2:9" x14ac:dyDescent="0.25">
      <c r="B12298" s="35" t="s">
        <v>84</v>
      </c>
      <c r="C12298" s="35" t="s">
        <v>67</v>
      </c>
      <c r="D12298" s="35" t="s">
        <v>23</v>
      </c>
      <c r="E12298" s="35" t="s">
        <v>4</v>
      </c>
      <c r="F12298" s="35" t="s">
        <v>30</v>
      </c>
      <c r="G12298" s="35" t="s">
        <v>1</v>
      </c>
      <c r="H12298" s="35">
        <v>2034</v>
      </c>
      <c r="I12298" s="40">
        <v>4.6622845007985713E-4</v>
      </c>
    </row>
    <row r="12299" spans="2:9" x14ac:dyDescent="0.25">
      <c r="B12299" s="35" t="s">
        <v>84</v>
      </c>
      <c r="C12299" s="35" t="s">
        <v>67</v>
      </c>
      <c r="D12299" s="35" t="s">
        <v>23</v>
      </c>
      <c r="E12299" s="35" t="s">
        <v>4</v>
      </c>
      <c r="F12299" s="35" t="s">
        <v>30</v>
      </c>
      <c r="G12299" s="35" t="s">
        <v>1</v>
      </c>
      <c r="H12299" s="35">
        <v>2035</v>
      </c>
      <c r="I12299" s="40">
        <v>4.7766118613016992E-4</v>
      </c>
    </row>
    <row r="12300" spans="2:9" x14ac:dyDescent="0.25">
      <c r="B12300" s="35" t="s">
        <v>84</v>
      </c>
      <c r="C12300" s="35" t="s">
        <v>67</v>
      </c>
      <c r="D12300" s="35" t="s">
        <v>23</v>
      </c>
      <c r="E12300" s="35" t="s">
        <v>4</v>
      </c>
      <c r="F12300" s="35" t="s">
        <v>30</v>
      </c>
      <c r="G12300" s="35" t="s">
        <v>1</v>
      </c>
      <c r="H12300" s="35">
        <v>2036</v>
      </c>
      <c r="I12300" s="40">
        <v>4.8895582880633542E-4</v>
      </c>
    </row>
    <row r="12301" spans="2:9" x14ac:dyDescent="0.25">
      <c r="B12301" s="35" t="s">
        <v>84</v>
      </c>
      <c r="C12301" s="35" t="s">
        <v>67</v>
      </c>
      <c r="D12301" s="35" t="s">
        <v>23</v>
      </c>
      <c r="E12301" s="35" t="s">
        <v>4</v>
      </c>
      <c r="F12301" s="35" t="s">
        <v>30</v>
      </c>
      <c r="G12301" s="35" t="s">
        <v>1</v>
      </c>
      <c r="H12301" s="35">
        <v>2037</v>
      </c>
      <c r="I12301" s="40">
        <v>5.000757225255188E-4</v>
      </c>
    </row>
    <row r="12302" spans="2:9" x14ac:dyDescent="0.25">
      <c r="B12302" s="35" t="s">
        <v>84</v>
      </c>
      <c r="C12302" s="35" t="s">
        <v>67</v>
      </c>
      <c r="D12302" s="35" t="s">
        <v>23</v>
      </c>
      <c r="E12302" s="35" t="s">
        <v>4</v>
      </c>
      <c r="F12302" s="35" t="s">
        <v>30</v>
      </c>
      <c r="G12302" s="35" t="s">
        <v>1</v>
      </c>
      <c r="H12302" s="35">
        <v>2038</v>
      </c>
      <c r="I12302" s="40">
        <v>5.109055383320432E-4</v>
      </c>
    </row>
    <row r="12303" spans="2:9" x14ac:dyDescent="0.25">
      <c r="B12303" s="35" t="s">
        <v>84</v>
      </c>
      <c r="C12303" s="35" t="s">
        <v>67</v>
      </c>
      <c r="D12303" s="35" t="s">
        <v>23</v>
      </c>
      <c r="E12303" s="35" t="s">
        <v>4</v>
      </c>
      <c r="F12303" s="35" t="s">
        <v>30</v>
      </c>
      <c r="G12303" s="35" t="s">
        <v>1</v>
      </c>
      <c r="H12303" s="35">
        <v>2039</v>
      </c>
      <c r="I12303" s="40">
        <v>5.2142239621464444E-4</v>
      </c>
    </row>
    <row r="12304" spans="2:9" x14ac:dyDescent="0.25">
      <c r="B12304" s="35" t="s">
        <v>84</v>
      </c>
      <c r="C12304" s="35" t="s">
        <v>67</v>
      </c>
      <c r="D12304" s="35" t="s">
        <v>23</v>
      </c>
      <c r="E12304" s="35" t="s">
        <v>4</v>
      </c>
      <c r="F12304" s="35" t="s">
        <v>30</v>
      </c>
      <c r="G12304" s="35" t="s">
        <v>1</v>
      </c>
      <c r="H12304" s="35">
        <v>2040</v>
      </c>
      <c r="I12304" s="40">
        <v>5.3162936424125547E-4</v>
      </c>
    </row>
    <row r="12305" spans="2:9" x14ac:dyDescent="0.25">
      <c r="B12305" s="35" t="s">
        <v>84</v>
      </c>
      <c r="C12305" s="35" t="s">
        <v>67</v>
      </c>
      <c r="D12305" s="35" t="s">
        <v>23</v>
      </c>
      <c r="E12305" s="35" t="s">
        <v>4</v>
      </c>
      <c r="F12305" s="35" t="s">
        <v>30</v>
      </c>
      <c r="G12305" s="35" t="s">
        <v>1</v>
      </c>
      <c r="H12305" s="35">
        <v>2041</v>
      </c>
      <c r="I12305" s="40">
        <v>5.4149158801675731E-4</v>
      </c>
    </row>
    <row r="12306" spans="2:9" x14ac:dyDescent="0.25">
      <c r="B12306" s="35" t="s">
        <v>84</v>
      </c>
      <c r="C12306" s="35" t="s">
        <v>67</v>
      </c>
      <c r="D12306" s="35" t="s">
        <v>23</v>
      </c>
      <c r="E12306" s="35" t="s">
        <v>4</v>
      </c>
      <c r="F12306" s="35" t="s">
        <v>30</v>
      </c>
      <c r="G12306" s="35" t="s">
        <v>1</v>
      </c>
      <c r="H12306" s="35">
        <v>2042</v>
      </c>
      <c r="I12306" s="40">
        <v>5.5099546905491566E-4</v>
      </c>
    </row>
    <row r="12307" spans="2:9" x14ac:dyDescent="0.25">
      <c r="B12307" s="35" t="s">
        <v>84</v>
      </c>
      <c r="C12307" s="35" t="s">
        <v>67</v>
      </c>
      <c r="D12307" s="35" t="s">
        <v>23</v>
      </c>
      <c r="E12307" s="35" t="s">
        <v>4</v>
      </c>
      <c r="F12307" s="35" t="s">
        <v>30</v>
      </c>
      <c r="G12307" s="35" t="s">
        <v>1</v>
      </c>
      <c r="H12307" s="35">
        <v>2043</v>
      </c>
      <c r="I12307" s="40">
        <v>5.6016752535539231E-4</v>
      </c>
    </row>
    <row r="12308" spans="2:9" x14ac:dyDescent="0.25">
      <c r="B12308" s="35" t="s">
        <v>84</v>
      </c>
      <c r="C12308" s="35" t="s">
        <v>67</v>
      </c>
      <c r="D12308" s="35" t="s">
        <v>23</v>
      </c>
      <c r="E12308" s="35" t="s">
        <v>4</v>
      </c>
      <c r="F12308" s="35" t="s">
        <v>30</v>
      </c>
      <c r="G12308" s="35" t="s">
        <v>1</v>
      </c>
      <c r="H12308" s="35">
        <v>2044</v>
      </c>
      <c r="I12308" s="40">
        <v>5.6903837443791406E-4</v>
      </c>
    </row>
    <row r="12309" spans="2:9" x14ac:dyDescent="0.25">
      <c r="B12309" s="35" t="s">
        <v>84</v>
      </c>
      <c r="C12309" s="35" t="s">
        <v>67</v>
      </c>
      <c r="D12309" s="35" t="s">
        <v>23</v>
      </c>
      <c r="E12309" s="35" t="s">
        <v>4</v>
      </c>
      <c r="F12309" s="35" t="s">
        <v>30</v>
      </c>
      <c r="G12309" s="35" t="s">
        <v>1</v>
      </c>
      <c r="H12309" s="35">
        <v>2045</v>
      </c>
      <c r="I12309" s="40">
        <v>5.7756606826444461E-4</v>
      </c>
    </row>
    <row r="12310" spans="2:9" x14ac:dyDescent="0.25">
      <c r="B12310" s="35" t="s">
        <v>84</v>
      </c>
      <c r="C12310" s="35" t="s">
        <v>67</v>
      </c>
      <c r="D12310" s="35" t="s">
        <v>23</v>
      </c>
      <c r="E12310" s="35" t="s">
        <v>4</v>
      </c>
      <c r="F12310" s="35" t="s">
        <v>30</v>
      </c>
      <c r="G12310" s="35" t="s">
        <v>1</v>
      </c>
      <c r="H12310" s="35">
        <v>2046</v>
      </c>
      <c r="I12310" s="40">
        <v>5.8571169866949459E-4</v>
      </c>
    </row>
    <row r="12311" spans="2:9" x14ac:dyDescent="0.25">
      <c r="B12311" s="35" t="s">
        <v>84</v>
      </c>
      <c r="C12311" s="35" t="s">
        <v>67</v>
      </c>
      <c r="D12311" s="35" t="s">
        <v>23</v>
      </c>
      <c r="E12311" s="35" t="s">
        <v>4</v>
      </c>
      <c r="F12311" s="35" t="s">
        <v>30</v>
      </c>
      <c r="G12311" s="35" t="s">
        <v>1</v>
      </c>
      <c r="H12311" s="35">
        <v>2047</v>
      </c>
      <c r="I12311" s="40">
        <v>5.9352122399440621E-4</v>
      </c>
    </row>
    <row r="12312" spans="2:9" x14ac:dyDescent="0.25">
      <c r="B12312" s="35" t="s">
        <v>84</v>
      </c>
      <c r="C12312" s="35" t="s">
        <v>67</v>
      </c>
      <c r="D12312" s="35" t="s">
        <v>23</v>
      </c>
      <c r="E12312" s="35" t="s">
        <v>4</v>
      </c>
      <c r="F12312" s="35" t="s">
        <v>30</v>
      </c>
      <c r="G12312" s="35" t="s">
        <v>1</v>
      </c>
      <c r="H12312" s="35">
        <v>2048</v>
      </c>
      <c r="I12312" s="40">
        <v>6.0095054353942684E-4</v>
      </c>
    </row>
    <row r="12313" spans="2:9" x14ac:dyDescent="0.25">
      <c r="B12313" s="35" t="s">
        <v>84</v>
      </c>
      <c r="C12313" s="35" t="s">
        <v>67</v>
      </c>
      <c r="D12313" s="35" t="s">
        <v>23</v>
      </c>
      <c r="E12313" s="35" t="s">
        <v>4</v>
      </c>
      <c r="F12313" s="35" t="s">
        <v>30</v>
      </c>
      <c r="G12313" s="35" t="s">
        <v>1</v>
      </c>
      <c r="H12313" s="35">
        <v>2049</v>
      </c>
      <c r="I12313" s="40">
        <v>6.0792722650816332E-4</v>
      </c>
    </row>
    <row r="12314" spans="2:9" x14ac:dyDescent="0.25">
      <c r="B12314" s="35" t="s">
        <v>84</v>
      </c>
      <c r="C12314" s="35" t="s">
        <v>67</v>
      </c>
      <c r="D12314" s="35" t="s">
        <v>23</v>
      </c>
      <c r="E12314" s="35" t="s">
        <v>4</v>
      </c>
      <c r="F12314" s="35" t="s">
        <v>30</v>
      </c>
      <c r="G12314" s="35" t="s">
        <v>1</v>
      </c>
      <c r="H12314" s="35">
        <v>2050</v>
      </c>
      <c r="I12314" s="40">
        <v>6.145008892267733E-4</v>
      </c>
    </row>
    <row r="12315" spans="2:9" x14ac:dyDescent="0.25">
      <c r="B12315" s="35" t="s">
        <v>84</v>
      </c>
      <c r="C12315" s="35" t="s">
        <v>67</v>
      </c>
      <c r="D12315" s="35" t="s">
        <v>23</v>
      </c>
      <c r="E12315" s="35" t="s">
        <v>4</v>
      </c>
      <c r="F12315" s="35" t="s">
        <v>30</v>
      </c>
      <c r="G12315" s="35" t="s">
        <v>1</v>
      </c>
      <c r="H12315" s="35">
        <v>2051</v>
      </c>
      <c r="I12315" s="40">
        <v>6.2067881818010466E-4</v>
      </c>
    </row>
    <row r="12316" spans="2:9" x14ac:dyDescent="0.25">
      <c r="B12316" s="35" t="s">
        <v>84</v>
      </c>
      <c r="C12316" s="35" t="s">
        <v>67</v>
      </c>
      <c r="D12316" s="35" t="s">
        <v>23</v>
      </c>
      <c r="E12316" s="35" t="s">
        <v>4</v>
      </c>
      <c r="F12316" s="35" t="s">
        <v>30</v>
      </c>
      <c r="G12316" s="35" t="s">
        <v>1</v>
      </c>
      <c r="H12316" s="35">
        <v>2052</v>
      </c>
      <c r="I12316" s="40">
        <v>6.2649318648038657E-4</v>
      </c>
    </row>
    <row r="12317" spans="2:9" x14ac:dyDescent="0.25">
      <c r="B12317" s="35" t="s">
        <v>84</v>
      </c>
      <c r="C12317" s="35" t="s">
        <v>67</v>
      </c>
      <c r="D12317" s="35" t="s">
        <v>23</v>
      </c>
      <c r="E12317" s="35" t="s">
        <v>4</v>
      </c>
      <c r="F12317" s="35" t="s">
        <v>30</v>
      </c>
      <c r="G12317" s="35" t="s">
        <v>1</v>
      </c>
      <c r="H12317" s="35">
        <v>2053</v>
      </c>
      <c r="I12317" s="40">
        <v>6.3188034480304324E-4</v>
      </c>
    </row>
    <row r="12318" spans="2:9" x14ac:dyDescent="0.25">
      <c r="B12318" s="35" t="s">
        <v>84</v>
      </c>
      <c r="C12318" s="35" t="s">
        <v>67</v>
      </c>
      <c r="D12318" s="35" t="s">
        <v>23</v>
      </c>
      <c r="E12318" s="35" t="s">
        <v>4</v>
      </c>
      <c r="F12318" s="35" t="s">
        <v>30</v>
      </c>
      <c r="G12318" s="35" t="s">
        <v>1</v>
      </c>
      <c r="H12318" s="35">
        <v>2054</v>
      </c>
      <c r="I12318" s="40">
        <v>6.3678181013492074E-4</v>
      </c>
    </row>
    <row r="12319" spans="2:9" x14ac:dyDescent="0.25">
      <c r="B12319" s="35" t="s">
        <v>84</v>
      </c>
      <c r="C12319" s="35" t="s">
        <v>67</v>
      </c>
      <c r="D12319" s="35" t="s">
        <v>23</v>
      </c>
      <c r="E12319" s="35" t="s">
        <v>4</v>
      </c>
      <c r="F12319" s="35" t="s">
        <v>30</v>
      </c>
      <c r="G12319" s="35" t="s">
        <v>1</v>
      </c>
      <c r="H12319" s="35">
        <v>2055</v>
      </c>
      <c r="I12319" s="40">
        <v>6.4124648665286269E-4</v>
      </c>
    </row>
    <row r="12320" spans="2:9" x14ac:dyDescent="0.25">
      <c r="B12320" s="35" t="s">
        <v>84</v>
      </c>
      <c r="C12320" s="35" t="s">
        <v>67</v>
      </c>
      <c r="D12320" s="35" t="s">
        <v>23</v>
      </c>
      <c r="E12320" s="35" t="s">
        <v>4</v>
      </c>
      <c r="F12320" s="35" t="s">
        <v>30</v>
      </c>
      <c r="G12320" s="35" t="s">
        <v>1</v>
      </c>
      <c r="H12320" s="35">
        <v>2056</v>
      </c>
      <c r="I12320" s="40">
        <v>6.4517885681718073E-4</v>
      </c>
    </row>
    <row r="12321" spans="2:9" x14ac:dyDescent="0.25">
      <c r="B12321" s="35" t="s">
        <v>84</v>
      </c>
      <c r="C12321" s="35" t="s">
        <v>67</v>
      </c>
      <c r="D12321" s="35" t="s">
        <v>23</v>
      </c>
      <c r="E12321" s="35" t="s">
        <v>4</v>
      </c>
      <c r="F12321" s="35" t="s">
        <v>30</v>
      </c>
      <c r="G12321" s="35" t="s">
        <v>1</v>
      </c>
      <c r="H12321" s="35">
        <v>2057</v>
      </c>
      <c r="I12321" s="40">
        <v>6.4857726581868239E-4</v>
      </c>
    </row>
    <row r="12322" spans="2:9" x14ac:dyDescent="0.25">
      <c r="B12322" s="35" t="s">
        <v>84</v>
      </c>
      <c r="C12322" s="35" t="s">
        <v>67</v>
      </c>
      <c r="D12322" s="35" t="s">
        <v>23</v>
      </c>
      <c r="E12322" s="35" t="s">
        <v>4</v>
      </c>
      <c r="F12322" s="35" t="s">
        <v>30</v>
      </c>
      <c r="G12322" s="35" t="s">
        <v>1</v>
      </c>
      <c r="H12322" s="35">
        <v>2058</v>
      </c>
      <c r="I12322" s="40">
        <v>6.5150503265796447E-4</v>
      </c>
    </row>
    <row r="12323" spans="2:9" x14ac:dyDescent="0.25">
      <c r="B12323" s="35" t="s">
        <v>84</v>
      </c>
      <c r="C12323" s="35" t="s">
        <v>67</v>
      </c>
      <c r="D12323" s="35" t="s">
        <v>23</v>
      </c>
      <c r="E12323" s="35" t="s">
        <v>4</v>
      </c>
      <c r="F12323" s="35" t="s">
        <v>30</v>
      </c>
      <c r="G12323" s="35" t="s">
        <v>1</v>
      </c>
      <c r="H12323" s="35">
        <v>2059</v>
      </c>
      <c r="I12323" s="40">
        <v>6.5396872717253594E-4</v>
      </c>
    </row>
    <row r="12324" spans="2:9" x14ac:dyDescent="0.25">
      <c r="B12324" s="35" t="s">
        <v>84</v>
      </c>
      <c r="C12324" s="35" t="s">
        <v>67</v>
      </c>
      <c r="D12324" s="35" t="s">
        <v>23</v>
      </c>
      <c r="E12324" s="35" t="s">
        <v>4</v>
      </c>
      <c r="F12324" s="35" t="s">
        <v>30</v>
      </c>
      <c r="G12324" s="35" t="s">
        <v>1</v>
      </c>
      <c r="H12324" s="35">
        <v>2060</v>
      </c>
      <c r="I12324" s="40">
        <v>6.5620533126384967E-4</v>
      </c>
    </row>
    <row r="12325" spans="2:9" x14ac:dyDescent="0.25">
      <c r="B12325" s="35" t="s">
        <v>84</v>
      </c>
      <c r="C12325" s="35" t="s">
        <v>67</v>
      </c>
      <c r="D12325" s="35" t="s">
        <v>23</v>
      </c>
      <c r="E12325" s="35" t="s">
        <v>4</v>
      </c>
      <c r="F12325" s="35" t="s">
        <v>31</v>
      </c>
      <c r="G12325" s="35" t="s">
        <v>1</v>
      </c>
      <c r="H12325" s="35">
        <v>2000</v>
      </c>
      <c r="I12325" s="40">
        <f t="array" ref="I12325:I12385">TRANSPOSE('[10]Despesa_%PIB'!$B$17:$BJ$17)</f>
        <v>0</v>
      </c>
    </row>
    <row r="12326" spans="2:9" x14ac:dyDescent="0.25">
      <c r="B12326" s="35" t="s">
        <v>84</v>
      </c>
      <c r="C12326" s="35" t="s">
        <v>67</v>
      </c>
      <c r="D12326" s="35" t="s">
        <v>23</v>
      </c>
      <c r="E12326" s="35" t="s">
        <v>4</v>
      </c>
      <c r="F12326" s="35" t="s">
        <v>31</v>
      </c>
      <c r="G12326" s="35" t="s">
        <v>1</v>
      </c>
      <c r="H12326" s="35">
        <v>2001</v>
      </c>
      <c r="I12326" s="40">
        <v>0</v>
      </c>
    </row>
    <row r="12327" spans="2:9" x14ac:dyDescent="0.25">
      <c r="B12327" s="35" t="s">
        <v>84</v>
      </c>
      <c r="C12327" s="35" t="s">
        <v>67</v>
      </c>
      <c r="D12327" s="35" t="s">
        <v>23</v>
      </c>
      <c r="E12327" s="35" t="s">
        <v>4</v>
      </c>
      <c r="F12327" s="35" t="s">
        <v>31</v>
      </c>
      <c r="G12327" s="35" t="s">
        <v>1</v>
      </c>
      <c r="H12327" s="35">
        <v>2002</v>
      </c>
      <c r="I12327" s="40">
        <v>0</v>
      </c>
    </row>
    <row r="12328" spans="2:9" x14ac:dyDescent="0.25">
      <c r="B12328" s="35" t="s">
        <v>84</v>
      </c>
      <c r="C12328" s="35" t="s">
        <v>67</v>
      </c>
      <c r="D12328" s="35" t="s">
        <v>23</v>
      </c>
      <c r="E12328" s="35" t="s">
        <v>4</v>
      </c>
      <c r="F12328" s="35" t="s">
        <v>31</v>
      </c>
      <c r="G12328" s="35" t="s">
        <v>1</v>
      </c>
      <c r="H12328" s="35">
        <v>2003</v>
      </c>
      <c r="I12328" s="40">
        <v>0</v>
      </c>
    </row>
    <row r="12329" spans="2:9" x14ac:dyDescent="0.25">
      <c r="B12329" s="35" t="s">
        <v>84</v>
      </c>
      <c r="C12329" s="35" t="s">
        <v>67</v>
      </c>
      <c r="D12329" s="35" t="s">
        <v>23</v>
      </c>
      <c r="E12329" s="35" t="s">
        <v>4</v>
      </c>
      <c r="F12329" s="35" t="s">
        <v>31</v>
      </c>
      <c r="G12329" s="35" t="s">
        <v>1</v>
      </c>
      <c r="H12329" s="35">
        <v>2004</v>
      </c>
      <c r="I12329" s="40">
        <v>0</v>
      </c>
    </row>
    <row r="12330" spans="2:9" x14ac:dyDescent="0.25">
      <c r="B12330" s="35" t="s">
        <v>84</v>
      </c>
      <c r="C12330" s="35" t="s">
        <v>67</v>
      </c>
      <c r="D12330" s="35" t="s">
        <v>23</v>
      </c>
      <c r="E12330" s="35" t="s">
        <v>4</v>
      </c>
      <c r="F12330" s="35" t="s">
        <v>31</v>
      </c>
      <c r="G12330" s="35" t="s">
        <v>1</v>
      </c>
      <c r="H12330" s="35">
        <v>2005</v>
      </c>
      <c r="I12330" s="40">
        <v>0</v>
      </c>
    </row>
    <row r="12331" spans="2:9" x14ac:dyDescent="0.25">
      <c r="B12331" s="35" t="s">
        <v>84</v>
      </c>
      <c r="C12331" s="35" t="s">
        <v>67</v>
      </c>
      <c r="D12331" s="35" t="s">
        <v>23</v>
      </c>
      <c r="E12331" s="35" t="s">
        <v>4</v>
      </c>
      <c r="F12331" s="35" t="s">
        <v>31</v>
      </c>
      <c r="G12331" s="35" t="s">
        <v>1</v>
      </c>
      <c r="H12331" s="35">
        <v>2006</v>
      </c>
      <c r="I12331" s="40">
        <v>0</v>
      </c>
    </row>
    <row r="12332" spans="2:9" x14ac:dyDescent="0.25">
      <c r="B12332" s="35" t="s">
        <v>84</v>
      </c>
      <c r="C12332" s="35" t="s">
        <v>67</v>
      </c>
      <c r="D12332" s="35" t="s">
        <v>23</v>
      </c>
      <c r="E12332" s="35" t="s">
        <v>4</v>
      </c>
      <c r="F12332" s="35" t="s">
        <v>31</v>
      </c>
      <c r="G12332" s="35" t="s">
        <v>1</v>
      </c>
      <c r="H12332" s="35">
        <v>2007</v>
      </c>
      <c r="I12332" s="40">
        <v>0</v>
      </c>
    </row>
    <row r="12333" spans="2:9" x14ac:dyDescent="0.25">
      <c r="B12333" s="35" t="s">
        <v>84</v>
      </c>
      <c r="C12333" s="35" t="s">
        <v>67</v>
      </c>
      <c r="D12333" s="35" t="s">
        <v>23</v>
      </c>
      <c r="E12333" s="35" t="s">
        <v>4</v>
      </c>
      <c r="F12333" s="35" t="s">
        <v>31</v>
      </c>
      <c r="G12333" s="35" t="s">
        <v>1</v>
      </c>
      <c r="H12333" s="35">
        <v>2008</v>
      </c>
      <c r="I12333" s="40">
        <v>0</v>
      </c>
    </row>
    <row r="12334" spans="2:9" x14ac:dyDescent="0.25">
      <c r="B12334" s="35" t="s">
        <v>84</v>
      </c>
      <c r="C12334" s="35" t="s">
        <v>67</v>
      </c>
      <c r="D12334" s="35" t="s">
        <v>23</v>
      </c>
      <c r="E12334" s="35" t="s">
        <v>4</v>
      </c>
      <c r="F12334" s="35" t="s">
        <v>31</v>
      </c>
      <c r="G12334" s="35" t="s">
        <v>1</v>
      </c>
      <c r="H12334" s="35">
        <v>2009</v>
      </c>
      <c r="I12334" s="40">
        <v>0</v>
      </c>
    </row>
    <row r="12335" spans="2:9" x14ac:dyDescent="0.25">
      <c r="B12335" s="35" t="s">
        <v>84</v>
      </c>
      <c r="C12335" s="35" t="s">
        <v>67</v>
      </c>
      <c r="D12335" s="35" t="s">
        <v>23</v>
      </c>
      <c r="E12335" s="35" t="s">
        <v>4</v>
      </c>
      <c r="F12335" s="35" t="s">
        <v>31</v>
      </c>
      <c r="G12335" s="35" t="s">
        <v>1</v>
      </c>
      <c r="H12335" s="35">
        <v>2010</v>
      </c>
      <c r="I12335" s="40">
        <v>0</v>
      </c>
    </row>
    <row r="12336" spans="2:9" x14ac:dyDescent="0.25">
      <c r="B12336" s="35" t="s">
        <v>84</v>
      </c>
      <c r="C12336" s="35" t="s">
        <v>67</v>
      </c>
      <c r="D12336" s="35" t="s">
        <v>23</v>
      </c>
      <c r="E12336" s="35" t="s">
        <v>4</v>
      </c>
      <c r="F12336" s="35" t="s">
        <v>31</v>
      </c>
      <c r="G12336" s="35" t="s">
        <v>1</v>
      </c>
      <c r="H12336" s="35">
        <v>2011</v>
      </c>
      <c r="I12336" s="40">
        <v>0</v>
      </c>
    </row>
    <row r="12337" spans="2:9" x14ac:dyDescent="0.25">
      <c r="B12337" s="35" t="s">
        <v>84</v>
      </c>
      <c r="C12337" s="35" t="s">
        <v>67</v>
      </c>
      <c r="D12337" s="35" t="s">
        <v>23</v>
      </c>
      <c r="E12337" s="35" t="s">
        <v>4</v>
      </c>
      <c r="F12337" s="35" t="s">
        <v>31</v>
      </c>
      <c r="G12337" s="35" t="s">
        <v>1</v>
      </c>
      <c r="H12337" s="35">
        <v>2012</v>
      </c>
      <c r="I12337" s="40">
        <v>0</v>
      </c>
    </row>
    <row r="12338" spans="2:9" x14ac:dyDescent="0.25">
      <c r="B12338" s="35" t="s">
        <v>84</v>
      </c>
      <c r="C12338" s="35" t="s">
        <v>67</v>
      </c>
      <c r="D12338" s="35" t="s">
        <v>23</v>
      </c>
      <c r="E12338" s="35" t="s">
        <v>4</v>
      </c>
      <c r="F12338" s="35" t="s">
        <v>31</v>
      </c>
      <c r="G12338" s="35" t="s">
        <v>1</v>
      </c>
      <c r="H12338" s="35">
        <v>2013</v>
      </c>
      <c r="I12338" s="40">
        <v>0</v>
      </c>
    </row>
    <row r="12339" spans="2:9" x14ac:dyDescent="0.25">
      <c r="B12339" s="35" t="s">
        <v>84</v>
      </c>
      <c r="C12339" s="35" t="s">
        <v>67</v>
      </c>
      <c r="D12339" s="35" t="s">
        <v>23</v>
      </c>
      <c r="E12339" s="35" t="s">
        <v>4</v>
      </c>
      <c r="F12339" s="35" t="s">
        <v>31</v>
      </c>
      <c r="G12339" s="35" t="s">
        <v>1</v>
      </c>
      <c r="H12339" s="35">
        <v>2014</v>
      </c>
      <c r="I12339" s="40">
        <v>1.668263605678348E-4</v>
      </c>
    </row>
    <row r="12340" spans="2:9" x14ac:dyDescent="0.25">
      <c r="B12340" s="35" t="s">
        <v>84</v>
      </c>
      <c r="C12340" s="35" t="s">
        <v>67</v>
      </c>
      <c r="D12340" s="35" t="s">
        <v>23</v>
      </c>
      <c r="E12340" s="35" t="s">
        <v>4</v>
      </c>
      <c r="F12340" s="35" t="s">
        <v>31</v>
      </c>
      <c r="G12340" s="35" t="s">
        <v>1</v>
      </c>
      <c r="H12340" s="35">
        <v>2015</v>
      </c>
      <c r="I12340" s="40">
        <v>1.7493650575465275E-4</v>
      </c>
    </row>
    <row r="12341" spans="2:9" x14ac:dyDescent="0.25">
      <c r="B12341" s="35" t="s">
        <v>84</v>
      </c>
      <c r="C12341" s="35" t="s">
        <v>67</v>
      </c>
      <c r="D12341" s="35" t="s">
        <v>23</v>
      </c>
      <c r="E12341" s="35" t="s">
        <v>4</v>
      </c>
      <c r="F12341" s="35" t="s">
        <v>31</v>
      </c>
      <c r="G12341" s="35" t="s">
        <v>1</v>
      </c>
      <c r="H12341" s="35">
        <v>2016</v>
      </c>
      <c r="I12341" s="40">
        <v>2.1148921458617585E-4</v>
      </c>
    </row>
    <row r="12342" spans="2:9" x14ac:dyDescent="0.25">
      <c r="B12342" s="35" t="s">
        <v>84</v>
      </c>
      <c r="C12342" s="35" t="s">
        <v>67</v>
      </c>
      <c r="D12342" s="35" t="s">
        <v>23</v>
      </c>
      <c r="E12342" s="35" t="s">
        <v>4</v>
      </c>
      <c r="F12342" s="35" t="s">
        <v>31</v>
      </c>
      <c r="G12342" s="35" t="s">
        <v>1</v>
      </c>
      <c r="H12342" s="35">
        <v>2017</v>
      </c>
      <c r="I12342" s="40">
        <v>2.1022865787883289E-4</v>
      </c>
    </row>
    <row r="12343" spans="2:9" x14ac:dyDescent="0.25">
      <c r="B12343" s="35" t="s">
        <v>84</v>
      </c>
      <c r="C12343" s="35" t="s">
        <v>67</v>
      </c>
      <c r="D12343" s="35" t="s">
        <v>23</v>
      </c>
      <c r="E12343" s="35" t="s">
        <v>4</v>
      </c>
      <c r="F12343" s="35" t="s">
        <v>31</v>
      </c>
      <c r="G12343" s="35" t="s">
        <v>1</v>
      </c>
      <c r="H12343" s="35">
        <v>2018</v>
      </c>
      <c r="I12343" s="40">
        <v>2.0760456597716069E-4</v>
      </c>
    </row>
    <row r="12344" spans="2:9" x14ac:dyDescent="0.25">
      <c r="B12344" s="35" t="s">
        <v>84</v>
      </c>
      <c r="C12344" s="35" t="s">
        <v>67</v>
      </c>
      <c r="D12344" s="35" t="s">
        <v>23</v>
      </c>
      <c r="E12344" s="35" t="s">
        <v>4</v>
      </c>
      <c r="F12344" s="35" t="s">
        <v>31</v>
      </c>
      <c r="G12344" s="35" t="s">
        <v>1</v>
      </c>
      <c r="H12344" s="35">
        <v>2019</v>
      </c>
      <c r="I12344" s="40">
        <v>2.0596340797878791E-4</v>
      </c>
    </row>
    <row r="12345" spans="2:9" x14ac:dyDescent="0.25">
      <c r="B12345" s="35" t="s">
        <v>84</v>
      </c>
      <c r="C12345" s="35" t="s">
        <v>67</v>
      </c>
      <c r="D12345" s="35" t="s">
        <v>23</v>
      </c>
      <c r="E12345" s="35" t="s">
        <v>4</v>
      </c>
      <c r="F12345" s="35" t="s">
        <v>31</v>
      </c>
      <c r="G12345" s="35" t="s">
        <v>1</v>
      </c>
      <c r="H12345" s="35">
        <v>2020</v>
      </c>
      <c r="I12345" s="40">
        <v>2.0816230109514162E-4</v>
      </c>
    </row>
    <row r="12346" spans="2:9" x14ac:dyDescent="0.25">
      <c r="B12346" s="35" t="s">
        <v>84</v>
      </c>
      <c r="C12346" s="35" t="s">
        <v>67</v>
      </c>
      <c r="D12346" s="35" t="s">
        <v>23</v>
      </c>
      <c r="E12346" s="35" t="s">
        <v>4</v>
      </c>
      <c r="F12346" s="35" t="s">
        <v>31</v>
      </c>
      <c r="G12346" s="35" t="s">
        <v>1</v>
      </c>
      <c r="H12346" s="35">
        <v>2021</v>
      </c>
      <c r="I12346" s="40">
        <v>2.097635481209469E-4</v>
      </c>
    </row>
    <row r="12347" spans="2:9" x14ac:dyDescent="0.25">
      <c r="B12347" s="35" t="s">
        <v>84</v>
      </c>
      <c r="C12347" s="35" t="s">
        <v>67</v>
      </c>
      <c r="D12347" s="35" t="s">
        <v>23</v>
      </c>
      <c r="E12347" s="35" t="s">
        <v>4</v>
      </c>
      <c r="F12347" s="35" t="s">
        <v>31</v>
      </c>
      <c r="G12347" s="35" t="s">
        <v>1</v>
      </c>
      <c r="H12347" s="35">
        <v>2022</v>
      </c>
      <c r="I12347" s="40">
        <v>2.1165165328636187E-4</v>
      </c>
    </row>
    <row r="12348" spans="2:9" x14ac:dyDescent="0.25">
      <c r="B12348" s="35" t="s">
        <v>84</v>
      </c>
      <c r="C12348" s="35" t="s">
        <v>67</v>
      </c>
      <c r="D12348" s="35" t="s">
        <v>23</v>
      </c>
      <c r="E12348" s="35" t="s">
        <v>4</v>
      </c>
      <c r="F12348" s="35" t="s">
        <v>31</v>
      </c>
      <c r="G12348" s="35" t="s">
        <v>1</v>
      </c>
      <c r="H12348" s="35">
        <v>2023</v>
      </c>
      <c r="I12348" s="40">
        <v>2.1419420320705778E-4</v>
      </c>
    </row>
    <row r="12349" spans="2:9" x14ac:dyDescent="0.25">
      <c r="B12349" s="35" t="s">
        <v>84</v>
      </c>
      <c r="C12349" s="35" t="s">
        <v>67</v>
      </c>
      <c r="D12349" s="35" t="s">
        <v>23</v>
      </c>
      <c r="E12349" s="35" t="s">
        <v>4</v>
      </c>
      <c r="F12349" s="35" t="s">
        <v>31</v>
      </c>
      <c r="G12349" s="35" t="s">
        <v>1</v>
      </c>
      <c r="H12349" s="35">
        <v>2024</v>
      </c>
      <c r="I12349" s="40">
        <v>2.1671314908048957E-4</v>
      </c>
    </row>
    <row r="12350" spans="2:9" x14ac:dyDescent="0.25">
      <c r="B12350" s="35" t="s">
        <v>84</v>
      </c>
      <c r="C12350" s="35" t="s">
        <v>67</v>
      </c>
      <c r="D12350" s="35" t="s">
        <v>23</v>
      </c>
      <c r="E12350" s="35" t="s">
        <v>4</v>
      </c>
      <c r="F12350" s="35" t="s">
        <v>31</v>
      </c>
      <c r="G12350" s="35" t="s">
        <v>1</v>
      </c>
      <c r="H12350" s="35">
        <v>2025</v>
      </c>
      <c r="I12350" s="40">
        <v>2.1925027882577686E-4</v>
      </c>
    </row>
    <row r="12351" spans="2:9" x14ac:dyDescent="0.25">
      <c r="B12351" s="35" t="s">
        <v>84</v>
      </c>
      <c r="C12351" s="35" t="s">
        <v>67</v>
      </c>
      <c r="D12351" s="35" t="s">
        <v>23</v>
      </c>
      <c r="E12351" s="35" t="s">
        <v>4</v>
      </c>
      <c r="F12351" s="35" t="s">
        <v>31</v>
      </c>
      <c r="G12351" s="35" t="s">
        <v>1</v>
      </c>
      <c r="H12351" s="35">
        <v>2026</v>
      </c>
      <c r="I12351" s="40">
        <v>2.2173819655402848E-4</v>
      </c>
    </row>
    <row r="12352" spans="2:9" x14ac:dyDescent="0.25">
      <c r="B12352" s="35" t="s">
        <v>84</v>
      </c>
      <c r="C12352" s="35" t="s">
        <v>67</v>
      </c>
      <c r="D12352" s="35" t="s">
        <v>23</v>
      </c>
      <c r="E12352" s="35" t="s">
        <v>4</v>
      </c>
      <c r="F12352" s="35" t="s">
        <v>31</v>
      </c>
      <c r="G12352" s="35" t="s">
        <v>1</v>
      </c>
      <c r="H12352" s="35">
        <v>2027</v>
      </c>
      <c r="I12352" s="40">
        <v>2.2413566984315233E-4</v>
      </c>
    </row>
    <row r="12353" spans="2:9" x14ac:dyDescent="0.25">
      <c r="B12353" s="35" t="s">
        <v>84</v>
      </c>
      <c r="C12353" s="35" t="s">
        <v>67</v>
      </c>
      <c r="D12353" s="35" t="s">
        <v>23</v>
      </c>
      <c r="E12353" s="35" t="s">
        <v>4</v>
      </c>
      <c r="F12353" s="35" t="s">
        <v>31</v>
      </c>
      <c r="G12353" s="35" t="s">
        <v>1</v>
      </c>
      <c r="H12353" s="35">
        <v>2028</v>
      </c>
      <c r="I12353" s="40">
        <v>2.2638196915404198E-4</v>
      </c>
    </row>
    <row r="12354" spans="2:9" x14ac:dyDescent="0.25">
      <c r="B12354" s="35" t="s">
        <v>84</v>
      </c>
      <c r="C12354" s="35" t="s">
        <v>67</v>
      </c>
      <c r="D12354" s="35" t="s">
        <v>23</v>
      </c>
      <c r="E12354" s="35" t="s">
        <v>4</v>
      </c>
      <c r="F12354" s="35" t="s">
        <v>31</v>
      </c>
      <c r="G12354" s="35" t="s">
        <v>1</v>
      </c>
      <c r="H12354" s="35">
        <v>2029</v>
      </c>
      <c r="I12354" s="40">
        <v>2.284102477602574E-4</v>
      </c>
    </row>
    <row r="12355" spans="2:9" x14ac:dyDescent="0.25">
      <c r="B12355" s="35" t="s">
        <v>84</v>
      </c>
      <c r="C12355" s="35" t="s">
        <v>67</v>
      </c>
      <c r="D12355" s="35" t="s">
        <v>23</v>
      </c>
      <c r="E12355" s="35" t="s">
        <v>4</v>
      </c>
      <c r="F12355" s="35" t="s">
        <v>31</v>
      </c>
      <c r="G12355" s="35" t="s">
        <v>1</v>
      </c>
      <c r="H12355" s="35">
        <v>2030</v>
      </c>
      <c r="I12355" s="40">
        <v>2.3015742186045178E-4</v>
      </c>
    </row>
    <row r="12356" spans="2:9" x14ac:dyDescent="0.25">
      <c r="B12356" s="35" t="s">
        <v>84</v>
      </c>
      <c r="C12356" s="35" t="s">
        <v>67</v>
      </c>
      <c r="D12356" s="35" t="s">
        <v>23</v>
      </c>
      <c r="E12356" s="35" t="s">
        <v>4</v>
      </c>
      <c r="F12356" s="35" t="s">
        <v>31</v>
      </c>
      <c r="G12356" s="35" t="s">
        <v>1</v>
      </c>
      <c r="H12356" s="35">
        <v>2031</v>
      </c>
      <c r="I12356" s="40">
        <v>2.316031674354528E-4</v>
      </c>
    </row>
    <row r="12357" spans="2:9" x14ac:dyDescent="0.25">
      <c r="B12357" s="35" t="s">
        <v>84</v>
      </c>
      <c r="C12357" s="35" t="s">
        <v>67</v>
      </c>
      <c r="D12357" s="35" t="s">
        <v>23</v>
      </c>
      <c r="E12357" s="35" t="s">
        <v>4</v>
      </c>
      <c r="F12357" s="35" t="s">
        <v>31</v>
      </c>
      <c r="G12357" s="35" t="s">
        <v>1</v>
      </c>
      <c r="H12357" s="35">
        <v>2032</v>
      </c>
      <c r="I12357" s="40">
        <v>2.327505708223597E-4</v>
      </c>
    </row>
    <row r="12358" spans="2:9" x14ac:dyDescent="0.25">
      <c r="B12358" s="35" t="s">
        <v>84</v>
      </c>
      <c r="C12358" s="35" t="s">
        <v>67</v>
      </c>
      <c r="D12358" s="35" t="s">
        <v>23</v>
      </c>
      <c r="E12358" s="35" t="s">
        <v>4</v>
      </c>
      <c r="F12358" s="35" t="s">
        <v>31</v>
      </c>
      <c r="G12358" s="35" t="s">
        <v>1</v>
      </c>
      <c r="H12358" s="35">
        <v>2033</v>
      </c>
      <c r="I12358" s="40">
        <v>2.3356995553663407E-4</v>
      </c>
    </row>
    <row r="12359" spans="2:9" x14ac:dyDescent="0.25">
      <c r="B12359" s="35" t="s">
        <v>84</v>
      </c>
      <c r="C12359" s="35" t="s">
        <v>67</v>
      </c>
      <c r="D12359" s="35" t="s">
        <v>23</v>
      </c>
      <c r="E12359" s="35" t="s">
        <v>4</v>
      </c>
      <c r="F12359" s="35" t="s">
        <v>31</v>
      </c>
      <c r="G12359" s="35" t="s">
        <v>1</v>
      </c>
      <c r="H12359" s="35">
        <v>2034</v>
      </c>
      <c r="I12359" s="40">
        <v>2.3403093827557779E-4</v>
      </c>
    </row>
    <row r="12360" spans="2:9" x14ac:dyDescent="0.25">
      <c r="B12360" s="35" t="s">
        <v>84</v>
      </c>
      <c r="C12360" s="35" t="s">
        <v>67</v>
      </c>
      <c r="D12360" s="35" t="s">
        <v>23</v>
      </c>
      <c r="E12360" s="35" t="s">
        <v>4</v>
      </c>
      <c r="F12360" s="35" t="s">
        <v>31</v>
      </c>
      <c r="G12360" s="35" t="s">
        <v>1</v>
      </c>
      <c r="H12360" s="35">
        <v>2035</v>
      </c>
      <c r="I12360" s="40">
        <v>2.3410598814163969E-4</v>
      </c>
    </row>
    <row r="12361" spans="2:9" x14ac:dyDescent="0.25">
      <c r="B12361" s="35" t="s">
        <v>84</v>
      </c>
      <c r="C12361" s="35" t="s">
        <v>67</v>
      </c>
      <c r="D12361" s="35" t="s">
        <v>23</v>
      </c>
      <c r="E12361" s="35" t="s">
        <v>4</v>
      </c>
      <c r="F12361" s="35" t="s">
        <v>31</v>
      </c>
      <c r="G12361" s="35" t="s">
        <v>1</v>
      </c>
      <c r="H12361" s="35">
        <v>2036</v>
      </c>
      <c r="I12361" s="40">
        <v>2.3382642961218444E-4</v>
      </c>
    </row>
    <row r="12362" spans="2:9" x14ac:dyDescent="0.25">
      <c r="B12362" s="35" t="s">
        <v>84</v>
      </c>
      <c r="C12362" s="35" t="s">
        <v>67</v>
      </c>
      <c r="D12362" s="35" t="s">
        <v>23</v>
      </c>
      <c r="E12362" s="35" t="s">
        <v>4</v>
      </c>
      <c r="F12362" s="35" t="s">
        <v>31</v>
      </c>
      <c r="G12362" s="35" t="s">
        <v>1</v>
      </c>
      <c r="H12362" s="35">
        <v>2037</v>
      </c>
      <c r="I12362" s="40">
        <v>2.3322501823578367E-4</v>
      </c>
    </row>
    <row r="12363" spans="2:9" x14ac:dyDescent="0.25">
      <c r="B12363" s="35" t="s">
        <v>84</v>
      </c>
      <c r="C12363" s="35" t="s">
        <v>67</v>
      </c>
      <c r="D12363" s="35" t="s">
        <v>23</v>
      </c>
      <c r="E12363" s="35" t="s">
        <v>4</v>
      </c>
      <c r="F12363" s="35" t="s">
        <v>31</v>
      </c>
      <c r="G12363" s="35" t="s">
        <v>1</v>
      </c>
      <c r="H12363" s="35">
        <v>2038</v>
      </c>
      <c r="I12363" s="40">
        <v>2.3240045933457928E-4</v>
      </c>
    </row>
    <row r="12364" spans="2:9" x14ac:dyDescent="0.25">
      <c r="B12364" s="35" t="s">
        <v>84</v>
      </c>
      <c r="C12364" s="35" t="s">
        <v>67</v>
      </c>
      <c r="D12364" s="35" t="s">
        <v>23</v>
      </c>
      <c r="E12364" s="35" t="s">
        <v>4</v>
      </c>
      <c r="F12364" s="35" t="s">
        <v>31</v>
      </c>
      <c r="G12364" s="35" t="s">
        <v>1</v>
      </c>
      <c r="H12364" s="35">
        <v>2039</v>
      </c>
      <c r="I12364" s="40">
        <v>2.3151585680438976E-4</v>
      </c>
    </row>
    <row r="12365" spans="2:9" x14ac:dyDescent="0.25">
      <c r="B12365" s="35" t="s">
        <v>84</v>
      </c>
      <c r="C12365" s="35" t="s">
        <v>67</v>
      </c>
      <c r="D12365" s="35" t="s">
        <v>23</v>
      </c>
      <c r="E12365" s="35" t="s">
        <v>4</v>
      </c>
      <c r="F12365" s="35" t="s">
        <v>31</v>
      </c>
      <c r="G12365" s="35" t="s">
        <v>1</v>
      </c>
      <c r="H12365" s="35">
        <v>2040</v>
      </c>
      <c r="I12365" s="40">
        <v>2.306585622497062E-4</v>
      </c>
    </row>
    <row r="12366" spans="2:9" x14ac:dyDescent="0.25">
      <c r="B12366" s="35" t="s">
        <v>84</v>
      </c>
      <c r="C12366" s="35" t="s">
        <v>67</v>
      </c>
      <c r="D12366" s="35" t="s">
        <v>23</v>
      </c>
      <c r="E12366" s="35" t="s">
        <v>4</v>
      </c>
      <c r="F12366" s="35" t="s">
        <v>31</v>
      </c>
      <c r="G12366" s="35" t="s">
        <v>1</v>
      </c>
      <c r="H12366" s="35">
        <v>2041</v>
      </c>
      <c r="I12366" s="40">
        <v>2.2982381978990977E-4</v>
      </c>
    </row>
    <row r="12367" spans="2:9" x14ac:dyDescent="0.25">
      <c r="B12367" s="35" t="s">
        <v>84</v>
      </c>
      <c r="C12367" s="35" t="s">
        <v>67</v>
      </c>
      <c r="D12367" s="35" t="s">
        <v>23</v>
      </c>
      <c r="E12367" s="35" t="s">
        <v>4</v>
      </c>
      <c r="F12367" s="35" t="s">
        <v>31</v>
      </c>
      <c r="G12367" s="35" t="s">
        <v>1</v>
      </c>
      <c r="H12367" s="35">
        <v>2042</v>
      </c>
      <c r="I12367" s="40">
        <v>2.2900672813004608E-4</v>
      </c>
    </row>
    <row r="12368" spans="2:9" x14ac:dyDescent="0.25">
      <c r="B12368" s="35" t="s">
        <v>84</v>
      </c>
      <c r="C12368" s="35" t="s">
        <v>67</v>
      </c>
      <c r="D12368" s="35" t="s">
        <v>23</v>
      </c>
      <c r="E12368" s="35" t="s">
        <v>4</v>
      </c>
      <c r="F12368" s="35" t="s">
        <v>31</v>
      </c>
      <c r="G12368" s="35" t="s">
        <v>1</v>
      </c>
      <c r="H12368" s="35">
        <v>2043</v>
      </c>
      <c r="I12368" s="40">
        <v>2.281772196345815E-4</v>
      </c>
    </row>
    <row r="12369" spans="2:9" x14ac:dyDescent="0.25">
      <c r="B12369" s="35" t="s">
        <v>84</v>
      </c>
      <c r="C12369" s="35" t="s">
        <v>67</v>
      </c>
      <c r="D12369" s="35" t="s">
        <v>23</v>
      </c>
      <c r="E12369" s="35" t="s">
        <v>4</v>
      </c>
      <c r="F12369" s="35" t="s">
        <v>31</v>
      </c>
      <c r="G12369" s="35" t="s">
        <v>1</v>
      </c>
      <c r="H12369" s="35">
        <v>2044</v>
      </c>
      <c r="I12369" s="40">
        <v>2.2729239688996778E-4</v>
      </c>
    </row>
    <row r="12370" spans="2:9" x14ac:dyDescent="0.25">
      <c r="B12370" s="35" t="s">
        <v>84</v>
      </c>
      <c r="C12370" s="35" t="s">
        <v>67</v>
      </c>
      <c r="D12370" s="35" t="s">
        <v>23</v>
      </c>
      <c r="E12370" s="35" t="s">
        <v>4</v>
      </c>
      <c r="F12370" s="35" t="s">
        <v>31</v>
      </c>
      <c r="G12370" s="35" t="s">
        <v>1</v>
      </c>
      <c r="H12370" s="35">
        <v>2045</v>
      </c>
      <c r="I12370" s="40">
        <v>2.2630123147803275E-4</v>
      </c>
    </row>
    <row r="12371" spans="2:9" x14ac:dyDescent="0.25">
      <c r="B12371" s="35" t="s">
        <v>84</v>
      </c>
      <c r="C12371" s="35" t="s">
        <v>67</v>
      </c>
      <c r="D12371" s="35" t="s">
        <v>23</v>
      </c>
      <c r="E12371" s="35" t="s">
        <v>4</v>
      </c>
      <c r="F12371" s="35" t="s">
        <v>31</v>
      </c>
      <c r="G12371" s="35" t="s">
        <v>1</v>
      </c>
      <c r="H12371" s="35">
        <v>2046</v>
      </c>
      <c r="I12371" s="40">
        <v>2.2520440126590983E-4</v>
      </c>
    </row>
    <row r="12372" spans="2:9" x14ac:dyDescent="0.25">
      <c r="B12372" s="35" t="s">
        <v>84</v>
      </c>
      <c r="C12372" s="35" t="s">
        <v>67</v>
      </c>
      <c r="D12372" s="35" t="s">
        <v>23</v>
      </c>
      <c r="E12372" s="35" t="s">
        <v>4</v>
      </c>
      <c r="F12372" s="35" t="s">
        <v>31</v>
      </c>
      <c r="G12372" s="35" t="s">
        <v>1</v>
      </c>
      <c r="H12372" s="35">
        <v>2047</v>
      </c>
      <c r="I12372" s="40">
        <v>2.2402478703052633E-4</v>
      </c>
    </row>
    <row r="12373" spans="2:9" x14ac:dyDescent="0.25">
      <c r="B12373" s="35" t="s">
        <v>84</v>
      </c>
      <c r="C12373" s="35" t="s">
        <v>67</v>
      </c>
      <c r="D12373" s="35" t="s">
        <v>23</v>
      </c>
      <c r="E12373" s="35" t="s">
        <v>4</v>
      </c>
      <c r="F12373" s="35" t="s">
        <v>31</v>
      </c>
      <c r="G12373" s="35" t="s">
        <v>1</v>
      </c>
      <c r="H12373" s="35">
        <v>2048</v>
      </c>
      <c r="I12373" s="40">
        <v>2.2273766127310773E-4</v>
      </c>
    </row>
    <row r="12374" spans="2:9" x14ac:dyDescent="0.25">
      <c r="B12374" s="35" t="s">
        <v>84</v>
      </c>
      <c r="C12374" s="35" t="s">
        <v>67</v>
      </c>
      <c r="D12374" s="35" t="s">
        <v>23</v>
      </c>
      <c r="E12374" s="35" t="s">
        <v>4</v>
      </c>
      <c r="F12374" s="35" t="s">
        <v>31</v>
      </c>
      <c r="G12374" s="35" t="s">
        <v>1</v>
      </c>
      <c r="H12374" s="35">
        <v>2049</v>
      </c>
      <c r="I12374" s="40">
        <v>2.2130628965895188E-4</v>
      </c>
    </row>
    <row r="12375" spans="2:9" x14ac:dyDescent="0.25">
      <c r="B12375" s="35" t="s">
        <v>84</v>
      </c>
      <c r="C12375" s="35" t="s">
        <v>67</v>
      </c>
      <c r="D12375" s="35" t="s">
        <v>23</v>
      </c>
      <c r="E12375" s="35" t="s">
        <v>4</v>
      </c>
      <c r="F12375" s="35" t="s">
        <v>31</v>
      </c>
      <c r="G12375" s="35" t="s">
        <v>1</v>
      </c>
      <c r="H12375" s="35">
        <v>2050</v>
      </c>
      <c r="I12375" s="40">
        <v>2.1974439558789284E-4</v>
      </c>
    </row>
    <row r="12376" spans="2:9" x14ac:dyDescent="0.25">
      <c r="B12376" s="35" t="s">
        <v>84</v>
      </c>
      <c r="C12376" s="35" t="s">
        <v>67</v>
      </c>
      <c r="D12376" s="35" t="s">
        <v>23</v>
      </c>
      <c r="E12376" s="35" t="s">
        <v>4</v>
      </c>
      <c r="F12376" s="35" t="s">
        <v>31</v>
      </c>
      <c r="G12376" s="35" t="s">
        <v>1</v>
      </c>
      <c r="H12376" s="35">
        <v>2051</v>
      </c>
      <c r="I12376" s="40">
        <v>2.1805931917927906E-4</v>
      </c>
    </row>
    <row r="12377" spans="2:9" x14ac:dyDescent="0.25">
      <c r="B12377" s="35" t="s">
        <v>84</v>
      </c>
      <c r="C12377" s="35" t="s">
        <v>67</v>
      </c>
      <c r="D12377" s="35" t="s">
        <v>23</v>
      </c>
      <c r="E12377" s="35" t="s">
        <v>4</v>
      </c>
      <c r="F12377" s="35" t="s">
        <v>31</v>
      </c>
      <c r="G12377" s="35" t="s">
        <v>1</v>
      </c>
      <c r="H12377" s="35">
        <v>2052</v>
      </c>
      <c r="I12377" s="40">
        <v>2.1625084448724177E-4</v>
      </c>
    </row>
    <row r="12378" spans="2:9" x14ac:dyDescent="0.25">
      <c r="B12378" s="35" t="s">
        <v>84</v>
      </c>
      <c r="C12378" s="35" t="s">
        <v>67</v>
      </c>
      <c r="D12378" s="35" t="s">
        <v>23</v>
      </c>
      <c r="E12378" s="35" t="s">
        <v>4</v>
      </c>
      <c r="F12378" s="35" t="s">
        <v>31</v>
      </c>
      <c r="G12378" s="35" t="s">
        <v>1</v>
      </c>
      <c r="H12378" s="35">
        <v>2053</v>
      </c>
      <c r="I12378" s="40">
        <v>2.1429348849314324E-4</v>
      </c>
    </row>
    <row r="12379" spans="2:9" x14ac:dyDescent="0.25">
      <c r="B12379" s="35" t="s">
        <v>84</v>
      </c>
      <c r="C12379" s="35" t="s">
        <v>67</v>
      </c>
      <c r="D12379" s="35" t="s">
        <v>23</v>
      </c>
      <c r="E12379" s="35" t="s">
        <v>4</v>
      </c>
      <c r="F12379" s="35" t="s">
        <v>31</v>
      </c>
      <c r="G12379" s="35" t="s">
        <v>1</v>
      </c>
      <c r="H12379" s="35">
        <v>2054</v>
      </c>
      <c r="I12379" s="40">
        <v>2.1219268231426698E-4</v>
      </c>
    </row>
    <row r="12380" spans="2:9" x14ac:dyDescent="0.25">
      <c r="B12380" s="35" t="s">
        <v>84</v>
      </c>
      <c r="C12380" s="35" t="s">
        <v>67</v>
      </c>
      <c r="D12380" s="35" t="s">
        <v>23</v>
      </c>
      <c r="E12380" s="35" t="s">
        <v>4</v>
      </c>
      <c r="F12380" s="35" t="s">
        <v>31</v>
      </c>
      <c r="G12380" s="35" t="s">
        <v>1</v>
      </c>
      <c r="H12380" s="35">
        <v>2055</v>
      </c>
      <c r="I12380" s="40">
        <v>2.0995839910555887E-4</v>
      </c>
    </row>
    <row r="12381" spans="2:9" x14ac:dyDescent="0.25">
      <c r="B12381" s="35" t="s">
        <v>84</v>
      </c>
      <c r="C12381" s="35" t="s">
        <v>67</v>
      </c>
      <c r="D12381" s="35" t="s">
        <v>23</v>
      </c>
      <c r="E12381" s="35" t="s">
        <v>4</v>
      </c>
      <c r="F12381" s="35" t="s">
        <v>31</v>
      </c>
      <c r="G12381" s="35" t="s">
        <v>1</v>
      </c>
      <c r="H12381" s="35">
        <v>2056</v>
      </c>
      <c r="I12381" s="40">
        <v>2.0755642964258194E-4</v>
      </c>
    </row>
    <row r="12382" spans="2:9" x14ac:dyDescent="0.25">
      <c r="B12382" s="35" t="s">
        <v>84</v>
      </c>
      <c r="C12382" s="35" t="s">
        <v>67</v>
      </c>
      <c r="D12382" s="35" t="s">
        <v>23</v>
      </c>
      <c r="E12382" s="35" t="s">
        <v>4</v>
      </c>
      <c r="F12382" s="35" t="s">
        <v>31</v>
      </c>
      <c r="G12382" s="35" t="s">
        <v>1</v>
      </c>
      <c r="H12382" s="35">
        <v>2057</v>
      </c>
      <c r="I12382" s="40">
        <v>2.0514155798547753E-4</v>
      </c>
    </row>
    <row r="12383" spans="2:9" x14ac:dyDescent="0.25">
      <c r="B12383" s="35" t="s">
        <v>84</v>
      </c>
      <c r="C12383" s="35" t="s">
        <v>67</v>
      </c>
      <c r="D12383" s="35" t="s">
        <v>23</v>
      </c>
      <c r="E12383" s="35" t="s">
        <v>4</v>
      </c>
      <c r="F12383" s="35" t="s">
        <v>31</v>
      </c>
      <c r="G12383" s="35" t="s">
        <v>1</v>
      </c>
      <c r="H12383" s="35">
        <v>2058</v>
      </c>
      <c r="I12383" s="40">
        <v>2.027409604467375E-4</v>
      </c>
    </row>
    <row r="12384" spans="2:9" x14ac:dyDescent="0.25">
      <c r="B12384" s="35" t="s">
        <v>84</v>
      </c>
      <c r="C12384" s="35" t="s">
        <v>67</v>
      </c>
      <c r="D12384" s="35" t="s">
        <v>23</v>
      </c>
      <c r="E12384" s="35" t="s">
        <v>4</v>
      </c>
      <c r="F12384" s="35" t="s">
        <v>31</v>
      </c>
      <c r="G12384" s="35" t="s">
        <v>1</v>
      </c>
      <c r="H12384" s="35">
        <v>2059</v>
      </c>
      <c r="I12384" s="40">
        <v>2.0036933418532163E-4</v>
      </c>
    </row>
    <row r="12385" spans="2:9" x14ac:dyDescent="0.25">
      <c r="B12385" s="35" t="s">
        <v>84</v>
      </c>
      <c r="C12385" s="35" t="s">
        <v>67</v>
      </c>
      <c r="D12385" s="35" t="s">
        <v>23</v>
      </c>
      <c r="E12385" s="35" t="s">
        <v>4</v>
      </c>
      <c r="F12385" s="35" t="s">
        <v>31</v>
      </c>
      <c r="G12385" s="35" t="s">
        <v>1</v>
      </c>
      <c r="H12385" s="35">
        <v>2060</v>
      </c>
      <c r="I12385" s="40">
        <v>1.9803319350020611E-4</v>
      </c>
    </row>
    <row r="12386" spans="2:9" x14ac:dyDescent="0.25">
      <c r="B12386" s="35" t="s">
        <v>84</v>
      </c>
      <c r="C12386" s="35" t="s">
        <v>67</v>
      </c>
      <c r="D12386" s="35" t="s">
        <v>23</v>
      </c>
      <c r="E12386" s="35" t="s">
        <v>4</v>
      </c>
      <c r="F12386" s="35" t="s">
        <v>32</v>
      </c>
      <c r="G12386" s="35" t="s">
        <v>1</v>
      </c>
      <c r="H12386" s="35">
        <v>2000</v>
      </c>
      <c r="I12386" s="40">
        <f t="array" ref="I12386:I12446">TRANSPOSE('[10]Despesa_%PIB'!$B$19:$BJ$19)</f>
        <v>0</v>
      </c>
    </row>
    <row r="12387" spans="2:9" x14ac:dyDescent="0.25">
      <c r="B12387" s="35" t="s">
        <v>84</v>
      </c>
      <c r="C12387" s="35" t="s">
        <v>67</v>
      </c>
      <c r="D12387" s="35" t="s">
        <v>23</v>
      </c>
      <c r="E12387" s="35" t="s">
        <v>4</v>
      </c>
      <c r="F12387" s="35" t="s">
        <v>32</v>
      </c>
      <c r="G12387" s="35" t="s">
        <v>1</v>
      </c>
      <c r="H12387" s="35">
        <v>2001</v>
      </c>
      <c r="I12387" s="40">
        <v>0</v>
      </c>
    </row>
    <row r="12388" spans="2:9" x14ac:dyDescent="0.25">
      <c r="B12388" s="35" t="s">
        <v>84</v>
      </c>
      <c r="C12388" s="35" t="s">
        <v>67</v>
      </c>
      <c r="D12388" s="35" t="s">
        <v>23</v>
      </c>
      <c r="E12388" s="35" t="s">
        <v>4</v>
      </c>
      <c r="F12388" s="35" t="s">
        <v>32</v>
      </c>
      <c r="G12388" s="35" t="s">
        <v>1</v>
      </c>
      <c r="H12388" s="35">
        <v>2002</v>
      </c>
      <c r="I12388" s="40">
        <v>0</v>
      </c>
    </row>
    <row r="12389" spans="2:9" x14ac:dyDescent="0.25">
      <c r="B12389" s="35" t="s">
        <v>84</v>
      </c>
      <c r="C12389" s="35" t="s">
        <v>67</v>
      </c>
      <c r="D12389" s="35" t="s">
        <v>23</v>
      </c>
      <c r="E12389" s="35" t="s">
        <v>4</v>
      </c>
      <c r="F12389" s="35" t="s">
        <v>32</v>
      </c>
      <c r="G12389" s="35" t="s">
        <v>1</v>
      </c>
      <c r="H12389" s="35">
        <v>2003</v>
      </c>
      <c r="I12389" s="40">
        <v>0</v>
      </c>
    </row>
    <row r="12390" spans="2:9" x14ac:dyDescent="0.25">
      <c r="B12390" s="35" t="s">
        <v>84</v>
      </c>
      <c r="C12390" s="35" t="s">
        <v>67</v>
      </c>
      <c r="D12390" s="35" t="s">
        <v>23</v>
      </c>
      <c r="E12390" s="35" t="s">
        <v>4</v>
      </c>
      <c r="F12390" s="35" t="s">
        <v>32</v>
      </c>
      <c r="G12390" s="35" t="s">
        <v>1</v>
      </c>
      <c r="H12390" s="35">
        <v>2004</v>
      </c>
      <c r="I12390" s="40">
        <v>0</v>
      </c>
    </row>
    <row r="12391" spans="2:9" x14ac:dyDescent="0.25">
      <c r="B12391" s="35" t="s">
        <v>84</v>
      </c>
      <c r="C12391" s="35" t="s">
        <v>67</v>
      </c>
      <c r="D12391" s="35" t="s">
        <v>23</v>
      </c>
      <c r="E12391" s="35" t="s">
        <v>4</v>
      </c>
      <c r="F12391" s="35" t="s">
        <v>32</v>
      </c>
      <c r="G12391" s="35" t="s">
        <v>1</v>
      </c>
      <c r="H12391" s="35">
        <v>2005</v>
      </c>
      <c r="I12391" s="40">
        <v>0</v>
      </c>
    </row>
    <row r="12392" spans="2:9" x14ac:dyDescent="0.25">
      <c r="B12392" s="35" t="s">
        <v>84</v>
      </c>
      <c r="C12392" s="35" t="s">
        <v>67</v>
      </c>
      <c r="D12392" s="35" t="s">
        <v>23</v>
      </c>
      <c r="E12392" s="35" t="s">
        <v>4</v>
      </c>
      <c r="F12392" s="35" t="s">
        <v>32</v>
      </c>
      <c r="G12392" s="35" t="s">
        <v>1</v>
      </c>
      <c r="H12392" s="35">
        <v>2006</v>
      </c>
      <c r="I12392" s="40">
        <v>0</v>
      </c>
    </row>
    <row r="12393" spans="2:9" x14ac:dyDescent="0.25">
      <c r="B12393" s="35" t="s">
        <v>84</v>
      </c>
      <c r="C12393" s="35" t="s">
        <v>67</v>
      </c>
      <c r="D12393" s="35" t="s">
        <v>23</v>
      </c>
      <c r="E12393" s="35" t="s">
        <v>4</v>
      </c>
      <c r="F12393" s="35" t="s">
        <v>32</v>
      </c>
      <c r="G12393" s="35" t="s">
        <v>1</v>
      </c>
      <c r="H12393" s="35">
        <v>2007</v>
      </c>
      <c r="I12393" s="40">
        <v>0</v>
      </c>
    </row>
    <row r="12394" spans="2:9" x14ac:dyDescent="0.25">
      <c r="B12394" s="35" t="s">
        <v>84</v>
      </c>
      <c r="C12394" s="35" t="s">
        <v>67</v>
      </c>
      <c r="D12394" s="35" t="s">
        <v>23</v>
      </c>
      <c r="E12394" s="35" t="s">
        <v>4</v>
      </c>
      <c r="F12394" s="35" t="s">
        <v>32</v>
      </c>
      <c r="G12394" s="35" t="s">
        <v>1</v>
      </c>
      <c r="H12394" s="35">
        <v>2008</v>
      </c>
      <c r="I12394" s="40">
        <v>0</v>
      </c>
    </row>
    <row r="12395" spans="2:9" x14ac:dyDescent="0.25">
      <c r="B12395" s="35" t="s">
        <v>84</v>
      </c>
      <c r="C12395" s="35" t="s">
        <v>67</v>
      </c>
      <c r="D12395" s="35" t="s">
        <v>23</v>
      </c>
      <c r="E12395" s="35" t="s">
        <v>4</v>
      </c>
      <c r="F12395" s="35" t="s">
        <v>32</v>
      </c>
      <c r="G12395" s="35" t="s">
        <v>1</v>
      </c>
      <c r="H12395" s="35">
        <v>2009</v>
      </c>
      <c r="I12395" s="40">
        <v>0</v>
      </c>
    </row>
    <row r="12396" spans="2:9" x14ac:dyDescent="0.25">
      <c r="B12396" s="35" t="s">
        <v>84</v>
      </c>
      <c r="C12396" s="35" t="s">
        <v>67</v>
      </c>
      <c r="D12396" s="35" t="s">
        <v>23</v>
      </c>
      <c r="E12396" s="35" t="s">
        <v>4</v>
      </c>
      <c r="F12396" s="35" t="s">
        <v>32</v>
      </c>
      <c r="G12396" s="35" t="s">
        <v>1</v>
      </c>
      <c r="H12396" s="35">
        <v>2010</v>
      </c>
      <c r="I12396" s="40">
        <v>0</v>
      </c>
    </row>
    <row r="12397" spans="2:9" x14ac:dyDescent="0.25">
      <c r="B12397" s="35" t="s">
        <v>84</v>
      </c>
      <c r="C12397" s="35" t="s">
        <v>67</v>
      </c>
      <c r="D12397" s="35" t="s">
        <v>23</v>
      </c>
      <c r="E12397" s="35" t="s">
        <v>4</v>
      </c>
      <c r="F12397" s="35" t="s">
        <v>32</v>
      </c>
      <c r="G12397" s="35" t="s">
        <v>1</v>
      </c>
      <c r="H12397" s="35">
        <v>2011</v>
      </c>
      <c r="I12397" s="40">
        <v>0</v>
      </c>
    </row>
    <row r="12398" spans="2:9" x14ac:dyDescent="0.25">
      <c r="B12398" s="35" t="s">
        <v>84</v>
      </c>
      <c r="C12398" s="35" t="s">
        <v>67</v>
      </c>
      <c r="D12398" s="35" t="s">
        <v>23</v>
      </c>
      <c r="E12398" s="35" t="s">
        <v>4</v>
      </c>
      <c r="F12398" s="35" t="s">
        <v>32</v>
      </c>
      <c r="G12398" s="35" t="s">
        <v>1</v>
      </c>
      <c r="H12398" s="35">
        <v>2012</v>
      </c>
      <c r="I12398" s="40">
        <v>0</v>
      </c>
    </row>
    <row r="12399" spans="2:9" x14ac:dyDescent="0.25">
      <c r="B12399" s="35" t="s">
        <v>84</v>
      </c>
      <c r="C12399" s="35" t="s">
        <v>67</v>
      </c>
      <c r="D12399" s="35" t="s">
        <v>23</v>
      </c>
      <c r="E12399" s="35" t="s">
        <v>4</v>
      </c>
      <c r="F12399" s="35" t="s">
        <v>32</v>
      </c>
      <c r="G12399" s="35" t="s">
        <v>1</v>
      </c>
      <c r="H12399" s="35">
        <v>2013</v>
      </c>
      <c r="I12399" s="40">
        <v>0</v>
      </c>
    </row>
    <row r="12400" spans="2:9" x14ac:dyDescent="0.25">
      <c r="B12400" s="35" t="s">
        <v>84</v>
      </c>
      <c r="C12400" s="35" t="s">
        <v>67</v>
      </c>
      <c r="D12400" s="35" t="s">
        <v>23</v>
      </c>
      <c r="E12400" s="35" t="s">
        <v>4</v>
      </c>
      <c r="F12400" s="35" t="s">
        <v>32</v>
      </c>
      <c r="G12400" s="35" t="s">
        <v>1</v>
      </c>
      <c r="H12400" s="35">
        <v>2014</v>
      </c>
      <c r="I12400" s="40">
        <v>2.2392543375243826E-6</v>
      </c>
    </row>
    <row r="12401" spans="2:9" x14ac:dyDescent="0.25">
      <c r="B12401" s="35" t="s">
        <v>84</v>
      </c>
      <c r="C12401" s="35" t="s">
        <v>67</v>
      </c>
      <c r="D12401" s="35" t="s">
        <v>23</v>
      </c>
      <c r="E12401" s="35" t="s">
        <v>4</v>
      </c>
      <c r="F12401" s="35" t="s">
        <v>32</v>
      </c>
      <c r="G12401" s="35" t="s">
        <v>1</v>
      </c>
      <c r="H12401" s="35">
        <v>2015</v>
      </c>
      <c r="I12401" s="40">
        <v>2.5843424965168497E-6</v>
      </c>
    </row>
    <row r="12402" spans="2:9" x14ac:dyDescent="0.25">
      <c r="B12402" s="35" t="s">
        <v>84</v>
      </c>
      <c r="C12402" s="35" t="s">
        <v>67</v>
      </c>
      <c r="D12402" s="35" t="s">
        <v>23</v>
      </c>
      <c r="E12402" s="35" t="s">
        <v>4</v>
      </c>
      <c r="F12402" s="35" t="s">
        <v>32</v>
      </c>
      <c r="G12402" s="35" t="s">
        <v>1</v>
      </c>
      <c r="H12402" s="35">
        <v>2016</v>
      </c>
      <c r="I12402" s="40">
        <v>2.8850124676904427E-6</v>
      </c>
    </row>
    <row r="12403" spans="2:9" x14ac:dyDescent="0.25">
      <c r="B12403" s="35" t="s">
        <v>84</v>
      </c>
      <c r="C12403" s="35" t="s">
        <v>67</v>
      </c>
      <c r="D12403" s="35" t="s">
        <v>23</v>
      </c>
      <c r="E12403" s="35" t="s">
        <v>4</v>
      </c>
      <c r="F12403" s="35" t="s">
        <v>32</v>
      </c>
      <c r="G12403" s="35" t="s">
        <v>1</v>
      </c>
      <c r="H12403" s="35">
        <v>2017</v>
      </c>
      <c r="I12403" s="40">
        <v>2.8755092179660035E-6</v>
      </c>
    </row>
    <row r="12404" spans="2:9" x14ac:dyDescent="0.25">
      <c r="B12404" s="35" t="s">
        <v>84</v>
      </c>
      <c r="C12404" s="35" t="s">
        <v>67</v>
      </c>
      <c r="D12404" s="35" t="s">
        <v>23</v>
      </c>
      <c r="E12404" s="35" t="s">
        <v>4</v>
      </c>
      <c r="F12404" s="35" t="s">
        <v>32</v>
      </c>
      <c r="G12404" s="35" t="s">
        <v>1</v>
      </c>
      <c r="H12404" s="35">
        <v>2018</v>
      </c>
      <c r="I12404" s="40">
        <v>2.8469086995869863E-6</v>
      </c>
    </row>
    <row r="12405" spans="2:9" x14ac:dyDescent="0.25">
      <c r="B12405" s="35" t="s">
        <v>84</v>
      </c>
      <c r="C12405" s="35" t="s">
        <v>67</v>
      </c>
      <c r="D12405" s="35" t="s">
        <v>23</v>
      </c>
      <c r="E12405" s="35" t="s">
        <v>4</v>
      </c>
      <c r="F12405" s="35" t="s">
        <v>32</v>
      </c>
      <c r="G12405" s="35" t="s">
        <v>1</v>
      </c>
      <c r="H12405" s="35">
        <v>2019</v>
      </c>
      <c r="I12405" s="40">
        <v>2.8312956929812575E-6</v>
      </c>
    </row>
    <row r="12406" spans="2:9" x14ac:dyDescent="0.25">
      <c r="B12406" s="35" t="s">
        <v>84</v>
      </c>
      <c r="C12406" s="35" t="s">
        <v>67</v>
      </c>
      <c r="D12406" s="35" t="s">
        <v>23</v>
      </c>
      <c r="E12406" s="35" t="s">
        <v>4</v>
      </c>
      <c r="F12406" s="35" t="s">
        <v>32</v>
      </c>
      <c r="G12406" s="35" t="s">
        <v>1</v>
      </c>
      <c r="H12406" s="35">
        <v>2020</v>
      </c>
      <c r="I12406" s="40">
        <v>2.8682631981365386E-6</v>
      </c>
    </row>
    <row r="12407" spans="2:9" x14ac:dyDescent="0.25">
      <c r="B12407" s="35" t="s">
        <v>84</v>
      </c>
      <c r="C12407" s="35" t="s">
        <v>67</v>
      </c>
      <c r="D12407" s="35" t="s">
        <v>23</v>
      </c>
      <c r="E12407" s="35" t="s">
        <v>4</v>
      </c>
      <c r="F12407" s="35" t="s">
        <v>32</v>
      </c>
      <c r="G12407" s="35" t="s">
        <v>1</v>
      </c>
      <c r="H12407" s="35">
        <v>2021</v>
      </c>
      <c r="I12407" s="40">
        <v>2.897028442972055E-6</v>
      </c>
    </row>
    <row r="12408" spans="2:9" x14ac:dyDescent="0.25">
      <c r="B12408" s="35" t="s">
        <v>84</v>
      </c>
      <c r="C12408" s="35" t="s">
        <v>67</v>
      </c>
      <c r="D12408" s="35" t="s">
        <v>23</v>
      </c>
      <c r="E12408" s="35" t="s">
        <v>4</v>
      </c>
      <c r="F12408" s="35" t="s">
        <v>32</v>
      </c>
      <c r="G12408" s="35" t="s">
        <v>1</v>
      </c>
      <c r="H12408" s="35">
        <v>2022</v>
      </c>
      <c r="I12408" s="40">
        <v>2.9297748481233565E-6</v>
      </c>
    </row>
    <row r="12409" spans="2:9" x14ac:dyDescent="0.25">
      <c r="B12409" s="35" t="s">
        <v>84</v>
      </c>
      <c r="C12409" s="35" t="s">
        <v>67</v>
      </c>
      <c r="D12409" s="35" t="s">
        <v>23</v>
      </c>
      <c r="E12409" s="35" t="s">
        <v>4</v>
      </c>
      <c r="F12409" s="35" t="s">
        <v>32</v>
      </c>
      <c r="G12409" s="35" t="s">
        <v>1</v>
      </c>
      <c r="H12409" s="35">
        <v>2023</v>
      </c>
      <c r="I12409" s="40">
        <v>2.9712192320314981E-6</v>
      </c>
    </row>
    <row r="12410" spans="2:9" x14ac:dyDescent="0.25">
      <c r="B12410" s="35" t="s">
        <v>84</v>
      </c>
      <c r="C12410" s="35" t="s">
        <v>67</v>
      </c>
      <c r="D12410" s="35" t="s">
        <v>23</v>
      </c>
      <c r="E12410" s="35" t="s">
        <v>4</v>
      </c>
      <c r="F12410" s="35" t="s">
        <v>32</v>
      </c>
      <c r="G12410" s="35" t="s">
        <v>1</v>
      </c>
      <c r="H12410" s="35">
        <v>2024</v>
      </c>
      <c r="I12410" s="40">
        <v>3.0117489882139272E-6</v>
      </c>
    </row>
    <row r="12411" spans="2:9" x14ac:dyDescent="0.25">
      <c r="B12411" s="35" t="s">
        <v>84</v>
      </c>
      <c r="C12411" s="35" t="s">
        <v>67</v>
      </c>
      <c r="D12411" s="35" t="s">
        <v>23</v>
      </c>
      <c r="E12411" s="35" t="s">
        <v>4</v>
      </c>
      <c r="F12411" s="35" t="s">
        <v>32</v>
      </c>
      <c r="G12411" s="35" t="s">
        <v>1</v>
      </c>
      <c r="H12411" s="35">
        <v>2025</v>
      </c>
      <c r="I12411" s="40">
        <v>3.0518566822568011E-6</v>
      </c>
    </row>
    <row r="12412" spans="2:9" x14ac:dyDescent="0.25">
      <c r="B12412" s="35" t="s">
        <v>84</v>
      </c>
      <c r="C12412" s="35" t="s">
        <v>67</v>
      </c>
      <c r="D12412" s="35" t="s">
        <v>23</v>
      </c>
      <c r="E12412" s="35" t="s">
        <v>4</v>
      </c>
      <c r="F12412" s="35" t="s">
        <v>32</v>
      </c>
      <c r="G12412" s="35" t="s">
        <v>1</v>
      </c>
      <c r="H12412" s="35">
        <v>2026</v>
      </c>
      <c r="I12412" s="40">
        <v>3.0904357906399212E-6</v>
      </c>
    </row>
    <row r="12413" spans="2:9" x14ac:dyDescent="0.25">
      <c r="B12413" s="35" t="s">
        <v>84</v>
      </c>
      <c r="C12413" s="35" t="s">
        <v>67</v>
      </c>
      <c r="D12413" s="35" t="s">
        <v>23</v>
      </c>
      <c r="E12413" s="35" t="s">
        <v>4</v>
      </c>
      <c r="F12413" s="35" t="s">
        <v>32</v>
      </c>
      <c r="G12413" s="35" t="s">
        <v>1</v>
      </c>
      <c r="H12413" s="35">
        <v>2027</v>
      </c>
      <c r="I12413" s="40">
        <v>3.1277960632168872E-6</v>
      </c>
    </row>
    <row r="12414" spans="2:9" x14ac:dyDescent="0.25">
      <c r="B12414" s="35" t="s">
        <v>84</v>
      </c>
      <c r="C12414" s="35" t="s">
        <v>67</v>
      </c>
      <c r="D12414" s="35" t="s">
        <v>23</v>
      </c>
      <c r="E12414" s="35" t="s">
        <v>4</v>
      </c>
      <c r="F12414" s="35" t="s">
        <v>32</v>
      </c>
      <c r="G12414" s="35" t="s">
        <v>1</v>
      </c>
      <c r="H12414" s="35">
        <v>2028</v>
      </c>
      <c r="I12414" s="40">
        <v>3.1633838588832124E-6</v>
      </c>
    </row>
    <row r="12415" spans="2:9" x14ac:dyDescent="0.25">
      <c r="B12415" s="35" t="s">
        <v>84</v>
      </c>
      <c r="C12415" s="35" t="s">
        <v>67</v>
      </c>
      <c r="D12415" s="35" t="s">
        <v>23</v>
      </c>
      <c r="E12415" s="35" t="s">
        <v>4</v>
      </c>
      <c r="F12415" s="35" t="s">
        <v>32</v>
      </c>
      <c r="G12415" s="35" t="s">
        <v>1</v>
      </c>
      <c r="H12415" s="35">
        <v>2029</v>
      </c>
      <c r="I12415" s="40">
        <v>3.1965086137670273E-6</v>
      </c>
    </row>
    <row r="12416" spans="2:9" x14ac:dyDescent="0.25">
      <c r="B12416" s="35" t="s">
        <v>84</v>
      </c>
      <c r="C12416" s="35" t="s">
        <v>67</v>
      </c>
      <c r="D12416" s="35" t="s">
        <v>23</v>
      </c>
      <c r="E12416" s="35" t="s">
        <v>4</v>
      </c>
      <c r="F12416" s="35" t="s">
        <v>32</v>
      </c>
      <c r="G12416" s="35" t="s">
        <v>1</v>
      </c>
      <c r="H12416" s="35">
        <v>2030</v>
      </c>
      <c r="I12416" s="40">
        <v>3.2264505076693602E-6</v>
      </c>
    </row>
    <row r="12417" spans="2:9" x14ac:dyDescent="0.25">
      <c r="B12417" s="35" t="s">
        <v>84</v>
      </c>
      <c r="C12417" s="35" t="s">
        <v>67</v>
      </c>
      <c r="D12417" s="35" t="s">
        <v>23</v>
      </c>
      <c r="E12417" s="35" t="s">
        <v>4</v>
      </c>
      <c r="F12417" s="35" t="s">
        <v>32</v>
      </c>
      <c r="G12417" s="35" t="s">
        <v>1</v>
      </c>
      <c r="H12417" s="35">
        <v>2031</v>
      </c>
      <c r="I12417" s="40">
        <v>3.2531695034748323E-6</v>
      </c>
    </row>
    <row r="12418" spans="2:9" x14ac:dyDescent="0.25">
      <c r="B12418" s="35" t="s">
        <v>84</v>
      </c>
      <c r="C12418" s="35" t="s">
        <v>67</v>
      </c>
      <c r="D12418" s="35" t="s">
        <v>23</v>
      </c>
      <c r="E12418" s="35" t="s">
        <v>4</v>
      </c>
      <c r="F12418" s="35" t="s">
        <v>32</v>
      </c>
      <c r="G12418" s="35" t="s">
        <v>1</v>
      </c>
      <c r="H12418" s="35">
        <v>2032</v>
      </c>
      <c r="I12418" s="40">
        <v>3.2767408567753298E-6</v>
      </c>
    </row>
    <row r="12419" spans="2:9" x14ac:dyDescent="0.25">
      <c r="B12419" s="35" t="s">
        <v>84</v>
      </c>
      <c r="C12419" s="35" t="s">
        <v>67</v>
      </c>
      <c r="D12419" s="35" t="s">
        <v>23</v>
      </c>
      <c r="E12419" s="35" t="s">
        <v>4</v>
      </c>
      <c r="F12419" s="35" t="s">
        <v>32</v>
      </c>
      <c r="G12419" s="35" t="s">
        <v>1</v>
      </c>
      <c r="H12419" s="35">
        <v>2033</v>
      </c>
      <c r="I12419" s="40">
        <v>3.296614501826228E-6</v>
      </c>
    </row>
    <row r="12420" spans="2:9" x14ac:dyDescent="0.25">
      <c r="B12420" s="35" t="s">
        <v>84</v>
      </c>
      <c r="C12420" s="35" t="s">
        <v>67</v>
      </c>
      <c r="D12420" s="35" t="s">
        <v>23</v>
      </c>
      <c r="E12420" s="35" t="s">
        <v>4</v>
      </c>
      <c r="F12420" s="35" t="s">
        <v>32</v>
      </c>
      <c r="G12420" s="35" t="s">
        <v>1</v>
      </c>
      <c r="H12420" s="35">
        <v>2034</v>
      </c>
      <c r="I12420" s="40">
        <v>3.312758161358519E-6</v>
      </c>
    </row>
    <row r="12421" spans="2:9" x14ac:dyDescent="0.25">
      <c r="B12421" s="35" t="s">
        <v>84</v>
      </c>
      <c r="C12421" s="35" t="s">
        <v>67</v>
      </c>
      <c r="D12421" s="35" t="s">
        <v>23</v>
      </c>
      <c r="E12421" s="35" t="s">
        <v>4</v>
      </c>
      <c r="F12421" s="35" t="s">
        <v>32</v>
      </c>
      <c r="G12421" s="35" t="s">
        <v>1</v>
      </c>
      <c r="H12421" s="35">
        <v>2035</v>
      </c>
      <c r="I12421" s="40">
        <v>3.3245621562347893E-6</v>
      </c>
    </row>
    <row r="12422" spans="2:9" x14ac:dyDescent="0.25">
      <c r="B12422" s="35" t="s">
        <v>84</v>
      </c>
      <c r="C12422" s="35" t="s">
        <v>67</v>
      </c>
      <c r="D12422" s="35" t="s">
        <v>23</v>
      </c>
      <c r="E12422" s="35" t="s">
        <v>4</v>
      </c>
      <c r="F12422" s="35" t="s">
        <v>32</v>
      </c>
      <c r="G12422" s="35" t="s">
        <v>1</v>
      </c>
      <c r="H12422" s="35">
        <v>2036</v>
      </c>
      <c r="I12422" s="40">
        <v>3.3318973152695986E-6</v>
      </c>
    </row>
    <row r="12423" spans="2:9" x14ac:dyDescent="0.25">
      <c r="B12423" s="35" t="s">
        <v>84</v>
      </c>
      <c r="C12423" s="35" t="s">
        <v>67</v>
      </c>
      <c r="D12423" s="35" t="s">
        <v>23</v>
      </c>
      <c r="E12423" s="35" t="s">
        <v>4</v>
      </c>
      <c r="F12423" s="35" t="s">
        <v>32</v>
      </c>
      <c r="G12423" s="35" t="s">
        <v>1</v>
      </c>
      <c r="H12423" s="35">
        <v>2037</v>
      </c>
      <c r="I12423" s="40">
        <v>3.3344945955128217E-6</v>
      </c>
    </row>
    <row r="12424" spans="2:9" x14ac:dyDescent="0.25">
      <c r="B12424" s="35" t="s">
        <v>84</v>
      </c>
      <c r="C12424" s="35" t="s">
        <v>67</v>
      </c>
      <c r="D12424" s="35" t="s">
        <v>23</v>
      </c>
      <c r="E12424" s="35" t="s">
        <v>4</v>
      </c>
      <c r="F12424" s="35" t="s">
        <v>32</v>
      </c>
      <c r="G12424" s="35" t="s">
        <v>1</v>
      </c>
      <c r="H12424" s="35">
        <v>2038</v>
      </c>
      <c r="I12424" s="40">
        <v>3.3328835215539203E-6</v>
      </c>
    </row>
    <row r="12425" spans="2:9" x14ac:dyDescent="0.25">
      <c r="B12425" s="35" t="s">
        <v>84</v>
      </c>
      <c r="C12425" s="35" t="s">
        <v>67</v>
      </c>
      <c r="D12425" s="35" t="s">
        <v>23</v>
      </c>
      <c r="E12425" s="35" t="s">
        <v>4</v>
      </c>
      <c r="F12425" s="35" t="s">
        <v>32</v>
      </c>
      <c r="G12425" s="35" t="s">
        <v>1</v>
      </c>
      <c r="H12425" s="35">
        <v>2039</v>
      </c>
      <c r="I12425" s="40">
        <v>3.328963943343773E-6</v>
      </c>
    </row>
    <row r="12426" spans="2:9" x14ac:dyDescent="0.25">
      <c r="B12426" s="35" t="s">
        <v>84</v>
      </c>
      <c r="C12426" s="35" t="s">
        <v>67</v>
      </c>
      <c r="D12426" s="35" t="s">
        <v>23</v>
      </c>
      <c r="E12426" s="35" t="s">
        <v>4</v>
      </c>
      <c r="F12426" s="35" t="s">
        <v>32</v>
      </c>
      <c r="G12426" s="35" t="s">
        <v>1</v>
      </c>
      <c r="H12426" s="35">
        <v>2040</v>
      </c>
      <c r="I12426" s="40">
        <v>3.324601294734326E-6</v>
      </c>
    </row>
    <row r="12427" spans="2:9" x14ac:dyDescent="0.25">
      <c r="B12427" s="35" t="s">
        <v>84</v>
      </c>
      <c r="C12427" s="35" t="s">
        <v>67</v>
      </c>
      <c r="D12427" s="35" t="s">
        <v>23</v>
      </c>
      <c r="E12427" s="35" t="s">
        <v>4</v>
      </c>
      <c r="F12427" s="35" t="s">
        <v>32</v>
      </c>
      <c r="G12427" s="35" t="s">
        <v>1</v>
      </c>
      <c r="H12427" s="35">
        <v>2041</v>
      </c>
      <c r="I12427" s="40">
        <v>3.319564419035343E-6</v>
      </c>
    </row>
    <row r="12428" spans="2:9" x14ac:dyDescent="0.25">
      <c r="B12428" s="35" t="s">
        <v>84</v>
      </c>
      <c r="C12428" s="35" t="s">
        <v>67</v>
      </c>
      <c r="D12428" s="35" t="s">
        <v>23</v>
      </c>
      <c r="E12428" s="35" t="s">
        <v>4</v>
      </c>
      <c r="F12428" s="35" t="s">
        <v>32</v>
      </c>
      <c r="G12428" s="35" t="s">
        <v>1</v>
      </c>
      <c r="H12428" s="35">
        <v>2042</v>
      </c>
      <c r="I12428" s="40">
        <v>3.3139223019108853E-6</v>
      </c>
    </row>
    <row r="12429" spans="2:9" x14ac:dyDescent="0.25">
      <c r="B12429" s="35" t="s">
        <v>84</v>
      </c>
      <c r="C12429" s="35" t="s">
        <v>67</v>
      </c>
      <c r="D12429" s="35" t="s">
        <v>23</v>
      </c>
      <c r="E12429" s="35" t="s">
        <v>4</v>
      </c>
      <c r="F12429" s="35" t="s">
        <v>32</v>
      </c>
      <c r="G12429" s="35" t="s">
        <v>1</v>
      </c>
      <c r="H12429" s="35">
        <v>2043</v>
      </c>
      <c r="I12429" s="40">
        <v>3.3074321929544513E-6</v>
      </c>
    </row>
    <row r="12430" spans="2:9" x14ac:dyDescent="0.25">
      <c r="B12430" s="35" t="s">
        <v>84</v>
      </c>
      <c r="C12430" s="35" t="s">
        <v>67</v>
      </c>
      <c r="D12430" s="35" t="s">
        <v>23</v>
      </c>
      <c r="E12430" s="35" t="s">
        <v>4</v>
      </c>
      <c r="F12430" s="35" t="s">
        <v>32</v>
      </c>
      <c r="G12430" s="35" t="s">
        <v>1</v>
      </c>
      <c r="H12430" s="35">
        <v>2044</v>
      </c>
      <c r="I12430" s="40">
        <v>3.2997925718880954E-6</v>
      </c>
    </row>
    <row r="12431" spans="2:9" x14ac:dyDescent="0.25">
      <c r="B12431" s="35" t="s">
        <v>84</v>
      </c>
      <c r="C12431" s="35" t="s">
        <v>67</v>
      </c>
      <c r="D12431" s="35" t="s">
        <v>23</v>
      </c>
      <c r="E12431" s="35" t="s">
        <v>4</v>
      </c>
      <c r="F12431" s="35" t="s">
        <v>32</v>
      </c>
      <c r="G12431" s="35" t="s">
        <v>1</v>
      </c>
      <c r="H12431" s="35">
        <v>2045</v>
      </c>
      <c r="I12431" s="40">
        <v>3.290100587902679E-6</v>
      </c>
    </row>
    <row r="12432" spans="2:9" x14ac:dyDescent="0.25">
      <c r="B12432" s="35" t="s">
        <v>84</v>
      </c>
      <c r="C12432" s="35" t="s">
        <v>67</v>
      </c>
      <c r="D12432" s="35" t="s">
        <v>23</v>
      </c>
      <c r="E12432" s="35" t="s">
        <v>4</v>
      </c>
      <c r="F12432" s="35" t="s">
        <v>32</v>
      </c>
      <c r="G12432" s="35" t="s">
        <v>1</v>
      </c>
      <c r="H12432" s="35">
        <v>2046</v>
      </c>
      <c r="I12432" s="40">
        <v>3.2786820838212916E-6</v>
      </c>
    </row>
    <row r="12433" spans="2:9" x14ac:dyDescent="0.25">
      <c r="B12433" s="35" t="s">
        <v>84</v>
      </c>
      <c r="C12433" s="35" t="s">
        <v>67</v>
      </c>
      <c r="D12433" s="35" t="s">
        <v>23</v>
      </c>
      <c r="E12433" s="35" t="s">
        <v>4</v>
      </c>
      <c r="F12433" s="35" t="s">
        <v>32</v>
      </c>
      <c r="G12433" s="35" t="s">
        <v>1</v>
      </c>
      <c r="H12433" s="35">
        <v>2047</v>
      </c>
      <c r="I12433" s="40">
        <v>3.2662905094450224E-6</v>
      </c>
    </row>
    <row r="12434" spans="2:9" x14ac:dyDescent="0.25">
      <c r="B12434" s="35" t="s">
        <v>84</v>
      </c>
      <c r="C12434" s="35" t="s">
        <v>67</v>
      </c>
      <c r="D12434" s="35" t="s">
        <v>23</v>
      </c>
      <c r="E12434" s="35" t="s">
        <v>4</v>
      </c>
      <c r="F12434" s="35" t="s">
        <v>32</v>
      </c>
      <c r="G12434" s="35" t="s">
        <v>1</v>
      </c>
      <c r="H12434" s="35">
        <v>2048</v>
      </c>
      <c r="I12434" s="40">
        <v>3.2517277635311559E-6</v>
      </c>
    </row>
    <row r="12435" spans="2:9" x14ac:dyDescent="0.25">
      <c r="B12435" s="35" t="s">
        <v>84</v>
      </c>
      <c r="C12435" s="35" t="s">
        <v>67</v>
      </c>
      <c r="D12435" s="35" t="s">
        <v>23</v>
      </c>
      <c r="E12435" s="35" t="s">
        <v>4</v>
      </c>
      <c r="F12435" s="35" t="s">
        <v>32</v>
      </c>
      <c r="G12435" s="35" t="s">
        <v>1</v>
      </c>
      <c r="H12435" s="35">
        <v>2049</v>
      </c>
      <c r="I12435" s="40">
        <v>3.2357254790059809E-6</v>
      </c>
    </row>
    <row r="12436" spans="2:9" x14ac:dyDescent="0.25">
      <c r="B12436" s="35" t="s">
        <v>84</v>
      </c>
      <c r="C12436" s="35" t="s">
        <v>67</v>
      </c>
      <c r="D12436" s="35" t="s">
        <v>23</v>
      </c>
      <c r="E12436" s="35" t="s">
        <v>4</v>
      </c>
      <c r="F12436" s="35" t="s">
        <v>32</v>
      </c>
      <c r="G12436" s="35" t="s">
        <v>1</v>
      </c>
      <c r="H12436" s="35">
        <v>2050</v>
      </c>
      <c r="I12436" s="40">
        <v>3.2177434526552793E-6</v>
      </c>
    </row>
    <row r="12437" spans="2:9" x14ac:dyDescent="0.25">
      <c r="B12437" s="35" t="s">
        <v>84</v>
      </c>
      <c r="C12437" s="35" t="s">
        <v>67</v>
      </c>
      <c r="D12437" s="35" t="s">
        <v>23</v>
      </c>
      <c r="E12437" s="35" t="s">
        <v>4</v>
      </c>
      <c r="F12437" s="35" t="s">
        <v>32</v>
      </c>
      <c r="G12437" s="35" t="s">
        <v>1</v>
      </c>
      <c r="H12437" s="35">
        <v>2051</v>
      </c>
      <c r="I12437" s="40">
        <v>3.1977315171089494E-6</v>
      </c>
    </row>
    <row r="12438" spans="2:9" x14ac:dyDescent="0.25">
      <c r="B12438" s="35" t="s">
        <v>84</v>
      </c>
      <c r="C12438" s="35" t="s">
        <v>67</v>
      </c>
      <c r="D12438" s="35" t="s">
        <v>23</v>
      </c>
      <c r="E12438" s="35" t="s">
        <v>4</v>
      </c>
      <c r="F12438" s="35" t="s">
        <v>32</v>
      </c>
      <c r="G12438" s="35" t="s">
        <v>1</v>
      </c>
      <c r="H12438" s="35">
        <v>2052</v>
      </c>
      <c r="I12438" s="40">
        <v>3.1763432731943756E-6</v>
      </c>
    </row>
    <row r="12439" spans="2:9" x14ac:dyDescent="0.25">
      <c r="B12439" s="35" t="s">
        <v>84</v>
      </c>
      <c r="C12439" s="35" t="s">
        <v>67</v>
      </c>
      <c r="D12439" s="35" t="s">
        <v>23</v>
      </c>
      <c r="E12439" s="35" t="s">
        <v>4</v>
      </c>
      <c r="F12439" s="35" t="s">
        <v>32</v>
      </c>
      <c r="G12439" s="35" t="s">
        <v>1</v>
      </c>
      <c r="H12439" s="35">
        <v>2053</v>
      </c>
      <c r="I12439" s="40">
        <v>3.1531880260591417E-6</v>
      </c>
    </row>
    <row r="12440" spans="2:9" x14ac:dyDescent="0.25">
      <c r="B12440" s="35" t="s">
        <v>84</v>
      </c>
      <c r="C12440" s="35" t="s">
        <v>67</v>
      </c>
      <c r="D12440" s="35" t="s">
        <v>23</v>
      </c>
      <c r="E12440" s="35" t="s">
        <v>4</v>
      </c>
      <c r="F12440" s="35" t="s">
        <v>32</v>
      </c>
      <c r="G12440" s="35" t="s">
        <v>1</v>
      </c>
      <c r="H12440" s="35">
        <v>2054</v>
      </c>
      <c r="I12440" s="40">
        <v>3.1279475029967057E-6</v>
      </c>
    </row>
    <row r="12441" spans="2:9" x14ac:dyDescent="0.25">
      <c r="B12441" s="35" t="s">
        <v>84</v>
      </c>
      <c r="C12441" s="35" t="s">
        <v>67</v>
      </c>
      <c r="D12441" s="35" t="s">
        <v>23</v>
      </c>
      <c r="E12441" s="35" t="s">
        <v>4</v>
      </c>
      <c r="F12441" s="35" t="s">
        <v>32</v>
      </c>
      <c r="G12441" s="35" t="s">
        <v>1</v>
      </c>
      <c r="H12441" s="35">
        <v>2055</v>
      </c>
      <c r="I12441" s="40">
        <v>3.1012032203933277E-6</v>
      </c>
    </row>
    <row r="12442" spans="2:9" x14ac:dyDescent="0.25">
      <c r="B12442" s="35" t="s">
        <v>84</v>
      </c>
      <c r="C12442" s="35" t="s">
        <v>67</v>
      </c>
      <c r="D12442" s="35" t="s">
        <v>23</v>
      </c>
      <c r="E12442" s="35" t="s">
        <v>4</v>
      </c>
      <c r="F12442" s="35" t="s">
        <v>32</v>
      </c>
      <c r="G12442" s="35" t="s">
        <v>1</v>
      </c>
      <c r="H12442" s="35">
        <v>2056</v>
      </c>
      <c r="I12442" s="40">
        <v>3.0710137345452897E-6</v>
      </c>
    </row>
    <row r="12443" spans="2:9" x14ac:dyDescent="0.25">
      <c r="B12443" s="35" t="s">
        <v>84</v>
      </c>
      <c r="C12443" s="35" t="s">
        <v>67</v>
      </c>
      <c r="D12443" s="35" t="s">
        <v>23</v>
      </c>
      <c r="E12443" s="35" t="s">
        <v>4</v>
      </c>
      <c r="F12443" s="35" t="s">
        <v>32</v>
      </c>
      <c r="G12443" s="35" t="s">
        <v>1</v>
      </c>
      <c r="H12443" s="35">
        <v>2057</v>
      </c>
      <c r="I12443" s="40">
        <v>3.0396317141365219E-6</v>
      </c>
    </row>
    <row r="12444" spans="2:9" x14ac:dyDescent="0.25">
      <c r="B12444" s="35" t="s">
        <v>84</v>
      </c>
      <c r="C12444" s="35" t="s">
        <v>67</v>
      </c>
      <c r="D12444" s="35" t="s">
        <v>23</v>
      </c>
      <c r="E12444" s="35" t="s">
        <v>4</v>
      </c>
      <c r="F12444" s="35" t="s">
        <v>32</v>
      </c>
      <c r="G12444" s="35" t="s">
        <v>1</v>
      </c>
      <c r="H12444" s="35">
        <v>2058</v>
      </c>
      <c r="I12444" s="40">
        <v>3.0079764305414905E-6</v>
      </c>
    </row>
    <row r="12445" spans="2:9" x14ac:dyDescent="0.25">
      <c r="B12445" s="35" t="s">
        <v>84</v>
      </c>
      <c r="C12445" s="35" t="s">
        <v>67</v>
      </c>
      <c r="D12445" s="35" t="s">
        <v>23</v>
      </c>
      <c r="E12445" s="35" t="s">
        <v>4</v>
      </c>
      <c r="F12445" s="35" t="s">
        <v>32</v>
      </c>
      <c r="G12445" s="35" t="s">
        <v>1</v>
      </c>
      <c r="H12445" s="35">
        <v>2059</v>
      </c>
      <c r="I12445" s="40">
        <v>2.9760328791093942E-6</v>
      </c>
    </row>
    <row r="12446" spans="2:9" x14ac:dyDescent="0.25">
      <c r="B12446" s="35" t="s">
        <v>84</v>
      </c>
      <c r="C12446" s="35" t="s">
        <v>67</v>
      </c>
      <c r="D12446" s="35" t="s">
        <v>23</v>
      </c>
      <c r="E12446" s="35" t="s">
        <v>4</v>
      </c>
      <c r="F12446" s="35" t="s">
        <v>32</v>
      </c>
      <c r="G12446" s="35" t="s">
        <v>1</v>
      </c>
      <c r="H12446" s="35">
        <v>2060</v>
      </c>
      <c r="I12446" s="40">
        <v>2.9443580025478055E-6</v>
      </c>
    </row>
    <row r="12447" spans="2:9" x14ac:dyDescent="0.25">
      <c r="B12447" s="35" t="s">
        <v>84</v>
      </c>
      <c r="C12447" s="35" t="s">
        <v>67</v>
      </c>
      <c r="D12447" s="35" t="s">
        <v>23</v>
      </c>
      <c r="E12447" s="35" t="s">
        <v>4</v>
      </c>
      <c r="F12447" s="35" t="s">
        <v>33</v>
      </c>
      <c r="G12447" s="35" t="s">
        <v>1</v>
      </c>
      <c r="H12447" s="35">
        <v>2000</v>
      </c>
      <c r="I12447" s="40">
        <f t="array" ref="I12447:I12507">TRANSPOSE('[10]Despesa_%PIB'!$B$21:$BJ$21)</f>
        <v>0</v>
      </c>
    </row>
    <row r="12448" spans="2:9" x14ac:dyDescent="0.25">
      <c r="B12448" s="35" t="s">
        <v>84</v>
      </c>
      <c r="C12448" s="35" t="s">
        <v>67</v>
      </c>
      <c r="D12448" s="35" t="s">
        <v>23</v>
      </c>
      <c r="E12448" s="35" t="s">
        <v>4</v>
      </c>
      <c r="F12448" s="35" t="s">
        <v>33</v>
      </c>
      <c r="G12448" s="35" t="s">
        <v>1</v>
      </c>
      <c r="H12448" s="35">
        <v>2001</v>
      </c>
      <c r="I12448" s="40">
        <v>0</v>
      </c>
    </row>
    <row r="12449" spans="2:9" x14ac:dyDescent="0.25">
      <c r="B12449" s="35" t="s">
        <v>84</v>
      </c>
      <c r="C12449" s="35" t="s">
        <v>67</v>
      </c>
      <c r="D12449" s="35" t="s">
        <v>23</v>
      </c>
      <c r="E12449" s="35" t="s">
        <v>4</v>
      </c>
      <c r="F12449" s="35" t="s">
        <v>33</v>
      </c>
      <c r="G12449" s="35" t="s">
        <v>1</v>
      </c>
      <c r="H12449" s="35">
        <v>2002</v>
      </c>
      <c r="I12449" s="40">
        <v>0</v>
      </c>
    </row>
    <row r="12450" spans="2:9" x14ac:dyDescent="0.25">
      <c r="B12450" s="35" t="s">
        <v>84</v>
      </c>
      <c r="C12450" s="35" t="s">
        <v>67</v>
      </c>
      <c r="D12450" s="35" t="s">
        <v>23</v>
      </c>
      <c r="E12450" s="35" t="s">
        <v>4</v>
      </c>
      <c r="F12450" s="35" t="s">
        <v>33</v>
      </c>
      <c r="G12450" s="35" t="s">
        <v>1</v>
      </c>
      <c r="H12450" s="35">
        <v>2003</v>
      </c>
      <c r="I12450" s="40">
        <v>0</v>
      </c>
    </row>
    <row r="12451" spans="2:9" x14ac:dyDescent="0.25">
      <c r="B12451" s="35" t="s">
        <v>84</v>
      </c>
      <c r="C12451" s="35" t="s">
        <v>67</v>
      </c>
      <c r="D12451" s="35" t="s">
        <v>23</v>
      </c>
      <c r="E12451" s="35" t="s">
        <v>4</v>
      </c>
      <c r="F12451" s="35" t="s">
        <v>33</v>
      </c>
      <c r="G12451" s="35" t="s">
        <v>1</v>
      </c>
      <c r="H12451" s="35">
        <v>2004</v>
      </c>
      <c r="I12451" s="40">
        <v>0</v>
      </c>
    </row>
    <row r="12452" spans="2:9" x14ac:dyDescent="0.25">
      <c r="B12452" s="35" t="s">
        <v>84</v>
      </c>
      <c r="C12452" s="35" t="s">
        <v>67</v>
      </c>
      <c r="D12452" s="35" t="s">
        <v>23</v>
      </c>
      <c r="E12452" s="35" t="s">
        <v>4</v>
      </c>
      <c r="F12452" s="35" t="s">
        <v>33</v>
      </c>
      <c r="G12452" s="35" t="s">
        <v>1</v>
      </c>
      <c r="H12452" s="35">
        <v>2005</v>
      </c>
      <c r="I12452" s="40">
        <v>0</v>
      </c>
    </row>
    <row r="12453" spans="2:9" x14ac:dyDescent="0.25">
      <c r="B12453" s="35" t="s">
        <v>84</v>
      </c>
      <c r="C12453" s="35" t="s">
        <v>67</v>
      </c>
      <c r="D12453" s="35" t="s">
        <v>23</v>
      </c>
      <c r="E12453" s="35" t="s">
        <v>4</v>
      </c>
      <c r="F12453" s="35" t="s">
        <v>33</v>
      </c>
      <c r="G12453" s="35" t="s">
        <v>1</v>
      </c>
      <c r="H12453" s="35">
        <v>2006</v>
      </c>
      <c r="I12453" s="40">
        <v>0</v>
      </c>
    </row>
    <row r="12454" spans="2:9" x14ac:dyDescent="0.25">
      <c r="B12454" s="35" t="s">
        <v>84</v>
      </c>
      <c r="C12454" s="35" t="s">
        <v>67</v>
      </c>
      <c r="D12454" s="35" t="s">
        <v>23</v>
      </c>
      <c r="E12454" s="35" t="s">
        <v>4</v>
      </c>
      <c r="F12454" s="35" t="s">
        <v>33</v>
      </c>
      <c r="G12454" s="35" t="s">
        <v>1</v>
      </c>
      <c r="H12454" s="35">
        <v>2007</v>
      </c>
      <c r="I12454" s="40">
        <v>0</v>
      </c>
    </row>
    <row r="12455" spans="2:9" x14ac:dyDescent="0.25">
      <c r="B12455" s="35" t="s">
        <v>84</v>
      </c>
      <c r="C12455" s="35" t="s">
        <v>67</v>
      </c>
      <c r="D12455" s="35" t="s">
        <v>23</v>
      </c>
      <c r="E12455" s="35" t="s">
        <v>4</v>
      </c>
      <c r="F12455" s="35" t="s">
        <v>33</v>
      </c>
      <c r="G12455" s="35" t="s">
        <v>1</v>
      </c>
      <c r="H12455" s="35">
        <v>2008</v>
      </c>
      <c r="I12455" s="40">
        <v>0</v>
      </c>
    </row>
    <row r="12456" spans="2:9" x14ac:dyDescent="0.25">
      <c r="B12456" s="35" t="s">
        <v>84</v>
      </c>
      <c r="C12456" s="35" t="s">
        <v>67</v>
      </c>
      <c r="D12456" s="35" t="s">
        <v>23</v>
      </c>
      <c r="E12456" s="35" t="s">
        <v>4</v>
      </c>
      <c r="F12456" s="35" t="s">
        <v>33</v>
      </c>
      <c r="G12456" s="35" t="s">
        <v>1</v>
      </c>
      <c r="H12456" s="35">
        <v>2009</v>
      </c>
      <c r="I12456" s="40">
        <v>0</v>
      </c>
    </row>
    <row r="12457" spans="2:9" x14ac:dyDescent="0.25">
      <c r="B12457" s="35" t="s">
        <v>84</v>
      </c>
      <c r="C12457" s="35" t="s">
        <v>67</v>
      </c>
      <c r="D12457" s="35" t="s">
        <v>23</v>
      </c>
      <c r="E12457" s="35" t="s">
        <v>4</v>
      </c>
      <c r="F12457" s="35" t="s">
        <v>33</v>
      </c>
      <c r="G12457" s="35" t="s">
        <v>1</v>
      </c>
      <c r="H12457" s="35">
        <v>2010</v>
      </c>
      <c r="I12457" s="40">
        <v>0</v>
      </c>
    </row>
    <row r="12458" spans="2:9" x14ac:dyDescent="0.25">
      <c r="B12458" s="35" t="s">
        <v>84</v>
      </c>
      <c r="C12458" s="35" t="s">
        <v>67</v>
      </c>
      <c r="D12458" s="35" t="s">
        <v>23</v>
      </c>
      <c r="E12458" s="35" t="s">
        <v>4</v>
      </c>
      <c r="F12458" s="35" t="s">
        <v>33</v>
      </c>
      <c r="G12458" s="35" t="s">
        <v>1</v>
      </c>
      <c r="H12458" s="35">
        <v>2011</v>
      </c>
      <c r="I12458" s="40">
        <v>0</v>
      </c>
    </row>
    <row r="12459" spans="2:9" x14ac:dyDescent="0.25">
      <c r="B12459" s="35" t="s">
        <v>84</v>
      </c>
      <c r="C12459" s="35" t="s">
        <v>67</v>
      </c>
      <c r="D12459" s="35" t="s">
        <v>23</v>
      </c>
      <c r="E12459" s="35" t="s">
        <v>4</v>
      </c>
      <c r="F12459" s="35" t="s">
        <v>33</v>
      </c>
      <c r="G12459" s="35" t="s">
        <v>1</v>
      </c>
      <c r="H12459" s="35">
        <v>2012</v>
      </c>
      <c r="I12459" s="40">
        <v>0</v>
      </c>
    </row>
    <row r="12460" spans="2:9" x14ac:dyDescent="0.25">
      <c r="B12460" s="35" t="s">
        <v>84</v>
      </c>
      <c r="C12460" s="35" t="s">
        <v>67</v>
      </c>
      <c r="D12460" s="35" t="s">
        <v>23</v>
      </c>
      <c r="E12460" s="35" t="s">
        <v>4</v>
      </c>
      <c r="F12460" s="35" t="s">
        <v>33</v>
      </c>
      <c r="G12460" s="35" t="s">
        <v>1</v>
      </c>
      <c r="H12460" s="35">
        <v>2013</v>
      </c>
      <c r="I12460" s="40">
        <v>0</v>
      </c>
    </row>
    <row r="12461" spans="2:9" x14ac:dyDescent="0.25">
      <c r="B12461" s="35" t="s">
        <v>84</v>
      </c>
      <c r="C12461" s="35" t="s">
        <v>67</v>
      </c>
      <c r="D12461" s="35" t="s">
        <v>23</v>
      </c>
      <c r="E12461" s="35" t="s">
        <v>4</v>
      </c>
      <c r="F12461" s="35" t="s">
        <v>33</v>
      </c>
      <c r="G12461" s="35" t="s">
        <v>1</v>
      </c>
      <c r="H12461" s="35">
        <v>2014</v>
      </c>
      <c r="I12461" s="40">
        <v>4.5635335094330286E-6</v>
      </c>
    </row>
    <row r="12462" spans="2:9" x14ac:dyDescent="0.25">
      <c r="B12462" s="35" t="s">
        <v>84</v>
      </c>
      <c r="C12462" s="35" t="s">
        <v>67</v>
      </c>
      <c r="D12462" s="35" t="s">
        <v>23</v>
      </c>
      <c r="E12462" s="35" t="s">
        <v>4</v>
      </c>
      <c r="F12462" s="35" t="s">
        <v>33</v>
      </c>
      <c r="G12462" s="35" t="s">
        <v>1</v>
      </c>
      <c r="H12462" s="35">
        <v>2015</v>
      </c>
      <c r="I12462" s="40">
        <v>4.8581784545323554E-6</v>
      </c>
    </row>
    <row r="12463" spans="2:9" x14ac:dyDescent="0.25">
      <c r="B12463" s="35" t="s">
        <v>84</v>
      </c>
      <c r="C12463" s="35" t="s">
        <v>67</v>
      </c>
      <c r="D12463" s="35" t="s">
        <v>23</v>
      </c>
      <c r="E12463" s="35" t="s">
        <v>4</v>
      </c>
      <c r="F12463" s="35" t="s">
        <v>33</v>
      </c>
      <c r="G12463" s="35" t="s">
        <v>1</v>
      </c>
      <c r="H12463" s="35">
        <v>2016</v>
      </c>
      <c r="I12463" s="40">
        <v>5.2821520245030931E-6</v>
      </c>
    </row>
    <row r="12464" spans="2:9" x14ac:dyDescent="0.25">
      <c r="B12464" s="35" t="s">
        <v>84</v>
      </c>
      <c r="C12464" s="35" t="s">
        <v>67</v>
      </c>
      <c r="D12464" s="35" t="s">
        <v>23</v>
      </c>
      <c r="E12464" s="35" t="s">
        <v>4</v>
      </c>
      <c r="F12464" s="35" t="s">
        <v>33</v>
      </c>
      <c r="G12464" s="35" t="s">
        <v>1</v>
      </c>
      <c r="H12464" s="35">
        <v>2017</v>
      </c>
      <c r="I12464" s="40">
        <v>5.2644861822475769E-6</v>
      </c>
    </row>
    <row r="12465" spans="2:9" x14ac:dyDescent="0.25">
      <c r="B12465" s="35" t="s">
        <v>84</v>
      </c>
      <c r="C12465" s="35" t="s">
        <v>67</v>
      </c>
      <c r="D12465" s="35" t="s">
        <v>23</v>
      </c>
      <c r="E12465" s="35" t="s">
        <v>4</v>
      </c>
      <c r="F12465" s="35" t="s">
        <v>33</v>
      </c>
      <c r="G12465" s="35" t="s">
        <v>1</v>
      </c>
      <c r="H12465" s="35">
        <v>2018</v>
      </c>
      <c r="I12465" s="40">
        <v>5.2170400605119563E-6</v>
      </c>
    </row>
    <row r="12466" spans="2:9" x14ac:dyDescent="0.25">
      <c r="B12466" s="35" t="s">
        <v>84</v>
      </c>
      <c r="C12466" s="35" t="s">
        <v>67</v>
      </c>
      <c r="D12466" s="35" t="s">
        <v>23</v>
      </c>
      <c r="E12466" s="35" t="s">
        <v>4</v>
      </c>
      <c r="F12466" s="35" t="s">
        <v>33</v>
      </c>
      <c r="G12466" s="35" t="s">
        <v>1</v>
      </c>
      <c r="H12466" s="35">
        <v>2019</v>
      </c>
      <c r="I12466" s="40">
        <v>5.1953819091777098E-6</v>
      </c>
    </row>
    <row r="12467" spans="2:9" x14ac:dyDescent="0.25">
      <c r="B12467" s="35" t="s">
        <v>84</v>
      </c>
      <c r="C12467" s="35" t="s">
        <v>67</v>
      </c>
      <c r="D12467" s="35" t="s">
        <v>23</v>
      </c>
      <c r="E12467" s="35" t="s">
        <v>4</v>
      </c>
      <c r="F12467" s="35" t="s">
        <v>33</v>
      </c>
      <c r="G12467" s="35" t="s">
        <v>1</v>
      </c>
      <c r="H12467" s="35">
        <v>2020</v>
      </c>
      <c r="I12467" s="40">
        <v>5.2711875454645642E-6</v>
      </c>
    </row>
    <row r="12468" spans="2:9" x14ac:dyDescent="0.25">
      <c r="B12468" s="35" t="s">
        <v>84</v>
      </c>
      <c r="C12468" s="35" t="s">
        <v>67</v>
      </c>
      <c r="D12468" s="35" t="s">
        <v>23</v>
      </c>
      <c r="E12468" s="35" t="s">
        <v>4</v>
      </c>
      <c r="F12468" s="35" t="s">
        <v>33</v>
      </c>
      <c r="G12468" s="35" t="s">
        <v>1</v>
      </c>
      <c r="H12468" s="35">
        <v>2021</v>
      </c>
      <c r="I12468" s="40">
        <v>5.3323134004267717E-6</v>
      </c>
    </row>
    <row r="12469" spans="2:9" x14ac:dyDescent="0.25">
      <c r="B12469" s="35" t="s">
        <v>84</v>
      </c>
      <c r="C12469" s="35" t="s">
        <v>67</v>
      </c>
      <c r="D12469" s="35" t="s">
        <v>23</v>
      </c>
      <c r="E12469" s="35" t="s">
        <v>4</v>
      </c>
      <c r="F12469" s="35" t="s">
        <v>33</v>
      </c>
      <c r="G12469" s="35" t="s">
        <v>1</v>
      </c>
      <c r="H12469" s="35">
        <v>2022</v>
      </c>
      <c r="I12469" s="40">
        <v>5.4008918090411417E-6</v>
      </c>
    </row>
    <row r="12470" spans="2:9" x14ac:dyDescent="0.25">
      <c r="B12470" s="35" t="s">
        <v>84</v>
      </c>
      <c r="C12470" s="35" t="s">
        <v>67</v>
      </c>
      <c r="D12470" s="35" t="s">
        <v>23</v>
      </c>
      <c r="E12470" s="35" t="s">
        <v>4</v>
      </c>
      <c r="F12470" s="35" t="s">
        <v>33</v>
      </c>
      <c r="G12470" s="35" t="s">
        <v>1</v>
      </c>
      <c r="H12470" s="35">
        <v>2023</v>
      </c>
      <c r="I12470" s="40">
        <v>5.486142279111531E-6</v>
      </c>
    </row>
    <row r="12471" spans="2:9" x14ac:dyDescent="0.25">
      <c r="B12471" s="35" t="s">
        <v>84</v>
      </c>
      <c r="C12471" s="35" t="s">
        <v>67</v>
      </c>
      <c r="D12471" s="35" t="s">
        <v>23</v>
      </c>
      <c r="E12471" s="35" t="s">
        <v>4</v>
      </c>
      <c r="F12471" s="35" t="s">
        <v>33</v>
      </c>
      <c r="G12471" s="35" t="s">
        <v>1</v>
      </c>
      <c r="H12471" s="35">
        <v>2024</v>
      </c>
      <c r="I12471" s="40">
        <v>5.5709771982211715E-6</v>
      </c>
    </row>
    <row r="12472" spans="2:9" x14ac:dyDescent="0.25">
      <c r="B12472" s="35" t="s">
        <v>84</v>
      </c>
      <c r="C12472" s="35" t="s">
        <v>67</v>
      </c>
      <c r="D12472" s="35" t="s">
        <v>23</v>
      </c>
      <c r="E12472" s="35" t="s">
        <v>4</v>
      </c>
      <c r="F12472" s="35" t="s">
        <v>33</v>
      </c>
      <c r="G12472" s="35" t="s">
        <v>1</v>
      </c>
      <c r="H12472" s="35">
        <v>2025</v>
      </c>
      <c r="I12472" s="40">
        <v>5.6551911495834698E-6</v>
      </c>
    </row>
    <row r="12473" spans="2:9" x14ac:dyDescent="0.25">
      <c r="B12473" s="35" t="s">
        <v>84</v>
      </c>
      <c r="C12473" s="35" t="s">
        <v>67</v>
      </c>
      <c r="D12473" s="35" t="s">
        <v>23</v>
      </c>
      <c r="E12473" s="35" t="s">
        <v>4</v>
      </c>
      <c r="F12473" s="35" t="s">
        <v>33</v>
      </c>
      <c r="G12473" s="35" t="s">
        <v>1</v>
      </c>
      <c r="H12473" s="35">
        <v>2026</v>
      </c>
      <c r="I12473" s="40">
        <v>5.7377870316445883E-6</v>
      </c>
    </row>
    <row r="12474" spans="2:9" x14ac:dyDescent="0.25">
      <c r="B12474" s="35" t="s">
        <v>84</v>
      </c>
      <c r="C12474" s="35" t="s">
        <v>67</v>
      </c>
      <c r="D12474" s="35" t="s">
        <v>23</v>
      </c>
      <c r="E12474" s="35" t="s">
        <v>4</v>
      </c>
      <c r="F12474" s="35" t="s">
        <v>33</v>
      </c>
      <c r="G12474" s="35" t="s">
        <v>1</v>
      </c>
      <c r="H12474" s="35">
        <v>2027</v>
      </c>
      <c r="I12474" s="40">
        <v>5.8180069404545452E-6</v>
      </c>
    </row>
    <row r="12475" spans="2:9" x14ac:dyDescent="0.25">
      <c r="B12475" s="35" t="s">
        <v>84</v>
      </c>
      <c r="C12475" s="35" t="s">
        <v>67</v>
      </c>
      <c r="D12475" s="35" t="s">
        <v>23</v>
      </c>
      <c r="E12475" s="35" t="s">
        <v>4</v>
      </c>
      <c r="F12475" s="35" t="s">
        <v>33</v>
      </c>
      <c r="G12475" s="35" t="s">
        <v>1</v>
      </c>
      <c r="H12475" s="35">
        <v>2028</v>
      </c>
      <c r="I12475" s="40">
        <v>5.8955363208072166E-6</v>
      </c>
    </row>
    <row r="12476" spans="2:9" x14ac:dyDescent="0.25">
      <c r="B12476" s="35" t="s">
        <v>84</v>
      </c>
      <c r="C12476" s="35" t="s">
        <v>67</v>
      </c>
      <c r="D12476" s="35" t="s">
        <v>23</v>
      </c>
      <c r="E12476" s="35" t="s">
        <v>4</v>
      </c>
      <c r="F12476" s="35" t="s">
        <v>33</v>
      </c>
      <c r="G12476" s="35" t="s">
        <v>1</v>
      </c>
      <c r="H12476" s="35">
        <v>2029</v>
      </c>
      <c r="I12476" s="40">
        <v>5.9692686359176505E-6</v>
      </c>
    </row>
    <row r="12477" spans="2:9" x14ac:dyDescent="0.25">
      <c r="B12477" s="35" t="s">
        <v>84</v>
      </c>
      <c r="C12477" s="35" t="s">
        <v>67</v>
      </c>
      <c r="D12477" s="35" t="s">
        <v>23</v>
      </c>
      <c r="E12477" s="35" t="s">
        <v>4</v>
      </c>
      <c r="F12477" s="35" t="s">
        <v>33</v>
      </c>
      <c r="G12477" s="35" t="s">
        <v>1</v>
      </c>
      <c r="H12477" s="35">
        <v>2030</v>
      </c>
      <c r="I12477" s="40">
        <v>6.0383898572210616E-6</v>
      </c>
    </row>
    <row r="12478" spans="2:9" x14ac:dyDescent="0.25">
      <c r="B12478" s="35" t="s">
        <v>84</v>
      </c>
      <c r="C12478" s="35" t="s">
        <v>67</v>
      </c>
      <c r="D12478" s="35" t="s">
        <v>23</v>
      </c>
      <c r="E12478" s="35" t="s">
        <v>4</v>
      </c>
      <c r="F12478" s="35" t="s">
        <v>33</v>
      </c>
      <c r="G12478" s="35" t="s">
        <v>1</v>
      </c>
      <c r="H12478" s="35">
        <v>2031</v>
      </c>
      <c r="I12478" s="40">
        <v>6.1026071121208345E-6</v>
      </c>
    </row>
    <row r="12479" spans="2:9" x14ac:dyDescent="0.25">
      <c r="B12479" s="35" t="s">
        <v>84</v>
      </c>
      <c r="C12479" s="35" t="s">
        <v>67</v>
      </c>
      <c r="D12479" s="35" t="s">
        <v>23</v>
      </c>
      <c r="E12479" s="35" t="s">
        <v>4</v>
      </c>
      <c r="F12479" s="35" t="s">
        <v>33</v>
      </c>
      <c r="G12479" s="35" t="s">
        <v>1</v>
      </c>
      <c r="H12479" s="35">
        <v>2032</v>
      </c>
      <c r="I12479" s="40">
        <v>6.1622072116623011E-6</v>
      </c>
    </row>
    <row r="12480" spans="2:9" x14ac:dyDescent="0.25">
      <c r="B12480" s="35" t="s">
        <v>84</v>
      </c>
      <c r="C12480" s="35" t="s">
        <v>67</v>
      </c>
      <c r="D12480" s="35" t="s">
        <v>23</v>
      </c>
      <c r="E12480" s="35" t="s">
        <v>4</v>
      </c>
      <c r="F12480" s="35" t="s">
        <v>33</v>
      </c>
      <c r="G12480" s="35" t="s">
        <v>1</v>
      </c>
      <c r="H12480" s="35">
        <v>2033</v>
      </c>
      <c r="I12480" s="40">
        <v>6.2173779974132018E-6</v>
      </c>
    </row>
    <row r="12481" spans="2:9" x14ac:dyDescent="0.25">
      <c r="B12481" s="35" t="s">
        <v>84</v>
      </c>
      <c r="C12481" s="35" t="s">
        <v>67</v>
      </c>
      <c r="D12481" s="35" t="s">
        <v>23</v>
      </c>
      <c r="E12481" s="35" t="s">
        <v>4</v>
      </c>
      <c r="F12481" s="35" t="s">
        <v>33</v>
      </c>
      <c r="G12481" s="35" t="s">
        <v>1</v>
      </c>
      <c r="H12481" s="35">
        <v>2034</v>
      </c>
      <c r="I12481" s="40">
        <v>6.269159716879061E-6</v>
      </c>
    </row>
    <row r="12482" spans="2:9" x14ac:dyDescent="0.25">
      <c r="B12482" s="35" t="s">
        <v>84</v>
      </c>
      <c r="C12482" s="35" t="s">
        <v>67</v>
      </c>
      <c r="D12482" s="35" t="s">
        <v>23</v>
      </c>
      <c r="E12482" s="35" t="s">
        <v>4</v>
      </c>
      <c r="F12482" s="35" t="s">
        <v>33</v>
      </c>
      <c r="G12482" s="35" t="s">
        <v>1</v>
      </c>
      <c r="H12482" s="35">
        <v>2035</v>
      </c>
      <c r="I12482" s="40">
        <v>6.3173629296885331E-6</v>
      </c>
    </row>
    <row r="12483" spans="2:9" x14ac:dyDescent="0.25">
      <c r="B12483" s="35" t="s">
        <v>84</v>
      </c>
      <c r="C12483" s="35" t="s">
        <v>67</v>
      </c>
      <c r="D12483" s="35" t="s">
        <v>23</v>
      </c>
      <c r="E12483" s="35" t="s">
        <v>4</v>
      </c>
      <c r="F12483" s="35" t="s">
        <v>33</v>
      </c>
      <c r="G12483" s="35" t="s">
        <v>1</v>
      </c>
      <c r="H12483" s="35">
        <v>2036</v>
      </c>
      <c r="I12483" s="40">
        <v>6.3626426614890653E-6</v>
      </c>
    </row>
    <row r="12484" spans="2:9" x14ac:dyDescent="0.25">
      <c r="B12484" s="35" t="s">
        <v>84</v>
      </c>
      <c r="C12484" s="35" t="s">
        <v>67</v>
      </c>
      <c r="D12484" s="35" t="s">
        <v>23</v>
      </c>
      <c r="E12484" s="35" t="s">
        <v>4</v>
      </c>
      <c r="F12484" s="35" t="s">
        <v>33</v>
      </c>
      <c r="G12484" s="35" t="s">
        <v>1</v>
      </c>
      <c r="H12484" s="35">
        <v>2037</v>
      </c>
      <c r="I12484" s="40">
        <v>6.4045602751377052E-6</v>
      </c>
    </row>
    <row r="12485" spans="2:9" x14ac:dyDescent="0.25">
      <c r="B12485" s="35" t="s">
        <v>84</v>
      </c>
      <c r="C12485" s="35" t="s">
        <v>67</v>
      </c>
      <c r="D12485" s="35" t="s">
        <v>23</v>
      </c>
      <c r="E12485" s="35" t="s">
        <v>4</v>
      </c>
      <c r="F12485" s="35" t="s">
        <v>33</v>
      </c>
      <c r="G12485" s="35" t="s">
        <v>1</v>
      </c>
      <c r="H12485" s="35">
        <v>2038</v>
      </c>
      <c r="I12485" s="40">
        <v>6.4423186677307711E-6</v>
      </c>
    </row>
    <row r="12486" spans="2:9" x14ac:dyDescent="0.25">
      <c r="B12486" s="35" t="s">
        <v>84</v>
      </c>
      <c r="C12486" s="35" t="s">
        <v>67</v>
      </c>
      <c r="D12486" s="35" t="s">
        <v>23</v>
      </c>
      <c r="E12486" s="35" t="s">
        <v>4</v>
      </c>
      <c r="F12486" s="35" t="s">
        <v>33</v>
      </c>
      <c r="G12486" s="35" t="s">
        <v>1</v>
      </c>
      <c r="H12486" s="35">
        <v>2039</v>
      </c>
      <c r="I12486" s="40">
        <v>6.4767158015318226E-6</v>
      </c>
    </row>
    <row r="12487" spans="2:9" x14ac:dyDescent="0.25">
      <c r="B12487" s="35" t="s">
        <v>84</v>
      </c>
      <c r="C12487" s="35" t="s">
        <v>67</v>
      </c>
      <c r="D12487" s="35" t="s">
        <v>23</v>
      </c>
      <c r="E12487" s="35" t="s">
        <v>4</v>
      </c>
      <c r="F12487" s="35" t="s">
        <v>33</v>
      </c>
      <c r="G12487" s="35" t="s">
        <v>1</v>
      </c>
      <c r="H12487" s="35">
        <v>2040</v>
      </c>
      <c r="I12487" s="40">
        <v>6.508749786577762E-6</v>
      </c>
    </row>
    <row r="12488" spans="2:9" x14ac:dyDescent="0.25">
      <c r="B12488" s="35" t="s">
        <v>84</v>
      </c>
      <c r="C12488" s="35" t="s">
        <v>67</v>
      </c>
      <c r="D12488" s="35" t="s">
        <v>23</v>
      </c>
      <c r="E12488" s="35" t="s">
        <v>4</v>
      </c>
      <c r="F12488" s="35" t="s">
        <v>33</v>
      </c>
      <c r="G12488" s="35" t="s">
        <v>1</v>
      </c>
      <c r="H12488" s="35">
        <v>2041</v>
      </c>
      <c r="I12488" s="40">
        <v>6.5392030784902859E-6</v>
      </c>
    </row>
    <row r="12489" spans="2:9" x14ac:dyDescent="0.25">
      <c r="B12489" s="35" t="s">
        <v>84</v>
      </c>
      <c r="C12489" s="35" t="s">
        <v>67</v>
      </c>
      <c r="D12489" s="35" t="s">
        <v>23</v>
      </c>
      <c r="E12489" s="35" t="s">
        <v>4</v>
      </c>
      <c r="F12489" s="35" t="s">
        <v>33</v>
      </c>
      <c r="G12489" s="35" t="s">
        <v>1</v>
      </c>
      <c r="H12489" s="35">
        <v>2042</v>
      </c>
      <c r="I12489" s="40">
        <v>6.5677211255248785E-6</v>
      </c>
    </row>
    <row r="12490" spans="2:9" x14ac:dyDescent="0.25">
      <c r="B12490" s="35" t="s">
        <v>84</v>
      </c>
      <c r="C12490" s="35" t="s">
        <v>67</v>
      </c>
      <c r="D12490" s="35" t="s">
        <v>23</v>
      </c>
      <c r="E12490" s="35" t="s">
        <v>4</v>
      </c>
      <c r="F12490" s="35" t="s">
        <v>33</v>
      </c>
      <c r="G12490" s="35" t="s">
        <v>1</v>
      </c>
      <c r="H12490" s="35">
        <v>2043</v>
      </c>
      <c r="I12490" s="40">
        <v>6.5948737755826812E-6</v>
      </c>
    </row>
    <row r="12491" spans="2:9" x14ac:dyDescent="0.25">
      <c r="B12491" s="35" t="s">
        <v>84</v>
      </c>
      <c r="C12491" s="35" t="s">
        <v>67</v>
      </c>
      <c r="D12491" s="35" t="s">
        <v>23</v>
      </c>
      <c r="E12491" s="35" t="s">
        <v>4</v>
      </c>
      <c r="F12491" s="35" t="s">
        <v>33</v>
      </c>
      <c r="G12491" s="35" t="s">
        <v>1</v>
      </c>
      <c r="H12491" s="35">
        <v>2044</v>
      </c>
      <c r="I12491" s="40">
        <v>6.6203051775276376E-6</v>
      </c>
    </row>
    <row r="12492" spans="2:9" x14ac:dyDescent="0.25">
      <c r="B12492" s="35" t="s">
        <v>84</v>
      </c>
      <c r="C12492" s="35" t="s">
        <v>67</v>
      </c>
      <c r="D12492" s="35" t="s">
        <v>23</v>
      </c>
      <c r="E12492" s="35" t="s">
        <v>4</v>
      </c>
      <c r="F12492" s="35" t="s">
        <v>33</v>
      </c>
      <c r="G12492" s="35" t="s">
        <v>1</v>
      </c>
      <c r="H12492" s="35">
        <v>2045</v>
      </c>
      <c r="I12492" s="40">
        <v>6.6438426901073778E-6</v>
      </c>
    </row>
    <row r="12493" spans="2:9" x14ac:dyDescent="0.25">
      <c r="B12493" s="35" t="s">
        <v>84</v>
      </c>
      <c r="C12493" s="35" t="s">
        <v>67</v>
      </c>
      <c r="D12493" s="35" t="s">
        <v>23</v>
      </c>
      <c r="E12493" s="35" t="s">
        <v>4</v>
      </c>
      <c r="F12493" s="35" t="s">
        <v>33</v>
      </c>
      <c r="G12493" s="35" t="s">
        <v>1</v>
      </c>
      <c r="H12493" s="35">
        <v>2046</v>
      </c>
      <c r="I12493" s="40">
        <v>6.6639340128472489E-6</v>
      </c>
    </row>
    <row r="12494" spans="2:9" x14ac:dyDescent="0.25">
      <c r="B12494" s="35" t="s">
        <v>84</v>
      </c>
      <c r="C12494" s="35" t="s">
        <v>67</v>
      </c>
      <c r="D12494" s="35" t="s">
        <v>23</v>
      </c>
      <c r="E12494" s="35" t="s">
        <v>4</v>
      </c>
      <c r="F12494" s="35" t="s">
        <v>33</v>
      </c>
      <c r="G12494" s="35" t="s">
        <v>1</v>
      </c>
      <c r="H12494" s="35">
        <v>2047</v>
      </c>
      <c r="I12494" s="40">
        <v>6.6815124943477927E-6</v>
      </c>
    </row>
    <row r="12495" spans="2:9" x14ac:dyDescent="0.25">
      <c r="B12495" s="35" t="s">
        <v>84</v>
      </c>
      <c r="C12495" s="35" t="s">
        <v>67</v>
      </c>
      <c r="D12495" s="35" t="s">
        <v>23</v>
      </c>
      <c r="E12495" s="35" t="s">
        <v>4</v>
      </c>
      <c r="F12495" s="35" t="s">
        <v>33</v>
      </c>
      <c r="G12495" s="35" t="s">
        <v>1</v>
      </c>
      <c r="H12495" s="35">
        <v>2048</v>
      </c>
      <c r="I12495" s="40">
        <v>6.6958905335978282E-6</v>
      </c>
    </row>
    <row r="12496" spans="2:9" x14ac:dyDescent="0.25">
      <c r="B12496" s="35" t="s">
        <v>84</v>
      </c>
      <c r="C12496" s="35" t="s">
        <v>67</v>
      </c>
      <c r="D12496" s="35" t="s">
        <v>23</v>
      </c>
      <c r="E12496" s="35" t="s">
        <v>4</v>
      </c>
      <c r="F12496" s="35" t="s">
        <v>33</v>
      </c>
      <c r="G12496" s="35" t="s">
        <v>1</v>
      </c>
      <c r="H12496" s="35">
        <v>2049</v>
      </c>
      <c r="I12496" s="40">
        <v>6.7058292938968424E-6</v>
      </c>
    </row>
    <row r="12497" spans="2:9" x14ac:dyDescent="0.25">
      <c r="B12497" s="35" t="s">
        <v>84</v>
      </c>
      <c r="C12497" s="35" t="s">
        <v>67</v>
      </c>
      <c r="D12497" s="35" t="s">
        <v>23</v>
      </c>
      <c r="E12497" s="35" t="s">
        <v>4</v>
      </c>
      <c r="F12497" s="35" t="s">
        <v>33</v>
      </c>
      <c r="G12497" s="35" t="s">
        <v>1</v>
      </c>
      <c r="H12497" s="35">
        <v>2050</v>
      </c>
      <c r="I12497" s="40">
        <v>6.7112618255391953E-6</v>
      </c>
    </row>
    <row r="12498" spans="2:9" x14ac:dyDescent="0.25">
      <c r="B12498" s="35" t="s">
        <v>84</v>
      </c>
      <c r="C12498" s="35" t="s">
        <v>67</v>
      </c>
      <c r="D12498" s="35" t="s">
        <v>23</v>
      </c>
      <c r="E12498" s="35" t="s">
        <v>4</v>
      </c>
      <c r="F12498" s="35" t="s">
        <v>33</v>
      </c>
      <c r="G12498" s="35" t="s">
        <v>1</v>
      </c>
      <c r="H12498" s="35">
        <v>2051</v>
      </c>
      <c r="I12498" s="40">
        <v>6.712227254828731E-6</v>
      </c>
    </row>
    <row r="12499" spans="2:9" x14ac:dyDescent="0.25">
      <c r="B12499" s="35" t="s">
        <v>84</v>
      </c>
      <c r="C12499" s="35" t="s">
        <v>67</v>
      </c>
      <c r="D12499" s="35" t="s">
        <v>23</v>
      </c>
      <c r="E12499" s="35" t="s">
        <v>4</v>
      </c>
      <c r="F12499" s="35" t="s">
        <v>33</v>
      </c>
      <c r="G12499" s="35" t="s">
        <v>1</v>
      </c>
      <c r="H12499" s="35">
        <v>2052</v>
      </c>
      <c r="I12499" s="40">
        <v>6.7082835088074101E-6</v>
      </c>
    </row>
    <row r="12500" spans="2:9" x14ac:dyDescent="0.25">
      <c r="B12500" s="35" t="s">
        <v>84</v>
      </c>
      <c r="C12500" s="35" t="s">
        <v>67</v>
      </c>
      <c r="D12500" s="35" t="s">
        <v>23</v>
      </c>
      <c r="E12500" s="35" t="s">
        <v>4</v>
      </c>
      <c r="F12500" s="35" t="s">
        <v>33</v>
      </c>
      <c r="G12500" s="35" t="s">
        <v>1</v>
      </c>
      <c r="H12500" s="35">
        <v>2053</v>
      </c>
      <c r="I12500" s="40">
        <v>6.700035637138366E-6</v>
      </c>
    </row>
    <row r="12501" spans="2:9" x14ac:dyDescent="0.25">
      <c r="B12501" s="35" t="s">
        <v>84</v>
      </c>
      <c r="C12501" s="35" t="s">
        <v>67</v>
      </c>
      <c r="D12501" s="35" t="s">
        <v>23</v>
      </c>
      <c r="E12501" s="35" t="s">
        <v>4</v>
      </c>
      <c r="F12501" s="35" t="s">
        <v>33</v>
      </c>
      <c r="G12501" s="35" t="s">
        <v>1</v>
      </c>
      <c r="H12501" s="35">
        <v>2054</v>
      </c>
      <c r="I12501" s="40">
        <v>6.6865550354123535E-6</v>
      </c>
    </row>
    <row r="12502" spans="2:9" x14ac:dyDescent="0.25">
      <c r="B12502" s="35" t="s">
        <v>84</v>
      </c>
      <c r="C12502" s="35" t="s">
        <v>67</v>
      </c>
      <c r="D12502" s="35" t="s">
        <v>23</v>
      </c>
      <c r="E12502" s="35" t="s">
        <v>4</v>
      </c>
      <c r="F12502" s="35" t="s">
        <v>33</v>
      </c>
      <c r="G12502" s="35" t="s">
        <v>1</v>
      </c>
      <c r="H12502" s="35">
        <v>2055</v>
      </c>
      <c r="I12502" s="40">
        <v>6.6687594929750921E-6</v>
      </c>
    </row>
    <row r="12503" spans="2:9" x14ac:dyDescent="0.25">
      <c r="B12503" s="35" t="s">
        <v>84</v>
      </c>
      <c r="C12503" s="35" t="s">
        <v>67</v>
      </c>
      <c r="D12503" s="35" t="s">
        <v>23</v>
      </c>
      <c r="E12503" s="35" t="s">
        <v>4</v>
      </c>
      <c r="F12503" s="35" t="s">
        <v>33</v>
      </c>
      <c r="G12503" s="35" t="s">
        <v>1</v>
      </c>
      <c r="H12503" s="35">
        <v>2056</v>
      </c>
      <c r="I12503" s="40">
        <v>6.6465864989505048E-6</v>
      </c>
    </row>
    <row r="12504" spans="2:9" x14ac:dyDescent="0.25">
      <c r="B12504" s="35" t="s">
        <v>84</v>
      </c>
      <c r="C12504" s="35" t="s">
        <v>67</v>
      </c>
      <c r="D12504" s="35" t="s">
        <v>23</v>
      </c>
      <c r="E12504" s="35" t="s">
        <v>4</v>
      </c>
      <c r="F12504" s="35" t="s">
        <v>33</v>
      </c>
      <c r="G12504" s="35" t="s">
        <v>1</v>
      </c>
      <c r="H12504" s="35">
        <v>2057</v>
      </c>
      <c r="I12504" s="40">
        <v>6.6189022380777637E-6</v>
      </c>
    </row>
    <row r="12505" spans="2:9" x14ac:dyDescent="0.25">
      <c r="B12505" s="35" t="s">
        <v>84</v>
      </c>
      <c r="C12505" s="35" t="s">
        <v>67</v>
      </c>
      <c r="D12505" s="35" t="s">
        <v>23</v>
      </c>
      <c r="E12505" s="35" t="s">
        <v>4</v>
      </c>
      <c r="F12505" s="35" t="s">
        <v>33</v>
      </c>
      <c r="G12505" s="35" t="s">
        <v>1</v>
      </c>
      <c r="H12505" s="35">
        <v>2058</v>
      </c>
      <c r="I12505" s="40">
        <v>6.587655485129833E-6</v>
      </c>
    </row>
    <row r="12506" spans="2:9" x14ac:dyDescent="0.25">
      <c r="B12506" s="35" t="s">
        <v>84</v>
      </c>
      <c r="C12506" s="35" t="s">
        <v>67</v>
      </c>
      <c r="D12506" s="35" t="s">
        <v>23</v>
      </c>
      <c r="E12506" s="35" t="s">
        <v>4</v>
      </c>
      <c r="F12506" s="35" t="s">
        <v>33</v>
      </c>
      <c r="G12506" s="35" t="s">
        <v>1</v>
      </c>
      <c r="H12506" s="35">
        <v>2059</v>
      </c>
      <c r="I12506" s="40">
        <v>6.5527278409537542E-6</v>
      </c>
    </row>
    <row r="12507" spans="2:9" x14ac:dyDescent="0.25">
      <c r="B12507" s="35" t="s">
        <v>84</v>
      </c>
      <c r="C12507" s="35" t="s">
        <v>67</v>
      </c>
      <c r="D12507" s="35" t="s">
        <v>23</v>
      </c>
      <c r="E12507" s="35" t="s">
        <v>4</v>
      </c>
      <c r="F12507" s="35" t="s">
        <v>33</v>
      </c>
      <c r="G12507" s="35" t="s">
        <v>1</v>
      </c>
      <c r="H12507" s="35">
        <v>2060</v>
      </c>
      <c r="I12507" s="40">
        <v>6.5159334005264333E-6</v>
      </c>
    </row>
    <row r="12508" spans="2:9" x14ac:dyDescent="0.25">
      <c r="B12508" s="35" t="s">
        <v>84</v>
      </c>
      <c r="C12508" s="35" t="s">
        <v>67</v>
      </c>
      <c r="D12508" s="35" t="s">
        <v>23</v>
      </c>
      <c r="E12508" s="35" t="s">
        <v>4</v>
      </c>
      <c r="F12508" s="35" t="s">
        <v>34</v>
      </c>
      <c r="G12508" s="35" t="s">
        <v>1</v>
      </c>
      <c r="H12508" s="35">
        <v>2000</v>
      </c>
      <c r="I12508" s="40">
        <f t="array" ref="I12508:I12568">TRANSPOSE('[10]Despesa_%PIB'!$B$22:$BJ$22)</f>
        <v>0</v>
      </c>
    </row>
    <row r="12509" spans="2:9" x14ac:dyDescent="0.25">
      <c r="B12509" s="35" t="s">
        <v>84</v>
      </c>
      <c r="C12509" s="35" t="s">
        <v>67</v>
      </c>
      <c r="D12509" s="35" t="s">
        <v>23</v>
      </c>
      <c r="E12509" s="35" t="s">
        <v>4</v>
      </c>
      <c r="F12509" s="35" t="s">
        <v>34</v>
      </c>
      <c r="G12509" s="35" t="s">
        <v>1</v>
      </c>
      <c r="H12509" s="35">
        <v>2001</v>
      </c>
      <c r="I12509" s="40">
        <v>0</v>
      </c>
    </row>
    <row r="12510" spans="2:9" x14ac:dyDescent="0.25">
      <c r="B12510" s="35" t="s">
        <v>84</v>
      </c>
      <c r="C12510" s="35" t="s">
        <v>67</v>
      </c>
      <c r="D12510" s="35" t="s">
        <v>23</v>
      </c>
      <c r="E12510" s="35" t="s">
        <v>4</v>
      </c>
      <c r="F12510" s="35" t="s">
        <v>34</v>
      </c>
      <c r="G12510" s="35" t="s">
        <v>1</v>
      </c>
      <c r="H12510" s="35">
        <v>2002</v>
      </c>
      <c r="I12510" s="40">
        <v>0</v>
      </c>
    </row>
    <row r="12511" spans="2:9" x14ac:dyDescent="0.25">
      <c r="B12511" s="35" t="s">
        <v>84</v>
      </c>
      <c r="C12511" s="35" t="s">
        <v>67</v>
      </c>
      <c r="D12511" s="35" t="s">
        <v>23</v>
      </c>
      <c r="E12511" s="35" t="s">
        <v>4</v>
      </c>
      <c r="F12511" s="35" t="s">
        <v>34</v>
      </c>
      <c r="G12511" s="35" t="s">
        <v>1</v>
      </c>
      <c r="H12511" s="35">
        <v>2003</v>
      </c>
      <c r="I12511" s="40">
        <v>0</v>
      </c>
    </row>
    <row r="12512" spans="2:9" x14ac:dyDescent="0.25">
      <c r="B12512" s="35" t="s">
        <v>84</v>
      </c>
      <c r="C12512" s="35" t="s">
        <v>67</v>
      </c>
      <c r="D12512" s="35" t="s">
        <v>23</v>
      </c>
      <c r="E12512" s="35" t="s">
        <v>4</v>
      </c>
      <c r="F12512" s="35" t="s">
        <v>34</v>
      </c>
      <c r="G12512" s="35" t="s">
        <v>1</v>
      </c>
      <c r="H12512" s="35">
        <v>2004</v>
      </c>
      <c r="I12512" s="40">
        <v>0</v>
      </c>
    </row>
    <row r="12513" spans="2:9" x14ac:dyDescent="0.25">
      <c r="B12513" s="35" t="s">
        <v>84</v>
      </c>
      <c r="C12513" s="35" t="s">
        <v>67</v>
      </c>
      <c r="D12513" s="35" t="s">
        <v>23</v>
      </c>
      <c r="E12513" s="35" t="s">
        <v>4</v>
      </c>
      <c r="F12513" s="35" t="s">
        <v>34</v>
      </c>
      <c r="G12513" s="35" t="s">
        <v>1</v>
      </c>
      <c r="H12513" s="35">
        <v>2005</v>
      </c>
      <c r="I12513" s="40">
        <v>0</v>
      </c>
    </row>
    <row r="12514" spans="2:9" x14ac:dyDescent="0.25">
      <c r="B12514" s="35" t="s">
        <v>84</v>
      </c>
      <c r="C12514" s="35" t="s">
        <v>67</v>
      </c>
      <c r="D12514" s="35" t="s">
        <v>23</v>
      </c>
      <c r="E12514" s="35" t="s">
        <v>4</v>
      </c>
      <c r="F12514" s="35" t="s">
        <v>34</v>
      </c>
      <c r="G12514" s="35" t="s">
        <v>1</v>
      </c>
      <c r="H12514" s="35">
        <v>2006</v>
      </c>
      <c r="I12514" s="40">
        <v>0</v>
      </c>
    </row>
    <row r="12515" spans="2:9" x14ac:dyDescent="0.25">
      <c r="B12515" s="35" t="s">
        <v>84</v>
      </c>
      <c r="C12515" s="35" t="s">
        <v>67</v>
      </c>
      <c r="D12515" s="35" t="s">
        <v>23</v>
      </c>
      <c r="E12515" s="35" t="s">
        <v>4</v>
      </c>
      <c r="F12515" s="35" t="s">
        <v>34</v>
      </c>
      <c r="G12515" s="35" t="s">
        <v>1</v>
      </c>
      <c r="H12515" s="35">
        <v>2007</v>
      </c>
      <c r="I12515" s="40">
        <v>0</v>
      </c>
    </row>
    <row r="12516" spans="2:9" x14ac:dyDescent="0.25">
      <c r="B12516" s="35" t="s">
        <v>84</v>
      </c>
      <c r="C12516" s="35" t="s">
        <v>67</v>
      </c>
      <c r="D12516" s="35" t="s">
        <v>23</v>
      </c>
      <c r="E12516" s="35" t="s">
        <v>4</v>
      </c>
      <c r="F12516" s="35" t="s">
        <v>34</v>
      </c>
      <c r="G12516" s="35" t="s">
        <v>1</v>
      </c>
      <c r="H12516" s="35">
        <v>2008</v>
      </c>
      <c r="I12516" s="40">
        <v>0</v>
      </c>
    </row>
    <row r="12517" spans="2:9" x14ac:dyDescent="0.25">
      <c r="B12517" s="35" t="s">
        <v>84</v>
      </c>
      <c r="C12517" s="35" t="s">
        <v>67</v>
      </c>
      <c r="D12517" s="35" t="s">
        <v>23</v>
      </c>
      <c r="E12517" s="35" t="s">
        <v>4</v>
      </c>
      <c r="F12517" s="35" t="s">
        <v>34</v>
      </c>
      <c r="G12517" s="35" t="s">
        <v>1</v>
      </c>
      <c r="H12517" s="35">
        <v>2009</v>
      </c>
      <c r="I12517" s="40">
        <v>0</v>
      </c>
    </row>
    <row r="12518" spans="2:9" x14ac:dyDescent="0.25">
      <c r="B12518" s="35" t="s">
        <v>84</v>
      </c>
      <c r="C12518" s="35" t="s">
        <v>67</v>
      </c>
      <c r="D12518" s="35" t="s">
        <v>23</v>
      </c>
      <c r="E12518" s="35" t="s">
        <v>4</v>
      </c>
      <c r="F12518" s="35" t="s">
        <v>34</v>
      </c>
      <c r="G12518" s="35" t="s">
        <v>1</v>
      </c>
      <c r="H12518" s="35">
        <v>2010</v>
      </c>
      <c r="I12518" s="40">
        <v>0</v>
      </c>
    </row>
    <row r="12519" spans="2:9" x14ac:dyDescent="0.25">
      <c r="B12519" s="35" t="s">
        <v>84</v>
      </c>
      <c r="C12519" s="35" t="s">
        <v>67</v>
      </c>
      <c r="D12519" s="35" t="s">
        <v>23</v>
      </c>
      <c r="E12519" s="35" t="s">
        <v>4</v>
      </c>
      <c r="F12519" s="35" t="s">
        <v>34</v>
      </c>
      <c r="G12519" s="35" t="s">
        <v>1</v>
      </c>
      <c r="H12519" s="35">
        <v>2011</v>
      </c>
      <c r="I12519" s="40">
        <v>0</v>
      </c>
    </row>
    <row r="12520" spans="2:9" x14ac:dyDescent="0.25">
      <c r="B12520" s="35" t="s">
        <v>84</v>
      </c>
      <c r="C12520" s="35" t="s">
        <v>67</v>
      </c>
      <c r="D12520" s="35" t="s">
        <v>23</v>
      </c>
      <c r="E12520" s="35" t="s">
        <v>4</v>
      </c>
      <c r="F12520" s="35" t="s">
        <v>34</v>
      </c>
      <c r="G12520" s="35" t="s">
        <v>1</v>
      </c>
      <c r="H12520" s="35">
        <v>2012</v>
      </c>
      <c r="I12520" s="40">
        <v>0</v>
      </c>
    </row>
    <row r="12521" spans="2:9" x14ac:dyDescent="0.25">
      <c r="B12521" s="35" t="s">
        <v>84</v>
      </c>
      <c r="C12521" s="35" t="s">
        <v>67</v>
      </c>
      <c r="D12521" s="35" t="s">
        <v>23</v>
      </c>
      <c r="E12521" s="35" t="s">
        <v>4</v>
      </c>
      <c r="F12521" s="35" t="s">
        <v>34</v>
      </c>
      <c r="G12521" s="35" t="s">
        <v>1</v>
      </c>
      <c r="H12521" s="35">
        <v>2013</v>
      </c>
      <c r="I12521" s="40">
        <v>0</v>
      </c>
    </row>
    <row r="12522" spans="2:9" x14ac:dyDescent="0.25">
      <c r="B12522" s="35" t="s">
        <v>84</v>
      </c>
      <c r="C12522" s="35" t="s">
        <v>67</v>
      </c>
      <c r="D12522" s="35" t="s">
        <v>23</v>
      </c>
      <c r="E12522" s="35" t="s">
        <v>4</v>
      </c>
      <c r="F12522" s="35" t="s">
        <v>34</v>
      </c>
      <c r="G12522" s="35" t="s">
        <v>1</v>
      </c>
      <c r="H12522" s="35">
        <v>2014</v>
      </c>
      <c r="I12522" s="40">
        <v>1.4424846610185067E-4</v>
      </c>
    </row>
    <row r="12523" spans="2:9" x14ac:dyDescent="0.25">
      <c r="B12523" s="35" t="s">
        <v>84</v>
      </c>
      <c r="C12523" s="35" t="s">
        <v>67</v>
      </c>
      <c r="D12523" s="35" t="s">
        <v>23</v>
      </c>
      <c r="E12523" s="35" t="s">
        <v>4</v>
      </c>
      <c r="F12523" s="35" t="s">
        <v>34</v>
      </c>
      <c r="G12523" s="35" t="s">
        <v>1</v>
      </c>
      <c r="H12523" s="35">
        <v>2015</v>
      </c>
      <c r="I12523" s="40">
        <v>1.4929564615962041E-4</v>
      </c>
    </row>
    <row r="12524" spans="2:9" x14ac:dyDescent="0.25">
      <c r="B12524" s="35" t="s">
        <v>84</v>
      </c>
      <c r="C12524" s="35" t="s">
        <v>67</v>
      </c>
      <c r="D12524" s="35" t="s">
        <v>23</v>
      </c>
      <c r="E12524" s="35" t="s">
        <v>4</v>
      </c>
      <c r="F12524" s="35" t="s">
        <v>34</v>
      </c>
      <c r="G12524" s="35" t="s">
        <v>1</v>
      </c>
      <c r="H12524" s="35">
        <v>2016</v>
      </c>
      <c r="I12524" s="40">
        <v>1.5628720461152308E-4</v>
      </c>
    </row>
    <row r="12525" spans="2:9" x14ac:dyDescent="0.25">
      <c r="B12525" s="35" t="s">
        <v>84</v>
      </c>
      <c r="C12525" s="35" t="s">
        <v>67</v>
      </c>
      <c r="D12525" s="35" t="s">
        <v>23</v>
      </c>
      <c r="E12525" s="35" t="s">
        <v>4</v>
      </c>
      <c r="F12525" s="35" t="s">
        <v>34</v>
      </c>
      <c r="G12525" s="35" t="s">
        <v>1</v>
      </c>
      <c r="H12525" s="35">
        <v>2017</v>
      </c>
      <c r="I12525" s="40">
        <v>1.5158977151436906E-4</v>
      </c>
    </row>
    <row r="12526" spans="2:9" x14ac:dyDescent="0.25">
      <c r="B12526" s="35" t="s">
        <v>84</v>
      </c>
      <c r="C12526" s="35" t="s">
        <v>67</v>
      </c>
      <c r="D12526" s="35" t="s">
        <v>23</v>
      </c>
      <c r="E12526" s="35" t="s">
        <v>4</v>
      </c>
      <c r="F12526" s="35" t="s">
        <v>34</v>
      </c>
      <c r="G12526" s="35" t="s">
        <v>1</v>
      </c>
      <c r="H12526" s="35">
        <v>2018</v>
      </c>
      <c r="I12526" s="40">
        <v>1.4618382718011814E-4</v>
      </c>
    </row>
    <row r="12527" spans="2:9" x14ac:dyDescent="0.25">
      <c r="B12527" s="35" t="s">
        <v>84</v>
      </c>
      <c r="C12527" s="35" t="s">
        <v>67</v>
      </c>
      <c r="D12527" s="35" t="s">
        <v>23</v>
      </c>
      <c r="E12527" s="35" t="s">
        <v>4</v>
      </c>
      <c r="F12527" s="35" t="s">
        <v>34</v>
      </c>
      <c r="G12527" s="35" t="s">
        <v>1</v>
      </c>
      <c r="H12527" s="35">
        <v>2019</v>
      </c>
      <c r="I12527" s="40">
        <v>1.416934382403002E-4</v>
      </c>
    </row>
    <row r="12528" spans="2:9" x14ac:dyDescent="0.25">
      <c r="B12528" s="35" t="s">
        <v>84</v>
      </c>
      <c r="C12528" s="35" t="s">
        <v>67</v>
      </c>
      <c r="D12528" s="35" t="s">
        <v>23</v>
      </c>
      <c r="E12528" s="35" t="s">
        <v>4</v>
      </c>
      <c r="F12528" s="35" t="s">
        <v>34</v>
      </c>
      <c r="G12528" s="35" t="s">
        <v>1</v>
      </c>
      <c r="H12528" s="35">
        <v>2020</v>
      </c>
      <c r="I12528" s="40">
        <v>1.3993888648354967E-4</v>
      </c>
    </row>
    <row r="12529" spans="2:9" x14ac:dyDescent="0.25">
      <c r="B12529" s="35" t="s">
        <v>84</v>
      </c>
      <c r="C12529" s="35" t="s">
        <v>67</v>
      </c>
      <c r="D12529" s="35" t="s">
        <v>23</v>
      </c>
      <c r="E12529" s="35" t="s">
        <v>4</v>
      </c>
      <c r="F12529" s="35" t="s">
        <v>34</v>
      </c>
      <c r="G12529" s="35" t="s">
        <v>1</v>
      </c>
      <c r="H12529" s="35">
        <v>2021</v>
      </c>
      <c r="I12529" s="40">
        <v>1.3783968907473459E-4</v>
      </c>
    </row>
    <row r="12530" spans="2:9" x14ac:dyDescent="0.25">
      <c r="B12530" s="35" t="s">
        <v>84</v>
      </c>
      <c r="C12530" s="35" t="s">
        <v>67</v>
      </c>
      <c r="D12530" s="35" t="s">
        <v>23</v>
      </c>
      <c r="E12530" s="35" t="s">
        <v>4</v>
      </c>
      <c r="F12530" s="35" t="s">
        <v>34</v>
      </c>
      <c r="G12530" s="35" t="s">
        <v>1</v>
      </c>
      <c r="H12530" s="35">
        <v>2022</v>
      </c>
      <c r="I12530" s="40">
        <v>1.359776736352819E-4</v>
      </c>
    </row>
    <row r="12531" spans="2:9" x14ac:dyDescent="0.25">
      <c r="B12531" s="35" t="s">
        <v>84</v>
      </c>
      <c r="C12531" s="35" t="s">
        <v>67</v>
      </c>
      <c r="D12531" s="35" t="s">
        <v>23</v>
      </c>
      <c r="E12531" s="35" t="s">
        <v>4</v>
      </c>
      <c r="F12531" s="35" t="s">
        <v>34</v>
      </c>
      <c r="G12531" s="35" t="s">
        <v>1</v>
      </c>
      <c r="H12531" s="35">
        <v>2023</v>
      </c>
      <c r="I12531" s="40">
        <v>1.3457051859318546E-4</v>
      </c>
    </row>
    <row r="12532" spans="2:9" x14ac:dyDescent="0.25">
      <c r="B12532" s="35" t="s">
        <v>84</v>
      </c>
      <c r="C12532" s="35" t="s">
        <v>67</v>
      </c>
      <c r="D12532" s="35" t="s">
        <v>23</v>
      </c>
      <c r="E12532" s="35" t="s">
        <v>4</v>
      </c>
      <c r="F12532" s="35" t="s">
        <v>34</v>
      </c>
      <c r="G12532" s="35" t="s">
        <v>1</v>
      </c>
      <c r="H12532" s="35">
        <v>2024</v>
      </c>
      <c r="I12532" s="40">
        <v>1.3317829441636305E-4</v>
      </c>
    </row>
    <row r="12533" spans="2:9" x14ac:dyDescent="0.25">
      <c r="B12533" s="35" t="s">
        <v>84</v>
      </c>
      <c r="C12533" s="35" t="s">
        <v>67</v>
      </c>
      <c r="D12533" s="35" t="s">
        <v>23</v>
      </c>
      <c r="E12533" s="35" t="s">
        <v>4</v>
      </c>
      <c r="F12533" s="35" t="s">
        <v>34</v>
      </c>
      <c r="G12533" s="35" t="s">
        <v>1</v>
      </c>
      <c r="H12533" s="35">
        <v>2025</v>
      </c>
      <c r="I12533" s="40">
        <v>1.3187437781914067E-4</v>
      </c>
    </row>
    <row r="12534" spans="2:9" x14ac:dyDescent="0.25">
      <c r="B12534" s="35" t="s">
        <v>84</v>
      </c>
      <c r="C12534" s="35" t="s">
        <v>67</v>
      </c>
      <c r="D12534" s="35" t="s">
        <v>23</v>
      </c>
      <c r="E12534" s="35" t="s">
        <v>4</v>
      </c>
      <c r="F12534" s="35" t="s">
        <v>34</v>
      </c>
      <c r="G12534" s="35" t="s">
        <v>1</v>
      </c>
      <c r="H12534" s="35">
        <v>2026</v>
      </c>
      <c r="I12534" s="40">
        <v>1.306176191826924E-4</v>
      </c>
    </row>
    <row r="12535" spans="2:9" x14ac:dyDescent="0.25">
      <c r="B12535" s="35" t="s">
        <v>84</v>
      </c>
      <c r="C12535" s="35" t="s">
        <v>67</v>
      </c>
      <c r="D12535" s="35" t="s">
        <v>23</v>
      </c>
      <c r="E12535" s="35" t="s">
        <v>4</v>
      </c>
      <c r="F12535" s="35" t="s">
        <v>34</v>
      </c>
      <c r="G12535" s="35" t="s">
        <v>1</v>
      </c>
      <c r="H12535" s="35">
        <v>2027</v>
      </c>
      <c r="I12535" s="40">
        <v>1.2938661568352166E-4</v>
      </c>
    </row>
    <row r="12536" spans="2:9" x14ac:dyDescent="0.25">
      <c r="B12536" s="35" t="s">
        <v>84</v>
      </c>
      <c r="C12536" s="35" t="s">
        <v>67</v>
      </c>
      <c r="D12536" s="35" t="s">
        <v>23</v>
      </c>
      <c r="E12536" s="35" t="s">
        <v>4</v>
      </c>
      <c r="F12536" s="35" t="s">
        <v>34</v>
      </c>
      <c r="G12536" s="35" t="s">
        <v>1</v>
      </c>
      <c r="H12536" s="35">
        <v>2028</v>
      </c>
      <c r="I12536" s="40">
        <v>1.2817012881511435E-4</v>
      </c>
    </row>
    <row r="12537" spans="2:9" x14ac:dyDescent="0.25">
      <c r="B12537" s="35" t="s">
        <v>84</v>
      </c>
      <c r="C12537" s="35" t="s">
        <v>67</v>
      </c>
      <c r="D12537" s="35" t="s">
        <v>23</v>
      </c>
      <c r="E12537" s="35" t="s">
        <v>4</v>
      </c>
      <c r="F12537" s="35" t="s">
        <v>34</v>
      </c>
      <c r="G12537" s="35" t="s">
        <v>1</v>
      </c>
      <c r="H12537" s="35">
        <v>2029</v>
      </c>
      <c r="I12537" s="40">
        <v>1.2696409108843592E-4</v>
      </c>
    </row>
    <row r="12538" spans="2:9" x14ac:dyDescent="0.25">
      <c r="B12538" s="35" t="s">
        <v>84</v>
      </c>
      <c r="C12538" s="35" t="s">
        <v>67</v>
      </c>
      <c r="D12538" s="35" t="s">
        <v>23</v>
      </c>
      <c r="E12538" s="35" t="s">
        <v>4</v>
      </c>
      <c r="F12538" s="35" t="s">
        <v>34</v>
      </c>
      <c r="G12538" s="35" t="s">
        <v>1</v>
      </c>
      <c r="H12538" s="35">
        <v>2030</v>
      </c>
      <c r="I12538" s="40">
        <v>1.2575900207598118E-4</v>
      </c>
    </row>
    <row r="12539" spans="2:9" x14ac:dyDescent="0.25">
      <c r="B12539" s="35" t="s">
        <v>84</v>
      </c>
      <c r="C12539" s="35" t="s">
        <v>67</v>
      </c>
      <c r="D12539" s="35" t="s">
        <v>23</v>
      </c>
      <c r="E12539" s="35" t="s">
        <v>4</v>
      </c>
      <c r="F12539" s="35" t="s">
        <v>34</v>
      </c>
      <c r="G12539" s="35" t="s">
        <v>1</v>
      </c>
      <c r="H12539" s="35">
        <v>2031</v>
      </c>
      <c r="I12539" s="40">
        <v>1.2470447073937657E-4</v>
      </c>
    </row>
    <row r="12540" spans="2:9" x14ac:dyDescent="0.25">
      <c r="B12540" s="35" t="s">
        <v>84</v>
      </c>
      <c r="C12540" s="35" t="s">
        <v>67</v>
      </c>
      <c r="D12540" s="35" t="s">
        <v>23</v>
      </c>
      <c r="E12540" s="35" t="s">
        <v>4</v>
      </c>
      <c r="F12540" s="35" t="s">
        <v>34</v>
      </c>
      <c r="G12540" s="35" t="s">
        <v>1</v>
      </c>
      <c r="H12540" s="35">
        <v>2032</v>
      </c>
      <c r="I12540" s="40">
        <v>1.2391147311084294E-4</v>
      </c>
    </row>
    <row r="12541" spans="2:9" x14ac:dyDescent="0.25">
      <c r="B12541" s="35" t="s">
        <v>84</v>
      </c>
      <c r="C12541" s="35" t="s">
        <v>67</v>
      </c>
      <c r="D12541" s="35" t="s">
        <v>23</v>
      </c>
      <c r="E12541" s="35" t="s">
        <v>4</v>
      </c>
      <c r="F12541" s="35" t="s">
        <v>34</v>
      </c>
      <c r="G12541" s="35" t="s">
        <v>1</v>
      </c>
      <c r="H12541" s="35">
        <v>2033</v>
      </c>
      <c r="I12541" s="40">
        <v>1.2307249273182082E-4</v>
      </c>
    </row>
    <row r="12542" spans="2:9" x14ac:dyDescent="0.25">
      <c r="B12542" s="35" t="s">
        <v>84</v>
      </c>
      <c r="C12542" s="35" t="s">
        <v>67</v>
      </c>
      <c r="D12542" s="35" t="s">
        <v>23</v>
      </c>
      <c r="E12542" s="35" t="s">
        <v>4</v>
      </c>
      <c r="F12542" s="35" t="s">
        <v>34</v>
      </c>
      <c r="G12542" s="35" t="s">
        <v>1</v>
      </c>
      <c r="H12542" s="35">
        <v>2034</v>
      </c>
      <c r="I12542" s="40">
        <v>1.2219557769054055E-4</v>
      </c>
    </row>
    <row r="12543" spans="2:9" x14ac:dyDescent="0.25">
      <c r="B12543" s="35" t="s">
        <v>84</v>
      </c>
      <c r="C12543" s="35" t="s">
        <v>67</v>
      </c>
      <c r="D12543" s="35" t="s">
        <v>23</v>
      </c>
      <c r="E12543" s="35" t="s">
        <v>4</v>
      </c>
      <c r="F12543" s="35" t="s">
        <v>34</v>
      </c>
      <c r="G12543" s="35" t="s">
        <v>1</v>
      </c>
      <c r="H12543" s="35">
        <v>2035</v>
      </c>
      <c r="I12543" s="40">
        <v>1.2125823089301883E-4</v>
      </c>
    </row>
    <row r="12544" spans="2:9" x14ac:dyDescent="0.25">
      <c r="B12544" s="35" t="s">
        <v>84</v>
      </c>
      <c r="C12544" s="35" t="s">
        <v>67</v>
      </c>
      <c r="D12544" s="35" t="s">
        <v>23</v>
      </c>
      <c r="E12544" s="35" t="s">
        <v>4</v>
      </c>
      <c r="F12544" s="35" t="s">
        <v>34</v>
      </c>
      <c r="G12544" s="35" t="s">
        <v>1</v>
      </c>
      <c r="H12544" s="35">
        <v>2036</v>
      </c>
      <c r="I12544" s="40">
        <v>1.2026340810194439E-4</v>
      </c>
    </row>
    <row r="12545" spans="2:9" x14ac:dyDescent="0.25">
      <c r="B12545" s="35" t="s">
        <v>84</v>
      </c>
      <c r="C12545" s="35" t="s">
        <v>67</v>
      </c>
      <c r="D12545" s="35" t="s">
        <v>23</v>
      </c>
      <c r="E12545" s="35" t="s">
        <v>4</v>
      </c>
      <c r="F12545" s="35" t="s">
        <v>34</v>
      </c>
      <c r="G12545" s="35" t="s">
        <v>1</v>
      </c>
      <c r="H12545" s="35">
        <v>2037</v>
      </c>
      <c r="I12545" s="40">
        <v>1.1921931617308966E-4</v>
      </c>
    </row>
    <row r="12546" spans="2:9" x14ac:dyDescent="0.25">
      <c r="B12546" s="35" t="s">
        <v>84</v>
      </c>
      <c r="C12546" s="35" t="s">
        <v>67</v>
      </c>
      <c r="D12546" s="35" t="s">
        <v>23</v>
      </c>
      <c r="E12546" s="35" t="s">
        <v>4</v>
      </c>
      <c r="F12546" s="35" t="s">
        <v>34</v>
      </c>
      <c r="G12546" s="35" t="s">
        <v>1</v>
      </c>
      <c r="H12546" s="35">
        <v>2038</v>
      </c>
      <c r="I12546" s="40">
        <v>1.1813173599208178E-4</v>
      </c>
    </row>
    <row r="12547" spans="2:9" x14ac:dyDescent="0.25">
      <c r="B12547" s="35" t="s">
        <v>84</v>
      </c>
      <c r="C12547" s="35" t="s">
        <v>67</v>
      </c>
      <c r="D12547" s="35" t="s">
        <v>23</v>
      </c>
      <c r="E12547" s="35" t="s">
        <v>4</v>
      </c>
      <c r="F12547" s="35" t="s">
        <v>34</v>
      </c>
      <c r="G12547" s="35" t="s">
        <v>1</v>
      </c>
      <c r="H12547" s="35">
        <v>2039</v>
      </c>
      <c r="I12547" s="40">
        <v>1.1699929698957937E-4</v>
      </c>
    </row>
    <row r="12548" spans="2:9" x14ac:dyDescent="0.25">
      <c r="B12548" s="35" t="s">
        <v>84</v>
      </c>
      <c r="C12548" s="35" t="s">
        <v>67</v>
      </c>
      <c r="D12548" s="35" t="s">
        <v>23</v>
      </c>
      <c r="E12548" s="35" t="s">
        <v>4</v>
      </c>
      <c r="F12548" s="35" t="s">
        <v>34</v>
      </c>
      <c r="G12548" s="35" t="s">
        <v>1</v>
      </c>
      <c r="H12548" s="35">
        <v>2040</v>
      </c>
      <c r="I12548" s="40">
        <v>1.1583830602608341E-4</v>
      </c>
    </row>
    <row r="12549" spans="2:9" x14ac:dyDescent="0.25">
      <c r="B12549" s="35" t="s">
        <v>84</v>
      </c>
      <c r="C12549" s="35" t="s">
        <v>67</v>
      </c>
      <c r="D12549" s="35" t="s">
        <v>23</v>
      </c>
      <c r="E12549" s="35" t="s">
        <v>4</v>
      </c>
      <c r="F12549" s="35" t="s">
        <v>34</v>
      </c>
      <c r="G12549" s="35" t="s">
        <v>1</v>
      </c>
      <c r="H12549" s="35">
        <v>2041</v>
      </c>
      <c r="I12549" s="40">
        <v>1.1462882773305552E-4</v>
      </c>
    </row>
    <row r="12550" spans="2:9" x14ac:dyDescent="0.25">
      <c r="B12550" s="35" t="s">
        <v>84</v>
      </c>
      <c r="C12550" s="35" t="s">
        <v>67</v>
      </c>
      <c r="D12550" s="35" t="s">
        <v>23</v>
      </c>
      <c r="E12550" s="35" t="s">
        <v>4</v>
      </c>
      <c r="F12550" s="35" t="s">
        <v>34</v>
      </c>
      <c r="G12550" s="35" t="s">
        <v>1</v>
      </c>
      <c r="H12550" s="35">
        <v>2042</v>
      </c>
      <c r="I12550" s="40">
        <v>1.133859150523402E-4</v>
      </c>
    </row>
    <row r="12551" spans="2:9" x14ac:dyDescent="0.25">
      <c r="B12551" s="35" t="s">
        <v>84</v>
      </c>
      <c r="C12551" s="35" t="s">
        <v>67</v>
      </c>
      <c r="D12551" s="35" t="s">
        <v>23</v>
      </c>
      <c r="E12551" s="35" t="s">
        <v>4</v>
      </c>
      <c r="F12551" s="35" t="s">
        <v>34</v>
      </c>
      <c r="G12551" s="35" t="s">
        <v>1</v>
      </c>
      <c r="H12551" s="35">
        <v>2043</v>
      </c>
      <c r="I12551" s="40">
        <v>1.1214816664654443E-4</v>
      </c>
    </row>
    <row r="12552" spans="2:9" x14ac:dyDescent="0.25">
      <c r="B12552" s="35" t="s">
        <v>84</v>
      </c>
      <c r="C12552" s="35" t="s">
        <v>67</v>
      </c>
      <c r="D12552" s="35" t="s">
        <v>23</v>
      </c>
      <c r="E12552" s="35" t="s">
        <v>4</v>
      </c>
      <c r="F12552" s="35" t="s">
        <v>34</v>
      </c>
      <c r="G12552" s="35" t="s">
        <v>1</v>
      </c>
      <c r="H12552" s="35">
        <v>2044</v>
      </c>
      <c r="I12552" s="40">
        <v>1.1093089631607987E-4</v>
      </c>
    </row>
    <row r="12553" spans="2:9" x14ac:dyDescent="0.25">
      <c r="B12553" s="35" t="s">
        <v>84</v>
      </c>
      <c r="C12553" s="35" t="s">
        <v>67</v>
      </c>
      <c r="D12553" s="35" t="s">
        <v>23</v>
      </c>
      <c r="E12553" s="35" t="s">
        <v>4</v>
      </c>
      <c r="F12553" s="35" t="s">
        <v>34</v>
      </c>
      <c r="G12553" s="35" t="s">
        <v>1</v>
      </c>
      <c r="H12553" s="35">
        <v>2045</v>
      </c>
      <c r="I12553" s="40">
        <v>1.0971949411725908E-4</v>
      </c>
    </row>
    <row r="12554" spans="2:9" x14ac:dyDescent="0.25">
      <c r="B12554" s="35" t="s">
        <v>84</v>
      </c>
      <c r="C12554" s="35" t="s">
        <v>67</v>
      </c>
      <c r="D12554" s="35" t="s">
        <v>23</v>
      </c>
      <c r="E12554" s="35" t="s">
        <v>4</v>
      </c>
      <c r="F12554" s="35" t="s">
        <v>34</v>
      </c>
      <c r="G12554" s="35" t="s">
        <v>1</v>
      </c>
      <c r="H12554" s="35">
        <v>2046</v>
      </c>
      <c r="I12554" s="40">
        <v>1.0850623235341375E-4</v>
      </c>
    </row>
    <row r="12555" spans="2:9" x14ac:dyDescent="0.25">
      <c r="B12555" s="35" t="s">
        <v>84</v>
      </c>
      <c r="C12555" s="35" t="s">
        <v>67</v>
      </c>
      <c r="D12555" s="35" t="s">
        <v>23</v>
      </c>
      <c r="E12555" s="35" t="s">
        <v>4</v>
      </c>
      <c r="F12555" s="35" t="s">
        <v>34</v>
      </c>
      <c r="G12555" s="35" t="s">
        <v>1</v>
      </c>
      <c r="H12555" s="35">
        <v>2047</v>
      </c>
      <c r="I12555" s="40">
        <v>1.0729833858947243E-4</v>
      </c>
    </row>
    <row r="12556" spans="2:9" x14ac:dyDescent="0.25">
      <c r="B12556" s="35" t="s">
        <v>84</v>
      </c>
      <c r="C12556" s="35" t="s">
        <v>67</v>
      </c>
      <c r="D12556" s="35" t="s">
        <v>23</v>
      </c>
      <c r="E12556" s="35" t="s">
        <v>4</v>
      </c>
      <c r="F12556" s="35" t="s">
        <v>34</v>
      </c>
      <c r="G12556" s="35" t="s">
        <v>1</v>
      </c>
      <c r="H12556" s="35">
        <v>2048</v>
      </c>
      <c r="I12556" s="40">
        <v>1.0612093870397788E-4</v>
      </c>
    </row>
    <row r="12557" spans="2:9" x14ac:dyDescent="0.25">
      <c r="B12557" s="35" t="s">
        <v>84</v>
      </c>
      <c r="C12557" s="35" t="s">
        <v>67</v>
      </c>
      <c r="D12557" s="35" t="s">
        <v>23</v>
      </c>
      <c r="E12557" s="35" t="s">
        <v>4</v>
      </c>
      <c r="F12557" s="35" t="s">
        <v>34</v>
      </c>
      <c r="G12557" s="35" t="s">
        <v>1</v>
      </c>
      <c r="H12557" s="35">
        <v>2049</v>
      </c>
      <c r="I12557" s="40">
        <v>1.0495928609439172E-4</v>
      </c>
    </row>
    <row r="12558" spans="2:9" x14ac:dyDescent="0.25">
      <c r="B12558" s="35" t="s">
        <v>84</v>
      </c>
      <c r="C12558" s="35" t="s">
        <v>67</v>
      </c>
      <c r="D12558" s="35" t="s">
        <v>23</v>
      </c>
      <c r="E12558" s="35" t="s">
        <v>4</v>
      </c>
      <c r="F12558" s="35" t="s">
        <v>34</v>
      </c>
      <c r="G12558" s="35" t="s">
        <v>1</v>
      </c>
      <c r="H12558" s="35">
        <v>2050</v>
      </c>
      <c r="I12558" s="40">
        <v>1.0382162646162161E-4</v>
      </c>
    </row>
    <row r="12559" spans="2:9" x14ac:dyDescent="0.25">
      <c r="B12559" s="35" t="s">
        <v>84</v>
      </c>
      <c r="C12559" s="35" t="s">
        <v>67</v>
      </c>
      <c r="D12559" s="35" t="s">
        <v>23</v>
      </c>
      <c r="E12559" s="35" t="s">
        <v>4</v>
      </c>
      <c r="F12559" s="35" t="s">
        <v>34</v>
      </c>
      <c r="G12559" s="35" t="s">
        <v>1</v>
      </c>
      <c r="H12559" s="35">
        <v>2051</v>
      </c>
      <c r="I12559" s="40">
        <v>1.0270741017531059E-4</v>
      </c>
    </row>
    <row r="12560" spans="2:9" x14ac:dyDescent="0.25">
      <c r="B12560" s="35" t="s">
        <v>84</v>
      </c>
      <c r="C12560" s="35" t="s">
        <v>67</v>
      </c>
      <c r="D12560" s="35" t="s">
        <v>23</v>
      </c>
      <c r="E12560" s="35" t="s">
        <v>4</v>
      </c>
      <c r="F12560" s="35" t="s">
        <v>34</v>
      </c>
      <c r="G12560" s="35" t="s">
        <v>1</v>
      </c>
      <c r="H12560" s="35">
        <v>2052</v>
      </c>
      <c r="I12560" s="40">
        <v>1.0162355082684906E-4</v>
      </c>
    </row>
    <row r="12561" spans="2:9" x14ac:dyDescent="0.25">
      <c r="B12561" s="35" t="s">
        <v>84</v>
      </c>
      <c r="C12561" s="35" t="s">
        <v>67</v>
      </c>
      <c r="D12561" s="35" t="s">
        <v>23</v>
      </c>
      <c r="E12561" s="35" t="s">
        <v>4</v>
      </c>
      <c r="F12561" s="35" t="s">
        <v>34</v>
      </c>
      <c r="G12561" s="35" t="s">
        <v>1</v>
      </c>
      <c r="H12561" s="35">
        <v>2053</v>
      </c>
      <c r="I12561" s="40">
        <v>1.0056374466530404E-4</v>
      </c>
    </row>
    <row r="12562" spans="2:9" x14ac:dyDescent="0.25">
      <c r="B12562" s="35" t="s">
        <v>84</v>
      </c>
      <c r="C12562" s="35" t="s">
        <v>67</v>
      </c>
      <c r="D12562" s="35" t="s">
        <v>23</v>
      </c>
      <c r="E12562" s="35" t="s">
        <v>4</v>
      </c>
      <c r="F12562" s="35" t="s">
        <v>34</v>
      </c>
      <c r="G12562" s="35" t="s">
        <v>1</v>
      </c>
      <c r="H12562" s="35">
        <v>2054</v>
      </c>
      <c r="I12562" s="40">
        <v>9.9520373297320135E-5</v>
      </c>
    </row>
    <row r="12563" spans="2:9" x14ac:dyDescent="0.25">
      <c r="B12563" s="35" t="s">
        <v>84</v>
      </c>
      <c r="C12563" s="35" t="s">
        <v>67</v>
      </c>
      <c r="D12563" s="35" t="s">
        <v>23</v>
      </c>
      <c r="E12563" s="35" t="s">
        <v>4</v>
      </c>
      <c r="F12563" s="35" t="s">
        <v>34</v>
      </c>
      <c r="G12563" s="35" t="s">
        <v>1</v>
      </c>
      <c r="H12563" s="35">
        <v>2055</v>
      </c>
      <c r="I12563" s="40">
        <v>9.8500594731701043E-5</v>
      </c>
    </row>
    <row r="12564" spans="2:9" x14ac:dyDescent="0.25">
      <c r="B12564" s="35" t="s">
        <v>84</v>
      </c>
      <c r="C12564" s="35" t="s">
        <v>67</v>
      </c>
      <c r="D12564" s="35" t="s">
        <v>23</v>
      </c>
      <c r="E12564" s="35" t="s">
        <v>4</v>
      </c>
      <c r="F12564" s="35" t="s">
        <v>34</v>
      </c>
      <c r="G12564" s="35" t="s">
        <v>1</v>
      </c>
      <c r="H12564" s="35">
        <v>2056</v>
      </c>
      <c r="I12564" s="40">
        <v>9.7491074438877865E-5</v>
      </c>
    </row>
    <row r="12565" spans="2:9" x14ac:dyDescent="0.25">
      <c r="B12565" s="35" t="s">
        <v>84</v>
      </c>
      <c r="C12565" s="35" t="s">
        <v>67</v>
      </c>
      <c r="D12565" s="35" t="s">
        <v>23</v>
      </c>
      <c r="E12565" s="35" t="s">
        <v>4</v>
      </c>
      <c r="F12565" s="35" t="s">
        <v>34</v>
      </c>
      <c r="G12565" s="35" t="s">
        <v>1</v>
      </c>
      <c r="H12565" s="35">
        <v>2057</v>
      </c>
      <c r="I12565" s="40">
        <v>9.6490855849503212E-5</v>
      </c>
    </row>
    <row r="12566" spans="2:9" x14ac:dyDescent="0.25">
      <c r="B12566" s="35" t="s">
        <v>84</v>
      </c>
      <c r="C12566" s="35" t="s">
        <v>67</v>
      </c>
      <c r="D12566" s="35" t="s">
        <v>23</v>
      </c>
      <c r="E12566" s="35" t="s">
        <v>4</v>
      </c>
      <c r="F12566" s="35" t="s">
        <v>34</v>
      </c>
      <c r="G12566" s="35" t="s">
        <v>1</v>
      </c>
      <c r="H12566" s="35">
        <v>2058</v>
      </c>
      <c r="I12566" s="40">
        <v>9.5507545017445758E-5</v>
      </c>
    </row>
    <row r="12567" spans="2:9" x14ac:dyDescent="0.25">
      <c r="B12567" s="35" t="s">
        <v>84</v>
      </c>
      <c r="C12567" s="35" t="s">
        <v>67</v>
      </c>
      <c r="D12567" s="35" t="s">
        <v>23</v>
      </c>
      <c r="E12567" s="35" t="s">
        <v>4</v>
      </c>
      <c r="F12567" s="35" t="s">
        <v>34</v>
      </c>
      <c r="G12567" s="35" t="s">
        <v>1</v>
      </c>
      <c r="H12567" s="35">
        <v>2059</v>
      </c>
      <c r="I12567" s="40">
        <v>9.4540141364561766E-5</v>
      </c>
    </row>
    <row r="12568" spans="2:9" x14ac:dyDescent="0.25">
      <c r="B12568" s="35" t="s">
        <v>84</v>
      </c>
      <c r="C12568" s="35" t="s">
        <v>67</v>
      </c>
      <c r="D12568" s="35" t="s">
        <v>23</v>
      </c>
      <c r="E12568" s="35" t="s">
        <v>4</v>
      </c>
      <c r="F12568" s="35" t="s">
        <v>34</v>
      </c>
      <c r="G12568" s="35" t="s">
        <v>1</v>
      </c>
      <c r="H12568" s="35">
        <v>2060</v>
      </c>
      <c r="I12568" s="40">
        <v>9.3587761516285059E-5</v>
      </c>
    </row>
    <row r="12569" spans="2:9" x14ac:dyDescent="0.25">
      <c r="B12569" s="35" t="s">
        <v>84</v>
      </c>
      <c r="C12569" s="35" t="s">
        <v>67</v>
      </c>
      <c r="D12569" s="35" t="s">
        <v>23</v>
      </c>
      <c r="E12569" s="35" t="s">
        <v>4</v>
      </c>
      <c r="F12569" s="35" t="s">
        <v>35</v>
      </c>
      <c r="G12569" s="35" t="s">
        <v>1</v>
      </c>
      <c r="H12569" s="35">
        <v>2000</v>
      </c>
      <c r="I12569" s="40">
        <f t="array" ref="I12569:I12629">TRANSPOSE('[10]Despesa_%PIB'!$B$24:$BJ$24)</f>
        <v>0</v>
      </c>
    </row>
    <row r="12570" spans="2:9" x14ac:dyDescent="0.25">
      <c r="B12570" s="35" t="s">
        <v>84</v>
      </c>
      <c r="C12570" s="35" t="s">
        <v>67</v>
      </c>
      <c r="D12570" s="35" t="s">
        <v>23</v>
      </c>
      <c r="E12570" s="35" t="s">
        <v>4</v>
      </c>
      <c r="F12570" s="35" t="s">
        <v>35</v>
      </c>
      <c r="G12570" s="35" t="s">
        <v>1</v>
      </c>
      <c r="H12570" s="35">
        <v>2001</v>
      </c>
      <c r="I12570" s="40">
        <v>0</v>
      </c>
    </row>
    <row r="12571" spans="2:9" x14ac:dyDescent="0.25">
      <c r="B12571" s="35" t="s">
        <v>84</v>
      </c>
      <c r="C12571" s="35" t="s">
        <v>67</v>
      </c>
      <c r="D12571" s="35" t="s">
        <v>23</v>
      </c>
      <c r="E12571" s="35" t="s">
        <v>4</v>
      </c>
      <c r="F12571" s="35" t="s">
        <v>35</v>
      </c>
      <c r="G12571" s="35" t="s">
        <v>1</v>
      </c>
      <c r="H12571" s="35">
        <v>2002</v>
      </c>
      <c r="I12571" s="40">
        <v>0</v>
      </c>
    </row>
    <row r="12572" spans="2:9" x14ac:dyDescent="0.25">
      <c r="B12572" s="35" t="s">
        <v>84</v>
      </c>
      <c r="C12572" s="35" t="s">
        <v>67</v>
      </c>
      <c r="D12572" s="35" t="s">
        <v>23</v>
      </c>
      <c r="E12572" s="35" t="s">
        <v>4</v>
      </c>
      <c r="F12572" s="35" t="s">
        <v>35</v>
      </c>
      <c r="G12572" s="35" t="s">
        <v>1</v>
      </c>
      <c r="H12572" s="35">
        <v>2003</v>
      </c>
      <c r="I12572" s="40">
        <v>0</v>
      </c>
    </row>
    <row r="12573" spans="2:9" x14ac:dyDescent="0.25">
      <c r="B12573" s="35" t="s">
        <v>84</v>
      </c>
      <c r="C12573" s="35" t="s">
        <v>67</v>
      </c>
      <c r="D12573" s="35" t="s">
        <v>23</v>
      </c>
      <c r="E12573" s="35" t="s">
        <v>4</v>
      </c>
      <c r="F12573" s="35" t="s">
        <v>35</v>
      </c>
      <c r="G12573" s="35" t="s">
        <v>1</v>
      </c>
      <c r="H12573" s="35">
        <v>2004</v>
      </c>
      <c r="I12573" s="40">
        <v>0</v>
      </c>
    </row>
    <row r="12574" spans="2:9" x14ac:dyDescent="0.25">
      <c r="B12574" s="35" t="s">
        <v>84</v>
      </c>
      <c r="C12574" s="35" t="s">
        <v>67</v>
      </c>
      <c r="D12574" s="35" t="s">
        <v>23</v>
      </c>
      <c r="E12574" s="35" t="s">
        <v>4</v>
      </c>
      <c r="F12574" s="35" t="s">
        <v>35</v>
      </c>
      <c r="G12574" s="35" t="s">
        <v>1</v>
      </c>
      <c r="H12574" s="35">
        <v>2005</v>
      </c>
      <c r="I12574" s="40">
        <v>0</v>
      </c>
    </row>
    <row r="12575" spans="2:9" x14ac:dyDescent="0.25">
      <c r="B12575" s="35" t="s">
        <v>84</v>
      </c>
      <c r="C12575" s="35" t="s">
        <v>67</v>
      </c>
      <c r="D12575" s="35" t="s">
        <v>23</v>
      </c>
      <c r="E12575" s="35" t="s">
        <v>4</v>
      </c>
      <c r="F12575" s="35" t="s">
        <v>35</v>
      </c>
      <c r="G12575" s="35" t="s">
        <v>1</v>
      </c>
      <c r="H12575" s="35">
        <v>2006</v>
      </c>
      <c r="I12575" s="40">
        <v>0</v>
      </c>
    </row>
    <row r="12576" spans="2:9" x14ac:dyDescent="0.25">
      <c r="B12576" s="35" t="s">
        <v>84</v>
      </c>
      <c r="C12576" s="35" t="s">
        <v>67</v>
      </c>
      <c r="D12576" s="35" t="s">
        <v>23</v>
      </c>
      <c r="E12576" s="35" t="s">
        <v>4</v>
      </c>
      <c r="F12576" s="35" t="s">
        <v>35</v>
      </c>
      <c r="G12576" s="35" t="s">
        <v>1</v>
      </c>
      <c r="H12576" s="35">
        <v>2007</v>
      </c>
      <c r="I12576" s="40">
        <v>0</v>
      </c>
    </row>
    <row r="12577" spans="2:9" x14ac:dyDescent="0.25">
      <c r="B12577" s="35" t="s">
        <v>84</v>
      </c>
      <c r="C12577" s="35" t="s">
        <v>67</v>
      </c>
      <c r="D12577" s="35" t="s">
        <v>23</v>
      </c>
      <c r="E12577" s="35" t="s">
        <v>4</v>
      </c>
      <c r="F12577" s="35" t="s">
        <v>35</v>
      </c>
      <c r="G12577" s="35" t="s">
        <v>1</v>
      </c>
      <c r="H12577" s="35">
        <v>2008</v>
      </c>
      <c r="I12577" s="40">
        <v>0</v>
      </c>
    </row>
    <row r="12578" spans="2:9" x14ac:dyDescent="0.25">
      <c r="B12578" s="35" t="s">
        <v>84</v>
      </c>
      <c r="C12578" s="35" t="s">
        <v>67</v>
      </c>
      <c r="D12578" s="35" t="s">
        <v>23</v>
      </c>
      <c r="E12578" s="35" t="s">
        <v>4</v>
      </c>
      <c r="F12578" s="35" t="s">
        <v>35</v>
      </c>
      <c r="G12578" s="35" t="s">
        <v>1</v>
      </c>
      <c r="H12578" s="35">
        <v>2009</v>
      </c>
      <c r="I12578" s="40">
        <v>0</v>
      </c>
    </row>
    <row r="12579" spans="2:9" x14ac:dyDescent="0.25">
      <c r="B12579" s="35" t="s">
        <v>84</v>
      </c>
      <c r="C12579" s="35" t="s">
        <v>67</v>
      </c>
      <c r="D12579" s="35" t="s">
        <v>23</v>
      </c>
      <c r="E12579" s="35" t="s">
        <v>4</v>
      </c>
      <c r="F12579" s="35" t="s">
        <v>35</v>
      </c>
      <c r="G12579" s="35" t="s">
        <v>1</v>
      </c>
      <c r="H12579" s="35">
        <v>2010</v>
      </c>
      <c r="I12579" s="40">
        <v>0</v>
      </c>
    </row>
    <row r="12580" spans="2:9" x14ac:dyDescent="0.25">
      <c r="B12580" s="35" t="s">
        <v>84</v>
      </c>
      <c r="C12580" s="35" t="s">
        <v>67</v>
      </c>
      <c r="D12580" s="35" t="s">
        <v>23</v>
      </c>
      <c r="E12580" s="35" t="s">
        <v>4</v>
      </c>
      <c r="F12580" s="35" t="s">
        <v>35</v>
      </c>
      <c r="G12580" s="35" t="s">
        <v>1</v>
      </c>
      <c r="H12580" s="35">
        <v>2011</v>
      </c>
      <c r="I12580" s="40">
        <v>0</v>
      </c>
    </row>
    <row r="12581" spans="2:9" x14ac:dyDescent="0.25">
      <c r="B12581" s="35" t="s">
        <v>84</v>
      </c>
      <c r="C12581" s="35" t="s">
        <v>67</v>
      </c>
      <c r="D12581" s="35" t="s">
        <v>23</v>
      </c>
      <c r="E12581" s="35" t="s">
        <v>4</v>
      </c>
      <c r="F12581" s="35" t="s">
        <v>35</v>
      </c>
      <c r="G12581" s="35" t="s">
        <v>1</v>
      </c>
      <c r="H12581" s="35">
        <v>2012</v>
      </c>
      <c r="I12581" s="40">
        <v>0</v>
      </c>
    </row>
    <row r="12582" spans="2:9" x14ac:dyDescent="0.25">
      <c r="B12582" s="35" t="s">
        <v>84</v>
      </c>
      <c r="C12582" s="35" t="s">
        <v>67</v>
      </c>
      <c r="D12582" s="35" t="s">
        <v>23</v>
      </c>
      <c r="E12582" s="35" t="s">
        <v>4</v>
      </c>
      <c r="F12582" s="35" t="s">
        <v>35</v>
      </c>
      <c r="G12582" s="35" t="s">
        <v>1</v>
      </c>
      <c r="H12582" s="35">
        <v>2013</v>
      </c>
      <c r="I12582" s="40">
        <v>0</v>
      </c>
    </row>
    <row r="12583" spans="2:9" x14ac:dyDescent="0.25">
      <c r="B12583" s="35" t="s">
        <v>84</v>
      </c>
      <c r="C12583" s="35" t="s">
        <v>67</v>
      </c>
      <c r="D12583" s="35" t="s">
        <v>23</v>
      </c>
      <c r="E12583" s="35" t="s">
        <v>4</v>
      </c>
      <c r="F12583" s="35" t="s">
        <v>35</v>
      </c>
      <c r="G12583" s="35" t="s">
        <v>1</v>
      </c>
      <c r="H12583" s="35">
        <v>2014</v>
      </c>
      <c r="I12583" s="40">
        <v>3.0625044522354528E-3</v>
      </c>
    </row>
    <row r="12584" spans="2:9" x14ac:dyDescent="0.25">
      <c r="B12584" s="35" t="s">
        <v>84</v>
      </c>
      <c r="C12584" s="35" t="s">
        <v>67</v>
      </c>
      <c r="D12584" s="35" t="s">
        <v>23</v>
      </c>
      <c r="E12584" s="35" t="s">
        <v>4</v>
      </c>
      <c r="F12584" s="35" t="s">
        <v>35</v>
      </c>
      <c r="G12584" s="35" t="s">
        <v>1</v>
      </c>
      <c r="H12584" s="35">
        <v>2015</v>
      </c>
      <c r="I12584" s="40">
        <v>3.2530876319918434E-3</v>
      </c>
    </row>
    <row r="12585" spans="2:9" x14ac:dyDescent="0.25">
      <c r="B12585" s="35" t="s">
        <v>84</v>
      </c>
      <c r="C12585" s="35" t="s">
        <v>67</v>
      </c>
      <c r="D12585" s="35" t="s">
        <v>23</v>
      </c>
      <c r="E12585" s="35" t="s">
        <v>4</v>
      </c>
      <c r="F12585" s="35" t="s">
        <v>35</v>
      </c>
      <c r="G12585" s="35" t="s">
        <v>1</v>
      </c>
      <c r="H12585" s="35">
        <v>2016</v>
      </c>
      <c r="I12585" s="40">
        <v>3.4715744508705183E-3</v>
      </c>
    </row>
    <row r="12586" spans="2:9" x14ac:dyDescent="0.25">
      <c r="B12586" s="35" t="s">
        <v>84</v>
      </c>
      <c r="C12586" s="35" t="s">
        <v>67</v>
      </c>
      <c r="D12586" s="35" t="s">
        <v>23</v>
      </c>
      <c r="E12586" s="35" t="s">
        <v>4</v>
      </c>
      <c r="F12586" s="35" t="s">
        <v>35</v>
      </c>
      <c r="G12586" s="35" t="s">
        <v>1</v>
      </c>
      <c r="H12586" s="35">
        <v>2017</v>
      </c>
      <c r="I12586" s="40">
        <v>3.4459970309207431E-3</v>
      </c>
    </row>
    <row r="12587" spans="2:9" x14ac:dyDescent="0.25">
      <c r="B12587" s="35" t="s">
        <v>84</v>
      </c>
      <c r="C12587" s="35" t="s">
        <v>67</v>
      </c>
      <c r="D12587" s="35" t="s">
        <v>23</v>
      </c>
      <c r="E12587" s="35" t="s">
        <v>4</v>
      </c>
      <c r="F12587" s="35" t="s">
        <v>35</v>
      </c>
      <c r="G12587" s="35" t="s">
        <v>1</v>
      </c>
      <c r="H12587" s="35">
        <v>2018</v>
      </c>
      <c r="I12587" s="40">
        <v>3.4012168344302544E-3</v>
      </c>
    </row>
    <row r="12588" spans="2:9" x14ac:dyDescent="0.25">
      <c r="B12588" s="35" t="s">
        <v>84</v>
      </c>
      <c r="C12588" s="35" t="s">
        <v>67</v>
      </c>
      <c r="D12588" s="35" t="s">
        <v>23</v>
      </c>
      <c r="E12588" s="35" t="s">
        <v>4</v>
      </c>
      <c r="F12588" s="35" t="s">
        <v>35</v>
      </c>
      <c r="G12588" s="35" t="s">
        <v>1</v>
      </c>
      <c r="H12588" s="35">
        <v>2019</v>
      </c>
      <c r="I12588" s="40">
        <v>3.374925353625823E-3</v>
      </c>
    </row>
    <row r="12589" spans="2:9" x14ac:dyDescent="0.25">
      <c r="B12589" s="35" t="s">
        <v>84</v>
      </c>
      <c r="C12589" s="35" t="s">
        <v>67</v>
      </c>
      <c r="D12589" s="35" t="s">
        <v>23</v>
      </c>
      <c r="E12589" s="35" t="s">
        <v>4</v>
      </c>
      <c r="F12589" s="35" t="s">
        <v>35</v>
      </c>
      <c r="G12589" s="35" t="s">
        <v>1</v>
      </c>
      <c r="H12589" s="35">
        <v>2020</v>
      </c>
      <c r="I12589" s="40">
        <v>3.4133976079794063E-3</v>
      </c>
    </row>
    <row r="12590" spans="2:9" x14ac:dyDescent="0.25">
      <c r="B12590" s="35" t="s">
        <v>84</v>
      </c>
      <c r="C12590" s="35" t="s">
        <v>67</v>
      </c>
      <c r="D12590" s="35" t="s">
        <v>23</v>
      </c>
      <c r="E12590" s="35" t="s">
        <v>4</v>
      </c>
      <c r="F12590" s="35" t="s">
        <v>35</v>
      </c>
      <c r="G12590" s="35" t="s">
        <v>1</v>
      </c>
      <c r="H12590" s="35">
        <v>2021</v>
      </c>
      <c r="I12590" s="40">
        <v>3.4431314183914342E-3</v>
      </c>
    </row>
    <row r="12591" spans="2:9" x14ac:dyDescent="0.25">
      <c r="B12591" s="35" t="s">
        <v>84</v>
      </c>
      <c r="C12591" s="35" t="s">
        <v>67</v>
      </c>
      <c r="D12591" s="35" t="s">
        <v>23</v>
      </c>
      <c r="E12591" s="35" t="s">
        <v>4</v>
      </c>
      <c r="F12591" s="35" t="s">
        <v>35</v>
      </c>
      <c r="G12591" s="35" t="s">
        <v>1</v>
      </c>
      <c r="H12591" s="35">
        <v>2022</v>
      </c>
      <c r="I12591" s="40">
        <v>3.4791394139598781E-3</v>
      </c>
    </row>
    <row r="12592" spans="2:9" x14ac:dyDescent="0.25">
      <c r="B12592" s="35" t="s">
        <v>84</v>
      </c>
      <c r="C12592" s="35" t="s">
        <v>67</v>
      </c>
      <c r="D12592" s="35" t="s">
        <v>23</v>
      </c>
      <c r="E12592" s="35" t="s">
        <v>4</v>
      </c>
      <c r="F12592" s="35" t="s">
        <v>35</v>
      </c>
      <c r="G12592" s="35" t="s">
        <v>1</v>
      </c>
      <c r="H12592" s="35">
        <v>2023</v>
      </c>
      <c r="I12592" s="40">
        <v>3.5287806150308917E-3</v>
      </c>
    </row>
    <row r="12593" spans="2:9" x14ac:dyDescent="0.25">
      <c r="B12593" s="35" t="s">
        <v>84</v>
      </c>
      <c r="C12593" s="35" t="s">
        <v>67</v>
      </c>
      <c r="D12593" s="35" t="s">
        <v>23</v>
      </c>
      <c r="E12593" s="35" t="s">
        <v>4</v>
      </c>
      <c r="F12593" s="35" t="s">
        <v>35</v>
      </c>
      <c r="G12593" s="35" t="s">
        <v>1</v>
      </c>
      <c r="H12593" s="35">
        <v>2024</v>
      </c>
      <c r="I12593" s="40">
        <v>3.5809944395316061E-3</v>
      </c>
    </row>
    <row r="12594" spans="2:9" x14ac:dyDescent="0.25">
      <c r="B12594" s="35" t="s">
        <v>84</v>
      </c>
      <c r="C12594" s="35" t="s">
        <v>67</v>
      </c>
      <c r="D12594" s="35" t="s">
        <v>23</v>
      </c>
      <c r="E12594" s="35" t="s">
        <v>4</v>
      </c>
      <c r="F12594" s="35" t="s">
        <v>35</v>
      </c>
      <c r="G12594" s="35" t="s">
        <v>1</v>
      </c>
      <c r="H12594" s="35">
        <v>2025</v>
      </c>
      <c r="I12594" s="40">
        <v>3.6357975643651701E-3</v>
      </c>
    </row>
    <row r="12595" spans="2:9" x14ac:dyDescent="0.25">
      <c r="B12595" s="35" t="s">
        <v>84</v>
      </c>
      <c r="C12595" s="35" t="s">
        <v>67</v>
      </c>
      <c r="D12595" s="35" t="s">
        <v>23</v>
      </c>
      <c r="E12595" s="35" t="s">
        <v>4</v>
      </c>
      <c r="F12595" s="35" t="s">
        <v>35</v>
      </c>
      <c r="G12595" s="35" t="s">
        <v>1</v>
      </c>
      <c r="H12595" s="35">
        <v>2026</v>
      </c>
      <c r="I12595" s="40">
        <v>3.6924280760086657E-3</v>
      </c>
    </row>
    <row r="12596" spans="2:9" x14ac:dyDescent="0.25">
      <c r="B12596" s="35" t="s">
        <v>84</v>
      </c>
      <c r="C12596" s="35" t="s">
        <v>67</v>
      </c>
      <c r="D12596" s="35" t="s">
        <v>23</v>
      </c>
      <c r="E12596" s="35" t="s">
        <v>4</v>
      </c>
      <c r="F12596" s="35" t="s">
        <v>35</v>
      </c>
      <c r="G12596" s="35" t="s">
        <v>1</v>
      </c>
      <c r="H12596" s="35">
        <v>2027</v>
      </c>
      <c r="I12596" s="40">
        <v>3.7518891705946096E-3</v>
      </c>
    </row>
    <row r="12597" spans="2:9" x14ac:dyDescent="0.25">
      <c r="B12597" s="35" t="s">
        <v>84</v>
      </c>
      <c r="C12597" s="35" t="s">
        <v>67</v>
      </c>
      <c r="D12597" s="35" t="s">
        <v>23</v>
      </c>
      <c r="E12597" s="35" t="s">
        <v>4</v>
      </c>
      <c r="F12597" s="35" t="s">
        <v>35</v>
      </c>
      <c r="G12597" s="35" t="s">
        <v>1</v>
      </c>
      <c r="H12597" s="35">
        <v>2028</v>
      </c>
      <c r="I12597" s="40">
        <v>3.8143309189696975E-3</v>
      </c>
    </row>
    <row r="12598" spans="2:9" x14ac:dyDescent="0.25">
      <c r="B12598" s="35" t="s">
        <v>84</v>
      </c>
      <c r="C12598" s="35" t="s">
        <v>67</v>
      </c>
      <c r="D12598" s="35" t="s">
        <v>23</v>
      </c>
      <c r="E12598" s="35" t="s">
        <v>4</v>
      </c>
      <c r="F12598" s="35" t="s">
        <v>35</v>
      </c>
      <c r="G12598" s="35" t="s">
        <v>1</v>
      </c>
      <c r="H12598" s="35">
        <v>2029</v>
      </c>
      <c r="I12598" s="40">
        <v>3.8782842268674884E-3</v>
      </c>
    </row>
    <row r="12599" spans="2:9" x14ac:dyDescent="0.25">
      <c r="B12599" s="35" t="s">
        <v>84</v>
      </c>
      <c r="C12599" s="35" t="s">
        <v>67</v>
      </c>
      <c r="D12599" s="35" t="s">
        <v>23</v>
      </c>
      <c r="E12599" s="35" t="s">
        <v>4</v>
      </c>
      <c r="F12599" s="35" t="s">
        <v>35</v>
      </c>
      <c r="G12599" s="35" t="s">
        <v>1</v>
      </c>
      <c r="H12599" s="35">
        <v>2030</v>
      </c>
      <c r="I12599" s="40">
        <v>3.9388076694838372E-3</v>
      </c>
    </row>
    <row r="12600" spans="2:9" x14ac:dyDescent="0.25">
      <c r="B12600" s="35" t="s">
        <v>84</v>
      </c>
      <c r="C12600" s="35" t="s">
        <v>67</v>
      </c>
      <c r="D12600" s="35" t="s">
        <v>23</v>
      </c>
      <c r="E12600" s="35" t="s">
        <v>4</v>
      </c>
      <c r="F12600" s="35" t="s">
        <v>35</v>
      </c>
      <c r="G12600" s="35" t="s">
        <v>1</v>
      </c>
      <c r="H12600" s="35">
        <v>2031</v>
      </c>
      <c r="I12600" s="40">
        <v>3.9976738283778717E-3</v>
      </c>
    </row>
    <row r="12601" spans="2:9" x14ac:dyDescent="0.25">
      <c r="B12601" s="35" t="s">
        <v>84</v>
      </c>
      <c r="C12601" s="35" t="s">
        <v>67</v>
      </c>
      <c r="D12601" s="35" t="s">
        <v>23</v>
      </c>
      <c r="E12601" s="35" t="s">
        <v>4</v>
      </c>
      <c r="F12601" s="35" t="s">
        <v>35</v>
      </c>
      <c r="G12601" s="35" t="s">
        <v>1</v>
      </c>
      <c r="H12601" s="35">
        <v>2032</v>
      </c>
      <c r="I12601" s="40">
        <v>4.0543092585586882E-3</v>
      </c>
    </row>
    <row r="12602" spans="2:9" x14ac:dyDescent="0.25">
      <c r="B12602" s="35" t="s">
        <v>84</v>
      </c>
      <c r="C12602" s="35" t="s">
        <v>67</v>
      </c>
      <c r="D12602" s="35" t="s">
        <v>23</v>
      </c>
      <c r="E12602" s="35" t="s">
        <v>4</v>
      </c>
      <c r="F12602" s="35" t="s">
        <v>35</v>
      </c>
      <c r="G12602" s="35" t="s">
        <v>1</v>
      </c>
      <c r="H12602" s="35">
        <v>2033</v>
      </c>
      <c r="I12602" s="40">
        <v>4.1186330372438842E-3</v>
      </c>
    </row>
    <row r="12603" spans="2:9" x14ac:dyDescent="0.25">
      <c r="B12603" s="35" t="s">
        <v>84</v>
      </c>
      <c r="C12603" s="35" t="s">
        <v>67</v>
      </c>
      <c r="D12603" s="35" t="s">
        <v>23</v>
      </c>
      <c r="E12603" s="35" t="s">
        <v>4</v>
      </c>
      <c r="F12603" s="35" t="s">
        <v>35</v>
      </c>
      <c r="G12603" s="35" t="s">
        <v>1</v>
      </c>
      <c r="H12603" s="35">
        <v>2034</v>
      </c>
      <c r="I12603" s="40">
        <v>4.1907297543638316E-3</v>
      </c>
    </row>
    <row r="12604" spans="2:9" x14ac:dyDescent="0.25">
      <c r="B12604" s="35" t="s">
        <v>84</v>
      </c>
      <c r="C12604" s="35" t="s">
        <v>67</v>
      </c>
      <c r="D12604" s="35" t="s">
        <v>23</v>
      </c>
      <c r="E12604" s="35" t="s">
        <v>4</v>
      </c>
      <c r="F12604" s="35" t="s">
        <v>35</v>
      </c>
      <c r="G12604" s="35" t="s">
        <v>1</v>
      </c>
      <c r="H12604" s="35">
        <v>2035</v>
      </c>
      <c r="I12604" s="40">
        <v>4.2577617804323191E-3</v>
      </c>
    </row>
    <row r="12605" spans="2:9" x14ac:dyDescent="0.25">
      <c r="B12605" s="35" t="s">
        <v>84</v>
      </c>
      <c r="C12605" s="35" t="s">
        <v>67</v>
      </c>
      <c r="D12605" s="35" t="s">
        <v>23</v>
      </c>
      <c r="E12605" s="35" t="s">
        <v>4</v>
      </c>
      <c r="F12605" s="35" t="s">
        <v>35</v>
      </c>
      <c r="G12605" s="35" t="s">
        <v>1</v>
      </c>
      <c r="H12605" s="35">
        <v>2036</v>
      </c>
      <c r="I12605" s="40">
        <v>4.3251360424433703E-3</v>
      </c>
    </row>
    <row r="12606" spans="2:9" x14ac:dyDescent="0.25">
      <c r="B12606" s="35" t="s">
        <v>84</v>
      </c>
      <c r="C12606" s="35" t="s">
        <v>67</v>
      </c>
      <c r="D12606" s="35" t="s">
        <v>23</v>
      </c>
      <c r="E12606" s="35" t="s">
        <v>4</v>
      </c>
      <c r="F12606" s="35" t="s">
        <v>35</v>
      </c>
      <c r="G12606" s="35" t="s">
        <v>1</v>
      </c>
      <c r="H12606" s="35">
        <v>2037</v>
      </c>
      <c r="I12606" s="40">
        <v>4.3949801955989274E-3</v>
      </c>
    </row>
    <row r="12607" spans="2:9" x14ac:dyDescent="0.25">
      <c r="B12607" s="35" t="s">
        <v>84</v>
      </c>
      <c r="C12607" s="35" t="s">
        <v>67</v>
      </c>
      <c r="D12607" s="35" t="s">
        <v>23</v>
      </c>
      <c r="E12607" s="35" t="s">
        <v>4</v>
      </c>
      <c r="F12607" s="35" t="s">
        <v>35</v>
      </c>
      <c r="G12607" s="35" t="s">
        <v>1</v>
      </c>
      <c r="H12607" s="35">
        <v>2038</v>
      </c>
      <c r="I12607" s="40">
        <v>4.4666119185864869E-3</v>
      </c>
    </row>
    <row r="12608" spans="2:9" x14ac:dyDescent="0.25">
      <c r="B12608" s="35" t="s">
        <v>84</v>
      </c>
      <c r="C12608" s="35" t="s">
        <v>67</v>
      </c>
      <c r="D12608" s="35" t="s">
        <v>23</v>
      </c>
      <c r="E12608" s="35" t="s">
        <v>4</v>
      </c>
      <c r="F12608" s="35" t="s">
        <v>35</v>
      </c>
      <c r="G12608" s="35" t="s">
        <v>1</v>
      </c>
      <c r="H12608" s="35">
        <v>2039</v>
      </c>
      <c r="I12608" s="40">
        <v>4.5398602807825671E-3</v>
      </c>
    </row>
    <row r="12609" spans="2:9" x14ac:dyDescent="0.25">
      <c r="B12609" s="35" t="s">
        <v>84</v>
      </c>
      <c r="C12609" s="35" t="s">
        <v>67</v>
      </c>
      <c r="D12609" s="35" t="s">
        <v>23</v>
      </c>
      <c r="E12609" s="35" t="s">
        <v>4</v>
      </c>
      <c r="F12609" s="35" t="s">
        <v>35</v>
      </c>
      <c r="G12609" s="35" t="s">
        <v>1</v>
      </c>
      <c r="H12609" s="35">
        <v>2040</v>
      </c>
      <c r="I12609" s="40">
        <v>4.614696944057404E-3</v>
      </c>
    </row>
    <row r="12610" spans="2:9" x14ac:dyDescent="0.25">
      <c r="B12610" s="35" t="s">
        <v>84</v>
      </c>
      <c r="C12610" s="35" t="s">
        <v>67</v>
      </c>
      <c r="D12610" s="35" t="s">
        <v>23</v>
      </c>
      <c r="E12610" s="35" t="s">
        <v>4</v>
      </c>
      <c r="F12610" s="35" t="s">
        <v>35</v>
      </c>
      <c r="G12610" s="35" t="s">
        <v>1</v>
      </c>
      <c r="H12610" s="35">
        <v>2041</v>
      </c>
      <c r="I12610" s="40">
        <v>4.69063416683131E-3</v>
      </c>
    </row>
    <row r="12611" spans="2:9" x14ac:dyDescent="0.25">
      <c r="B12611" s="35" t="s">
        <v>84</v>
      </c>
      <c r="C12611" s="35" t="s">
        <v>67</v>
      </c>
      <c r="D12611" s="35" t="s">
        <v>23</v>
      </c>
      <c r="E12611" s="35" t="s">
        <v>4</v>
      </c>
      <c r="F12611" s="35" t="s">
        <v>35</v>
      </c>
      <c r="G12611" s="35" t="s">
        <v>1</v>
      </c>
      <c r="H12611" s="35">
        <v>2042</v>
      </c>
      <c r="I12611" s="40">
        <v>4.7672813686476445E-3</v>
      </c>
    </row>
    <row r="12612" spans="2:9" x14ac:dyDescent="0.25">
      <c r="B12612" s="35" t="s">
        <v>84</v>
      </c>
      <c r="C12612" s="35" t="s">
        <v>67</v>
      </c>
      <c r="D12612" s="35" t="s">
        <v>23</v>
      </c>
      <c r="E12612" s="35" t="s">
        <v>4</v>
      </c>
      <c r="F12612" s="35" t="s">
        <v>35</v>
      </c>
      <c r="G12612" s="35" t="s">
        <v>1</v>
      </c>
      <c r="H12612" s="35">
        <v>2043</v>
      </c>
      <c r="I12612" s="40">
        <v>4.8446636614912306E-3</v>
      </c>
    </row>
    <row r="12613" spans="2:9" x14ac:dyDescent="0.25">
      <c r="B12613" s="35" t="s">
        <v>84</v>
      </c>
      <c r="C12613" s="35" t="s">
        <v>67</v>
      </c>
      <c r="D12613" s="35" t="s">
        <v>23</v>
      </c>
      <c r="E12613" s="35" t="s">
        <v>4</v>
      </c>
      <c r="F12613" s="35" t="s">
        <v>35</v>
      </c>
      <c r="G12613" s="35" t="s">
        <v>1</v>
      </c>
      <c r="H12613" s="35">
        <v>2044</v>
      </c>
      <c r="I12613" s="40">
        <v>4.9229605442917971E-3</v>
      </c>
    </row>
    <row r="12614" spans="2:9" x14ac:dyDescent="0.25">
      <c r="B12614" s="35" t="s">
        <v>84</v>
      </c>
      <c r="C12614" s="35" t="s">
        <v>67</v>
      </c>
      <c r="D12614" s="35" t="s">
        <v>23</v>
      </c>
      <c r="E12614" s="35" t="s">
        <v>4</v>
      </c>
      <c r="F12614" s="35" t="s">
        <v>35</v>
      </c>
      <c r="G12614" s="35" t="s">
        <v>1</v>
      </c>
      <c r="H12614" s="35">
        <v>2045</v>
      </c>
      <c r="I12614" s="40">
        <v>5.0016924988726249E-3</v>
      </c>
    </row>
    <row r="12615" spans="2:9" x14ac:dyDescent="0.25">
      <c r="B12615" s="35" t="s">
        <v>84</v>
      </c>
      <c r="C12615" s="35" t="s">
        <v>67</v>
      </c>
      <c r="D12615" s="35" t="s">
        <v>23</v>
      </c>
      <c r="E12615" s="35" t="s">
        <v>4</v>
      </c>
      <c r="F12615" s="35" t="s">
        <v>35</v>
      </c>
      <c r="G12615" s="35" t="s">
        <v>1</v>
      </c>
      <c r="H12615" s="35">
        <v>2046</v>
      </c>
      <c r="I12615" s="40">
        <v>5.0804302324758818E-3</v>
      </c>
    </row>
    <row r="12616" spans="2:9" x14ac:dyDescent="0.25">
      <c r="B12616" s="35" t="s">
        <v>84</v>
      </c>
      <c r="C12616" s="35" t="s">
        <v>67</v>
      </c>
      <c r="D12616" s="35" t="s">
        <v>23</v>
      </c>
      <c r="E12616" s="35" t="s">
        <v>4</v>
      </c>
      <c r="F12616" s="35" t="s">
        <v>35</v>
      </c>
      <c r="G12616" s="35" t="s">
        <v>1</v>
      </c>
      <c r="H12616" s="35">
        <v>2047</v>
      </c>
      <c r="I12616" s="40">
        <v>5.1594399449205802E-3</v>
      </c>
    </row>
    <row r="12617" spans="2:9" x14ac:dyDescent="0.25">
      <c r="B12617" s="35" t="s">
        <v>84</v>
      </c>
      <c r="C12617" s="35" t="s">
        <v>67</v>
      </c>
      <c r="D12617" s="35" t="s">
        <v>23</v>
      </c>
      <c r="E12617" s="35" t="s">
        <v>4</v>
      </c>
      <c r="F12617" s="35" t="s">
        <v>35</v>
      </c>
      <c r="G12617" s="35" t="s">
        <v>1</v>
      </c>
      <c r="H12617" s="35">
        <v>2048</v>
      </c>
      <c r="I12617" s="40">
        <v>5.2382608812539732E-3</v>
      </c>
    </row>
    <row r="12618" spans="2:9" x14ac:dyDescent="0.25">
      <c r="B12618" s="35" t="s">
        <v>84</v>
      </c>
      <c r="C12618" s="35" t="s">
        <v>67</v>
      </c>
      <c r="D12618" s="35" t="s">
        <v>23</v>
      </c>
      <c r="E12618" s="35" t="s">
        <v>4</v>
      </c>
      <c r="F12618" s="35" t="s">
        <v>35</v>
      </c>
      <c r="G12618" s="35" t="s">
        <v>1</v>
      </c>
      <c r="H12618" s="35">
        <v>2049</v>
      </c>
      <c r="I12618" s="40">
        <v>5.3162364682938171E-3</v>
      </c>
    </row>
    <row r="12619" spans="2:9" x14ac:dyDescent="0.25">
      <c r="B12619" s="35" t="s">
        <v>84</v>
      </c>
      <c r="C12619" s="35" t="s">
        <v>67</v>
      </c>
      <c r="D12619" s="35" t="s">
        <v>23</v>
      </c>
      <c r="E12619" s="35" t="s">
        <v>4</v>
      </c>
      <c r="F12619" s="35" t="s">
        <v>35</v>
      </c>
      <c r="G12619" s="35" t="s">
        <v>1</v>
      </c>
      <c r="H12619" s="35">
        <v>2050</v>
      </c>
      <c r="I12619" s="40">
        <v>5.393796610029619E-3</v>
      </c>
    </row>
    <row r="12620" spans="2:9" x14ac:dyDescent="0.25">
      <c r="B12620" s="35" t="s">
        <v>84</v>
      </c>
      <c r="C12620" s="35" t="s">
        <v>67</v>
      </c>
      <c r="D12620" s="35" t="s">
        <v>23</v>
      </c>
      <c r="E12620" s="35" t="s">
        <v>4</v>
      </c>
      <c r="F12620" s="35" t="s">
        <v>35</v>
      </c>
      <c r="G12620" s="35" t="s">
        <v>1</v>
      </c>
      <c r="H12620" s="35">
        <v>2051</v>
      </c>
      <c r="I12620" s="40">
        <v>5.4710308862926348E-3</v>
      </c>
    </row>
    <row r="12621" spans="2:9" x14ac:dyDescent="0.25">
      <c r="B12621" s="35" t="s">
        <v>84</v>
      </c>
      <c r="C12621" s="35" t="s">
        <v>67</v>
      </c>
      <c r="D12621" s="35" t="s">
        <v>23</v>
      </c>
      <c r="E12621" s="35" t="s">
        <v>4</v>
      </c>
      <c r="F12621" s="35" t="s">
        <v>35</v>
      </c>
      <c r="G12621" s="35" t="s">
        <v>1</v>
      </c>
      <c r="H12621" s="35">
        <v>2052</v>
      </c>
      <c r="I12621" s="40">
        <v>5.5482653696212062E-3</v>
      </c>
    </row>
    <row r="12622" spans="2:9" x14ac:dyDescent="0.25">
      <c r="B12622" s="35" t="s">
        <v>84</v>
      </c>
      <c r="C12622" s="35" t="s">
        <v>67</v>
      </c>
      <c r="D12622" s="35" t="s">
        <v>23</v>
      </c>
      <c r="E12622" s="35" t="s">
        <v>4</v>
      </c>
      <c r="F12622" s="35" t="s">
        <v>35</v>
      </c>
      <c r="G12622" s="35" t="s">
        <v>1</v>
      </c>
      <c r="H12622" s="35">
        <v>2053</v>
      </c>
      <c r="I12622" s="40">
        <v>5.6249713934342863E-3</v>
      </c>
    </row>
    <row r="12623" spans="2:9" x14ac:dyDescent="0.25">
      <c r="B12623" s="35" t="s">
        <v>84</v>
      </c>
      <c r="C12623" s="35" t="s">
        <v>67</v>
      </c>
      <c r="D12623" s="35" t="s">
        <v>23</v>
      </c>
      <c r="E12623" s="35" t="s">
        <v>4</v>
      </c>
      <c r="F12623" s="35" t="s">
        <v>35</v>
      </c>
      <c r="G12623" s="35" t="s">
        <v>1</v>
      </c>
      <c r="H12623" s="35">
        <v>2054</v>
      </c>
      <c r="I12623" s="40">
        <v>5.7006274069547171E-3</v>
      </c>
    </row>
    <row r="12624" spans="2:9" x14ac:dyDescent="0.25">
      <c r="B12624" s="35" t="s">
        <v>84</v>
      </c>
      <c r="C12624" s="35" t="s">
        <v>67</v>
      </c>
      <c r="D12624" s="35" t="s">
        <v>23</v>
      </c>
      <c r="E12624" s="35" t="s">
        <v>4</v>
      </c>
      <c r="F12624" s="35" t="s">
        <v>35</v>
      </c>
      <c r="G12624" s="35" t="s">
        <v>1</v>
      </c>
      <c r="H12624" s="35">
        <v>2055</v>
      </c>
      <c r="I12624" s="40">
        <v>5.7756549316476426E-3</v>
      </c>
    </row>
    <row r="12625" spans="2:9" x14ac:dyDescent="0.25">
      <c r="B12625" s="35" t="s">
        <v>84</v>
      </c>
      <c r="C12625" s="35" t="s">
        <v>67</v>
      </c>
      <c r="D12625" s="35" t="s">
        <v>23</v>
      </c>
      <c r="E12625" s="35" t="s">
        <v>4</v>
      </c>
      <c r="F12625" s="35" t="s">
        <v>35</v>
      </c>
      <c r="G12625" s="35" t="s">
        <v>1</v>
      </c>
      <c r="H12625" s="35">
        <v>2056</v>
      </c>
      <c r="I12625" s="40">
        <v>5.8492319121073236E-3</v>
      </c>
    </row>
    <row r="12626" spans="2:9" x14ac:dyDescent="0.25">
      <c r="B12626" s="35" t="s">
        <v>84</v>
      </c>
      <c r="C12626" s="35" t="s">
        <v>67</v>
      </c>
      <c r="D12626" s="35" t="s">
        <v>23</v>
      </c>
      <c r="E12626" s="35" t="s">
        <v>4</v>
      </c>
      <c r="F12626" s="35" t="s">
        <v>35</v>
      </c>
      <c r="G12626" s="35" t="s">
        <v>1</v>
      </c>
      <c r="H12626" s="35">
        <v>2057</v>
      </c>
      <c r="I12626" s="40">
        <v>5.9213441449578767E-3</v>
      </c>
    </row>
    <row r="12627" spans="2:9" x14ac:dyDescent="0.25">
      <c r="B12627" s="35" t="s">
        <v>84</v>
      </c>
      <c r="C12627" s="35" t="s">
        <v>67</v>
      </c>
      <c r="D12627" s="35" t="s">
        <v>23</v>
      </c>
      <c r="E12627" s="35" t="s">
        <v>4</v>
      </c>
      <c r="F12627" s="35" t="s">
        <v>35</v>
      </c>
      <c r="G12627" s="35" t="s">
        <v>1</v>
      </c>
      <c r="H12627" s="35">
        <v>2058</v>
      </c>
      <c r="I12627" s="40">
        <v>5.9904775336664358E-3</v>
      </c>
    </row>
    <row r="12628" spans="2:9" x14ac:dyDescent="0.25">
      <c r="B12628" s="35" t="s">
        <v>84</v>
      </c>
      <c r="C12628" s="35" t="s">
        <v>67</v>
      </c>
      <c r="D12628" s="35" t="s">
        <v>23</v>
      </c>
      <c r="E12628" s="35" t="s">
        <v>4</v>
      </c>
      <c r="F12628" s="35" t="s">
        <v>35</v>
      </c>
      <c r="G12628" s="35" t="s">
        <v>1</v>
      </c>
      <c r="H12628" s="35">
        <v>2059</v>
      </c>
      <c r="I12628" s="40">
        <v>6.0607569594190482E-3</v>
      </c>
    </row>
    <row r="12629" spans="2:9" x14ac:dyDescent="0.25">
      <c r="B12629" s="35" t="s">
        <v>84</v>
      </c>
      <c r="C12629" s="35" t="s">
        <v>67</v>
      </c>
      <c r="D12629" s="35" t="s">
        <v>23</v>
      </c>
      <c r="E12629" s="35" t="s">
        <v>4</v>
      </c>
      <c r="F12629" s="35" t="s">
        <v>35</v>
      </c>
      <c r="G12629" s="35" t="s">
        <v>1</v>
      </c>
      <c r="H12629" s="35">
        <v>2060</v>
      </c>
      <c r="I12629" s="40">
        <v>6.1304256782720211E-3</v>
      </c>
    </row>
    <row r="12630" spans="2:9" x14ac:dyDescent="0.25">
      <c r="B12630" s="35" t="s">
        <v>84</v>
      </c>
      <c r="C12630" s="35" t="s">
        <v>67</v>
      </c>
      <c r="D12630" s="35" t="s">
        <v>23</v>
      </c>
      <c r="E12630" s="35" t="s">
        <v>5</v>
      </c>
      <c r="F12630" s="35" t="s">
        <v>36</v>
      </c>
      <c r="G12630" s="35" t="s">
        <v>1</v>
      </c>
      <c r="H12630" s="35">
        <v>2000</v>
      </c>
      <c r="I12630" s="40">
        <f t="array" ref="I12630:I12690">TRANSPOSE('[10]Despesa_%PIB'!$B$26:$BJ$26)</f>
        <v>0</v>
      </c>
    </row>
    <row r="12631" spans="2:9" x14ac:dyDescent="0.25">
      <c r="B12631" s="35" t="s">
        <v>84</v>
      </c>
      <c r="C12631" s="35" t="s">
        <v>67</v>
      </c>
      <c r="D12631" s="35" t="s">
        <v>23</v>
      </c>
      <c r="E12631" s="35" t="s">
        <v>5</v>
      </c>
      <c r="F12631" s="35" t="s">
        <v>36</v>
      </c>
      <c r="G12631" s="35" t="s">
        <v>1</v>
      </c>
      <c r="H12631" s="35">
        <v>2001</v>
      </c>
      <c r="I12631" s="40">
        <v>0</v>
      </c>
    </row>
    <row r="12632" spans="2:9" x14ac:dyDescent="0.25">
      <c r="B12632" s="35" t="s">
        <v>84</v>
      </c>
      <c r="C12632" s="35" t="s">
        <v>67</v>
      </c>
      <c r="D12632" s="35" t="s">
        <v>23</v>
      </c>
      <c r="E12632" s="35" t="s">
        <v>5</v>
      </c>
      <c r="F12632" s="35" t="s">
        <v>36</v>
      </c>
      <c r="G12632" s="35" t="s">
        <v>1</v>
      </c>
      <c r="H12632" s="35">
        <v>2002</v>
      </c>
      <c r="I12632" s="40">
        <v>0</v>
      </c>
    </row>
    <row r="12633" spans="2:9" x14ac:dyDescent="0.25">
      <c r="B12633" s="35" t="s">
        <v>84</v>
      </c>
      <c r="C12633" s="35" t="s">
        <v>67</v>
      </c>
      <c r="D12633" s="35" t="s">
        <v>23</v>
      </c>
      <c r="E12633" s="35" t="s">
        <v>5</v>
      </c>
      <c r="F12633" s="35" t="s">
        <v>36</v>
      </c>
      <c r="G12633" s="35" t="s">
        <v>1</v>
      </c>
      <c r="H12633" s="35">
        <v>2003</v>
      </c>
      <c r="I12633" s="40">
        <v>0</v>
      </c>
    </row>
    <row r="12634" spans="2:9" x14ac:dyDescent="0.25">
      <c r="B12634" s="35" t="s">
        <v>84</v>
      </c>
      <c r="C12634" s="35" t="s">
        <v>67</v>
      </c>
      <c r="D12634" s="35" t="s">
        <v>23</v>
      </c>
      <c r="E12634" s="35" t="s">
        <v>5</v>
      </c>
      <c r="F12634" s="35" t="s">
        <v>36</v>
      </c>
      <c r="G12634" s="35" t="s">
        <v>1</v>
      </c>
      <c r="H12634" s="35">
        <v>2004</v>
      </c>
      <c r="I12634" s="40">
        <v>0</v>
      </c>
    </row>
    <row r="12635" spans="2:9" x14ac:dyDescent="0.25">
      <c r="B12635" s="35" t="s">
        <v>84</v>
      </c>
      <c r="C12635" s="35" t="s">
        <v>67</v>
      </c>
      <c r="D12635" s="35" t="s">
        <v>23</v>
      </c>
      <c r="E12635" s="35" t="s">
        <v>5</v>
      </c>
      <c r="F12635" s="35" t="s">
        <v>36</v>
      </c>
      <c r="G12635" s="35" t="s">
        <v>1</v>
      </c>
      <c r="H12635" s="35">
        <v>2005</v>
      </c>
      <c r="I12635" s="40">
        <v>0</v>
      </c>
    </row>
    <row r="12636" spans="2:9" x14ac:dyDescent="0.25">
      <c r="B12636" s="35" t="s">
        <v>84</v>
      </c>
      <c r="C12636" s="35" t="s">
        <v>67</v>
      </c>
      <c r="D12636" s="35" t="s">
        <v>23</v>
      </c>
      <c r="E12636" s="35" t="s">
        <v>5</v>
      </c>
      <c r="F12636" s="35" t="s">
        <v>36</v>
      </c>
      <c r="G12636" s="35" t="s">
        <v>1</v>
      </c>
      <c r="H12636" s="35">
        <v>2006</v>
      </c>
      <c r="I12636" s="40">
        <v>0</v>
      </c>
    </row>
    <row r="12637" spans="2:9" x14ac:dyDescent="0.25">
      <c r="B12637" s="35" t="s">
        <v>84</v>
      </c>
      <c r="C12637" s="35" t="s">
        <v>67</v>
      </c>
      <c r="D12637" s="35" t="s">
        <v>23</v>
      </c>
      <c r="E12637" s="35" t="s">
        <v>5</v>
      </c>
      <c r="F12637" s="35" t="s">
        <v>36</v>
      </c>
      <c r="G12637" s="35" t="s">
        <v>1</v>
      </c>
      <c r="H12637" s="35">
        <v>2007</v>
      </c>
      <c r="I12637" s="40">
        <v>0</v>
      </c>
    </row>
    <row r="12638" spans="2:9" x14ac:dyDescent="0.25">
      <c r="B12638" s="35" t="s">
        <v>84</v>
      </c>
      <c r="C12638" s="35" t="s">
        <v>67</v>
      </c>
      <c r="D12638" s="35" t="s">
        <v>23</v>
      </c>
      <c r="E12638" s="35" t="s">
        <v>5</v>
      </c>
      <c r="F12638" s="35" t="s">
        <v>36</v>
      </c>
      <c r="G12638" s="35" t="s">
        <v>1</v>
      </c>
      <c r="H12638" s="35">
        <v>2008</v>
      </c>
      <c r="I12638" s="40">
        <v>0</v>
      </c>
    </row>
    <row r="12639" spans="2:9" x14ac:dyDescent="0.25">
      <c r="B12639" s="35" t="s">
        <v>84</v>
      </c>
      <c r="C12639" s="35" t="s">
        <v>67</v>
      </c>
      <c r="D12639" s="35" t="s">
        <v>23</v>
      </c>
      <c r="E12639" s="35" t="s">
        <v>5</v>
      </c>
      <c r="F12639" s="35" t="s">
        <v>36</v>
      </c>
      <c r="G12639" s="35" t="s">
        <v>1</v>
      </c>
      <c r="H12639" s="35">
        <v>2009</v>
      </c>
      <c r="I12639" s="40">
        <v>0</v>
      </c>
    </row>
    <row r="12640" spans="2:9" x14ac:dyDescent="0.25">
      <c r="B12640" s="35" t="s">
        <v>84</v>
      </c>
      <c r="C12640" s="35" t="s">
        <v>67</v>
      </c>
      <c r="D12640" s="35" t="s">
        <v>23</v>
      </c>
      <c r="E12640" s="35" t="s">
        <v>5</v>
      </c>
      <c r="F12640" s="35" t="s">
        <v>36</v>
      </c>
      <c r="G12640" s="35" t="s">
        <v>1</v>
      </c>
      <c r="H12640" s="35">
        <v>2010</v>
      </c>
      <c r="I12640" s="40">
        <v>0</v>
      </c>
    </row>
    <row r="12641" spans="2:9" x14ac:dyDescent="0.25">
      <c r="B12641" s="35" t="s">
        <v>84</v>
      </c>
      <c r="C12641" s="35" t="s">
        <v>67</v>
      </c>
      <c r="D12641" s="35" t="s">
        <v>23</v>
      </c>
      <c r="E12641" s="35" t="s">
        <v>5</v>
      </c>
      <c r="F12641" s="35" t="s">
        <v>36</v>
      </c>
      <c r="G12641" s="35" t="s">
        <v>1</v>
      </c>
      <c r="H12641" s="35">
        <v>2011</v>
      </c>
      <c r="I12641" s="40">
        <v>0</v>
      </c>
    </row>
    <row r="12642" spans="2:9" x14ac:dyDescent="0.25">
      <c r="B12642" s="35" t="s">
        <v>84</v>
      </c>
      <c r="C12642" s="35" t="s">
        <v>67</v>
      </c>
      <c r="D12642" s="35" t="s">
        <v>23</v>
      </c>
      <c r="E12642" s="35" t="s">
        <v>5</v>
      </c>
      <c r="F12642" s="35" t="s">
        <v>36</v>
      </c>
      <c r="G12642" s="35" t="s">
        <v>1</v>
      </c>
      <c r="H12642" s="35">
        <v>2012</v>
      </c>
      <c r="I12642" s="40">
        <v>0</v>
      </c>
    </row>
    <row r="12643" spans="2:9" x14ac:dyDescent="0.25">
      <c r="B12643" s="35" t="s">
        <v>84</v>
      </c>
      <c r="C12643" s="35" t="s">
        <v>67</v>
      </c>
      <c r="D12643" s="35" t="s">
        <v>23</v>
      </c>
      <c r="E12643" s="35" t="s">
        <v>5</v>
      </c>
      <c r="F12643" s="35" t="s">
        <v>36</v>
      </c>
      <c r="G12643" s="35" t="s">
        <v>1</v>
      </c>
      <c r="H12643" s="35">
        <v>2013</v>
      </c>
      <c r="I12643" s="40">
        <v>0</v>
      </c>
    </row>
    <row r="12644" spans="2:9" x14ac:dyDescent="0.25">
      <c r="B12644" s="35" t="s">
        <v>84</v>
      </c>
      <c r="C12644" s="35" t="s">
        <v>67</v>
      </c>
      <c r="D12644" s="35" t="s">
        <v>23</v>
      </c>
      <c r="E12644" s="35" t="s">
        <v>5</v>
      </c>
      <c r="F12644" s="35" t="s">
        <v>36</v>
      </c>
      <c r="G12644" s="35" t="s">
        <v>1</v>
      </c>
      <c r="H12644" s="35">
        <v>2014</v>
      </c>
      <c r="I12644" s="40">
        <v>2.6261988137684534E-3</v>
      </c>
    </row>
    <row r="12645" spans="2:9" x14ac:dyDescent="0.25">
      <c r="B12645" s="35" t="s">
        <v>84</v>
      </c>
      <c r="C12645" s="35" t="s">
        <v>67</v>
      </c>
      <c r="D12645" s="35" t="s">
        <v>23</v>
      </c>
      <c r="E12645" s="35" t="s">
        <v>5</v>
      </c>
      <c r="F12645" s="35" t="s">
        <v>36</v>
      </c>
      <c r="G12645" s="35" t="s">
        <v>1</v>
      </c>
      <c r="H12645" s="35">
        <v>2015</v>
      </c>
      <c r="I12645" s="40">
        <v>2.8441170665504611E-3</v>
      </c>
    </row>
    <row r="12646" spans="2:9" x14ac:dyDescent="0.25">
      <c r="B12646" s="35" t="s">
        <v>84</v>
      </c>
      <c r="C12646" s="35" t="s">
        <v>67</v>
      </c>
      <c r="D12646" s="35" t="s">
        <v>23</v>
      </c>
      <c r="E12646" s="35" t="s">
        <v>5</v>
      </c>
      <c r="F12646" s="35" t="s">
        <v>36</v>
      </c>
      <c r="G12646" s="35" t="s">
        <v>1</v>
      </c>
      <c r="H12646" s="35">
        <v>2016</v>
      </c>
      <c r="I12646" s="40">
        <v>3.2334914129695173E-3</v>
      </c>
    </row>
    <row r="12647" spans="2:9" x14ac:dyDescent="0.25">
      <c r="B12647" s="35" t="s">
        <v>84</v>
      </c>
      <c r="C12647" s="35" t="s">
        <v>67</v>
      </c>
      <c r="D12647" s="35" t="s">
        <v>23</v>
      </c>
      <c r="E12647" s="35" t="s">
        <v>5</v>
      </c>
      <c r="F12647" s="35" t="s">
        <v>36</v>
      </c>
      <c r="G12647" s="35" t="s">
        <v>1</v>
      </c>
      <c r="H12647" s="35">
        <v>2017</v>
      </c>
      <c r="I12647" s="40">
        <v>3.3378368956767557E-3</v>
      </c>
    </row>
    <row r="12648" spans="2:9" x14ac:dyDescent="0.25">
      <c r="B12648" s="35" t="s">
        <v>84</v>
      </c>
      <c r="C12648" s="35" t="s">
        <v>67</v>
      </c>
      <c r="D12648" s="35" t="s">
        <v>23</v>
      </c>
      <c r="E12648" s="35" t="s">
        <v>5</v>
      </c>
      <c r="F12648" s="35" t="s">
        <v>36</v>
      </c>
      <c r="G12648" s="35" t="s">
        <v>1</v>
      </c>
      <c r="H12648" s="35">
        <v>2018</v>
      </c>
      <c r="I12648" s="40">
        <v>3.4233489251169749E-3</v>
      </c>
    </row>
    <row r="12649" spans="2:9" x14ac:dyDescent="0.25">
      <c r="B12649" s="35" t="s">
        <v>84</v>
      </c>
      <c r="C12649" s="35" t="s">
        <v>67</v>
      </c>
      <c r="D12649" s="35" t="s">
        <v>23</v>
      </c>
      <c r="E12649" s="35" t="s">
        <v>5</v>
      </c>
      <c r="F12649" s="35" t="s">
        <v>36</v>
      </c>
      <c r="G12649" s="35" t="s">
        <v>1</v>
      </c>
      <c r="H12649" s="35">
        <v>2019</v>
      </c>
      <c r="I12649" s="40">
        <v>3.5268444092442612E-3</v>
      </c>
    </row>
    <row r="12650" spans="2:9" x14ac:dyDescent="0.25">
      <c r="B12650" s="35" t="s">
        <v>84</v>
      </c>
      <c r="C12650" s="35" t="s">
        <v>67</v>
      </c>
      <c r="D12650" s="35" t="s">
        <v>23</v>
      </c>
      <c r="E12650" s="35" t="s">
        <v>5</v>
      </c>
      <c r="F12650" s="35" t="s">
        <v>36</v>
      </c>
      <c r="G12650" s="35" t="s">
        <v>1</v>
      </c>
      <c r="H12650" s="35">
        <v>2020</v>
      </c>
      <c r="I12650" s="40">
        <v>3.7002543339262435E-3</v>
      </c>
    </row>
    <row r="12651" spans="2:9" x14ac:dyDescent="0.25">
      <c r="B12651" s="35" t="s">
        <v>84</v>
      </c>
      <c r="C12651" s="35" t="s">
        <v>67</v>
      </c>
      <c r="D12651" s="35" t="s">
        <v>23</v>
      </c>
      <c r="E12651" s="35" t="s">
        <v>5</v>
      </c>
      <c r="F12651" s="35" t="s">
        <v>36</v>
      </c>
      <c r="G12651" s="35" t="s">
        <v>1</v>
      </c>
      <c r="H12651" s="35">
        <v>2021</v>
      </c>
      <c r="I12651" s="40">
        <v>3.8692098424710501E-3</v>
      </c>
    </row>
    <row r="12652" spans="2:9" x14ac:dyDescent="0.25">
      <c r="B12652" s="35" t="s">
        <v>84</v>
      </c>
      <c r="C12652" s="35" t="s">
        <v>67</v>
      </c>
      <c r="D12652" s="35" t="s">
        <v>23</v>
      </c>
      <c r="E12652" s="35" t="s">
        <v>5</v>
      </c>
      <c r="F12652" s="35" t="s">
        <v>36</v>
      </c>
      <c r="G12652" s="35" t="s">
        <v>1</v>
      </c>
      <c r="H12652" s="35">
        <v>2022</v>
      </c>
      <c r="I12652" s="40">
        <v>4.0493877871042262E-3</v>
      </c>
    </row>
    <row r="12653" spans="2:9" x14ac:dyDescent="0.25">
      <c r="B12653" s="35" t="s">
        <v>84</v>
      </c>
      <c r="C12653" s="35" t="s">
        <v>67</v>
      </c>
      <c r="D12653" s="35" t="s">
        <v>23</v>
      </c>
      <c r="E12653" s="35" t="s">
        <v>5</v>
      </c>
      <c r="F12653" s="35" t="s">
        <v>36</v>
      </c>
      <c r="G12653" s="35" t="s">
        <v>1</v>
      </c>
      <c r="H12653" s="35">
        <v>2023</v>
      </c>
      <c r="I12653" s="40">
        <v>4.2481424504157827E-3</v>
      </c>
    </row>
    <row r="12654" spans="2:9" x14ac:dyDescent="0.25">
      <c r="B12654" s="35" t="s">
        <v>84</v>
      </c>
      <c r="C12654" s="35" t="s">
        <v>67</v>
      </c>
      <c r="D12654" s="35" t="s">
        <v>23</v>
      </c>
      <c r="E12654" s="35" t="s">
        <v>5</v>
      </c>
      <c r="F12654" s="35" t="s">
        <v>36</v>
      </c>
      <c r="G12654" s="35" t="s">
        <v>1</v>
      </c>
      <c r="H12654" s="35">
        <v>2024</v>
      </c>
      <c r="I12654" s="40">
        <v>4.4518383523430771E-3</v>
      </c>
    </row>
    <row r="12655" spans="2:9" x14ac:dyDescent="0.25">
      <c r="B12655" s="35" t="s">
        <v>84</v>
      </c>
      <c r="C12655" s="35" t="s">
        <v>67</v>
      </c>
      <c r="D12655" s="35" t="s">
        <v>23</v>
      </c>
      <c r="E12655" s="35" t="s">
        <v>5</v>
      </c>
      <c r="F12655" s="35" t="s">
        <v>36</v>
      </c>
      <c r="G12655" s="35" t="s">
        <v>1</v>
      </c>
      <c r="H12655" s="35">
        <v>2025</v>
      </c>
      <c r="I12655" s="40">
        <v>4.6600171697972897E-3</v>
      </c>
    </row>
    <row r="12656" spans="2:9" x14ac:dyDescent="0.25">
      <c r="B12656" s="35" t="s">
        <v>84</v>
      </c>
      <c r="C12656" s="35" t="s">
        <v>67</v>
      </c>
      <c r="D12656" s="35" t="s">
        <v>23</v>
      </c>
      <c r="E12656" s="35" t="s">
        <v>5</v>
      </c>
      <c r="F12656" s="35" t="s">
        <v>36</v>
      </c>
      <c r="G12656" s="35" t="s">
        <v>1</v>
      </c>
      <c r="H12656" s="35">
        <v>2026</v>
      </c>
      <c r="I12656" s="40">
        <v>4.8707221542256983E-3</v>
      </c>
    </row>
    <row r="12657" spans="2:9" x14ac:dyDescent="0.25">
      <c r="B12657" s="35" t="s">
        <v>84</v>
      </c>
      <c r="C12657" s="35" t="s">
        <v>67</v>
      </c>
      <c r="D12657" s="35" t="s">
        <v>23</v>
      </c>
      <c r="E12657" s="35" t="s">
        <v>5</v>
      </c>
      <c r="F12657" s="35" t="s">
        <v>36</v>
      </c>
      <c r="G12657" s="35" t="s">
        <v>1</v>
      </c>
      <c r="H12657" s="35">
        <v>2027</v>
      </c>
      <c r="I12657" s="40">
        <v>5.0835166455122094E-3</v>
      </c>
    </row>
    <row r="12658" spans="2:9" x14ac:dyDescent="0.25">
      <c r="B12658" s="35" t="s">
        <v>84</v>
      </c>
      <c r="C12658" s="35" t="s">
        <v>67</v>
      </c>
      <c r="D12658" s="35" t="s">
        <v>23</v>
      </c>
      <c r="E12658" s="35" t="s">
        <v>5</v>
      </c>
      <c r="F12658" s="35" t="s">
        <v>36</v>
      </c>
      <c r="G12658" s="35" t="s">
        <v>1</v>
      </c>
      <c r="H12658" s="35">
        <v>2028</v>
      </c>
      <c r="I12658" s="40">
        <v>5.2977608279042897E-3</v>
      </c>
    </row>
    <row r="12659" spans="2:9" x14ac:dyDescent="0.25">
      <c r="B12659" s="35" t="s">
        <v>84</v>
      </c>
      <c r="C12659" s="35" t="s">
        <v>67</v>
      </c>
      <c r="D12659" s="35" t="s">
        <v>23</v>
      </c>
      <c r="E12659" s="35" t="s">
        <v>5</v>
      </c>
      <c r="F12659" s="35" t="s">
        <v>36</v>
      </c>
      <c r="G12659" s="35" t="s">
        <v>1</v>
      </c>
      <c r="H12659" s="35">
        <v>2029</v>
      </c>
      <c r="I12659" s="40">
        <v>5.5131178158053665E-3</v>
      </c>
    </row>
    <row r="12660" spans="2:9" x14ac:dyDescent="0.25">
      <c r="B12660" s="35" t="s">
        <v>84</v>
      </c>
      <c r="C12660" s="35" t="s">
        <v>67</v>
      </c>
      <c r="D12660" s="35" t="s">
        <v>23</v>
      </c>
      <c r="E12660" s="35" t="s">
        <v>5</v>
      </c>
      <c r="F12660" s="35" t="s">
        <v>36</v>
      </c>
      <c r="G12660" s="35" t="s">
        <v>1</v>
      </c>
      <c r="H12660" s="35">
        <v>2030</v>
      </c>
      <c r="I12660" s="40">
        <v>5.7288399762049627E-3</v>
      </c>
    </row>
    <row r="12661" spans="2:9" x14ac:dyDescent="0.25">
      <c r="B12661" s="35" t="s">
        <v>84</v>
      </c>
      <c r="C12661" s="35" t="s">
        <v>67</v>
      </c>
      <c r="D12661" s="35" t="s">
        <v>23</v>
      </c>
      <c r="E12661" s="35" t="s">
        <v>5</v>
      </c>
      <c r="F12661" s="35" t="s">
        <v>36</v>
      </c>
      <c r="G12661" s="35" t="s">
        <v>1</v>
      </c>
      <c r="H12661" s="35">
        <v>2031</v>
      </c>
      <c r="I12661" s="40">
        <v>5.9443233711139361E-3</v>
      </c>
    </row>
    <row r="12662" spans="2:9" x14ac:dyDescent="0.25">
      <c r="B12662" s="35" t="s">
        <v>84</v>
      </c>
      <c r="C12662" s="35" t="s">
        <v>67</v>
      </c>
      <c r="D12662" s="35" t="s">
        <v>23</v>
      </c>
      <c r="E12662" s="35" t="s">
        <v>5</v>
      </c>
      <c r="F12662" s="35" t="s">
        <v>36</v>
      </c>
      <c r="G12662" s="35" t="s">
        <v>1</v>
      </c>
      <c r="H12662" s="35">
        <v>2032</v>
      </c>
      <c r="I12662" s="40">
        <v>6.162183082722119E-3</v>
      </c>
    </row>
    <row r="12663" spans="2:9" x14ac:dyDescent="0.25">
      <c r="B12663" s="35" t="s">
        <v>84</v>
      </c>
      <c r="C12663" s="35" t="s">
        <v>67</v>
      </c>
      <c r="D12663" s="35" t="s">
        <v>23</v>
      </c>
      <c r="E12663" s="35" t="s">
        <v>5</v>
      </c>
      <c r="F12663" s="35" t="s">
        <v>36</v>
      </c>
      <c r="G12663" s="35" t="s">
        <v>1</v>
      </c>
      <c r="H12663" s="35">
        <v>2033</v>
      </c>
      <c r="I12663" s="40">
        <v>6.379400249506768E-3</v>
      </c>
    </row>
    <row r="12664" spans="2:9" x14ac:dyDescent="0.25">
      <c r="B12664" s="35" t="s">
        <v>84</v>
      </c>
      <c r="C12664" s="35" t="s">
        <v>67</v>
      </c>
      <c r="D12664" s="35" t="s">
        <v>23</v>
      </c>
      <c r="E12664" s="35" t="s">
        <v>5</v>
      </c>
      <c r="F12664" s="35" t="s">
        <v>36</v>
      </c>
      <c r="G12664" s="35" t="s">
        <v>1</v>
      </c>
      <c r="H12664" s="35">
        <v>2034</v>
      </c>
      <c r="I12664" s="40">
        <v>6.5942579331564185E-3</v>
      </c>
    </row>
    <row r="12665" spans="2:9" x14ac:dyDescent="0.25">
      <c r="B12665" s="35" t="s">
        <v>84</v>
      </c>
      <c r="C12665" s="35" t="s">
        <v>67</v>
      </c>
      <c r="D12665" s="35" t="s">
        <v>23</v>
      </c>
      <c r="E12665" s="35" t="s">
        <v>5</v>
      </c>
      <c r="F12665" s="35" t="s">
        <v>36</v>
      </c>
      <c r="G12665" s="35" t="s">
        <v>1</v>
      </c>
      <c r="H12665" s="35">
        <v>2035</v>
      </c>
      <c r="I12665" s="40">
        <v>6.8105296756154439E-3</v>
      </c>
    </row>
    <row r="12666" spans="2:9" x14ac:dyDescent="0.25">
      <c r="B12666" s="35" t="s">
        <v>84</v>
      </c>
      <c r="C12666" s="35" t="s">
        <v>67</v>
      </c>
      <c r="D12666" s="35" t="s">
        <v>23</v>
      </c>
      <c r="E12666" s="35" t="s">
        <v>5</v>
      </c>
      <c r="F12666" s="35" t="s">
        <v>36</v>
      </c>
      <c r="G12666" s="35" t="s">
        <v>1</v>
      </c>
      <c r="H12666" s="35">
        <v>2036</v>
      </c>
      <c r="I12666" s="40">
        <v>7.0290187651238208E-3</v>
      </c>
    </row>
    <row r="12667" spans="2:9" x14ac:dyDescent="0.25">
      <c r="B12667" s="35" t="s">
        <v>84</v>
      </c>
      <c r="C12667" s="35" t="s">
        <v>67</v>
      </c>
      <c r="D12667" s="35" t="s">
        <v>23</v>
      </c>
      <c r="E12667" s="35" t="s">
        <v>5</v>
      </c>
      <c r="F12667" s="35" t="s">
        <v>36</v>
      </c>
      <c r="G12667" s="35" t="s">
        <v>1</v>
      </c>
      <c r="H12667" s="35">
        <v>2037</v>
      </c>
      <c r="I12667" s="40">
        <v>7.249523914864317E-3</v>
      </c>
    </row>
    <row r="12668" spans="2:9" x14ac:dyDescent="0.25">
      <c r="B12668" s="35" t="s">
        <v>84</v>
      </c>
      <c r="C12668" s="35" t="s">
        <v>67</v>
      </c>
      <c r="D12668" s="35" t="s">
        <v>23</v>
      </c>
      <c r="E12668" s="35" t="s">
        <v>5</v>
      </c>
      <c r="F12668" s="35" t="s">
        <v>36</v>
      </c>
      <c r="G12668" s="35" t="s">
        <v>1</v>
      </c>
      <c r="H12668" s="35">
        <v>2038</v>
      </c>
      <c r="I12668" s="40">
        <v>7.4711660563797164E-3</v>
      </c>
    </row>
    <row r="12669" spans="2:9" x14ac:dyDescent="0.25">
      <c r="B12669" s="35" t="s">
        <v>84</v>
      </c>
      <c r="C12669" s="35" t="s">
        <v>67</v>
      </c>
      <c r="D12669" s="35" t="s">
        <v>23</v>
      </c>
      <c r="E12669" s="35" t="s">
        <v>5</v>
      </c>
      <c r="F12669" s="35" t="s">
        <v>36</v>
      </c>
      <c r="G12669" s="35" t="s">
        <v>1</v>
      </c>
      <c r="H12669" s="35">
        <v>2039</v>
      </c>
      <c r="I12669" s="40">
        <v>7.6947419701571393E-3</v>
      </c>
    </row>
    <row r="12670" spans="2:9" x14ac:dyDescent="0.25">
      <c r="B12670" s="35" t="s">
        <v>84</v>
      </c>
      <c r="C12670" s="35" t="s">
        <v>67</v>
      </c>
      <c r="D12670" s="35" t="s">
        <v>23</v>
      </c>
      <c r="E12670" s="35" t="s">
        <v>5</v>
      </c>
      <c r="F12670" s="35" t="s">
        <v>36</v>
      </c>
      <c r="G12670" s="35" t="s">
        <v>1</v>
      </c>
      <c r="H12670" s="35">
        <v>2040</v>
      </c>
      <c r="I12670" s="40">
        <v>7.9210170599457747E-3</v>
      </c>
    </row>
    <row r="12671" spans="2:9" x14ac:dyDescent="0.25">
      <c r="B12671" s="35" t="s">
        <v>84</v>
      </c>
      <c r="C12671" s="35" t="s">
        <v>67</v>
      </c>
      <c r="D12671" s="35" t="s">
        <v>23</v>
      </c>
      <c r="E12671" s="35" t="s">
        <v>5</v>
      </c>
      <c r="F12671" s="35" t="s">
        <v>36</v>
      </c>
      <c r="G12671" s="35" t="s">
        <v>1</v>
      </c>
      <c r="H12671" s="35">
        <v>2041</v>
      </c>
      <c r="I12671" s="40">
        <v>8.1495121737162109E-3</v>
      </c>
    </row>
    <row r="12672" spans="2:9" x14ac:dyDescent="0.25">
      <c r="B12672" s="35" t="s">
        <v>84</v>
      </c>
      <c r="C12672" s="35" t="s">
        <v>67</v>
      </c>
      <c r="D12672" s="35" t="s">
        <v>23</v>
      </c>
      <c r="E12672" s="35" t="s">
        <v>5</v>
      </c>
      <c r="F12672" s="35" t="s">
        <v>36</v>
      </c>
      <c r="G12672" s="35" t="s">
        <v>1</v>
      </c>
      <c r="H12672" s="35">
        <v>2042</v>
      </c>
      <c r="I12672" s="40">
        <v>8.3798878142108107E-3</v>
      </c>
    </row>
    <row r="12673" spans="2:9" x14ac:dyDescent="0.25">
      <c r="B12673" s="35" t="s">
        <v>84</v>
      </c>
      <c r="C12673" s="35" t="s">
        <v>67</v>
      </c>
      <c r="D12673" s="35" t="s">
        <v>23</v>
      </c>
      <c r="E12673" s="35" t="s">
        <v>5</v>
      </c>
      <c r="F12673" s="35" t="s">
        <v>36</v>
      </c>
      <c r="G12673" s="35" t="s">
        <v>1</v>
      </c>
      <c r="H12673" s="35">
        <v>2043</v>
      </c>
      <c r="I12673" s="40">
        <v>8.6112897189277518E-3</v>
      </c>
    </row>
    <row r="12674" spans="2:9" x14ac:dyDescent="0.25">
      <c r="B12674" s="35" t="s">
        <v>84</v>
      </c>
      <c r="C12674" s="35" t="s">
        <v>67</v>
      </c>
      <c r="D12674" s="35" t="s">
        <v>23</v>
      </c>
      <c r="E12674" s="35" t="s">
        <v>5</v>
      </c>
      <c r="F12674" s="35" t="s">
        <v>36</v>
      </c>
      <c r="G12674" s="35" t="s">
        <v>1</v>
      </c>
      <c r="H12674" s="35">
        <v>2044</v>
      </c>
      <c r="I12674" s="40">
        <v>8.840873676726535E-3</v>
      </c>
    </row>
    <row r="12675" spans="2:9" x14ac:dyDescent="0.25">
      <c r="B12675" s="35" t="s">
        <v>84</v>
      </c>
      <c r="C12675" s="35" t="s">
        <v>67</v>
      </c>
      <c r="D12675" s="35" t="s">
        <v>23</v>
      </c>
      <c r="E12675" s="35" t="s">
        <v>5</v>
      </c>
      <c r="F12675" s="35" t="s">
        <v>36</v>
      </c>
      <c r="G12675" s="35" t="s">
        <v>1</v>
      </c>
      <c r="H12675" s="35">
        <v>2045</v>
      </c>
      <c r="I12675" s="40">
        <v>9.0637157740105917E-3</v>
      </c>
    </row>
    <row r="12676" spans="2:9" x14ac:dyDescent="0.25">
      <c r="B12676" s="35" t="s">
        <v>84</v>
      </c>
      <c r="C12676" s="35" t="s">
        <v>67</v>
      </c>
      <c r="D12676" s="35" t="s">
        <v>23</v>
      </c>
      <c r="E12676" s="35" t="s">
        <v>5</v>
      </c>
      <c r="F12676" s="35" t="s">
        <v>36</v>
      </c>
      <c r="G12676" s="35" t="s">
        <v>1</v>
      </c>
      <c r="H12676" s="35">
        <v>2046</v>
      </c>
      <c r="I12676" s="40">
        <v>9.2767797748883902E-3</v>
      </c>
    </row>
    <row r="12677" spans="2:9" x14ac:dyDescent="0.25">
      <c r="B12677" s="35" t="s">
        <v>84</v>
      </c>
      <c r="C12677" s="35" t="s">
        <v>67</v>
      </c>
      <c r="D12677" s="35" t="s">
        <v>23</v>
      </c>
      <c r="E12677" s="35" t="s">
        <v>5</v>
      </c>
      <c r="F12677" s="35" t="s">
        <v>36</v>
      </c>
      <c r="G12677" s="35" t="s">
        <v>1</v>
      </c>
      <c r="H12677" s="35">
        <v>2047</v>
      </c>
      <c r="I12677" s="40">
        <v>9.4800536901617459E-3</v>
      </c>
    </row>
    <row r="12678" spans="2:9" x14ac:dyDescent="0.25">
      <c r="B12678" s="35" t="s">
        <v>84</v>
      </c>
      <c r="C12678" s="35" t="s">
        <v>67</v>
      </c>
      <c r="D12678" s="35" t="s">
        <v>23</v>
      </c>
      <c r="E12678" s="35" t="s">
        <v>5</v>
      </c>
      <c r="F12678" s="35" t="s">
        <v>36</v>
      </c>
      <c r="G12678" s="35" t="s">
        <v>1</v>
      </c>
      <c r="H12678" s="35">
        <v>2048</v>
      </c>
      <c r="I12678" s="40">
        <v>9.6726077906272405E-3</v>
      </c>
    </row>
    <row r="12679" spans="2:9" x14ac:dyDescent="0.25">
      <c r="B12679" s="35" t="s">
        <v>84</v>
      </c>
      <c r="C12679" s="35" t="s">
        <v>67</v>
      </c>
      <c r="D12679" s="35" t="s">
        <v>23</v>
      </c>
      <c r="E12679" s="35" t="s">
        <v>5</v>
      </c>
      <c r="F12679" s="35" t="s">
        <v>36</v>
      </c>
      <c r="G12679" s="35" t="s">
        <v>1</v>
      </c>
      <c r="H12679" s="35">
        <v>2049</v>
      </c>
      <c r="I12679" s="40">
        <v>9.8542716656122315E-3</v>
      </c>
    </row>
    <row r="12680" spans="2:9" x14ac:dyDescent="0.25">
      <c r="B12680" s="35" t="s">
        <v>84</v>
      </c>
      <c r="C12680" s="35" t="s">
        <v>67</v>
      </c>
      <c r="D12680" s="35" t="s">
        <v>23</v>
      </c>
      <c r="E12680" s="35" t="s">
        <v>5</v>
      </c>
      <c r="F12680" s="35" t="s">
        <v>36</v>
      </c>
      <c r="G12680" s="35" t="s">
        <v>1</v>
      </c>
      <c r="H12680" s="35">
        <v>2050</v>
      </c>
      <c r="I12680" s="40">
        <v>1.0027330051232214E-2</v>
      </c>
    </row>
    <row r="12681" spans="2:9" x14ac:dyDescent="0.25">
      <c r="B12681" s="35" t="s">
        <v>84</v>
      </c>
      <c r="C12681" s="35" t="s">
        <v>67</v>
      </c>
      <c r="D12681" s="35" t="s">
        <v>23</v>
      </c>
      <c r="E12681" s="35" t="s">
        <v>5</v>
      </c>
      <c r="F12681" s="35" t="s">
        <v>36</v>
      </c>
      <c r="G12681" s="35" t="s">
        <v>1</v>
      </c>
      <c r="H12681" s="35">
        <v>2051</v>
      </c>
      <c r="I12681" s="40">
        <v>1.0192428258253027E-2</v>
      </c>
    </row>
    <row r="12682" spans="2:9" x14ac:dyDescent="0.25">
      <c r="B12682" s="35" t="s">
        <v>84</v>
      </c>
      <c r="C12682" s="35" t="s">
        <v>67</v>
      </c>
      <c r="D12682" s="35" t="s">
        <v>23</v>
      </c>
      <c r="E12682" s="35" t="s">
        <v>5</v>
      </c>
      <c r="F12682" s="35" t="s">
        <v>36</v>
      </c>
      <c r="G12682" s="35" t="s">
        <v>1</v>
      </c>
      <c r="H12682" s="35">
        <v>2052</v>
      </c>
      <c r="I12682" s="40">
        <v>1.0350042274911781E-2</v>
      </c>
    </row>
    <row r="12683" spans="2:9" x14ac:dyDescent="0.25">
      <c r="B12683" s="35" t="s">
        <v>84</v>
      </c>
      <c r="C12683" s="35" t="s">
        <v>67</v>
      </c>
      <c r="D12683" s="35" t="s">
        <v>23</v>
      </c>
      <c r="E12683" s="35" t="s">
        <v>5</v>
      </c>
      <c r="F12683" s="35" t="s">
        <v>36</v>
      </c>
      <c r="G12683" s="35" t="s">
        <v>1</v>
      </c>
      <c r="H12683" s="35">
        <v>2053</v>
      </c>
      <c r="I12683" s="40">
        <v>1.049959163488237E-2</v>
      </c>
    </row>
    <row r="12684" spans="2:9" x14ac:dyDescent="0.25">
      <c r="B12684" s="35" t="s">
        <v>84</v>
      </c>
      <c r="C12684" s="35" t="s">
        <v>67</v>
      </c>
      <c r="D12684" s="35" t="s">
        <v>23</v>
      </c>
      <c r="E12684" s="35" t="s">
        <v>5</v>
      </c>
      <c r="F12684" s="35" t="s">
        <v>36</v>
      </c>
      <c r="G12684" s="35" t="s">
        <v>1</v>
      </c>
      <c r="H12684" s="35">
        <v>2054</v>
      </c>
      <c r="I12684" s="40">
        <v>1.0640692523010859E-2</v>
      </c>
    </row>
    <row r="12685" spans="2:9" x14ac:dyDescent="0.25">
      <c r="B12685" s="35" t="s">
        <v>84</v>
      </c>
      <c r="C12685" s="35" t="s">
        <v>67</v>
      </c>
      <c r="D12685" s="35" t="s">
        <v>23</v>
      </c>
      <c r="E12685" s="35" t="s">
        <v>5</v>
      </c>
      <c r="F12685" s="35" t="s">
        <v>36</v>
      </c>
      <c r="G12685" s="35" t="s">
        <v>1</v>
      </c>
      <c r="H12685" s="35">
        <v>2055</v>
      </c>
      <c r="I12685" s="40">
        <v>1.0774693567150476E-2</v>
      </c>
    </row>
    <row r="12686" spans="2:9" x14ac:dyDescent="0.25">
      <c r="B12686" s="35" t="s">
        <v>84</v>
      </c>
      <c r="C12686" s="35" t="s">
        <v>67</v>
      </c>
      <c r="D12686" s="35" t="s">
        <v>23</v>
      </c>
      <c r="E12686" s="35" t="s">
        <v>5</v>
      </c>
      <c r="F12686" s="35" t="s">
        <v>36</v>
      </c>
      <c r="G12686" s="35" t="s">
        <v>1</v>
      </c>
      <c r="H12686" s="35">
        <v>2056</v>
      </c>
      <c r="I12686" s="40">
        <v>1.0900579401980571E-2</v>
      </c>
    </row>
    <row r="12687" spans="2:9" x14ac:dyDescent="0.25">
      <c r="B12687" s="35" t="s">
        <v>84</v>
      </c>
      <c r="C12687" s="35" t="s">
        <v>67</v>
      </c>
      <c r="D12687" s="35" t="s">
        <v>23</v>
      </c>
      <c r="E12687" s="35" t="s">
        <v>5</v>
      </c>
      <c r="F12687" s="35" t="s">
        <v>36</v>
      </c>
      <c r="G12687" s="35" t="s">
        <v>1</v>
      </c>
      <c r="H12687" s="35">
        <v>2057</v>
      </c>
      <c r="I12687" s="40">
        <v>1.1018725849667965E-2</v>
      </c>
    </row>
    <row r="12688" spans="2:9" x14ac:dyDescent="0.25">
      <c r="B12688" s="35" t="s">
        <v>84</v>
      </c>
      <c r="C12688" s="35" t="s">
        <v>67</v>
      </c>
      <c r="D12688" s="35" t="s">
        <v>23</v>
      </c>
      <c r="E12688" s="35" t="s">
        <v>5</v>
      </c>
      <c r="F12688" s="35" t="s">
        <v>36</v>
      </c>
      <c r="G12688" s="35" t="s">
        <v>1</v>
      </c>
      <c r="H12688" s="35">
        <v>2058</v>
      </c>
      <c r="I12688" s="40">
        <v>1.1130421156000299E-2</v>
      </c>
    </row>
    <row r="12689" spans="2:9" x14ac:dyDescent="0.25">
      <c r="B12689" s="35" t="s">
        <v>84</v>
      </c>
      <c r="C12689" s="35" t="s">
        <v>67</v>
      </c>
      <c r="D12689" s="35" t="s">
        <v>23</v>
      </c>
      <c r="E12689" s="35" t="s">
        <v>5</v>
      </c>
      <c r="F12689" s="35" t="s">
        <v>36</v>
      </c>
      <c r="G12689" s="35" t="s">
        <v>1</v>
      </c>
      <c r="H12689" s="35">
        <v>2059</v>
      </c>
      <c r="I12689" s="40">
        <v>1.1235895775348169E-2</v>
      </c>
    </row>
    <row r="12690" spans="2:9" x14ac:dyDescent="0.25">
      <c r="B12690" s="35" t="s">
        <v>84</v>
      </c>
      <c r="C12690" s="35" t="s">
        <v>67</v>
      </c>
      <c r="D12690" s="35" t="s">
        <v>23</v>
      </c>
      <c r="E12690" s="35" t="s">
        <v>5</v>
      </c>
      <c r="F12690" s="35" t="s">
        <v>36</v>
      </c>
      <c r="G12690" s="35" t="s">
        <v>1</v>
      </c>
      <c r="H12690" s="35">
        <v>2060</v>
      </c>
      <c r="I12690" s="40">
        <v>1.1337549277854872E-2</v>
      </c>
    </row>
    <row r="12691" spans="2:9" x14ac:dyDescent="0.25">
      <c r="B12691" s="35" t="s">
        <v>84</v>
      </c>
      <c r="C12691" s="35" t="s">
        <v>67</v>
      </c>
      <c r="D12691" s="35" t="s">
        <v>23</v>
      </c>
      <c r="E12691" s="35" t="s">
        <v>5</v>
      </c>
      <c r="F12691" s="35" t="s">
        <v>37</v>
      </c>
      <c r="G12691" s="35" t="s">
        <v>1</v>
      </c>
      <c r="H12691" s="35">
        <v>2000</v>
      </c>
      <c r="I12691" s="40">
        <f t="array" ref="I12691:I12751">TRANSPOSE('[10]Despesa_%PIB'!$B$28:$BJ$28)</f>
        <v>0</v>
      </c>
    </row>
    <row r="12692" spans="2:9" x14ac:dyDescent="0.25">
      <c r="B12692" s="35" t="s">
        <v>84</v>
      </c>
      <c r="C12692" s="35" t="s">
        <v>67</v>
      </c>
      <c r="D12692" s="35" t="s">
        <v>23</v>
      </c>
      <c r="E12692" s="35" t="s">
        <v>5</v>
      </c>
      <c r="F12692" s="35" t="s">
        <v>37</v>
      </c>
      <c r="G12692" s="35" t="s">
        <v>1</v>
      </c>
      <c r="H12692" s="35">
        <v>2001</v>
      </c>
      <c r="I12692" s="40">
        <v>0</v>
      </c>
    </row>
    <row r="12693" spans="2:9" x14ac:dyDescent="0.25">
      <c r="B12693" s="35" t="s">
        <v>84</v>
      </c>
      <c r="C12693" s="35" t="s">
        <v>67</v>
      </c>
      <c r="D12693" s="35" t="s">
        <v>23</v>
      </c>
      <c r="E12693" s="35" t="s">
        <v>5</v>
      </c>
      <c r="F12693" s="35" t="s">
        <v>37</v>
      </c>
      <c r="G12693" s="35" t="s">
        <v>1</v>
      </c>
      <c r="H12693" s="35">
        <v>2002</v>
      </c>
      <c r="I12693" s="40">
        <v>0</v>
      </c>
    </row>
    <row r="12694" spans="2:9" x14ac:dyDescent="0.25">
      <c r="B12694" s="35" t="s">
        <v>84</v>
      </c>
      <c r="C12694" s="35" t="s">
        <v>67</v>
      </c>
      <c r="D12694" s="35" t="s">
        <v>23</v>
      </c>
      <c r="E12694" s="35" t="s">
        <v>5</v>
      </c>
      <c r="F12694" s="35" t="s">
        <v>37</v>
      </c>
      <c r="G12694" s="35" t="s">
        <v>1</v>
      </c>
      <c r="H12694" s="35">
        <v>2003</v>
      </c>
      <c r="I12694" s="40">
        <v>0</v>
      </c>
    </row>
    <row r="12695" spans="2:9" x14ac:dyDescent="0.25">
      <c r="B12695" s="35" t="s">
        <v>84</v>
      </c>
      <c r="C12695" s="35" t="s">
        <v>67</v>
      </c>
      <c r="D12695" s="35" t="s">
        <v>23</v>
      </c>
      <c r="E12695" s="35" t="s">
        <v>5</v>
      </c>
      <c r="F12695" s="35" t="s">
        <v>37</v>
      </c>
      <c r="G12695" s="35" t="s">
        <v>1</v>
      </c>
      <c r="H12695" s="35">
        <v>2004</v>
      </c>
      <c r="I12695" s="40">
        <v>0</v>
      </c>
    </row>
    <row r="12696" spans="2:9" x14ac:dyDescent="0.25">
      <c r="B12696" s="35" t="s">
        <v>84</v>
      </c>
      <c r="C12696" s="35" t="s">
        <v>67</v>
      </c>
      <c r="D12696" s="35" t="s">
        <v>23</v>
      </c>
      <c r="E12696" s="35" t="s">
        <v>5</v>
      </c>
      <c r="F12696" s="35" t="s">
        <v>37</v>
      </c>
      <c r="G12696" s="35" t="s">
        <v>1</v>
      </c>
      <c r="H12696" s="35">
        <v>2005</v>
      </c>
      <c r="I12696" s="40">
        <v>0</v>
      </c>
    </row>
    <row r="12697" spans="2:9" x14ac:dyDescent="0.25">
      <c r="B12697" s="35" t="s">
        <v>84</v>
      </c>
      <c r="C12697" s="35" t="s">
        <v>67</v>
      </c>
      <c r="D12697" s="35" t="s">
        <v>23</v>
      </c>
      <c r="E12697" s="35" t="s">
        <v>5</v>
      </c>
      <c r="F12697" s="35" t="s">
        <v>37</v>
      </c>
      <c r="G12697" s="35" t="s">
        <v>1</v>
      </c>
      <c r="H12697" s="35">
        <v>2006</v>
      </c>
      <c r="I12697" s="40">
        <v>0</v>
      </c>
    </row>
    <row r="12698" spans="2:9" x14ac:dyDescent="0.25">
      <c r="B12698" s="35" t="s">
        <v>84</v>
      </c>
      <c r="C12698" s="35" t="s">
        <v>67</v>
      </c>
      <c r="D12698" s="35" t="s">
        <v>23</v>
      </c>
      <c r="E12698" s="35" t="s">
        <v>5</v>
      </c>
      <c r="F12698" s="35" t="s">
        <v>37</v>
      </c>
      <c r="G12698" s="35" t="s">
        <v>1</v>
      </c>
      <c r="H12698" s="35">
        <v>2007</v>
      </c>
      <c r="I12698" s="40">
        <v>0</v>
      </c>
    </row>
    <row r="12699" spans="2:9" x14ac:dyDescent="0.25">
      <c r="B12699" s="35" t="s">
        <v>84</v>
      </c>
      <c r="C12699" s="35" t="s">
        <v>67</v>
      </c>
      <c r="D12699" s="35" t="s">
        <v>23</v>
      </c>
      <c r="E12699" s="35" t="s">
        <v>5</v>
      </c>
      <c r="F12699" s="35" t="s">
        <v>37</v>
      </c>
      <c r="G12699" s="35" t="s">
        <v>1</v>
      </c>
      <c r="H12699" s="35">
        <v>2008</v>
      </c>
      <c r="I12699" s="40">
        <v>0</v>
      </c>
    </row>
    <row r="12700" spans="2:9" x14ac:dyDescent="0.25">
      <c r="B12700" s="35" t="s">
        <v>84</v>
      </c>
      <c r="C12700" s="35" t="s">
        <v>67</v>
      </c>
      <c r="D12700" s="35" t="s">
        <v>23</v>
      </c>
      <c r="E12700" s="35" t="s">
        <v>5</v>
      </c>
      <c r="F12700" s="35" t="s">
        <v>37</v>
      </c>
      <c r="G12700" s="35" t="s">
        <v>1</v>
      </c>
      <c r="H12700" s="35">
        <v>2009</v>
      </c>
      <c r="I12700" s="40">
        <v>0</v>
      </c>
    </row>
    <row r="12701" spans="2:9" x14ac:dyDescent="0.25">
      <c r="B12701" s="35" t="s">
        <v>84</v>
      </c>
      <c r="C12701" s="35" t="s">
        <v>67</v>
      </c>
      <c r="D12701" s="35" t="s">
        <v>23</v>
      </c>
      <c r="E12701" s="35" t="s">
        <v>5</v>
      </c>
      <c r="F12701" s="35" t="s">
        <v>37</v>
      </c>
      <c r="G12701" s="35" t="s">
        <v>1</v>
      </c>
      <c r="H12701" s="35">
        <v>2010</v>
      </c>
      <c r="I12701" s="40">
        <v>0</v>
      </c>
    </row>
    <row r="12702" spans="2:9" x14ac:dyDescent="0.25">
      <c r="B12702" s="35" t="s">
        <v>84</v>
      </c>
      <c r="C12702" s="35" t="s">
        <v>67</v>
      </c>
      <c r="D12702" s="35" t="s">
        <v>23</v>
      </c>
      <c r="E12702" s="35" t="s">
        <v>5</v>
      </c>
      <c r="F12702" s="35" t="s">
        <v>37</v>
      </c>
      <c r="G12702" s="35" t="s">
        <v>1</v>
      </c>
      <c r="H12702" s="35">
        <v>2011</v>
      </c>
      <c r="I12702" s="40">
        <v>0</v>
      </c>
    </row>
    <row r="12703" spans="2:9" x14ac:dyDescent="0.25">
      <c r="B12703" s="35" t="s">
        <v>84</v>
      </c>
      <c r="C12703" s="35" t="s">
        <v>67</v>
      </c>
      <c r="D12703" s="35" t="s">
        <v>23</v>
      </c>
      <c r="E12703" s="35" t="s">
        <v>5</v>
      </c>
      <c r="F12703" s="35" t="s">
        <v>37</v>
      </c>
      <c r="G12703" s="35" t="s">
        <v>1</v>
      </c>
      <c r="H12703" s="35">
        <v>2012</v>
      </c>
      <c r="I12703" s="40">
        <v>0</v>
      </c>
    </row>
    <row r="12704" spans="2:9" x14ac:dyDescent="0.25">
      <c r="B12704" s="35" t="s">
        <v>84</v>
      </c>
      <c r="C12704" s="35" t="s">
        <v>67</v>
      </c>
      <c r="D12704" s="35" t="s">
        <v>23</v>
      </c>
      <c r="E12704" s="35" t="s">
        <v>5</v>
      </c>
      <c r="F12704" s="35" t="s">
        <v>37</v>
      </c>
      <c r="G12704" s="35" t="s">
        <v>1</v>
      </c>
      <c r="H12704" s="35">
        <v>2013</v>
      </c>
      <c r="I12704" s="40">
        <v>0</v>
      </c>
    </row>
    <row r="12705" spans="2:9" x14ac:dyDescent="0.25">
      <c r="B12705" s="35" t="s">
        <v>84</v>
      </c>
      <c r="C12705" s="35" t="s">
        <v>67</v>
      </c>
      <c r="D12705" s="35" t="s">
        <v>23</v>
      </c>
      <c r="E12705" s="35" t="s">
        <v>5</v>
      </c>
      <c r="F12705" s="35" t="s">
        <v>37</v>
      </c>
      <c r="G12705" s="35" t="s">
        <v>1</v>
      </c>
      <c r="H12705" s="35">
        <v>2014</v>
      </c>
      <c r="I12705" s="40">
        <v>0</v>
      </c>
    </row>
    <row r="12706" spans="2:9" x14ac:dyDescent="0.25">
      <c r="B12706" s="35" t="s">
        <v>84</v>
      </c>
      <c r="C12706" s="35" t="s">
        <v>67</v>
      </c>
      <c r="D12706" s="35" t="s">
        <v>23</v>
      </c>
      <c r="E12706" s="35" t="s">
        <v>5</v>
      </c>
      <c r="F12706" s="35" t="s">
        <v>37</v>
      </c>
      <c r="G12706" s="35" t="s">
        <v>1</v>
      </c>
      <c r="H12706" s="35">
        <v>2015</v>
      </c>
      <c r="I12706" s="40">
        <v>0</v>
      </c>
    </row>
    <row r="12707" spans="2:9" x14ac:dyDescent="0.25">
      <c r="B12707" s="35" t="s">
        <v>84</v>
      </c>
      <c r="C12707" s="35" t="s">
        <v>67</v>
      </c>
      <c r="D12707" s="35" t="s">
        <v>23</v>
      </c>
      <c r="E12707" s="35" t="s">
        <v>5</v>
      </c>
      <c r="F12707" s="35" t="s">
        <v>37</v>
      </c>
      <c r="G12707" s="35" t="s">
        <v>1</v>
      </c>
      <c r="H12707" s="35">
        <v>2016</v>
      </c>
      <c r="I12707" s="40">
        <v>0</v>
      </c>
    </row>
    <row r="12708" spans="2:9" x14ac:dyDescent="0.25">
      <c r="B12708" s="35" t="s">
        <v>84</v>
      </c>
      <c r="C12708" s="35" t="s">
        <v>67</v>
      </c>
      <c r="D12708" s="35" t="s">
        <v>23</v>
      </c>
      <c r="E12708" s="35" t="s">
        <v>5</v>
      </c>
      <c r="F12708" s="35" t="s">
        <v>37</v>
      </c>
      <c r="G12708" s="35" t="s">
        <v>1</v>
      </c>
      <c r="H12708" s="35">
        <v>2017</v>
      </c>
      <c r="I12708" s="40">
        <v>0</v>
      </c>
    </row>
    <row r="12709" spans="2:9" x14ac:dyDescent="0.25">
      <c r="B12709" s="35" t="s">
        <v>84</v>
      </c>
      <c r="C12709" s="35" t="s">
        <v>67</v>
      </c>
      <c r="D12709" s="35" t="s">
        <v>23</v>
      </c>
      <c r="E12709" s="35" t="s">
        <v>5</v>
      </c>
      <c r="F12709" s="35" t="s">
        <v>37</v>
      </c>
      <c r="G12709" s="35" t="s">
        <v>1</v>
      </c>
      <c r="H12709" s="35">
        <v>2018</v>
      </c>
      <c r="I12709" s="40">
        <v>0</v>
      </c>
    </row>
    <row r="12710" spans="2:9" x14ac:dyDescent="0.25">
      <c r="B12710" s="35" t="s">
        <v>84</v>
      </c>
      <c r="C12710" s="35" t="s">
        <v>67</v>
      </c>
      <c r="D12710" s="35" t="s">
        <v>23</v>
      </c>
      <c r="E12710" s="35" t="s">
        <v>5</v>
      </c>
      <c r="F12710" s="35" t="s">
        <v>37</v>
      </c>
      <c r="G12710" s="35" t="s">
        <v>1</v>
      </c>
      <c r="H12710" s="35">
        <v>2019</v>
      </c>
      <c r="I12710" s="40">
        <v>0</v>
      </c>
    </row>
    <row r="12711" spans="2:9" x14ac:dyDescent="0.25">
      <c r="B12711" s="35" t="s">
        <v>84</v>
      </c>
      <c r="C12711" s="35" t="s">
        <v>67</v>
      </c>
      <c r="D12711" s="35" t="s">
        <v>23</v>
      </c>
      <c r="E12711" s="35" t="s">
        <v>5</v>
      </c>
      <c r="F12711" s="35" t="s">
        <v>37</v>
      </c>
      <c r="G12711" s="35" t="s">
        <v>1</v>
      </c>
      <c r="H12711" s="35">
        <v>2020</v>
      </c>
      <c r="I12711" s="40">
        <v>0</v>
      </c>
    </row>
    <row r="12712" spans="2:9" x14ac:dyDescent="0.25">
      <c r="B12712" s="35" t="s">
        <v>84</v>
      </c>
      <c r="C12712" s="35" t="s">
        <v>67</v>
      </c>
      <c r="D12712" s="35" t="s">
        <v>23</v>
      </c>
      <c r="E12712" s="35" t="s">
        <v>5</v>
      </c>
      <c r="F12712" s="35" t="s">
        <v>37</v>
      </c>
      <c r="G12712" s="35" t="s">
        <v>1</v>
      </c>
      <c r="H12712" s="35">
        <v>2021</v>
      </c>
      <c r="I12712" s="40">
        <v>0</v>
      </c>
    </row>
    <row r="12713" spans="2:9" x14ac:dyDescent="0.25">
      <c r="B12713" s="35" t="s">
        <v>84</v>
      </c>
      <c r="C12713" s="35" t="s">
        <v>67</v>
      </c>
      <c r="D12713" s="35" t="s">
        <v>23</v>
      </c>
      <c r="E12713" s="35" t="s">
        <v>5</v>
      </c>
      <c r="F12713" s="35" t="s">
        <v>37</v>
      </c>
      <c r="G12713" s="35" t="s">
        <v>1</v>
      </c>
      <c r="H12713" s="35">
        <v>2022</v>
      </c>
      <c r="I12713" s="40">
        <v>0</v>
      </c>
    </row>
    <row r="12714" spans="2:9" x14ac:dyDescent="0.25">
      <c r="B12714" s="35" t="s">
        <v>84</v>
      </c>
      <c r="C12714" s="35" t="s">
        <v>67</v>
      </c>
      <c r="D12714" s="35" t="s">
        <v>23</v>
      </c>
      <c r="E12714" s="35" t="s">
        <v>5</v>
      </c>
      <c r="F12714" s="35" t="s">
        <v>37</v>
      </c>
      <c r="G12714" s="35" t="s">
        <v>1</v>
      </c>
      <c r="H12714" s="35">
        <v>2023</v>
      </c>
      <c r="I12714" s="40">
        <v>0</v>
      </c>
    </row>
    <row r="12715" spans="2:9" x14ac:dyDescent="0.25">
      <c r="B12715" s="35" t="s">
        <v>84</v>
      </c>
      <c r="C12715" s="35" t="s">
        <v>67</v>
      </c>
      <c r="D12715" s="35" t="s">
        <v>23</v>
      </c>
      <c r="E12715" s="35" t="s">
        <v>5</v>
      </c>
      <c r="F12715" s="35" t="s">
        <v>37</v>
      </c>
      <c r="G12715" s="35" t="s">
        <v>1</v>
      </c>
      <c r="H12715" s="35">
        <v>2024</v>
      </c>
      <c r="I12715" s="40">
        <v>0</v>
      </c>
    </row>
    <row r="12716" spans="2:9" x14ac:dyDescent="0.25">
      <c r="B12716" s="35" t="s">
        <v>84</v>
      </c>
      <c r="C12716" s="35" t="s">
        <v>67</v>
      </c>
      <c r="D12716" s="35" t="s">
        <v>23</v>
      </c>
      <c r="E12716" s="35" t="s">
        <v>5</v>
      </c>
      <c r="F12716" s="35" t="s">
        <v>37</v>
      </c>
      <c r="G12716" s="35" t="s">
        <v>1</v>
      </c>
      <c r="H12716" s="35">
        <v>2025</v>
      </c>
      <c r="I12716" s="40">
        <v>0</v>
      </c>
    </row>
    <row r="12717" spans="2:9" x14ac:dyDescent="0.25">
      <c r="B12717" s="35" t="s">
        <v>84</v>
      </c>
      <c r="C12717" s="35" t="s">
        <v>67</v>
      </c>
      <c r="D12717" s="35" t="s">
        <v>23</v>
      </c>
      <c r="E12717" s="35" t="s">
        <v>5</v>
      </c>
      <c r="F12717" s="35" t="s">
        <v>37</v>
      </c>
      <c r="G12717" s="35" t="s">
        <v>1</v>
      </c>
      <c r="H12717" s="35">
        <v>2026</v>
      </c>
      <c r="I12717" s="40">
        <v>0</v>
      </c>
    </row>
    <row r="12718" spans="2:9" x14ac:dyDescent="0.25">
      <c r="B12718" s="35" t="s">
        <v>84</v>
      </c>
      <c r="C12718" s="35" t="s">
        <v>67</v>
      </c>
      <c r="D12718" s="35" t="s">
        <v>23</v>
      </c>
      <c r="E12718" s="35" t="s">
        <v>5</v>
      </c>
      <c r="F12718" s="35" t="s">
        <v>37</v>
      </c>
      <c r="G12718" s="35" t="s">
        <v>1</v>
      </c>
      <c r="H12718" s="35">
        <v>2027</v>
      </c>
      <c r="I12718" s="40">
        <v>0</v>
      </c>
    </row>
    <row r="12719" spans="2:9" x14ac:dyDescent="0.25">
      <c r="B12719" s="35" t="s">
        <v>84</v>
      </c>
      <c r="C12719" s="35" t="s">
        <v>67</v>
      </c>
      <c r="D12719" s="35" t="s">
        <v>23</v>
      </c>
      <c r="E12719" s="35" t="s">
        <v>5</v>
      </c>
      <c r="F12719" s="35" t="s">
        <v>37</v>
      </c>
      <c r="G12719" s="35" t="s">
        <v>1</v>
      </c>
      <c r="H12719" s="35">
        <v>2028</v>
      </c>
      <c r="I12719" s="40">
        <v>0</v>
      </c>
    </row>
    <row r="12720" spans="2:9" x14ac:dyDescent="0.25">
      <c r="B12720" s="35" t="s">
        <v>84</v>
      </c>
      <c r="C12720" s="35" t="s">
        <v>67</v>
      </c>
      <c r="D12720" s="35" t="s">
        <v>23</v>
      </c>
      <c r="E12720" s="35" t="s">
        <v>5</v>
      </c>
      <c r="F12720" s="35" t="s">
        <v>37</v>
      </c>
      <c r="G12720" s="35" t="s">
        <v>1</v>
      </c>
      <c r="H12720" s="35">
        <v>2029</v>
      </c>
      <c r="I12720" s="40">
        <v>0</v>
      </c>
    </row>
    <row r="12721" spans="2:9" x14ac:dyDescent="0.25">
      <c r="B12721" s="35" t="s">
        <v>84</v>
      </c>
      <c r="C12721" s="35" t="s">
        <v>67</v>
      </c>
      <c r="D12721" s="35" t="s">
        <v>23</v>
      </c>
      <c r="E12721" s="35" t="s">
        <v>5</v>
      </c>
      <c r="F12721" s="35" t="s">
        <v>37</v>
      </c>
      <c r="G12721" s="35" t="s">
        <v>1</v>
      </c>
      <c r="H12721" s="35">
        <v>2030</v>
      </c>
      <c r="I12721" s="40">
        <v>0</v>
      </c>
    </row>
    <row r="12722" spans="2:9" x14ac:dyDescent="0.25">
      <c r="B12722" s="35" t="s">
        <v>84</v>
      </c>
      <c r="C12722" s="35" t="s">
        <v>67</v>
      </c>
      <c r="D12722" s="35" t="s">
        <v>23</v>
      </c>
      <c r="E12722" s="35" t="s">
        <v>5</v>
      </c>
      <c r="F12722" s="35" t="s">
        <v>37</v>
      </c>
      <c r="G12722" s="35" t="s">
        <v>1</v>
      </c>
      <c r="H12722" s="35">
        <v>2031</v>
      </c>
      <c r="I12722" s="40">
        <v>0</v>
      </c>
    </row>
    <row r="12723" spans="2:9" x14ac:dyDescent="0.25">
      <c r="B12723" s="35" t="s">
        <v>84</v>
      </c>
      <c r="C12723" s="35" t="s">
        <v>67</v>
      </c>
      <c r="D12723" s="35" t="s">
        <v>23</v>
      </c>
      <c r="E12723" s="35" t="s">
        <v>5</v>
      </c>
      <c r="F12723" s="35" t="s">
        <v>37</v>
      </c>
      <c r="G12723" s="35" t="s">
        <v>1</v>
      </c>
      <c r="H12723" s="35">
        <v>2032</v>
      </c>
      <c r="I12723" s="40">
        <v>0</v>
      </c>
    </row>
    <row r="12724" spans="2:9" x14ac:dyDescent="0.25">
      <c r="B12724" s="35" t="s">
        <v>84</v>
      </c>
      <c r="C12724" s="35" t="s">
        <v>67</v>
      </c>
      <c r="D12724" s="35" t="s">
        <v>23</v>
      </c>
      <c r="E12724" s="35" t="s">
        <v>5</v>
      </c>
      <c r="F12724" s="35" t="s">
        <v>37</v>
      </c>
      <c r="G12724" s="35" t="s">
        <v>1</v>
      </c>
      <c r="H12724" s="35">
        <v>2033</v>
      </c>
      <c r="I12724" s="40">
        <v>0</v>
      </c>
    </row>
    <row r="12725" spans="2:9" x14ac:dyDescent="0.25">
      <c r="B12725" s="35" t="s">
        <v>84</v>
      </c>
      <c r="C12725" s="35" t="s">
        <v>67</v>
      </c>
      <c r="D12725" s="35" t="s">
        <v>23</v>
      </c>
      <c r="E12725" s="35" t="s">
        <v>5</v>
      </c>
      <c r="F12725" s="35" t="s">
        <v>37</v>
      </c>
      <c r="G12725" s="35" t="s">
        <v>1</v>
      </c>
      <c r="H12725" s="35">
        <v>2034</v>
      </c>
      <c r="I12725" s="40">
        <v>0</v>
      </c>
    </row>
    <row r="12726" spans="2:9" x14ac:dyDescent="0.25">
      <c r="B12726" s="35" t="s">
        <v>84</v>
      </c>
      <c r="C12726" s="35" t="s">
        <v>67</v>
      </c>
      <c r="D12726" s="35" t="s">
        <v>23</v>
      </c>
      <c r="E12726" s="35" t="s">
        <v>5</v>
      </c>
      <c r="F12726" s="35" t="s">
        <v>37</v>
      </c>
      <c r="G12726" s="35" t="s">
        <v>1</v>
      </c>
      <c r="H12726" s="35">
        <v>2035</v>
      </c>
      <c r="I12726" s="40">
        <v>0</v>
      </c>
    </row>
    <row r="12727" spans="2:9" x14ac:dyDescent="0.25">
      <c r="B12727" s="35" t="s">
        <v>84</v>
      </c>
      <c r="C12727" s="35" t="s">
        <v>67</v>
      </c>
      <c r="D12727" s="35" t="s">
        <v>23</v>
      </c>
      <c r="E12727" s="35" t="s">
        <v>5</v>
      </c>
      <c r="F12727" s="35" t="s">
        <v>37</v>
      </c>
      <c r="G12727" s="35" t="s">
        <v>1</v>
      </c>
      <c r="H12727" s="35">
        <v>2036</v>
      </c>
      <c r="I12727" s="40">
        <v>0</v>
      </c>
    </row>
    <row r="12728" spans="2:9" x14ac:dyDescent="0.25">
      <c r="B12728" s="35" t="s">
        <v>84</v>
      </c>
      <c r="C12728" s="35" t="s">
        <v>67</v>
      </c>
      <c r="D12728" s="35" t="s">
        <v>23</v>
      </c>
      <c r="E12728" s="35" t="s">
        <v>5</v>
      </c>
      <c r="F12728" s="35" t="s">
        <v>37</v>
      </c>
      <c r="G12728" s="35" t="s">
        <v>1</v>
      </c>
      <c r="H12728" s="35">
        <v>2037</v>
      </c>
      <c r="I12728" s="40">
        <v>0</v>
      </c>
    </row>
    <row r="12729" spans="2:9" x14ac:dyDescent="0.25">
      <c r="B12729" s="35" t="s">
        <v>84</v>
      </c>
      <c r="C12729" s="35" t="s">
        <v>67</v>
      </c>
      <c r="D12729" s="35" t="s">
        <v>23</v>
      </c>
      <c r="E12729" s="35" t="s">
        <v>5</v>
      </c>
      <c r="F12729" s="35" t="s">
        <v>37</v>
      </c>
      <c r="G12729" s="35" t="s">
        <v>1</v>
      </c>
      <c r="H12729" s="35">
        <v>2038</v>
      </c>
      <c r="I12729" s="40">
        <v>0</v>
      </c>
    </row>
    <row r="12730" spans="2:9" x14ac:dyDescent="0.25">
      <c r="B12730" s="35" t="s">
        <v>84</v>
      </c>
      <c r="C12730" s="35" t="s">
        <v>67</v>
      </c>
      <c r="D12730" s="35" t="s">
        <v>23</v>
      </c>
      <c r="E12730" s="35" t="s">
        <v>5</v>
      </c>
      <c r="F12730" s="35" t="s">
        <v>37</v>
      </c>
      <c r="G12730" s="35" t="s">
        <v>1</v>
      </c>
      <c r="H12730" s="35">
        <v>2039</v>
      </c>
      <c r="I12730" s="40">
        <v>0</v>
      </c>
    </row>
    <row r="12731" spans="2:9" x14ac:dyDescent="0.25">
      <c r="B12731" s="35" t="s">
        <v>84</v>
      </c>
      <c r="C12731" s="35" t="s">
        <v>67</v>
      </c>
      <c r="D12731" s="35" t="s">
        <v>23</v>
      </c>
      <c r="E12731" s="35" t="s">
        <v>5</v>
      </c>
      <c r="F12731" s="35" t="s">
        <v>37</v>
      </c>
      <c r="G12731" s="35" t="s">
        <v>1</v>
      </c>
      <c r="H12731" s="35">
        <v>2040</v>
      </c>
      <c r="I12731" s="40">
        <v>0</v>
      </c>
    </row>
    <row r="12732" spans="2:9" x14ac:dyDescent="0.25">
      <c r="B12732" s="35" t="s">
        <v>84</v>
      </c>
      <c r="C12732" s="35" t="s">
        <v>67</v>
      </c>
      <c r="D12732" s="35" t="s">
        <v>23</v>
      </c>
      <c r="E12732" s="35" t="s">
        <v>5</v>
      </c>
      <c r="F12732" s="35" t="s">
        <v>37</v>
      </c>
      <c r="G12732" s="35" t="s">
        <v>1</v>
      </c>
      <c r="H12732" s="35">
        <v>2041</v>
      </c>
      <c r="I12732" s="40">
        <v>0</v>
      </c>
    </row>
    <row r="12733" spans="2:9" x14ac:dyDescent="0.25">
      <c r="B12733" s="35" t="s">
        <v>84</v>
      </c>
      <c r="C12733" s="35" t="s">
        <v>67</v>
      </c>
      <c r="D12733" s="35" t="s">
        <v>23</v>
      </c>
      <c r="E12733" s="35" t="s">
        <v>5</v>
      </c>
      <c r="F12733" s="35" t="s">
        <v>37</v>
      </c>
      <c r="G12733" s="35" t="s">
        <v>1</v>
      </c>
      <c r="H12733" s="35">
        <v>2042</v>
      </c>
      <c r="I12733" s="40">
        <v>0</v>
      </c>
    </row>
    <row r="12734" spans="2:9" x14ac:dyDescent="0.25">
      <c r="B12734" s="35" t="s">
        <v>84</v>
      </c>
      <c r="C12734" s="35" t="s">
        <v>67</v>
      </c>
      <c r="D12734" s="35" t="s">
        <v>23</v>
      </c>
      <c r="E12734" s="35" t="s">
        <v>5</v>
      </c>
      <c r="F12734" s="35" t="s">
        <v>37</v>
      </c>
      <c r="G12734" s="35" t="s">
        <v>1</v>
      </c>
      <c r="H12734" s="35">
        <v>2043</v>
      </c>
      <c r="I12734" s="40">
        <v>0</v>
      </c>
    </row>
    <row r="12735" spans="2:9" x14ac:dyDescent="0.25">
      <c r="B12735" s="35" t="s">
        <v>84</v>
      </c>
      <c r="C12735" s="35" t="s">
        <v>67</v>
      </c>
      <c r="D12735" s="35" t="s">
        <v>23</v>
      </c>
      <c r="E12735" s="35" t="s">
        <v>5</v>
      </c>
      <c r="F12735" s="35" t="s">
        <v>37</v>
      </c>
      <c r="G12735" s="35" t="s">
        <v>1</v>
      </c>
      <c r="H12735" s="35">
        <v>2044</v>
      </c>
      <c r="I12735" s="40">
        <v>0</v>
      </c>
    </row>
    <row r="12736" spans="2:9" x14ac:dyDescent="0.25">
      <c r="B12736" s="35" t="s">
        <v>84</v>
      </c>
      <c r="C12736" s="35" t="s">
        <v>67</v>
      </c>
      <c r="D12736" s="35" t="s">
        <v>23</v>
      </c>
      <c r="E12736" s="35" t="s">
        <v>5</v>
      </c>
      <c r="F12736" s="35" t="s">
        <v>37</v>
      </c>
      <c r="G12736" s="35" t="s">
        <v>1</v>
      </c>
      <c r="H12736" s="35">
        <v>2045</v>
      </c>
      <c r="I12736" s="40">
        <v>0</v>
      </c>
    </row>
    <row r="12737" spans="2:9" x14ac:dyDescent="0.25">
      <c r="B12737" s="35" t="s">
        <v>84</v>
      </c>
      <c r="C12737" s="35" t="s">
        <v>67</v>
      </c>
      <c r="D12737" s="35" t="s">
        <v>23</v>
      </c>
      <c r="E12737" s="35" t="s">
        <v>5</v>
      </c>
      <c r="F12737" s="35" t="s">
        <v>37</v>
      </c>
      <c r="G12737" s="35" t="s">
        <v>1</v>
      </c>
      <c r="H12737" s="35">
        <v>2046</v>
      </c>
      <c r="I12737" s="40">
        <v>0</v>
      </c>
    </row>
    <row r="12738" spans="2:9" x14ac:dyDescent="0.25">
      <c r="B12738" s="35" t="s">
        <v>84</v>
      </c>
      <c r="C12738" s="35" t="s">
        <v>67</v>
      </c>
      <c r="D12738" s="35" t="s">
        <v>23</v>
      </c>
      <c r="E12738" s="35" t="s">
        <v>5</v>
      </c>
      <c r="F12738" s="35" t="s">
        <v>37</v>
      </c>
      <c r="G12738" s="35" t="s">
        <v>1</v>
      </c>
      <c r="H12738" s="35">
        <v>2047</v>
      </c>
      <c r="I12738" s="40">
        <v>0</v>
      </c>
    </row>
    <row r="12739" spans="2:9" x14ac:dyDescent="0.25">
      <c r="B12739" s="35" t="s">
        <v>84</v>
      </c>
      <c r="C12739" s="35" t="s">
        <v>67</v>
      </c>
      <c r="D12739" s="35" t="s">
        <v>23</v>
      </c>
      <c r="E12739" s="35" t="s">
        <v>5</v>
      </c>
      <c r="F12739" s="35" t="s">
        <v>37</v>
      </c>
      <c r="G12739" s="35" t="s">
        <v>1</v>
      </c>
      <c r="H12739" s="35">
        <v>2048</v>
      </c>
      <c r="I12739" s="40">
        <v>0</v>
      </c>
    </row>
    <row r="12740" spans="2:9" x14ac:dyDescent="0.25">
      <c r="B12740" s="35" t="s">
        <v>84</v>
      </c>
      <c r="C12740" s="35" t="s">
        <v>67</v>
      </c>
      <c r="D12740" s="35" t="s">
        <v>23</v>
      </c>
      <c r="E12740" s="35" t="s">
        <v>5</v>
      </c>
      <c r="F12740" s="35" t="s">
        <v>37</v>
      </c>
      <c r="G12740" s="35" t="s">
        <v>1</v>
      </c>
      <c r="H12740" s="35">
        <v>2049</v>
      </c>
      <c r="I12740" s="40">
        <v>0</v>
      </c>
    </row>
    <row r="12741" spans="2:9" x14ac:dyDescent="0.25">
      <c r="B12741" s="35" t="s">
        <v>84</v>
      </c>
      <c r="C12741" s="35" t="s">
        <v>67</v>
      </c>
      <c r="D12741" s="35" t="s">
        <v>23</v>
      </c>
      <c r="E12741" s="35" t="s">
        <v>5</v>
      </c>
      <c r="F12741" s="35" t="s">
        <v>37</v>
      </c>
      <c r="G12741" s="35" t="s">
        <v>1</v>
      </c>
      <c r="H12741" s="35">
        <v>2050</v>
      </c>
      <c r="I12741" s="40">
        <v>0</v>
      </c>
    </row>
    <row r="12742" spans="2:9" x14ac:dyDescent="0.25">
      <c r="B12742" s="35" t="s">
        <v>84</v>
      </c>
      <c r="C12742" s="35" t="s">
        <v>67</v>
      </c>
      <c r="D12742" s="35" t="s">
        <v>23</v>
      </c>
      <c r="E12742" s="35" t="s">
        <v>5</v>
      </c>
      <c r="F12742" s="35" t="s">
        <v>37</v>
      </c>
      <c r="G12742" s="35" t="s">
        <v>1</v>
      </c>
      <c r="H12742" s="35">
        <v>2051</v>
      </c>
      <c r="I12742" s="40">
        <v>0</v>
      </c>
    </row>
    <row r="12743" spans="2:9" x14ac:dyDescent="0.25">
      <c r="B12743" s="35" t="s">
        <v>84</v>
      </c>
      <c r="C12743" s="35" t="s">
        <v>67</v>
      </c>
      <c r="D12743" s="35" t="s">
        <v>23</v>
      </c>
      <c r="E12743" s="35" t="s">
        <v>5</v>
      </c>
      <c r="F12743" s="35" t="s">
        <v>37</v>
      </c>
      <c r="G12743" s="35" t="s">
        <v>1</v>
      </c>
      <c r="H12743" s="35">
        <v>2052</v>
      </c>
      <c r="I12743" s="40">
        <v>0</v>
      </c>
    </row>
    <row r="12744" spans="2:9" x14ac:dyDescent="0.25">
      <c r="B12744" s="35" t="s">
        <v>84</v>
      </c>
      <c r="C12744" s="35" t="s">
        <v>67</v>
      </c>
      <c r="D12744" s="35" t="s">
        <v>23</v>
      </c>
      <c r="E12744" s="35" t="s">
        <v>5</v>
      </c>
      <c r="F12744" s="35" t="s">
        <v>37</v>
      </c>
      <c r="G12744" s="35" t="s">
        <v>1</v>
      </c>
      <c r="H12744" s="35">
        <v>2053</v>
      </c>
      <c r="I12744" s="40">
        <v>0</v>
      </c>
    </row>
    <row r="12745" spans="2:9" x14ac:dyDescent="0.25">
      <c r="B12745" s="35" t="s">
        <v>84</v>
      </c>
      <c r="C12745" s="35" t="s">
        <v>67</v>
      </c>
      <c r="D12745" s="35" t="s">
        <v>23</v>
      </c>
      <c r="E12745" s="35" t="s">
        <v>5</v>
      </c>
      <c r="F12745" s="35" t="s">
        <v>37</v>
      </c>
      <c r="G12745" s="35" t="s">
        <v>1</v>
      </c>
      <c r="H12745" s="35">
        <v>2054</v>
      </c>
      <c r="I12745" s="40">
        <v>0</v>
      </c>
    </row>
    <row r="12746" spans="2:9" x14ac:dyDescent="0.25">
      <c r="B12746" s="35" t="s">
        <v>84</v>
      </c>
      <c r="C12746" s="35" t="s">
        <v>67</v>
      </c>
      <c r="D12746" s="35" t="s">
        <v>23</v>
      </c>
      <c r="E12746" s="35" t="s">
        <v>5</v>
      </c>
      <c r="F12746" s="35" t="s">
        <v>37</v>
      </c>
      <c r="G12746" s="35" t="s">
        <v>1</v>
      </c>
      <c r="H12746" s="35">
        <v>2055</v>
      </c>
      <c r="I12746" s="40">
        <v>0</v>
      </c>
    </row>
    <row r="12747" spans="2:9" x14ac:dyDescent="0.25">
      <c r="B12747" s="35" t="s">
        <v>84</v>
      </c>
      <c r="C12747" s="35" t="s">
        <v>67</v>
      </c>
      <c r="D12747" s="35" t="s">
        <v>23</v>
      </c>
      <c r="E12747" s="35" t="s">
        <v>5</v>
      </c>
      <c r="F12747" s="35" t="s">
        <v>37</v>
      </c>
      <c r="G12747" s="35" t="s">
        <v>1</v>
      </c>
      <c r="H12747" s="35">
        <v>2056</v>
      </c>
      <c r="I12747" s="40">
        <v>0</v>
      </c>
    </row>
    <row r="12748" spans="2:9" x14ac:dyDescent="0.25">
      <c r="B12748" s="35" t="s">
        <v>84</v>
      </c>
      <c r="C12748" s="35" t="s">
        <v>67</v>
      </c>
      <c r="D12748" s="35" t="s">
        <v>23</v>
      </c>
      <c r="E12748" s="35" t="s">
        <v>5</v>
      </c>
      <c r="F12748" s="35" t="s">
        <v>37</v>
      </c>
      <c r="G12748" s="35" t="s">
        <v>1</v>
      </c>
      <c r="H12748" s="35">
        <v>2057</v>
      </c>
      <c r="I12748" s="40">
        <v>0</v>
      </c>
    </row>
    <row r="12749" spans="2:9" x14ac:dyDescent="0.25">
      <c r="B12749" s="35" t="s">
        <v>84</v>
      </c>
      <c r="C12749" s="35" t="s">
        <v>67</v>
      </c>
      <c r="D12749" s="35" t="s">
        <v>23</v>
      </c>
      <c r="E12749" s="35" t="s">
        <v>5</v>
      </c>
      <c r="F12749" s="35" t="s">
        <v>37</v>
      </c>
      <c r="G12749" s="35" t="s">
        <v>1</v>
      </c>
      <c r="H12749" s="35">
        <v>2058</v>
      </c>
      <c r="I12749" s="40">
        <v>0</v>
      </c>
    </row>
    <row r="12750" spans="2:9" x14ac:dyDescent="0.25">
      <c r="B12750" s="35" t="s">
        <v>84</v>
      </c>
      <c r="C12750" s="35" t="s">
        <v>67</v>
      </c>
      <c r="D12750" s="35" t="s">
        <v>23</v>
      </c>
      <c r="E12750" s="35" t="s">
        <v>5</v>
      </c>
      <c r="F12750" s="35" t="s">
        <v>37</v>
      </c>
      <c r="G12750" s="35" t="s">
        <v>1</v>
      </c>
      <c r="H12750" s="35">
        <v>2059</v>
      </c>
      <c r="I12750" s="40">
        <v>0</v>
      </c>
    </row>
    <row r="12751" spans="2:9" x14ac:dyDescent="0.25">
      <c r="B12751" s="35" t="s">
        <v>84</v>
      </c>
      <c r="C12751" s="35" t="s">
        <v>67</v>
      </c>
      <c r="D12751" s="35" t="s">
        <v>23</v>
      </c>
      <c r="E12751" s="35" t="s">
        <v>5</v>
      </c>
      <c r="F12751" s="35" t="s">
        <v>37</v>
      </c>
      <c r="G12751" s="35" t="s">
        <v>1</v>
      </c>
      <c r="H12751" s="35">
        <v>2060</v>
      </c>
      <c r="I12751" s="40">
        <v>0</v>
      </c>
    </row>
    <row r="12752" spans="2:9" x14ac:dyDescent="0.25">
      <c r="B12752" s="35" t="s">
        <v>84</v>
      </c>
      <c r="C12752" s="35" t="s">
        <v>67</v>
      </c>
      <c r="D12752" s="35" t="s">
        <v>23</v>
      </c>
      <c r="E12752" s="35" t="s">
        <v>5</v>
      </c>
      <c r="F12752" s="35" t="s">
        <v>38</v>
      </c>
      <c r="G12752" s="35" t="s">
        <v>1</v>
      </c>
      <c r="H12752" s="35">
        <v>2000</v>
      </c>
      <c r="I12752" s="40">
        <f t="array" ref="I12752:I12812">TRANSPOSE('[10]Despesa_%PIB'!$B$30:$BJ$30)</f>
        <v>0</v>
      </c>
    </row>
    <row r="12753" spans="2:9" x14ac:dyDescent="0.25">
      <c r="B12753" s="35" t="s">
        <v>84</v>
      </c>
      <c r="C12753" s="35" t="s">
        <v>67</v>
      </c>
      <c r="D12753" s="35" t="s">
        <v>23</v>
      </c>
      <c r="E12753" s="35" t="s">
        <v>5</v>
      </c>
      <c r="F12753" s="35" t="s">
        <v>38</v>
      </c>
      <c r="G12753" s="35" t="s">
        <v>1</v>
      </c>
      <c r="H12753" s="35">
        <v>2001</v>
      </c>
      <c r="I12753" s="40">
        <v>0</v>
      </c>
    </row>
    <row r="12754" spans="2:9" x14ac:dyDescent="0.25">
      <c r="B12754" s="35" t="s">
        <v>84</v>
      </c>
      <c r="C12754" s="35" t="s">
        <v>67</v>
      </c>
      <c r="D12754" s="35" t="s">
        <v>23</v>
      </c>
      <c r="E12754" s="35" t="s">
        <v>5</v>
      </c>
      <c r="F12754" s="35" t="s">
        <v>38</v>
      </c>
      <c r="G12754" s="35" t="s">
        <v>1</v>
      </c>
      <c r="H12754" s="35">
        <v>2002</v>
      </c>
      <c r="I12754" s="40">
        <v>0</v>
      </c>
    </row>
    <row r="12755" spans="2:9" x14ac:dyDescent="0.25">
      <c r="B12755" s="35" t="s">
        <v>84</v>
      </c>
      <c r="C12755" s="35" t="s">
        <v>67</v>
      </c>
      <c r="D12755" s="35" t="s">
        <v>23</v>
      </c>
      <c r="E12755" s="35" t="s">
        <v>5</v>
      </c>
      <c r="F12755" s="35" t="s">
        <v>38</v>
      </c>
      <c r="G12755" s="35" t="s">
        <v>1</v>
      </c>
      <c r="H12755" s="35">
        <v>2003</v>
      </c>
      <c r="I12755" s="40">
        <v>0</v>
      </c>
    </row>
    <row r="12756" spans="2:9" x14ac:dyDescent="0.25">
      <c r="B12756" s="35" t="s">
        <v>84</v>
      </c>
      <c r="C12756" s="35" t="s">
        <v>67</v>
      </c>
      <c r="D12756" s="35" t="s">
        <v>23</v>
      </c>
      <c r="E12756" s="35" t="s">
        <v>5</v>
      </c>
      <c r="F12756" s="35" t="s">
        <v>38</v>
      </c>
      <c r="G12756" s="35" t="s">
        <v>1</v>
      </c>
      <c r="H12756" s="35">
        <v>2004</v>
      </c>
      <c r="I12756" s="40">
        <v>0</v>
      </c>
    </row>
    <row r="12757" spans="2:9" x14ac:dyDescent="0.25">
      <c r="B12757" s="35" t="s">
        <v>84</v>
      </c>
      <c r="C12757" s="35" t="s">
        <v>67</v>
      </c>
      <c r="D12757" s="35" t="s">
        <v>23</v>
      </c>
      <c r="E12757" s="35" t="s">
        <v>5</v>
      </c>
      <c r="F12757" s="35" t="s">
        <v>38</v>
      </c>
      <c r="G12757" s="35" t="s">
        <v>1</v>
      </c>
      <c r="H12757" s="35">
        <v>2005</v>
      </c>
      <c r="I12757" s="40">
        <v>0</v>
      </c>
    </row>
    <row r="12758" spans="2:9" x14ac:dyDescent="0.25">
      <c r="B12758" s="35" t="s">
        <v>84</v>
      </c>
      <c r="C12758" s="35" t="s">
        <v>67</v>
      </c>
      <c r="D12758" s="35" t="s">
        <v>23</v>
      </c>
      <c r="E12758" s="35" t="s">
        <v>5</v>
      </c>
      <c r="F12758" s="35" t="s">
        <v>38</v>
      </c>
      <c r="G12758" s="35" t="s">
        <v>1</v>
      </c>
      <c r="H12758" s="35">
        <v>2006</v>
      </c>
      <c r="I12758" s="40">
        <v>0</v>
      </c>
    </row>
    <row r="12759" spans="2:9" x14ac:dyDescent="0.25">
      <c r="B12759" s="35" t="s">
        <v>84</v>
      </c>
      <c r="C12759" s="35" t="s">
        <v>67</v>
      </c>
      <c r="D12759" s="35" t="s">
        <v>23</v>
      </c>
      <c r="E12759" s="35" t="s">
        <v>5</v>
      </c>
      <c r="F12759" s="35" t="s">
        <v>38</v>
      </c>
      <c r="G12759" s="35" t="s">
        <v>1</v>
      </c>
      <c r="H12759" s="35">
        <v>2007</v>
      </c>
      <c r="I12759" s="40">
        <v>0</v>
      </c>
    </row>
    <row r="12760" spans="2:9" x14ac:dyDescent="0.25">
      <c r="B12760" s="35" t="s">
        <v>84</v>
      </c>
      <c r="C12760" s="35" t="s">
        <v>67</v>
      </c>
      <c r="D12760" s="35" t="s">
        <v>23</v>
      </c>
      <c r="E12760" s="35" t="s">
        <v>5</v>
      </c>
      <c r="F12760" s="35" t="s">
        <v>38</v>
      </c>
      <c r="G12760" s="35" t="s">
        <v>1</v>
      </c>
      <c r="H12760" s="35">
        <v>2008</v>
      </c>
      <c r="I12760" s="40">
        <v>0</v>
      </c>
    </row>
    <row r="12761" spans="2:9" x14ac:dyDescent="0.25">
      <c r="B12761" s="35" t="s">
        <v>84</v>
      </c>
      <c r="C12761" s="35" t="s">
        <v>67</v>
      </c>
      <c r="D12761" s="35" t="s">
        <v>23</v>
      </c>
      <c r="E12761" s="35" t="s">
        <v>5</v>
      </c>
      <c r="F12761" s="35" t="s">
        <v>38</v>
      </c>
      <c r="G12761" s="35" t="s">
        <v>1</v>
      </c>
      <c r="H12761" s="35">
        <v>2009</v>
      </c>
      <c r="I12761" s="40">
        <v>0</v>
      </c>
    </row>
    <row r="12762" spans="2:9" x14ac:dyDescent="0.25">
      <c r="B12762" s="35" t="s">
        <v>84</v>
      </c>
      <c r="C12762" s="35" t="s">
        <v>67</v>
      </c>
      <c r="D12762" s="35" t="s">
        <v>23</v>
      </c>
      <c r="E12762" s="35" t="s">
        <v>5</v>
      </c>
      <c r="F12762" s="35" t="s">
        <v>38</v>
      </c>
      <c r="G12762" s="35" t="s">
        <v>1</v>
      </c>
      <c r="H12762" s="35">
        <v>2010</v>
      </c>
      <c r="I12762" s="40">
        <v>0</v>
      </c>
    </row>
    <row r="12763" spans="2:9" x14ac:dyDescent="0.25">
      <c r="B12763" s="35" t="s">
        <v>84</v>
      </c>
      <c r="C12763" s="35" t="s">
        <v>67</v>
      </c>
      <c r="D12763" s="35" t="s">
        <v>23</v>
      </c>
      <c r="E12763" s="35" t="s">
        <v>5</v>
      </c>
      <c r="F12763" s="35" t="s">
        <v>38</v>
      </c>
      <c r="G12763" s="35" t="s">
        <v>1</v>
      </c>
      <c r="H12763" s="35">
        <v>2011</v>
      </c>
      <c r="I12763" s="40">
        <v>0</v>
      </c>
    </row>
    <row r="12764" spans="2:9" x14ac:dyDescent="0.25">
      <c r="B12764" s="35" t="s">
        <v>84</v>
      </c>
      <c r="C12764" s="35" t="s">
        <v>67</v>
      </c>
      <c r="D12764" s="35" t="s">
        <v>23</v>
      </c>
      <c r="E12764" s="35" t="s">
        <v>5</v>
      </c>
      <c r="F12764" s="35" t="s">
        <v>38</v>
      </c>
      <c r="G12764" s="35" t="s">
        <v>1</v>
      </c>
      <c r="H12764" s="35">
        <v>2012</v>
      </c>
      <c r="I12764" s="40">
        <v>0</v>
      </c>
    </row>
    <row r="12765" spans="2:9" x14ac:dyDescent="0.25">
      <c r="B12765" s="35" t="s">
        <v>84</v>
      </c>
      <c r="C12765" s="35" t="s">
        <v>67</v>
      </c>
      <c r="D12765" s="35" t="s">
        <v>23</v>
      </c>
      <c r="E12765" s="35" t="s">
        <v>5</v>
      </c>
      <c r="F12765" s="35" t="s">
        <v>38</v>
      </c>
      <c r="G12765" s="35" t="s">
        <v>1</v>
      </c>
      <c r="H12765" s="35">
        <v>2013</v>
      </c>
      <c r="I12765" s="40">
        <v>0</v>
      </c>
    </row>
    <row r="12766" spans="2:9" x14ac:dyDescent="0.25">
      <c r="B12766" s="35" t="s">
        <v>84</v>
      </c>
      <c r="C12766" s="35" t="s">
        <v>67</v>
      </c>
      <c r="D12766" s="35" t="s">
        <v>23</v>
      </c>
      <c r="E12766" s="35" t="s">
        <v>5</v>
      </c>
      <c r="F12766" s="35" t="s">
        <v>38</v>
      </c>
      <c r="G12766" s="35" t="s">
        <v>1</v>
      </c>
      <c r="H12766" s="35">
        <v>2014</v>
      </c>
      <c r="I12766" s="40">
        <v>8.2861684923477702E-4</v>
      </c>
    </row>
    <row r="12767" spans="2:9" x14ac:dyDescent="0.25">
      <c r="B12767" s="35" t="s">
        <v>84</v>
      </c>
      <c r="C12767" s="35" t="s">
        <v>67</v>
      </c>
      <c r="D12767" s="35" t="s">
        <v>23</v>
      </c>
      <c r="E12767" s="35" t="s">
        <v>5</v>
      </c>
      <c r="F12767" s="35" t="s">
        <v>38</v>
      </c>
      <c r="G12767" s="35" t="s">
        <v>1</v>
      </c>
      <c r="H12767" s="35">
        <v>2015</v>
      </c>
      <c r="I12767" s="40">
        <v>8.2750122447451788E-4</v>
      </c>
    </row>
    <row r="12768" spans="2:9" x14ac:dyDescent="0.25">
      <c r="B12768" s="35" t="s">
        <v>84</v>
      </c>
      <c r="C12768" s="35" t="s">
        <v>67</v>
      </c>
      <c r="D12768" s="35" t="s">
        <v>23</v>
      </c>
      <c r="E12768" s="35" t="s">
        <v>5</v>
      </c>
      <c r="F12768" s="35" t="s">
        <v>38</v>
      </c>
      <c r="G12768" s="35" t="s">
        <v>1</v>
      </c>
      <c r="H12768" s="35">
        <v>2016</v>
      </c>
      <c r="I12768" s="40">
        <v>9.5360343338973287E-4</v>
      </c>
    </row>
    <row r="12769" spans="2:9" x14ac:dyDescent="0.25">
      <c r="B12769" s="35" t="s">
        <v>84</v>
      </c>
      <c r="C12769" s="35" t="s">
        <v>67</v>
      </c>
      <c r="D12769" s="35" t="s">
        <v>23</v>
      </c>
      <c r="E12769" s="35" t="s">
        <v>5</v>
      </c>
      <c r="F12769" s="35" t="s">
        <v>38</v>
      </c>
      <c r="G12769" s="35" t="s">
        <v>1</v>
      </c>
      <c r="H12769" s="35">
        <v>2017</v>
      </c>
      <c r="I12769" s="40">
        <v>9.8967137179203891E-4</v>
      </c>
    </row>
    <row r="12770" spans="2:9" x14ac:dyDescent="0.25">
      <c r="B12770" s="35" t="s">
        <v>84</v>
      </c>
      <c r="C12770" s="35" t="s">
        <v>67</v>
      </c>
      <c r="D12770" s="35" t="s">
        <v>23</v>
      </c>
      <c r="E12770" s="35" t="s">
        <v>5</v>
      </c>
      <c r="F12770" s="35" t="s">
        <v>38</v>
      </c>
      <c r="G12770" s="35" t="s">
        <v>1</v>
      </c>
      <c r="H12770" s="35">
        <v>2018</v>
      </c>
      <c r="I12770" s="40">
        <v>1.01847951949228E-3</v>
      </c>
    </row>
    <row r="12771" spans="2:9" x14ac:dyDescent="0.25">
      <c r="B12771" s="35" t="s">
        <v>84</v>
      </c>
      <c r="C12771" s="35" t="s">
        <v>67</v>
      </c>
      <c r="D12771" s="35" t="s">
        <v>23</v>
      </c>
      <c r="E12771" s="35" t="s">
        <v>5</v>
      </c>
      <c r="F12771" s="35" t="s">
        <v>38</v>
      </c>
      <c r="G12771" s="35" t="s">
        <v>1</v>
      </c>
      <c r="H12771" s="35">
        <v>2019</v>
      </c>
      <c r="I12771" s="40">
        <v>1.0509148376367098E-3</v>
      </c>
    </row>
    <row r="12772" spans="2:9" x14ac:dyDescent="0.25">
      <c r="B12772" s="35" t="s">
        <v>84</v>
      </c>
      <c r="C12772" s="35" t="s">
        <v>67</v>
      </c>
      <c r="D12772" s="35" t="s">
        <v>23</v>
      </c>
      <c r="E12772" s="35" t="s">
        <v>5</v>
      </c>
      <c r="F12772" s="35" t="s">
        <v>38</v>
      </c>
      <c r="G12772" s="35" t="s">
        <v>1</v>
      </c>
      <c r="H12772" s="35">
        <v>2020</v>
      </c>
      <c r="I12772" s="40">
        <v>1.1024971326309026E-3</v>
      </c>
    </row>
    <row r="12773" spans="2:9" x14ac:dyDescent="0.25">
      <c r="B12773" s="35" t="s">
        <v>84</v>
      </c>
      <c r="C12773" s="35" t="s">
        <v>67</v>
      </c>
      <c r="D12773" s="35" t="s">
        <v>23</v>
      </c>
      <c r="E12773" s="35" t="s">
        <v>5</v>
      </c>
      <c r="F12773" s="35" t="s">
        <v>38</v>
      </c>
      <c r="G12773" s="35" t="s">
        <v>1</v>
      </c>
      <c r="H12773" s="35">
        <v>2021</v>
      </c>
      <c r="I12773" s="40">
        <v>1.1510910057508279E-3</v>
      </c>
    </row>
    <row r="12774" spans="2:9" x14ac:dyDescent="0.25">
      <c r="B12774" s="35" t="s">
        <v>84</v>
      </c>
      <c r="C12774" s="35" t="s">
        <v>67</v>
      </c>
      <c r="D12774" s="35" t="s">
        <v>23</v>
      </c>
      <c r="E12774" s="35" t="s">
        <v>5</v>
      </c>
      <c r="F12774" s="35" t="s">
        <v>38</v>
      </c>
      <c r="G12774" s="35" t="s">
        <v>1</v>
      </c>
      <c r="H12774" s="35">
        <v>2022</v>
      </c>
      <c r="I12774" s="40">
        <v>1.2013993949537218E-3</v>
      </c>
    </row>
    <row r="12775" spans="2:9" x14ac:dyDescent="0.25">
      <c r="B12775" s="35" t="s">
        <v>84</v>
      </c>
      <c r="C12775" s="35" t="s">
        <v>67</v>
      </c>
      <c r="D12775" s="35" t="s">
        <v>23</v>
      </c>
      <c r="E12775" s="35" t="s">
        <v>5</v>
      </c>
      <c r="F12775" s="35" t="s">
        <v>38</v>
      </c>
      <c r="G12775" s="35" t="s">
        <v>1</v>
      </c>
      <c r="H12775" s="35">
        <v>2023</v>
      </c>
      <c r="I12775" s="40">
        <v>1.2557619321164838E-3</v>
      </c>
    </row>
    <row r="12776" spans="2:9" x14ac:dyDescent="0.25">
      <c r="B12776" s="35" t="s">
        <v>84</v>
      </c>
      <c r="C12776" s="35" t="s">
        <v>67</v>
      </c>
      <c r="D12776" s="35" t="s">
        <v>23</v>
      </c>
      <c r="E12776" s="35" t="s">
        <v>5</v>
      </c>
      <c r="F12776" s="35" t="s">
        <v>38</v>
      </c>
      <c r="G12776" s="35" t="s">
        <v>1</v>
      </c>
      <c r="H12776" s="35">
        <v>2024</v>
      </c>
      <c r="I12776" s="40">
        <v>1.3105144546036612E-3</v>
      </c>
    </row>
    <row r="12777" spans="2:9" x14ac:dyDescent="0.25">
      <c r="B12777" s="35" t="s">
        <v>84</v>
      </c>
      <c r="C12777" s="35" t="s">
        <v>67</v>
      </c>
      <c r="D12777" s="35" t="s">
        <v>23</v>
      </c>
      <c r="E12777" s="35" t="s">
        <v>5</v>
      </c>
      <c r="F12777" s="35" t="s">
        <v>38</v>
      </c>
      <c r="G12777" s="35" t="s">
        <v>1</v>
      </c>
      <c r="H12777" s="35">
        <v>2025</v>
      </c>
      <c r="I12777" s="40">
        <v>1.3660330812617165E-3</v>
      </c>
    </row>
    <row r="12778" spans="2:9" x14ac:dyDescent="0.25">
      <c r="B12778" s="35" t="s">
        <v>84</v>
      </c>
      <c r="C12778" s="35" t="s">
        <v>67</v>
      </c>
      <c r="D12778" s="35" t="s">
        <v>23</v>
      </c>
      <c r="E12778" s="35" t="s">
        <v>5</v>
      </c>
      <c r="F12778" s="35" t="s">
        <v>38</v>
      </c>
      <c r="G12778" s="35" t="s">
        <v>1</v>
      </c>
      <c r="H12778" s="35">
        <v>2026</v>
      </c>
      <c r="I12778" s="40">
        <v>1.4220754403918325E-3</v>
      </c>
    </row>
    <row r="12779" spans="2:9" x14ac:dyDescent="0.25">
      <c r="B12779" s="35" t="s">
        <v>84</v>
      </c>
      <c r="C12779" s="35" t="s">
        <v>67</v>
      </c>
      <c r="D12779" s="35" t="s">
        <v>23</v>
      </c>
      <c r="E12779" s="35" t="s">
        <v>5</v>
      </c>
      <c r="F12779" s="35" t="s">
        <v>38</v>
      </c>
      <c r="G12779" s="35" t="s">
        <v>1</v>
      </c>
      <c r="H12779" s="35">
        <v>2027</v>
      </c>
      <c r="I12779" s="40">
        <v>1.478676634520919E-3</v>
      </c>
    </row>
    <row r="12780" spans="2:9" x14ac:dyDescent="0.25">
      <c r="B12780" s="35" t="s">
        <v>84</v>
      </c>
      <c r="C12780" s="35" t="s">
        <v>67</v>
      </c>
      <c r="D12780" s="35" t="s">
        <v>23</v>
      </c>
      <c r="E12780" s="35" t="s">
        <v>5</v>
      </c>
      <c r="F12780" s="35" t="s">
        <v>38</v>
      </c>
      <c r="G12780" s="35" t="s">
        <v>1</v>
      </c>
      <c r="H12780" s="35">
        <v>2028</v>
      </c>
      <c r="I12780" s="40">
        <v>1.5358873181269093E-3</v>
      </c>
    </row>
    <row r="12781" spans="2:9" x14ac:dyDescent="0.25">
      <c r="B12781" s="35" t="s">
        <v>84</v>
      </c>
      <c r="C12781" s="35" t="s">
        <v>67</v>
      </c>
      <c r="D12781" s="35" t="s">
        <v>23</v>
      </c>
      <c r="E12781" s="35" t="s">
        <v>5</v>
      </c>
      <c r="F12781" s="35" t="s">
        <v>38</v>
      </c>
      <c r="G12781" s="35" t="s">
        <v>1</v>
      </c>
      <c r="H12781" s="35">
        <v>2029</v>
      </c>
      <c r="I12781" s="40">
        <v>1.5937678962985172E-3</v>
      </c>
    </row>
    <row r="12782" spans="2:9" x14ac:dyDescent="0.25">
      <c r="B12782" s="35" t="s">
        <v>84</v>
      </c>
      <c r="C12782" s="35" t="s">
        <v>67</v>
      </c>
      <c r="D12782" s="35" t="s">
        <v>23</v>
      </c>
      <c r="E12782" s="35" t="s">
        <v>5</v>
      </c>
      <c r="F12782" s="35" t="s">
        <v>38</v>
      </c>
      <c r="G12782" s="35" t="s">
        <v>1</v>
      </c>
      <c r="H12782" s="35">
        <v>2030</v>
      </c>
      <c r="I12782" s="40">
        <v>1.6522033087470339E-3</v>
      </c>
    </row>
    <row r="12783" spans="2:9" x14ac:dyDescent="0.25">
      <c r="B12783" s="35" t="s">
        <v>84</v>
      </c>
      <c r="C12783" s="35" t="s">
        <v>67</v>
      </c>
      <c r="D12783" s="35" t="s">
        <v>23</v>
      </c>
      <c r="E12783" s="35" t="s">
        <v>5</v>
      </c>
      <c r="F12783" s="35" t="s">
        <v>38</v>
      </c>
      <c r="G12783" s="35" t="s">
        <v>1</v>
      </c>
      <c r="H12783" s="35">
        <v>2031</v>
      </c>
      <c r="I12783" s="40">
        <v>1.7111218380410314E-3</v>
      </c>
    </row>
    <row r="12784" spans="2:9" x14ac:dyDescent="0.25">
      <c r="B12784" s="35" t="s">
        <v>84</v>
      </c>
      <c r="C12784" s="35" t="s">
        <v>67</v>
      </c>
      <c r="D12784" s="35" t="s">
        <v>23</v>
      </c>
      <c r="E12784" s="35" t="s">
        <v>5</v>
      </c>
      <c r="F12784" s="35" t="s">
        <v>38</v>
      </c>
      <c r="G12784" s="35" t="s">
        <v>1</v>
      </c>
      <c r="H12784" s="35">
        <v>2032</v>
      </c>
      <c r="I12784" s="40">
        <v>1.7709604101712377E-3</v>
      </c>
    </row>
    <row r="12785" spans="2:9" x14ac:dyDescent="0.25">
      <c r="B12785" s="35" t="s">
        <v>84</v>
      </c>
      <c r="C12785" s="35" t="s">
        <v>67</v>
      </c>
      <c r="D12785" s="35" t="s">
        <v>23</v>
      </c>
      <c r="E12785" s="35" t="s">
        <v>5</v>
      </c>
      <c r="F12785" s="35" t="s">
        <v>38</v>
      </c>
      <c r="G12785" s="35" t="s">
        <v>1</v>
      </c>
      <c r="H12785" s="35">
        <v>2033</v>
      </c>
      <c r="I12785" s="40">
        <v>1.8310146514319658E-3</v>
      </c>
    </row>
    <row r="12786" spans="2:9" x14ac:dyDescent="0.25">
      <c r="B12786" s="35" t="s">
        <v>84</v>
      </c>
      <c r="C12786" s="35" t="s">
        <v>67</v>
      </c>
      <c r="D12786" s="35" t="s">
        <v>23</v>
      </c>
      <c r="E12786" s="35" t="s">
        <v>5</v>
      </c>
      <c r="F12786" s="35" t="s">
        <v>38</v>
      </c>
      <c r="G12786" s="35" t="s">
        <v>1</v>
      </c>
      <c r="H12786" s="35">
        <v>2034</v>
      </c>
      <c r="I12786" s="40">
        <v>1.8905833763117714E-3</v>
      </c>
    </row>
    <row r="12787" spans="2:9" x14ac:dyDescent="0.25">
      <c r="B12787" s="35" t="s">
        <v>84</v>
      </c>
      <c r="C12787" s="35" t="s">
        <v>67</v>
      </c>
      <c r="D12787" s="35" t="s">
        <v>23</v>
      </c>
      <c r="E12787" s="35" t="s">
        <v>5</v>
      </c>
      <c r="F12787" s="35" t="s">
        <v>38</v>
      </c>
      <c r="G12787" s="35" t="s">
        <v>1</v>
      </c>
      <c r="H12787" s="35">
        <v>2035</v>
      </c>
      <c r="I12787" s="40">
        <v>1.9497769985482789E-3</v>
      </c>
    </row>
    <row r="12788" spans="2:9" x14ac:dyDescent="0.25">
      <c r="B12788" s="35" t="s">
        <v>84</v>
      </c>
      <c r="C12788" s="35" t="s">
        <v>67</v>
      </c>
      <c r="D12788" s="35" t="s">
        <v>23</v>
      </c>
      <c r="E12788" s="35" t="s">
        <v>5</v>
      </c>
      <c r="F12788" s="35" t="s">
        <v>38</v>
      </c>
      <c r="G12788" s="35" t="s">
        <v>1</v>
      </c>
      <c r="H12788" s="35">
        <v>2036</v>
      </c>
      <c r="I12788" s="40">
        <v>2.008476500241474E-3</v>
      </c>
    </row>
    <row r="12789" spans="2:9" x14ac:dyDescent="0.25">
      <c r="B12789" s="35" t="s">
        <v>84</v>
      </c>
      <c r="C12789" s="35" t="s">
        <v>67</v>
      </c>
      <c r="D12789" s="35" t="s">
        <v>23</v>
      </c>
      <c r="E12789" s="35" t="s">
        <v>5</v>
      </c>
      <c r="F12789" s="35" t="s">
        <v>38</v>
      </c>
      <c r="G12789" s="35" t="s">
        <v>1</v>
      </c>
      <c r="H12789" s="35">
        <v>2037</v>
      </c>
      <c r="I12789" s="40">
        <v>2.0664646134952278E-3</v>
      </c>
    </row>
    <row r="12790" spans="2:9" x14ac:dyDescent="0.25">
      <c r="B12790" s="35" t="s">
        <v>84</v>
      </c>
      <c r="C12790" s="35" t="s">
        <v>67</v>
      </c>
      <c r="D12790" s="35" t="s">
        <v>23</v>
      </c>
      <c r="E12790" s="35" t="s">
        <v>5</v>
      </c>
      <c r="F12790" s="35" t="s">
        <v>38</v>
      </c>
      <c r="G12790" s="35" t="s">
        <v>1</v>
      </c>
      <c r="H12790" s="35">
        <v>2038</v>
      </c>
      <c r="I12790" s="40">
        <v>2.1232044873168861E-3</v>
      </c>
    </row>
    <row r="12791" spans="2:9" x14ac:dyDescent="0.25">
      <c r="B12791" s="35" t="s">
        <v>84</v>
      </c>
      <c r="C12791" s="35" t="s">
        <v>67</v>
      </c>
      <c r="D12791" s="35" t="s">
        <v>23</v>
      </c>
      <c r="E12791" s="35" t="s">
        <v>5</v>
      </c>
      <c r="F12791" s="35" t="s">
        <v>38</v>
      </c>
      <c r="G12791" s="35" t="s">
        <v>1</v>
      </c>
      <c r="H12791" s="35">
        <v>2039</v>
      </c>
      <c r="I12791" s="40">
        <v>2.178484344874887E-3</v>
      </c>
    </row>
    <row r="12792" spans="2:9" x14ac:dyDescent="0.25">
      <c r="B12792" s="35" t="s">
        <v>84</v>
      </c>
      <c r="C12792" s="35" t="s">
        <v>67</v>
      </c>
      <c r="D12792" s="35" t="s">
        <v>23</v>
      </c>
      <c r="E12792" s="35" t="s">
        <v>5</v>
      </c>
      <c r="F12792" s="35" t="s">
        <v>38</v>
      </c>
      <c r="G12792" s="35" t="s">
        <v>1</v>
      </c>
      <c r="H12792" s="35">
        <v>2040</v>
      </c>
      <c r="I12792" s="40">
        <v>2.2321880353837597E-3</v>
      </c>
    </row>
    <row r="12793" spans="2:9" x14ac:dyDescent="0.25">
      <c r="B12793" s="35" t="s">
        <v>84</v>
      </c>
      <c r="C12793" s="35" t="s">
        <v>67</v>
      </c>
      <c r="D12793" s="35" t="s">
        <v>23</v>
      </c>
      <c r="E12793" s="35" t="s">
        <v>5</v>
      </c>
      <c r="F12793" s="35" t="s">
        <v>38</v>
      </c>
      <c r="G12793" s="35" t="s">
        <v>1</v>
      </c>
      <c r="H12793" s="35">
        <v>2041</v>
      </c>
      <c r="I12793" s="40">
        <v>2.2840197072730162E-3</v>
      </c>
    </row>
    <row r="12794" spans="2:9" x14ac:dyDescent="0.25">
      <c r="B12794" s="35" t="s">
        <v>84</v>
      </c>
      <c r="C12794" s="35" t="s">
        <v>67</v>
      </c>
      <c r="D12794" s="35" t="s">
        <v>23</v>
      </c>
      <c r="E12794" s="35" t="s">
        <v>5</v>
      </c>
      <c r="F12794" s="35" t="s">
        <v>38</v>
      </c>
      <c r="G12794" s="35" t="s">
        <v>1</v>
      </c>
      <c r="H12794" s="35">
        <v>2042</v>
      </c>
      <c r="I12794" s="40">
        <v>2.3337452937763907E-3</v>
      </c>
    </row>
    <row r="12795" spans="2:9" x14ac:dyDescent="0.25">
      <c r="B12795" s="35" t="s">
        <v>84</v>
      </c>
      <c r="C12795" s="35" t="s">
        <v>67</v>
      </c>
      <c r="D12795" s="35" t="s">
        <v>23</v>
      </c>
      <c r="E12795" s="35" t="s">
        <v>5</v>
      </c>
      <c r="F12795" s="35" t="s">
        <v>38</v>
      </c>
      <c r="G12795" s="35" t="s">
        <v>1</v>
      </c>
      <c r="H12795" s="35">
        <v>2043</v>
      </c>
      <c r="I12795" s="40">
        <v>2.3813944683150597E-3</v>
      </c>
    </row>
    <row r="12796" spans="2:9" x14ac:dyDescent="0.25">
      <c r="B12796" s="35" t="s">
        <v>84</v>
      </c>
      <c r="C12796" s="35" t="s">
        <v>67</v>
      </c>
      <c r="D12796" s="35" t="s">
        <v>23</v>
      </c>
      <c r="E12796" s="35" t="s">
        <v>5</v>
      </c>
      <c r="F12796" s="35" t="s">
        <v>38</v>
      </c>
      <c r="G12796" s="35" t="s">
        <v>1</v>
      </c>
      <c r="H12796" s="35">
        <v>2044</v>
      </c>
      <c r="I12796" s="40">
        <v>2.4271117956136093E-3</v>
      </c>
    </row>
    <row r="12797" spans="2:9" x14ac:dyDescent="0.25">
      <c r="B12797" s="35" t="s">
        <v>84</v>
      </c>
      <c r="C12797" s="35" t="s">
        <v>67</v>
      </c>
      <c r="D12797" s="35" t="s">
        <v>23</v>
      </c>
      <c r="E12797" s="35" t="s">
        <v>5</v>
      </c>
      <c r="F12797" s="35" t="s">
        <v>38</v>
      </c>
      <c r="G12797" s="35" t="s">
        <v>1</v>
      </c>
      <c r="H12797" s="35">
        <v>2045</v>
      </c>
      <c r="I12797" s="40">
        <v>2.4707976406272343E-3</v>
      </c>
    </row>
    <row r="12798" spans="2:9" x14ac:dyDescent="0.25">
      <c r="B12798" s="35" t="s">
        <v>84</v>
      </c>
      <c r="C12798" s="35" t="s">
        <v>67</v>
      </c>
      <c r="D12798" s="35" t="s">
        <v>23</v>
      </c>
      <c r="E12798" s="35" t="s">
        <v>5</v>
      </c>
      <c r="F12798" s="35" t="s">
        <v>38</v>
      </c>
      <c r="G12798" s="35" t="s">
        <v>1</v>
      </c>
      <c r="H12798" s="35">
        <v>2046</v>
      </c>
      <c r="I12798" s="40">
        <v>2.5124286939404764E-3</v>
      </c>
    </row>
    <row r="12799" spans="2:9" x14ac:dyDescent="0.25">
      <c r="B12799" s="35" t="s">
        <v>84</v>
      </c>
      <c r="C12799" s="35" t="s">
        <v>67</v>
      </c>
      <c r="D12799" s="35" t="s">
        <v>23</v>
      </c>
      <c r="E12799" s="35" t="s">
        <v>5</v>
      </c>
      <c r="F12799" s="35" t="s">
        <v>38</v>
      </c>
      <c r="G12799" s="35" t="s">
        <v>1</v>
      </c>
      <c r="H12799" s="35">
        <v>2047</v>
      </c>
      <c r="I12799" s="40">
        <v>2.5523279795178211E-3</v>
      </c>
    </row>
    <row r="12800" spans="2:9" x14ac:dyDescent="0.25">
      <c r="B12800" s="35" t="s">
        <v>84</v>
      </c>
      <c r="C12800" s="35" t="s">
        <v>67</v>
      </c>
      <c r="D12800" s="35" t="s">
        <v>23</v>
      </c>
      <c r="E12800" s="35" t="s">
        <v>5</v>
      </c>
      <c r="F12800" s="35" t="s">
        <v>38</v>
      </c>
      <c r="G12800" s="35" t="s">
        <v>1</v>
      </c>
      <c r="H12800" s="35">
        <v>2048</v>
      </c>
      <c r="I12800" s="40">
        <v>2.5904154163148368E-3</v>
      </c>
    </row>
    <row r="12801" spans="2:9" x14ac:dyDescent="0.25">
      <c r="B12801" s="35" t="s">
        <v>84</v>
      </c>
      <c r="C12801" s="35" t="s">
        <v>67</v>
      </c>
      <c r="D12801" s="35" t="s">
        <v>23</v>
      </c>
      <c r="E12801" s="35" t="s">
        <v>5</v>
      </c>
      <c r="F12801" s="35" t="s">
        <v>38</v>
      </c>
      <c r="G12801" s="35" t="s">
        <v>1</v>
      </c>
      <c r="H12801" s="35">
        <v>2049</v>
      </c>
      <c r="I12801" s="40">
        <v>2.6264615742907127E-3</v>
      </c>
    </row>
    <row r="12802" spans="2:9" x14ac:dyDescent="0.25">
      <c r="B12802" s="35" t="s">
        <v>84</v>
      </c>
      <c r="C12802" s="35" t="s">
        <v>67</v>
      </c>
      <c r="D12802" s="35" t="s">
        <v>23</v>
      </c>
      <c r="E12802" s="35" t="s">
        <v>5</v>
      </c>
      <c r="F12802" s="35" t="s">
        <v>38</v>
      </c>
      <c r="G12802" s="35" t="s">
        <v>1</v>
      </c>
      <c r="H12802" s="35">
        <v>2050</v>
      </c>
      <c r="I12802" s="40">
        <v>2.6607392930667073E-3</v>
      </c>
    </row>
    <row r="12803" spans="2:9" x14ac:dyDescent="0.25">
      <c r="B12803" s="35" t="s">
        <v>84</v>
      </c>
      <c r="C12803" s="35" t="s">
        <v>67</v>
      </c>
      <c r="D12803" s="35" t="s">
        <v>23</v>
      </c>
      <c r="E12803" s="35" t="s">
        <v>5</v>
      </c>
      <c r="F12803" s="35" t="s">
        <v>38</v>
      </c>
      <c r="G12803" s="35" t="s">
        <v>1</v>
      </c>
      <c r="H12803" s="35">
        <v>2051</v>
      </c>
      <c r="I12803" s="40">
        <v>2.6932892293950808E-3</v>
      </c>
    </row>
    <row r="12804" spans="2:9" x14ac:dyDescent="0.25">
      <c r="B12804" s="35" t="s">
        <v>84</v>
      </c>
      <c r="C12804" s="35" t="s">
        <v>67</v>
      </c>
      <c r="D12804" s="35" t="s">
        <v>23</v>
      </c>
      <c r="E12804" s="35" t="s">
        <v>5</v>
      </c>
      <c r="F12804" s="35" t="s">
        <v>38</v>
      </c>
      <c r="G12804" s="35" t="s">
        <v>1</v>
      </c>
      <c r="H12804" s="35">
        <v>2052</v>
      </c>
      <c r="I12804" s="40">
        <v>2.7242633438876282E-3</v>
      </c>
    </row>
    <row r="12805" spans="2:9" x14ac:dyDescent="0.25">
      <c r="B12805" s="35" t="s">
        <v>84</v>
      </c>
      <c r="C12805" s="35" t="s">
        <v>67</v>
      </c>
      <c r="D12805" s="35" t="s">
        <v>23</v>
      </c>
      <c r="E12805" s="35" t="s">
        <v>5</v>
      </c>
      <c r="F12805" s="35" t="s">
        <v>38</v>
      </c>
      <c r="G12805" s="35" t="s">
        <v>1</v>
      </c>
      <c r="H12805" s="35">
        <v>2053</v>
      </c>
      <c r="I12805" s="40">
        <v>2.7534337705851183E-3</v>
      </c>
    </row>
    <row r="12806" spans="2:9" x14ac:dyDescent="0.25">
      <c r="B12806" s="35" t="s">
        <v>84</v>
      </c>
      <c r="C12806" s="35" t="s">
        <v>67</v>
      </c>
      <c r="D12806" s="35" t="s">
        <v>23</v>
      </c>
      <c r="E12806" s="35" t="s">
        <v>5</v>
      </c>
      <c r="F12806" s="35" t="s">
        <v>38</v>
      </c>
      <c r="G12806" s="35" t="s">
        <v>1</v>
      </c>
      <c r="H12806" s="35">
        <v>2054</v>
      </c>
      <c r="I12806" s="40">
        <v>2.7805734300838402E-3</v>
      </c>
    </row>
    <row r="12807" spans="2:9" x14ac:dyDescent="0.25">
      <c r="B12807" s="35" t="s">
        <v>84</v>
      </c>
      <c r="C12807" s="35" t="s">
        <v>67</v>
      </c>
      <c r="D12807" s="35" t="s">
        <v>23</v>
      </c>
      <c r="E12807" s="35" t="s">
        <v>5</v>
      </c>
      <c r="F12807" s="35" t="s">
        <v>38</v>
      </c>
      <c r="G12807" s="35" t="s">
        <v>1</v>
      </c>
      <c r="H12807" s="35">
        <v>2055</v>
      </c>
      <c r="I12807" s="40">
        <v>2.8058928541304963E-3</v>
      </c>
    </row>
    <row r="12808" spans="2:9" x14ac:dyDescent="0.25">
      <c r="B12808" s="35" t="s">
        <v>84</v>
      </c>
      <c r="C12808" s="35" t="s">
        <v>67</v>
      </c>
      <c r="D12808" s="35" t="s">
        <v>23</v>
      </c>
      <c r="E12808" s="35" t="s">
        <v>5</v>
      </c>
      <c r="F12808" s="35" t="s">
        <v>38</v>
      </c>
      <c r="G12808" s="35" t="s">
        <v>1</v>
      </c>
      <c r="H12808" s="35">
        <v>2056</v>
      </c>
      <c r="I12808" s="40">
        <v>2.8289867268957531E-3</v>
      </c>
    </row>
    <row r="12809" spans="2:9" x14ac:dyDescent="0.25">
      <c r="B12809" s="35" t="s">
        <v>84</v>
      </c>
      <c r="C12809" s="35" t="s">
        <v>67</v>
      </c>
      <c r="D12809" s="35" t="s">
        <v>23</v>
      </c>
      <c r="E12809" s="35" t="s">
        <v>5</v>
      </c>
      <c r="F12809" s="35" t="s">
        <v>38</v>
      </c>
      <c r="G12809" s="35" t="s">
        <v>1</v>
      </c>
      <c r="H12809" s="35">
        <v>2057</v>
      </c>
      <c r="I12809" s="40">
        <v>2.8498049286644839E-3</v>
      </c>
    </row>
    <row r="12810" spans="2:9" x14ac:dyDescent="0.25">
      <c r="B12810" s="35" t="s">
        <v>84</v>
      </c>
      <c r="C12810" s="35" t="s">
        <v>67</v>
      </c>
      <c r="D12810" s="35" t="s">
        <v>23</v>
      </c>
      <c r="E12810" s="35" t="s">
        <v>5</v>
      </c>
      <c r="F12810" s="35" t="s">
        <v>38</v>
      </c>
      <c r="G12810" s="35" t="s">
        <v>1</v>
      </c>
      <c r="H12810" s="35">
        <v>2058</v>
      </c>
      <c r="I12810" s="40">
        <v>2.868541489975905E-3</v>
      </c>
    </row>
    <row r="12811" spans="2:9" x14ac:dyDescent="0.25">
      <c r="B12811" s="35" t="s">
        <v>84</v>
      </c>
      <c r="C12811" s="35" t="s">
        <v>67</v>
      </c>
      <c r="D12811" s="35" t="s">
        <v>23</v>
      </c>
      <c r="E12811" s="35" t="s">
        <v>5</v>
      </c>
      <c r="F12811" s="35" t="s">
        <v>38</v>
      </c>
      <c r="G12811" s="35" t="s">
        <v>1</v>
      </c>
      <c r="H12811" s="35">
        <v>2059</v>
      </c>
      <c r="I12811" s="40">
        <v>2.8851658861281117E-3</v>
      </c>
    </row>
    <row r="12812" spans="2:9" x14ac:dyDescent="0.25">
      <c r="B12812" s="35" t="s">
        <v>84</v>
      </c>
      <c r="C12812" s="35" t="s">
        <v>67</v>
      </c>
      <c r="D12812" s="35" t="s">
        <v>23</v>
      </c>
      <c r="E12812" s="35" t="s">
        <v>5</v>
      </c>
      <c r="F12812" s="35" t="s">
        <v>38</v>
      </c>
      <c r="G12812" s="35" t="s">
        <v>1</v>
      </c>
      <c r="H12812" s="35">
        <v>2060</v>
      </c>
      <c r="I12812" s="40">
        <v>2.9000972225244324E-3</v>
      </c>
    </row>
    <row r="12813" spans="2:9" x14ac:dyDescent="0.25">
      <c r="B12813" s="35" t="s">
        <v>84</v>
      </c>
      <c r="C12813" s="35" t="s">
        <v>67</v>
      </c>
      <c r="D12813" s="35" t="s">
        <v>23</v>
      </c>
      <c r="E12813" s="35" t="s">
        <v>5</v>
      </c>
      <c r="F12813" s="35" t="s">
        <v>39</v>
      </c>
      <c r="G12813" s="35" t="s">
        <v>1</v>
      </c>
      <c r="H12813" s="35">
        <v>2000</v>
      </c>
      <c r="I12813" s="40">
        <f t="array" ref="I12813:I12873">TRANSPOSE('[10]Despesa_%PIB'!$B$34:$BJ$34)</f>
        <v>0</v>
      </c>
    </row>
    <row r="12814" spans="2:9" x14ac:dyDescent="0.25">
      <c r="B12814" s="35" t="s">
        <v>84</v>
      </c>
      <c r="C12814" s="35" t="s">
        <v>67</v>
      </c>
      <c r="D12814" s="35" t="s">
        <v>23</v>
      </c>
      <c r="E12814" s="35" t="s">
        <v>5</v>
      </c>
      <c r="F12814" s="35" t="s">
        <v>39</v>
      </c>
      <c r="G12814" s="35" t="s">
        <v>1</v>
      </c>
      <c r="H12814" s="35">
        <v>2001</v>
      </c>
      <c r="I12814" s="40">
        <v>0</v>
      </c>
    </row>
    <row r="12815" spans="2:9" x14ac:dyDescent="0.25">
      <c r="B12815" s="35" t="s">
        <v>84</v>
      </c>
      <c r="C12815" s="35" t="s">
        <v>67</v>
      </c>
      <c r="D12815" s="35" t="s">
        <v>23</v>
      </c>
      <c r="E12815" s="35" t="s">
        <v>5</v>
      </c>
      <c r="F12815" s="35" t="s">
        <v>39</v>
      </c>
      <c r="G12815" s="35" t="s">
        <v>1</v>
      </c>
      <c r="H12815" s="35">
        <v>2002</v>
      </c>
      <c r="I12815" s="40">
        <v>0</v>
      </c>
    </row>
    <row r="12816" spans="2:9" x14ac:dyDescent="0.25">
      <c r="B12816" s="35" t="s">
        <v>84</v>
      </c>
      <c r="C12816" s="35" t="s">
        <v>67</v>
      </c>
      <c r="D12816" s="35" t="s">
        <v>23</v>
      </c>
      <c r="E12816" s="35" t="s">
        <v>5</v>
      </c>
      <c r="F12816" s="35" t="s">
        <v>39</v>
      </c>
      <c r="G12816" s="35" t="s">
        <v>1</v>
      </c>
      <c r="H12816" s="35">
        <v>2003</v>
      </c>
      <c r="I12816" s="40">
        <v>0</v>
      </c>
    </row>
    <row r="12817" spans="2:9" x14ac:dyDescent="0.25">
      <c r="B12817" s="35" t="s">
        <v>84</v>
      </c>
      <c r="C12817" s="35" t="s">
        <v>67</v>
      </c>
      <c r="D12817" s="35" t="s">
        <v>23</v>
      </c>
      <c r="E12817" s="35" t="s">
        <v>5</v>
      </c>
      <c r="F12817" s="35" t="s">
        <v>39</v>
      </c>
      <c r="G12817" s="35" t="s">
        <v>1</v>
      </c>
      <c r="H12817" s="35">
        <v>2004</v>
      </c>
      <c r="I12817" s="40">
        <v>0</v>
      </c>
    </row>
    <row r="12818" spans="2:9" x14ac:dyDescent="0.25">
      <c r="B12818" s="35" t="s">
        <v>84</v>
      </c>
      <c r="C12818" s="35" t="s">
        <v>67</v>
      </c>
      <c r="D12818" s="35" t="s">
        <v>23</v>
      </c>
      <c r="E12818" s="35" t="s">
        <v>5</v>
      </c>
      <c r="F12818" s="35" t="s">
        <v>39</v>
      </c>
      <c r="G12818" s="35" t="s">
        <v>1</v>
      </c>
      <c r="H12818" s="35">
        <v>2005</v>
      </c>
      <c r="I12818" s="40">
        <v>0</v>
      </c>
    </row>
    <row r="12819" spans="2:9" x14ac:dyDescent="0.25">
      <c r="B12819" s="35" t="s">
        <v>84</v>
      </c>
      <c r="C12819" s="35" t="s">
        <v>67</v>
      </c>
      <c r="D12819" s="35" t="s">
        <v>23</v>
      </c>
      <c r="E12819" s="35" t="s">
        <v>5</v>
      </c>
      <c r="F12819" s="35" t="s">
        <v>39</v>
      </c>
      <c r="G12819" s="35" t="s">
        <v>1</v>
      </c>
      <c r="H12819" s="35">
        <v>2006</v>
      </c>
      <c r="I12819" s="40">
        <v>0</v>
      </c>
    </row>
    <row r="12820" spans="2:9" x14ac:dyDescent="0.25">
      <c r="B12820" s="35" t="s">
        <v>84</v>
      </c>
      <c r="C12820" s="35" t="s">
        <v>67</v>
      </c>
      <c r="D12820" s="35" t="s">
        <v>23</v>
      </c>
      <c r="E12820" s="35" t="s">
        <v>5</v>
      </c>
      <c r="F12820" s="35" t="s">
        <v>39</v>
      </c>
      <c r="G12820" s="35" t="s">
        <v>1</v>
      </c>
      <c r="H12820" s="35">
        <v>2007</v>
      </c>
      <c r="I12820" s="40">
        <v>0</v>
      </c>
    </row>
    <row r="12821" spans="2:9" x14ac:dyDescent="0.25">
      <c r="B12821" s="35" t="s">
        <v>84</v>
      </c>
      <c r="C12821" s="35" t="s">
        <v>67</v>
      </c>
      <c r="D12821" s="35" t="s">
        <v>23</v>
      </c>
      <c r="E12821" s="35" t="s">
        <v>5</v>
      </c>
      <c r="F12821" s="35" t="s">
        <v>39</v>
      </c>
      <c r="G12821" s="35" t="s">
        <v>1</v>
      </c>
      <c r="H12821" s="35">
        <v>2008</v>
      </c>
      <c r="I12821" s="40">
        <v>0</v>
      </c>
    </row>
    <row r="12822" spans="2:9" x14ac:dyDescent="0.25">
      <c r="B12822" s="35" t="s">
        <v>84</v>
      </c>
      <c r="C12822" s="35" t="s">
        <v>67</v>
      </c>
      <c r="D12822" s="35" t="s">
        <v>23</v>
      </c>
      <c r="E12822" s="35" t="s">
        <v>5</v>
      </c>
      <c r="F12822" s="35" t="s">
        <v>39</v>
      </c>
      <c r="G12822" s="35" t="s">
        <v>1</v>
      </c>
      <c r="H12822" s="35">
        <v>2009</v>
      </c>
      <c r="I12822" s="40">
        <v>0</v>
      </c>
    </row>
    <row r="12823" spans="2:9" x14ac:dyDescent="0.25">
      <c r="B12823" s="35" t="s">
        <v>84</v>
      </c>
      <c r="C12823" s="35" t="s">
        <v>67</v>
      </c>
      <c r="D12823" s="35" t="s">
        <v>23</v>
      </c>
      <c r="E12823" s="35" t="s">
        <v>5</v>
      </c>
      <c r="F12823" s="35" t="s">
        <v>39</v>
      </c>
      <c r="G12823" s="35" t="s">
        <v>1</v>
      </c>
      <c r="H12823" s="35">
        <v>2010</v>
      </c>
      <c r="I12823" s="40">
        <v>0</v>
      </c>
    </row>
    <row r="12824" spans="2:9" x14ac:dyDescent="0.25">
      <c r="B12824" s="35" t="s">
        <v>84</v>
      </c>
      <c r="C12824" s="35" t="s">
        <v>67</v>
      </c>
      <c r="D12824" s="35" t="s">
        <v>23</v>
      </c>
      <c r="E12824" s="35" t="s">
        <v>5</v>
      </c>
      <c r="F12824" s="35" t="s">
        <v>39</v>
      </c>
      <c r="G12824" s="35" t="s">
        <v>1</v>
      </c>
      <c r="H12824" s="35">
        <v>2011</v>
      </c>
      <c r="I12824" s="40">
        <v>0</v>
      </c>
    </row>
    <row r="12825" spans="2:9" x14ac:dyDescent="0.25">
      <c r="B12825" s="35" t="s">
        <v>84</v>
      </c>
      <c r="C12825" s="35" t="s">
        <v>67</v>
      </c>
      <c r="D12825" s="35" t="s">
        <v>23</v>
      </c>
      <c r="E12825" s="35" t="s">
        <v>5</v>
      </c>
      <c r="F12825" s="35" t="s">
        <v>39</v>
      </c>
      <c r="G12825" s="35" t="s">
        <v>1</v>
      </c>
      <c r="H12825" s="35">
        <v>2012</v>
      </c>
      <c r="I12825" s="40">
        <v>0</v>
      </c>
    </row>
    <row r="12826" spans="2:9" x14ac:dyDescent="0.25">
      <c r="B12826" s="35" t="s">
        <v>84</v>
      </c>
      <c r="C12826" s="35" t="s">
        <v>67</v>
      </c>
      <c r="D12826" s="35" t="s">
        <v>23</v>
      </c>
      <c r="E12826" s="35" t="s">
        <v>5</v>
      </c>
      <c r="F12826" s="35" t="s">
        <v>39</v>
      </c>
      <c r="G12826" s="35" t="s">
        <v>1</v>
      </c>
      <c r="H12826" s="35">
        <v>2013</v>
      </c>
      <c r="I12826" s="40">
        <v>0</v>
      </c>
    </row>
    <row r="12827" spans="2:9" x14ac:dyDescent="0.25">
      <c r="B12827" s="35" t="s">
        <v>84</v>
      </c>
      <c r="C12827" s="35" t="s">
        <v>67</v>
      </c>
      <c r="D12827" s="35" t="s">
        <v>23</v>
      </c>
      <c r="E12827" s="35" t="s">
        <v>5</v>
      </c>
      <c r="F12827" s="35" t="s">
        <v>39</v>
      </c>
      <c r="G12827" s="35" t="s">
        <v>1</v>
      </c>
      <c r="H12827" s="35">
        <v>2014</v>
      </c>
      <c r="I12827" s="40">
        <v>3.7329045573274912E-5</v>
      </c>
    </row>
    <row r="12828" spans="2:9" x14ac:dyDescent="0.25">
      <c r="B12828" s="35" t="s">
        <v>84</v>
      </c>
      <c r="C12828" s="35" t="s">
        <v>67</v>
      </c>
      <c r="D12828" s="35" t="s">
        <v>23</v>
      </c>
      <c r="E12828" s="35" t="s">
        <v>5</v>
      </c>
      <c r="F12828" s="35" t="s">
        <v>39</v>
      </c>
      <c r="G12828" s="35" t="s">
        <v>1</v>
      </c>
      <c r="H12828" s="35">
        <v>2015</v>
      </c>
      <c r="I12828" s="40">
        <v>4.3294102699666556E-5</v>
      </c>
    </row>
    <row r="12829" spans="2:9" x14ac:dyDescent="0.25">
      <c r="B12829" s="35" t="s">
        <v>84</v>
      </c>
      <c r="C12829" s="35" t="s">
        <v>67</v>
      </c>
      <c r="D12829" s="35" t="s">
        <v>23</v>
      </c>
      <c r="E12829" s="35" t="s">
        <v>5</v>
      </c>
      <c r="F12829" s="35" t="s">
        <v>39</v>
      </c>
      <c r="G12829" s="35" t="s">
        <v>1</v>
      </c>
      <c r="H12829" s="35">
        <v>2016</v>
      </c>
      <c r="I12829" s="40">
        <v>5.2107729705251662E-5</v>
      </c>
    </row>
    <row r="12830" spans="2:9" x14ac:dyDescent="0.25">
      <c r="B12830" s="35" t="s">
        <v>84</v>
      </c>
      <c r="C12830" s="35" t="s">
        <v>67</v>
      </c>
      <c r="D12830" s="35" t="s">
        <v>23</v>
      </c>
      <c r="E12830" s="35" t="s">
        <v>5</v>
      </c>
      <c r="F12830" s="35" t="s">
        <v>39</v>
      </c>
      <c r="G12830" s="35" t="s">
        <v>1</v>
      </c>
      <c r="H12830" s="35">
        <v>2017</v>
      </c>
      <c r="I12830" s="40">
        <v>5.3784338467579219E-5</v>
      </c>
    </row>
    <row r="12831" spans="2:9" x14ac:dyDescent="0.25">
      <c r="B12831" s="35" t="s">
        <v>84</v>
      </c>
      <c r="C12831" s="35" t="s">
        <v>67</v>
      </c>
      <c r="D12831" s="35" t="s">
        <v>23</v>
      </c>
      <c r="E12831" s="35" t="s">
        <v>5</v>
      </c>
      <c r="F12831" s="35" t="s">
        <v>39</v>
      </c>
      <c r="G12831" s="35" t="s">
        <v>1</v>
      </c>
      <c r="H12831" s="35">
        <v>2018</v>
      </c>
      <c r="I12831" s="40">
        <v>5.5073162082543052E-5</v>
      </c>
    </row>
    <row r="12832" spans="2:9" x14ac:dyDescent="0.25">
      <c r="B12832" s="35" t="s">
        <v>84</v>
      </c>
      <c r="C12832" s="35" t="s">
        <v>67</v>
      </c>
      <c r="D12832" s="35" t="s">
        <v>23</v>
      </c>
      <c r="E12832" s="35" t="s">
        <v>5</v>
      </c>
      <c r="F12832" s="35" t="s">
        <v>39</v>
      </c>
      <c r="G12832" s="35" t="s">
        <v>1</v>
      </c>
      <c r="H12832" s="35">
        <v>2019</v>
      </c>
      <c r="I12832" s="40">
        <v>5.6567417131585284E-5</v>
      </c>
    </row>
    <row r="12833" spans="2:9" x14ac:dyDescent="0.25">
      <c r="B12833" s="35" t="s">
        <v>84</v>
      </c>
      <c r="C12833" s="35" t="s">
        <v>67</v>
      </c>
      <c r="D12833" s="35" t="s">
        <v>23</v>
      </c>
      <c r="E12833" s="35" t="s">
        <v>5</v>
      </c>
      <c r="F12833" s="35" t="s">
        <v>39</v>
      </c>
      <c r="G12833" s="35" t="s">
        <v>1</v>
      </c>
      <c r="H12833" s="35">
        <v>2020</v>
      </c>
      <c r="I12833" s="40">
        <v>5.909460470045176E-5</v>
      </c>
    </row>
    <row r="12834" spans="2:9" x14ac:dyDescent="0.25">
      <c r="B12834" s="35" t="s">
        <v>84</v>
      </c>
      <c r="C12834" s="35" t="s">
        <v>67</v>
      </c>
      <c r="D12834" s="35" t="s">
        <v>23</v>
      </c>
      <c r="E12834" s="35" t="s">
        <v>5</v>
      </c>
      <c r="F12834" s="35" t="s">
        <v>39</v>
      </c>
      <c r="G12834" s="35" t="s">
        <v>1</v>
      </c>
      <c r="H12834" s="35">
        <v>2021</v>
      </c>
      <c r="I12834" s="40">
        <v>6.1460964158684584E-5</v>
      </c>
    </row>
    <row r="12835" spans="2:9" x14ac:dyDescent="0.25">
      <c r="B12835" s="35" t="s">
        <v>84</v>
      </c>
      <c r="C12835" s="35" t="s">
        <v>67</v>
      </c>
      <c r="D12835" s="35" t="s">
        <v>23</v>
      </c>
      <c r="E12835" s="35" t="s">
        <v>5</v>
      </c>
      <c r="F12835" s="35" t="s">
        <v>39</v>
      </c>
      <c r="G12835" s="35" t="s">
        <v>1</v>
      </c>
      <c r="H12835" s="35">
        <v>2022</v>
      </c>
      <c r="I12835" s="40">
        <v>6.3925256532568526E-5</v>
      </c>
    </row>
    <row r="12836" spans="2:9" x14ac:dyDescent="0.25">
      <c r="B12836" s="35" t="s">
        <v>84</v>
      </c>
      <c r="C12836" s="35" t="s">
        <v>67</v>
      </c>
      <c r="D12836" s="35" t="s">
        <v>23</v>
      </c>
      <c r="E12836" s="35" t="s">
        <v>5</v>
      </c>
      <c r="F12836" s="35" t="s">
        <v>39</v>
      </c>
      <c r="G12836" s="35" t="s">
        <v>1</v>
      </c>
      <c r="H12836" s="35">
        <v>2023</v>
      </c>
      <c r="I12836" s="40">
        <v>6.6613760839358103E-5</v>
      </c>
    </row>
    <row r="12837" spans="2:9" x14ac:dyDescent="0.25">
      <c r="B12837" s="35" t="s">
        <v>84</v>
      </c>
      <c r="C12837" s="35" t="s">
        <v>67</v>
      </c>
      <c r="D12837" s="35" t="s">
        <v>23</v>
      </c>
      <c r="E12837" s="35" t="s">
        <v>5</v>
      </c>
      <c r="F12837" s="35" t="s">
        <v>39</v>
      </c>
      <c r="G12837" s="35" t="s">
        <v>1</v>
      </c>
      <c r="H12837" s="35">
        <v>2024</v>
      </c>
      <c r="I12837" s="40">
        <v>6.9328841169027686E-5</v>
      </c>
    </row>
    <row r="12838" spans="2:9" x14ac:dyDescent="0.25">
      <c r="B12838" s="35" t="s">
        <v>84</v>
      </c>
      <c r="C12838" s="35" t="s">
        <v>67</v>
      </c>
      <c r="D12838" s="35" t="s">
        <v>23</v>
      </c>
      <c r="E12838" s="35" t="s">
        <v>5</v>
      </c>
      <c r="F12838" s="35" t="s">
        <v>39</v>
      </c>
      <c r="G12838" s="35" t="s">
        <v>1</v>
      </c>
      <c r="H12838" s="35">
        <v>2025</v>
      </c>
      <c r="I12838" s="40">
        <v>7.2089626168663192E-5</v>
      </c>
    </row>
    <row r="12839" spans="2:9" x14ac:dyDescent="0.25">
      <c r="B12839" s="35" t="s">
        <v>84</v>
      </c>
      <c r="C12839" s="35" t="s">
        <v>67</v>
      </c>
      <c r="D12839" s="35" t="s">
        <v>23</v>
      </c>
      <c r="E12839" s="35" t="s">
        <v>5</v>
      </c>
      <c r="F12839" s="35" t="s">
        <v>39</v>
      </c>
      <c r="G12839" s="35" t="s">
        <v>1</v>
      </c>
      <c r="H12839" s="35">
        <v>2026</v>
      </c>
      <c r="I12839" s="40">
        <v>7.4883792917362121E-5</v>
      </c>
    </row>
    <row r="12840" spans="2:9" x14ac:dyDescent="0.25">
      <c r="B12840" s="35" t="s">
        <v>84</v>
      </c>
      <c r="C12840" s="35" t="s">
        <v>67</v>
      </c>
      <c r="D12840" s="35" t="s">
        <v>23</v>
      </c>
      <c r="E12840" s="35" t="s">
        <v>5</v>
      </c>
      <c r="F12840" s="35" t="s">
        <v>39</v>
      </c>
      <c r="G12840" s="35" t="s">
        <v>1</v>
      </c>
      <c r="H12840" s="35">
        <v>2027</v>
      </c>
      <c r="I12840" s="40">
        <v>7.7707643278775171E-5</v>
      </c>
    </row>
    <row r="12841" spans="2:9" x14ac:dyDescent="0.25">
      <c r="B12841" s="35" t="s">
        <v>84</v>
      </c>
      <c r="C12841" s="35" t="s">
        <v>67</v>
      </c>
      <c r="D12841" s="35" t="s">
        <v>23</v>
      </c>
      <c r="E12841" s="35" t="s">
        <v>5</v>
      </c>
      <c r="F12841" s="35" t="s">
        <v>39</v>
      </c>
      <c r="G12841" s="35" t="s">
        <v>1</v>
      </c>
      <c r="H12841" s="35">
        <v>2028</v>
      </c>
      <c r="I12841" s="40">
        <v>8.0555016589612541E-5</v>
      </c>
    </row>
    <row r="12842" spans="2:9" x14ac:dyDescent="0.25">
      <c r="B12842" s="35" t="s">
        <v>84</v>
      </c>
      <c r="C12842" s="35" t="s">
        <v>67</v>
      </c>
      <c r="D12842" s="35" t="s">
        <v>23</v>
      </c>
      <c r="E12842" s="35" t="s">
        <v>5</v>
      </c>
      <c r="F12842" s="35" t="s">
        <v>39</v>
      </c>
      <c r="G12842" s="35" t="s">
        <v>1</v>
      </c>
      <c r="H12842" s="35">
        <v>2029</v>
      </c>
      <c r="I12842" s="40">
        <v>8.3425627790696579E-5</v>
      </c>
    </row>
    <row r="12843" spans="2:9" x14ac:dyDescent="0.25">
      <c r="B12843" s="35" t="s">
        <v>84</v>
      </c>
      <c r="C12843" s="35" t="s">
        <v>67</v>
      </c>
      <c r="D12843" s="35" t="s">
        <v>23</v>
      </c>
      <c r="E12843" s="35" t="s">
        <v>5</v>
      </c>
      <c r="F12843" s="35" t="s">
        <v>39</v>
      </c>
      <c r="G12843" s="35" t="s">
        <v>1</v>
      </c>
      <c r="H12843" s="35">
        <v>2030</v>
      </c>
      <c r="I12843" s="40">
        <v>8.6312436781595806E-5</v>
      </c>
    </row>
    <row r="12844" spans="2:9" x14ac:dyDescent="0.25">
      <c r="B12844" s="35" t="s">
        <v>84</v>
      </c>
      <c r="C12844" s="35" t="s">
        <v>67</v>
      </c>
      <c r="D12844" s="35" t="s">
        <v>23</v>
      </c>
      <c r="E12844" s="35" t="s">
        <v>5</v>
      </c>
      <c r="F12844" s="35" t="s">
        <v>39</v>
      </c>
      <c r="G12844" s="35" t="s">
        <v>1</v>
      </c>
      <c r="H12844" s="35">
        <v>2031</v>
      </c>
      <c r="I12844" s="40">
        <v>8.9207080949108556E-5</v>
      </c>
    </row>
    <row r="12845" spans="2:9" x14ac:dyDescent="0.25">
      <c r="B12845" s="35" t="s">
        <v>84</v>
      </c>
      <c r="C12845" s="35" t="s">
        <v>67</v>
      </c>
      <c r="D12845" s="35" t="s">
        <v>23</v>
      </c>
      <c r="E12845" s="35" t="s">
        <v>5</v>
      </c>
      <c r="F12845" s="35" t="s">
        <v>39</v>
      </c>
      <c r="G12845" s="35" t="s">
        <v>1</v>
      </c>
      <c r="H12845" s="35">
        <v>2032</v>
      </c>
      <c r="I12845" s="40">
        <v>9.2125966462266841E-5</v>
      </c>
    </row>
    <row r="12846" spans="2:9" x14ac:dyDescent="0.25">
      <c r="B12846" s="35" t="s">
        <v>84</v>
      </c>
      <c r="C12846" s="35" t="s">
        <v>67</v>
      </c>
      <c r="D12846" s="35" t="s">
        <v>23</v>
      </c>
      <c r="E12846" s="35" t="s">
        <v>5</v>
      </c>
      <c r="F12846" s="35" t="s">
        <v>39</v>
      </c>
      <c r="G12846" s="35" t="s">
        <v>1</v>
      </c>
      <c r="H12846" s="35">
        <v>2033</v>
      </c>
      <c r="I12846" s="40">
        <v>9.5024051346329671E-5</v>
      </c>
    </row>
    <row r="12847" spans="2:9" x14ac:dyDescent="0.25">
      <c r="B12847" s="35" t="s">
        <v>84</v>
      </c>
      <c r="C12847" s="35" t="s">
        <v>67</v>
      </c>
      <c r="D12847" s="35" t="s">
        <v>23</v>
      </c>
      <c r="E12847" s="35" t="s">
        <v>5</v>
      </c>
      <c r="F12847" s="35" t="s">
        <v>39</v>
      </c>
      <c r="G12847" s="35" t="s">
        <v>1</v>
      </c>
      <c r="H12847" s="35">
        <v>2034</v>
      </c>
      <c r="I12847" s="40">
        <v>9.7863367715004084E-5</v>
      </c>
    </row>
    <row r="12848" spans="2:9" x14ac:dyDescent="0.25">
      <c r="B12848" s="35" t="s">
        <v>84</v>
      </c>
      <c r="C12848" s="35" t="s">
        <v>67</v>
      </c>
      <c r="D12848" s="35" t="s">
        <v>23</v>
      </c>
      <c r="E12848" s="35" t="s">
        <v>5</v>
      </c>
      <c r="F12848" s="35" t="s">
        <v>39</v>
      </c>
      <c r="G12848" s="35" t="s">
        <v>1</v>
      </c>
      <c r="H12848" s="35">
        <v>2035</v>
      </c>
      <c r="I12848" s="40">
        <v>1.0065484977250928E-4</v>
      </c>
    </row>
    <row r="12849" spans="2:9" x14ac:dyDescent="0.25">
      <c r="B12849" s="35" t="s">
        <v>84</v>
      </c>
      <c r="C12849" s="35" t="s">
        <v>67</v>
      </c>
      <c r="D12849" s="35" t="s">
        <v>23</v>
      </c>
      <c r="E12849" s="35" t="s">
        <v>5</v>
      </c>
      <c r="F12849" s="35" t="s">
        <v>39</v>
      </c>
      <c r="G12849" s="35" t="s">
        <v>1</v>
      </c>
      <c r="H12849" s="35">
        <v>2036</v>
      </c>
      <c r="I12849" s="40">
        <v>1.0339885792442807E-4</v>
      </c>
    </row>
    <row r="12850" spans="2:9" x14ac:dyDescent="0.25">
      <c r="B12850" s="35" t="s">
        <v>84</v>
      </c>
      <c r="C12850" s="35" t="s">
        <v>67</v>
      </c>
      <c r="D12850" s="35" t="s">
        <v>23</v>
      </c>
      <c r="E12850" s="35" t="s">
        <v>5</v>
      </c>
      <c r="F12850" s="35" t="s">
        <v>39</v>
      </c>
      <c r="G12850" s="35" t="s">
        <v>1</v>
      </c>
      <c r="H12850" s="35">
        <v>2037</v>
      </c>
      <c r="I12850" s="40">
        <v>1.0608684121926128E-4</v>
      </c>
    </row>
    <row r="12851" spans="2:9" x14ac:dyDescent="0.25">
      <c r="B12851" s="35" t="s">
        <v>84</v>
      </c>
      <c r="C12851" s="35" t="s">
        <v>67</v>
      </c>
      <c r="D12851" s="35" t="s">
        <v>23</v>
      </c>
      <c r="E12851" s="35" t="s">
        <v>5</v>
      </c>
      <c r="F12851" s="35" t="s">
        <v>39</v>
      </c>
      <c r="G12851" s="35" t="s">
        <v>1</v>
      </c>
      <c r="H12851" s="35">
        <v>2038</v>
      </c>
      <c r="I12851" s="40">
        <v>1.0869504682905734E-4</v>
      </c>
    </row>
    <row r="12852" spans="2:9" x14ac:dyDescent="0.25">
      <c r="B12852" s="35" t="s">
        <v>84</v>
      </c>
      <c r="C12852" s="35" t="s">
        <v>67</v>
      </c>
      <c r="D12852" s="35" t="s">
        <v>23</v>
      </c>
      <c r="E12852" s="35" t="s">
        <v>5</v>
      </c>
      <c r="F12852" s="35" t="s">
        <v>39</v>
      </c>
      <c r="G12852" s="35" t="s">
        <v>1</v>
      </c>
      <c r="H12852" s="35">
        <v>2039</v>
      </c>
      <c r="I12852" s="40">
        <v>1.1122409327641702E-4</v>
      </c>
    </row>
    <row r="12853" spans="2:9" x14ac:dyDescent="0.25">
      <c r="B12853" s="35" t="s">
        <v>84</v>
      </c>
      <c r="C12853" s="35" t="s">
        <v>67</v>
      </c>
      <c r="D12853" s="35" t="s">
        <v>23</v>
      </c>
      <c r="E12853" s="35" t="s">
        <v>5</v>
      </c>
      <c r="F12853" s="35" t="s">
        <v>39</v>
      </c>
      <c r="G12853" s="35" t="s">
        <v>1</v>
      </c>
      <c r="H12853" s="35">
        <v>2040</v>
      </c>
      <c r="I12853" s="40">
        <v>1.1367664542660326E-4</v>
      </c>
    </row>
    <row r="12854" spans="2:9" x14ac:dyDescent="0.25">
      <c r="B12854" s="35" t="s">
        <v>84</v>
      </c>
      <c r="C12854" s="35" t="s">
        <v>67</v>
      </c>
      <c r="D12854" s="35" t="s">
        <v>23</v>
      </c>
      <c r="E12854" s="35" t="s">
        <v>5</v>
      </c>
      <c r="F12854" s="35" t="s">
        <v>39</v>
      </c>
      <c r="G12854" s="35" t="s">
        <v>1</v>
      </c>
      <c r="H12854" s="35">
        <v>2041</v>
      </c>
      <c r="I12854" s="40">
        <v>1.1604595205288212E-4</v>
      </c>
    </row>
    <row r="12855" spans="2:9" x14ac:dyDescent="0.25">
      <c r="B12855" s="35" t="s">
        <v>84</v>
      </c>
      <c r="C12855" s="35" t="s">
        <v>67</v>
      </c>
      <c r="D12855" s="35" t="s">
        <v>23</v>
      </c>
      <c r="E12855" s="35" t="s">
        <v>5</v>
      </c>
      <c r="F12855" s="35" t="s">
        <v>39</v>
      </c>
      <c r="G12855" s="35" t="s">
        <v>1</v>
      </c>
      <c r="H12855" s="35">
        <v>2042</v>
      </c>
      <c r="I12855" s="40">
        <v>1.1832138123430783E-4</v>
      </c>
    </row>
    <row r="12856" spans="2:9" x14ac:dyDescent="0.25">
      <c r="B12856" s="35" t="s">
        <v>84</v>
      </c>
      <c r="C12856" s="35" t="s">
        <v>67</v>
      </c>
      <c r="D12856" s="35" t="s">
        <v>23</v>
      </c>
      <c r="E12856" s="35" t="s">
        <v>5</v>
      </c>
      <c r="F12856" s="35" t="s">
        <v>39</v>
      </c>
      <c r="G12856" s="35" t="s">
        <v>1</v>
      </c>
      <c r="H12856" s="35">
        <v>2043</v>
      </c>
      <c r="I12856" s="40">
        <v>1.205065473015624E-4</v>
      </c>
    </row>
    <row r="12857" spans="2:9" x14ac:dyDescent="0.25">
      <c r="B12857" s="35" t="s">
        <v>84</v>
      </c>
      <c r="C12857" s="35" t="s">
        <v>67</v>
      </c>
      <c r="D12857" s="35" t="s">
        <v>23</v>
      </c>
      <c r="E12857" s="35" t="s">
        <v>5</v>
      </c>
      <c r="F12857" s="35" t="s">
        <v>39</v>
      </c>
      <c r="G12857" s="35" t="s">
        <v>1</v>
      </c>
      <c r="H12857" s="35">
        <v>2044</v>
      </c>
      <c r="I12857" s="40">
        <v>1.226074524330232E-4</v>
      </c>
    </row>
    <row r="12858" spans="2:9" x14ac:dyDescent="0.25">
      <c r="B12858" s="35" t="s">
        <v>84</v>
      </c>
      <c r="C12858" s="35" t="s">
        <v>67</v>
      </c>
      <c r="D12858" s="35" t="s">
        <v>23</v>
      </c>
      <c r="E12858" s="35" t="s">
        <v>5</v>
      </c>
      <c r="F12858" s="35" t="s">
        <v>39</v>
      </c>
      <c r="G12858" s="35" t="s">
        <v>1</v>
      </c>
      <c r="H12858" s="35">
        <v>2045</v>
      </c>
      <c r="I12858" s="40">
        <v>1.2460908941384956E-4</v>
      </c>
    </row>
    <row r="12859" spans="2:9" x14ac:dyDescent="0.25">
      <c r="B12859" s="35" t="s">
        <v>84</v>
      </c>
      <c r="C12859" s="35" t="s">
        <v>67</v>
      </c>
      <c r="D12859" s="35" t="s">
        <v>23</v>
      </c>
      <c r="E12859" s="35" t="s">
        <v>5</v>
      </c>
      <c r="F12859" s="35" t="s">
        <v>39</v>
      </c>
      <c r="G12859" s="35" t="s">
        <v>1</v>
      </c>
      <c r="H12859" s="35">
        <v>2046</v>
      </c>
      <c r="I12859" s="40">
        <v>1.2650234197236269E-4</v>
      </c>
    </row>
    <row r="12860" spans="2:9" x14ac:dyDescent="0.25">
      <c r="B12860" s="35" t="s">
        <v>84</v>
      </c>
      <c r="C12860" s="35" t="s">
        <v>67</v>
      </c>
      <c r="D12860" s="35" t="s">
        <v>23</v>
      </c>
      <c r="E12860" s="35" t="s">
        <v>5</v>
      </c>
      <c r="F12860" s="35" t="s">
        <v>39</v>
      </c>
      <c r="G12860" s="35" t="s">
        <v>1</v>
      </c>
      <c r="H12860" s="35">
        <v>2047</v>
      </c>
      <c r="I12860" s="40">
        <v>1.2830193625021323E-4</v>
      </c>
    </row>
    <row r="12861" spans="2:9" x14ac:dyDescent="0.25">
      <c r="B12861" s="35" t="s">
        <v>84</v>
      </c>
      <c r="C12861" s="35" t="s">
        <v>67</v>
      </c>
      <c r="D12861" s="35" t="s">
        <v>23</v>
      </c>
      <c r="E12861" s="35" t="s">
        <v>5</v>
      </c>
      <c r="F12861" s="35" t="s">
        <v>39</v>
      </c>
      <c r="G12861" s="35" t="s">
        <v>1</v>
      </c>
      <c r="H12861" s="35">
        <v>2048</v>
      </c>
      <c r="I12861" s="40">
        <v>1.3000498979972813E-4</v>
      </c>
    </row>
    <row r="12862" spans="2:9" x14ac:dyDescent="0.25">
      <c r="B12862" s="35" t="s">
        <v>84</v>
      </c>
      <c r="C12862" s="35" t="s">
        <v>67</v>
      </c>
      <c r="D12862" s="35" t="s">
        <v>23</v>
      </c>
      <c r="E12862" s="35" t="s">
        <v>5</v>
      </c>
      <c r="F12862" s="35" t="s">
        <v>39</v>
      </c>
      <c r="G12862" s="35" t="s">
        <v>1</v>
      </c>
      <c r="H12862" s="35">
        <v>2049</v>
      </c>
      <c r="I12862" s="40">
        <v>1.3160245040371669E-4</v>
      </c>
    </row>
    <row r="12863" spans="2:9" x14ac:dyDescent="0.25">
      <c r="B12863" s="35" t="s">
        <v>84</v>
      </c>
      <c r="C12863" s="35" t="s">
        <v>67</v>
      </c>
      <c r="D12863" s="35" t="s">
        <v>23</v>
      </c>
      <c r="E12863" s="35" t="s">
        <v>5</v>
      </c>
      <c r="F12863" s="35" t="s">
        <v>39</v>
      </c>
      <c r="G12863" s="35" t="s">
        <v>1</v>
      </c>
      <c r="H12863" s="35">
        <v>2050</v>
      </c>
      <c r="I12863" s="40">
        <v>1.33102193868383E-4</v>
      </c>
    </row>
    <row r="12864" spans="2:9" x14ac:dyDescent="0.25">
      <c r="B12864" s="35" t="s">
        <v>84</v>
      </c>
      <c r="C12864" s="35" t="s">
        <v>67</v>
      </c>
      <c r="D12864" s="35" t="s">
        <v>23</v>
      </c>
      <c r="E12864" s="35" t="s">
        <v>5</v>
      </c>
      <c r="F12864" s="35" t="s">
        <v>39</v>
      </c>
      <c r="G12864" s="35" t="s">
        <v>1</v>
      </c>
      <c r="H12864" s="35">
        <v>2051</v>
      </c>
      <c r="I12864" s="40">
        <v>1.3450565183484536E-4</v>
      </c>
    </row>
    <row r="12865" spans="2:9" x14ac:dyDescent="0.25">
      <c r="B12865" s="35" t="s">
        <v>84</v>
      </c>
      <c r="C12865" s="35" t="s">
        <v>67</v>
      </c>
      <c r="D12865" s="35" t="s">
        <v>23</v>
      </c>
      <c r="E12865" s="35" t="s">
        <v>5</v>
      </c>
      <c r="F12865" s="35" t="s">
        <v>39</v>
      </c>
      <c r="G12865" s="35" t="s">
        <v>1</v>
      </c>
      <c r="H12865" s="35">
        <v>2052</v>
      </c>
      <c r="I12865" s="40">
        <v>1.3582383470930767E-4</v>
      </c>
    </row>
    <row r="12866" spans="2:9" x14ac:dyDescent="0.25">
      <c r="B12866" s="35" t="s">
        <v>84</v>
      </c>
      <c r="C12866" s="35" t="s">
        <v>67</v>
      </c>
      <c r="D12866" s="35" t="s">
        <v>23</v>
      </c>
      <c r="E12866" s="35" t="s">
        <v>5</v>
      </c>
      <c r="F12866" s="35" t="s">
        <v>39</v>
      </c>
      <c r="G12866" s="35" t="s">
        <v>1</v>
      </c>
      <c r="H12866" s="35">
        <v>2053</v>
      </c>
      <c r="I12866" s="40">
        <v>1.3704480150413285E-4</v>
      </c>
    </row>
    <row r="12867" spans="2:9" x14ac:dyDescent="0.25">
      <c r="B12867" s="35" t="s">
        <v>84</v>
      </c>
      <c r="C12867" s="35" t="s">
        <v>67</v>
      </c>
      <c r="D12867" s="35" t="s">
        <v>23</v>
      </c>
      <c r="E12867" s="35" t="s">
        <v>5</v>
      </c>
      <c r="F12867" s="35" t="s">
        <v>39</v>
      </c>
      <c r="G12867" s="35" t="s">
        <v>1</v>
      </c>
      <c r="H12867" s="35">
        <v>2054</v>
      </c>
      <c r="I12867" s="40">
        <v>1.3816055224709044E-4</v>
      </c>
    </row>
    <row r="12868" spans="2:9" x14ac:dyDescent="0.25">
      <c r="B12868" s="35" t="s">
        <v>84</v>
      </c>
      <c r="C12868" s="35" t="s">
        <v>67</v>
      </c>
      <c r="D12868" s="35" t="s">
        <v>23</v>
      </c>
      <c r="E12868" s="35" t="s">
        <v>5</v>
      </c>
      <c r="F12868" s="35" t="s">
        <v>39</v>
      </c>
      <c r="G12868" s="35" t="s">
        <v>1</v>
      </c>
      <c r="H12868" s="35">
        <v>2055</v>
      </c>
      <c r="I12868" s="40">
        <v>1.3918355264067858E-4</v>
      </c>
    </row>
    <row r="12869" spans="2:9" x14ac:dyDescent="0.25">
      <c r="B12869" s="35" t="s">
        <v>84</v>
      </c>
      <c r="C12869" s="35" t="s">
        <v>67</v>
      </c>
      <c r="D12869" s="35" t="s">
        <v>23</v>
      </c>
      <c r="E12869" s="35" t="s">
        <v>5</v>
      </c>
      <c r="F12869" s="35" t="s">
        <v>39</v>
      </c>
      <c r="G12869" s="35" t="s">
        <v>1</v>
      </c>
      <c r="H12869" s="35">
        <v>2056</v>
      </c>
      <c r="I12869" s="40">
        <v>1.4010017816292505E-4</v>
      </c>
    </row>
    <row r="12870" spans="2:9" x14ac:dyDescent="0.25">
      <c r="B12870" s="35" t="s">
        <v>84</v>
      </c>
      <c r="C12870" s="35" t="s">
        <v>67</v>
      </c>
      <c r="D12870" s="35" t="s">
        <v>23</v>
      </c>
      <c r="E12870" s="35" t="s">
        <v>5</v>
      </c>
      <c r="F12870" s="35" t="s">
        <v>39</v>
      </c>
      <c r="G12870" s="35" t="s">
        <v>1</v>
      </c>
      <c r="H12870" s="35">
        <v>2057</v>
      </c>
      <c r="I12870" s="40">
        <v>1.4091676350570665E-4</v>
      </c>
    </row>
    <row r="12871" spans="2:9" x14ac:dyDescent="0.25">
      <c r="B12871" s="35" t="s">
        <v>84</v>
      </c>
      <c r="C12871" s="35" t="s">
        <v>67</v>
      </c>
      <c r="D12871" s="35" t="s">
        <v>23</v>
      </c>
      <c r="E12871" s="35" t="s">
        <v>5</v>
      </c>
      <c r="F12871" s="35" t="s">
        <v>39</v>
      </c>
      <c r="G12871" s="35" t="s">
        <v>1</v>
      </c>
      <c r="H12871" s="35">
        <v>2058</v>
      </c>
      <c r="I12871" s="40">
        <v>1.4164644753217868E-4</v>
      </c>
    </row>
    <row r="12872" spans="2:9" x14ac:dyDescent="0.25">
      <c r="B12872" s="35" t="s">
        <v>84</v>
      </c>
      <c r="C12872" s="35" t="s">
        <v>67</v>
      </c>
      <c r="D12872" s="35" t="s">
        <v>23</v>
      </c>
      <c r="E12872" s="35" t="s">
        <v>5</v>
      </c>
      <c r="F12872" s="35" t="s">
        <v>39</v>
      </c>
      <c r="G12872" s="35" t="s">
        <v>1</v>
      </c>
      <c r="H12872" s="35">
        <v>2059</v>
      </c>
      <c r="I12872" s="40">
        <v>1.422876103907237E-4</v>
      </c>
    </row>
    <row r="12873" spans="2:9" x14ac:dyDescent="0.25">
      <c r="B12873" s="35" t="s">
        <v>84</v>
      </c>
      <c r="C12873" s="35" t="s">
        <v>67</v>
      </c>
      <c r="D12873" s="35" t="s">
        <v>23</v>
      </c>
      <c r="E12873" s="35" t="s">
        <v>5</v>
      </c>
      <c r="F12873" s="35" t="s">
        <v>39</v>
      </c>
      <c r="G12873" s="35" t="s">
        <v>1</v>
      </c>
      <c r="H12873" s="35">
        <v>2060</v>
      </c>
      <c r="I12873" s="40">
        <v>1.4286902678934971E-4</v>
      </c>
    </row>
    <row r="12874" spans="2:9" x14ac:dyDescent="0.25">
      <c r="B12874" s="35" t="s">
        <v>84</v>
      </c>
      <c r="C12874" s="35" t="s">
        <v>67</v>
      </c>
      <c r="D12874" s="35" t="s">
        <v>23</v>
      </c>
      <c r="E12874" s="35" t="s">
        <v>5</v>
      </c>
      <c r="F12874" s="35" t="s">
        <v>40</v>
      </c>
      <c r="G12874" s="35" t="s">
        <v>1</v>
      </c>
      <c r="H12874" s="35">
        <v>2000</v>
      </c>
      <c r="I12874" s="40">
        <f t="array" ref="I12874:I12934">TRANSPOSE('[10]Despesa_%PIB'!$B$36:$BJ$36)</f>
        <v>0</v>
      </c>
    </row>
    <row r="12875" spans="2:9" x14ac:dyDescent="0.25">
      <c r="B12875" s="35" t="s">
        <v>84</v>
      </c>
      <c r="C12875" s="35" t="s">
        <v>67</v>
      </c>
      <c r="D12875" s="35" t="s">
        <v>23</v>
      </c>
      <c r="E12875" s="35" t="s">
        <v>5</v>
      </c>
      <c r="F12875" s="35" t="s">
        <v>40</v>
      </c>
      <c r="G12875" s="35" t="s">
        <v>1</v>
      </c>
      <c r="H12875" s="35">
        <v>2001</v>
      </c>
      <c r="I12875" s="40">
        <v>0</v>
      </c>
    </row>
    <row r="12876" spans="2:9" x14ac:dyDescent="0.25">
      <c r="B12876" s="35" t="s">
        <v>84</v>
      </c>
      <c r="C12876" s="35" t="s">
        <v>67</v>
      </c>
      <c r="D12876" s="35" t="s">
        <v>23</v>
      </c>
      <c r="E12876" s="35" t="s">
        <v>5</v>
      </c>
      <c r="F12876" s="35" t="s">
        <v>40</v>
      </c>
      <c r="G12876" s="35" t="s">
        <v>1</v>
      </c>
      <c r="H12876" s="35">
        <v>2002</v>
      </c>
      <c r="I12876" s="40">
        <v>0</v>
      </c>
    </row>
    <row r="12877" spans="2:9" x14ac:dyDescent="0.25">
      <c r="B12877" s="35" t="s">
        <v>84</v>
      </c>
      <c r="C12877" s="35" t="s">
        <v>67</v>
      </c>
      <c r="D12877" s="35" t="s">
        <v>23</v>
      </c>
      <c r="E12877" s="35" t="s">
        <v>5</v>
      </c>
      <c r="F12877" s="35" t="s">
        <v>40</v>
      </c>
      <c r="G12877" s="35" t="s">
        <v>1</v>
      </c>
      <c r="H12877" s="35">
        <v>2003</v>
      </c>
      <c r="I12877" s="40">
        <v>0</v>
      </c>
    </row>
    <row r="12878" spans="2:9" x14ac:dyDescent="0.25">
      <c r="B12878" s="35" t="s">
        <v>84</v>
      </c>
      <c r="C12878" s="35" t="s">
        <v>67</v>
      </c>
      <c r="D12878" s="35" t="s">
        <v>23</v>
      </c>
      <c r="E12878" s="35" t="s">
        <v>5</v>
      </c>
      <c r="F12878" s="35" t="s">
        <v>40</v>
      </c>
      <c r="G12878" s="35" t="s">
        <v>1</v>
      </c>
      <c r="H12878" s="35">
        <v>2004</v>
      </c>
      <c r="I12878" s="40">
        <v>0</v>
      </c>
    </row>
    <row r="12879" spans="2:9" x14ac:dyDescent="0.25">
      <c r="B12879" s="35" t="s">
        <v>84</v>
      </c>
      <c r="C12879" s="35" t="s">
        <v>67</v>
      </c>
      <c r="D12879" s="35" t="s">
        <v>23</v>
      </c>
      <c r="E12879" s="35" t="s">
        <v>5</v>
      </c>
      <c r="F12879" s="35" t="s">
        <v>40</v>
      </c>
      <c r="G12879" s="35" t="s">
        <v>1</v>
      </c>
      <c r="H12879" s="35">
        <v>2005</v>
      </c>
      <c r="I12879" s="40">
        <v>0</v>
      </c>
    </row>
    <row r="12880" spans="2:9" x14ac:dyDescent="0.25">
      <c r="B12880" s="35" t="s">
        <v>84</v>
      </c>
      <c r="C12880" s="35" t="s">
        <v>67</v>
      </c>
      <c r="D12880" s="35" t="s">
        <v>23</v>
      </c>
      <c r="E12880" s="35" t="s">
        <v>5</v>
      </c>
      <c r="F12880" s="35" t="s">
        <v>40</v>
      </c>
      <c r="G12880" s="35" t="s">
        <v>1</v>
      </c>
      <c r="H12880" s="35">
        <v>2006</v>
      </c>
      <c r="I12880" s="40">
        <v>0</v>
      </c>
    </row>
    <row r="12881" spans="2:9" x14ac:dyDescent="0.25">
      <c r="B12881" s="35" t="s">
        <v>84</v>
      </c>
      <c r="C12881" s="35" t="s">
        <v>67</v>
      </c>
      <c r="D12881" s="35" t="s">
        <v>23</v>
      </c>
      <c r="E12881" s="35" t="s">
        <v>5</v>
      </c>
      <c r="F12881" s="35" t="s">
        <v>40</v>
      </c>
      <c r="G12881" s="35" t="s">
        <v>1</v>
      </c>
      <c r="H12881" s="35">
        <v>2007</v>
      </c>
      <c r="I12881" s="40">
        <v>0</v>
      </c>
    </row>
    <row r="12882" spans="2:9" x14ac:dyDescent="0.25">
      <c r="B12882" s="35" t="s">
        <v>84</v>
      </c>
      <c r="C12882" s="35" t="s">
        <v>67</v>
      </c>
      <c r="D12882" s="35" t="s">
        <v>23</v>
      </c>
      <c r="E12882" s="35" t="s">
        <v>5</v>
      </c>
      <c r="F12882" s="35" t="s">
        <v>40</v>
      </c>
      <c r="G12882" s="35" t="s">
        <v>1</v>
      </c>
      <c r="H12882" s="35">
        <v>2008</v>
      </c>
      <c r="I12882" s="40">
        <v>0</v>
      </c>
    </row>
    <row r="12883" spans="2:9" x14ac:dyDescent="0.25">
      <c r="B12883" s="35" t="s">
        <v>84</v>
      </c>
      <c r="C12883" s="35" t="s">
        <v>67</v>
      </c>
      <c r="D12883" s="35" t="s">
        <v>23</v>
      </c>
      <c r="E12883" s="35" t="s">
        <v>5</v>
      </c>
      <c r="F12883" s="35" t="s">
        <v>40</v>
      </c>
      <c r="G12883" s="35" t="s">
        <v>1</v>
      </c>
      <c r="H12883" s="35">
        <v>2009</v>
      </c>
      <c r="I12883" s="40">
        <v>0</v>
      </c>
    </row>
    <row r="12884" spans="2:9" x14ac:dyDescent="0.25">
      <c r="B12884" s="35" t="s">
        <v>84</v>
      </c>
      <c r="C12884" s="35" t="s">
        <v>67</v>
      </c>
      <c r="D12884" s="35" t="s">
        <v>23</v>
      </c>
      <c r="E12884" s="35" t="s">
        <v>5</v>
      </c>
      <c r="F12884" s="35" t="s">
        <v>40</v>
      </c>
      <c r="G12884" s="35" t="s">
        <v>1</v>
      </c>
      <c r="H12884" s="35">
        <v>2010</v>
      </c>
      <c r="I12884" s="40">
        <v>0</v>
      </c>
    </row>
    <row r="12885" spans="2:9" x14ac:dyDescent="0.25">
      <c r="B12885" s="35" t="s">
        <v>84</v>
      </c>
      <c r="C12885" s="35" t="s">
        <v>67</v>
      </c>
      <c r="D12885" s="35" t="s">
        <v>23</v>
      </c>
      <c r="E12885" s="35" t="s">
        <v>5</v>
      </c>
      <c r="F12885" s="35" t="s">
        <v>40</v>
      </c>
      <c r="G12885" s="35" t="s">
        <v>1</v>
      </c>
      <c r="H12885" s="35">
        <v>2011</v>
      </c>
      <c r="I12885" s="40">
        <v>0</v>
      </c>
    </row>
    <row r="12886" spans="2:9" x14ac:dyDescent="0.25">
      <c r="B12886" s="35" t="s">
        <v>84</v>
      </c>
      <c r="C12886" s="35" t="s">
        <v>67</v>
      </c>
      <c r="D12886" s="35" t="s">
        <v>23</v>
      </c>
      <c r="E12886" s="35" t="s">
        <v>5</v>
      </c>
      <c r="F12886" s="35" t="s">
        <v>40</v>
      </c>
      <c r="G12886" s="35" t="s">
        <v>1</v>
      </c>
      <c r="H12886" s="35">
        <v>2012</v>
      </c>
      <c r="I12886" s="40">
        <v>0</v>
      </c>
    </row>
    <row r="12887" spans="2:9" x14ac:dyDescent="0.25">
      <c r="B12887" s="35" t="s">
        <v>84</v>
      </c>
      <c r="C12887" s="35" t="s">
        <v>67</v>
      </c>
      <c r="D12887" s="35" t="s">
        <v>23</v>
      </c>
      <c r="E12887" s="35" t="s">
        <v>5</v>
      </c>
      <c r="F12887" s="35" t="s">
        <v>40</v>
      </c>
      <c r="G12887" s="35" t="s">
        <v>1</v>
      </c>
      <c r="H12887" s="35">
        <v>2013</v>
      </c>
      <c r="I12887" s="40">
        <v>0</v>
      </c>
    </row>
    <row r="12888" spans="2:9" x14ac:dyDescent="0.25">
      <c r="B12888" s="35" t="s">
        <v>84</v>
      </c>
      <c r="C12888" s="35" t="s">
        <v>67</v>
      </c>
      <c r="D12888" s="35" t="s">
        <v>23</v>
      </c>
      <c r="E12888" s="35" t="s">
        <v>5</v>
      </c>
      <c r="F12888" s="35" t="s">
        <v>40</v>
      </c>
      <c r="G12888" s="35" t="s">
        <v>1</v>
      </c>
      <c r="H12888" s="35">
        <v>2014</v>
      </c>
      <c r="I12888" s="40">
        <v>0</v>
      </c>
    </row>
    <row r="12889" spans="2:9" x14ac:dyDescent="0.25">
      <c r="B12889" s="35" t="s">
        <v>84</v>
      </c>
      <c r="C12889" s="35" t="s">
        <v>67</v>
      </c>
      <c r="D12889" s="35" t="s">
        <v>23</v>
      </c>
      <c r="E12889" s="35" t="s">
        <v>5</v>
      </c>
      <c r="F12889" s="35" t="s">
        <v>40</v>
      </c>
      <c r="G12889" s="35" t="s">
        <v>1</v>
      </c>
      <c r="H12889" s="35">
        <v>2015</v>
      </c>
      <c r="I12889" s="40">
        <v>0</v>
      </c>
    </row>
    <row r="12890" spans="2:9" x14ac:dyDescent="0.25">
      <c r="B12890" s="35" t="s">
        <v>84</v>
      </c>
      <c r="C12890" s="35" t="s">
        <v>67</v>
      </c>
      <c r="D12890" s="35" t="s">
        <v>23</v>
      </c>
      <c r="E12890" s="35" t="s">
        <v>5</v>
      </c>
      <c r="F12890" s="35" t="s">
        <v>40</v>
      </c>
      <c r="G12890" s="35" t="s">
        <v>1</v>
      </c>
      <c r="H12890" s="35">
        <v>2016</v>
      </c>
      <c r="I12890" s="40">
        <v>0</v>
      </c>
    </row>
    <row r="12891" spans="2:9" x14ac:dyDescent="0.25">
      <c r="B12891" s="35" t="s">
        <v>84</v>
      </c>
      <c r="C12891" s="35" t="s">
        <v>67</v>
      </c>
      <c r="D12891" s="35" t="s">
        <v>23</v>
      </c>
      <c r="E12891" s="35" t="s">
        <v>5</v>
      </c>
      <c r="F12891" s="35" t="s">
        <v>40</v>
      </c>
      <c r="G12891" s="35" t="s">
        <v>1</v>
      </c>
      <c r="H12891" s="35">
        <v>2017</v>
      </c>
      <c r="I12891" s="40">
        <v>0</v>
      </c>
    </row>
    <row r="12892" spans="2:9" x14ac:dyDescent="0.25">
      <c r="B12892" s="35" t="s">
        <v>84</v>
      </c>
      <c r="C12892" s="35" t="s">
        <v>67</v>
      </c>
      <c r="D12892" s="35" t="s">
        <v>23</v>
      </c>
      <c r="E12892" s="35" t="s">
        <v>5</v>
      </c>
      <c r="F12892" s="35" t="s">
        <v>40</v>
      </c>
      <c r="G12892" s="35" t="s">
        <v>1</v>
      </c>
      <c r="H12892" s="35">
        <v>2018</v>
      </c>
      <c r="I12892" s="40">
        <v>0</v>
      </c>
    </row>
    <row r="12893" spans="2:9" x14ac:dyDescent="0.25">
      <c r="B12893" s="35" t="s">
        <v>84</v>
      </c>
      <c r="C12893" s="35" t="s">
        <v>67</v>
      </c>
      <c r="D12893" s="35" t="s">
        <v>23</v>
      </c>
      <c r="E12893" s="35" t="s">
        <v>5</v>
      </c>
      <c r="F12893" s="35" t="s">
        <v>40</v>
      </c>
      <c r="G12893" s="35" t="s">
        <v>1</v>
      </c>
      <c r="H12893" s="35">
        <v>2019</v>
      </c>
      <c r="I12893" s="40">
        <v>0</v>
      </c>
    </row>
    <row r="12894" spans="2:9" x14ac:dyDescent="0.25">
      <c r="B12894" s="35" t="s">
        <v>84</v>
      </c>
      <c r="C12894" s="35" t="s">
        <v>67</v>
      </c>
      <c r="D12894" s="35" t="s">
        <v>23</v>
      </c>
      <c r="E12894" s="35" t="s">
        <v>5</v>
      </c>
      <c r="F12894" s="35" t="s">
        <v>40</v>
      </c>
      <c r="G12894" s="35" t="s">
        <v>1</v>
      </c>
      <c r="H12894" s="35">
        <v>2020</v>
      </c>
      <c r="I12894" s="40">
        <v>0</v>
      </c>
    </row>
    <row r="12895" spans="2:9" x14ac:dyDescent="0.25">
      <c r="B12895" s="35" t="s">
        <v>84</v>
      </c>
      <c r="C12895" s="35" t="s">
        <v>67</v>
      </c>
      <c r="D12895" s="35" t="s">
        <v>23</v>
      </c>
      <c r="E12895" s="35" t="s">
        <v>5</v>
      </c>
      <c r="F12895" s="35" t="s">
        <v>40</v>
      </c>
      <c r="G12895" s="35" t="s">
        <v>1</v>
      </c>
      <c r="H12895" s="35">
        <v>2021</v>
      </c>
      <c r="I12895" s="40">
        <v>0</v>
      </c>
    </row>
    <row r="12896" spans="2:9" x14ac:dyDescent="0.25">
      <c r="B12896" s="35" t="s">
        <v>84</v>
      </c>
      <c r="C12896" s="35" t="s">
        <v>67</v>
      </c>
      <c r="D12896" s="35" t="s">
        <v>23</v>
      </c>
      <c r="E12896" s="35" t="s">
        <v>5</v>
      </c>
      <c r="F12896" s="35" t="s">
        <v>40</v>
      </c>
      <c r="G12896" s="35" t="s">
        <v>1</v>
      </c>
      <c r="H12896" s="35">
        <v>2022</v>
      </c>
      <c r="I12896" s="40">
        <v>0</v>
      </c>
    </row>
    <row r="12897" spans="2:9" x14ac:dyDescent="0.25">
      <c r="B12897" s="35" t="s">
        <v>84</v>
      </c>
      <c r="C12897" s="35" t="s">
        <v>67</v>
      </c>
      <c r="D12897" s="35" t="s">
        <v>23</v>
      </c>
      <c r="E12897" s="35" t="s">
        <v>5</v>
      </c>
      <c r="F12897" s="35" t="s">
        <v>40</v>
      </c>
      <c r="G12897" s="35" t="s">
        <v>1</v>
      </c>
      <c r="H12897" s="35">
        <v>2023</v>
      </c>
      <c r="I12897" s="40">
        <v>0</v>
      </c>
    </row>
    <row r="12898" spans="2:9" x14ac:dyDescent="0.25">
      <c r="B12898" s="35" t="s">
        <v>84</v>
      </c>
      <c r="C12898" s="35" t="s">
        <v>67</v>
      </c>
      <c r="D12898" s="35" t="s">
        <v>23</v>
      </c>
      <c r="E12898" s="35" t="s">
        <v>5</v>
      </c>
      <c r="F12898" s="35" t="s">
        <v>40</v>
      </c>
      <c r="G12898" s="35" t="s">
        <v>1</v>
      </c>
      <c r="H12898" s="35">
        <v>2024</v>
      </c>
      <c r="I12898" s="40">
        <v>0</v>
      </c>
    </row>
    <row r="12899" spans="2:9" x14ac:dyDescent="0.25">
      <c r="B12899" s="35" t="s">
        <v>84</v>
      </c>
      <c r="C12899" s="35" t="s">
        <v>67</v>
      </c>
      <c r="D12899" s="35" t="s">
        <v>23</v>
      </c>
      <c r="E12899" s="35" t="s">
        <v>5</v>
      </c>
      <c r="F12899" s="35" t="s">
        <v>40</v>
      </c>
      <c r="G12899" s="35" t="s">
        <v>1</v>
      </c>
      <c r="H12899" s="35">
        <v>2025</v>
      </c>
      <c r="I12899" s="40">
        <v>0</v>
      </c>
    </row>
    <row r="12900" spans="2:9" x14ac:dyDescent="0.25">
      <c r="B12900" s="35" t="s">
        <v>84</v>
      </c>
      <c r="C12900" s="35" t="s">
        <v>67</v>
      </c>
      <c r="D12900" s="35" t="s">
        <v>23</v>
      </c>
      <c r="E12900" s="35" t="s">
        <v>5</v>
      </c>
      <c r="F12900" s="35" t="s">
        <v>40</v>
      </c>
      <c r="G12900" s="35" t="s">
        <v>1</v>
      </c>
      <c r="H12900" s="35">
        <v>2026</v>
      </c>
      <c r="I12900" s="40">
        <v>0</v>
      </c>
    </row>
    <row r="12901" spans="2:9" x14ac:dyDescent="0.25">
      <c r="B12901" s="35" t="s">
        <v>84</v>
      </c>
      <c r="C12901" s="35" t="s">
        <v>67</v>
      </c>
      <c r="D12901" s="35" t="s">
        <v>23</v>
      </c>
      <c r="E12901" s="35" t="s">
        <v>5</v>
      </c>
      <c r="F12901" s="35" t="s">
        <v>40</v>
      </c>
      <c r="G12901" s="35" t="s">
        <v>1</v>
      </c>
      <c r="H12901" s="35">
        <v>2027</v>
      </c>
      <c r="I12901" s="40">
        <v>0</v>
      </c>
    </row>
    <row r="12902" spans="2:9" x14ac:dyDescent="0.25">
      <c r="B12902" s="35" t="s">
        <v>84</v>
      </c>
      <c r="C12902" s="35" t="s">
        <v>67</v>
      </c>
      <c r="D12902" s="35" t="s">
        <v>23</v>
      </c>
      <c r="E12902" s="35" t="s">
        <v>5</v>
      </c>
      <c r="F12902" s="35" t="s">
        <v>40</v>
      </c>
      <c r="G12902" s="35" t="s">
        <v>1</v>
      </c>
      <c r="H12902" s="35">
        <v>2028</v>
      </c>
      <c r="I12902" s="40">
        <v>0</v>
      </c>
    </row>
    <row r="12903" spans="2:9" x14ac:dyDescent="0.25">
      <c r="B12903" s="35" t="s">
        <v>84</v>
      </c>
      <c r="C12903" s="35" t="s">
        <v>67</v>
      </c>
      <c r="D12903" s="35" t="s">
        <v>23</v>
      </c>
      <c r="E12903" s="35" t="s">
        <v>5</v>
      </c>
      <c r="F12903" s="35" t="s">
        <v>40</v>
      </c>
      <c r="G12903" s="35" t="s">
        <v>1</v>
      </c>
      <c r="H12903" s="35">
        <v>2029</v>
      </c>
      <c r="I12903" s="40">
        <v>0</v>
      </c>
    </row>
    <row r="12904" spans="2:9" x14ac:dyDescent="0.25">
      <c r="B12904" s="35" t="s">
        <v>84</v>
      </c>
      <c r="C12904" s="35" t="s">
        <v>67</v>
      </c>
      <c r="D12904" s="35" t="s">
        <v>23</v>
      </c>
      <c r="E12904" s="35" t="s">
        <v>5</v>
      </c>
      <c r="F12904" s="35" t="s">
        <v>40</v>
      </c>
      <c r="G12904" s="35" t="s">
        <v>1</v>
      </c>
      <c r="H12904" s="35">
        <v>2030</v>
      </c>
      <c r="I12904" s="40">
        <v>0</v>
      </c>
    </row>
    <row r="12905" spans="2:9" x14ac:dyDescent="0.25">
      <c r="B12905" s="35" t="s">
        <v>84</v>
      </c>
      <c r="C12905" s="35" t="s">
        <v>67</v>
      </c>
      <c r="D12905" s="35" t="s">
        <v>23</v>
      </c>
      <c r="E12905" s="35" t="s">
        <v>5</v>
      </c>
      <c r="F12905" s="35" t="s">
        <v>40</v>
      </c>
      <c r="G12905" s="35" t="s">
        <v>1</v>
      </c>
      <c r="H12905" s="35">
        <v>2031</v>
      </c>
      <c r="I12905" s="40">
        <v>0</v>
      </c>
    </row>
    <row r="12906" spans="2:9" x14ac:dyDescent="0.25">
      <c r="B12906" s="35" t="s">
        <v>84</v>
      </c>
      <c r="C12906" s="35" t="s">
        <v>67</v>
      </c>
      <c r="D12906" s="35" t="s">
        <v>23</v>
      </c>
      <c r="E12906" s="35" t="s">
        <v>5</v>
      </c>
      <c r="F12906" s="35" t="s">
        <v>40</v>
      </c>
      <c r="G12906" s="35" t="s">
        <v>1</v>
      </c>
      <c r="H12906" s="35">
        <v>2032</v>
      </c>
      <c r="I12906" s="40">
        <v>0</v>
      </c>
    </row>
    <row r="12907" spans="2:9" x14ac:dyDescent="0.25">
      <c r="B12907" s="35" t="s">
        <v>84</v>
      </c>
      <c r="C12907" s="35" t="s">
        <v>67</v>
      </c>
      <c r="D12907" s="35" t="s">
        <v>23</v>
      </c>
      <c r="E12907" s="35" t="s">
        <v>5</v>
      </c>
      <c r="F12907" s="35" t="s">
        <v>40</v>
      </c>
      <c r="G12907" s="35" t="s">
        <v>1</v>
      </c>
      <c r="H12907" s="35">
        <v>2033</v>
      </c>
      <c r="I12907" s="40">
        <v>0</v>
      </c>
    </row>
    <row r="12908" spans="2:9" x14ac:dyDescent="0.25">
      <c r="B12908" s="35" t="s">
        <v>84</v>
      </c>
      <c r="C12908" s="35" t="s">
        <v>67</v>
      </c>
      <c r="D12908" s="35" t="s">
        <v>23</v>
      </c>
      <c r="E12908" s="35" t="s">
        <v>5</v>
      </c>
      <c r="F12908" s="35" t="s">
        <v>40</v>
      </c>
      <c r="G12908" s="35" t="s">
        <v>1</v>
      </c>
      <c r="H12908" s="35">
        <v>2034</v>
      </c>
      <c r="I12908" s="40">
        <v>0</v>
      </c>
    </row>
    <row r="12909" spans="2:9" x14ac:dyDescent="0.25">
      <c r="B12909" s="35" t="s">
        <v>84</v>
      </c>
      <c r="C12909" s="35" t="s">
        <v>67</v>
      </c>
      <c r="D12909" s="35" t="s">
        <v>23</v>
      </c>
      <c r="E12909" s="35" t="s">
        <v>5</v>
      </c>
      <c r="F12909" s="35" t="s">
        <v>40</v>
      </c>
      <c r="G12909" s="35" t="s">
        <v>1</v>
      </c>
      <c r="H12909" s="35">
        <v>2035</v>
      </c>
      <c r="I12909" s="40">
        <v>0</v>
      </c>
    </row>
    <row r="12910" spans="2:9" x14ac:dyDescent="0.25">
      <c r="B12910" s="35" t="s">
        <v>84</v>
      </c>
      <c r="C12910" s="35" t="s">
        <v>67</v>
      </c>
      <c r="D12910" s="35" t="s">
        <v>23</v>
      </c>
      <c r="E12910" s="35" t="s">
        <v>5</v>
      </c>
      <c r="F12910" s="35" t="s">
        <v>40</v>
      </c>
      <c r="G12910" s="35" t="s">
        <v>1</v>
      </c>
      <c r="H12910" s="35">
        <v>2036</v>
      </c>
      <c r="I12910" s="40">
        <v>0</v>
      </c>
    </row>
    <row r="12911" spans="2:9" x14ac:dyDescent="0.25">
      <c r="B12911" s="35" t="s">
        <v>84</v>
      </c>
      <c r="C12911" s="35" t="s">
        <v>67</v>
      </c>
      <c r="D12911" s="35" t="s">
        <v>23</v>
      </c>
      <c r="E12911" s="35" t="s">
        <v>5</v>
      </c>
      <c r="F12911" s="35" t="s">
        <v>40</v>
      </c>
      <c r="G12911" s="35" t="s">
        <v>1</v>
      </c>
      <c r="H12911" s="35">
        <v>2037</v>
      </c>
      <c r="I12911" s="40">
        <v>0</v>
      </c>
    </row>
    <row r="12912" spans="2:9" x14ac:dyDescent="0.25">
      <c r="B12912" s="35" t="s">
        <v>84</v>
      </c>
      <c r="C12912" s="35" t="s">
        <v>67</v>
      </c>
      <c r="D12912" s="35" t="s">
        <v>23</v>
      </c>
      <c r="E12912" s="35" t="s">
        <v>5</v>
      </c>
      <c r="F12912" s="35" t="s">
        <v>40</v>
      </c>
      <c r="G12912" s="35" t="s">
        <v>1</v>
      </c>
      <c r="H12912" s="35">
        <v>2038</v>
      </c>
      <c r="I12912" s="40">
        <v>0</v>
      </c>
    </row>
    <row r="12913" spans="2:9" x14ac:dyDescent="0.25">
      <c r="B12913" s="35" t="s">
        <v>84</v>
      </c>
      <c r="C12913" s="35" t="s">
        <v>67</v>
      </c>
      <c r="D12913" s="35" t="s">
        <v>23</v>
      </c>
      <c r="E12913" s="35" t="s">
        <v>5</v>
      </c>
      <c r="F12913" s="35" t="s">
        <v>40</v>
      </c>
      <c r="G12913" s="35" t="s">
        <v>1</v>
      </c>
      <c r="H12913" s="35">
        <v>2039</v>
      </c>
      <c r="I12913" s="40">
        <v>0</v>
      </c>
    </row>
    <row r="12914" spans="2:9" x14ac:dyDescent="0.25">
      <c r="B12914" s="35" t="s">
        <v>84</v>
      </c>
      <c r="C12914" s="35" t="s">
        <v>67</v>
      </c>
      <c r="D12914" s="35" t="s">
        <v>23</v>
      </c>
      <c r="E12914" s="35" t="s">
        <v>5</v>
      </c>
      <c r="F12914" s="35" t="s">
        <v>40</v>
      </c>
      <c r="G12914" s="35" t="s">
        <v>1</v>
      </c>
      <c r="H12914" s="35">
        <v>2040</v>
      </c>
      <c r="I12914" s="40">
        <v>0</v>
      </c>
    </row>
    <row r="12915" spans="2:9" x14ac:dyDescent="0.25">
      <c r="B12915" s="35" t="s">
        <v>84</v>
      </c>
      <c r="C12915" s="35" t="s">
        <v>67</v>
      </c>
      <c r="D12915" s="35" t="s">
        <v>23</v>
      </c>
      <c r="E12915" s="35" t="s">
        <v>5</v>
      </c>
      <c r="F12915" s="35" t="s">
        <v>40</v>
      </c>
      <c r="G12915" s="35" t="s">
        <v>1</v>
      </c>
      <c r="H12915" s="35">
        <v>2041</v>
      </c>
      <c r="I12915" s="40">
        <v>0</v>
      </c>
    </row>
    <row r="12916" spans="2:9" x14ac:dyDescent="0.25">
      <c r="B12916" s="35" t="s">
        <v>84</v>
      </c>
      <c r="C12916" s="35" t="s">
        <v>67</v>
      </c>
      <c r="D12916" s="35" t="s">
        <v>23</v>
      </c>
      <c r="E12916" s="35" t="s">
        <v>5</v>
      </c>
      <c r="F12916" s="35" t="s">
        <v>40</v>
      </c>
      <c r="G12916" s="35" t="s">
        <v>1</v>
      </c>
      <c r="H12916" s="35">
        <v>2042</v>
      </c>
      <c r="I12916" s="40">
        <v>0</v>
      </c>
    </row>
    <row r="12917" spans="2:9" x14ac:dyDescent="0.25">
      <c r="B12917" s="35" t="s">
        <v>84</v>
      </c>
      <c r="C12917" s="35" t="s">
        <v>67</v>
      </c>
      <c r="D12917" s="35" t="s">
        <v>23</v>
      </c>
      <c r="E12917" s="35" t="s">
        <v>5</v>
      </c>
      <c r="F12917" s="35" t="s">
        <v>40</v>
      </c>
      <c r="G12917" s="35" t="s">
        <v>1</v>
      </c>
      <c r="H12917" s="35">
        <v>2043</v>
      </c>
      <c r="I12917" s="40">
        <v>0</v>
      </c>
    </row>
    <row r="12918" spans="2:9" x14ac:dyDescent="0.25">
      <c r="B12918" s="35" t="s">
        <v>84</v>
      </c>
      <c r="C12918" s="35" t="s">
        <v>67</v>
      </c>
      <c r="D12918" s="35" t="s">
        <v>23</v>
      </c>
      <c r="E12918" s="35" t="s">
        <v>5</v>
      </c>
      <c r="F12918" s="35" t="s">
        <v>40</v>
      </c>
      <c r="G12918" s="35" t="s">
        <v>1</v>
      </c>
      <c r="H12918" s="35">
        <v>2044</v>
      </c>
      <c r="I12918" s="40">
        <v>0</v>
      </c>
    </row>
    <row r="12919" spans="2:9" x14ac:dyDescent="0.25">
      <c r="B12919" s="35" t="s">
        <v>84</v>
      </c>
      <c r="C12919" s="35" t="s">
        <v>67</v>
      </c>
      <c r="D12919" s="35" t="s">
        <v>23</v>
      </c>
      <c r="E12919" s="35" t="s">
        <v>5</v>
      </c>
      <c r="F12919" s="35" t="s">
        <v>40</v>
      </c>
      <c r="G12919" s="35" t="s">
        <v>1</v>
      </c>
      <c r="H12919" s="35">
        <v>2045</v>
      </c>
      <c r="I12919" s="40">
        <v>0</v>
      </c>
    </row>
    <row r="12920" spans="2:9" x14ac:dyDescent="0.25">
      <c r="B12920" s="35" t="s">
        <v>84</v>
      </c>
      <c r="C12920" s="35" t="s">
        <v>67</v>
      </c>
      <c r="D12920" s="35" t="s">
        <v>23</v>
      </c>
      <c r="E12920" s="35" t="s">
        <v>5</v>
      </c>
      <c r="F12920" s="35" t="s">
        <v>40</v>
      </c>
      <c r="G12920" s="35" t="s">
        <v>1</v>
      </c>
      <c r="H12920" s="35">
        <v>2046</v>
      </c>
      <c r="I12920" s="40">
        <v>0</v>
      </c>
    </row>
    <row r="12921" spans="2:9" x14ac:dyDescent="0.25">
      <c r="B12921" s="35" t="s">
        <v>84</v>
      </c>
      <c r="C12921" s="35" t="s">
        <v>67</v>
      </c>
      <c r="D12921" s="35" t="s">
        <v>23</v>
      </c>
      <c r="E12921" s="35" t="s">
        <v>5</v>
      </c>
      <c r="F12921" s="35" t="s">
        <v>40</v>
      </c>
      <c r="G12921" s="35" t="s">
        <v>1</v>
      </c>
      <c r="H12921" s="35">
        <v>2047</v>
      </c>
      <c r="I12921" s="40">
        <v>0</v>
      </c>
    </row>
    <row r="12922" spans="2:9" x14ac:dyDescent="0.25">
      <c r="B12922" s="35" t="s">
        <v>84</v>
      </c>
      <c r="C12922" s="35" t="s">
        <v>67</v>
      </c>
      <c r="D12922" s="35" t="s">
        <v>23</v>
      </c>
      <c r="E12922" s="35" t="s">
        <v>5</v>
      </c>
      <c r="F12922" s="35" t="s">
        <v>40</v>
      </c>
      <c r="G12922" s="35" t="s">
        <v>1</v>
      </c>
      <c r="H12922" s="35">
        <v>2048</v>
      </c>
      <c r="I12922" s="40">
        <v>0</v>
      </c>
    </row>
    <row r="12923" spans="2:9" x14ac:dyDescent="0.25">
      <c r="B12923" s="35" t="s">
        <v>84</v>
      </c>
      <c r="C12923" s="35" t="s">
        <v>67</v>
      </c>
      <c r="D12923" s="35" t="s">
        <v>23</v>
      </c>
      <c r="E12923" s="35" t="s">
        <v>5</v>
      </c>
      <c r="F12923" s="35" t="s">
        <v>40</v>
      </c>
      <c r="G12923" s="35" t="s">
        <v>1</v>
      </c>
      <c r="H12923" s="35">
        <v>2049</v>
      </c>
      <c r="I12923" s="40">
        <v>0</v>
      </c>
    </row>
    <row r="12924" spans="2:9" x14ac:dyDescent="0.25">
      <c r="B12924" s="35" t="s">
        <v>84</v>
      </c>
      <c r="C12924" s="35" t="s">
        <v>67</v>
      </c>
      <c r="D12924" s="35" t="s">
        <v>23</v>
      </c>
      <c r="E12924" s="35" t="s">
        <v>5</v>
      </c>
      <c r="F12924" s="35" t="s">
        <v>40</v>
      </c>
      <c r="G12924" s="35" t="s">
        <v>1</v>
      </c>
      <c r="H12924" s="35">
        <v>2050</v>
      </c>
      <c r="I12924" s="40">
        <v>0</v>
      </c>
    </row>
    <row r="12925" spans="2:9" x14ac:dyDescent="0.25">
      <c r="B12925" s="35" t="s">
        <v>84</v>
      </c>
      <c r="C12925" s="35" t="s">
        <v>67</v>
      </c>
      <c r="D12925" s="35" t="s">
        <v>23</v>
      </c>
      <c r="E12925" s="35" t="s">
        <v>5</v>
      </c>
      <c r="F12925" s="35" t="s">
        <v>40</v>
      </c>
      <c r="G12925" s="35" t="s">
        <v>1</v>
      </c>
      <c r="H12925" s="35">
        <v>2051</v>
      </c>
      <c r="I12925" s="40">
        <v>0</v>
      </c>
    </row>
    <row r="12926" spans="2:9" x14ac:dyDescent="0.25">
      <c r="B12926" s="35" t="s">
        <v>84</v>
      </c>
      <c r="C12926" s="35" t="s">
        <v>67</v>
      </c>
      <c r="D12926" s="35" t="s">
        <v>23</v>
      </c>
      <c r="E12926" s="35" t="s">
        <v>5</v>
      </c>
      <c r="F12926" s="35" t="s">
        <v>40</v>
      </c>
      <c r="G12926" s="35" t="s">
        <v>1</v>
      </c>
      <c r="H12926" s="35">
        <v>2052</v>
      </c>
      <c r="I12926" s="40">
        <v>0</v>
      </c>
    </row>
    <row r="12927" spans="2:9" x14ac:dyDescent="0.25">
      <c r="B12927" s="35" t="s">
        <v>84</v>
      </c>
      <c r="C12927" s="35" t="s">
        <v>67</v>
      </c>
      <c r="D12927" s="35" t="s">
        <v>23</v>
      </c>
      <c r="E12927" s="35" t="s">
        <v>5</v>
      </c>
      <c r="F12927" s="35" t="s">
        <v>40</v>
      </c>
      <c r="G12927" s="35" t="s">
        <v>1</v>
      </c>
      <c r="H12927" s="35">
        <v>2053</v>
      </c>
      <c r="I12927" s="40">
        <v>0</v>
      </c>
    </row>
    <row r="12928" spans="2:9" x14ac:dyDescent="0.25">
      <c r="B12928" s="35" t="s">
        <v>84</v>
      </c>
      <c r="C12928" s="35" t="s">
        <v>67</v>
      </c>
      <c r="D12928" s="35" t="s">
        <v>23</v>
      </c>
      <c r="E12928" s="35" t="s">
        <v>5</v>
      </c>
      <c r="F12928" s="35" t="s">
        <v>40</v>
      </c>
      <c r="G12928" s="35" t="s">
        <v>1</v>
      </c>
      <c r="H12928" s="35">
        <v>2054</v>
      </c>
      <c r="I12928" s="40">
        <v>0</v>
      </c>
    </row>
    <row r="12929" spans="2:9" x14ac:dyDescent="0.25">
      <c r="B12929" s="35" t="s">
        <v>84</v>
      </c>
      <c r="C12929" s="35" t="s">
        <v>67</v>
      </c>
      <c r="D12929" s="35" t="s">
        <v>23</v>
      </c>
      <c r="E12929" s="35" t="s">
        <v>5</v>
      </c>
      <c r="F12929" s="35" t="s">
        <v>40</v>
      </c>
      <c r="G12929" s="35" t="s">
        <v>1</v>
      </c>
      <c r="H12929" s="35">
        <v>2055</v>
      </c>
      <c r="I12929" s="40">
        <v>0</v>
      </c>
    </row>
    <row r="12930" spans="2:9" x14ac:dyDescent="0.25">
      <c r="B12930" s="35" t="s">
        <v>84</v>
      </c>
      <c r="C12930" s="35" t="s">
        <v>67</v>
      </c>
      <c r="D12930" s="35" t="s">
        <v>23</v>
      </c>
      <c r="E12930" s="35" t="s">
        <v>5</v>
      </c>
      <c r="F12930" s="35" t="s">
        <v>40</v>
      </c>
      <c r="G12930" s="35" t="s">
        <v>1</v>
      </c>
      <c r="H12930" s="35">
        <v>2056</v>
      </c>
      <c r="I12930" s="40">
        <v>0</v>
      </c>
    </row>
    <row r="12931" spans="2:9" x14ac:dyDescent="0.25">
      <c r="B12931" s="35" t="s">
        <v>84</v>
      </c>
      <c r="C12931" s="35" t="s">
        <v>67</v>
      </c>
      <c r="D12931" s="35" t="s">
        <v>23</v>
      </c>
      <c r="E12931" s="35" t="s">
        <v>5</v>
      </c>
      <c r="F12931" s="35" t="s">
        <v>40</v>
      </c>
      <c r="G12931" s="35" t="s">
        <v>1</v>
      </c>
      <c r="H12931" s="35">
        <v>2057</v>
      </c>
      <c r="I12931" s="40">
        <v>0</v>
      </c>
    </row>
    <row r="12932" spans="2:9" x14ac:dyDescent="0.25">
      <c r="B12932" s="35" t="s">
        <v>84</v>
      </c>
      <c r="C12932" s="35" t="s">
        <v>67</v>
      </c>
      <c r="D12932" s="35" t="s">
        <v>23</v>
      </c>
      <c r="E12932" s="35" t="s">
        <v>5</v>
      </c>
      <c r="F12932" s="35" t="s">
        <v>40</v>
      </c>
      <c r="G12932" s="35" t="s">
        <v>1</v>
      </c>
      <c r="H12932" s="35">
        <v>2058</v>
      </c>
      <c r="I12932" s="40">
        <v>0</v>
      </c>
    </row>
    <row r="12933" spans="2:9" x14ac:dyDescent="0.25">
      <c r="B12933" s="35" t="s">
        <v>84</v>
      </c>
      <c r="C12933" s="35" t="s">
        <v>67</v>
      </c>
      <c r="D12933" s="35" t="s">
        <v>23</v>
      </c>
      <c r="E12933" s="35" t="s">
        <v>5</v>
      </c>
      <c r="F12933" s="35" t="s">
        <v>40</v>
      </c>
      <c r="G12933" s="35" t="s">
        <v>1</v>
      </c>
      <c r="H12933" s="35">
        <v>2059</v>
      </c>
      <c r="I12933" s="40">
        <v>0</v>
      </c>
    </row>
    <row r="12934" spans="2:9" x14ac:dyDescent="0.25">
      <c r="B12934" s="35" t="s">
        <v>84</v>
      </c>
      <c r="C12934" s="35" t="s">
        <v>67</v>
      </c>
      <c r="D12934" s="35" t="s">
        <v>23</v>
      </c>
      <c r="E12934" s="35" t="s">
        <v>5</v>
      </c>
      <c r="F12934" s="35" t="s">
        <v>40</v>
      </c>
      <c r="G12934" s="35" t="s">
        <v>1</v>
      </c>
      <c r="H12934" s="35">
        <v>2060</v>
      </c>
      <c r="I12934" s="40">
        <v>0</v>
      </c>
    </row>
    <row r="12935" spans="2:9" x14ac:dyDescent="0.25">
      <c r="B12935" s="35" t="s">
        <v>84</v>
      </c>
      <c r="C12935" s="35" t="s">
        <v>67</v>
      </c>
      <c r="D12935" s="35" t="s">
        <v>23</v>
      </c>
      <c r="E12935" s="35" t="s">
        <v>5</v>
      </c>
      <c r="F12935" s="35" t="s">
        <v>41</v>
      </c>
      <c r="G12935" s="35" t="s">
        <v>1</v>
      </c>
      <c r="H12935" s="35">
        <v>2000</v>
      </c>
      <c r="I12935" s="40">
        <f t="array" ref="I12935:I12995">TRANSPOSE('[10]Despesa_%PIB'!$B$32:$BJ$32)</f>
        <v>0</v>
      </c>
    </row>
    <row r="12936" spans="2:9" x14ac:dyDescent="0.25">
      <c r="B12936" s="35" t="s">
        <v>84</v>
      </c>
      <c r="C12936" s="35" t="s">
        <v>67</v>
      </c>
      <c r="D12936" s="35" t="s">
        <v>23</v>
      </c>
      <c r="E12936" s="35" t="s">
        <v>5</v>
      </c>
      <c r="F12936" s="35" t="s">
        <v>41</v>
      </c>
      <c r="G12936" s="35" t="s">
        <v>1</v>
      </c>
      <c r="H12936" s="35">
        <v>2001</v>
      </c>
      <c r="I12936" s="40">
        <v>0</v>
      </c>
    </row>
    <row r="12937" spans="2:9" x14ac:dyDescent="0.25">
      <c r="B12937" s="35" t="s">
        <v>84</v>
      </c>
      <c r="C12937" s="35" t="s">
        <v>67</v>
      </c>
      <c r="D12937" s="35" t="s">
        <v>23</v>
      </c>
      <c r="E12937" s="35" t="s">
        <v>5</v>
      </c>
      <c r="F12937" s="35" t="s">
        <v>41</v>
      </c>
      <c r="G12937" s="35" t="s">
        <v>1</v>
      </c>
      <c r="H12937" s="35">
        <v>2002</v>
      </c>
      <c r="I12937" s="40">
        <v>0</v>
      </c>
    </row>
    <row r="12938" spans="2:9" x14ac:dyDescent="0.25">
      <c r="B12938" s="35" t="s">
        <v>84</v>
      </c>
      <c r="C12938" s="35" t="s">
        <v>67</v>
      </c>
      <c r="D12938" s="35" t="s">
        <v>23</v>
      </c>
      <c r="E12938" s="35" t="s">
        <v>5</v>
      </c>
      <c r="F12938" s="35" t="s">
        <v>41</v>
      </c>
      <c r="G12938" s="35" t="s">
        <v>1</v>
      </c>
      <c r="H12938" s="35">
        <v>2003</v>
      </c>
      <c r="I12938" s="40">
        <v>0</v>
      </c>
    </row>
    <row r="12939" spans="2:9" x14ac:dyDescent="0.25">
      <c r="B12939" s="35" t="s">
        <v>84</v>
      </c>
      <c r="C12939" s="35" t="s">
        <v>67</v>
      </c>
      <c r="D12939" s="35" t="s">
        <v>23</v>
      </c>
      <c r="E12939" s="35" t="s">
        <v>5</v>
      </c>
      <c r="F12939" s="35" t="s">
        <v>41</v>
      </c>
      <c r="G12939" s="35" t="s">
        <v>1</v>
      </c>
      <c r="H12939" s="35">
        <v>2004</v>
      </c>
      <c r="I12939" s="40">
        <v>0</v>
      </c>
    </row>
    <row r="12940" spans="2:9" x14ac:dyDescent="0.25">
      <c r="B12940" s="35" t="s">
        <v>84</v>
      </c>
      <c r="C12940" s="35" t="s">
        <v>67</v>
      </c>
      <c r="D12940" s="35" t="s">
        <v>23</v>
      </c>
      <c r="E12940" s="35" t="s">
        <v>5</v>
      </c>
      <c r="F12940" s="35" t="s">
        <v>41</v>
      </c>
      <c r="G12940" s="35" t="s">
        <v>1</v>
      </c>
      <c r="H12940" s="35">
        <v>2005</v>
      </c>
      <c r="I12940" s="40">
        <v>0</v>
      </c>
    </row>
    <row r="12941" spans="2:9" x14ac:dyDescent="0.25">
      <c r="B12941" s="35" t="s">
        <v>84</v>
      </c>
      <c r="C12941" s="35" t="s">
        <v>67</v>
      </c>
      <c r="D12941" s="35" t="s">
        <v>23</v>
      </c>
      <c r="E12941" s="35" t="s">
        <v>5</v>
      </c>
      <c r="F12941" s="35" t="s">
        <v>41</v>
      </c>
      <c r="G12941" s="35" t="s">
        <v>1</v>
      </c>
      <c r="H12941" s="35">
        <v>2006</v>
      </c>
      <c r="I12941" s="40">
        <v>0</v>
      </c>
    </row>
    <row r="12942" spans="2:9" x14ac:dyDescent="0.25">
      <c r="B12942" s="35" t="s">
        <v>84</v>
      </c>
      <c r="C12942" s="35" t="s">
        <v>67</v>
      </c>
      <c r="D12942" s="35" t="s">
        <v>23</v>
      </c>
      <c r="E12942" s="35" t="s">
        <v>5</v>
      </c>
      <c r="F12942" s="35" t="s">
        <v>41</v>
      </c>
      <c r="G12942" s="35" t="s">
        <v>1</v>
      </c>
      <c r="H12942" s="35">
        <v>2007</v>
      </c>
      <c r="I12942" s="40">
        <v>0</v>
      </c>
    </row>
    <row r="12943" spans="2:9" x14ac:dyDescent="0.25">
      <c r="B12943" s="35" t="s">
        <v>84</v>
      </c>
      <c r="C12943" s="35" t="s">
        <v>67</v>
      </c>
      <c r="D12943" s="35" t="s">
        <v>23</v>
      </c>
      <c r="E12943" s="35" t="s">
        <v>5</v>
      </c>
      <c r="F12943" s="35" t="s">
        <v>41</v>
      </c>
      <c r="G12943" s="35" t="s">
        <v>1</v>
      </c>
      <c r="H12943" s="35">
        <v>2008</v>
      </c>
      <c r="I12943" s="40">
        <v>0</v>
      </c>
    </row>
    <row r="12944" spans="2:9" x14ac:dyDescent="0.25">
      <c r="B12944" s="35" t="s">
        <v>84</v>
      </c>
      <c r="C12944" s="35" t="s">
        <v>67</v>
      </c>
      <c r="D12944" s="35" t="s">
        <v>23</v>
      </c>
      <c r="E12944" s="35" t="s">
        <v>5</v>
      </c>
      <c r="F12944" s="35" t="s">
        <v>41</v>
      </c>
      <c r="G12944" s="35" t="s">
        <v>1</v>
      </c>
      <c r="H12944" s="35">
        <v>2009</v>
      </c>
      <c r="I12944" s="40">
        <v>0</v>
      </c>
    </row>
    <row r="12945" spans="2:9" x14ac:dyDescent="0.25">
      <c r="B12945" s="35" t="s">
        <v>84</v>
      </c>
      <c r="C12945" s="35" t="s">
        <v>67</v>
      </c>
      <c r="D12945" s="35" t="s">
        <v>23</v>
      </c>
      <c r="E12945" s="35" t="s">
        <v>5</v>
      </c>
      <c r="F12945" s="35" t="s">
        <v>41</v>
      </c>
      <c r="G12945" s="35" t="s">
        <v>1</v>
      </c>
      <c r="H12945" s="35">
        <v>2010</v>
      </c>
      <c r="I12945" s="40">
        <v>0</v>
      </c>
    </row>
    <row r="12946" spans="2:9" x14ac:dyDescent="0.25">
      <c r="B12946" s="35" t="s">
        <v>84</v>
      </c>
      <c r="C12946" s="35" t="s">
        <v>67</v>
      </c>
      <c r="D12946" s="35" t="s">
        <v>23</v>
      </c>
      <c r="E12946" s="35" t="s">
        <v>5</v>
      </c>
      <c r="F12946" s="35" t="s">
        <v>41</v>
      </c>
      <c r="G12946" s="35" t="s">
        <v>1</v>
      </c>
      <c r="H12946" s="35">
        <v>2011</v>
      </c>
      <c r="I12946" s="40">
        <v>0</v>
      </c>
    </row>
    <row r="12947" spans="2:9" x14ac:dyDescent="0.25">
      <c r="B12947" s="35" t="s">
        <v>84</v>
      </c>
      <c r="C12947" s="35" t="s">
        <v>67</v>
      </c>
      <c r="D12947" s="35" t="s">
        <v>23</v>
      </c>
      <c r="E12947" s="35" t="s">
        <v>5</v>
      </c>
      <c r="F12947" s="35" t="s">
        <v>41</v>
      </c>
      <c r="G12947" s="35" t="s">
        <v>1</v>
      </c>
      <c r="H12947" s="35">
        <v>2012</v>
      </c>
      <c r="I12947" s="40">
        <v>0</v>
      </c>
    </row>
    <row r="12948" spans="2:9" x14ac:dyDescent="0.25">
      <c r="B12948" s="35" t="s">
        <v>84</v>
      </c>
      <c r="C12948" s="35" t="s">
        <v>67</v>
      </c>
      <c r="D12948" s="35" t="s">
        <v>23</v>
      </c>
      <c r="E12948" s="35" t="s">
        <v>5</v>
      </c>
      <c r="F12948" s="35" t="s">
        <v>41</v>
      </c>
      <c r="G12948" s="35" t="s">
        <v>1</v>
      </c>
      <c r="H12948" s="35">
        <v>2013</v>
      </c>
      <c r="I12948" s="40">
        <v>0</v>
      </c>
    </row>
    <row r="12949" spans="2:9" x14ac:dyDescent="0.25">
      <c r="B12949" s="35" t="s">
        <v>84</v>
      </c>
      <c r="C12949" s="35" t="s">
        <v>67</v>
      </c>
      <c r="D12949" s="35" t="s">
        <v>23</v>
      </c>
      <c r="E12949" s="35" t="s">
        <v>5</v>
      </c>
      <c r="F12949" s="35" t="s">
        <v>41</v>
      </c>
      <c r="G12949" s="35" t="s">
        <v>1</v>
      </c>
      <c r="H12949" s="35">
        <v>2014</v>
      </c>
      <c r="I12949" s="40">
        <v>1.0680715537032667E-5</v>
      </c>
    </row>
    <row r="12950" spans="2:9" x14ac:dyDescent="0.25">
      <c r="B12950" s="35" t="s">
        <v>84</v>
      </c>
      <c r="C12950" s="35" t="s">
        <v>67</v>
      </c>
      <c r="D12950" s="35" t="s">
        <v>23</v>
      </c>
      <c r="E12950" s="35" t="s">
        <v>5</v>
      </c>
      <c r="F12950" s="35" t="s">
        <v>41</v>
      </c>
      <c r="G12950" s="35" t="s">
        <v>1</v>
      </c>
      <c r="H12950" s="35">
        <v>2015</v>
      </c>
      <c r="I12950" s="40">
        <v>1.0809958120184612E-5</v>
      </c>
    </row>
    <row r="12951" spans="2:9" x14ac:dyDescent="0.25">
      <c r="B12951" s="35" t="s">
        <v>84</v>
      </c>
      <c r="C12951" s="35" t="s">
        <v>67</v>
      </c>
      <c r="D12951" s="35" t="s">
        <v>23</v>
      </c>
      <c r="E12951" s="35" t="s">
        <v>5</v>
      </c>
      <c r="F12951" s="35" t="s">
        <v>41</v>
      </c>
      <c r="G12951" s="35" t="s">
        <v>1</v>
      </c>
      <c r="H12951" s="35">
        <v>2016</v>
      </c>
      <c r="I12951" s="40">
        <v>1.2125555793692999E-5</v>
      </c>
    </row>
    <row r="12952" spans="2:9" x14ac:dyDescent="0.25">
      <c r="B12952" s="35" t="s">
        <v>84</v>
      </c>
      <c r="C12952" s="35" t="s">
        <v>67</v>
      </c>
      <c r="D12952" s="35" t="s">
        <v>23</v>
      </c>
      <c r="E12952" s="35" t="s">
        <v>5</v>
      </c>
      <c r="F12952" s="35" t="s">
        <v>41</v>
      </c>
      <c r="G12952" s="35" t="s">
        <v>1</v>
      </c>
      <c r="H12952" s="35">
        <v>2017</v>
      </c>
      <c r="I12952" s="40">
        <v>1.155621981163677E-5</v>
      </c>
    </row>
    <row r="12953" spans="2:9" x14ac:dyDescent="0.25">
      <c r="B12953" s="35" t="s">
        <v>84</v>
      </c>
      <c r="C12953" s="35" t="s">
        <v>67</v>
      </c>
      <c r="D12953" s="35" t="s">
        <v>23</v>
      </c>
      <c r="E12953" s="35" t="s">
        <v>5</v>
      </c>
      <c r="F12953" s="35" t="s">
        <v>41</v>
      </c>
      <c r="G12953" s="35" t="s">
        <v>1</v>
      </c>
      <c r="H12953" s="35">
        <v>2018</v>
      </c>
      <c r="I12953" s="40">
        <v>1.0927201059805165E-5</v>
      </c>
    </row>
    <row r="12954" spans="2:9" x14ac:dyDescent="0.25">
      <c r="B12954" s="35" t="s">
        <v>84</v>
      </c>
      <c r="C12954" s="35" t="s">
        <v>67</v>
      </c>
      <c r="D12954" s="35" t="s">
        <v>23</v>
      </c>
      <c r="E12954" s="35" t="s">
        <v>5</v>
      </c>
      <c r="F12954" s="35" t="s">
        <v>41</v>
      </c>
      <c r="G12954" s="35" t="s">
        <v>1</v>
      </c>
      <c r="H12954" s="35">
        <v>2019</v>
      </c>
      <c r="I12954" s="40">
        <v>1.0363122146318298E-5</v>
      </c>
    </row>
    <row r="12955" spans="2:9" x14ac:dyDescent="0.25">
      <c r="B12955" s="35" t="s">
        <v>84</v>
      </c>
      <c r="C12955" s="35" t="s">
        <v>67</v>
      </c>
      <c r="D12955" s="35" t="s">
        <v>23</v>
      </c>
      <c r="E12955" s="35" t="s">
        <v>5</v>
      </c>
      <c r="F12955" s="35" t="s">
        <v>41</v>
      </c>
      <c r="G12955" s="35" t="s">
        <v>1</v>
      </c>
      <c r="H12955" s="35">
        <v>2020</v>
      </c>
      <c r="I12955" s="40">
        <v>9.9949101374990299E-6</v>
      </c>
    </row>
    <row r="12956" spans="2:9" x14ac:dyDescent="0.25">
      <c r="B12956" s="35" t="s">
        <v>84</v>
      </c>
      <c r="C12956" s="35" t="s">
        <v>67</v>
      </c>
      <c r="D12956" s="35" t="s">
        <v>23</v>
      </c>
      <c r="E12956" s="35" t="s">
        <v>5</v>
      </c>
      <c r="F12956" s="35" t="s">
        <v>41</v>
      </c>
      <c r="G12956" s="35" t="s">
        <v>1</v>
      </c>
      <c r="H12956" s="35">
        <v>2021</v>
      </c>
      <c r="I12956" s="40">
        <v>9.5935568256333735E-6</v>
      </c>
    </row>
    <row r="12957" spans="2:9" x14ac:dyDescent="0.25">
      <c r="B12957" s="35" t="s">
        <v>84</v>
      </c>
      <c r="C12957" s="35" t="s">
        <v>67</v>
      </c>
      <c r="D12957" s="35" t="s">
        <v>23</v>
      </c>
      <c r="E12957" s="35" t="s">
        <v>5</v>
      </c>
      <c r="F12957" s="35" t="s">
        <v>41</v>
      </c>
      <c r="G12957" s="35" t="s">
        <v>1</v>
      </c>
      <c r="H12957" s="35">
        <v>2022</v>
      </c>
      <c r="I12957" s="40">
        <v>9.2027498626898514E-6</v>
      </c>
    </row>
    <row r="12958" spans="2:9" x14ac:dyDescent="0.25">
      <c r="B12958" s="35" t="s">
        <v>84</v>
      </c>
      <c r="C12958" s="35" t="s">
        <v>67</v>
      </c>
      <c r="D12958" s="35" t="s">
        <v>23</v>
      </c>
      <c r="E12958" s="35" t="s">
        <v>5</v>
      </c>
      <c r="F12958" s="35" t="s">
        <v>41</v>
      </c>
      <c r="G12958" s="35" t="s">
        <v>1</v>
      </c>
      <c r="H12958" s="35">
        <v>2023</v>
      </c>
      <c r="I12958" s="40">
        <v>8.8385321209492908E-6</v>
      </c>
    </row>
    <row r="12959" spans="2:9" x14ac:dyDescent="0.25">
      <c r="B12959" s="35" t="s">
        <v>84</v>
      </c>
      <c r="C12959" s="35" t="s">
        <v>67</v>
      </c>
      <c r="D12959" s="35" t="s">
        <v>23</v>
      </c>
      <c r="E12959" s="35" t="s">
        <v>5</v>
      </c>
      <c r="F12959" s="35" t="s">
        <v>41</v>
      </c>
      <c r="G12959" s="35" t="s">
        <v>1</v>
      </c>
      <c r="H12959" s="35">
        <v>2024</v>
      </c>
      <c r="I12959" s="40">
        <v>8.4704753435270473E-6</v>
      </c>
    </row>
    <row r="12960" spans="2:9" x14ac:dyDescent="0.25">
      <c r="B12960" s="35" t="s">
        <v>84</v>
      </c>
      <c r="C12960" s="35" t="s">
        <v>67</v>
      </c>
      <c r="D12960" s="35" t="s">
        <v>23</v>
      </c>
      <c r="E12960" s="35" t="s">
        <v>5</v>
      </c>
      <c r="F12960" s="35" t="s">
        <v>41</v>
      </c>
      <c r="G12960" s="35" t="s">
        <v>1</v>
      </c>
      <c r="H12960" s="35">
        <v>2025</v>
      </c>
      <c r="I12960" s="40">
        <v>8.1013475905803293E-6</v>
      </c>
    </row>
    <row r="12961" spans="2:9" x14ac:dyDescent="0.25">
      <c r="B12961" s="35" t="s">
        <v>84</v>
      </c>
      <c r="C12961" s="35" t="s">
        <v>67</v>
      </c>
      <c r="D12961" s="35" t="s">
        <v>23</v>
      </c>
      <c r="E12961" s="35" t="s">
        <v>5</v>
      </c>
      <c r="F12961" s="35" t="s">
        <v>41</v>
      </c>
      <c r="G12961" s="35" t="s">
        <v>1</v>
      </c>
      <c r="H12961" s="35">
        <v>2026</v>
      </c>
      <c r="I12961" s="40">
        <v>7.7309271557965992E-6</v>
      </c>
    </row>
    <row r="12962" spans="2:9" x14ac:dyDescent="0.25">
      <c r="B12962" s="35" t="s">
        <v>84</v>
      </c>
      <c r="C12962" s="35" t="s">
        <v>67</v>
      </c>
      <c r="D12962" s="35" t="s">
        <v>23</v>
      </c>
      <c r="E12962" s="35" t="s">
        <v>5</v>
      </c>
      <c r="F12962" s="35" t="s">
        <v>41</v>
      </c>
      <c r="G12962" s="35" t="s">
        <v>1</v>
      </c>
      <c r="H12962" s="35">
        <v>2027</v>
      </c>
      <c r="I12962" s="40">
        <v>7.3624817328731669E-6</v>
      </c>
    </row>
    <row r="12963" spans="2:9" x14ac:dyDescent="0.25">
      <c r="B12963" s="35" t="s">
        <v>84</v>
      </c>
      <c r="C12963" s="35" t="s">
        <v>67</v>
      </c>
      <c r="D12963" s="35" t="s">
        <v>23</v>
      </c>
      <c r="E12963" s="35" t="s">
        <v>5</v>
      </c>
      <c r="F12963" s="35" t="s">
        <v>41</v>
      </c>
      <c r="G12963" s="35" t="s">
        <v>1</v>
      </c>
      <c r="H12963" s="35">
        <v>2028</v>
      </c>
      <c r="I12963" s="40">
        <v>6.9977253637310069E-6</v>
      </c>
    </row>
    <row r="12964" spans="2:9" x14ac:dyDescent="0.25">
      <c r="B12964" s="35" t="s">
        <v>84</v>
      </c>
      <c r="C12964" s="35" t="s">
        <v>67</v>
      </c>
      <c r="D12964" s="35" t="s">
        <v>23</v>
      </c>
      <c r="E12964" s="35" t="s">
        <v>5</v>
      </c>
      <c r="F12964" s="35" t="s">
        <v>41</v>
      </c>
      <c r="G12964" s="35" t="s">
        <v>1</v>
      </c>
      <c r="H12964" s="35">
        <v>2029</v>
      </c>
      <c r="I12964" s="40">
        <v>6.6387250984917728E-6</v>
      </c>
    </row>
    <row r="12965" spans="2:9" x14ac:dyDescent="0.25">
      <c r="B12965" s="35" t="s">
        <v>84</v>
      </c>
      <c r="C12965" s="35" t="s">
        <v>67</v>
      </c>
      <c r="D12965" s="35" t="s">
        <v>23</v>
      </c>
      <c r="E12965" s="35" t="s">
        <v>5</v>
      </c>
      <c r="F12965" s="35" t="s">
        <v>41</v>
      </c>
      <c r="G12965" s="35" t="s">
        <v>1</v>
      </c>
      <c r="H12965" s="35">
        <v>2030</v>
      </c>
      <c r="I12965" s="40">
        <v>6.2887137515656232E-6</v>
      </c>
    </row>
    <row r="12966" spans="2:9" x14ac:dyDescent="0.25">
      <c r="B12966" s="35" t="s">
        <v>84</v>
      </c>
      <c r="C12966" s="35" t="s">
        <v>67</v>
      </c>
      <c r="D12966" s="35" t="s">
        <v>23</v>
      </c>
      <c r="E12966" s="35" t="s">
        <v>5</v>
      </c>
      <c r="F12966" s="35" t="s">
        <v>41</v>
      </c>
      <c r="G12966" s="35" t="s">
        <v>1</v>
      </c>
      <c r="H12966" s="35">
        <v>2031</v>
      </c>
      <c r="I12966" s="40">
        <v>5.9497162591900875E-6</v>
      </c>
    </row>
    <row r="12967" spans="2:9" x14ac:dyDescent="0.25">
      <c r="B12967" s="35" t="s">
        <v>84</v>
      </c>
      <c r="C12967" s="35" t="s">
        <v>67</v>
      </c>
      <c r="D12967" s="35" t="s">
        <v>23</v>
      </c>
      <c r="E12967" s="35" t="s">
        <v>5</v>
      </c>
      <c r="F12967" s="35" t="s">
        <v>41</v>
      </c>
      <c r="G12967" s="35" t="s">
        <v>1</v>
      </c>
      <c r="H12967" s="35">
        <v>2032</v>
      </c>
      <c r="I12967" s="40">
        <v>5.6295469176867657E-6</v>
      </c>
    </row>
    <row r="12968" spans="2:9" x14ac:dyDescent="0.25">
      <c r="B12968" s="35" t="s">
        <v>84</v>
      </c>
      <c r="C12968" s="35" t="s">
        <v>67</v>
      </c>
      <c r="D12968" s="35" t="s">
        <v>23</v>
      </c>
      <c r="E12968" s="35" t="s">
        <v>5</v>
      </c>
      <c r="F12968" s="35" t="s">
        <v>41</v>
      </c>
      <c r="G12968" s="35" t="s">
        <v>1</v>
      </c>
      <c r="H12968" s="35">
        <v>2033</v>
      </c>
      <c r="I12968" s="40">
        <v>5.3241582564958149E-6</v>
      </c>
    </row>
    <row r="12969" spans="2:9" x14ac:dyDescent="0.25">
      <c r="B12969" s="35" t="s">
        <v>84</v>
      </c>
      <c r="C12969" s="35" t="s">
        <v>67</v>
      </c>
      <c r="D12969" s="35" t="s">
        <v>23</v>
      </c>
      <c r="E12969" s="35" t="s">
        <v>5</v>
      </c>
      <c r="F12969" s="35" t="s">
        <v>41</v>
      </c>
      <c r="G12969" s="35" t="s">
        <v>1</v>
      </c>
      <c r="H12969" s="35">
        <v>2034</v>
      </c>
      <c r="I12969" s="40">
        <v>5.0300889338875583E-6</v>
      </c>
    </row>
    <row r="12970" spans="2:9" x14ac:dyDescent="0.25">
      <c r="B12970" s="35" t="s">
        <v>84</v>
      </c>
      <c r="C12970" s="35" t="s">
        <v>67</v>
      </c>
      <c r="D12970" s="35" t="s">
        <v>23</v>
      </c>
      <c r="E12970" s="35" t="s">
        <v>5</v>
      </c>
      <c r="F12970" s="35" t="s">
        <v>41</v>
      </c>
      <c r="G12970" s="35" t="s">
        <v>1</v>
      </c>
      <c r="H12970" s="35">
        <v>2035</v>
      </c>
      <c r="I12970" s="40">
        <v>4.7539019560647517E-6</v>
      </c>
    </row>
    <row r="12971" spans="2:9" x14ac:dyDescent="0.25">
      <c r="B12971" s="35" t="s">
        <v>84</v>
      </c>
      <c r="C12971" s="35" t="s">
        <v>67</v>
      </c>
      <c r="D12971" s="35" t="s">
        <v>23</v>
      </c>
      <c r="E12971" s="35" t="s">
        <v>5</v>
      </c>
      <c r="F12971" s="35" t="s">
        <v>41</v>
      </c>
      <c r="G12971" s="35" t="s">
        <v>1</v>
      </c>
      <c r="H12971" s="35">
        <v>2036</v>
      </c>
      <c r="I12971" s="40">
        <v>4.4967420395323655E-6</v>
      </c>
    </row>
    <row r="12972" spans="2:9" x14ac:dyDescent="0.25">
      <c r="B12972" s="35" t="s">
        <v>84</v>
      </c>
      <c r="C12972" s="35" t="s">
        <v>67</v>
      </c>
      <c r="D12972" s="35" t="s">
        <v>23</v>
      </c>
      <c r="E12972" s="35" t="s">
        <v>5</v>
      </c>
      <c r="F12972" s="35" t="s">
        <v>41</v>
      </c>
      <c r="G12972" s="35" t="s">
        <v>1</v>
      </c>
      <c r="H12972" s="35">
        <v>2037</v>
      </c>
      <c r="I12972" s="40">
        <v>4.2587059817574846E-6</v>
      </c>
    </row>
    <row r="12973" spans="2:9" x14ac:dyDescent="0.25">
      <c r="B12973" s="35" t="s">
        <v>84</v>
      </c>
      <c r="C12973" s="35" t="s">
        <v>67</v>
      </c>
      <c r="D12973" s="35" t="s">
        <v>23</v>
      </c>
      <c r="E12973" s="35" t="s">
        <v>5</v>
      </c>
      <c r="F12973" s="35" t="s">
        <v>41</v>
      </c>
      <c r="G12973" s="35" t="s">
        <v>1</v>
      </c>
      <c r="H12973" s="35">
        <v>2038</v>
      </c>
      <c r="I12973" s="40">
        <v>4.039501727059355E-6</v>
      </c>
    </row>
    <row r="12974" spans="2:9" x14ac:dyDescent="0.25">
      <c r="B12974" s="35" t="s">
        <v>84</v>
      </c>
      <c r="C12974" s="35" t="s">
        <v>67</v>
      </c>
      <c r="D12974" s="35" t="s">
        <v>23</v>
      </c>
      <c r="E12974" s="35" t="s">
        <v>5</v>
      </c>
      <c r="F12974" s="35" t="s">
        <v>41</v>
      </c>
      <c r="G12974" s="35" t="s">
        <v>1</v>
      </c>
      <c r="H12974" s="35">
        <v>2039</v>
      </c>
      <c r="I12974" s="40">
        <v>3.8401481490451434E-6</v>
      </c>
    </row>
    <row r="12975" spans="2:9" x14ac:dyDescent="0.25">
      <c r="B12975" s="35" t="s">
        <v>84</v>
      </c>
      <c r="C12975" s="35" t="s">
        <v>67</v>
      </c>
      <c r="D12975" s="35" t="s">
        <v>23</v>
      </c>
      <c r="E12975" s="35" t="s">
        <v>5</v>
      </c>
      <c r="F12975" s="35" t="s">
        <v>41</v>
      </c>
      <c r="G12975" s="35" t="s">
        <v>1</v>
      </c>
      <c r="H12975" s="35">
        <v>2040</v>
      </c>
      <c r="I12975" s="40">
        <v>3.6606807200913393E-6</v>
      </c>
    </row>
    <row r="12976" spans="2:9" x14ac:dyDescent="0.25">
      <c r="B12976" s="35" t="s">
        <v>84</v>
      </c>
      <c r="C12976" s="35" t="s">
        <v>67</v>
      </c>
      <c r="D12976" s="35" t="s">
        <v>23</v>
      </c>
      <c r="E12976" s="35" t="s">
        <v>5</v>
      </c>
      <c r="F12976" s="35" t="s">
        <v>41</v>
      </c>
      <c r="G12976" s="35" t="s">
        <v>1</v>
      </c>
      <c r="H12976" s="35">
        <v>2041</v>
      </c>
      <c r="I12976" s="40">
        <v>3.4997391323016934E-6</v>
      </c>
    </row>
    <row r="12977" spans="2:9" x14ac:dyDescent="0.25">
      <c r="B12977" s="35" t="s">
        <v>84</v>
      </c>
      <c r="C12977" s="35" t="s">
        <v>67</v>
      </c>
      <c r="D12977" s="35" t="s">
        <v>23</v>
      </c>
      <c r="E12977" s="35" t="s">
        <v>5</v>
      </c>
      <c r="F12977" s="35" t="s">
        <v>41</v>
      </c>
      <c r="G12977" s="35" t="s">
        <v>1</v>
      </c>
      <c r="H12977" s="35">
        <v>2042</v>
      </c>
      <c r="I12977" s="40">
        <v>3.3560895300132788E-6</v>
      </c>
    </row>
    <row r="12978" spans="2:9" x14ac:dyDescent="0.25">
      <c r="B12978" s="35" t="s">
        <v>84</v>
      </c>
      <c r="C12978" s="35" t="s">
        <v>67</v>
      </c>
      <c r="D12978" s="35" t="s">
        <v>23</v>
      </c>
      <c r="E12978" s="35" t="s">
        <v>5</v>
      </c>
      <c r="F12978" s="35" t="s">
        <v>41</v>
      </c>
      <c r="G12978" s="35" t="s">
        <v>1</v>
      </c>
      <c r="H12978" s="35">
        <v>2043</v>
      </c>
      <c r="I12978" s="40">
        <v>3.229320007358884E-6</v>
      </c>
    </row>
    <row r="12979" spans="2:9" x14ac:dyDescent="0.25">
      <c r="B12979" s="35" t="s">
        <v>84</v>
      </c>
      <c r="C12979" s="35" t="s">
        <v>67</v>
      </c>
      <c r="D12979" s="35" t="s">
        <v>23</v>
      </c>
      <c r="E12979" s="35" t="s">
        <v>5</v>
      </c>
      <c r="F12979" s="35" t="s">
        <v>41</v>
      </c>
      <c r="G12979" s="35" t="s">
        <v>1</v>
      </c>
      <c r="H12979" s="35">
        <v>2044</v>
      </c>
      <c r="I12979" s="40">
        <v>3.1183792844489655E-6</v>
      </c>
    </row>
    <row r="12980" spans="2:9" x14ac:dyDescent="0.25">
      <c r="B12980" s="35" t="s">
        <v>84</v>
      </c>
      <c r="C12980" s="35" t="s">
        <v>67</v>
      </c>
      <c r="D12980" s="35" t="s">
        <v>23</v>
      </c>
      <c r="E12980" s="35" t="s">
        <v>5</v>
      </c>
      <c r="F12980" s="35" t="s">
        <v>41</v>
      </c>
      <c r="G12980" s="35" t="s">
        <v>1</v>
      </c>
      <c r="H12980" s="35">
        <v>2045</v>
      </c>
      <c r="I12980" s="40">
        <v>3.0215701353921447E-6</v>
      </c>
    </row>
    <row r="12981" spans="2:9" x14ac:dyDescent="0.25">
      <c r="B12981" s="35" t="s">
        <v>84</v>
      </c>
      <c r="C12981" s="35" t="s">
        <v>67</v>
      </c>
      <c r="D12981" s="35" t="s">
        <v>23</v>
      </c>
      <c r="E12981" s="35" t="s">
        <v>5</v>
      </c>
      <c r="F12981" s="35" t="s">
        <v>41</v>
      </c>
      <c r="G12981" s="35" t="s">
        <v>1</v>
      </c>
      <c r="H12981" s="35">
        <v>2046</v>
      </c>
      <c r="I12981" s="40">
        <v>2.9372335992301135E-6</v>
      </c>
    </row>
    <row r="12982" spans="2:9" x14ac:dyDescent="0.25">
      <c r="B12982" s="35" t="s">
        <v>84</v>
      </c>
      <c r="C12982" s="35" t="s">
        <v>67</v>
      </c>
      <c r="D12982" s="35" t="s">
        <v>23</v>
      </c>
      <c r="E12982" s="35" t="s">
        <v>5</v>
      </c>
      <c r="F12982" s="35" t="s">
        <v>41</v>
      </c>
      <c r="G12982" s="35" t="s">
        <v>1</v>
      </c>
      <c r="H12982" s="35">
        <v>2047</v>
      </c>
      <c r="I12982" s="40">
        <v>2.8642282883624074E-6</v>
      </c>
    </row>
    <row r="12983" spans="2:9" x14ac:dyDescent="0.25">
      <c r="B12983" s="35" t="s">
        <v>84</v>
      </c>
      <c r="C12983" s="35" t="s">
        <v>67</v>
      </c>
      <c r="D12983" s="35" t="s">
        <v>23</v>
      </c>
      <c r="E12983" s="35" t="s">
        <v>5</v>
      </c>
      <c r="F12983" s="35" t="s">
        <v>41</v>
      </c>
      <c r="G12983" s="35" t="s">
        <v>1</v>
      </c>
      <c r="H12983" s="35">
        <v>2048</v>
      </c>
      <c r="I12983" s="40">
        <v>2.8010739503513386E-6</v>
      </c>
    </row>
    <row r="12984" spans="2:9" x14ac:dyDescent="0.25">
      <c r="B12984" s="35" t="s">
        <v>84</v>
      </c>
      <c r="C12984" s="35" t="s">
        <v>67</v>
      </c>
      <c r="D12984" s="35" t="s">
        <v>23</v>
      </c>
      <c r="E12984" s="35" t="s">
        <v>5</v>
      </c>
      <c r="F12984" s="35" t="s">
        <v>41</v>
      </c>
      <c r="G12984" s="35" t="s">
        <v>1</v>
      </c>
      <c r="H12984" s="35">
        <v>2049</v>
      </c>
      <c r="I12984" s="40">
        <v>2.7463999968016727E-6</v>
      </c>
    </row>
    <row r="12985" spans="2:9" x14ac:dyDescent="0.25">
      <c r="B12985" s="35" t="s">
        <v>84</v>
      </c>
      <c r="C12985" s="35" t="s">
        <v>67</v>
      </c>
      <c r="D12985" s="35" t="s">
        <v>23</v>
      </c>
      <c r="E12985" s="35" t="s">
        <v>5</v>
      </c>
      <c r="F12985" s="35" t="s">
        <v>41</v>
      </c>
      <c r="G12985" s="35" t="s">
        <v>1</v>
      </c>
      <c r="H12985" s="35">
        <v>2050</v>
      </c>
      <c r="I12985" s="40">
        <v>2.6993430949632463E-6</v>
      </c>
    </row>
    <row r="12986" spans="2:9" x14ac:dyDescent="0.25">
      <c r="B12986" s="35" t="s">
        <v>84</v>
      </c>
      <c r="C12986" s="35" t="s">
        <v>67</v>
      </c>
      <c r="D12986" s="35" t="s">
        <v>23</v>
      </c>
      <c r="E12986" s="35" t="s">
        <v>5</v>
      </c>
      <c r="F12986" s="35" t="s">
        <v>41</v>
      </c>
      <c r="G12986" s="35" t="s">
        <v>1</v>
      </c>
      <c r="H12986" s="35">
        <v>2051</v>
      </c>
      <c r="I12986" s="40">
        <v>2.658851360169879E-6</v>
      </c>
    </row>
    <row r="12987" spans="2:9" x14ac:dyDescent="0.25">
      <c r="B12987" s="35" t="s">
        <v>84</v>
      </c>
      <c r="C12987" s="35" t="s">
        <v>67</v>
      </c>
      <c r="D12987" s="35" t="s">
        <v>23</v>
      </c>
      <c r="E12987" s="35" t="s">
        <v>5</v>
      </c>
      <c r="F12987" s="35" t="s">
        <v>41</v>
      </c>
      <c r="G12987" s="35" t="s">
        <v>1</v>
      </c>
      <c r="H12987" s="35">
        <v>2052</v>
      </c>
      <c r="I12987" s="40">
        <v>2.624327518750188E-6</v>
      </c>
    </row>
    <row r="12988" spans="2:9" x14ac:dyDescent="0.25">
      <c r="B12988" s="35" t="s">
        <v>84</v>
      </c>
      <c r="C12988" s="35" t="s">
        <v>67</v>
      </c>
      <c r="D12988" s="35" t="s">
        <v>23</v>
      </c>
      <c r="E12988" s="35" t="s">
        <v>5</v>
      </c>
      <c r="F12988" s="35" t="s">
        <v>41</v>
      </c>
      <c r="G12988" s="35" t="s">
        <v>1</v>
      </c>
      <c r="H12988" s="35">
        <v>2053</v>
      </c>
      <c r="I12988" s="40">
        <v>2.5946872719561587E-6</v>
      </c>
    </row>
    <row r="12989" spans="2:9" x14ac:dyDescent="0.25">
      <c r="B12989" s="35" t="s">
        <v>84</v>
      </c>
      <c r="C12989" s="35" t="s">
        <v>67</v>
      </c>
      <c r="D12989" s="35" t="s">
        <v>23</v>
      </c>
      <c r="E12989" s="35" t="s">
        <v>5</v>
      </c>
      <c r="F12989" s="35" t="s">
        <v>41</v>
      </c>
      <c r="G12989" s="35" t="s">
        <v>1</v>
      </c>
      <c r="H12989" s="35">
        <v>2054</v>
      </c>
      <c r="I12989" s="40">
        <v>2.5688326130292615E-6</v>
      </c>
    </row>
    <row r="12990" spans="2:9" x14ac:dyDescent="0.25">
      <c r="B12990" s="35" t="s">
        <v>84</v>
      </c>
      <c r="C12990" s="35" t="s">
        <v>67</v>
      </c>
      <c r="D12990" s="35" t="s">
        <v>23</v>
      </c>
      <c r="E12990" s="35" t="s">
        <v>5</v>
      </c>
      <c r="F12990" s="35" t="s">
        <v>41</v>
      </c>
      <c r="G12990" s="35" t="s">
        <v>1</v>
      </c>
      <c r="H12990" s="35">
        <v>2055</v>
      </c>
      <c r="I12990" s="40">
        <v>2.5464209413796193E-6</v>
      </c>
    </row>
    <row r="12991" spans="2:9" x14ac:dyDescent="0.25">
      <c r="B12991" s="35" t="s">
        <v>84</v>
      </c>
      <c r="C12991" s="35" t="s">
        <v>67</v>
      </c>
      <c r="D12991" s="35" t="s">
        <v>23</v>
      </c>
      <c r="E12991" s="35" t="s">
        <v>5</v>
      </c>
      <c r="F12991" s="35" t="s">
        <v>41</v>
      </c>
      <c r="G12991" s="35" t="s">
        <v>1</v>
      </c>
      <c r="H12991" s="35">
        <v>2056</v>
      </c>
      <c r="I12991" s="40">
        <v>2.5266399200403904E-6</v>
      </c>
    </row>
    <row r="12992" spans="2:9" x14ac:dyDescent="0.25">
      <c r="B12992" s="35" t="s">
        <v>84</v>
      </c>
      <c r="C12992" s="35" t="s">
        <v>67</v>
      </c>
      <c r="D12992" s="35" t="s">
        <v>23</v>
      </c>
      <c r="E12992" s="35" t="s">
        <v>5</v>
      </c>
      <c r="F12992" s="35" t="s">
        <v>41</v>
      </c>
      <c r="G12992" s="35" t="s">
        <v>1</v>
      </c>
      <c r="H12992" s="35">
        <v>2057</v>
      </c>
      <c r="I12992" s="40">
        <v>2.5088624012244511E-6</v>
      </c>
    </row>
    <row r="12993" spans="2:9" x14ac:dyDescent="0.25">
      <c r="B12993" s="35" t="s">
        <v>84</v>
      </c>
      <c r="C12993" s="35" t="s">
        <v>67</v>
      </c>
      <c r="D12993" s="35" t="s">
        <v>23</v>
      </c>
      <c r="E12993" s="35" t="s">
        <v>5</v>
      </c>
      <c r="F12993" s="35" t="s">
        <v>41</v>
      </c>
      <c r="G12993" s="35" t="s">
        <v>1</v>
      </c>
      <c r="H12993" s="35">
        <v>2058</v>
      </c>
      <c r="I12993" s="40">
        <v>2.4929014369039591E-6</v>
      </c>
    </row>
    <row r="12994" spans="2:9" x14ac:dyDescent="0.25">
      <c r="B12994" s="35" t="s">
        <v>84</v>
      </c>
      <c r="C12994" s="35" t="s">
        <v>67</v>
      </c>
      <c r="D12994" s="35" t="s">
        <v>23</v>
      </c>
      <c r="E12994" s="35" t="s">
        <v>5</v>
      </c>
      <c r="F12994" s="35" t="s">
        <v>41</v>
      </c>
      <c r="G12994" s="35" t="s">
        <v>1</v>
      </c>
      <c r="H12994" s="35">
        <v>2059</v>
      </c>
      <c r="I12994" s="40">
        <v>2.478574511036944E-6</v>
      </c>
    </row>
    <row r="12995" spans="2:9" x14ac:dyDescent="0.25">
      <c r="B12995" s="35" t="s">
        <v>84</v>
      </c>
      <c r="C12995" s="35" t="s">
        <v>67</v>
      </c>
      <c r="D12995" s="35" t="s">
        <v>23</v>
      </c>
      <c r="E12995" s="35" t="s">
        <v>5</v>
      </c>
      <c r="F12995" s="35" t="s">
        <v>41</v>
      </c>
      <c r="G12995" s="35" t="s">
        <v>1</v>
      </c>
      <c r="H12995" s="35">
        <v>2060</v>
      </c>
      <c r="I12995" s="40">
        <v>2.4659487341870934E-6</v>
      </c>
    </row>
    <row r="12996" spans="2:9" x14ac:dyDescent="0.25">
      <c r="B12996" s="35" t="s">
        <v>84</v>
      </c>
      <c r="C12996" s="35" t="s">
        <v>67</v>
      </c>
      <c r="D12996" s="35" t="s">
        <v>23</v>
      </c>
      <c r="E12996" s="35" t="s">
        <v>5</v>
      </c>
      <c r="F12996" s="35" t="s">
        <v>42</v>
      </c>
      <c r="G12996" s="35" t="s">
        <v>1</v>
      </c>
      <c r="H12996" s="35">
        <v>2000</v>
      </c>
      <c r="I12996" s="40">
        <f t="array" ref="I12996:I13056">TRANSPOSE('[10]Despesa_%PIB'!$B$38:$BJ$38)</f>
        <v>0</v>
      </c>
    </row>
    <row r="12997" spans="2:9" x14ac:dyDescent="0.25">
      <c r="B12997" s="35" t="s">
        <v>84</v>
      </c>
      <c r="C12997" s="35" t="s">
        <v>67</v>
      </c>
      <c r="D12997" s="35" t="s">
        <v>23</v>
      </c>
      <c r="E12997" s="35" t="s">
        <v>5</v>
      </c>
      <c r="F12997" s="35" t="s">
        <v>42</v>
      </c>
      <c r="G12997" s="35" t="s">
        <v>1</v>
      </c>
      <c r="H12997" s="35">
        <v>2001</v>
      </c>
      <c r="I12997" s="40">
        <v>0</v>
      </c>
    </row>
    <row r="12998" spans="2:9" x14ac:dyDescent="0.25">
      <c r="B12998" s="35" t="s">
        <v>84</v>
      </c>
      <c r="C12998" s="35" t="s">
        <v>67</v>
      </c>
      <c r="D12998" s="35" t="s">
        <v>23</v>
      </c>
      <c r="E12998" s="35" t="s">
        <v>5</v>
      </c>
      <c r="F12998" s="35" t="s">
        <v>42</v>
      </c>
      <c r="G12998" s="35" t="s">
        <v>1</v>
      </c>
      <c r="H12998" s="35">
        <v>2002</v>
      </c>
      <c r="I12998" s="40">
        <v>0</v>
      </c>
    </row>
    <row r="12999" spans="2:9" x14ac:dyDescent="0.25">
      <c r="B12999" s="35" t="s">
        <v>84</v>
      </c>
      <c r="C12999" s="35" t="s">
        <v>67</v>
      </c>
      <c r="D12999" s="35" t="s">
        <v>23</v>
      </c>
      <c r="E12999" s="35" t="s">
        <v>5</v>
      </c>
      <c r="F12999" s="35" t="s">
        <v>42</v>
      </c>
      <c r="G12999" s="35" t="s">
        <v>1</v>
      </c>
      <c r="H12999" s="35">
        <v>2003</v>
      </c>
      <c r="I12999" s="40">
        <v>0</v>
      </c>
    </row>
    <row r="13000" spans="2:9" x14ac:dyDescent="0.25">
      <c r="B13000" s="35" t="s">
        <v>84</v>
      </c>
      <c r="C13000" s="35" t="s">
        <v>67</v>
      </c>
      <c r="D13000" s="35" t="s">
        <v>23</v>
      </c>
      <c r="E13000" s="35" t="s">
        <v>5</v>
      </c>
      <c r="F13000" s="35" t="s">
        <v>42</v>
      </c>
      <c r="G13000" s="35" t="s">
        <v>1</v>
      </c>
      <c r="H13000" s="35">
        <v>2004</v>
      </c>
      <c r="I13000" s="40">
        <v>0</v>
      </c>
    </row>
    <row r="13001" spans="2:9" x14ac:dyDescent="0.25">
      <c r="B13001" s="35" t="s">
        <v>84</v>
      </c>
      <c r="C13001" s="35" t="s">
        <v>67</v>
      </c>
      <c r="D13001" s="35" t="s">
        <v>23</v>
      </c>
      <c r="E13001" s="35" t="s">
        <v>5</v>
      </c>
      <c r="F13001" s="35" t="s">
        <v>42</v>
      </c>
      <c r="G13001" s="35" t="s">
        <v>1</v>
      </c>
      <c r="H13001" s="35">
        <v>2005</v>
      </c>
      <c r="I13001" s="40">
        <v>0</v>
      </c>
    </row>
    <row r="13002" spans="2:9" x14ac:dyDescent="0.25">
      <c r="B13002" s="35" t="s">
        <v>84</v>
      </c>
      <c r="C13002" s="35" t="s">
        <v>67</v>
      </c>
      <c r="D13002" s="35" t="s">
        <v>23</v>
      </c>
      <c r="E13002" s="35" t="s">
        <v>5</v>
      </c>
      <c r="F13002" s="35" t="s">
        <v>42</v>
      </c>
      <c r="G13002" s="35" t="s">
        <v>1</v>
      </c>
      <c r="H13002" s="35">
        <v>2006</v>
      </c>
      <c r="I13002" s="40">
        <v>0</v>
      </c>
    </row>
    <row r="13003" spans="2:9" x14ac:dyDescent="0.25">
      <c r="B13003" s="35" t="s">
        <v>84</v>
      </c>
      <c r="C13003" s="35" t="s">
        <v>67</v>
      </c>
      <c r="D13003" s="35" t="s">
        <v>23</v>
      </c>
      <c r="E13003" s="35" t="s">
        <v>5</v>
      </c>
      <c r="F13003" s="35" t="s">
        <v>42</v>
      </c>
      <c r="G13003" s="35" t="s">
        <v>1</v>
      </c>
      <c r="H13003" s="35">
        <v>2007</v>
      </c>
      <c r="I13003" s="40">
        <v>0</v>
      </c>
    </row>
    <row r="13004" spans="2:9" x14ac:dyDescent="0.25">
      <c r="B13004" s="35" t="s">
        <v>84</v>
      </c>
      <c r="C13004" s="35" t="s">
        <v>67</v>
      </c>
      <c r="D13004" s="35" t="s">
        <v>23</v>
      </c>
      <c r="E13004" s="35" t="s">
        <v>5</v>
      </c>
      <c r="F13004" s="35" t="s">
        <v>42</v>
      </c>
      <c r="G13004" s="35" t="s">
        <v>1</v>
      </c>
      <c r="H13004" s="35">
        <v>2008</v>
      </c>
      <c r="I13004" s="40">
        <v>0</v>
      </c>
    </row>
    <row r="13005" spans="2:9" x14ac:dyDescent="0.25">
      <c r="B13005" s="35" t="s">
        <v>84</v>
      </c>
      <c r="C13005" s="35" t="s">
        <v>67</v>
      </c>
      <c r="D13005" s="35" t="s">
        <v>23</v>
      </c>
      <c r="E13005" s="35" t="s">
        <v>5</v>
      </c>
      <c r="F13005" s="35" t="s">
        <v>42</v>
      </c>
      <c r="G13005" s="35" t="s">
        <v>1</v>
      </c>
      <c r="H13005" s="35">
        <v>2009</v>
      </c>
      <c r="I13005" s="40">
        <v>0</v>
      </c>
    </row>
    <row r="13006" spans="2:9" x14ac:dyDescent="0.25">
      <c r="B13006" s="35" t="s">
        <v>84</v>
      </c>
      <c r="C13006" s="35" t="s">
        <v>67</v>
      </c>
      <c r="D13006" s="35" t="s">
        <v>23</v>
      </c>
      <c r="E13006" s="35" t="s">
        <v>5</v>
      </c>
      <c r="F13006" s="35" t="s">
        <v>42</v>
      </c>
      <c r="G13006" s="35" t="s">
        <v>1</v>
      </c>
      <c r="H13006" s="35">
        <v>2010</v>
      </c>
      <c r="I13006" s="40">
        <v>0</v>
      </c>
    </row>
    <row r="13007" spans="2:9" x14ac:dyDescent="0.25">
      <c r="B13007" s="35" t="s">
        <v>84</v>
      </c>
      <c r="C13007" s="35" t="s">
        <v>67</v>
      </c>
      <c r="D13007" s="35" t="s">
        <v>23</v>
      </c>
      <c r="E13007" s="35" t="s">
        <v>5</v>
      </c>
      <c r="F13007" s="35" t="s">
        <v>42</v>
      </c>
      <c r="G13007" s="35" t="s">
        <v>1</v>
      </c>
      <c r="H13007" s="35">
        <v>2011</v>
      </c>
      <c r="I13007" s="40">
        <v>0</v>
      </c>
    </row>
    <row r="13008" spans="2:9" x14ac:dyDescent="0.25">
      <c r="B13008" s="35" t="s">
        <v>84</v>
      </c>
      <c r="C13008" s="35" t="s">
        <v>67</v>
      </c>
      <c r="D13008" s="35" t="s">
        <v>23</v>
      </c>
      <c r="E13008" s="35" t="s">
        <v>5</v>
      </c>
      <c r="F13008" s="35" t="s">
        <v>42</v>
      </c>
      <c r="G13008" s="35" t="s">
        <v>1</v>
      </c>
      <c r="H13008" s="35">
        <v>2012</v>
      </c>
      <c r="I13008" s="40">
        <v>0</v>
      </c>
    </row>
    <row r="13009" spans="2:9" x14ac:dyDescent="0.25">
      <c r="B13009" s="35" t="s">
        <v>84</v>
      </c>
      <c r="C13009" s="35" t="s">
        <v>67</v>
      </c>
      <c r="D13009" s="35" t="s">
        <v>23</v>
      </c>
      <c r="E13009" s="35" t="s">
        <v>5</v>
      </c>
      <c r="F13009" s="35" t="s">
        <v>42</v>
      </c>
      <c r="G13009" s="35" t="s">
        <v>1</v>
      </c>
      <c r="H13009" s="35">
        <v>2013</v>
      </c>
      <c r="I13009" s="40">
        <v>0</v>
      </c>
    </row>
    <row r="13010" spans="2:9" x14ac:dyDescent="0.25">
      <c r="B13010" s="35" t="s">
        <v>84</v>
      </c>
      <c r="C13010" s="35" t="s">
        <v>67</v>
      </c>
      <c r="D13010" s="35" t="s">
        <v>23</v>
      </c>
      <c r="E13010" s="35" t="s">
        <v>5</v>
      </c>
      <c r="F13010" s="35" t="s">
        <v>42</v>
      </c>
      <c r="G13010" s="35" t="s">
        <v>1</v>
      </c>
      <c r="H13010" s="35">
        <v>2014</v>
      </c>
      <c r="I13010" s="40">
        <v>1.4197680588091566E-3</v>
      </c>
    </row>
    <row r="13011" spans="2:9" x14ac:dyDescent="0.25">
      <c r="B13011" s="35" t="s">
        <v>84</v>
      </c>
      <c r="C13011" s="35" t="s">
        <v>67</v>
      </c>
      <c r="D13011" s="35" t="s">
        <v>23</v>
      </c>
      <c r="E13011" s="35" t="s">
        <v>5</v>
      </c>
      <c r="F13011" s="35" t="s">
        <v>42</v>
      </c>
      <c r="G13011" s="35" t="s">
        <v>1</v>
      </c>
      <c r="H13011" s="35">
        <v>2015</v>
      </c>
      <c r="I13011" s="40">
        <v>1.4345596795903841E-3</v>
      </c>
    </row>
    <row r="13012" spans="2:9" x14ac:dyDescent="0.25">
      <c r="B13012" s="35" t="s">
        <v>84</v>
      </c>
      <c r="C13012" s="35" t="s">
        <v>67</v>
      </c>
      <c r="D13012" s="35" t="s">
        <v>23</v>
      </c>
      <c r="E13012" s="35" t="s">
        <v>5</v>
      </c>
      <c r="F13012" s="35" t="s">
        <v>42</v>
      </c>
      <c r="G13012" s="35" t="s">
        <v>1</v>
      </c>
      <c r="H13012" s="35">
        <v>2016</v>
      </c>
      <c r="I13012" s="40">
        <v>1.4918886067258011E-3</v>
      </c>
    </row>
    <row r="13013" spans="2:9" x14ac:dyDescent="0.25">
      <c r="B13013" s="35" t="s">
        <v>84</v>
      </c>
      <c r="C13013" s="35" t="s">
        <v>67</v>
      </c>
      <c r="D13013" s="35" t="s">
        <v>23</v>
      </c>
      <c r="E13013" s="35" t="s">
        <v>5</v>
      </c>
      <c r="F13013" s="35" t="s">
        <v>42</v>
      </c>
      <c r="G13013" s="35" t="s">
        <v>1</v>
      </c>
      <c r="H13013" s="35">
        <v>2017</v>
      </c>
      <c r="I13013" s="40">
        <v>1.4863295431335108E-3</v>
      </c>
    </row>
    <row r="13014" spans="2:9" x14ac:dyDescent="0.25">
      <c r="B13014" s="35" t="s">
        <v>84</v>
      </c>
      <c r="C13014" s="35" t="s">
        <v>67</v>
      </c>
      <c r="D13014" s="35" t="s">
        <v>23</v>
      </c>
      <c r="E13014" s="35" t="s">
        <v>5</v>
      </c>
      <c r="F13014" s="35" t="s">
        <v>42</v>
      </c>
      <c r="G13014" s="35" t="s">
        <v>1</v>
      </c>
      <c r="H13014" s="35">
        <v>2018</v>
      </c>
      <c r="I13014" s="40">
        <v>1.4730579088192213E-3</v>
      </c>
    </row>
    <row r="13015" spans="2:9" x14ac:dyDescent="0.25">
      <c r="B13015" s="35" t="s">
        <v>84</v>
      </c>
      <c r="C13015" s="35" t="s">
        <v>67</v>
      </c>
      <c r="D13015" s="35" t="s">
        <v>23</v>
      </c>
      <c r="E13015" s="35" t="s">
        <v>5</v>
      </c>
      <c r="F13015" s="35" t="s">
        <v>42</v>
      </c>
      <c r="G13015" s="35" t="s">
        <v>1</v>
      </c>
      <c r="H13015" s="35">
        <v>2019</v>
      </c>
      <c r="I13015" s="40">
        <v>1.4681671141298603E-3</v>
      </c>
    </row>
    <row r="13016" spans="2:9" x14ac:dyDescent="0.25">
      <c r="B13016" s="35" t="s">
        <v>84</v>
      </c>
      <c r="C13016" s="35" t="s">
        <v>67</v>
      </c>
      <c r="D13016" s="35" t="s">
        <v>23</v>
      </c>
      <c r="E13016" s="35" t="s">
        <v>5</v>
      </c>
      <c r="F13016" s="35" t="s">
        <v>42</v>
      </c>
      <c r="G13016" s="35" t="s">
        <v>1</v>
      </c>
      <c r="H13016" s="35">
        <v>2020</v>
      </c>
      <c r="I13016" s="40">
        <v>1.491870237358709E-3</v>
      </c>
    </row>
    <row r="13017" spans="2:9" x14ac:dyDescent="0.25">
      <c r="B13017" s="35" t="s">
        <v>84</v>
      </c>
      <c r="C13017" s="35" t="s">
        <v>67</v>
      </c>
      <c r="D13017" s="35" t="s">
        <v>23</v>
      </c>
      <c r="E13017" s="35" t="s">
        <v>5</v>
      </c>
      <c r="F13017" s="35" t="s">
        <v>42</v>
      </c>
      <c r="G13017" s="35" t="s">
        <v>1</v>
      </c>
      <c r="H13017" s="35">
        <v>2021</v>
      </c>
      <c r="I13017" s="40">
        <v>1.5126131693873328E-3</v>
      </c>
    </row>
    <row r="13018" spans="2:9" x14ac:dyDescent="0.25">
      <c r="B13018" s="35" t="s">
        <v>84</v>
      </c>
      <c r="C13018" s="35" t="s">
        <v>67</v>
      </c>
      <c r="D13018" s="35" t="s">
        <v>23</v>
      </c>
      <c r="E13018" s="35" t="s">
        <v>5</v>
      </c>
      <c r="F13018" s="35" t="s">
        <v>42</v>
      </c>
      <c r="G13018" s="35" t="s">
        <v>1</v>
      </c>
      <c r="H13018" s="35">
        <v>2022</v>
      </c>
      <c r="I13018" s="40">
        <v>1.5367203145714944E-3</v>
      </c>
    </row>
    <row r="13019" spans="2:9" x14ac:dyDescent="0.25">
      <c r="B13019" s="35" t="s">
        <v>84</v>
      </c>
      <c r="C13019" s="35" t="s">
        <v>67</v>
      </c>
      <c r="D13019" s="35" t="s">
        <v>23</v>
      </c>
      <c r="E13019" s="35" t="s">
        <v>5</v>
      </c>
      <c r="F13019" s="35" t="s">
        <v>42</v>
      </c>
      <c r="G13019" s="35" t="s">
        <v>1</v>
      </c>
      <c r="H13019" s="35">
        <v>2023</v>
      </c>
      <c r="I13019" s="40">
        <v>1.5668738131458541E-3</v>
      </c>
    </row>
    <row r="13020" spans="2:9" x14ac:dyDescent="0.25">
      <c r="B13020" s="35" t="s">
        <v>84</v>
      </c>
      <c r="C13020" s="35" t="s">
        <v>67</v>
      </c>
      <c r="D13020" s="35" t="s">
        <v>23</v>
      </c>
      <c r="E13020" s="35" t="s">
        <v>5</v>
      </c>
      <c r="F13020" s="35" t="s">
        <v>42</v>
      </c>
      <c r="G13020" s="35" t="s">
        <v>1</v>
      </c>
      <c r="H13020" s="35">
        <v>2024</v>
      </c>
      <c r="I13020" s="40">
        <v>1.5981796453526744E-3</v>
      </c>
    </row>
    <row r="13021" spans="2:9" x14ac:dyDescent="0.25">
      <c r="B13021" s="35" t="s">
        <v>84</v>
      </c>
      <c r="C13021" s="35" t="s">
        <v>67</v>
      </c>
      <c r="D13021" s="35" t="s">
        <v>23</v>
      </c>
      <c r="E13021" s="35" t="s">
        <v>5</v>
      </c>
      <c r="F13021" s="35" t="s">
        <v>42</v>
      </c>
      <c r="G13021" s="35" t="s">
        <v>1</v>
      </c>
      <c r="H13021" s="35">
        <v>2025</v>
      </c>
      <c r="I13021" s="40">
        <v>1.6309691844917972E-3</v>
      </c>
    </row>
    <row r="13022" spans="2:9" x14ac:dyDescent="0.25">
      <c r="B13022" s="35" t="s">
        <v>84</v>
      </c>
      <c r="C13022" s="35" t="s">
        <v>67</v>
      </c>
      <c r="D13022" s="35" t="s">
        <v>23</v>
      </c>
      <c r="E13022" s="35" t="s">
        <v>5</v>
      </c>
      <c r="F13022" s="35" t="s">
        <v>42</v>
      </c>
      <c r="G13022" s="35" t="s">
        <v>1</v>
      </c>
      <c r="H13022" s="35">
        <v>2026</v>
      </c>
      <c r="I13022" s="40">
        <v>1.6648236878953526E-3</v>
      </c>
    </row>
    <row r="13023" spans="2:9" x14ac:dyDescent="0.25">
      <c r="B13023" s="35" t="s">
        <v>84</v>
      </c>
      <c r="C13023" s="35" t="s">
        <v>67</v>
      </c>
      <c r="D13023" s="35" t="s">
        <v>23</v>
      </c>
      <c r="E13023" s="35" t="s">
        <v>5</v>
      </c>
      <c r="F13023" s="35" t="s">
        <v>42</v>
      </c>
      <c r="G13023" s="35" t="s">
        <v>1</v>
      </c>
      <c r="H13023" s="35">
        <v>2027</v>
      </c>
      <c r="I13023" s="40">
        <v>1.6997194110641334E-3</v>
      </c>
    </row>
    <row r="13024" spans="2:9" x14ac:dyDescent="0.25">
      <c r="B13024" s="35" t="s">
        <v>84</v>
      </c>
      <c r="C13024" s="35" t="s">
        <v>67</v>
      </c>
      <c r="D13024" s="35" t="s">
        <v>23</v>
      </c>
      <c r="E13024" s="35" t="s">
        <v>5</v>
      </c>
      <c r="F13024" s="35" t="s">
        <v>42</v>
      </c>
      <c r="G13024" s="35" t="s">
        <v>1</v>
      </c>
      <c r="H13024" s="35">
        <v>2028</v>
      </c>
      <c r="I13024" s="40">
        <v>1.7356558690478998E-3</v>
      </c>
    </row>
    <row r="13025" spans="2:9" x14ac:dyDescent="0.25">
      <c r="B13025" s="35" t="s">
        <v>84</v>
      </c>
      <c r="C13025" s="35" t="s">
        <v>67</v>
      </c>
      <c r="D13025" s="35" t="s">
        <v>23</v>
      </c>
      <c r="E13025" s="35" t="s">
        <v>5</v>
      </c>
      <c r="F13025" s="35" t="s">
        <v>42</v>
      </c>
      <c r="G13025" s="35" t="s">
        <v>1</v>
      </c>
      <c r="H13025" s="35">
        <v>2029</v>
      </c>
      <c r="I13025" s="40">
        <v>1.7726293378170729E-3</v>
      </c>
    </row>
    <row r="13026" spans="2:9" x14ac:dyDescent="0.25">
      <c r="B13026" s="35" t="s">
        <v>84</v>
      </c>
      <c r="C13026" s="35" t="s">
        <v>67</v>
      </c>
      <c r="D13026" s="35" t="s">
        <v>23</v>
      </c>
      <c r="E13026" s="35" t="s">
        <v>5</v>
      </c>
      <c r="F13026" s="35" t="s">
        <v>42</v>
      </c>
      <c r="G13026" s="35" t="s">
        <v>1</v>
      </c>
      <c r="H13026" s="35">
        <v>2030</v>
      </c>
      <c r="I13026" s="40">
        <v>1.8104555623444953E-3</v>
      </c>
    </row>
    <row r="13027" spans="2:9" x14ac:dyDescent="0.25">
      <c r="B13027" s="35" t="s">
        <v>84</v>
      </c>
      <c r="C13027" s="35" t="s">
        <v>67</v>
      </c>
      <c r="D13027" s="35" t="s">
        <v>23</v>
      </c>
      <c r="E13027" s="35" t="s">
        <v>5</v>
      </c>
      <c r="F13027" s="35" t="s">
        <v>42</v>
      </c>
      <c r="G13027" s="35" t="s">
        <v>1</v>
      </c>
      <c r="H13027" s="35">
        <v>2031</v>
      </c>
      <c r="I13027" s="40">
        <v>1.8490810624699531E-3</v>
      </c>
    </row>
    <row r="13028" spans="2:9" x14ac:dyDescent="0.25">
      <c r="B13028" s="35" t="s">
        <v>84</v>
      </c>
      <c r="C13028" s="35" t="s">
        <v>67</v>
      </c>
      <c r="D13028" s="35" t="s">
        <v>23</v>
      </c>
      <c r="E13028" s="35" t="s">
        <v>5</v>
      </c>
      <c r="F13028" s="35" t="s">
        <v>42</v>
      </c>
      <c r="G13028" s="35" t="s">
        <v>1</v>
      </c>
      <c r="H13028" s="35">
        <v>2032</v>
      </c>
      <c r="I13028" s="40">
        <v>1.8898298341756482E-3</v>
      </c>
    </row>
    <row r="13029" spans="2:9" x14ac:dyDescent="0.25">
      <c r="B13029" s="35" t="s">
        <v>84</v>
      </c>
      <c r="C13029" s="35" t="s">
        <v>67</v>
      </c>
      <c r="D13029" s="35" t="s">
        <v>23</v>
      </c>
      <c r="E13029" s="35" t="s">
        <v>5</v>
      </c>
      <c r="F13029" s="35" t="s">
        <v>42</v>
      </c>
      <c r="G13029" s="35" t="s">
        <v>1</v>
      </c>
      <c r="H13029" s="35">
        <v>2033</v>
      </c>
      <c r="I13029" s="40">
        <v>1.9313356197137022E-3</v>
      </c>
    </row>
    <row r="13030" spans="2:9" x14ac:dyDescent="0.25">
      <c r="B13030" s="35" t="s">
        <v>84</v>
      </c>
      <c r="C13030" s="35" t="s">
        <v>67</v>
      </c>
      <c r="D13030" s="35" t="s">
        <v>23</v>
      </c>
      <c r="E13030" s="35" t="s">
        <v>5</v>
      </c>
      <c r="F13030" s="35" t="s">
        <v>42</v>
      </c>
      <c r="G13030" s="35" t="s">
        <v>1</v>
      </c>
      <c r="H13030" s="35">
        <v>2034</v>
      </c>
      <c r="I13030" s="40">
        <v>1.9723143518476029E-3</v>
      </c>
    </row>
    <row r="13031" spans="2:9" x14ac:dyDescent="0.25">
      <c r="B13031" s="35" t="s">
        <v>84</v>
      </c>
      <c r="C13031" s="35" t="s">
        <v>67</v>
      </c>
      <c r="D13031" s="35" t="s">
        <v>23</v>
      </c>
      <c r="E13031" s="35" t="s">
        <v>5</v>
      </c>
      <c r="F13031" s="35" t="s">
        <v>42</v>
      </c>
      <c r="G13031" s="35" t="s">
        <v>1</v>
      </c>
      <c r="H13031" s="35">
        <v>2035</v>
      </c>
      <c r="I13031" s="40">
        <v>2.0138755690373646E-3</v>
      </c>
    </row>
    <row r="13032" spans="2:9" x14ac:dyDescent="0.25">
      <c r="B13032" s="35" t="s">
        <v>84</v>
      </c>
      <c r="C13032" s="35" t="s">
        <v>67</v>
      </c>
      <c r="D13032" s="35" t="s">
        <v>23</v>
      </c>
      <c r="E13032" s="35" t="s">
        <v>5</v>
      </c>
      <c r="F13032" s="35" t="s">
        <v>42</v>
      </c>
      <c r="G13032" s="35" t="s">
        <v>1</v>
      </c>
      <c r="H13032" s="35">
        <v>2036</v>
      </c>
      <c r="I13032" s="40">
        <v>2.0560786051509617E-3</v>
      </c>
    </row>
    <row r="13033" spans="2:9" x14ac:dyDescent="0.25">
      <c r="B13033" s="35" t="s">
        <v>84</v>
      </c>
      <c r="C13033" s="35" t="s">
        <v>67</v>
      </c>
      <c r="D13033" s="35" t="s">
        <v>23</v>
      </c>
      <c r="E13033" s="35" t="s">
        <v>5</v>
      </c>
      <c r="F13033" s="35" t="s">
        <v>42</v>
      </c>
      <c r="G13033" s="35" t="s">
        <v>1</v>
      </c>
      <c r="H13033" s="35">
        <v>2037</v>
      </c>
      <c r="I13033" s="40">
        <v>2.0988600052922763E-3</v>
      </c>
    </row>
    <row r="13034" spans="2:9" x14ac:dyDescent="0.25">
      <c r="B13034" s="35" t="s">
        <v>84</v>
      </c>
      <c r="C13034" s="35" t="s">
        <v>67</v>
      </c>
      <c r="D13034" s="35" t="s">
        <v>23</v>
      </c>
      <c r="E13034" s="35" t="s">
        <v>5</v>
      </c>
      <c r="F13034" s="35" t="s">
        <v>42</v>
      </c>
      <c r="G13034" s="35" t="s">
        <v>1</v>
      </c>
      <c r="H13034" s="35">
        <v>2038</v>
      </c>
      <c r="I13034" s="40">
        <v>2.1418153061959354E-3</v>
      </c>
    </row>
    <row r="13035" spans="2:9" x14ac:dyDescent="0.25">
      <c r="B13035" s="35" t="s">
        <v>84</v>
      </c>
      <c r="C13035" s="35" t="s">
        <v>67</v>
      </c>
      <c r="D13035" s="35" t="s">
        <v>23</v>
      </c>
      <c r="E13035" s="35" t="s">
        <v>5</v>
      </c>
      <c r="F13035" s="35" t="s">
        <v>42</v>
      </c>
      <c r="G13035" s="35" t="s">
        <v>1</v>
      </c>
      <c r="H13035" s="35">
        <v>2039</v>
      </c>
      <c r="I13035" s="40">
        <v>2.1848513766274304E-3</v>
      </c>
    </row>
    <row r="13036" spans="2:9" x14ac:dyDescent="0.25">
      <c r="B13036" s="35" t="s">
        <v>84</v>
      </c>
      <c r="C13036" s="35" t="s">
        <v>67</v>
      </c>
      <c r="D13036" s="35" t="s">
        <v>23</v>
      </c>
      <c r="E13036" s="35" t="s">
        <v>5</v>
      </c>
      <c r="F13036" s="35" t="s">
        <v>42</v>
      </c>
      <c r="G13036" s="35" t="s">
        <v>1</v>
      </c>
      <c r="H13036" s="35">
        <v>2040</v>
      </c>
      <c r="I13036" s="40">
        <v>2.2279218426133748E-3</v>
      </c>
    </row>
    <row r="13037" spans="2:9" x14ac:dyDescent="0.25">
      <c r="B13037" s="35" t="s">
        <v>84</v>
      </c>
      <c r="C13037" s="35" t="s">
        <v>67</v>
      </c>
      <c r="D13037" s="35" t="s">
        <v>23</v>
      </c>
      <c r="E13037" s="35" t="s">
        <v>5</v>
      </c>
      <c r="F13037" s="35" t="s">
        <v>42</v>
      </c>
      <c r="G13037" s="35" t="s">
        <v>1</v>
      </c>
      <c r="H13037" s="35">
        <v>2041</v>
      </c>
      <c r="I13037" s="40">
        <v>2.2707414647150218E-3</v>
      </c>
    </row>
    <row r="13038" spans="2:9" x14ac:dyDescent="0.25">
      <c r="B13038" s="35" t="s">
        <v>84</v>
      </c>
      <c r="C13038" s="35" t="s">
        <v>67</v>
      </c>
      <c r="D13038" s="35" t="s">
        <v>23</v>
      </c>
      <c r="E13038" s="35" t="s">
        <v>5</v>
      </c>
      <c r="F13038" s="35" t="s">
        <v>42</v>
      </c>
      <c r="G13038" s="35" t="s">
        <v>1</v>
      </c>
      <c r="H13038" s="35">
        <v>2042</v>
      </c>
      <c r="I13038" s="40">
        <v>2.3130317522187926E-3</v>
      </c>
    </row>
    <row r="13039" spans="2:9" x14ac:dyDescent="0.25">
      <c r="B13039" s="35" t="s">
        <v>84</v>
      </c>
      <c r="C13039" s="35" t="s">
        <v>67</v>
      </c>
      <c r="D13039" s="35" t="s">
        <v>23</v>
      </c>
      <c r="E13039" s="35" t="s">
        <v>5</v>
      </c>
      <c r="F13039" s="35" t="s">
        <v>42</v>
      </c>
      <c r="G13039" s="35" t="s">
        <v>1</v>
      </c>
      <c r="H13039" s="35">
        <v>2043</v>
      </c>
      <c r="I13039" s="40">
        <v>2.3547151235915418E-3</v>
      </c>
    </row>
    <row r="13040" spans="2:9" x14ac:dyDescent="0.25">
      <c r="B13040" s="35" t="s">
        <v>84</v>
      </c>
      <c r="C13040" s="35" t="s">
        <v>67</v>
      </c>
      <c r="D13040" s="35" t="s">
        <v>23</v>
      </c>
      <c r="E13040" s="35" t="s">
        <v>5</v>
      </c>
      <c r="F13040" s="35" t="s">
        <v>42</v>
      </c>
      <c r="G13040" s="35" t="s">
        <v>1</v>
      </c>
      <c r="H13040" s="35">
        <v>2044</v>
      </c>
      <c r="I13040" s="40">
        <v>2.3957772874450413E-3</v>
      </c>
    </row>
    <row r="13041" spans="2:9" x14ac:dyDescent="0.25">
      <c r="B13041" s="35" t="s">
        <v>84</v>
      </c>
      <c r="C13041" s="35" t="s">
        <v>67</v>
      </c>
      <c r="D13041" s="35" t="s">
        <v>23</v>
      </c>
      <c r="E13041" s="35" t="s">
        <v>5</v>
      </c>
      <c r="F13041" s="35" t="s">
        <v>42</v>
      </c>
      <c r="G13041" s="35" t="s">
        <v>1</v>
      </c>
      <c r="H13041" s="35">
        <v>2045</v>
      </c>
      <c r="I13041" s="40">
        <v>2.4359182634643506E-3</v>
      </c>
    </row>
    <row r="13042" spans="2:9" x14ac:dyDescent="0.25">
      <c r="B13042" s="35" t="s">
        <v>84</v>
      </c>
      <c r="C13042" s="35" t="s">
        <v>67</v>
      </c>
      <c r="D13042" s="35" t="s">
        <v>23</v>
      </c>
      <c r="E13042" s="35" t="s">
        <v>5</v>
      </c>
      <c r="F13042" s="35" t="s">
        <v>42</v>
      </c>
      <c r="G13042" s="35" t="s">
        <v>1</v>
      </c>
      <c r="H13042" s="35">
        <v>2046</v>
      </c>
      <c r="I13042" s="40">
        <v>2.4749032221112357E-3</v>
      </c>
    </row>
    <row r="13043" spans="2:9" x14ac:dyDescent="0.25">
      <c r="B13043" s="35" t="s">
        <v>84</v>
      </c>
      <c r="C13043" s="35" t="s">
        <v>67</v>
      </c>
      <c r="D13043" s="35" t="s">
        <v>23</v>
      </c>
      <c r="E13043" s="35" t="s">
        <v>5</v>
      </c>
      <c r="F13043" s="35" t="s">
        <v>42</v>
      </c>
      <c r="G13043" s="35" t="s">
        <v>1</v>
      </c>
      <c r="H13043" s="35">
        <v>2047</v>
      </c>
      <c r="I13043" s="40">
        <v>2.5128410829923053E-3</v>
      </c>
    </row>
    <row r="13044" spans="2:9" x14ac:dyDescent="0.25">
      <c r="B13044" s="35" t="s">
        <v>84</v>
      </c>
      <c r="C13044" s="35" t="s">
        <v>67</v>
      </c>
      <c r="D13044" s="35" t="s">
        <v>23</v>
      </c>
      <c r="E13044" s="35" t="s">
        <v>5</v>
      </c>
      <c r="F13044" s="35" t="s">
        <v>42</v>
      </c>
      <c r="G13044" s="35" t="s">
        <v>1</v>
      </c>
      <c r="H13044" s="35">
        <v>2048</v>
      </c>
      <c r="I13044" s="40">
        <v>2.549479223058287E-3</v>
      </c>
    </row>
    <row r="13045" spans="2:9" x14ac:dyDescent="0.25">
      <c r="B13045" s="35" t="s">
        <v>84</v>
      </c>
      <c r="C13045" s="35" t="s">
        <v>67</v>
      </c>
      <c r="D13045" s="35" t="s">
        <v>23</v>
      </c>
      <c r="E13045" s="35" t="s">
        <v>5</v>
      </c>
      <c r="F13045" s="35" t="s">
        <v>42</v>
      </c>
      <c r="G13045" s="35" t="s">
        <v>1</v>
      </c>
      <c r="H13045" s="35">
        <v>2049</v>
      </c>
      <c r="I13045" s="40">
        <v>2.5844469960337631E-3</v>
      </c>
    </row>
    <row r="13046" spans="2:9" x14ac:dyDescent="0.25">
      <c r="B13046" s="35" t="s">
        <v>84</v>
      </c>
      <c r="C13046" s="35" t="s">
        <v>67</v>
      </c>
      <c r="D13046" s="35" t="s">
        <v>23</v>
      </c>
      <c r="E13046" s="35" t="s">
        <v>5</v>
      </c>
      <c r="F13046" s="35" t="s">
        <v>42</v>
      </c>
      <c r="G13046" s="35" t="s">
        <v>1</v>
      </c>
      <c r="H13046" s="35">
        <v>2050</v>
      </c>
      <c r="I13046" s="40">
        <v>2.617907717134309E-3</v>
      </c>
    </row>
    <row r="13047" spans="2:9" x14ac:dyDescent="0.25">
      <c r="B13047" s="35" t="s">
        <v>84</v>
      </c>
      <c r="C13047" s="35" t="s">
        <v>67</v>
      </c>
      <c r="D13047" s="35" t="s">
        <v>23</v>
      </c>
      <c r="E13047" s="35" t="s">
        <v>5</v>
      </c>
      <c r="F13047" s="35" t="s">
        <v>42</v>
      </c>
      <c r="G13047" s="35" t="s">
        <v>1</v>
      </c>
      <c r="H13047" s="35">
        <v>2051</v>
      </c>
      <c r="I13047" s="40">
        <v>2.6498452540170327E-3</v>
      </c>
    </row>
    <row r="13048" spans="2:9" x14ac:dyDescent="0.25">
      <c r="B13048" s="35" t="s">
        <v>84</v>
      </c>
      <c r="C13048" s="35" t="s">
        <v>67</v>
      </c>
      <c r="D13048" s="35" t="s">
        <v>23</v>
      </c>
      <c r="E13048" s="35" t="s">
        <v>5</v>
      </c>
      <c r="F13048" s="35" t="s">
        <v>42</v>
      </c>
      <c r="G13048" s="35" t="s">
        <v>1</v>
      </c>
      <c r="H13048" s="35">
        <v>2052</v>
      </c>
      <c r="I13048" s="40">
        <v>2.6803685734096039E-3</v>
      </c>
    </row>
    <row r="13049" spans="2:9" x14ac:dyDescent="0.25">
      <c r="B13049" s="35" t="s">
        <v>84</v>
      </c>
      <c r="C13049" s="35" t="s">
        <v>67</v>
      </c>
      <c r="D13049" s="35" t="s">
        <v>23</v>
      </c>
      <c r="E13049" s="35" t="s">
        <v>5</v>
      </c>
      <c r="F13049" s="35" t="s">
        <v>42</v>
      </c>
      <c r="G13049" s="35" t="s">
        <v>1</v>
      </c>
      <c r="H13049" s="35">
        <v>2053</v>
      </c>
      <c r="I13049" s="40">
        <v>2.7092420037897751E-3</v>
      </c>
    </row>
    <row r="13050" spans="2:9" x14ac:dyDescent="0.25">
      <c r="B13050" s="35" t="s">
        <v>84</v>
      </c>
      <c r="C13050" s="35" t="s">
        <v>67</v>
      </c>
      <c r="D13050" s="35" t="s">
        <v>23</v>
      </c>
      <c r="E13050" s="35" t="s">
        <v>5</v>
      </c>
      <c r="F13050" s="35" t="s">
        <v>42</v>
      </c>
      <c r="G13050" s="35" t="s">
        <v>1</v>
      </c>
      <c r="H13050" s="35">
        <v>2054</v>
      </c>
      <c r="I13050" s="40">
        <v>2.7362478174360657E-3</v>
      </c>
    </row>
    <row r="13051" spans="2:9" x14ac:dyDescent="0.25">
      <c r="B13051" s="35" t="s">
        <v>84</v>
      </c>
      <c r="C13051" s="35" t="s">
        <v>67</v>
      </c>
      <c r="D13051" s="35" t="s">
        <v>23</v>
      </c>
      <c r="E13051" s="35" t="s">
        <v>5</v>
      </c>
      <c r="F13051" s="35" t="s">
        <v>42</v>
      </c>
      <c r="G13051" s="35" t="s">
        <v>1</v>
      </c>
      <c r="H13051" s="35">
        <v>2055</v>
      </c>
      <c r="I13051" s="40">
        <v>2.7616159062337224E-3</v>
      </c>
    </row>
    <row r="13052" spans="2:9" x14ac:dyDescent="0.25">
      <c r="B13052" s="35" t="s">
        <v>84</v>
      </c>
      <c r="C13052" s="35" t="s">
        <v>67</v>
      </c>
      <c r="D13052" s="35" t="s">
        <v>23</v>
      </c>
      <c r="E13052" s="35" t="s">
        <v>5</v>
      </c>
      <c r="F13052" s="35" t="s">
        <v>42</v>
      </c>
      <c r="G13052" s="35" t="s">
        <v>1</v>
      </c>
      <c r="H13052" s="35">
        <v>2056</v>
      </c>
      <c r="I13052" s="40">
        <v>2.7849774187486726E-3</v>
      </c>
    </row>
    <row r="13053" spans="2:9" x14ac:dyDescent="0.25">
      <c r="B13053" s="35" t="s">
        <v>84</v>
      </c>
      <c r="C13053" s="35" t="s">
        <v>67</v>
      </c>
      <c r="D13053" s="35" t="s">
        <v>23</v>
      </c>
      <c r="E13053" s="35" t="s">
        <v>5</v>
      </c>
      <c r="F13053" s="35" t="s">
        <v>42</v>
      </c>
      <c r="G13053" s="35" t="s">
        <v>1</v>
      </c>
      <c r="H13053" s="35">
        <v>2057</v>
      </c>
      <c r="I13053" s="40">
        <v>2.8063314523986173E-3</v>
      </c>
    </row>
    <row r="13054" spans="2:9" x14ac:dyDescent="0.25">
      <c r="B13054" s="35" t="s">
        <v>84</v>
      </c>
      <c r="C13054" s="35" t="s">
        <v>67</v>
      </c>
      <c r="D13054" s="35" t="s">
        <v>23</v>
      </c>
      <c r="E13054" s="35" t="s">
        <v>5</v>
      </c>
      <c r="F13054" s="35" t="s">
        <v>42</v>
      </c>
      <c r="G13054" s="35" t="s">
        <v>1</v>
      </c>
      <c r="H13054" s="35">
        <v>2058</v>
      </c>
      <c r="I13054" s="40">
        <v>2.825907973238978E-3</v>
      </c>
    </row>
    <row r="13055" spans="2:9" x14ac:dyDescent="0.25">
      <c r="B13055" s="35" t="s">
        <v>84</v>
      </c>
      <c r="C13055" s="35" t="s">
        <v>67</v>
      </c>
      <c r="D13055" s="35" t="s">
        <v>23</v>
      </c>
      <c r="E13055" s="35" t="s">
        <v>5</v>
      </c>
      <c r="F13055" s="35" t="s">
        <v>42</v>
      </c>
      <c r="G13055" s="35" t="s">
        <v>1</v>
      </c>
      <c r="H13055" s="35">
        <v>2059</v>
      </c>
      <c r="I13055" s="40">
        <v>2.843676007955551E-3</v>
      </c>
    </row>
    <row r="13056" spans="2:9" x14ac:dyDescent="0.25">
      <c r="B13056" s="35" t="s">
        <v>84</v>
      </c>
      <c r="C13056" s="35" t="s">
        <v>67</v>
      </c>
      <c r="D13056" s="35" t="s">
        <v>23</v>
      </c>
      <c r="E13056" s="35" t="s">
        <v>5</v>
      </c>
      <c r="F13056" s="35" t="s">
        <v>42</v>
      </c>
      <c r="G13056" s="35" t="s">
        <v>1</v>
      </c>
      <c r="H13056" s="35">
        <v>2060</v>
      </c>
      <c r="I13056" s="40">
        <v>2.8605689548655967E-3</v>
      </c>
    </row>
    <row r="13057" spans="2:9" x14ac:dyDescent="0.25">
      <c r="B13057" s="35" t="s">
        <v>84</v>
      </c>
      <c r="C13057" s="35" t="s">
        <v>67</v>
      </c>
      <c r="D13057" s="35" t="s">
        <v>23</v>
      </c>
      <c r="E13057" s="35" t="s">
        <v>5</v>
      </c>
      <c r="F13057" s="35" t="s">
        <v>43</v>
      </c>
      <c r="G13057" s="35" t="s">
        <v>1</v>
      </c>
      <c r="H13057" s="35">
        <v>2000</v>
      </c>
      <c r="I13057" s="40">
        <f t="array" ref="I13057:I13117">TRANSPOSE('[10]Despesa_%PIB'!$B$40:$BJ$40)</f>
        <v>0</v>
      </c>
    </row>
    <row r="13058" spans="2:9" x14ac:dyDescent="0.25">
      <c r="B13058" s="35" t="s">
        <v>84</v>
      </c>
      <c r="C13058" s="35" t="s">
        <v>67</v>
      </c>
      <c r="D13058" s="35" t="s">
        <v>23</v>
      </c>
      <c r="E13058" s="35" t="s">
        <v>5</v>
      </c>
      <c r="F13058" s="35" t="s">
        <v>43</v>
      </c>
      <c r="G13058" s="35" t="s">
        <v>1</v>
      </c>
      <c r="H13058" s="35">
        <v>2001</v>
      </c>
      <c r="I13058" s="40">
        <v>0</v>
      </c>
    </row>
    <row r="13059" spans="2:9" x14ac:dyDescent="0.25">
      <c r="B13059" s="35" t="s">
        <v>84</v>
      </c>
      <c r="C13059" s="35" t="s">
        <v>67</v>
      </c>
      <c r="D13059" s="35" t="s">
        <v>23</v>
      </c>
      <c r="E13059" s="35" t="s">
        <v>5</v>
      </c>
      <c r="F13059" s="35" t="s">
        <v>43</v>
      </c>
      <c r="G13059" s="35" t="s">
        <v>1</v>
      </c>
      <c r="H13059" s="35">
        <v>2002</v>
      </c>
      <c r="I13059" s="40">
        <v>0</v>
      </c>
    </row>
    <row r="13060" spans="2:9" x14ac:dyDescent="0.25">
      <c r="B13060" s="35" t="s">
        <v>84</v>
      </c>
      <c r="C13060" s="35" t="s">
        <v>67</v>
      </c>
      <c r="D13060" s="35" t="s">
        <v>23</v>
      </c>
      <c r="E13060" s="35" t="s">
        <v>5</v>
      </c>
      <c r="F13060" s="35" t="s">
        <v>43</v>
      </c>
      <c r="G13060" s="35" t="s">
        <v>1</v>
      </c>
      <c r="H13060" s="35">
        <v>2003</v>
      </c>
      <c r="I13060" s="40">
        <v>0</v>
      </c>
    </row>
    <row r="13061" spans="2:9" x14ac:dyDescent="0.25">
      <c r="B13061" s="35" t="s">
        <v>84</v>
      </c>
      <c r="C13061" s="35" t="s">
        <v>67</v>
      </c>
      <c r="D13061" s="35" t="s">
        <v>23</v>
      </c>
      <c r="E13061" s="35" t="s">
        <v>5</v>
      </c>
      <c r="F13061" s="35" t="s">
        <v>43</v>
      </c>
      <c r="G13061" s="35" t="s">
        <v>1</v>
      </c>
      <c r="H13061" s="35">
        <v>2004</v>
      </c>
      <c r="I13061" s="40">
        <v>0</v>
      </c>
    </row>
    <row r="13062" spans="2:9" x14ac:dyDescent="0.25">
      <c r="B13062" s="35" t="s">
        <v>84</v>
      </c>
      <c r="C13062" s="35" t="s">
        <v>67</v>
      </c>
      <c r="D13062" s="35" t="s">
        <v>23</v>
      </c>
      <c r="E13062" s="35" t="s">
        <v>5</v>
      </c>
      <c r="F13062" s="35" t="s">
        <v>43</v>
      </c>
      <c r="G13062" s="35" t="s">
        <v>1</v>
      </c>
      <c r="H13062" s="35">
        <v>2005</v>
      </c>
      <c r="I13062" s="40">
        <v>0</v>
      </c>
    </row>
    <row r="13063" spans="2:9" x14ac:dyDescent="0.25">
      <c r="B13063" s="35" t="s">
        <v>84</v>
      </c>
      <c r="C13063" s="35" t="s">
        <v>67</v>
      </c>
      <c r="D13063" s="35" t="s">
        <v>23</v>
      </c>
      <c r="E13063" s="35" t="s">
        <v>5</v>
      </c>
      <c r="F13063" s="35" t="s">
        <v>43</v>
      </c>
      <c r="G13063" s="35" t="s">
        <v>1</v>
      </c>
      <c r="H13063" s="35">
        <v>2006</v>
      </c>
      <c r="I13063" s="40">
        <v>0</v>
      </c>
    </row>
    <row r="13064" spans="2:9" x14ac:dyDescent="0.25">
      <c r="B13064" s="35" t="s">
        <v>84</v>
      </c>
      <c r="C13064" s="35" t="s">
        <v>67</v>
      </c>
      <c r="D13064" s="35" t="s">
        <v>23</v>
      </c>
      <c r="E13064" s="35" t="s">
        <v>5</v>
      </c>
      <c r="F13064" s="35" t="s">
        <v>43</v>
      </c>
      <c r="G13064" s="35" t="s">
        <v>1</v>
      </c>
      <c r="H13064" s="35">
        <v>2007</v>
      </c>
      <c r="I13064" s="40">
        <v>0</v>
      </c>
    </row>
    <row r="13065" spans="2:9" x14ac:dyDescent="0.25">
      <c r="B13065" s="35" t="s">
        <v>84</v>
      </c>
      <c r="C13065" s="35" t="s">
        <v>67</v>
      </c>
      <c r="D13065" s="35" t="s">
        <v>23</v>
      </c>
      <c r="E13065" s="35" t="s">
        <v>5</v>
      </c>
      <c r="F13065" s="35" t="s">
        <v>43</v>
      </c>
      <c r="G13065" s="35" t="s">
        <v>1</v>
      </c>
      <c r="H13065" s="35">
        <v>2008</v>
      </c>
      <c r="I13065" s="40">
        <v>0</v>
      </c>
    </row>
    <row r="13066" spans="2:9" x14ac:dyDescent="0.25">
      <c r="B13066" s="35" t="s">
        <v>84</v>
      </c>
      <c r="C13066" s="35" t="s">
        <v>67</v>
      </c>
      <c r="D13066" s="35" t="s">
        <v>23</v>
      </c>
      <c r="E13066" s="35" t="s">
        <v>5</v>
      </c>
      <c r="F13066" s="35" t="s">
        <v>43</v>
      </c>
      <c r="G13066" s="35" t="s">
        <v>1</v>
      </c>
      <c r="H13066" s="35">
        <v>2009</v>
      </c>
      <c r="I13066" s="40">
        <v>0</v>
      </c>
    </row>
    <row r="13067" spans="2:9" x14ac:dyDescent="0.25">
      <c r="B13067" s="35" t="s">
        <v>84</v>
      </c>
      <c r="C13067" s="35" t="s">
        <v>67</v>
      </c>
      <c r="D13067" s="35" t="s">
        <v>23</v>
      </c>
      <c r="E13067" s="35" t="s">
        <v>5</v>
      </c>
      <c r="F13067" s="35" t="s">
        <v>43</v>
      </c>
      <c r="G13067" s="35" t="s">
        <v>1</v>
      </c>
      <c r="H13067" s="35">
        <v>2010</v>
      </c>
      <c r="I13067" s="40">
        <v>0</v>
      </c>
    </row>
    <row r="13068" spans="2:9" x14ac:dyDescent="0.25">
      <c r="B13068" s="35" t="s">
        <v>84</v>
      </c>
      <c r="C13068" s="35" t="s">
        <v>67</v>
      </c>
      <c r="D13068" s="35" t="s">
        <v>23</v>
      </c>
      <c r="E13068" s="35" t="s">
        <v>5</v>
      </c>
      <c r="F13068" s="35" t="s">
        <v>43</v>
      </c>
      <c r="G13068" s="35" t="s">
        <v>1</v>
      </c>
      <c r="H13068" s="35">
        <v>2011</v>
      </c>
      <c r="I13068" s="40">
        <v>0</v>
      </c>
    </row>
    <row r="13069" spans="2:9" x14ac:dyDescent="0.25">
      <c r="B13069" s="35" t="s">
        <v>84</v>
      </c>
      <c r="C13069" s="35" t="s">
        <v>67</v>
      </c>
      <c r="D13069" s="35" t="s">
        <v>23</v>
      </c>
      <c r="E13069" s="35" t="s">
        <v>5</v>
      </c>
      <c r="F13069" s="35" t="s">
        <v>43</v>
      </c>
      <c r="G13069" s="35" t="s">
        <v>1</v>
      </c>
      <c r="H13069" s="35">
        <v>2012</v>
      </c>
      <c r="I13069" s="40">
        <v>0</v>
      </c>
    </row>
    <row r="13070" spans="2:9" x14ac:dyDescent="0.25">
      <c r="B13070" s="35" t="s">
        <v>84</v>
      </c>
      <c r="C13070" s="35" t="s">
        <v>67</v>
      </c>
      <c r="D13070" s="35" t="s">
        <v>23</v>
      </c>
      <c r="E13070" s="35" t="s">
        <v>5</v>
      </c>
      <c r="F13070" s="35" t="s">
        <v>43</v>
      </c>
      <c r="G13070" s="35" t="s">
        <v>1</v>
      </c>
      <c r="H13070" s="35">
        <v>2013</v>
      </c>
      <c r="I13070" s="40">
        <v>0</v>
      </c>
    </row>
    <row r="13071" spans="2:9" x14ac:dyDescent="0.25">
      <c r="B13071" s="35" t="s">
        <v>84</v>
      </c>
      <c r="C13071" s="35" t="s">
        <v>67</v>
      </c>
      <c r="D13071" s="35" t="s">
        <v>23</v>
      </c>
      <c r="E13071" s="35" t="s">
        <v>5</v>
      </c>
      <c r="F13071" s="35" t="s">
        <v>43</v>
      </c>
      <c r="G13071" s="35" t="s">
        <v>1</v>
      </c>
      <c r="H13071" s="35">
        <v>2014</v>
      </c>
      <c r="I13071" s="40">
        <v>7.1912353537596698E-4</v>
      </c>
    </row>
    <row r="13072" spans="2:9" x14ac:dyDescent="0.25">
      <c r="B13072" s="35" t="s">
        <v>84</v>
      </c>
      <c r="C13072" s="35" t="s">
        <v>67</v>
      </c>
      <c r="D13072" s="35" t="s">
        <v>23</v>
      </c>
      <c r="E13072" s="35" t="s">
        <v>5</v>
      </c>
      <c r="F13072" s="35" t="s">
        <v>43</v>
      </c>
      <c r="G13072" s="35" t="s">
        <v>1</v>
      </c>
      <c r="H13072" s="35">
        <v>2015</v>
      </c>
      <c r="I13072" s="40">
        <v>5.293889583156368E-4</v>
      </c>
    </row>
    <row r="13073" spans="2:9" x14ac:dyDescent="0.25">
      <c r="B13073" s="35" t="s">
        <v>84</v>
      </c>
      <c r="C13073" s="35" t="s">
        <v>67</v>
      </c>
      <c r="D13073" s="35" t="s">
        <v>23</v>
      </c>
      <c r="E13073" s="35" t="s">
        <v>5</v>
      </c>
      <c r="F13073" s="35" t="s">
        <v>43</v>
      </c>
      <c r="G13073" s="35" t="s">
        <v>1</v>
      </c>
      <c r="H13073" s="35">
        <v>2016</v>
      </c>
      <c r="I13073" s="40">
        <v>6.1506319535237989E-4</v>
      </c>
    </row>
    <row r="13074" spans="2:9" x14ac:dyDescent="0.25">
      <c r="B13074" s="35" t="s">
        <v>84</v>
      </c>
      <c r="C13074" s="35" t="s">
        <v>67</v>
      </c>
      <c r="D13074" s="35" t="s">
        <v>23</v>
      </c>
      <c r="E13074" s="35" t="s">
        <v>5</v>
      </c>
      <c r="F13074" s="35" t="s">
        <v>43</v>
      </c>
      <c r="G13074" s="35" t="s">
        <v>1</v>
      </c>
      <c r="H13074" s="35">
        <v>2017</v>
      </c>
      <c r="I13074" s="40">
        <v>6.1160438070646274E-4</v>
      </c>
    </row>
    <row r="13075" spans="2:9" x14ac:dyDescent="0.25">
      <c r="B13075" s="35" t="s">
        <v>84</v>
      </c>
      <c r="C13075" s="35" t="s">
        <v>67</v>
      </c>
      <c r="D13075" s="35" t="s">
        <v>23</v>
      </c>
      <c r="E13075" s="35" t="s">
        <v>5</v>
      </c>
      <c r="F13075" s="35" t="s">
        <v>43</v>
      </c>
      <c r="G13075" s="35" t="s">
        <v>1</v>
      </c>
      <c r="H13075" s="35">
        <v>2018</v>
      </c>
      <c r="I13075" s="40">
        <v>6.0408444521158284E-4</v>
      </c>
    </row>
    <row r="13076" spans="2:9" x14ac:dyDescent="0.25">
      <c r="B13076" s="35" t="s">
        <v>84</v>
      </c>
      <c r="C13076" s="35" t="s">
        <v>67</v>
      </c>
      <c r="D13076" s="35" t="s">
        <v>23</v>
      </c>
      <c r="E13076" s="35" t="s">
        <v>5</v>
      </c>
      <c r="F13076" s="35" t="s">
        <v>43</v>
      </c>
      <c r="G13076" s="35" t="s">
        <v>1</v>
      </c>
      <c r="H13076" s="35">
        <v>2019</v>
      </c>
      <c r="I13076" s="40">
        <v>5.9919137862749004E-4</v>
      </c>
    </row>
    <row r="13077" spans="2:9" x14ac:dyDescent="0.25">
      <c r="B13077" s="35" t="s">
        <v>84</v>
      </c>
      <c r="C13077" s="35" t="s">
        <v>67</v>
      </c>
      <c r="D13077" s="35" t="s">
        <v>23</v>
      </c>
      <c r="E13077" s="35" t="s">
        <v>5</v>
      </c>
      <c r="F13077" s="35" t="s">
        <v>43</v>
      </c>
      <c r="G13077" s="35" t="s">
        <v>1</v>
      </c>
      <c r="H13077" s="35">
        <v>2020</v>
      </c>
      <c r="I13077" s="40">
        <v>6.0517728772991307E-4</v>
      </c>
    </row>
    <row r="13078" spans="2:9" x14ac:dyDescent="0.25">
      <c r="B13078" s="35" t="s">
        <v>84</v>
      </c>
      <c r="C13078" s="35" t="s">
        <v>67</v>
      </c>
      <c r="D13078" s="35" t="s">
        <v>23</v>
      </c>
      <c r="E13078" s="35" t="s">
        <v>5</v>
      </c>
      <c r="F13078" s="35" t="s">
        <v>43</v>
      </c>
      <c r="G13078" s="35" t="s">
        <v>1</v>
      </c>
      <c r="H13078" s="35">
        <v>2021</v>
      </c>
      <c r="I13078" s="40">
        <v>6.091383094609219E-4</v>
      </c>
    </row>
    <row r="13079" spans="2:9" x14ac:dyDescent="0.25">
      <c r="B13079" s="35" t="s">
        <v>84</v>
      </c>
      <c r="C13079" s="35" t="s">
        <v>67</v>
      </c>
      <c r="D13079" s="35" t="s">
        <v>23</v>
      </c>
      <c r="E13079" s="35" t="s">
        <v>5</v>
      </c>
      <c r="F13079" s="35" t="s">
        <v>43</v>
      </c>
      <c r="G13079" s="35" t="s">
        <v>1</v>
      </c>
      <c r="H13079" s="35">
        <v>2022</v>
      </c>
      <c r="I13079" s="40">
        <v>6.1365101134245074E-4</v>
      </c>
    </row>
    <row r="13080" spans="2:9" x14ac:dyDescent="0.25">
      <c r="B13080" s="35" t="s">
        <v>84</v>
      </c>
      <c r="C13080" s="35" t="s">
        <v>67</v>
      </c>
      <c r="D13080" s="35" t="s">
        <v>23</v>
      </c>
      <c r="E13080" s="35" t="s">
        <v>5</v>
      </c>
      <c r="F13080" s="35" t="s">
        <v>43</v>
      </c>
      <c r="G13080" s="35" t="s">
        <v>1</v>
      </c>
      <c r="H13080" s="35">
        <v>2023</v>
      </c>
      <c r="I13080" s="40">
        <v>6.1979593506865166E-4</v>
      </c>
    </row>
    <row r="13081" spans="2:9" x14ac:dyDescent="0.25">
      <c r="B13081" s="35" t="s">
        <v>84</v>
      </c>
      <c r="C13081" s="35" t="s">
        <v>67</v>
      </c>
      <c r="D13081" s="35" t="s">
        <v>23</v>
      </c>
      <c r="E13081" s="35" t="s">
        <v>5</v>
      </c>
      <c r="F13081" s="35" t="s">
        <v>43</v>
      </c>
      <c r="G13081" s="35" t="s">
        <v>1</v>
      </c>
      <c r="H13081" s="35">
        <v>2024</v>
      </c>
      <c r="I13081" s="40">
        <v>6.2562998955462839E-4</v>
      </c>
    </row>
    <row r="13082" spans="2:9" x14ac:dyDescent="0.25">
      <c r="B13082" s="35" t="s">
        <v>84</v>
      </c>
      <c r="C13082" s="35" t="s">
        <v>67</v>
      </c>
      <c r="D13082" s="35" t="s">
        <v>23</v>
      </c>
      <c r="E13082" s="35" t="s">
        <v>5</v>
      </c>
      <c r="F13082" s="35" t="s">
        <v>43</v>
      </c>
      <c r="G13082" s="35" t="s">
        <v>1</v>
      </c>
      <c r="H13082" s="35">
        <v>2025</v>
      </c>
      <c r="I13082" s="40">
        <v>6.3131029533728138E-4</v>
      </c>
    </row>
    <row r="13083" spans="2:9" x14ac:dyDescent="0.25">
      <c r="B13083" s="35" t="s">
        <v>84</v>
      </c>
      <c r="C13083" s="35" t="s">
        <v>67</v>
      </c>
      <c r="D13083" s="35" t="s">
        <v>23</v>
      </c>
      <c r="E13083" s="35" t="s">
        <v>5</v>
      </c>
      <c r="F13083" s="35" t="s">
        <v>43</v>
      </c>
      <c r="G13083" s="35" t="s">
        <v>1</v>
      </c>
      <c r="H13083" s="35">
        <v>2026</v>
      </c>
      <c r="I13083" s="40">
        <v>6.3666545603267583E-4</v>
      </c>
    </row>
    <row r="13084" spans="2:9" x14ac:dyDescent="0.25">
      <c r="B13084" s="35" t="s">
        <v>84</v>
      </c>
      <c r="C13084" s="35" t="s">
        <v>67</v>
      </c>
      <c r="D13084" s="35" t="s">
        <v>23</v>
      </c>
      <c r="E13084" s="35" t="s">
        <v>5</v>
      </c>
      <c r="F13084" s="35" t="s">
        <v>43</v>
      </c>
      <c r="G13084" s="35" t="s">
        <v>1</v>
      </c>
      <c r="H13084" s="35">
        <v>2027</v>
      </c>
      <c r="I13084" s="40">
        <v>6.4166218412541314E-4</v>
      </c>
    </row>
    <row r="13085" spans="2:9" x14ac:dyDescent="0.25">
      <c r="B13085" s="35" t="s">
        <v>84</v>
      </c>
      <c r="C13085" s="35" t="s">
        <v>67</v>
      </c>
      <c r="D13085" s="35" t="s">
        <v>23</v>
      </c>
      <c r="E13085" s="35" t="s">
        <v>5</v>
      </c>
      <c r="F13085" s="35" t="s">
        <v>43</v>
      </c>
      <c r="G13085" s="35" t="s">
        <v>1</v>
      </c>
      <c r="H13085" s="35">
        <v>2028</v>
      </c>
      <c r="I13085" s="40">
        <v>6.4629325601087389E-4</v>
      </c>
    </row>
    <row r="13086" spans="2:9" x14ac:dyDescent="0.25">
      <c r="B13086" s="35" t="s">
        <v>84</v>
      </c>
      <c r="C13086" s="35" t="s">
        <v>67</v>
      </c>
      <c r="D13086" s="35" t="s">
        <v>23</v>
      </c>
      <c r="E13086" s="35" t="s">
        <v>5</v>
      </c>
      <c r="F13086" s="35" t="s">
        <v>43</v>
      </c>
      <c r="G13086" s="35" t="s">
        <v>1</v>
      </c>
      <c r="H13086" s="35">
        <v>2029</v>
      </c>
      <c r="I13086" s="40">
        <v>6.5055915068324278E-4</v>
      </c>
    </row>
    <row r="13087" spans="2:9" x14ac:dyDescent="0.25">
      <c r="B13087" s="35" t="s">
        <v>84</v>
      </c>
      <c r="C13087" s="35" t="s">
        <v>67</v>
      </c>
      <c r="D13087" s="35" t="s">
        <v>23</v>
      </c>
      <c r="E13087" s="35" t="s">
        <v>5</v>
      </c>
      <c r="F13087" s="35" t="s">
        <v>43</v>
      </c>
      <c r="G13087" s="35" t="s">
        <v>1</v>
      </c>
      <c r="H13087" s="35">
        <v>2030</v>
      </c>
      <c r="I13087" s="40">
        <v>6.5438244602352032E-4</v>
      </c>
    </row>
    <row r="13088" spans="2:9" x14ac:dyDescent="0.25">
      <c r="B13088" s="35" t="s">
        <v>84</v>
      </c>
      <c r="C13088" s="35" t="s">
        <v>67</v>
      </c>
      <c r="D13088" s="35" t="s">
        <v>23</v>
      </c>
      <c r="E13088" s="35" t="s">
        <v>5</v>
      </c>
      <c r="F13088" s="35" t="s">
        <v>43</v>
      </c>
      <c r="G13088" s="35" t="s">
        <v>1</v>
      </c>
      <c r="H13088" s="35">
        <v>2031</v>
      </c>
      <c r="I13088" s="40">
        <v>6.5772623536649037E-4</v>
      </c>
    </row>
    <row r="13089" spans="2:9" x14ac:dyDescent="0.25">
      <c r="B13089" s="35" t="s">
        <v>84</v>
      </c>
      <c r="C13089" s="35" t="s">
        <v>67</v>
      </c>
      <c r="D13089" s="35" t="s">
        <v>23</v>
      </c>
      <c r="E13089" s="35" t="s">
        <v>5</v>
      </c>
      <c r="F13089" s="35" t="s">
        <v>43</v>
      </c>
      <c r="G13089" s="35" t="s">
        <v>1</v>
      </c>
      <c r="H13089" s="35">
        <v>2032</v>
      </c>
      <c r="I13089" s="40">
        <v>6.6060765323038787E-4</v>
      </c>
    </row>
    <row r="13090" spans="2:9" x14ac:dyDescent="0.25">
      <c r="B13090" s="35" t="s">
        <v>84</v>
      </c>
      <c r="C13090" s="35" t="s">
        <v>67</v>
      </c>
      <c r="D13090" s="35" t="s">
        <v>23</v>
      </c>
      <c r="E13090" s="35" t="s">
        <v>5</v>
      </c>
      <c r="F13090" s="35" t="s">
        <v>43</v>
      </c>
      <c r="G13090" s="35" t="s">
        <v>1</v>
      </c>
      <c r="H13090" s="35">
        <v>2033</v>
      </c>
      <c r="I13090" s="40">
        <v>6.6301695171691502E-4</v>
      </c>
    </row>
    <row r="13091" spans="2:9" x14ac:dyDescent="0.25">
      <c r="B13091" s="35" t="s">
        <v>84</v>
      </c>
      <c r="C13091" s="35" t="s">
        <v>67</v>
      </c>
      <c r="D13091" s="35" t="s">
        <v>23</v>
      </c>
      <c r="E13091" s="35" t="s">
        <v>5</v>
      </c>
      <c r="F13091" s="35" t="s">
        <v>43</v>
      </c>
      <c r="G13091" s="35" t="s">
        <v>1</v>
      </c>
      <c r="H13091" s="35">
        <v>2034</v>
      </c>
      <c r="I13091" s="40">
        <v>6.649456508362419E-4</v>
      </c>
    </row>
    <row r="13092" spans="2:9" x14ac:dyDescent="0.25">
      <c r="B13092" s="35" t="s">
        <v>84</v>
      </c>
      <c r="C13092" s="35" t="s">
        <v>67</v>
      </c>
      <c r="D13092" s="35" t="s">
        <v>23</v>
      </c>
      <c r="E13092" s="35" t="s">
        <v>5</v>
      </c>
      <c r="F13092" s="35" t="s">
        <v>43</v>
      </c>
      <c r="G13092" s="35" t="s">
        <v>1</v>
      </c>
      <c r="H13092" s="35">
        <v>2035</v>
      </c>
      <c r="I13092" s="40">
        <v>6.6634661879354511E-4</v>
      </c>
    </row>
    <row r="13093" spans="2:9" x14ac:dyDescent="0.25">
      <c r="B13093" s="35" t="s">
        <v>84</v>
      </c>
      <c r="C13093" s="35" t="s">
        <v>67</v>
      </c>
      <c r="D13093" s="35" t="s">
        <v>23</v>
      </c>
      <c r="E13093" s="35" t="s">
        <v>5</v>
      </c>
      <c r="F13093" s="35" t="s">
        <v>43</v>
      </c>
      <c r="G13093" s="35" t="s">
        <v>1</v>
      </c>
      <c r="H13093" s="35">
        <v>2036</v>
      </c>
      <c r="I13093" s="40">
        <v>6.6727610901175759E-4</v>
      </c>
    </row>
    <row r="13094" spans="2:9" x14ac:dyDescent="0.25">
      <c r="B13094" s="35" t="s">
        <v>84</v>
      </c>
      <c r="C13094" s="35" t="s">
        <v>67</v>
      </c>
      <c r="D13094" s="35" t="s">
        <v>23</v>
      </c>
      <c r="E13094" s="35" t="s">
        <v>5</v>
      </c>
      <c r="F13094" s="35" t="s">
        <v>43</v>
      </c>
      <c r="G13094" s="35" t="s">
        <v>1</v>
      </c>
      <c r="H13094" s="35">
        <v>2037</v>
      </c>
      <c r="I13094" s="40">
        <v>6.6775415451795193E-4</v>
      </c>
    </row>
    <row r="13095" spans="2:9" x14ac:dyDescent="0.25">
      <c r="B13095" s="35" t="s">
        <v>84</v>
      </c>
      <c r="C13095" s="35" t="s">
        <v>67</v>
      </c>
      <c r="D13095" s="35" t="s">
        <v>23</v>
      </c>
      <c r="E13095" s="35" t="s">
        <v>5</v>
      </c>
      <c r="F13095" s="35" t="s">
        <v>43</v>
      </c>
      <c r="G13095" s="35" t="s">
        <v>1</v>
      </c>
      <c r="H13095" s="35">
        <v>2038</v>
      </c>
      <c r="I13095" s="40">
        <v>6.6766465675915378E-4</v>
      </c>
    </row>
    <row r="13096" spans="2:9" x14ac:dyDescent="0.25">
      <c r="B13096" s="35" t="s">
        <v>84</v>
      </c>
      <c r="C13096" s="35" t="s">
        <v>67</v>
      </c>
      <c r="D13096" s="35" t="s">
        <v>23</v>
      </c>
      <c r="E13096" s="35" t="s">
        <v>5</v>
      </c>
      <c r="F13096" s="35" t="s">
        <v>43</v>
      </c>
      <c r="G13096" s="35" t="s">
        <v>1</v>
      </c>
      <c r="H13096" s="35">
        <v>2039</v>
      </c>
      <c r="I13096" s="40">
        <v>6.6701824459519459E-4</v>
      </c>
    </row>
    <row r="13097" spans="2:9" x14ac:dyDescent="0.25">
      <c r="B13097" s="35" t="s">
        <v>84</v>
      </c>
      <c r="C13097" s="35" t="s">
        <v>67</v>
      </c>
      <c r="D13097" s="35" t="s">
        <v>23</v>
      </c>
      <c r="E13097" s="35" t="s">
        <v>5</v>
      </c>
      <c r="F13097" s="35" t="s">
        <v>43</v>
      </c>
      <c r="G13097" s="35" t="s">
        <v>1</v>
      </c>
      <c r="H13097" s="35">
        <v>2040</v>
      </c>
      <c r="I13097" s="40">
        <v>6.6585253334846899E-4</v>
      </c>
    </row>
    <row r="13098" spans="2:9" x14ac:dyDescent="0.25">
      <c r="B13098" s="35" t="s">
        <v>84</v>
      </c>
      <c r="C13098" s="35" t="s">
        <v>67</v>
      </c>
      <c r="D13098" s="35" t="s">
        <v>23</v>
      </c>
      <c r="E13098" s="35" t="s">
        <v>5</v>
      </c>
      <c r="F13098" s="35" t="s">
        <v>43</v>
      </c>
      <c r="G13098" s="35" t="s">
        <v>1</v>
      </c>
      <c r="H13098" s="35">
        <v>2041</v>
      </c>
      <c r="I13098" s="40">
        <v>6.6414278516521382E-4</v>
      </c>
    </row>
    <row r="13099" spans="2:9" x14ac:dyDescent="0.25">
      <c r="B13099" s="35" t="s">
        <v>84</v>
      </c>
      <c r="C13099" s="35" t="s">
        <v>67</v>
      </c>
      <c r="D13099" s="35" t="s">
        <v>23</v>
      </c>
      <c r="E13099" s="35" t="s">
        <v>5</v>
      </c>
      <c r="F13099" s="35" t="s">
        <v>43</v>
      </c>
      <c r="G13099" s="35" t="s">
        <v>1</v>
      </c>
      <c r="H13099" s="35">
        <v>2042</v>
      </c>
      <c r="I13099" s="40">
        <v>6.6190943976203519E-4</v>
      </c>
    </row>
    <row r="13100" spans="2:9" x14ac:dyDescent="0.25">
      <c r="B13100" s="35" t="s">
        <v>84</v>
      </c>
      <c r="C13100" s="35" t="s">
        <v>67</v>
      </c>
      <c r="D13100" s="35" t="s">
        <v>23</v>
      </c>
      <c r="E13100" s="35" t="s">
        <v>5</v>
      </c>
      <c r="F13100" s="35" t="s">
        <v>43</v>
      </c>
      <c r="G13100" s="35" t="s">
        <v>1</v>
      </c>
      <c r="H13100" s="35">
        <v>2043</v>
      </c>
      <c r="I13100" s="40">
        <v>6.5925369400401707E-4</v>
      </c>
    </row>
    <row r="13101" spans="2:9" x14ac:dyDescent="0.25">
      <c r="B13101" s="35" t="s">
        <v>84</v>
      </c>
      <c r="C13101" s="35" t="s">
        <v>67</v>
      </c>
      <c r="D13101" s="35" t="s">
        <v>23</v>
      </c>
      <c r="E13101" s="35" t="s">
        <v>5</v>
      </c>
      <c r="F13101" s="35" t="s">
        <v>43</v>
      </c>
      <c r="G13101" s="35" t="s">
        <v>1</v>
      </c>
      <c r="H13101" s="35">
        <v>2044</v>
      </c>
      <c r="I13101" s="40">
        <v>6.5630641458877613E-4</v>
      </c>
    </row>
    <row r="13102" spans="2:9" x14ac:dyDescent="0.25">
      <c r="B13102" s="35" t="s">
        <v>84</v>
      </c>
      <c r="C13102" s="35" t="s">
        <v>67</v>
      </c>
      <c r="D13102" s="35" t="s">
        <v>23</v>
      </c>
      <c r="E13102" s="35" t="s">
        <v>5</v>
      </c>
      <c r="F13102" s="35" t="s">
        <v>43</v>
      </c>
      <c r="G13102" s="35" t="s">
        <v>1</v>
      </c>
      <c r="H13102" s="35">
        <v>2045</v>
      </c>
      <c r="I13102" s="40">
        <v>6.5308797089446563E-4</v>
      </c>
    </row>
    <row r="13103" spans="2:9" x14ac:dyDescent="0.25">
      <c r="B13103" s="35" t="s">
        <v>84</v>
      </c>
      <c r="C13103" s="35" t="s">
        <v>67</v>
      </c>
      <c r="D13103" s="35" t="s">
        <v>23</v>
      </c>
      <c r="E13103" s="35" t="s">
        <v>5</v>
      </c>
      <c r="F13103" s="35" t="s">
        <v>43</v>
      </c>
      <c r="G13103" s="35" t="s">
        <v>1</v>
      </c>
      <c r="H13103" s="35">
        <v>2046</v>
      </c>
      <c r="I13103" s="40">
        <v>6.4959535230815009E-4</v>
      </c>
    </row>
    <row r="13104" spans="2:9" x14ac:dyDescent="0.25">
      <c r="B13104" s="35" t="s">
        <v>84</v>
      </c>
      <c r="C13104" s="35" t="s">
        <v>67</v>
      </c>
      <c r="D13104" s="35" t="s">
        <v>23</v>
      </c>
      <c r="E13104" s="35" t="s">
        <v>5</v>
      </c>
      <c r="F13104" s="35" t="s">
        <v>43</v>
      </c>
      <c r="G13104" s="35" t="s">
        <v>1</v>
      </c>
      <c r="H13104" s="35">
        <v>2047</v>
      </c>
      <c r="I13104" s="40">
        <v>6.4590521397740221E-4</v>
      </c>
    </row>
    <row r="13105" spans="2:9" x14ac:dyDescent="0.25">
      <c r="B13105" s="35" t="s">
        <v>84</v>
      </c>
      <c r="C13105" s="35" t="s">
        <v>67</v>
      </c>
      <c r="D13105" s="35" t="s">
        <v>23</v>
      </c>
      <c r="E13105" s="35" t="s">
        <v>5</v>
      </c>
      <c r="F13105" s="35" t="s">
        <v>43</v>
      </c>
      <c r="G13105" s="35" t="s">
        <v>1</v>
      </c>
      <c r="H13105" s="35">
        <v>2048</v>
      </c>
      <c r="I13105" s="40">
        <v>6.4199449418159442E-4</v>
      </c>
    </row>
    <row r="13106" spans="2:9" x14ac:dyDescent="0.25">
      <c r="B13106" s="35" t="s">
        <v>84</v>
      </c>
      <c r="C13106" s="35" t="s">
        <v>67</v>
      </c>
      <c r="D13106" s="35" t="s">
        <v>23</v>
      </c>
      <c r="E13106" s="35" t="s">
        <v>5</v>
      </c>
      <c r="F13106" s="35" t="s">
        <v>43</v>
      </c>
      <c r="G13106" s="35" t="s">
        <v>1</v>
      </c>
      <c r="H13106" s="35">
        <v>2049</v>
      </c>
      <c r="I13106" s="40">
        <v>6.3779960596938858E-4</v>
      </c>
    </row>
    <row r="13107" spans="2:9" x14ac:dyDescent="0.25">
      <c r="B13107" s="35" t="s">
        <v>84</v>
      </c>
      <c r="C13107" s="35" t="s">
        <v>67</v>
      </c>
      <c r="D13107" s="35" t="s">
        <v>23</v>
      </c>
      <c r="E13107" s="35" t="s">
        <v>5</v>
      </c>
      <c r="F13107" s="35" t="s">
        <v>43</v>
      </c>
      <c r="G13107" s="35" t="s">
        <v>1</v>
      </c>
      <c r="H13107" s="35">
        <v>2050</v>
      </c>
      <c r="I13107" s="40">
        <v>6.3338476657539677E-4</v>
      </c>
    </row>
    <row r="13108" spans="2:9" x14ac:dyDescent="0.25">
      <c r="B13108" s="35" t="s">
        <v>84</v>
      </c>
      <c r="C13108" s="35" t="s">
        <v>67</v>
      </c>
      <c r="D13108" s="35" t="s">
        <v>23</v>
      </c>
      <c r="E13108" s="35" t="s">
        <v>5</v>
      </c>
      <c r="F13108" s="35" t="s">
        <v>43</v>
      </c>
      <c r="G13108" s="35" t="s">
        <v>1</v>
      </c>
      <c r="H13108" s="35">
        <v>2051</v>
      </c>
      <c r="I13108" s="40">
        <v>6.2880217624600046E-4</v>
      </c>
    </row>
    <row r="13109" spans="2:9" x14ac:dyDescent="0.25">
      <c r="B13109" s="35" t="s">
        <v>84</v>
      </c>
      <c r="C13109" s="35" t="s">
        <v>67</v>
      </c>
      <c r="D13109" s="35" t="s">
        <v>23</v>
      </c>
      <c r="E13109" s="35" t="s">
        <v>5</v>
      </c>
      <c r="F13109" s="35" t="s">
        <v>43</v>
      </c>
      <c r="G13109" s="35" t="s">
        <v>1</v>
      </c>
      <c r="H13109" s="35">
        <v>2052</v>
      </c>
      <c r="I13109" s="40">
        <v>6.2409394770261163E-4</v>
      </c>
    </row>
    <row r="13110" spans="2:9" x14ac:dyDescent="0.25">
      <c r="B13110" s="35" t="s">
        <v>84</v>
      </c>
      <c r="C13110" s="35" t="s">
        <v>67</v>
      </c>
      <c r="D13110" s="35" t="s">
        <v>23</v>
      </c>
      <c r="E13110" s="35" t="s">
        <v>5</v>
      </c>
      <c r="F13110" s="35" t="s">
        <v>43</v>
      </c>
      <c r="G13110" s="35" t="s">
        <v>1</v>
      </c>
      <c r="H13110" s="35">
        <v>2053</v>
      </c>
      <c r="I13110" s="40">
        <v>6.1922483348895161E-4</v>
      </c>
    </row>
    <row r="13111" spans="2:9" x14ac:dyDescent="0.25">
      <c r="B13111" s="35" t="s">
        <v>84</v>
      </c>
      <c r="C13111" s="35" t="s">
        <v>67</v>
      </c>
      <c r="D13111" s="35" t="s">
        <v>23</v>
      </c>
      <c r="E13111" s="35" t="s">
        <v>5</v>
      </c>
      <c r="F13111" s="35" t="s">
        <v>43</v>
      </c>
      <c r="G13111" s="35" t="s">
        <v>1</v>
      </c>
      <c r="H13111" s="35">
        <v>2054</v>
      </c>
      <c r="I13111" s="40">
        <v>6.1417522293560564E-4</v>
      </c>
    </row>
    <row r="13112" spans="2:9" x14ac:dyDescent="0.25">
      <c r="B13112" s="35" t="s">
        <v>84</v>
      </c>
      <c r="C13112" s="35" t="s">
        <v>67</v>
      </c>
      <c r="D13112" s="35" t="s">
        <v>23</v>
      </c>
      <c r="E13112" s="35" t="s">
        <v>5</v>
      </c>
      <c r="F13112" s="35" t="s">
        <v>43</v>
      </c>
      <c r="G13112" s="35" t="s">
        <v>1</v>
      </c>
      <c r="H13112" s="35">
        <v>2055</v>
      </c>
      <c r="I13112" s="40">
        <v>6.089941367999305E-4</v>
      </c>
    </row>
    <row r="13113" spans="2:9" x14ac:dyDescent="0.25">
      <c r="B13113" s="35" t="s">
        <v>84</v>
      </c>
      <c r="C13113" s="35" t="s">
        <v>67</v>
      </c>
      <c r="D13113" s="35" t="s">
        <v>23</v>
      </c>
      <c r="E13113" s="35" t="s">
        <v>5</v>
      </c>
      <c r="F13113" s="35" t="s">
        <v>43</v>
      </c>
      <c r="G13113" s="35" t="s">
        <v>1</v>
      </c>
      <c r="H13113" s="35">
        <v>2056</v>
      </c>
      <c r="I13113" s="40">
        <v>6.0361747286857479E-4</v>
      </c>
    </row>
    <row r="13114" spans="2:9" x14ac:dyDescent="0.25">
      <c r="B13114" s="35" t="s">
        <v>84</v>
      </c>
      <c r="C13114" s="35" t="s">
        <v>67</v>
      </c>
      <c r="D13114" s="35" t="s">
        <v>23</v>
      </c>
      <c r="E13114" s="35" t="s">
        <v>5</v>
      </c>
      <c r="F13114" s="35" t="s">
        <v>43</v>
      </c>
      <c r="G13114" s="35" t="s">
        <v>1</v>
      </c>
      <c r="H13114" s="35">
        <v>2057</v>
      </c>
      <c r="I13114" s="40">
        <v>5.9805428099619852E-4</v>
      </c>
    </row>
    <row r="13115" spans="2:9" x14ac:dyDescent="0.25">
      <c r="B13115" s="35" t="s">
        <v>84</v>
      </c>
      <c r="C13115" s="35" t="s">
        <v>67</v>
      </c>
      <c r="D13115" s="35" t="s">
        <v>23</v>
      </c>
      <c r="E13115" s="35" t="s">
        <v>5</v>
      </c>
      <c r="F13115" s="35" t="s">
        <v>43</v>
      </c>
      <c r="G13115" s="35" t="s">
        <v>1</v>
      </c>
      <c r="H13115" s="35">
        <v>2058</v>
      </c>
      <c r="I13115" s="40">
        <v>5.9237740287023234E-4</v>
      </c>
    </row>
    <row r="13116" spans="2:9" x14ac:dyDescent="0.25">
      <c r="B13116" s="35" t="s">
        <v>84</v>
      </c>
      <c r="C13116" s="35" t="s">
        <v>67</v>
      </c>
      <c r="D13116" s="35" t="s">
        <v>23</v>
      </c>
      <c r="E13116" s="35" t="s">
        <v>5</v>
      </c>
      <c r="F13116" s="35" t="s">
        <v>43</v>
      </c>
      <c r="G13116" s="35" t="s">
        <v>1</v>
      </c>
      <c r="H13116" s="35">
        <v>2059</v>
      </c>
      <c r="I13116" s="40">
        <v>5.8660217674411693E-4</v>
      </c>
    </row>
    <row r="13117" spans="2:9" x14ac:dyDescent="0.25">
      <c r="B13117" s="35" t="s">
        <v>84</v>
      </c>
      <c r="C13117" s="35" t="s">
        <v>67</v>
      </c>
      <c r="D13117" s="35" t="s">
        <v>23</v>
      </c>
      <c r="E13117" s="35" t="s">
        <v>5</v>
      </c>
      <c r="F13117" s="35" t="s">
        <v>43</v>
      </c>
      <c r="G13117" s="35" t="s">
        <v>1</v>
      </c>
      <c r="H13117" s="35">
        <v>2060</v>
      </c>
      <c r="I13117" s="40">
        <v>5.8074493916009844E-4</v>
      </c>
    </row>
    <row r="13118" spans="2:9" x14ac:dyDescent="0.25">
      <c r="B13118" s="35" t="s">
        <v>84</v>
      </c>
      <c r="C13118" s="35" t="s">
        <v>67</v>
      </c>
      <c r="D13118" s="35" t="s">
        <v>23</v>
      </c>
      <c r="E13118" s="35" t="s">
        <v>5</v>
      </c>
      <c r="F13118" s="35" t="s">
        <v>44</v>
      </c>
      <c r="G13118" s="35" t="s">
        <v>1</v>
      </c>
      <c r="H13118" s="35">
        <v>2000</v>
      </c>
      <c r="I13118" s="40">
        <f t="array" ref="I13118:I13178">TRANSPOSE('[10]Despesa_%PIB'!$B$42:$BJ$42)</f>
        <v>0</v>
      </c>
    </row>
    <row r="13119" spans="2:9" x14ac:dyDescent="0.25">
      <c r="B13119" s="35" t="s">
        <v>84</v>
      </c>
      <c r="C13119" s="35" t="s">
        <v>67</v>
      </c>
      <c r="D13119" s="35" t="s">
        <v>23</v>
      </c>
      <c r="E13119" s="35" t="s">
        <v>5</v>
      </c>
      <c r="F13119" s="35" t="s">
        <v>44</v>
      </c>
      <c r="G13119" s="35" t="s">
        <v>1</v>
      </c>
      <c r="H13119" s="35">
        <v>2001</v>
      </c>
      <c r="I13119" s="40">
        <v>0</v>
      </c>
    </row>
    <row r="13120" spans="2:9" x14ac:dyDescent="0.25">
      <c r="B13120" s="35" t="s">
        <v>84</v>
      </c>
      <c r="C13120" s="35" t="s">
        <v>67</v>
      </c>
      <c r="D13120" s="35" t="s">
        <v>23</v>
      </c>
      <c r="E13120" s="35" t="s">
        <v>5</v>
      </c>
      <c r="F13120" s="35" t="s">
        <v>44</v>
      </c>
      <c r="G13120" s="35" t="s">
        <v>1</v>
      </c>
      <c r="H13120" s="35">
        <v>2002</v>
      </c>
      <c r="I13120" s="40">
        <v>0</v>
      </c>
    </row>
    <row r="13121" spans="2:9" x14ac:dyDescent="0.25">
      <c r="B13121" s="35" t="s">
        <v>84</v>
      </c>
      <c r="C13121" s="35" t="s">
        <v>67</v>
      </c>
      <c r="D13121" s="35" t="s">
        <v>23</v>
      </c>
      <c r="E13121" s="35" t="s">
        <v>5</v>
      </c>
      <c r="F13121" s="35" t="s">
        <v>44</v>
      </c>
      <c r="G13121" s="35" t="s">
        <v>1</v>
      </c>
      <c r="H13121" s="35">
        <v>2003</v>
      </c>
      <c r="I13121" s="40">
        <v>0</v>
      </c>
    </row>
    <row r="13122" spans="2:9" x14ac:dyDescent="0.25">
      <c r="B13122" s="35" t="s">
        <v>84</v>
      </c>
      <c r="C13122" s="35" t="s">
        <v>67</v>
      </c>
      <c r="D13122" s="35" t="s">
        <v>23</v>
      </c>
      <c r="E13122" s="35" t="s">
        <v>5</v>
      </c>
      <c r="F13122" s="35" t="s">
        <v>44</v>
      </c>
      <c r="G13122" s="35" t="s">
        <v>1</v>
      </c>
      <c r="H13122" s="35">
        <v>2004</v>
      </c>
      <c r="I13122" s="40">
        <v>0</v>
      </c>
    </row>
    <row r="13123" spans="2:9" x14ac:dyDescent="0.25">
      <c r="B13123" s="35" t="s">
        <v>84</v>
      </c>
      <c r="C13123" s="35" t="s">
        <v>67</v>
      </c>
      <c r="D13123" s="35" t="s">
        <v>23</v>
      </c>
      <c r="E13123" s="35" t="s">
        <v>5</v>
      </c>
      <c r="F13123" s="35" t="s">
        <v>44</v>
      </c>
      <c r="G13123" s="35" t="s">
        <v>1</v>
      </c>
      <c r="H13123" s="35">
        <v>2005</v>
      </c>
      <c r="I13123" s="40">
        <v>0</v>
      </c>
    </row>
    <row r="13124" spans="2:9" x14ac:dyDescent="0.25">
      <c r="B13124" s="35" t="s">
        <v>84</v>
      </c>
      <c r="C13124" s="35" t="s">
        <v>67</v>
      </c>
      <c r="D13124" s="35" t="s">
        <v>23</v>
      </c>
      <c r="E13124" s="35" t="s">
        <v>5</v>
      </c>
      <c r="F13124" s="35" t="s">
        <v>44</v>
      </c>
      <c r="G13124" s="35" t="s">
        <v>1</v>
      </c>
      <c r="H13124" s="35">
        <v>2006</v>
      </c>
      <c r="I13124" s="40">
        <v>0</v>
      </c>
    </row>
    <row r="13125" spans="2:9" x14ac:dyDescent="0.25">
      <c r="B13125" s="35" t="s">
        <v>84</v>
      </c>
      <c r="C13125" s="35" t="s">
        <v>67</v>
      </c>
      <c r="D13125" s="35" t="s">
        <v>23</v>
      </c>
      <c r="E13125" s="35" t="s">
        <v>5</v>
      </c>
      <c r="F13125" s="35" t="s">
        <v>44</v>
      </c>
      <c r="G13125" s="35" t="s">
        <v>1</v>
      </c>
      <c r="H13125" s="35">
        <v>2007</v>
      </c>
      <c r="I13125" s="40">
        <v>0</v>
      </c>
    </row>
    <row r="13126" spans="2:9" x14ac:dyDescent="0.25">
      <c r="B13126" s="35" t="s">
        <v>84</v>
      </c>
      <c r="C13126" s="35" t="s">
        <v>67</v>
      </c>
      <c r="D13126" s="35" t="s">
        <v>23</v>
      </c>
      <c r="E13126" s="35" t="s">
        <v>5</v>
      </c>
      <c r="F13126" s="35" t="s">
        <v>44</v>
      </c>
      <c r="G13126" s="35" t="s">
        <v>1</v>
      </c>
      <c r="H13126" s="35">
        <v>2008</v>
      </c>
      <c r="I13126" s="40">
        <v>0</v>
      </c>
    </row>
    <row r="13127" spans="2:9" x14ac:dyDescent="0.25">
      <c r="B13127" s="35" t="s">
        <v>84</v>
      </c>
      <c r="C13127" s="35" t="s">
        <v>67</v>
      </c>
      <c r="D13127" s="35" t="s">
        <v>23</v>
      </c>
      <c r="E13127" s="35" t="s">
        <v>5</v>
      </c>
      <c r="F13127" s="35" t="s">
        <v>44</v>
      </c>
      <c r="G13127" s="35" t="s">
        <v>1</v>
      </c>
      <c r="H13127" s="35">
        <v>2009</v>
      </c>
      <c r="I13127" s="40">
        <v>0</v>
      </c>
    </row>
    <row r="13128" spans="2:9" x14ac:dyDescent="0.25">
      <c r="B13128" s="35" t="s">
        <v>84</v>
      </c>
      <c r="C13128" s="35" t="s">
        <v>67</v>
      </c>
      <c r="D13128" s="35" t="s">
        <v>23</v>
      </c>
      <c r="E13128" s="35" t="s">
        <v>5</v>
      </c>
      <c r="F13128" s="35" t="s">
        <v>44</v>
      </c>
      <c r="G13128" s="35" t="s">
        <v>1</v>
      </c>
      <c r="H13128" s="35">
        <v>2010</v>
      </c>
      <c r="I13128" s="40">
        <v>0</v>
      </c>
    </row>
    <row r="13129" spans="2:9" x14ac:dyDescent="0.25">
      <c r="B13129" s="35" t="s">
        <v>84</v>
      </c>
      <c r="C13129" s="35" t="s">
        <v>67</v>
      </c>
      <c r="D13129" s="35" t="s">
        <v>23</v>
      </c>
      <c r="E13129" s="35" t="s">
        <v>5</v>
      </c>
      <c r="F13129" s="35" t="s">
        <v>44</v>
      </c>
      <c r="G13129" s="35" t="s">
        <v>1</v>
      </c>
      <c r="H13129" s="35">
        <v>2011</v>
      </c>
      <c r="I13129" s="40">
        <v>0</v>
      </c>
    </row>
    <row r="13130" spans="2:9" x14ac:dyDescent="0.25">
      <c r="B13130" s="35" t="s">
        <v>84</v>
      </c>
      <c r="C13130" s="35" t="s">
        <v>67</v>
      </c>
      <c r="D13130" s="35" t="s">
        <v>23</v>
      </c>
      <c r="E13130" s="35" t="s">
        <v>5</v>
      </c>
      <c r="F13130" s="35" t="s">
        <v>44</v>
      </c>
      <c r="G13130" s="35" t="s">
        <v>1</v>
      </c>
      <c r="H13130" s="35">
        <v>2012</v>
      </c>
      <c r="I13130" s="40">
        <v>0</v>
      </c>
    </row>
    <row r="13131" spans="2:9" x14ac:dyDescent="0.25">
      <c r="B13131" s="35" t="s">
        <v>84</v>
      </c>
      <c r="C13131" s="35" t="s">
        <v>67</v>
      </c>
      <c r="D13131" s="35" t="s">
        <v>23</v>
      </c>
      <c r="E13131" s="35" t="s">
        <v>5</v>
      </c>
      <c r="F13131" s="35" t="s">
        <v>44</v>
      </c>
      <c r="G13131" s="35" t="s">
        <v>1</v>
      </c>
      <c r="H13131" s="35">
        <v>2013</v>
      </c>
      <c r="I13131" s="40">
        <v>0</v>
      </c>
    </row>
    <row r="13132" spans="2:9" x14ac:dyDescent="0.25">
      <c r="B13132" s="35" t="s">
        <v>84</v>
      </c>
      <c r="C13132" s="35" t="s">
        <v>67</v>
      </c>
      <c r="D13132" s="35" t="s">
        <v>23</v>
      </c>
      <c r="E13132" s="35" t="s">
        <v>5</v>
      </c>
      <c r="F13132" s="35" t="s">
        <v>44</v>
      </c>
      <c r="G13132" s="35" t="s">
        <v>1</v>
      </c>
      <c r="H13132" s="35">
        <v>2014</v>
      </c>
      <c r="I13132" s="40">
        <v>7.0105305402671353E-5</v>
      </c>
    </row>
    <row r="13133" spans="2:9" x14ac:dyDescent="0.25">
      <c r="B13133" s="35" t="s">
        <v>84</v>
      </c>
      <c r="C13133" s="35" t="s">
        <v>67</v>
      </c>
      <c r="D13133" s="35" t="s">
        <v>23</v>
      </c>
      <c r="E13133" s="35" t="s">
        <v>5</v>
      </c>
      <c r="F13133" s="35" t="s">
        <v>44</v>
      </c>
      <c r="G13133" s="35" t="s">
        <v>1</v>
      </c>
      <c r="H13133" s="35">
        <v>2015</v>
      </c>
      <c r="I13133" s="40">
        <v>8.0272121272885417E-5</v>
      </c>
    </row>
    <row r="13134" spans="2:9" x14ac:dyDescent="0.25">
      <c r="B13134" s="35" t="s">
        <v>84</v>
      </c>
      <c r="C13134" s="35" t="s">
        <v>67</v>
      </c>
      <c r="D13134" s="35" t="s">
        <v>23</v>
      </c>
      <c r="E13134" s="35" t="s">
        <v>5</v>
      </c>
      <c r="F13134" s="35" t="s">
        <v>44</v>
      </c>
      <c r="G13134" s="35" t="s">
        <v>1</v>
      </c>
      <c r="H13134" s="35">
        <v>2016</v>
      </c>
      <c r="I13134" s="40">
        <v>8.804612111689332E-5</v>
      </c>
    </row>
    <row r="13135" spans="2:9" x14ac:dyDescent="0.25">
      <c r="B13135" s="35" t="s">
        <v>84</v>
      </c>
      <c r="C13135" s="35" t="s">
        <v>67</v>
      </c>
      <c r="D13135" s="35" t="s">
        <v>23</v>
      </c>
      <c r="E13135" s="35" t="s">
        <v>5</v>
      </c>
      <c r="F13135" s="35" t="s">
        <v>44</v>
      </c>
      <c r="G13135" s="35" t="s">
        <v>1</v>
      </c>
      <c r="H13135" s="35">
        <v>2017</v>
      </c>
      <c r="I13135" s="40">
        <v>8.8442763537686667E-5</v>
      </c>
    </row>
    <row r="13136" spans="2:9" x14ac:dyDescent="0.25">
      <c r="B13136" s="35" t="s">
        <v>84</v>
      </c>
      <c r="C13136" s="35" t="s">
        <v>67</v>
      </c>
      <c r="D13136" s="35" t="s">
        <v>23</v>
      </c>
      <c r="E13136" s="35" t="s">
        <v>5</v>
      </c>
      <c r="F13136" s="35" t="s">
        <v>44</v>
      </c>
      <c r="G13136" s="35" t="s">
        <v>1</v>
      </c>
      <c r="H13136" s="35">
        <v>2018</v>
      </c>
      <c r="I13136" s="40">
        <v>8.8271155711884558E-5</v>
      </c>
    </row>
    <row r="13137" spans="2:9" x14ac:dyDescent="0.25">
      <c r="B13137" s="35" t="s">
        <v>84</v>
      </c>
      <c r="C13137" s="35" t="s">
        <v>67</v>
      </c>
      <c r="D13137" s="35" t="s">
        <v>23</v>
      </c>
      <c r="E13137" s="35" t="s">
        <v>5</v>
      </c>
      <c r="F13137" s="35" t="s">
        <v>44</v>
      </c>
      <c r="G13137" s="35" t="s">
        <v>1</v>
      </c>
      <c r="H13137" s="35">
        <v>2019</v>
      </c>
      <c r="I13137" s="40">
        <v>8.8501929624966048E-5</v>
      </c>
    </row>
    <row r="13138" spans="2:9" x14ac:dyDescent="0.25">
      <c r="B13138" s="35" t="s">
        <v>84</v>
      </c>
      <c r="C13138" s="35" t="s">
        <v>67</v>
      </c>
      <c r="D13138" s="35" t="s">
        <v>23</v>
      </c>
      <c r="E13138" s="35" t="s">
        <v>5</v>
      </c>
      <c r="F13138" s="35" t="s">
        <v>44</v>
      </c>
      <c r="G13138" s="35" t="s">
        <v>1</v>
      </c>
      <c r="H13138" s="35">
        <v>2020</v>
      </c>
      <c r="I13138" s="40">
        <v>9.0370115531958949E-5</v>
      </c>
    </row>
    <row r="13139" spans="2:9" x14ac:dyDescent="0.25">
      <c r="B13139" s="35" t="s">
        <v>84</v>
      </c>
      <c r="C13139" s="35" t="s">
        <v>67</v>
      </c>
      <c r="D13139" s="35" t="s">
        <v>23</v>
      </c>
      <c r="E13139" s="35" t="s">
        <v>5</v>
      </c>
      <c r="F13139" s="35" t="s">
        <v>44</v>
      </c>
      <c r="G13139" s="35" t="s">
        <v>1</v>
      </c>
      <c r="H13139" s="35">
        <v>2021</v>
      </c>
      <c r="I13139" s="40">
        <v>9.1976687769083454E-5</v>
      </c>
    </row>
    <row r="13140" spans="2:9" x14ac:dyDescent="0.25">
      <c r="B13140" s="35" t="s">
        <v>84</v>
      </c>
      <c r="C13140" s="35" t="s">
        <v>67</v>
      </c>
      <c r="D13140" s="35" t="s">
        <v>23</v>
      </c>
      <c r="E13140" s="35" t="s">
        <v>5</v>
      </c>
      <c r="F13140" s="35" t="s">
        <v>44</v>
      </c>
      <c r="G13140" s="35" t="s">
        <v>1</v>
      </c>
      <c r="H13140" s="35">
        <v>2022</v>
      </c>
      <c r="I13140" s="40">
        <v>9.3705937436527897E-5</v>
      </c>
    </row>
    <row r="13141" spans="2:9" x14ac:dyDescent="0.25">
      <c r="B13141" s="35" t="s">
        <v>84</v>
      </c>
      <c r="C13141" s="35" t="s">
        <v>67</v>
      </c>
      <c r="D13141" s="35" t="s">
        <v>23</v>
      </c>
      <c r="E13141" s="35" t="s">
        <v>5</v>
      </c>
      <c r="F13141" s="35" t="s">
        <v>44</v>
      </c>
      <c r="G13141" s="35" t="s">
        <v>1</v>
      </c>
      <c r="H13141" s="35">
        <v>2023</v>
      </c>
      <c r="I13141" s="40">
        <v>9.5725028775672528E-5</v>
      </c>
    </row>
    <row r="13142" spans="2:9" x14ac:dyDescent="0.25">
      <c r="B13142" s="35" t="s">
        <v>84</v>
      </c>
      <c r="C13142" s="35" t="s">
        <v>67</v>
      </c>
      <c r="D13142" s="35" t="s">
        <v>23</v>
      </c>
      <c r="E13142" s="35" t="s">
        <v>5</v>
      </c>
      <c r="F13142" s="35" t="s">
        <v>44</v>
      </c>
      <c r="G13142" s="35" t="s">
        <v>1</v>
      </c>
      <c r="H13142" s="35">
        <v>2024</v>
      </c>
      <c r="I13142" s="40">
        <v>9.7729658652406296E-5</v>
      </c>
    </row>
    <row r="13143" spans="2:9" x14ac:dyDescent="0.25">
      <c r="B13143" s="35" t="s">
        <v>84</v>
      </c>
      <c r="C13143" s="35" t="s">
        <v>67</v>
      </c>
      <c r="D13143" s="35" t="s">
        <v>23</v>
      </c>
      <c r="E13143" s="35" t="s">
        <v>5</v>
      </c>
      <c r="F13143" s="35" t="s">
        <v>44</v>
      </c>
      <c r="G13143" s="35" t="s">
        <v>1</v>
      </c>
      <c r="H13143" s="35">
        <v>2025</v>
      </c>
      <c r="I13143" s="40">
        <v>9.9737241917449774E-5</v>
      </c>
    </row>
    <row r="13144" spans="2:9" x14ac:dyDescent="0.25">
      <c r="B13144" s="35" t="s">
        <v>84</v>
      </c>
      <c r="C13144" s="35" t="s">
        <v>67</v>
      </c>
      <c r="D13144" s="35" t="s">
        <v>23</v>
      </c>
      <c r="E13144" s="35" t="s">
        <v>5</v>
      </c>
      <c r="F13144" s="35" t="s">
        <v>44</v>
      </c>
      <c r="G13144" s="35" t="s">
        <v>1</v>
      </c>
      <c r="H13144" s="35">
        <v>2026</v>
      </c>
      <c r="I13144" s="40">
        <v>1.0171857646349355E-4</v>
      </c>
    </row>
    <row r="13145" spans="2:9" x14ac:dyDescent="0.25">
      <c r="B13145" s="35" t="s">
        <v>84</v>
      </c>
      <c r="C13145" s="35" t="s">
        <v>67</v>
      </c>
      <c r="D13145" s="35" t="s">
        <v>23</v>
      </c>
      <c r="E13145" s="35" t="s">
        <v>5</v>
      </c>
      <c r="F13145" s="35" t="s">
        <v>44</v>
      </c>
      <c r="G13145" s="35" t="s">
        <v>1</v>
      </c>
      <c r="H13145" s="35">
        <v>2027</v>
      </c>
      <c r="I13145" s="40">
        <v>1.0366291747364373E-4</v>
      </c>
    </row>
    <row r="13146" spans="2:9" x14ac:dyDescent="0.25">
      <c r="B13146" s="35" t="s">
        <v>84</v>
      </c>
      <c r="C13146" s="35" t="s">
        <v>67</v>
      </c>
      <c r="D13146" s="35" t="s">
        <v>23</v>
      </c>
      <c r="E13146" s="35" t="s">
        <v>5</v>
      </c>
      <c r="F13146" s="35" t="s">
        <v>44</v>
      </c>
      <c r="G13146" s="35" t="s">
        <v>1</v>
      </c>
      <c r="H13146" s="35">
        <v>2028</v>
      </c>
      <c r="I13146" s="40">
        <v>1.0556443369509429E-4</v>
      </c>
    </row>
    <row r="13147" spans="2:9" x14ac:dyDescent="0.25">
      <c r="B13147" s="35" t="s">
        <v>84</v>
      </c>
      <c r="C13147" s="35" t="s">
        <v>67</v>
      </c>
      <c r="D13147" s="35" t="s">
        <v>23</v>
      </c>
      <c r="E13147" s="35" t="s">
        <v>5</v>
      </c>
      <c r="F13147" s="35" t="s">
        <v>44</v>
      </c>
      <c r="G13147" s="35" t="s">
        <v>1</v>
      </c>
      <c r="H13147" s="35">
        <v>2029</v>
      </c>
      <c r="I13147" s="40">
        <v>1.0742517326001458E-4</v>
      </c>
    </row>
    <row r="13148" spans="2:9" x14ac:dyDescent="0.25">
      <c r="B13148" s="35" t="s">
        <v>84</v>
      </c>
      <c r="C13148" s="35" t="s">
        <v>67</v>
      </c>
      <c r="D13148" s="35" t="s">
        <v>23</v>
      </c>
      <c r="E13148" s="35" t="s">
        <v>5</v>
      </c>
      <c r="F13148" s="35" t="s">
        <v>44</v>
      </c>
      <c r="G13148" s="35" t="s">
        <v>1</v>
      </c>
      <c r="H13148" s="35">
        <v>2030</v>
      </c>
      <c r="I13148" s="40">
        <v>1.0923517908843318E-4</v>
      </c>
    </row>
    <row r="13149" spans="2:9" x14ac:dyDescent="0.25">
      <c r="B13149" s="35" t="s">
        <v>84</v>
      </c>
      <c r="C13149" s="35" t="s">
        <v>67</v>
      </c>
      <c r="D13149" s="35" t="s">
        <v>23</v>
      </c>
      <c r="E13149" s="35" t="s">
        <v>5</v>
      </c>
      <c r="F13149" s="35" t="s">
        <v>44</v>
      </c>
      <c r="G13149" s="35" t="s">
        <v>1</v>
      </c>
      <c r="H13149" s="35">
        <v>2031</v>
      </c>
      <c r="I13149" s="40">
        <v>1.1098096480370516E-4</v>
      </c>
    </row>
    <row r="13150" spans="2:9" x14ac:dyDescent="0.25">
      <c r="B13150" s="35" t="s">
        <v>84</v>
      </c>
      <c r="C13150" s="35" t="s">
        <v>67</v>
      </c>
      <c r="D13150" s="35" t="s">
        <v>23</v>
      </c>
      <c r="E13150" s="35" t="s">
        <v>5</v>
      </c>
      <c r="F13150" s="35" t="s">
        <v>44</v>
      </c>
      <c r="G13150" s="35" t="s">
        <v>1</v>
      </c>
      <c r="H13150" s="35">
        <v>2032</v>
      </c>
      <c r="I13150" s="40">
        <v>1.1266425462052168E-4</v>
      </c>
    </row>
    <row r="13151" spans="2:9" x14ac:dyDescent="0.25">
      <c r="B13151" s="35" t="s">
        <v>84</v>
      </c>
      <c r="C13151" s="35" t="s">
        <v>67</v>
      </c>
      <c r="D13151" s="35" t="s">
        <v>23</v>
      </c>
      <c r="E13151" s="35" t="s">
        <v>5</v>
      </c>
      <c r="F13151" s="35" t="s">
        <v>44</v>
      </c>
      <c r="G13151" s="35" t="s">
        <v>1</v>
      </c>
      <c r="H13151" s="35">
        <v>2033</v>
      </c>
      <c r="I13151" s="40">
        <v>1.1428396304835114E-4</v>
      </c>
    </row>
    <row r="13152" spans="2:9" x14ac:dyDescent="0.25">
      <c r="B13152" s="35" t="s">
        <v>84</v>
      </c>
      <c r="C13152" s="35" t="s">
        <v>67</v>
      </c>
      <c r="D13152" s="35" t="s">
        <v>23</v>
      </c>
      <c r="E13152" s="35" t="s">
        <v>5</v>
      </c>
      <c r="F13152" s="35" t="s">
        <v>44</v>
      </c>
      <c r="G13152" s="35" t="s">
        <v>1</v>
      </c>
      <c r="H13152" s="35">
        <v>2034</v>
      </c>
      <c r="I13152" s="40">
        <v>1.1584338630196882E-4</v>
      </c>
    </row>
    <row r="13153" spans="2:9" x14ac:dyDescent="0.25">
      <c r="B13153" s="35" t="s">
        <v>84</v>
      </c>
      <c r="C13153" s="35" t="s">
        <v>67</v>
      </c>
      <c r="D13153" s="35" t="s">
        <v>23</v>
      </c>
      <c r="E13153" s="35" t="s">
        <v>5</v>
      </c>
      <c r="F13153" s="35" t="s">
        <v>44</v>
      </c>
      <c r="G13153" s="35" t="s">
        <v>1</v>
      </c>
      <c r="H13153" s="35">
        <v>2035</v>
      </c>
      <c r="I13153" s="40">
        <v>1.1733060616395295E-4</v>
      </c>
    </row>
    <row r="13154" spans="2:9" x14ac:dyDescent="0.25">
      <c r="B13154" s="35" t="s">
        <v>84</v>
      </c>
      <c r="C13154" s="35" t="s">
        <v>67</v>
      </c>
      <c r="D13154" s="35" t="s">
        <v>23</v>
      </c>
      <c r="E13154" s="35" t="s">
        <v>5</v>
      </c>
      <c r="F13154" s="35" t="s">
        <v>44</v>
      </c>
      <c r="G13154" s="35" t="s">
        <v>1</v>
      </c>
      <c r="H13154" s="35">
        <v>2036</v>
      </c>
      <c r="I13154" s="40">
        <v>1.1875876087470192E-4</v>
      </c>
    </row>
    <row r="13155" spans="2:9" x14ac:dyDescent="0.25">
      <c r="B13155" s="35" t="s">
        <v>84</v>
      </c>
      <c r="C13155" s="35" t="s">
        <v>67</v>
      </c>
      <c r="D13155" s="35" t="s">
        <v>23</v>
      </c>
      <c r="E13155" s="35" t="s">
        <v>5</v>
      </c>
      <c r="F13155" s="35" t="s">
        <v>44</v>
      </c>
      <c r="G13155" s="35" t="s">
        <v>1</v>
      </c>
      <c r="H13155" s="35">
        <v>2037</v>
      </c>
      <c r="I13155" s="40">
        <v>1.201303632035099E-4</v>
      </c>
    </row>
    <row r="13156" spans="2:9" x14ac:dyDescent="0.25">
      <c r="B13156" s="35" t="s">
        <v>84</v>
      </c>
      <c r="C13156" s="35" t="s">
        <v>67</v>
      </c>
      <c r="D13156" s="35" t="s">
        <v>23</v>
      </c>
      <c r="E13156" s="35" t="s">
        <v>5</v>
      </c>
      <c r="F13156" s="35" t="s">
        <v>44</v>
      </c>
      <c r="G13156" s="35" t="s">
        <v>1</v>
      </c>
      <c r="H13156" s="35">
        <v>2038</v>
      </c>
      <c r="I13156" s="40">
        <v>1.2141391454067822E-4</v>
      </c>
    </row>
    <row r="13157" spans="2:9" x14ac:dyDescent="0.25">
      <c r="B13157" s="35" t="s">
        <v>84</v>
      </c>
      <c r="C13157" s="35" t="s">
        <v>67</v>
      </c>
      <c r="D13157" s="35" t="s">
        <v>23</v>
      </c>
      <c r="E13157" s="35" t="s">
        <v>5</v>
      </c>
      <c r="F13157" s="35" t="s">
        <v>44</v>
      </c>
      <c r="G13157" s="35" t="s">
        <v>1</v>
      </c>
      <c r="H13157" s="35">
        <v>2039</v>
      </c>
      <c r="I13157" s="40">
        <v>1.2259460934773125E-4</v>
      </c>
    </row>
    <row r="13158" spans="2:9" x14ac:dyDescent="0.25">
      <c r="B13158" s="35" t="s">
        <v>84</v>
      </c>
      <c r="C13158" s="35" t="s">
        <v>67</v>
      </c>
      <c r="D13158" s="35" t="s">
        <v>23</v>
      </c>
      <c r="E13158" s="35" t="s">
        <v>5</v>
      </c>
      <c r="F13158" s="35" t="s">
        <v>44</v>
      </c>
      <c r="G13158" s="35" t="s">
        <v>1</v>
      </c>
      <c r="H13158" s="35">
        <v>2040</v>
      </c>
      <c r="I13158" s="40">
        <v>1.2367350500822589E-4</v>
      </c>
    </row>
    <row r="13159" spans="2:9" x14ac:dyDescent="0.25">
      <c r="B13159" s="35" t="s">
        <v>84</v>
      </c>
      <c r="C13159" s="35" t="s">
        <v>67</v>
      </c>
      <c r="D13159" s="35" t="s">
        <v>23</v>
      </c>
      <c r="E13159" s="35" t="s">
        <v>5</v>
      </c>
      <c r="F13159" s="35" t="s">
        <v>44</v>
      </c>
      <c r="G13159" s="35" t="s">
        <v>1</v>
      </c>
      <c r="H13159" s="35">
        <v>2041</v>
      </c>
      <c r="I13159" s="40">
        <v>1.2464726075362052E-4</v>
      </c>
    </row>
    <row r="13160" spans="2:9" x14ac:dyDescent="0.25">
      <c r="B13160" s="35" t="s">
        <v>84</v>
      </c>
      <c r="C13160" s="35" t="s">
        <v>67</v>
      </c>
      <c r="D13160" s="35" t="s">
        <v>23</v>
      </c>
      <c r="E13160" s="35" t="s">
        <v>5</v>
      </c>
      <c r="F13160" s="35" t="s">
        <v>44</v>
      </c>
      <c r="G13160" s="35" t="s">
        <v>1</v>
      </c>
      <c r="H13160" s="35">
        <v>2042</v>
      </c>
      <c r="I13160" s="40">
        <v>1.2550909489366554E-4</v>
      </c>
    </row>
    <row r="13161" spans="2:9" x14ac:dyDescent="0.25">
      <c r="B13161" s="35" t="s">
        <v>84</v>
      </c>
      <c r="C13161" s="35" t="s">
        <v>67</v>
      </c>
      <c r="D13161" s="35" t="s">
        <v>23</v>
      </c>
      <c r="E13161" s="35" t="s">
        <v>5</v>
      </c>
      <c r="F13161" s="35" t="s">
        <v>44</v>
      </c>
      <c r="G13161" s="35" t="s">
        <v>1</v>
      </c>
      <c r="H13161" s="35">
        <v>2043</v>
      </c>
      <c r="I13161" s="40">
        <v>1.2627394390368074E-4</v>
      </c>
    </row>
    <row r="13162" spans="2:9" x14ac:dyDescent="0.25">
      <c r="B13162" s="35" t="s">
        <v>84</v>
      </c>
      <c r="C13162" s="35" t="s">
        <v>67</v>
      </c>
      <c r="D13162" s="35" t="s">
        <v>23</v>
      </c>
      <c r="E13162" s="35" t="s">
        <v>5</v>
      </c>
      <c r="F13162" s="35" t="s">
        <v>44</v>
      </c>
      <c r="G13162" s="35" t="s">
        <v>1</v>
      </c>
      <c r="H13162" s="35">
        <v>2044</v>
      </c>
      <c r="I13162" s="40">
        <v>1.2696175308618578E-4</v>
      </c>
    </row>
    <row r="13163" spans="2:9" x14ac:dyDescent="0.25">
      <c r="B13163" s="35" t="s">
        <v>84</v>
      </c>
      <c r="C13163" s="35" t="s">
        <v>67</v>
      </c>
      <c r="D13163" s="35" t="s">
        <v>23</v>
      </c>
      <c r="E13163" s="35" t="s">
        <v>5</v>
      </c>
      <c r="F13163" s="35" t="s">
        <v>44</v>
      </c>
      <c r="G13163" s="35" t="s">
        <v>1</v>
      </c>
      <c r="H13163" s="35">
        <v>2045</v>
      </c>
      <c r="I13163" s="40">
        <v>1.2757181647300435E-4</v>
      </c>
    </row>
    <row r="13164" spans="2:9" x14ac:dyDescent="0.25">
      <c r="B13164" s="35" t="s">
        <v>84</v>
      </c>
      <c r="C13164" s="35" t="s">
        <v>67</v>
      </c>
      <c r="D13164" s="35" t="s">
        <v>23</v>
      </c>
      <c r="E13164" s="35" t="s">
        <v>5</v>
      </c>
      <c r="F13164" s="35" t="s">
        <v>44</v>
      </c>
      <c r="G13164" s="35" t="s">
        <v>1</v>
      </c>
      <c r="H13164" s="35">
        <v>2046</v>
      </c>
      <c r="I13164" s="40">
        <v>1.2809367579158534E-4</v>
      </c>
    </row>
    <row r="13165" spans="2:9" x14ac:dyDescent="0.25">
      <c r="B13165" s="35" t="s">
        <v>84</v>
      </c>
      <c r="C13165" s="35" t="s">
        <v>67</v>
      </c>
      <c r="D13165" s="35" t="s">
        <v>23</v>
      </c>
      <c r="E13165" s="35" t="s">
        <v>5</v>
      </c>
      <c r="F13165" s="35" t="s">
        <v>44</v>
      </c>
      <c r="G13165" s="35" t="s">
        <v>1</v>
      </c>
      <c r="H13165" s="35">
        <v>2047</v>
      </c>
      <c r="I13165" s="40">
        <v>1.2854880075957592E-4</v>
      </c>
    </row>
    <row r="13166" spans="2:9" x14ac:dyDescent="0.25">
      <c r="B13166" s="35" t="s">
        <v>84</v>
      </c>
      <c r="C13166" s="35" t="s">
        <v>67</v>
      </c>
      <c r="D13166" s="35" t="s">
        <v>23</v>
      </c>
      <c r="E13166" s="35" t="s">
        <v>5</v>
      </c>
      <c r="F13166" s="35" t="s">
        <v>44</v>
      </c>
      <c r="G13166" s="35" t="s">
        <v>1</v>
      </c>
      <c r="H13166" s="35">
        <v>2048</v>
      </c>
      <c r="I13166" s="40">
        <v>1.2893246901856122E-4</v>
      </c>
    </row>
    <row r="13167" spans="2:9" x14ac:dyDescent="0.25">
      <c r="B13167" s="35" t="s">
        <v>84</v>
      </c>
      <c r="C13167" s="35" t="s">
        <v>67</v>
      </c>
      <c r="D13167" s="35" t="s">
        <v>23</v>
      </c>
      <c r="E13167" s="35" t="s">
        <v>5</v>
      </c>
      <c r="F13167" s="35" t="s">
        <v>44</v>
      </c>
      <c r="G13167" s="35" t="s">
        <v>1</v>
      </c>
      <c r="H13167" s="35">
        <v>2049</v>
      </c>
      <c r="I13167" s="40">
        <v>1.2923750596021693E-4</v>
      </c>
    </row>
    <row r="13168" spans="2:9" x14ac:dyDescent="0.25">
      <c r="B13168" s="35" t="s">
        <v>84</v>
      </c>
      <c r="C13168" s="35" t="s">
        <v>67</v>
      </c>
      <c r="D13168" s="35" t="s">
        <v>23</v>
      </c>
      <c r="E13168" s="35" t="s">
        <v>5</v>
      </c>
      <c r="F13168" s="35" t="s">
        <v>44</v>
      </c>
      <c r="G13168" s="35" t="s">
        <v>1</v>
      </c>
      <c r="H13168" s="35">
        <v>2050</v>
      </c>
      <c r="I13168" s="40">
        <v>1.2946833248587633E-4</v>
      </c>
    </row>
    <row r="13169" spans="2:9" x14ac:dyDescent="0.25">
      <c r="B13169" s="35" t="s">
        <v>84</v>
      </c>
      <c r="C13169" s="35" t="s">
        <v>67</v>
      </c>
      <c r="D13169" s="35" t="s">
        <v>23</v>
      </c>
      <c r="E13169" s="35" t="s">
        <v>5</v>
      </c>
      <c r="F13169" s="35" t="s">
        <v>44</v>
      </c>
      <c r="G13169" s="35" t="s">
        <v>1</v>
      </c>
      <c r="H13169" s="35">
        <v>2051</v>
      </c>
      <c r="I13169" s="40">
        <v>1.2961982914389193E-4</v>
      </c>
    </row>
    <row r="13170" spans="2:9" x14ac:dyDescent="0.25">
      <c r="B13170" s="35" t="s">
        <v>84</v>
      </c>
      <c r="C13170" s="35" t="s">
        <v>67</v>
      </c>
      <c r="D13170" s="35" t="s">
        <v>23</v>
      </c>
      <c r="E13170" s="35" t="s">
        <v>5</v>
      </c>
      <c r="F13170" s="35" t="s">
        <v>44</v>
      </c>
      <c r="G13170" s="35" t="s">
        <v>1</v>
      </c>
      <c r="H13170" s="35">
        <v>2052</v>
      </c>
      <c r="I13170" s="40">
        <v>1.2971233679199949E-4</v>
      </c>
    </row>
    <row r="13171" spans="2:9" x14ac:dyDescent="0.25">
      <c r="B13171" s="35" t="s">
        <v>84</v>
      </c>
      <c r="C13171" s="35" t="s">
        <v>67</v>
      </c>
      <c r="D13171" s="35" t="s">
        <v>23</v>
      </c>
      <c r="E13171" s="35" t="s">
        <v>5</v>
      </c>
      <c r="F13171" s="35" t="s">
        <v>44</v>
      </c>
      <c r="G13171" s="35" t="s">
        <v>1</v>
      </c>
      <c r="H13171" s="35">
        <v>2053</v>
      </c>
      <c r="I13171" s="40">
        <v>1.2973303246751426E-4</v>
      </c>
    </row>
    <row r="13172" spans="2:9" x14ac:dyDescent="0.25">
      <c r="B13172" s="35" t="s">
        <v>84</v>
      </c>
      <c r="C13172" s="35" t="s">
        <v>67</v>
      </c>
      <c r="D13172" s="35" t="s">
        <v>23</v>
      </c>
      <c r="E13172" s="35" t="s">
        <v>5</v>
      </c>
      <c r="F13172" s="35" t="s">
        <v>44</v>
      </c>
      <c r="G13172" s="35" t="s">
        <v>1</v>
      </c>
      <c r="H13172" s="35">
        <v>2054</v>
      </c>
      <c r="I13172" s="40">
        <v>1.2968169539703716E-4</v>
      </c>
    </row>
    <row r="13173" spans="2:9" x14ac:dyDescent="0.25">
      <c r="B13173" s="35" t="s">
        <v>84</v>
      </c>
      <c r="C13173" s="35" t="s">
        <v>67</v>
      </c>
      <c r="D13173" s="35" t="s">
        <v>23</v>
      </c>
      <c r="E13173" s="35" t="s">
        <v>5</v>
      </c>
      <c r="F13173" s="35" t="s">
        <v>44</v>
      </c>
      <c r="G13173" s="35" t="s">
        <v>1</v>
      </c>
      <c r="H13173" s="35">
        <v>2055</v>
      </c>
      <c r="I13173" s="40">
        <v>1.2956989340697146E-4</v>
      </c>
    </row>
    <row r="13174" spans="2:9" x14ac:dyDescent="0.25">
      <c r="B13174" s="35" t="s">
        <v>84</v>
      </c>
      <c r="C13174" s="35" t="s">
        <v>67</v>
      </c>
      <c r="D13174" s="35" t="s">
        <v>23</v>
      </c>
      <c r="E13174" s="35" t="s">
        <v>5</v>
      </c>
      <c r="F13174" s="35" t="s">
        <v>44</v>
      </c>
      <c r="G13174" s="35" t="s">
        <v>1</v>
      </c>
      <c r="H13174" s="35">
        <v>2056</v>
      </c>
      <c r="I13174" s="40">
        <v>1.2938506762929771E-4</v>
      </c>
    </row>
    <row r="13175" spans="2:9" x14ac:dyDescent="0.25">
      <c r="B13175" s="35" t="s">
        <v>84</v>
      </c>
      <c r="C13175" s="35" t="s">
        <v>67</v>
      </c>
      <c r="D13175" s="35" t="s">
        <v>23</v>
      </c>
      <c r="E13175" s="35" t="s">
        <v>5</v>
      </c>
      <c r="F13175" s="35" t="s">
        <v>44</v>
      </c>
      <c r="G13175" s="35" t="s">
        <v>1</v>
      </c>
      <c r="H13175" s="35">
        <v>2057</v>
      </c>
      <c r="I13175" s="40">
        <v>1.2912160344304767E-4</v>
      </c>
    </row>
    <row r="13176" spans="2:9" x14ac:dyDescent="0.25">
      <c r="B13176" s="35" t="s">
        <v>84</v>
      </c>
      <c r="C13176" s="35" t="s">
        <v>67</v>
      </c>
      <c r="D13176" s="35" t="s">
        <v>23</v>
      </c>
      <c r="E13176" s="35" t="s">
        <v>5</v>
      </c>
      <c r="F13176" s="35" t="s">
        <v>44</v>
      </c>
      <c r="G13176" s="35" t="s">
        <v>1</v>
      </c>
      <c r="H13176" s="35">
        <v>2058</v>
      </c>
      <c r="I13176" s="40">
        <v>1.2877436233154022E-4</v>
      </c>
    </row>
    <row r="13177" spans="2:9" x14ac:dyDescent="0.25">
      <c r="B13177" s="35" t="s">
        <v>84</v>
      </c>
      <c r="C13177" s="35" t="s">
        <v>67</v>
      </c>
      <c r="D13177" s="35" t="s">
        <v>23</v>
      </c>
      <c r="E13177" s="35" t="s">
        <v>5</v>
      </c>
      <c r="F13177" s="35" t="s">
        <v>44</v>
      </c>
      <c r="G13177" s="35" t="s">
        <v>1</v>
      </c>
      <c r="H13177" s="35">
        <v>2059</v>
      </c>
      <c r="I13177" s="40">
        <v>1.2833407658133293E-4</v>
      </c>
    </row>
    <row r="13178" spans="2:9" x14ac:dyDescent="0.25">
      <c r="B13178" s="35" t="s">
        <v>84</v>
      </c>
      <c r="C13178" s="35" t="s">
        <v>67</v>
      </c>
      <c r="D13178" s="35" t="s">
        <v>23</v>
      </c>
      <c r="E13178" s="35" t="s">
        <v>5</v>
      </c>
      <c r="F13178" s="35" t="s">
        <v>44</v>
      </c>
      <c r="G13178" s="35" t="s">
        <v>1</v>
      </c>
      <c r="H13178" s="35">
        <v>2060</v>
      </c>
      <c r="I13178" s="40">
        <v>1.2781324609028832E-4</v>
      </c>
    </row>
    <row r="13179" spans="2:9" x14ac:dyDescent="0.25">
      <c r="B13179" s="35" t="s">
        <v>84</v>
      </c>
      <c r="C13179" s="35" t="s">
        <v>67</v>
      </c>
      <c r="D13179" s="35" t="s">
        <v>23</v>
      </c>
      <c r="E13179" s="35" t="s">
        <v>5</v>
      </c>
      <c r="F13179" s="35" t="s">
        <v>45</v>
      </c>
      <c r="G13179" s="35" t="s">
        <v>1</v>
      </c>
      <c r="H13179" s="35">
        <v>2000</v>
      </c>
      <c r="I13179" s="40">
        <f t="array" ref="I13179:I13239">TRANSPOSE('[10]Despesa_%PIB'!$B$44:$BJ$44)</f>
        <v>0</v>
      </c>
    </row>
    <row r="13180" spans="2:9" x14ac:dyDescent="0.25">
      <c r="B13180" s="35" t="s">
        <v>84</v>
      </c>
      <c r="C13180" s="35" t="s">
        <v>67</v>
      </c>
      <c r="D13180" s="35" t="s">
        <v>23</v>
      </c>
      <c r="E13180" s="35" t="s">
        <v>5</v>
      </c>
      <c r="F13180" s="35" t="s">
        <v>45</v>
      </c>
      <c r="G13180" s="35" t="s">
        <v>1</v>
      </c>
      <c r="H13180" s="35">
        <v>2001</v>
      </c>
      <c r="I13180" s="40">
        <v>0</v>
      </c>
    </row>
    <row r="13181" spans="2:9" x14ac:dyDescent="0.25">
      <c r="B13181" s="35" t="s">
        <v>84</v>
      </c>
      <c r="C13181" s="35" t="s">
        <v>67</v>
      </c>
      <c r="D13181" s="35" t="s">
        <v>23</v>
      </c>
      <c r="E13181" s="35" t="s">
        <v>5</v>
      </c>
      <c r="F13181" s="35" t="s">
        <v>45</v>
      </c>
      <c r="G13181" s="35" t="s">
        <v>1</v>
      </c>
      <c r="H13181" s="35">
        <v>2002</v>
      </c>
      <c r="I13181" s="40">
        <v>0</v>
      </c>
    </row>
    <row r="13182" spans="2:9" x14ac:dyDescent="0.25">
      <c r="B13182" s="35" t="s">
        <v>84</v>
      </c>
      <c r="C13182" s="35" t="s">
        <v>67</v>
      </c>
      <c r="D13182" s="35" t="s">
        <v>23</v>
      </c>
      <c r="E13182" s="35" t="s">
        <v>5</v>
      </c>
      <c r="F13182" s="35" t="s">
        <v>45</v>
      </c>
      <c r="G13182" s="35" t="s">
        <v>1</v>
      </c>
      <c r="H13182" s="35">
        <v>2003</v>
      </c>
      <c r="I13182" s="40">
        <v>0</v>
      </c>
    </row>
    <row r="13183" spans="2:9" x14ac:dyDescent="0.25">
      <c r="B13183" s="35" t="s">
        <v>84</v>
      </c>
      <c r="C13183" s="35" t="s">
        <v>67</v>
      </c>
      <c r="D13183" s="35" t="s">
        <v>23</v>
      </c>
      <c r="E13183" s="35" t="s">
        <v>5</v>
      </c>
      <c r="F13183" s="35" t="s">
        <v>45</v>
      </c>
      <c r="G13183" s="35" t="s">
        <v>1</v>
      </c>
      <c r="H13183" s="35">
        <v>2004</v>
      </c>
      <c r="I13183" s="40">
        <v>0</v>
      </c>
    </row>
    <row r="13184" spans="2:9" x14ac:dyDescent="0.25">
      <c r="B13184" s="35" t="s">
        <v>84</v>
      </c>
      <c r="C13184" s="35" t="s">
        <v>67</v>
      </c>
      <c r="D13184" s="35" t="s">
        <v>23</v>
      </c>
      <c r="E13184" s="35" t="s">
        <v>5</v>
      </c>
      <c r="F13184" s="35" t="s">
        <v>45</v>
      </c>
      <c r="G13184" s="35" t="s">
        <v>1</v>
      </c>
      <c r="H13184" s="35">
        <v>2005</v>
      </c>
      <c r="I13184" s="40">
        <v>0</v>
      </c>
    </row>
    <row r="13185" spans="2:9" x14ac:dyDescent="0.25">
      <c r="B13185" s="35" t="s">
        <v>84</v>
      </c>
      <c r="C13185" s="35" t="s">
        <v>67</v>
      </c>
      <c r="D13185" s="35" t="s">
        <v>23</v>
      </c>
      <c r="E13185" s="35" t="s">
        <v>5</v>
      </c>
      <c r="F13185" s="35" t="s">
        <v>45</v>
      </c>
      <c r="G13185" s="35" t="s">
        <v>1</v>
      </c>
      <c r="H13185" s="35">
        <v>2006</v>
      </c>
      <c r="I13185" s="40">
        <v>0</v>
      </c>
    </row>
    <row r="13186" spans="2:9" x14ac:dyDescent="0.25">
      <c r="B13186" s="35" t="s">
        <v>84</v>
      </c>
      <c r="C13186" s="35" t="s">
        <v>67</v>
      </c>
      <c r="D13186" s="35" t="s">
        <v>23</v>
      </c>
      <c r="E13186" s="35" t="s">
        <v>5</v>
      </c>
      <c r="F13186" s="35" t="s">
        <v>45</v>
      </c>
      <c r="G13186" s="35" t="s">
        <v>1</v>
      </c>
      <c r="H13186" s="35">
        <v>2007</v>
      </c>
      <c r="I13186" s="40">
        <v>0</v>
      </c>
    </row>
    <row r="13187" spans="2:9" x14ac:dyDescent="0.25">
      <c r="B13187" s="35" t="s">
        <v>84</v>
      </c>
      <c r="C13187" s="35" t="s">
        <v>67</v>
      </c>
      <c r="D13187" s="35" t="s">
        <v>23</v>
      </c>
      <c r="E13187" s="35" t="s">
        <v>5</v>
      </c>
      <c r="F13187" s="35" t="s">
        <v>45</v>
      </c>
      <c r="G13187" s="35" t="s">
        <v>1</v>
      </c>
      <c r="H13187" s="35">
        <v>2008</v>
      </c>
      <c r="I13187" s="40">
        <v>0</v>
      </c>
    </row>
    <row r="13188" spans="2:9" x14ac:dyDescent="0.25">
      <c r="B13188" s="35" t="s">
        <v>84</v>
      </c>
      <c r="C13188" s="35" t="s">
        <v>67</v>
      </c>
      <c r="D13188" s="35" t="s">
        <v>23</v>
      </c>
      <c r="E13188" s="35" t="s">
        <v>5</v>
      </c>
      <c r="F13188" s="35" t="s">
        <v>45</v>
      </c>
      <c r="G13188" s="35" t="s">
        <v>1</v>
      </c>
      <c r="H13188" s="35">
        <v>2009</v>
      </c>
      <c r="I13188" s="40">
        <v>0</v>
      </c>
    </row>
    <row r="13189" spans="2:9" x14ac:dyDescent="0.25">
      <c r="B13189" s="35" t="s">
        <v>84</v>
      </c>
      <c r="C13189" s="35" t="s">
        <v>67</v>
      </c>
      <c r="D13189" s="35" t="s">
        <v>23</v>
      </c>
      <c r="E13189" s="35" t="s">
        <v>5</v>
      </c>
      <c r="F13189" s="35" t="s">
        <v>45</v>
      </c>
      <c r="G13189" s="35" t="s">
        <v>1</v>
      </c>
      <c r="H13189" s="35">
        <v>2010</v>
      </c>
      <c r="I13189" s="40">
        <v>0</v>
      </c>
    </row>
    <row r="13190" spans="2:9" x14ac:dyDescent="0.25">
      <c r="B13190" s="35" t="s">
        <v>84</v>
      </c>
      <c r="C13190" s="35" t="s">
        <v>67</v>
      </c>
      <c r="D13190" s="35" t="s">
        <v>23</v>
      </c>
      <c r="E13190" s="35" t="s">
        <v>5</v>
      </c>
      <c r="F13190" s="35" t="s">
        <v>45</v>
      </c>
      <c r="G13190" s="35" t="s">
        <v>1</v>
      </c>
      <c r="H13190" s="35">
        <v>2011</v>
      </c>
      <c r="I13190" s="40">
        <v>0</v>
      </c>
    </row>
    <row r="13191" spans="2:9" x14ac:dyDescent="0.25">
      <c r="B13191" s="35" t="s">
        <v>84</v>
      </c>
      <c r="C13191" s="35" t="s">
        <v>67</v>
      </c>
      <c r="D13191" s="35" t="s">
        <v>23</v>
      </c>
      <c r="E13191" s="35" t="s">
        <v>5</v>
      </c>
      <c r="F13191" s="35" t="s">
        <v>45</v>
      </c>
      <c r="G13191" s="35" t="s">
        <v>1</v>
      </c>
      <c r="H13191" s="35">
        <v>2012</v>
      </c>
      <c r="I13191" s="40">
        <v>0</v>
      </c>
    </row>
    <row r="13192" spans="2:9" x14ac:dyDescent="0.25">
      <c r="B13192" s="35" t="s">
        <v>84</v>
      </c>
      <c r="C13192" s="35" t="s">
        <v>67</v>
      </c>
      <c r="D13192" s="35" t="s">
        <v>23</v>
      </c>
      <c r="E13192" s="35" t="s">
        <v>5</v>
      </c>
      <c r="F13192" s="35" t="s">
        <v>45</v>
      </c>
      <c r="G13192" s="35" t="s">
        <v>1</v>
      </c>
      <c r="H13192" s="35">
        <v>2013</v>
      </c>
      <c r="I13192" s="40">
        <v>0</v>
      </c>
    </row>
    <row r="13193" spans="2:9" x14ac:dyDescent="0.25">
      <c r="B13193" s="35" t="s">
        <v>84</v>
      </c>
      <c r="C13193" s="35" t="s">
        <v>67</v>
      </c>
      <c r="D13193" s="35" t="s">
        <v>23</v>
      </c>
      <c r="E13193" s="35" t="s">
        <v>5</v>
      </c>
      <c r="F13193" s="35" t="s">
        <v>45</v>
      </c>
      <c r="G13193" s="35" t="s">
        <v>1</v>
      </c>
      <c r="H13193" s="35">
        <v>2014</v>
      </c>
      <c r="I13193" s="40">
        <v>2.5052141728172909E-5</v>
      </c>
    </row>
    <row r="13194" spans="2:9" x14ac:dyDescent="0.25">
      <c r="B13194" s="35" t="s">
        <v>84</v>
      </c>
      <c r="C13194" s="35" t="s">
        <v>67</v>
      </c>
      <c r="D13194" s="35" t="s">
        <v>23</v>
      </c>
      <c r="E13194" s="35" t="s">
        <v>5</v>
      </c>
      <c r="F13194" s="35" t="s">
        <v>45</v>
      </c>
      <c r="G13194" s="35" t="s">
        <v>1</v>
      </c>
      <c r="H13194" s="35">
        <v>2015</v>
      </c>
      <c r="I13194" s="40">
        <v>3.8077359584893703E-5</v>
      </c>
    </row>
    <row r="13195" spans="2:9" x14ac:dyDescent="0.25">
      <c r="B13195" s="35" t="s">
        <v>84</v>
      </c>
      <c r="C13195" s="35" t="s">
        <v>67</v>
      </c>
      <c r="D13195" s="35" t="s">
        <v>23</v>
      </c>
      <c r="E13195" s="35" t="s">
        <v>5</v>
      </c>
      <c r="F13195" s="35" t="s">
        <v>45</v>
      </c>
      <c r="G13195" s="35" t="s">
        <v>1</v>
      </c>
      <c r="H13195" s="35">
        <v>2016</v>
      </c>
      <c r="I13195" s="40">
        <v>4.643177760321438E-5</v>
      </c>
    </row>
    <row r="13196" spans="2:9" x14ac:dyDescent="0.25">
      <c r="B13196" s="35" t="s">
        <v>84</v>
      </c>
      <c r="C13196" s="35" t="s">
        <v>67</v>
      </c>
      <c r="D13196" s="35" t="s">
        <v>23</v>
      </c>
      <c r="E13196" s="35" t="s">
        <v>5</v>
      </c>
      <c r="F13196" s="35" t="s">
        <v>45</v>
      </c>
      <c r="G13196" s="35" t="s">
        <v>1</v>
      </c>
      <c r="H13196" s="35">
        <v>2017</v>
      </c>
      <c r="I13196" s="40">
        <v>4.6940178807841581E-5</v>
      </c>
    </row>
    <row r="13197" spans="2:9" x14ac:dyDescent="0.25">
      <c r="B13197" s="35" t="s">
        <v>84</v>
      </c>
      <c r="C13197" s="35" t="s">
        <v>67</v>
      </c>
      <c r="D13197" s="35" t="s">
        <v>23</v>
      </c>
      <c r="E13197" s="35" t="s">
        <v>5</v>
      </c>
      <c r="F13197" s="35" t="s">
        <v>45</v>
      </c>
      <c r="G13197" s="35" t="s">
        <v>1</v>
      </c>
      <c r="H13197" s="35">
        <v>2018</v>
      </c>
      <c r="I13197" s="40">
        <v>4.6203072396846837E-5</v>
      </c>
    </row>
    <row r="13198" spans="2:9" x14ac:dyDescent="0.25">
      <c r="B13198" s="35" t="s">
        <v>84</v>
      </c>
      <c r="C13198" s="35" t="s">
        <v>67</v>
      </c>
      <c r="D13198" s="35" t="s">
        <v>23</v>
      </c>
      <c r="E13198" s="35" t="s">
        <v>5</v>
      </c>
      <c r="F13198" s="35" t="s">
        <v>45</v>
      </c>
      <c r="G13198" s="35" t="s">
        <v>1</v>
      </c>
      <c r="H13198" s="35">
        <v>2019</v>
      </c>
      <c r="I13198" s="40">
        <v>4.5702753842661475E-5</v>
      </c>
    </row>
    <row r="13199" spans="2:9" x14ac:dyDescent="0.25">
      <c r="B13199" s="35" t="s">
        <v>84</v>
      </c>
      <c r="C13199" s="35" t="s">
        <v>67</v>
      </c>
      <c r="D13199" s="35" t="s">
        <v>23</v>
      </c>
      <c r="E13199" s="35" t="s">
        <v>5</v>
      </c>
      <c r="F13199" s="35" t="s">
        <v>45</v>
      </c>
      <c r="G13199" s="35" t="s">
        <v>1</v>
      </c>
      <c r="H13199" s="35">
        <v>2020</v>
      </c>
      <c r="I13199" s="40">
        <v>4.6058411435490724E-5</v>
      </c>
    </row>
    <row r="13200" spans="2:9" x14ac:dyDescent="0.25">
      <c r="B13200" s="35" t="s">
        <v>84</v>
      </c>
      <c r="C13200" s="35" t="s">
        <v>67</v>
      </c>
      <c r="D13200" s="35" t="s">
        <v>23</v>
      </c>
      <c r="E13200" s="35" t="s">
        <v>5</v>
      </c>
      <c r="F13200" s="35" t="s">
        <v>45</v>
      </c>
      <c r="G13200" s="35" t="s">
        <v>1</v>
      </c>
      <c r="H13200" s="35">
        <v>2021</v>
      </c>
      <c r="I13200" s="40">
        <v>4.6270850935491472E-5</v>
      </c>
    </row>
    <row r="13201" spans="2:9" x14ac:dyDescent="0.25">
      <c r="B13201" s="35" t="s">
        <v>84</v>
      </c>
      <c r="C13201" s="35" t="s">
        <v>67</v>
      </c>
      <c r="D13201" s="35" t="s">
        <v>23</v>
      </c>
      <c r="E13201" s="35" t="s">
        <v>5</v>
      </c>
      <c r="F13201" s="35" t="s">
        <v>45</v>
      </c>
      <c r="G13201" s="35" t="s">
        <v>1</v>
      </c>
      <c r="H13201" s="35">
        <v>2022</v>
      </c>
      <c r="I13201" s="40">
        <v>4.6530529582804852E-5</v>
      </c>
    </row>
    <row r="13202" spans="2:9" x14ac:dyDescent="0.25">
      <c r="B13202" s="35" t="s">
        <v>84</v>
      </c>
      <c r="C13202" s="35" t="s">
        <v>67</v>
      </c>
      <c r="D13202" s="35" t="s">
        <v>23</v>
      </c>
      <c r="E13202" s="35" t="s">
        <v>5</v>
      </c>
      <c r="F13202" s="35" t="s">
        <v>45</v>
      </c>
      <c r="G13202" s="35" t="s">
        <v>1</v>
      </c>
      <c r="H13202" s="35">
        <v>2023</v>
      </c>
      <c r="I13202" s="40">
        <v>4.6912376746502499E-5</v>
      </c>
    </row>
    <row r="13203" spans="2:9" x14ac:dyDescent="0.25">
      <c r="B13203" s="35" t="s">
        <v>84</v>
      </c>
      <c r="C13203" s="35" t="s">
        <v>67</v>
      </c>
      <c r="D13203" s="35" t="s">
        <v>23</v>
      </c>
      <c r="E13203" s="35" t="s">
        <v>5</v>
      </c>
      <c r="F13203" s="35" t="s">
        <v>45</v>
      </c>
      <c r="G13203" s="35" t="s">
        <v>1</v>
      </c>
      <c r="H13203" s="35">
        <v>2024</v>
      </c>
      <c r="I13203" s="40">
        <v>4.7268877120395977E-5</v>
      </c>
    </row>
    <row r="13204" spans="2:9" x14ac:dyDescent="0.25">
      <c r="B13204" s="35" t="s">
        <v>84</v>
      </c>
      <c r="C13204" s="35" t="s">
        <v>67</v>
      </c>
      <c r="D13204" s="35" t="s">
        <v>23</v>
      </c>
      <c r="E13204" s="35" t="s">
        <v>5</v>
      </c>
      <c r="F13204" s="35" t="s">
        <v>45</v>
      </c>
      <c r="G13204" s="35" t="s">
        <v>1</v>
      </c>
      <c r="H13204" s="35">
        <v>2025</v>
      </c>
      <c r="I13204" s="40">
        <v>4.7606060812847601E-5</v>
      </c>
    </row>
    <row r="13205" spans="2:9" x14ac:dyDescent="0.25">
      <c r="B13205" s="35" t="s">
        <v>84</v>
      </c>
      <c r="C13205" s="35" t="s">
        <v>67</v>
      </c>
      <c r="D13205" s="35" t="s">
        <v>23</v>
      </c>
      <c r="E13205" s="35" t="s">
        <v>5</v>
      </c>
      <c r="F13205" s="35" t="s">
        <v>45</v>
      </c>
      <c r="G13205" s="35" t="s">
        <v>1</v>
      </c>
      <c r="H13205" s="35">
        <v>2026</v>
      </c>
      <c r="I13205" s="40">
        <v>4.7912235409690993E-5</v>
      </c>
    </row>
    <row r="13206" spans="2:9" x14ac:dyDescent="0.25">
      <c r="B13206" s="35" t="s">
        <v>84</v>
      </c>
      <c r="C13206" s="35" t="s">
        <v>67</v>
      </c>
      <c r="D13206" s="35" t="s">
        <v>23</v>
      </c>
      <c r="E13206" s="35" t="s">
        <v>5</v>
      </c>
      <c r="F13206" s="35" t="s">
        <v>45</v>
      </c>
      <c r="G13206" s="35" t="s">
        <v>1</v>
      </c>
      <c r="H13206" s="35">
        <v>2027</v>
      </c>
      <c r="I13206" s="40">
        <v>4.8179708727765827E-5</v>
      </c>
    </row>
    <row r="13207" spans="2:9" x14ac:dyDescent="0.25">
      <c r="B13207" s="35" t="s">
        <v>84</v>
      </c>
      <c r="C13207" s="35" t="s">
        <v>67</v>
      </c>
      <c r="D13207" s="35" t="s">
        <v>23</v>
      </c>
      <c r="E13207" s="35" t="s">
        <v>5</v>
      </c>
      <c r="F13207" s="35" t="s">
        <v>45</v>
      </c>
      <c r="G13207" s="35" t="s">
        <v>1</v>
      </c>
      <c r="H13207" s="35">
        <v>2028</v>
      </c>
      <c r="I13207" s="40">
        <v>4.8406163369180404E-5</v>
      </c>
    </row>
    <row r="13208" spans="2:9" x14ac:dyDescent="0.25">
      <c r="B13208" s="35" t="s">
        <v>84</v>
      </c>
      <c r="C13208" s="35" t="s">
        <v>67</v>
      </c>
      <c r="D13208" s="35" t="s">
        <v>23</v>
      </c>
      <c r="E13208" s="35" t="s">
        <v>5</v>
      </c>
      <c r="F13208" s="35" t="s">
        <v>45</v>
      </c>
      <c r="G13208" s="35" t="s">
        <v>1</v>
      </c>
      <c r="H13208" s="35">
        <v>2029</v>
      </c>
      <c r="I13208" s="40">
        <v>4.8596246283073952E-5</v>
      </c>
    </row>
    <row r="13209" spans="2:9" x14ac:dyDescent="0.25">
      <c r="B13209" s="35" t="s">
        <v>84</v>
      </c>
      <c r="C13209" s="35" t="s">
        <v>67</v>
      </c>
      <c r="D13209" s="35" t="s">
        <v>23</v>
      </c>
      <c r="E13209" s="35" t="s">
        <v>5</v>
      </c>
      <c r="F13209" s="35" t="s">
        <v>45</v>
      </c>
      <c r="G13209" s="35" t="s">
        <v>1</v>
      </c>
      <c r="H13209" s="35">
        <v>2030</v>
      </c>
      <c r="I13209" s="40">
        <v>4.8750064620131734E-5</v>
      </c>
    </row>
    <row r="13210" spans="2:9" x14ac:dyDescent="0.25">
      <c r="B13210" s="35" t="s">
        <v>84</v>
      </c>
      <c r="C13210" s="35" t="s">
        <v>67</v>
      </c>
      <c r="D13210" s="35" t="s">
        <v>23</v>
      </c>
      <c r="E13210" s="35" t="s">
        <v>5</v>
      </c>
      <c r="F13210" s="35" t="s">
        <v>45</v>
      </c>
      <c r="G13210" s="35" t="s">
        <v>1</v>
      </c>
      <c r="H13210" s="35">
        <v>2031</v>
      </c>
      <c r="I13210" s="40">
        <v>4.8868961718647244E-5</v>
      </c>
    </row>
    <row r="13211" spans="2:9" x14ac:dyDescent="0.25">
      <c r="B13211" s="35" t="s">
        <v>84</v>
      </c>
      <c r="C13211" s="35" t="s">
        <v>67</v>
      </c>
      <c r="D13211" s="35" t="s">
        <v>23</v>
      </c>
      <c r="E13211" s="35" t="s">
        <v>5</v>
      </c>
      <c r="F13211" s="35" t="s">
        <v>45</v>
      </c>
      <c r="G13211" s="35" t="s">
        <v>1</v>
      </c>
      <c r="H13211" s="35">
        <v>2032</v>
      </c>
      <c r="I13211" s="40">
        <v>4.8960696021248007E-5</v>
      </c>
    </row>
    <row r="13212" spans="2:9" x14ac:dyDescent="0.25">
      <c r="B13212" s="35" t="s">
        <v>84</v>
      </c>
      <c r="C13212" s="35" t="s">
        <v>67</v>
      </c>
      <c r="D13212" s="35" t="s">
        <v>23</v>
      </c>
      <c r="E13212" s="35" t="s">
        <v>5</v>
      </c>
      <c r="F13212" s="35" t="s">
        <v>45</v>
      </c>
      <c r="G13212" s="35" t="s">
        <v>1</v>
      </c>
      <c r="H13212" s="35">
        <v>2033</v>
      </c>
      <c r="I13212" s="40">
        <v>4.9026757957423707E-5</v>
      </c>
    </row>
    <row r="13213" spans="2:9" x14ac:dyDescent="0.25">
      <c r="B13213" s="35" t="s">
        <v>84</v>
      </c>
      <c r="C13213" s="35" t="s">
        <v>67</v>
      </c>
      <c r="D13213" s="35" t="s">
        <v>23</v>
      </c>
      <c r="E13213" s="35" t="s">
        <v>5</v>
      </c>
      <c r="F13213" s="35" t="s">
        <v>45</v>
      </c>
      <c r="G13213" s="35" t="s">
        <v>1</v>
      </c>
      <c r="H13213" s="35">
        <v>2034</v>
      </c>
      <c r="I13213" s="40">
        <v>4.9066312103831658E-5</v>
      </c>
    </row>
    <row r="13214" spans="2:9" x14ac:dyDescent="0.25">
      <c r="B13214" s="35" t="s">
        <v>84</v>
      </c>
      <c r="C13214" s="35" t="s">
        <v>67</v>
      </c>
      <c r="D13214" s="35" t="s">
        <v>23</v>
      </c>
      <c r="E13214" s="35" t="s">
        <v>5</v>
      </c>
      <c r="F13214" s="35" t="s">
        <v>45</v>
      </c>
      <c r="G13214" s="35" t="s">
        <v>1</v>
      </c>
      <c r="H13214" s="35">
        <v>2035</v>
      </c>
      <c r="I13214" s="40">
        <v>4.9076470155762401E-5</v>
      </c>
    </row>
    <row r="13215" spans="2:9" x14ac:dyDescent="0.25">
      <c r="B13215" s="35" t="s">
        <v>84</v>
      </c>
      <c r="C13215" s="35" t="s">
        <v>67</v>
      </c>
      <c r="D13215" s="35" t="s">
        <v>23</v>
      </c>
      <c r="E13215" s="35" t="s">
        <v>5</v>
      </c>
      <c r="F13215" s="35" t="s">
        <v>45</v>
      </c>
      <c r="G13215" s="35" t="s">
        <v>1</v>
      </c>
      <c r="H13215" s="35">
        <v>2036</v>
      </c>
      <c r="I13215" s="40">
        <v>4.9060391522867486E-5</v>
      </c>
    </row>
    <row r="13216" spans="2:9" x14ac:dyDescent="0.25">
      <c r="B13216" s="35" t="s">
        <v>84</v>
      </c>
      <c r="C13216" s="35" t="s">
        <v>67</v>
      </c>
      <c r="D13216" s="35" t="s">
        <v>23</v>
      </c>
      <c r="E13216" s="35" t="s">
        <v>5</v>
      </c>
      <c r="F13216" s="35" t="s">
        <v>45</v>
      </c>
      <c r="G13216" s="35" t="s">
        <v>1</v>
      </c>
      <c r="H13216" s="35">
        <v>2037</v>
      </c>
      <c r="I13216" s="40">
        <v>4.9025293394801996E-5</v>
      </c>
    </row>
    <row r="13217" spans="2:9" x14ac:dyDescent="0.25">
      <c r="B13217" s="35" t="s">
        <v>84</v>
      </c>
      <c r="C13217" s="35" t="s">
        <v>67</v>
      </c>
      <c r="D13217" s="35" t="s">
        <v>23</v>
      </c>
      <c r="E13217" s="35" t="s">
        <v>5</v>
      </c>
      <c r="F13217" s="35" t="s">
        <v>45</v>
      </c>
      <c r="G13217" s="35" t="s">
        <v>1</v>
      </c>
      <c r="H13217" s="35">
        <v>2038</v>
      </c>
      <c r="I13217" s="40">
        <v>4.896273267628549E-5</v>
      </c>
    </row>
    <row r="13218" spans="2:9" x14ac:dyDescent="0.25">
      <c r="B13218" s="35" t="s">
        <v>84</v>
      </c>
      <c r="C13218" s="35" t="s">
        <v>67</v>
      </c>
      <c r="D13218" s="35" t="s">
        <v>23</v>
      </c>
      <c r="E13218" s="35" t="s">
        <v>5</v>
      </c>
      <c r="F13218" s="35" t="s">
        <v>45</v>
      </c>
      <c r="G13218" s="35" t="s">
        <v>1</v>
      </c>
      <c r="H13218" s="35">
        <v>2039</v>
      </c>
      <c r="I13218" s="40">
        <v>4.8881684396953527E-5</v>
      </c>
    </row>
    <row r="13219" spans="2:9" x14ac:dyDescent="0.25">
      <c r="B13219" s="35" t="s">
        <v>84</v>
      </c>
      <c r="C13219" s="35" t="s">
        <v>67</v>
      </c>
      <c r="D13219" s="35" t="s">
        <v>23</v>
      </c>
      <c r="E13219" s="35" t="s">
        <v>5</v>
      </c>
      <c r="F13219" s="35" t="s">
        <v>45</v>
      </c>
      <c r="G13219" s="35" t="s">
        <v>1</v>
      </c>
      <c r="H13219" s="35">
        <v>2040</v>
      </c>
      <c r="I13219" s="40">
        <v>4.8788031787455827E-5</v>
      </c>
    </row>
    <row r="13220" spans="2:9" x14ac:dyDescent="0.25">
      <c r="B13220" s="35" t="s">
        <v>84</v>
      </c>
      <c r="C13220" s="35" t="s">
        <v>67</v>
      </c>
      <c r="D13220" s="35" t="s">
        <v>23</v>
      </c>
      <c r="E13220" s="35" t="s">
        <v>5</v>
      </c>
      <c r="F13220" s="35" t="s">
        <v>45</v>
      </c>
      <c r="G13220" s="35" t="s">
        <v>1</v>
      </c>
      <c r="H13220" s="35">
        <v>2041</v>
      </c>
      <c r="I13220" s="40">
        <v>4.868031022235532E-5</v>
      </c>
    </row>
    <row r="13221" spans="2:9" x14ac:dyDescent="0.25">
      <c r="B13221" s="35" t="s">
        <v>84</v>
      </c>
      <c r="C13221" s="35" t="s">
        <v>67</v>
      </c>
      <c r="D13221" s="35" t="s">
        <v>23</v>
      </c>
      <c r="E13221" s="35" t="s">
        <v>5</v>
      </c>
      <c r="F13221" s="35" t="s">
        <v>45</v>
      </c>
      <c r="G13221" s="35" t="s">
        <v>1</v>
      </c>
      <c r="H13221" s="35">
        <v>2042</v>
      </c>
      <c r="I13221" s="40">
        <v>4.8556069276738609E-5</v>
      </c>
    </row>
    <row r="13222" spans="2:9" x14ac:dyDescent="0.25">
      <c r="B13222" s="35" t="s">
        <v>84</v>
      </c>
      <c r="C13222" s="35" t="s">
        <v>67</v>
      </c>
      <c r="D13222" s="35" t="s">
        <v>23</v>
      </c>
      <c r="E13222" s="35" t="s">
        <v>5</v>
      </c>
      <c r="F13222" s="35" t="s">
        <v>45</v>
      </c>
      <c r="G13222" s="35" t="s">
        <v>1</v>
      </c>
      <c r="H13222" s="35">
        <v>2043</v>
      </c>
      <c r="I13222" s="40">
        <v>4.8421108999150115E-5</v>
      </c>
    </row>
    <row r="13223" spans="2:9" x14ac:dyDescent="0.25">
      <c r="B13223" s="35" t="s">
        <v>84</v>
      </c>
      <c r="C13223" s="35" t="s">
        <v>67</v>
      </c>
      <c r="D13223" s="35" t="s">
        <v>23</v>
      </c>
      <c r="E13223" s="35" t="s">
        <v>5</v>
      </c>
      <c r="F13223" s="35" t="s">
        <v>45</v>
      </c>
      <c r="G13223" s="35" t="s">
        <v>1</v>
      </c>
      <c r="H13223" s="35">
        <v>2044</v>
      </c>
      <c r="I13223" s="40">
        <v>4.828278440117266E-5</v>
      </c>
    </row>
    <row r="13224" spans="2:9" x14ac:dyDescent="0.25">
      <c r="B13224" s="35" t="s">
        <v>84</v>
      </c>
      <c r="C13224" s="35" t="s">
        <v>67</v>
      </c>
      <c r="D13224" s="35" t="s">
        <v>23</v>
      </c>
      <c r="E13224" s="35" t="s">
        <v>5</v>
      </c>
      <c r="F13224" s="35" t="s">
        <v>45</v>
      </c>
      <c r="G13224" s="35" t="s">
        <v>1</v>
      </c>
      <c r="H13224" s="35">
        <v>2045</v>
      </c>
      <c r="I13224" s="40">
        <v>4.8134904574263202E-5</v>
      </c>
    </row>
    <row r="13225" spans="2:9" x14ac:dyDescent="0.25">
      <c r="B13225" s="35" t="s">
        <v>84</v>
      </c>
      <c r="C13225" s="35" t="s">
        <v>67</v>
      </c>
      <c r="D13225" s="35" t="s">
        <v>23</v>
      </c>
      <c r="E13225" s="35" t="s">
        <v>5</v>
      </c>
      <c r="F13225" s="35" t="s">
        <v>45</v>
      </c>
      <c r="G13225" s="35" t="s">
        <v>1</v>
      </c>
      <c r="H13225" s="35">
        <v>2046</v>
      </c>
      <c r="I13225" s="40">
        <v>4.7973029321824248E-5</v>
      </c>
    </row>
    <row r="13226" spans="2:9" x14ac:dyDescent="0.25">
      <c r="B13226" s="35" t="s">
        <v>84</v>
      </c>
      <c r="C13226" s="35" t="s">
        <v>67</v>
      </c>
      <c r="D13226" s="35" t="s">
        <v>23</v>
      </c>
      <c r="E13226" s="35" t="s">
        <v>5</v>
      </c>
      <c r="F13226" s="35" t="s">
        <v>45</v>
      </c>
      <c r="G13226" s="35" t="s">
        <v>1</v>
      </c>
      <c r="H13226" s="35">
        <v>2047</v>
      </c>
      <c r="I13226" s="40">
        <v>4.779913184834557E-5</v>
      </c>
    </row>
    <row r="13227" spans="2:9" x14ac:dyDescent="0.25">
      <c r="B13227" s="35" t="s">
        <v>84</v>
      </c>
      <c r="C13227" s="35" t="s">
        <v>67</v>
      </c>
      <c r="D13227" s="35" t="s">
        <v>23</v>
      </c>
      <c r="E13227" s="35" t="s">
        <v>5</v>
      </c>
      <c r="F13227" s="35" t="s">
        <v>45</v>
      </c>
      <c r="G13227" s="35" t="s">
        <v>1</v>
      </c>
      <c r="H13227" s="35">
        <v>2048</v>
      </c>
      <c r="I13227" s="40">
        <v>4.7606937928718637E-5</v>
      </c>
    </row>
    <row r="13228" spans="2:9" x14ac:dyDescent="0.25">
      <c r="B13228" s="35" t="s">
        <v>84</v>
      </c>
      <c r="C13228" s="35" t="s">
        <v>67</v>
      </c>
      <c r="D13228" s="35" t="s">
        <v>23</v>
      </c>
      <c r="E13228" s="35" t="s">
        <v>5</v>
      </c>
      <c r="F13228" s="35" t="s">
        <v>45</v>
      </c>
      <c r="G13228" s="35" t="s">
        <v>1</v>
      </c>
      <c r="H13228" s="35">
        <v>2049</v>
      </c>
      <c r="I13228" s="40">
        <v>4.7388321660114445E-5</v>
      </c>
    </row>
    <row r="13229" spans="2:9" x14ac:dyDescent="0.25">
      <c r="B13229" s="35" t="s">
        <v>84</v>
      </c>
      <c r="C13229" s="35" t="s">
        <v>67</v>
      </c>
      <c r="D13229" s="35" t="s">
        <v>23</v>
      </c>
      <c r="E13229" s="35" t="s">
        <v>5</v>
      </c>
      <c r="F13229" s="35" t="s">
        <v>45</v>
      </c>
      <c r="G13229" s="35" t="s">
        <v>1</v>
      </c>
      <c r="H13229" s="35">
        <v>2050</v>
      </c>
      <c r="I13229" s="40">
        <v>4.7151562557369167E-5</v>
      </c>
    </row>
    <row r="13230" spans="2:9" x14ac:dyDescent="0.25">
      <c r="B13230" s="35" t="s">
        <v>84</v>
      </c>
      <c r="C13230" s="35" t="s">
        <v>67</v>
      </c>
      <c r="D13230" s="35" t="s">
        <v>23</v>
      </c>
      <c r="E13230" s="35" t="s">
        <v>5</v>
      </c>
      <c r="F13230" s="35" t="s">
        <v>45</v>
      </c>
      <c r="G13230" s="35" t="s">
        <v>1</v>
      </c>
      <c r="H13230" s="35">
        <v>2051</v>
      </c>
      <c r="I13230" s="40">
        <v>4.6904982063626699E-5</v>
      </c>
    </row>
    <row r="13231" spans="2:9" x14ac:dyDescent="0.25">
      <c r="B13231" s="35" t="s">
        <v>84</v>
      </c>
      <c r="C13231" s="35" t="s">
        <v>67</v>
      </c>
      <c r="D13231" s="35" t="s">
        <v>23</v>
      </c>
      <c r="E13231" s="35" t="s">
        <v>5</v>
      </c>
      <c r="F13231" s="35" t="s">
        <v>45</v>
      </c>
      <c r="G13231" s="35" t="s">
        <v>1</v>
      </c>
      <c r="H13231" s="35">
        <v>2052</v>
      </c>
      <c r="I13231" s="40">
        <v>4.6650069186942182E-5</v>
      </c>
    </row>
    <row r="13232" spans="2:9" x14ac:dyDescent="0.25">
      <c r="B13232" s="35" t="s">
        <v>84</v>
      </c>
      <c r="C13232" s="35" t="s">
        <v>67</v>
      </c>
      <c r="D13232" s="35" t="s">
        <v>23</v>
      </c>
      <c r="E13232" s="35" t="s">
        <v>5</v>
      </c>
      <c r="F13232" s="35" t="s">
        <v>45</v>
      </c>
      <c r="G13232" s="35" t="s">
        <v>1</v>
      </c>
      <c r="H13232" s="35">
        <v>2053</v>
      </c>
      <c r="I13232" s="40">
        <v>4.6381768418756463E-5</v>
      </c>
    </row>
    <row r="13233" spans="2:9" x14ac:dyDescent="0.25">
      <c r="B13233" s="35" t="s">
        <v>84</v>
      </c>
      <c r="C13233" s="35" t="s">
        <v>67</v>
      </c>
      <c r="D13233" s="35" t="s">
        <v>23</v>
      </c>
      <c r="E13233" s="35" t="s">
        <v>5</v>
      </c>
      <c r="F13233" s="35" t="s">
        <v>45</v>
      </c>
      <c r="G13233" s="35" t="s">
        <v>1</v>
      </c>
      <c r="H13233" s="35">
        <v>2054</v>
      </c>
      <c r="I13233" s="40">
        <v>4.6096695232046263E-5</v>
      </c>
    </row>
    <row r="13234" spans="2:9" x14ac:dyDescent="0.25">
      <c r="B13234" s="35" t="s">
        <v>84</v>
      </c>
      <c r="C13234" s="35" t="s">
        <v>67</v>
      </c>
      <c r="D13234" s="35" t="s">
        <v>23</v>
      </c>
      <c r="E13234" s="35" t="s">
        <v>5</v>
      </c>
      <c r="F13234" s="35" t="s">
        <v>45</v>
      </c>
      <c r="G13234" s="35" t="s">
        <v>1</v>
      </c>
      <c r="H13234" s="35">
        <v>2055</v>
      </c>
      <c r="I13234" s="40">
        <v>4.5795794949117524E-5</v>
      </c>
    </row>
    <row r="13235" spans="2:9" x14ac:dyDescent="0.25">
      <c r="B13235" s="35" t="s">
        <v>84</v>
      </c>
      <c r="C13235" s="35" t="s">
        <v>67</v>
      </c>
      <c r="D13235" s="35" t="s">
        <v>23</v>
      </c>
      <c r="E13235" s="35" t="s">
        <v>5</v>
      </c>
      <c r="F13235" s="35" t="s">
        <v>45</v>
      </c>
      <c r="G13235" s="35" t="s">
        <v>1</v>
      </c>
      <c r="H13235" s="35">
        <v>2056</v>
      </c>
      <c r="I13235" s="40">
        <v>4.5467360844607006E-5</v>
      </c>
    </row>
    <row r="13236" spans="2:9" x14ac:dyDescent="0.25">
      <c r="B13236" s="35" t="s">
        <v>84</v>
      </c>
      <c r="C13236" s="35" t="s">
        <v>67</v>
      </c>
      <c r="D13236" s="35" t="s">
        <v>23</v>
      </c>
      <c r="E13236" s="35" t="s">
        <v>5</v>
      </c>
      <c r="F13236" s="35" t="s">
        <v>45</v>
      </c>
      <c r="G13236" s="35" t="s">
        <v>1</v>
      </c>
      <c r="H13236" s="35">
        <v>2057</v>
      </c>
      <c r="I13236" s="40">
        <v>4.5110467055821359E-5</v>
      </c>
    </row>
    <row r="13237" spans="2:9" x14ac:dyDescent="0.25">
      <c r="B13237" s="35" t="s">
        <v>84</v>
      </c>
      <c r="C13237" s="35" t="s">
        <v>67</v>
      </c>
      <c r="D13237" s="35" t="s">
        <v>23</v>
      </c>
      <c r="E13237" s="35" t="s">
        <v>5</v>
      </c>
      <c r="F13237" s="35" t="s">
        <v>45</v>
      </c>
      <c r="G13237" s="35" t="s">
        <v>1</v>
      </c>
      <c r="H13237" s="35">
        <v>2058</v>
      </c>
      <c r="I13237" s="40">
        <v>4.4737692610637417E-5</v>
      </c>
    </row>
    <row r="13238" spans="2:9" x14ac:dyDescent="0.25">
      <c r="B13238" s="35" t="s">
        <v>84</v>
      </c>
      <c r="C13238" s="35" t="s">
        <v>67</v>
      </c>
      <c r="D13238" s="35" t="s">
        <v>23</v>
      </c>
      <c r="E13238" s="35" t="s">
        <v>5</v>
      </c>
      <c r="F13238" s="35" t="s">
        <v>45</v>
      </c>
      <c r="G13238" s="35" t="s">
        <v>1</v>
      </c>
      <c r="H13238" s="35">
        <v>2059</v>
      </c>
      <c r="I13238" s="40">
        <v>4.4353697069862444E-5</v>
      </c>
    </row>
    <row r="13239" spans="2:9" x14ac:dyDescent="0.25">
      <c r="B13239" s="35" t="s">
        <v>84</v>
      </c>
      <c r="C13239" s="35" t="s">
        <v>67</v>
      </c>
      <c r="D13239" s="35" t="s">
        <v>23</v>
      </c>
      <c r="E13239" s="35" t="s">
        <v>5</v>
      </c>
      <c r="F13239" s="35" t="s">
        <v>45</v>
      </c>
      <c r="G13239" s="35" t="s">
        <v>1</v>
      </c>
      <c r="H13239" s="35">
        <v>2060</v>
      </c>
      <c r="I13239" s="40">
        <v>4.3955970314361684E-5</v>
      </c>
    </row>
    <row r="13240" spans="2:9" x14ac:dyDescent="0.25">
      <c r="B13240" s="35" t="s">
        <v>84</v>
      </c>
      <c r="C13240" s="35" t="s">
        <v>67</v>
      </c>
      <c r="D13240" s="35" t="s">
        <v>23</v>
      </c>
      <c r="E13240" s="35" t="s">
        <v>5</v>
      </c>
      <c r="F13240" s="35" t="s">
        <v>46</v>
      </c>
      <c r="G13240" s="35" t="s">
        <v>1</v>
      </c>
      <c r="H13240" s="35">
        <v>2000</v>
      </c>
      <c r="I13240" s="40">
        <f t="array" ref="I13240:I13300">TRANSPOSE('[10]Despesa_%PIB'!$B$45:$BJ$45)</f>
        <v>0</v>
      </c>
    </row>
    <row r="13241" spans="2:9" x14ac:dyDescent="0.25">
      <c r="B13241" s="35" t="s">
        <v>84</v>
      </c>
      <c r="C13241" s="35" t="s">
        <v>67</v>
      </c>
      <c r="D13241" s="35" t="s">
        <v>23</v>
      </c>
      <c r="E13241" s="35" t="s">
        <v>5</v>
      </c>
      <c r="F13241" s="35" t="s">
        <v>46</v>
      </c>
      <c r="G13241" s="35" t="s">
        <v>1</v>
      </c>
      <c r="H13241" s="35">
        <v>2001</v>
      </c>
      <c r="I13241" s="40">
        <v>0</v>
      </c>
    </row>
    <row r="13242" spans="2:9" x14ac:dyDescent="0.25">
      <c r="B13242" s="35" t="s">
        <v>84</v>
      </c>
      <c r="C13242" s="35" t="s">
        <v>67</v>
      </c>
      <c r="D13242" s="35" t="s">
        <v>23</v>
      </c>
      <c r="E13242" s="35" t="s">
        <v>5</v>
      </c>
      <c r="F13242" s="35" t="s">
        <v>46</v>
      </c>
      <c r="G13242" s="35" t="s">
        <v>1</v>
      </c>
      <c r="H13242" s="35">
        <v>2002</v>
      </c>
      <c r="I13242" s="40">
        <v>0</v>
      </c>
    </row>
    <row r="13243" spans="2:9" x14ac:dyDescent="0.25">
      <c r="B13243" s="35" t="s">
        <v>84</v>
      </c>
      <c r="C13243" s="35" t="s">
        <v>67</v>
      </c>
      <c r="D13243" s="35" t="s">
        <v>23</v>
      </c>
      <c r="E13243" s="35" t="s">
        <v>5</v>
      </c>
      <c r="F13243" s="35" t="s">
        <v>46</v>
      </c>
      <c r="G13243" s="35" t="s">
        <v>1</v>
      </c>
      <c r="H13243" s="35">
        <v>2003</v>
      </c>
      <c r="I13243" s="40">
        <v>0</v>
      </c>
    </row>
    <row r="13244" spans="2:9" x14ac:dyDescent="0.25">
      <c r="B13244" s="35" t="s">
        <v>84</v>
      </c>
      <c r="C13244" s="35" t="s">
        <v>67</v>
      </c>
      <c r="D13244" s="35" t="s">
        <v>23</v>
      </c>
      <c r="E13244" s="35" t="s">
        <v>5</v>
      </c>
      <c r="F13244" s="35" t="s">
        <v>46</v>
      </c>
      <c r="G13244" s="35" t="s">
        <v>1</v>
      </c>
      <c r="H13244" s="35">
        <v>2004</v>
      </c>
      <c r="I13244" s="40">
        <v>0</v>
      </c>
    </row>
    <row r="13245" spans="2:9" x14ac:dyDescent="0.25">
      <c r="B13245" s="35" t="s">
        <v>84</v>
      </c>
      <c r="C13245" s="35" t="s">
        <v>67</v>
      </c>
      <c r="D13245" s="35" t="s">
        <v>23</v>
      </c>
      <c r="E13245" s="35" t="s">
        <v>5</v>
      </c>
      <c r="F13245" s="35" t="s">
        <v>46</v>
      </c>
      <c r="G13245" s="35" t="s">
        <v>1</v>
      </c>
      <c r="H13245" s="35">
        <v>2005</v>
      </c>
      <c r="I13245" s="40">
        <v>0</v>
      </c>
    </row>
    <row r="13246" spans="2:9" x14ac:dyDescent="0.25">
      <c r="B13246" s="35" t="s">
        <v>84</v>
      </c>
      <c r="C13246" s="35" t="s">
        <v>67</v>
      </c>
      <c r="D13246" s="35" t="s">
        <v>23</v>
      </c>
      <c r="E13246" s="35" t="s">
        <v>5</v>
      </c>
      <c r="F13246" s="35" t="s">
        <v>46</v>
      </c>
      <c r="G13246" s="35" t="s">
        <v>1</v>
      </c>
      <c r="H13246" s="35">
        <v>2006</v>
      </c>
      <c r="I13246" s="40">
        <v>0</v>
      </c>
    </row>
    <row r="13247" spans="2:9" x14ac:dyDescent="0.25">
      <c r="B13247" s="35" t="s">
        <v>84</v>
      </c>
      <c r="C13247" s="35" t="s">
        <v>67</v>
      </c>
      <c r="D13247" s="35" t="s">
        <v>23</v>
      </c>
      <c r="E13247" s="35" t="s">
        <v>5</v>
      </c>
      <c r="F13247" s="35" t="s">
        <v>46</v>
      </c>
      <c r="G13247" s="35" t="s">
        <v>1</v>
      </c>
      <c r="H13247" s="35">
        <v>2007</v>
      </c>
      <c r="I13247" s="40">
        <v>0</v>
      </c>
    </row>
    <row r="13248" spans="2:9" x14ac:dyDescent="0.25">
      <c r="B13248" s="35" t="s">
        <v>84</v>
      </c>
      <c r="C13248" s="35" t="s">
        <v>67</v>
      </c>
      <c r="D13248" s="35" t="s">
        <v>23</v>
      </c>
      <c r="E13248" s="35" t="s">
        <v>5</v>
      </c>
      <c r="F13248" s="35" t="s">
        <v>46</v>
      </c>
      <c r="G13248" s="35" t="s">
        <v>1</v>
      </c>
      <c r="H13248" s="35">
        <v>2008</v>
      </c>
      <c r="I13248" s="40">
        <v>0</v>
      </c>
    </row>
    <row r="13249" spans="2:9" x14ac:dyDescent="0.25">
      <c r="B13249" s="35" t="s">
        <v>84</v>
      </c>
      <c r="C13249" s="35" t="s">
        <v>67</v>
      </c>
      <c r="D13249" s="35" t="s">
        <v>23</v>
      </c>
      <c r="E13249" s="35" t="s">
        <v>5</v>
      </c>
      <c r="F13249" s="35" t="s">
        <v>46</v>
      </c>
      <c r="G13249" s="35" t="s">
        <v>1</v>
      </c>
      <c r="H13249" s="35">
        <v>2009</v>
      </c>
      <c r="I13249" s="40">
        <v>0</v>
      </c>
    </row>
    <row r="13250" spans="2:9" x14ac:dyDescent="0.25">
      <c r="B13250" s="35" t="s">
        <v>84</v>
      </c>
      <c r="C13250" s="35" t="s">
        <v>67</v>
      </c>
      <c r="D13250" s="35" t="s">
        <v>23</v>
      </c>
      <c r="E13250" s="35" t="s">
        <v>5</v>
      </c>
      <c r="F13250" s="35" t="s">
        <v>46</v>
      </c>
      <c r="G13250" s="35" t="s">
        <v>1</v>
      </c>
      <c r="H13250" s="35">
        <v>2010</v>
      </c>
      <c r="I13250" s="40">
        <v>0</v>
      </c>
    </row>
    <row r="13251" spans="2:9" x14ac:dyDescent="0.25">
      <c r="B13251" s="35" t="s">
        <v>84</v>
      </c>
      <c r="C13251" s="35" t="s">
        <v>67</v>
      </c>
      <c r="D13251" s="35" t="s">
        <v>23</v>
      </c>
      <c r="E13251" s="35" t="s">
        <v>5</v>
      </c>
      <c r="F13251" s="35" t="s">
        <v>46</v>
      </c>
      <c r="G13251" s="35" t="s">
        <v>1</v>
      </c>
      <c r="H13251" s="35">
        <v>2011</v>
      </c>
      <c r="I13251" s="40">
        <v>0</v>
      </c>
    </row>
    <row r="13252" spans="2:9" x14ac:dyDescent="0.25">
      <c r="B13252" s="35" t="s">
        <v>84</v>
      </c>
      <c r="C13252" s="35" t="s">
        <v>67</v>
      </c>
      <c r="D13252" s="35" t="s">
        <v>23</v>
      </c>
      <c r="E13252" s="35" t="s">
        <v>5</v>
      </c>
      <c r="F13252" s="35" t="s">
        <v>46</v>
      </c>
      <c r="G13252" s="35" t="s">
        <v>1</v>
      </c>
      <c r="H13252" s="35">
        <v>2012</v>
      </c>
      <c r="I13252" s="40">
        <v>0</v>
      </c>
    </row>
    <row r="13253" spans="2:9" x14ac:dyDescent="0.25">
      <c r="B13253" s="35" t="s">
        <v>84</v>
      </c>
      <c r="C13253" s="35" t="s">
        <v>67</v>
      </c>
      <c r="D13253" s="35" t="s">
        <v>23</v>
      </c>
      <c r="E13253" s="35" t="s">
        <v>5</v>
      </c>
      <c r="F13253" s="35" t="s">
        <v>46</v>
      </c>
      <c r="G13253" s="35" t="s">
        <v>1</v>
      </c>
      <c r="H13253" s="35">
        <v>2013</v>
      </c>
      <c r="I13253" s="40">
        <v>0</v>
      </c>
    </row>
    <row r="13254" spans="2:9" x14ac:dyDescent="0.25">
      <c r="B13254" s="35" t="s">
        <v>84</v>
      </c>
      <c r="C13254" s="35" t="s">
        <v>67</v>
      </c>
      <c r="D13254" s="35" t="s">
        <v>23</v>
      </c>
      <c r="E13254" s="35" t="s">
        <v>5</v>
      </c>
      <c r="F13254" s="35" t="s">
        <v>46</v>
      </c>
      <c r="G13254" s="35" t="s">
        <v>1</v>
      </c>
      <c r="H13254" s="35">
        <v>2014</v>
      </c>
      <c r="I13254" s="40">
        <v>1.0979917881969959E-4</v>
      </c>
    </row>
    <row r="13255" spans="2:9" x14ac:dyDescent="0.25">
      <c r="B13255" s="35" t="s">
        <v>84</v>
      </c>
      <c r="C13255" s="35" t="s">
        <v>67</v>
      </c>
      <c r="D13255" s="35" t="s">
        <v>23</v>
      </c>
      <c r="E13255" s="35" t="s">
        <v>5</v>
      </c>
      <c r="F13255" s="35" t="s">
        <v>46</v>
      </c>
      <c r="G13255" s="35" t="s">
        <v>1</v>
      </c>
      <c r="H13255" s="35">
        <v>2015</v>
      </c>
      <c r="I13255" s="40">
        <v>1.1329285868983651E-4</v>
      </c>
    </row>
    <row r="13256" spans="2:9" x14ac:dyDescent="0.25">
      <c r="B13256" s="35" t="s">
        <v>84</v>
      </c>
      <c r="C13256" s="35" t="s">
        <v>67</v>
      </c>
      <c r="D13256" s="35" t="s">
        <v>23</v>
      </c>
      <c r="E13256" s="35" t="s">
        <v>5</v>
      </c>
      <c r="F13256" s="35" t="s">
        <v>46</v>
      </c>
      <c r="G13256" s="35" t="s">
        <v>1</v>
      </c>
      <c r="H13256" s="35">
        <v>2016</v>
      </c>
      <c r="I13256" s="40">
        <v>1.1863144744532882E-4</v>
      </c>
    </row>
    <row r="13257" spans="2:9" x14ac:dyDescent="0.25">
      <c r="B13257" s="35" t="s">
        <v>84</v>
      </c>
      <c r="C13257" s="35" t="s">
        <v>67</v>
      </c>
      <c r="D13257" s="35" t="s">
        <v>23</v>
      </c>
      <c r="E13257" s="35" t="s">
        <v>5</v>
      </c>
      <c r="F13257" s="35" t="s">
        <v>46</v>
      </c>
      <c r="G13257" s="35" t="s">
        <v>1</v>
      </c>
      <c r="H13257" s="35">
        <v>2017</v>
      </c>
      <c r="I13257" s="40">
        <v>1.1504008802339909E-4</v>
      </c>
    </row>
    <row r="13258" spans="2:9" x14ac:dyDescent="0.25">
      <c r="B13258" s="35" t="s">
        <v>84</v>
      </c>
      <c r="C13258" s="35" t="s">
        <v>67</v>
      </c>
      <c r="D13258" s="35" t="s">
        <v>23</v>
      </c>
      <c r="E13258" s="35" t="s">
        <v>5</v>
      </c>
      <c r="F13258" s="35" t="s">
        <v>46</v>
      </c>
      <c r="G13258" s="35" t="s">
        <v>1</v>
      </c>
      <c r="H13258" s="35">
        <v>2018</v>
      </c>
      <c r="I13258" s="40">
        <v>1.1095577958090535E-4</v>
      </c>
    </row>
    <row r="13259" spans="2:9" x14ac:dyDescent="0.25">
      <c r="B13259" s="35" t="s">
        <v>84</v>
      </c>
      <c r="C13259" s="35" t="s">
        <v>67</v>
      </c>
      <c r="D13259" s="35" t="s">
        <v>23</v>
      </c>
      <c r="E13259" s="35" t="s">
        <v>5</v>
      </c>
      <c r="F13259" s="35" t="s">
        <v>46</v>
      </c>
      <c r="G13259" s="35" t="s">
        <v>1</v>
      </c>
      <c r="H13259" s="35">
        <v>2019</v>
      </c>
      <c r="I13259" s="40">
        <v>1.0760564223760462E-4</v>
      </c>
    </row>
    <row r="13260" spans="2:9" x14ac:dyDescent="0.25">
      <c r="B13260" s="35" t="s">
        <v>84</v>
      </c>
      <c r="C13260" s="35" t="s">
        <v>67</v>
      </c>
      <c r="D13260" s="35" t="s">
        <v>23</v>
      </c>
      <c r="E13260" s="35" t="s">
        <v>5</v>
      </c>
      <c r="F13260" s="35" t="s">
        <v>46</v>
      </c>
      <c r="G13260" s="35" t="s">
        <v>1</v>
      </c>
      <c r="H13260" s="35">
        <v>2020</v>
      </c>
      <c r="I13260" s="40">
        <v>1.0635803833008547E-4</v>
      </c>
    </row>
    <row r="13261" spans="2:9" x14ac:dyDescent="0.25">
      <c r="B13261" s="35" t="s">
        <v>84</v>
      </c>
      <c r="C13261" s="35" t="s">
        <v>67</v>
      </c>
      <c r="D13261" s="35" t="s">
        <v>23</v>
      </c>
      <c r="E13261" s="35" t="s">
        <v>5</v>
      </c>
      <c r="F13261" s="35" t="s">
        <v>46</v>
      </c>
      <c r="G13261" s="35" t="s">
        <v>1</v>
      </c>
      <c r="H13261" s="35">
        <v>2021</v>
      </c>
      <c r="I13261" s="40">
        <v>1.0484962081567491E-4</v>
      </c>
    </row>
    <row r="13262" spans="2:9" x14ac:dyDescent="0.25">
      <c r="B13262" s="35" t="s">
        <v>84</v>
      </c>
      <c r="C13262" s="35" t="s">
        <v>67</v>
      </c>
      <c r="D13262" s="35" t="s">
        <v>23</v>
      </c>
      <c r="E13262" s="35" t="s">
        <v>5</v>
      </c>
      <c r="F13262" s="35" t="s">
        <v>46</v>
      </c>
      <c r="G13262" s="35" t="s">
        <v>1</v>
      </c>
      <c r="H13262" s="35">
        <v>2022</v>
      </c>
      <c r="I13262" s="40">
        <v>1.0350738732435065E-4</v>
      </c>
    </row>
    <row r="13263" spans="2:9" x14ac:dyDescent="0.25">
      <c r="B13263" s="35" t="s">
        <v>84</v>
      </c>
      <c r="C13263" s="35" t="s">
        <v>67</v>
      </c>
      <c r="D13263" s="35" t="s">
        <v>23</v>
      </c>
      <c r="E13263" s="35" t="s">
        <v>5</v>
      </c>
      <c r="F13263" s="35" t="s">
        <v>46</v>
      </c>
      <c r="G13263" s="35" t="s">
        <v>1</v>
      </c>
      <c r="H13263" s="35">
        <v>2023</v>
      </c>
      <c r="I13263" s="40">
        <v>1.0248593154715829E-4</v>
      </c>
    </row>
    <row r="13264" spans="2:9" x14ac:dyDescent="0.25">
      <c r="B13264" s="35" t="s">
        <v>84</v>
      </c>
      <c r="C13264" s="35" t="s">
        <v>67</v>
      </c>
      <c r="D13264" s="35" t="s">
        <v>23</v>
      </c>
      <c r="E13264" s="35" t="s">
        <v>5</v>
      </c>
      <c r="F13264" s="35" t="s">
        <v>46</v>
      </c>
      <c r="G13264" s="35" t="s">
        <v>1</v>
      </c>
      <c r="H13264" s="35">
        <v>2024</v>
      </c>
      <c r="I13264" s="40">
        <v>1.014637735176183E-4</v>
      </c>
    </row>
    <row r="13265" spans="2:9" x14ac:dyDescent="0.25">
      <c r="B13265" s="35" t="s">
        <v>84</v>
      </c>
      <c r="C13265" s="35" t="s">
        <v>67</v>
      </c>
      <c r="D13265" s="35" t="s">
        <v>23</v>
      </c>
      <c r="E13265" s="35" t="s">
        <v>5</v>
      </c>
      <c r="F13265" s="35" t="s">
        <v>46</v>
      </c>
      <c r="G13265" s="35" t="s">
        <v>1</v>
      </c>
      <c r="H13265" s="35">
        <v>2025</v>
      </c>
      <c r="I13265" s="40">
        <v>1.0047697505530044E-4</v>
      </c>
    </row>
    <row r="13266" spans="2:9" x14ac:dyDescent="0.25">
      <c r="B13266" s="35" t="s">
        <v>84</v>
      </c>
      <c r="C13266" s="35" t="s">
        <v>67</v>
      </c>
      <c r="D13266" s="35" t="s">
        <v>23</v>
      </c>
      <c r="E13266" s="35" t="s">
        <v>5</v>
      </c>
      <c r="F13266" s="35" t="s">
        <v>46</v>
      </c>
      <c r="G13266" s="35" t="s">
        <v>1</v>
      </c>
      <c r="H13266" s="35">
        <v>2026</v>
      </c>
      <c r="I13266" s="40">
        <v>9.9525346062453277E-5</v>
      </c>
    </row>
    <row r="13267" spans="2:9" x14ac:dyDescent="0.25">
      <c r="B13267" s="35" t="s">
        <v>84</v>
      </c>
      <c r="C13267" s="35" t="s">
        <v>67</v>
      </c>
      <c r="D13267" s="35" t="s">
        <v>23</v>
      </c>
      <c r="E13267" s="35" t="s">
        <v>5</v>
      </c>
      <c r="F13267" s="35" t="s">
        <v>46</v>
      </c>
      <c r="G13267" s="35" t="s">
        <v>1</v>
      </c>
      <c r="H13267" s="35">
        <v>2027</v>
      </c>
      <c r="I13267" s="40">
        <v>9.8609718207648956E-5</v>
      </c>
    </row>
    <row r="13268" spans="2:9" x14ac:dyDescent="0.25">
      <c r="B13268" s="35" t="s">
        <v>84</v>
      </c>
      <c r="C13268" s="35" t="s">
        <v>67</v>
      </c>
      <c r="D13268" s="35" t="s">
        <v>23</v>
      </c>
      <c r="E13268" s="35" t="s">
        <v>5</v>
      </c>
      <c r="F13268" s="35" t="s">
        <v>46</v>
      </c>
      <c r="G13268" s="35" t="s">
        <v>1</v>
      </c>
      <c r="H13268" s="35">
        <v>2028</v>
      </c>
      <c r="I13268" s="40">
        <v>9.7706260760036139E-5</v>
      </c>
    </row>
    <row r="13269" spans="2:9" x14ac:dyDescent="0.25">
      <c r="B13269" s="35" t="s">
        <v>84</v>
      </c>
      <c r="C13269" s="35" t="s">
        <v>67</v>
      </c>
      <c r="D13269" s="35" t="s">
        <v>23</v>
      </c>
      <c r="E13269" s="35" t="s">
        <v>5</v>
      </c>
      <c r="F13269" s="35" t="s">
        <v>46</v>
      </c>
      <c r="G13269" s="35" t="s">
        <v>1</v>
      </c>
      <c r="H13269" s="35">
        <v>2029</v>
      </c>
      <c r="I13269" s="40">
        <v>9.6830547552579537E-5</v>
      </c>
    </row>
    <row r="13270" spans="2:9" x14ac:dyDescent="0.25">
      <c r="B13270" s="35" t="s">
        <v>84</v>
      </c>
      <c r="C13270" s="35" t="s">
        <v>67</v>
      </c>
      <c r="D13270" s="35" t="s">
        <v>23</v>
      </c>
      <c r="E13270" s="35" t="s">
        <v>5</v>
      </c>
      <c r="F13270" s="35" t="s">
        <v>46</v>
      </c>
      <c r="G13270" s="35" t="s">
        <v>1</v>
      </c>
      <c r="H13270" s="35">
        <v>2030</v>
      </c>
      <c r="I13270" s="40">
        <v>9.5961687734646316E-5</v>
      </c>
    </row>
    <row r="13271" spans="2:9" x14ac:dyDescent="0.25">
      <c r="B13271" s="35" t="s">
        <v>84</v>
      </c>
      <c r="C13271" s="35" t="s">
        <v>67</v>
      </c>
      <c r="D13271" s="35" t="s">
        <v>23</v>
      </c>
      <c r="E13271" s="35" t="s">
        <v>5</v>
      </c>
      <c r="F13271" s="35" t="s">
        <v>46</v>
      </c>
      <c r="G13271" s="35" t="s">
        <v>1</v>
      </c>
      <c r="H13271" s="35">
        <v>2031</v>
      </c>
      <c r="I13271" s="40">
        <v>9.5201822679058149E-5</v>
      </c>
    </row>
    <row r="13272" spans="2:9" x14ac:dyDescent="0.25">
      <c r="B13272" s="35" t="s">
        <v>84</v>
      </c>
      <c r="C13272" s="35" t="s">
        <v>67</v>
      </c>
      <c r="D13272" s="35" t="s">
        <v>23</v>
      </c>
      <c r="E13272" s="35" t="s">
        <v>5</v>
      </c>
      <c r="F13272" s="35" t="s">
        <v>46</v>
      </c>
      <c r="G13272" s="35" t="s">
        <v>1</v>
      </c>
      <c r="H13272" s="35">
        <v>2032</v>
      </c>
      <c r="I13272" s="40">
        <v>9.4632235393379523E-5</v>
      </c>
    </row>
    <row r="13273" spans="2:9" x14ac:dyDescent="0.25">
      <c r="B13273" s="35" t="s">
        <v>84</v>
      </c>
      <c r="C13273" s="35" t="s">
        <v>67</v>
      </c>
      <c r="D13273" s="35" t="s">
        <v>23</v>
      </c>
      <c r="E13273" s="35" t="s">
        <v>5</v>
      </c>
      <c r="F13273" s="35" t="s">
        <v>46</v>
      </c>
      <c r="G13273" s="35" t="s">
        <v>1</v>
      </c>
      <c r="H13273" s="35">
        <v>2033</v>
      </c>
      <c r="I13273" s="40">
        <v>9.4012442793790763E-5</v>
      </c>
    </row>
    <row r="13274" spans="2:9" x14ac:dyDescent="0.25">
      <c r="B13274" s="35" t="s">
        <v>84</v>
      </c>
      <c r="C13274" s="35" t="s">
        <v>67</v>
      </c>
      <c r="D13274" s="35" t="s">
        <v>23</v>
      </c>
      <c r="E13274" s="35" t="s">
        <v>5</v>
      </c>
      <c r="F13274" s="35" t="s">
        <v>46</v>
      </c>
      <c r="G13274" s="35" t="s">
        <v>1</v>
      </c>
      <c r="H13274" s="35">
        <v>2034</v>
      </c>
      <c r="I13274" s="40">
        <v>9.3357208585196527E-5</v>
      </c>
    </row>
    <row r="13275" spans="2:9" x14ac:dyDescent="0.25">
      <c r="B13275" s="35" t="s">
        <v>84</v>
      </c>
      <c r="C13275" s="35" t="s">
        <v>67</v>
      </c>
      <c r="D13275" s="35" t="s">
        <v>23</v>
      </c>
      <c r="E13275" s="35" t="s">
        <v>5</v>
      </c>
      <c r="F13275" s="35" t="s">
        <v>46</v>
      </c>
      <c r="G13275" s="35" t="s">
        <v>1</v>
      </c>
      <c r="H13275" s="35">
        <v>2035</v>
      </c>
      <c r="I13275" s="40">
        <v>9.2641641207099403E-5</v>
      </c>
    </row>
    <row r="13276" spans="2:9" x14ac:dyDescent="0.25">
      <c r="B13276" s="35" t="s">
        <v>84</v>
      </c>
      <c r="C13276" s="35" t="s">
        <v>67</v>
      </c>
      <c r="D13276" s="35" t="s">
        <v>23</v>
      </c>
      <c r="E13276" s="35" t="s">
        <v>5</v>
      </c>
      <c r="F13276" s="35" t="s">
        <v>46</v>
      </c>
      <c r="G13276" s="35" t="s">
        <v>1</v>
      </c>
      <c r="H13276" s="35">
        <v>2036</v>
      </c>
      <c r="I13276" s="40">
        <v>9.1873634326405034E-5</v>
      </c>
    </row>
    <row r="13277" spans="2:9" x14ac:dyDescent="0.25">
      <c r="B13277" s="35" t="s">
        <v>84</v>
      </c>
      <c r="C13277" s="35" t="s">
        <v>67</v>
      </c>
      <c r="D13277" s="35" t="s">
        <v>23</v>
      </c>
      <c r="E13277" s="35" t="s">
        <v>5</v>
      </c>
      <c r="F13277" s="35" t="s">
        <v>46</v>
      </c>
      <c r="G13277" s="35" t="s">
        <v>1</v>
      </c>
      <c r="H13277" s="35">
        <v>2037</v>
      </c>
      <c r="I13277" s="40">
        <v>9.1068090844231581E-5</v>
      </c>
    </row>
    <row r="13278" spans="2:9" x14ac:dyDescent="0.25">
      <c r="B13278" s="35" t="s">
        <v>84</v>
      </c>
      <c r="C13278" s="35" t="s">
        <v>67</v>
      </c>
      <c r="D13278" s="35" t="s">
        <v>23</v>
      </c>
      <c r="E13278" s="35" t="s">
        <v>5</v>
      </c>
      <c r="F13278" s="35" t="s">
        <v>46</v>
      </c>
      <c r="G13278" s="35" t="s">
        <v>1</v>
      </c>
      <c r="H13278" s="35">
        <v>2038</v>
      </c>
      <c r="I13278" s="40">
        <v>9.0230325200304858E-5</v>
      </c>
    </row>
    <row r="13279" spans="2:9" x14ac:dyDescent="0.25">
      <c r="B13279" s="35" t="s">
        <v>84</v>
      </c>
      <c r="C13279" s="35" t="s">
        <v>67</v>
      </c>
      <c r="D13279" s="35" t="s">
        <v>23</v>
      </c>
      <c r="E13279" s="35" t="s">
        <v>5</v>
      </c>
      <c r="F13279" s="35" t="s">
        <v>46</v>
      </c>
      <c r="G13279" s="35" t="s">
        <v>1</v>
      </c>
      <c r="H13279" s="35">
        <v>2039</v>
      </c>
      <c r="I13279" s="40">
        <v>8.9358161876334705E-5</v>
      </c>
    </row>
    <row r="13280" spans="2:9" x14ac:dyDescent="0.25">
      <c r="B13280" s="35" t="s">
        <v>84</v>
      </c>
      <c r="C13280" s="35" t="s">
        <v>67</v>
      </c>
      <c r="D13280" s="35" t="s">
        <v>23</v>
      </c>
      <c r="E13280" s="35" t="s">
        <v>5</v>
      </c>
      <c r="F13280" s="35" t="s">
        <v>46</v>
      </c>
      <c r="G13280" s="35" t="s">
        <v>1</v>
      </c>
      <c r="H13280" s="35">
        <v>2040</v>
      </c>
      <c r="I13280" s="40">
        <v>8.8454541131607761E-5</v>
      </c>
    </row>
    <row r="13281" spans="2:9" x14ac:dyDescent="0.25">
      <c r="B13281" s="35" t="s">
        <v>84</v>
      </c>
      <c r="C13281" s="35" t="s">
        <v>67</v>
      </c>
      <c r="D13281" s="35" t="s">
        <v>23</v>
      </c>
      <c r="E13281" s="35" t="s">
        <v>5</v>
      </c>
      <c r="F13281" s="35" t="s">
        <v>46</v>
      </c>
      <c r="G13281" s="35" t="s">
        <v>1</v>
      </c>
      <c r="H13281" s="35">
        <v>2041</v>
      </c>
      <c r="I13281" s="40">
        <v>8.7515076770638408E-5</v>
      </c>
    </row>
    <row r="13282" spans="2:9" x14ac:dyDescent="0.25">
      <c r="B13282" s="35" t="s">
        <v>84</v>
      </c>
      <c r="C13282" s="35" t="s">
        <v>67</v>
      </c>
      <c r="D13282" s="35" t="s">
        <v>23</v>
      </c>
      <c r="E13282" s="35" t="s">
        <v>5</v>
      </c>
      <c r="F13282" s="35" t="s">
        <v>46</v>
      </c>
      <c r="G13282" s="35" t="s">
        <v>1</v>
      </c>
      <c r="H13282" s="35">
        <v>2042</v>
      </c>
      <c r="I13282" s="40">
        <v>8.6549089672040275E-5</v>
      </c>
    </row>
    <row r="13283" spans="2:9" x14ac:dyDescent="0.25">
      <c r="B13283" s="35" t="s">
        <v>84</v>
      </c>
      <c r="C13283" s="35" t="s">
        <v>67</v>
      </c>
      <c r="D13283" s="35" t="s">
        <v>23</v>
      </c>
      <c r="E13283" s="35" t="s">
        <v>5</v>
      </c>
      <c r="F13283" s="35" t="s">
        <v>46</v>
      </c>
      <c r="G13283" s="35" t="s">
        <v>1</v>
      </c>
      <c r="H13283" s="35">
        <v>2043</v>
      </c>
      <c r="I13283" s="40">
        <v>8.5578512225156685E-5</v>
      </c>
    </row>
    <row r="13284" spans="2:9" x14ac:dyDescent="0.25">
      <c r="B13284" s="35" t="s">
        <v>84</v>
      </c>
      <c r="C13284" s="35" t="s">
        <v>67</v>
      </c>
      <c r="D13284" s="35" t="s">
        <v>23</v>
      </c>
      <c r="E13284" s="35" t="s">
        <v>5</v>
      </c>
      <c r="F13284" s="35" t="s">
        <v>46</v>
      </c>
      <c r="G13284" s="35" t="s">
        <v>1</v>
      </c>
      <c r="H13284" s="35">
        <v>2044</v>
      </c>
      <c r="I13284" s="40">
        <v>8.4617313500946306E-5</v>
      </c>
    </row>
    <row r="13285" spans="2:9" x14ac:dyDescent="0.25">
      <c r="B13285" s="35" t="s">
        <v>84</v>
      </c>
      <c r="C13285" s="35" t="s">
        <v>67</v>
      </c>
      <c r="D13285" s="35" t="s">
        <v>23</v>
      </c>
      <c r="E13285" s="35" t="s">
        <v>5</v>
      </c>
      <c r="F13285" s="35" t="s">
        <v>46</v>
      </c>
      <c r="G13285" s="35" t="s">
        <v>1</v>
      </c>
      <c r="H13285" s="35">
        <v>2045</v>
      </c>
      <c r="I13285" s="40">
        <v>8.3670178457061266E-5</v>
      </c>
    </row>
    <row r="13286" spans="2:9" x14ac:dyDescent="0.25">
      <c r="B13286" s="35" t="s">
        <v>84</v>
      </c>
      <c r="C13286" s="35" t="s">
        <v>67</v>
      </c>
      <c r="D13286" s="35" t="s">
        <v>23</v>
      </c>
      <c r="E13286" s="35" t="s">
        <v>5</v>
      </c>
      <c r="F13286" s="35" t="s">
        <v>46</v>
      </c>
      <c r="G13286" s="35" t="s">
        <v>1</v>
      </c>
      <c r="H13286" s="35">
        <v>2046</v>
      </c>
      <c r="I13286" s="40">
        <v>8.2717132134321552E-5</v>
      </c>
    </row>
    <row r="13287" spans="2:9" x14ac:dyDescent="0.25">
      <c r="B13287" s="35" t="s">
        <v>84</v>
      </c>
      <c r="C13287" s="35" t="s">
        <v>67</v>
      </c>
      <c r="D13287" s="35" t="s">
        <v>23</v>
      </c>
      <c r="E13287" s="35" t="s">
        <v>5</v>
      </c>
      <c r="F13287" s="35" t="s">
        <v>46</v>
      </c>
      <c r="G13287" s="35" t="s">
        <v>1</v>
      </c>
      <c r="H13287" s="35">
        <v>2047</v>
      </c>
      <c r="I13287" s="40">
        <v>8.1783944999106324E-5</v>
      </c>
    </row>
    <row r="13288" spans="2:9" x14ac:dyDescent="0.25">
      <c r="B13288" s="35" t="s">
        <v>84</v>
      </c>
      <c r="C13288" s="35" t="s">
        <v>67</v>
      </c>
      <c r="D13288" s="35" t="s">
        <v>23</v>
      </c>
      <c r="E13288" s="35" t="s">
        <v>5</v>
      </c>
      <c r="F13288" s="35" t="s">
        <v>46</v>
      </c>
      <c r="G13288" s="35" t="s">
        <v>1</v>
      </c>
      <c r="H13288" s="35">
        <v>2048</v>
      </c>
      <c r="I13288" s="40">
        <v>8.0869332677798843E-5</v>
      </c>
    </row>
    <row r="13289" spans="2:9" x14ac:dyDescent="0.25">
      <c r="B13289" s="35" t="s">
        <v>84</v>
      </c>
      <c r="C13289" s="35" t="s">
        <v>67</v>
      </c>
      <c r="D13289" s="35" t="s">
        <v>23</v>
      </c>
      <c r="E13289" s="35" t="s">
        <v>5</v>
      </c>
      <c r="F13289" s="35" t="s">
        <v>46</v>
      </c>
      <c r="G13289" s="35" t="s">
        <v>1</v>
      </c>
      <c r="H13289" s="35">
        <v>2049</v>
      </c>
      <c r="I13289" s="40">
        <v>7.9966239545524462E-5</v>
      </c>
    </row>
    <row r="13290" spans="2:9" x14ac:dyDescent="0.25">
      <c r="B13290" s="35" t="s">
        <v>84</v>
      </c>
      <c r="C13290" s="35" t="s">
        <v>67</v>
      </c>
      <c r="D13290" s="35" t="s">
        <v>23</v>
      </c>
      <c r="E13290" s="35" t="s">
        <v>5</v>
      </c>
      <c r="F13290" s="35" t="s">
        <v>46</v>
      </c>
      <c r="G13290" s="35" t="s">
        <v>1</v>
      </c>
      <c r="H13290" s="35">
        <v>2050</v>
      </c>
      <c r="I13290" s="40">
        <v>7.9084427563208326E-5</v>
      </c>
    </row>
    <row r="13291" spans="2:9" x14ac:dyDescent="0.25">
      <c r="B13291" s="35" t="s">
        <v>84</v>
      </c>
      <c r="C13291" s="35" t="s">
        <v>67</v>
      </c>
      <c r="D13291" s="35" t="s">
        <v>23</v>
      </c>
      <c r="E13291" s="35" t="s">
        <v>5</v>
      </c>
      <c r="F13291" s="35" t="s">
        <v>46</v>
      </c>
      <c r="G13291" s="35" t="s">
        <v>1</v>
      </c>
      <c r="H13291" s="35">
        <v>2051</v>
      </c>
      <c r="I13291" s="40">
        <v>7.8225819137372994E-5</v>
      </c>
    </row>
    <row r="13292" spans="2:9" x14ac:dyDescent="0.25">
      <c r="B13292" s="35" t="s">
        <v>84</v>
      </c>
      <c r="C13292" s="35" t="s">
        <v>67</v>
      </c>
      <c r="D13292" s="35" t="s">
        <v>23</v>
      </c>
      <c r="E13292" s="35" t="s">
        <v>5</v>
      </c>
      <c r="F13292" s="35" t="s">
        <v>46</v>
      </c>
      <c r="G13292" s="35" t="s">
        <v>1</v>
      </c>
      <c r="H13292" s="35">
        <v>2052</v>
      </c>
      <c r="I13292" s="40">
        <v>7.7396533445178102E-5</v>
      </c>
    </row>
    <row r="13293" spans="2:9" x14ac:dyDescent="0.25">
      <c r="B13293" s="35" t="s">
        <v>84</v>
      </c>
      <c r="C13293" s="35" t="s">
        <v>67</v>
      </c>
      <c r="D13293" s="35" t="s">
        <v>23</v>
      </c>
      <c r="E13293" s="35" t="s">
        <v>5</v>
      </c>
      <c r="F13293" s="35" t="s">
        <v>46</v>
      </c>
      <c r="G13293" s="35" t="s">
        <v>1</v>
      </c>
      <c r="H13293" s="35">
        <v>2053</v>
      </c>
      <c r="I13293" s="40">
        <v>7.6590768065462383E-5</v>
      </c>
    </row>
    <row r="13294" spans="2:9" x14ac:dyDescent="0.25">
      <c r="B13294" s="35" t="s">
        <v>84</v>
      </c>
      <c r="C13294" s="35" t="s">
        <v>67</v>
      </c>
      <c r="D13294" s="35" t="s">
        <v>23</v>
      </c>
      <c r="E13294" s="35" t="s">
        <v>5</v>
      </c>
      <c r="F13294" s="35" t="s">
        <v>46</v>
      </c>
      <c r="G13294" s="35" t="s">
        <v>1</v>
      </c>
      <c r="H13294" s="35">
        <v>2054</v>
      </c>
      <c r="I13294" s="40">
        <v>7.5800364548579609E-5</v>
      </c>
    </row>
    <row r="13295" spans="2:9" x14ac:dyDescent="0.25">
      <c r="B13295" s="35" t="s">
        <v>84</v>
      </c>
      <c r="C13295" s="35" t="s">
        <v>67</v>
      </c>
      <c r="D13295" s="35" t="s">
        <v>23</v>
      </c>
      <c r="E13295" s="35" t="s">
        <v>5</v>
      </c>
      <c r="F13295" s="35" t="s">
        <v>46</v>
      </c>
      <c r="G13295" s="35" t="s">
        <v>1</v>
      </c>
      <c r="H13295" s="35">
        <v>2055</v>
      </c>
      <c r="I13295" s="40">
        <v>7.5030199233775343E-5</v>
      </c>
    </row>
    <row r="13296" spans="2:9" x14ac:dyDescent="0.25">
      <c r="B13296" s="35" t="s">
        <v>84</v>
      </c>
      <c r="C13296" s="35" t="s">
        <v>67</v>
      </c>
      <c r="D13296" s="35" t="s">
        <v>23</v>
      </c>
      <c r="E13296" s="35" t="s">
        <v>5</v>
      </c>
      <c r="F13296" s="35" t="s">
        <v>46</v>
      </c>
      <c r="G13296" s="35" t="s">
        <v>1</v>
      </c>
      <c r="H13296" s="35">
        <v>2056</v>
      </c>
      <c r="I13296" s="40">
        <v>7.426857816469574E-5</v>
      </c>
    </row>
    <row r="13297" spans="2:9" x14ac:dyDescent="0.25">
      <c r="B13297" s="35" t="s">
        <v>84</v>
      </c>
      <c r="C13297" s="35" t="s">
        <v>67</v>
      </c>
      <c r="D13297" s="35" t="s">
        <v>23</v>
      </c>
      <c r="E13297" s="35" t="s">
        <v>5</v>
      </c>
      <c r="F13297" s="35" t="s">
        <v>46</v>
      </c>
      <c r="G13297" s="35" t="s">
        <v>1</v>
      </c>
      <c r="H13297" s="35">
        <v>2057</v>
      </c>
      <c r="I13297" s="40">
        <v>7.3515130950368486E-5</v>
      </c>
    </row>
    <row r="13298" spans="2:9" x14ac:dyDescent="0.25">
      <c r="B13298" s="35" t="s">
        <v>84</v>
      </c>
      <c r="C13298" s="35" t="s">
        <v>67</v>
      </c>
      <c r="D13298" s="35" t="s">
        <v>23</v>
      </c>
      <c r="E13298" s="35" t="s">
        <v>5</v>
      </c>
      <c r="F13298" s="35" t="s">
        <v>46</v>
      </c>
      <c r="G13298" s="35" t="s">
        <v>1</v>
      </c>
      <c r="H13298" s="35">
        <v>2058</v>
      </c>
      <c r="I13298" s="40">
        <v>7.2776175008991859E-5</v>
      </c>
    </row>
    <row r="13299" spans="2:9" x14ac:dyDescent="0.25">
      <c r="B13299" s="35" t="s">
        <v>84</v>
      </c>
      <c r="C13299" s="35" t="s">
        <v>67</v>
      </c>
      <c r="D13299" s="35" t="s">
        <v>23</v>
      </c>
      <c r="E13299" s="35" t="s">
        <v>5</v>
      </c>
      <c r="F13299" s="35" t="s">
        <v>46</v>
      </c>
      <c r="G13299" s="35" t="s">
        <v>1</v>
      </c>
      <c r="H13299" s="35">
        <v>2059</v>
      </c>
      <c r="I13299" s="40">
        <v>7.2049267078989215E-5</v>
      </c>
    </row>
    <row r="13300" spans="2:9" x14ac:dyDescent="0.25">
      <c r="B13300" s="35" t="s">
        <v>84</v>
      </c>
      <c r="C13300" s="35" t="s">
        <v>67</v>
      </c>
      <c r="D13300" s="35" t="s">
        <v>23</v>
      </c>
      <c r="E13300" s="35" t="s">
        <v>5</v>
      </c>
      <c r="F13300" s="35" t="s">
        <v>46</v>
      </c>
      <c r="G13300" s="35" t="s">
        <v>1</v>
      </c>
      <c r="H13300" s="35">
        <v>2060</v>
      </c>
      <c r="I13300" s="40">
        <v>7.1333741944714694E-5</v>
      </c>
    </row>
    <row r="13301" spans="2:9" x14ac:dyDescent="0.25">
      <c r="B13301" s="35" t="s">
        <v>84</v>
      </c>
      <c r="C13301" s="35" t="s">
        <v>67</v>
      </c>
      <c r="D13301" s="35" t="s">
        <v>23</v>
      </c>
      <c r="E13301" s="35" t="s">
        <v>5</v>
      </c>
      <c r="F13301" s="35" t="s">
        <v>47</v>
      </c>
      <c r="G13301" s="35" t="s">
        <v>1</v>
      </c>
      <c r="H13301" s="35">
        <v>2000</v>
      </c>
      <c r="I13301" s="40">
        <f t="array" ref="I13301:I13361">TRANSPOSE('[10]Despesa_%PIB'!$B$47:$BJ$47)</f>
        <v>0</v>
      </c>
    </row>
    <row r="13302" spans="2:9" x14ac:dyDescent="0.25">
      <c r="B13302" s="35" t="s">
        <v>84</v>
      </c>
      <c r="C13302" s="35" t="s">
        <v>67</v>
      </c>
      <c r="D13302" s="35" t="s">
        <v>23</v>
      </c>
      <c r="E13302" s="35" t="s">
        <v>5</v>
      </c>
      <c r="F13302" s="35" t="s">
        <v>47</v>
      </c>
      <c r="G13302" s="35" t="s">
        <v>1</v>
      </c>
      <c r="H13302" s="35">
        <v>2001</v>
      </c>
      <c r="I13302" s="40">
        <v>0</v>
      </c>
    </row>
    <row r="13303" spans="2:9" x14ac:dyDescent="0.25">
      <c r="B13303" s="35" t="s">
        <v>84</v>
      </c>
      <c r="C13303" s="35" t="s">
        <v>67</v>
      </c>
      <c r="D13303" s="35" t="s">
        <v>23</v>
      </c>
      <c r="E13303" s="35" t="s">
        <v>5</v>
      </c>
      <c r="F13303" s="35" t="s">
        <v>47</v>
      </c>
      <c r="G13303" s="35" t="s">
        <v>1</v>
      </c>
      <c r="H13303" s="35">
        <v>2002</v>
      </c>
      <c r="I13303" s="40">
        <v>0</v>
      </c>
    </row>
    <row r="13304" spans="2:9" x14ac:dyDescent="0.25">
      <c r="B13304" s="35" t="s">
        <v>84</v>
      </c>
      <c r="C13304" s="35" t="s">
        <v>67</v>
      </c>
      <c r="D13304" s="35" t="s">
        <v>23</v>
      </c>
      <c r="E13304" s="35" t="s">
        <v>5</v>
      </c>
      <c r="F13304" s="35" t="s">
        <v>47</v>
      </c>
      <c r="G13304" s="35" t="s">
        <v>1</v>
      </c>
      <c r="H13304" s="35">
        <v>2003</v>
      </c>
      <c r="I13304" s="40">
        <v>0</v>
      </c>
    </row>
    <row r="13305" spans="2:9" x14ac:dyDescent="0.25">
      <c r="B13305" s="35" t="s">
        <v>84</v>
      </c>
      <c r="C13305" s="35" t="s">
        <v>67</v>
      </c>
      <c r="D13305" s="35" t="s">
        <v>23</v>
      </c>
      <c r="E13305" s="35" t="s">
        <v>5</v>
      </c>
      <c r="F13305" s="35" t="s">
        <v>47</v>
      </c>
      <c r="G13305" s="35" t="s">
        <v>1</v>
      </c>
      <c r="H13305" s="35">
        <v>2004</v>
      </c>
      <c r="I13305" s="40">
        <v>0</v>
      </c>
    </row>
    <row r="13306" spans="2:9" x14ac:dyDescent="0.25">
      <c r="B13306" s="35" t="s">
        <v>84</v>
      </c>
      <c r="C13306" s="35" t="s">
        <v>67</v>
      </c>
      <c r="D13306" s="35" t="s">
        <v>23</v>
      </c>
      <c r="E13306" s="35" t="s">
        <v>5</v>
      </c>
      <c r="F13306" s="35" t="s">
        <v>47</v>
      </c>
      <c r="G13306" s="35" t="s">
        <v>1</v>
      </c>
      <c r="H13306" s="35">
        <v>2005</v>
      </c>
      <c r="I13306" s="40">
        <v>0</v>
      </c>
    </row>
    <row r="13307" spans="2:9" x14ac:dyDescent="0.25">
      <c r="B13307" s="35" t="s">
        <v>84</v>
      </c>
      <c r="C13307" s="35" t="s">
        <v>67</v>
      </c>
      <c r="D13307" s="35" t="s">
        <v>23</v>
      </c>
      <c r="E13307" s="35" t="s">
        <v>5</v>
      </c>
      <c r="F13307" s="35" t="s">
        <v>47</v>
      </c>
      <c r="G13307" s="35" t="s">
        <v>1</v>
      </c>
      <c r="H13307" s="35">
        <v>2006</v>
      </c>
      <c r="I13307" s="40">
        <v>0</v>
      </c>
    </row>
    <row r="13308" spans="2:9" x14ac:dyDescent="0.25">
      <c r="B13308" s="35" t="s">
        <v>84</v>
      </c>
      <c r="C13308" s="35" t="s">
        <v>67</v>
      </c>
      <c r="D13308" s="35" t="s">
        <v>23</v>
      </c>
      <c r="E13308" s="35" t="s">
        <v>5</v>
      </c>
      <c r="F13308" s="35" t="s">
        <v>47</v>
      </c>
      <c r="G13308" s="35" t="s">
        <v>1</v>
      </c>
      <c r="H13308" s="35">
        <v>2007</v>
      </c>
      <c r="I13308" s="40">
        <v>0</v>
      </c>
    </row>
    <row r="13309" spans="2:9" x14ac:dyDescent="0.25">
      <c r="B13309" s="35" t="s">
        <v>84</v>
      </c>
      <c r="C13309" s="35" t="s">
        <v>67</v>
      </c>
      <c r="D13309" s="35" t="s">
        <v>23</v>
      </c>
      <c r="E13309" s="35" t="s">
        <v>5</v>
      </c>
      <c r="F13309" s="35" t="s">
        <v>47</v>
      </c>
      <c r="G13309" s="35" t="s">
        <v>1</v>
      </c>
      <c r="H13309" s="35">
        <v>2008</v>
      </c>
      <c r="I13309" s="40">
        <v>0</v>
      </c>
    </row>
    <row r="13310" spans="2:9" x14ac:dyDescent="0.25">
      <c r="B13310" s="35" t="s">
        <v>84</v>
      </c>
      <c r="C13310" s="35" t="s">
        <v>67</v>
      </c>
      <c r="D13310" s="35" t="s">
        <v>23</v>
      </c>
      <c r="E13310" s="35" t="s">
        <v>5</v>
      </c>
      <c r="F13310" s="35" t="s">
        <v>47</v>
      </c>
      <c r="G13310" s="35" t="s">
        <v>1</v>
      </c>
      <c r="H13310" s="35">
        <v>2009</v>
      </c>
      <c r="I13310" s="40">
        <v>0</v>
      </c>
    </row>
    <row r="13311" spans="2:9" x14ac:dyDescent="0.25">
      <c r="B13311" s="35" t="s">
        <v>84</v>
      </c>
      <c r="C13311" s="35" t="s">
        <v>67</v>
      </c>
      <c r="D13311" s="35" t="s">
        <v>23</v>
      </c>
      <c r="E13311" s="35" t="s">
        <v>5</v>
      </c>
      <c r="F13311" s="35" t="s">
        <v>47</v>
      </c>
      <c r="G13311" s="35" t="s">
        <v>1</v>
      </c>
      <c r="H13311" s="35">
        <v>2010</v>
      </c>
      <c r="I13311" s="40">
        <v>0</v>
      </c>
    </row>
    <row r="13312" spans="2:9" x14ac:dyDescent="0.25">
      <c r="B13312" s="35" t="s">
        <v>84</v>
      </c>
      <c r="C13312" s="35" t="s">
        <v>67</v>
      </c>
      <c r="D13312" s="35" t="s">
        <v>23</v>
      </c>
      <c r="E13312" s="35" t="s">
        <v>5</v>
      </c>
      <c r="F13312" s="35" t="s">
        <v>47</v>
      </c>
      <c r="G13312" s="35" t="s">
        <v>1</v>
      </c>
      <c r="H13312" s="35">
        <v>2011</v>
      </c>
      <c r="I13312" s="40">
        <v>0</v>
      </c>
    </row>
    <row r="13313" spans="2:9" x14ac:dyDescent="0.25">
      <c r="B13313" s="35" t="s">
        <v>84</v>
      </c>
      <c r="C13313" s="35" t="s">
        <v>67</v>
      </c>
      <c r="D13313" s="35" t="s">
        <v>23</v>
      </c>
      <c r="E13313" s="35" t="s">
        <v>5</v>
      </c>
      <c r="F13313" s="35" t="s">
        <v>47</v>
      </c>
      <c r="G13313" s="35" t="s">
        <v>1</v>
      </c>
      <c r="H13313" s="35">
        <v>2012</v>
      </c>
      <c r="I13313" s="40">
        <v>0</v>
      </c>
    </row>
    <row r="13314" spans="2:9" x14ac:dyDescent="0.25">
      <c r="B13314" s="35" t="s">
        <v>84</v>
      </c>
      <c r="C13314" s="35" t="s">
        <v>67</v>
      </c>
      <c r="D13314" s="35" t="s">
        <v>23</v>
      </c>
      <c r="E13314" s="35" t="s">
        <v>5</v>
      </c>
      <c r="F13314" s="35" t="s">
        <v>47</v>
      </c>
      <c r="G13314" s="35" t="s">
        <v>1</v>
      </c>
      <c r="H13314" s="35">
        <v>2013</v>
      </c>
      <c r="I13314" s="40">
        <v>0</v>
      </c>
    </row>
    <row r="13315" spans="2:9" x14ac:dyDescent="0.25">
      <c r="B13315" s="35" t="s">
        <v>84</v>
      </c>
      <c r="C13315" s="35" t="s">
        <v>67</v>
      </c>
      <c r="D13315" s="35" t="s">
        <v>23</v>
      </c>
      <c r="E13315" s="35" t="s">
        <v>5</v>
      </c>
      <c r="F13315" s="35" t="s">
        <v>47</v>
      </c>
      <c r="G13315" s="35" t="s">
        <v>1</v>
      </c>
      <c r="H13315" s="35">
        <v>2014</v>
      </c>
      <c r="I13315" s="40">
        <v>3.8715643532761016E-3</v>
      </c>
    </row>
    <row r="13316" spans="2:9" x14ac:dyDescent="0.25">
      <c r="B13316" s="35" t="s">
        <v>84</v>
      </c>
      <c r="C13316" s="35" t="s">
        <v>67</v>
      </c>
      <c r="D13316" s="35" t="s">
        <v>23</v>
      </c>
      <c r="E13316" s="35" t="s">
        <v>5</v>
      </c>
      <c r="F13316" s="35" t="s">
        <v>47</v>
      </c>
      <c r="G13316" s="35" t="s">
        <v>1</v>
      </c>
      <c r="H13316" s="35">
        <v>2015</v>
      </c>
      <c r="I13316" s="40">
        <v>3.9955224486985302E-3</v>
      </c>
    </row>
    <row r="13317" spans="2:9" x14ac:dyDescent="0.25">
      <c r="B13317" s="35" t="s">
        <v>84</v>
      </c>
      <c r="C13317" s="35" t="s">
        <v>67</v>
      </c>
      <c r="D13317" s="35" t="s">
        <v>23</v>
      </c>
      <c r="E13317" s="35" t="s">
        <v>5</v>
      </c>
      <c r="F13317" s="35" t="s">
        <v>47</v>
      </c>
      <c r="G13317" s="35" t="s">
        <v>1</v>
      </c>
      <c r="H13317" s="35">
        <v>2016</v>
      </c>
      <c r="I13317" s="40">
        <v>4.3384261316919961E-3</v>
      </c>
    </row>
    <row r="13318" spans="2:9" x14ac:dyDescent="0.25">
      <c r="B13318" s="35" t="s">
        <v>84</v>
      </c>
      <c r="C13318" s="35" t="s">
        <v>67</v>
      </c>
      <c r="D13318" s="35" t="s">
        <v>23</v>
      </c>
      <c r="E13318" s="35" t="s">
        <v>5</v>
      </c>
      <c r="F13318" s="35" t="s">
        <v>47</v>
      </c>
      <c r="G13318" s="35" t="s">
        <v>1</v>
      </c>
      <c r="H13318" s="35">
        <v>2017</v>
      </c>
      <c r="I13318" s="40">
        <v>4.2219049377267125E-3</v>
      </c>
    </row>
    <row r="13319" spans="2:9" x14ac:dyDescent="0.25">
      <c r="B13319" s="35" t="s">
        <v>84</v>
      </c>
      <c r="C13319" s="35" t="s">
        <v>67</v>
      </c>
      <c r="D13319" s="35" t="s">
        <v>23</v>
      </c>
      <c r="E13319" s="35" t="s">
        <v>5</v>
      </c>
      <c r="F13319" s="35" t="s">
        <v>47</v>
      </c>
      <c r="G13319" s="35" t="s">
        <v>1</v>
      </c>
      <c r="H13319" s="35">
        <v>2018</v>
      </c>
      <c r="I13319" s="40">
        <v>4.0845474091972291E-3</v>
      </c>
    </row>
    <row r="13320" spans="2:9" x14ac:dyDescent="0.25">
      <c r="B13320" s="35" t="s">
        <v>84</v>
      </c>
      <c r="C13320" s="35" t="s">
        <v>67</v>
      </c>
      <c r="D13320" s="35" t="s">
        <v>23</v>
      </c>
      <c r="E13320" s="35" t="s">
        <v>5</v>
      </c>
      <c r="F13320" s="35" t="s">
        <v>47</v>
      </c>
      <c r="G13320" s="35" t="s">
        <v>1</v>
      </c>
      <c r="H13320" s="35">
        <v>2019</v>
      </c>
      <c r="I13320" s="40">
        <v>3.9719734887652038E-3</v>
      </c>
    </row>
    <row r="13321" spans="2:9" x14ac:dyDescent="0.25">
      <c r="B13321" s="35" t="s">
        <v>84</v>
      </c>
      <c r="C13321" s="35" t="s">
        <v>67</v>
      </c>
      <c r="D13321" s="35" t="s">
        <v>23</v>
      </c>
      <c r="E13321" s="35" t="s">
        <v>5</v>
      </c>
      <c r="F13321" s="35" t="s">
        <v>47</v>
      </c>
      <c r="G13321" s="35" t="s">
        <v>1</v>
      </c>
      <c r="H13321" s="35">
        <v>2020</v>
      </c>
      <c r="I13321" s="40">
        <v>3.9358146381862566E-3</v>
      </c>
    </row>
    <row r="13322" spans="2:9" x14ac:dyDescent="0.25">
      <c r="B13322" s="35" t="s">
        <v>84</v>
      </c>
      <c r="C13322" s="35" t="s">
        <v>67</v>
      </c>
      <c r="D13322" s="35" t="s">
        <v>23</v>
      </c>
      <c r="E13322" s="35" t="s">
        <v>5</v>
      </c>
      <c r="F13322" s="35" t="s">
        <v>47</v>
      </c>
      <c r="G13322" s="35" t="s">
        <v>1</v>
      </c>
      <c r="H13322" s="35">
        <v>2021</v>
      </c>
      <c r="I13322" s="40">
        <v>3.8891012639322539E-3</v>
      </c>
    </row>
    <row r="13323" spans="2:9" x14ac:dyDescent="0.25">
      <c r="B13323" s="35" t="s">
        <v>84</v>
      </c>
      <c r="C13323" s="35" t="s">
        <v>67</v>
      </c>
      <c r="D13323" s="35" t="s">
        <v>23</v>
      </c>
      <c r="E13323" s="35" t="s">
        <v>5</v>
      </c>
      <c r="F13323" s="35" t="s">
        <v>47</v>
      </c>
      <c r="G13323" s="35" t="s">
        <v>1</v>
      </c>
      <c r="H13323" s="35">
        <v>2022</v>
      </c>
      <c r="I13323" s="40">
        <v>3.8492099264792871E-3</v>
      </c>
    </row>
    <row r="13324" spans="2:9" x14ac:dyDescent="0.25">
      <c r="B13324" s="35" t="s">
        <v>84</v>
      </c>
      <c r="C13324" s="35" t="s">
        <v>67</v>
      </c>
      <c r="D13324" s="35" t="s">
        <v>23</v>
      </c>
      <c r="E13324" s="35" t="s">
        <v>5</v>
      </c>
      <c r="F13324" s="35" t="s">
        <v>47</v>
      </c>
      <c r="G13324" s="35" t="s">
        <v>1</v>
      </c>
      <c r="H13324" s="35">
        <v>2023</v>
      </c>
      <c r="I13324" s="40">
        <v>3.8232478994687943E-3</v>
      </c>
    </row>
    <row r="13325" spans="2:9" x14ac:dyDescent="0.25">
      <c r="B13325" s="35" t="s">
        <v>84</v>
      </c>
      <c r="C13325" s="35" t="s">
        <v>67</v>
      </c>
      <c r="D13325" s="35" t="s">
        <v>23</v>
      </c>
      <c r="E13325" s="35" t="s">
        <v>5</v>
      </c>
      <c r="F13325" s="35" t="s">
        <v>47</v>
      </c>
      <c r="G13325" s="35" t="s">
        <v>1</v>
      </c>
      <c r="H13325" s="35">
        <v>2024</v>
      </c>
      <c r="I13325" s="40">
        <v>3.798890764541141E-3</v>
      </c>
    </row>
    <row r="13326" spans="2:9" x14ac:dyDescent="0.25">
      <c r="B13326" s="35" t="s">
        <v>84</v>
      </c>
      <c r="C13326" s="35" t="s">
        <v>67</v>
      </c>
      <c r="D13326" s="35" t="s">
        <v>23</v>
      </c>
      <c r="E13326" s="35" t="s">
        <v>5</v>
      </c>
      <c r="F13326" s="35" t="s">
        <v>47</v>
      </c>
      <c r="G13326" s="35" t="s">
        <v>1</v>
      </c>
      <c r="H13326" s="35">
        <v>2025</v>
      </c>
      <c r="I13326" s="40">
        <v>3.7763549689937173E-3</v>
      </c>
    </row>
    <row r="13327" spans="2:9" x14ac:dyDescent="0.25">
      <c r="B13327" s="35" t="s">
        <v>84</v>
      </c>
      <c r="C13327" s="35" t="s">
        <v>67</v>
      </c>
      <c r="D13327" s="35" t="s">
        <v>23</v>
      </c>
      <c r="E13327" s="35" t="s">
        <v>5</v>
      </c>
      <c r="F13327" s="35" t="s">
        <v>47</v>
      </c>
      <c r="G13327" s="35" t="s">
        <v>1</v>
      </c>
      <c r="H13327" s="35">
        <v>2026</v>
      </c>
      <c r="I13327" s="40">
        <v>3.7548020713530786E-3</v>
      </c>
    </row>
    <row r="13328" spans="2:9" x14ac:dyDescent="0.25">
      <c r="B13328" s="35" t="s">
        <v>84</v>
      </c>
      <c r="C13328" s="35" t="s">
        <v>67</v>
      </c>
      <c r="D13328" s="35" t="s">
        <v>23</v>
      </c>
      <c r="E13328" s="35" t="s">
        <v>5</v>
      </c>
      <c r="F13328" s="35" t="s">
        <v>47</v>
      </c>
      <c r="G13328" s="35" t="s">
        <v>1</v>
      </c>
      <c r="H13328" s="35">
        <v>2027</v>
      </c>
      <c r="I13328" s="40">
        <v>3.7353866488169284E-3</v>
      </c>
    </row>
    <row r="13329" spans="2:9" x14ac:dyDescent="0.25">
      <c r="B13329" s="35" t="s">
        <v>84</v>
      </c>
      <c r="C13329" s="35" t="s">
        <v>67</v>
      </c>
      <c r="D13329" s="35" t="s">
        <v>23</v>
      </c>
      <c r="E13329" s="35" t="s">
        <v>5</v>
      </c>
      <c r="F13329" s="35" t="s">
        <v>47</v>
      </c>
      <c r="G13329" s="35" t="s">
        <v>1</v>
      </c>
      <c r="H13329" s="35">
        <v>2028</v>
      </c>
      <c r="I13329" s="40">
        <v>3.7183402709289643E-3</v>
      </c>
    </row>
    <row r="13330" spans="2:9" x14ac:dyDescent="0.25">
      <c r="B13330" s="35" t="s">
        <v>84</v>
      </c>
      <c r="C13330" s="35" t="s">
        <v>67</v>
      </c>
      <c r="D13330" s="35" t="s">
        <v>23</v>
      </c>
      <c r="E13330" s="35" t="s">
        <v>5</v>
      </c>
      <c r="F13330" s="35" t="s">
        <v>47</v>
      </c>
      <c r="G13330" s="35" t="s">
        <v>1</v>
      </c>
      <c r="H13330" s="35">
        <v>2029</v>
      </c>
      <c r="I13330" s="40">
        <v>3.7023151989426851E-3</v>
      </c>
    </row>
    <row r="13331" spans="2:9" x14ac:dyDescent="0.25">
      <c r="B13331" s="35" t="s">
        <v>84</v>
      </c>
      <c r="C13331" s="35" t="s">
        <v>67</v>
      </c>
      <c r="D13331" s="35" t="s">
        <v>23</v>
      </c>
      <c r="E13331" s="35" t="s">
        <v>5</v>
      </c>
      <c r="F13331" s="35" t="s">
        <v>47</v>
      </c>
      <c r="G13331" s="35" t="s">
        <v>1</v>
      </c>
      <c r="H13331" s="35">
        <v>2030</v>
      </c>
      <c r="I13331" s="40">
        <v>3.6827761310732629E-3</v>
      </c>
    </row>
    <row r="13332" spans="2:9" x14ac:dyDescent="0.25">
      <c r="B13332" s="35" t="s">
        <v>84</v>
      </c>
      <c r="C13332" s="35" t="s">
        <v>67</v>
      </c>
      <c r="D13332" s="35" t="s">
        <v>23</v>
      </c>
      <c r="E13332" s="35" t="s">
        <v>5</v>
      </c>
      <c r="F13332" s="35" t="s">
        <v>47</v>
      </c>
      <c r="G13332" s="35" t="s">
        <v>1</v>
      </c>
      <c r="H13332" s="35">
        <v>2031</v>
      </c>
      <c r="I13332" s="40">
        <v>3.6616314697435408E-3</v>
      </c>
    </row>
    <row r="13333" spans="2:9" x14ac:dyDescent="0.25">
      <c r="B13333" s="35" t="s">
        <v>84</v>
      </c>
      <c r="C13333" s="35" t="s">
        <v>67</v>
      </c>
      <c r="D13333" s="35" t="s">
        <v>23</v>
      </c>
      <c r="E13333" s="35" t="s">
        <v>5</v>
      </c>
      <c r="F13333" s="35" t="s">
        <v>47</v>
      </c>
      <c r="G13333" s="35" t="s">
        <v>1</v>
      </c>
      <c r="H13333" s="35">
        <v>2032</v>
      </c>
      <c r="I13333" s="40">
        <v>3.6332161221193848E-3</v>
      </c>
    </row>
    <row r="13334" spans="2:9" x14ac:dyDescent="0.25">
      <c r="B13334" s="35" t="s">
        <v>84</v>
      </c>
      <c r="C13334" s="35" t="s">
        <v>67</v>
      </c>
      <c r="D13334" s="35" t="s">
        <v>23</v>
      </c>
      <c r="E13334" s="35" t="s">
        <v>5</v>
      </c>
      <c r="F13334" s="35" t="s">
        <v>47</v>
      </c>
      <c r="G13334" s="35" t="s">
        <v>1</v>
      </c>
      <c r="H13334" s="35">
        <v>2033</v>
      </c>
      <c r="I13334" s="40">
        <v>3.6168724936985119E-3</v>
      </c>
    </row>
    <row r="13335" spans="2:9" x14ac:dyDescent="0.25">
      <c r="B13335" s="35" t="s">
        <v>84</v>
      </c>
      <c r="C13335" s="35" t="s">
        <v>67</v>
      </c>
      <c r="D13335" s="35" t="s">
        <v>23</v>
      </c>
      <c r="E13335" s="35" t="s">
        <v>5</v>
      </c>
      <c r="F13335" s="35" t="s">
        <v>47</v>
      </c>
      <c r="G13335" s="35" t="s">
        <v>1</v>
      </c>
      <c r="H13335" s="35">
        <v>2034</v>
      </c>
      <c r="I13335" s="40">
        <v>3.6129353660280085E-3</v>
      </c>
    </row>
    <row r="13336" spans="2:9" x14ac:dyDescent="0.25">
      <c r="B13336" s="35" t="s">
        <v>84</v>
      </c>
      <c r="C13336" s="35" t="s">
        <v>67</v>
      </c>
      <c r="D13336" s="35" t="s">
        <v>23</v>
      </c>
      <c r="E13336" s="35" t="s">
        <v>5</v>
      </c>
      <c r="F13336" s="35" t="s">
        <v>47</v>
      </c>
      <c r="G13336" s="35" t="s">
        <v>1</v>
      </c>
      <c r="H13336" s="35">
        <v>2035</v>
      </c>
      <c r="I13336" s="40">
        <v>3.5992702243552292E-3</v>
      </c>
    </row>
    <row r="13337" spans="2:9" x14ac:dyDescent="0.25">
      <c r="B13337" s="35" t="s">
        <v>84</v>
      </c>
      <c r="C13337" s="35" t="s">
        <v>67</v>
      </c>
      <c r="D13337" s="35" t="s">
        <v>23</v>
      </c>
      <c r="E13337" s="35" t="s">
        <v>5</v>
      </c>
      <c r="F13337" s="35" t="s">
        <v>47</v>
      </c>
      <c r="G13337" s="35" t="s">
        <v>1</v>
      </c>
      <c r="H13337" s="35">
        <v>2036</v>
      </c>
      <c r="I13337" s="40">
        <v>3.585774890389362E-3</v>
      </c>
    </row>
    <row r="13338" spans="2:9" x14ac:dyDescent="0.25">
      <c r="B13338" s="35" t="s">
        <v>84</v>
      </c>
      <c r="C13338" s="35" t="s">
        <v>67</v>
      </c>
      <c r="D13338" s="35" t="s">
        <v>23</v>
      </c>
      <c r="E13338" s="35" t="s">
        <v>5</v>
      </c>
      <c r="F13338" s="35" t="s">
        <v>47</v>
      </c>
      <c r="G13338" s="35" t="s">
        <v>1</v>
      </c>
      <c r="H13338" s="35">
        <v>2037</v>
      </c>
      <c r="I13338" s="40">
        <v>3.5741567401730307E-3</v>
      </c>
    </row>
    <row r="13339" spans="2:9" x14ac:dyDescent="0.25">
      <c r="B13339" s="35" t="s">
        <v>84</v>
      </c>
      <c r="C13339" s="35" t="s">
        <v>67</v>
      </c>
      <c r="D13339" s="35" t="s">
        <v>23</v>
      </c>
      <c r="E13339" s="35" t="s">
        <v>5</v>
      </c>
      <c r="F13339" s="35" t="s">
        <v>47</v>
      </c>
      <c r="G13339" s="35" t="s">
        <v>1</v>
      </c>
      <c r="H13339" s="35">
        <v>2038</v>
      </c>
      <c r="I13339" s="40">
        <v>3.5640718584884442E-3</v>
      </c>
    </row>
    <row r="13340" spans="2:9" x14ac:dyDescent="0.25">
      <c r="B13340" s="35" t="s">
        <v>84</v>
      </c>
      <c r="C13340" s="35" t="s">
        <v>67</v>
      </c>
      <c r="D13340" s="35" t="s">
        <v>23</v>
      </c>
      <c r="E13340" s="35" t="s">
        <v>5</v>
      </c>
      <c r="F13340" s="35" t="s">
        <v>47</v>
      </c>
      <c r="G13340" s="35" t="s">
        <v>1</v>
      </c>
      <c r="H13340" s="35">
        <v>2039</v>
      </c>
      <c r="I13340" s="40">
        <v>3.5554996507591884E-3</v>
      </c>
    </row>
    <row r="13341" spans="2:9" x14ac:dyDescent="0.25">
      <c r="B13341" s="35" t="s">
        <v>84</v>
      </c>
      <c r="C13341" s="35" t="s">
        <v>67</v>
      </c>
      <c r="D13341" s="35" t="s">
        <v>23</v>
      </c>
      <c r="E13341" s="35" t="s">
        <v>5</v>
      </c>
      <c r="F13341" s="35" t="s">
        <v>47</v>
      </c>
      <c r="G13341" s="35" t="s">
        <v>1</v>
      </c>
      <c r="H13341" s="35">
        <v>2040</v>
      </c>
      <c r="I13341" s="40">
        <v>3.5485822005199338E-3</v>
      </c>
    </row>
    <row r="13342" spans="2:9" x14ac:dyDescent="0.25">
      <c r="B13342" s="35" t="s">
        <v>84</v>
      </c>
      <c r="C13342" s="35" t="s">
        <v>67</v>
      </c>
      <c r="D13342" s="35" t="s">
        <v>23</v>
      </c>
      <c r="E13342" s="35" t="s">
        <v>5</v>
      </c>
      <c r="F13342" s="35" t="s">
        <v>47</v>
      </c>
      <c r="G13342" s="35" t="s">
        <v>1</v>
      </c>
      <c r="H13342" s="35">
        <v>2041</v>
      </c>
      <c r="I13342" s="40">
        <v>3.5431934752347886E-3</v>
      </c>
    </row>
    <row r="13343" spans="2:9" x14ac:dyDescent="0.25">
      <c r="B13343" s="35" t="s">
        <v>84</v>
      </c>
      <c r="C13343" s="35" t="s">
        <v>67</v>
      </c>
      <c r="D13343" s="35" t="s">
        <v>23</v>
      </c>
      <c r="E13343" s="35" t="s">
        <v>5</v>
      </c>
      <c r="F13343" s="35" t="s">
        <v>47</v>
      </c>
      <c r="G13343" s="35" t="s">
        <v>1</v>
      </c>
      <c r="H13343" s="35">
        <v>2042</v>
      </c>
      <c r="I13343" s="40">
        <v>3.539172488512328E-3</v>
      </c>
    </row>
    <row r="13344" spans="2:9" x14ac:dyDescent="0.25">
      <c r="B13344" s="35" t="s">
        <v>84</v>
      </c>
      <c r="C13344" s="35" t="s">
        <v>67</v>
      </c>
      <c r="D13344" s="35" t="s">
        <v>23</v>
      </c>
      <c r="E13344" s="35" t="s">
        <v>5</v>
      </c>
      <c r="F13344" s="35" t="s">
        <v>47</v>
      </c>
      <c r="G13344" s="35" t="s">
        <v>1</v>
      </c>
      <c r="H13344" s="35">
        <v>2043</v>
      </c>
      <c r="I13344" s="40">
        <v>3.5367375122351817E-3</v>
      </c>
    </row>
    <row r="13345" spans="2:9" x14ac:dyDescent="0.25">
      <c r="B13345" s="35" t="s">
        <v>84</v>
      </c>
      <c r="C13345" s="35" t="s">
        <v>67</v>
      </c>
      <c r="D13345" s="35" t="s">
        <v>23</v>
      </c>
      <c r="E13345" s="35" t="s">
        <v>5</v>
      </c>
      <c r="F13345" s="35" t="s">
        <v>47</v>
      </c>
      <c r="G13345" s="35" t="s">
        <v>1</v>
      </c>
      <c r="H13345" s="35">
        <v>2044</v>
      </c>
      <c r="I13345" s="40">
        <v>3.5361019050348707E-3</v>
      </c>
    </row>
    <row r="13346" spans="2:9" x14ac:dyDescent="0.25">
      <c r="B13346" s="35" t="s">
        <v>84</v>
      </c>
      <c r="C13346" s="35" t="s">
        <v>67</v>
      </c>
      <c r="D13346" s="35" t="s">
        <v>23</v>
      </c>
      <c r="E13346" s="35" t="s">
        <v>5</v>
      </c>
      <c r="F13346" s="35" t="s">
        <v>47</v>
      </c>
      <c r="G13346" s="35" t="s">
        <v>1</v>
      </c>
      <c r="H13346" s="35">
        <v>2045</v>
      </c>
      <c r="I13346" s="40">
        <v>3.5369081895570867E-3</v>
      </c>
    </row>
    <row r="13347" spans="2:9" x14ac:dyDescent="0.25">
      <c r="B13347" s="35" t="s">
        <v>84</v>
      </c>
      <c r="C13347" s="35" t="s">
        <v>67</v>
      </c>
      <c r="D13347" s="35" t="s">
        <v>23</v>
      </c>
      <c r="E13347" s="35" t="s">
        <v>5</v>
      </c>
      <c r="F13347" s="35" t="s">
        <v>47</v>
      </c>
      <c r="G13347" s="35" t="s">
        <v>1</v>
      </c>
      <c r="H13347" s="35">
        <v>2046</v>
      </c>
      <c r="I13347" s="40">
        <v>3.5389664723615485E-3</v>
      </c>
    </row>
    <row r="13348" spans="2:9" x14ac:dyDescent="0.25">
      <c r="B13348" s="35" t="s">
        <v>84</v>
      </c>
      <c r="C13348" s="35" t="s">
        <v>67</v>
      </c>
      <c r="D13348" s="35" t="s">
        <v>23</v>
      </c>
      <c r="E13348" s="35" t="s">
        <v>5</v>
      </c>
      <c r="F13348" s="35" t="s">
        <v>47</v>
      </c>
      <c r="G13348" s="35" t="s">
        <v>1</v>
      </c>
      <c r="H13348" s="35">
        <v>2047</v>
      </c>
      <c r="I13348" s="40">
        <v>3.5425478364859439E-3</v>
      </c>
    </row>
    <row r="13349" spans="2:9" x14ac:dyDescent="0.25">
      <c r="B13349" s="35" t="s">
        <v>84</v>
      </c>
      <c r="C13349" s="35" t="s">
        <v>67</v>
      </c>
      <c r="D13349" s="35" t="s">
        <v>23</v>
      </c>
      <c r="E13349" s="35" t="s">
        <v>5</v>
      </c>
      <c r="F13349" s="35" t="s">
        <v>47</v>
      </c>
      <c r="G13349" s="35" t="s">
        <v>1</v>
      </c>
      <c r="H13349" s="35">
        <v>2048</v>
      </c>
      <c r="I13349" s="40">
        <v>3.5474106775906047E-3</v>
      </c>
    </row>
    <row r="13350" spans="2:9" x14ac:dyDescent="0.25">
      <c r="B13350" s="35" t="s">
        <v>84</v>
      </c>
      <c r="C13350" s="35" t="s">
        <v>67</v>
      </c>
      <c r="D13350" s="35" t="s">
        <v>23</v>
      </c>
      <c r="E13350" s="35" t="s">
        <v>5</v>
      </c>
      <c r="F13350" s="35" t="s">
        <v>47</v>
      </c>
      <c r="G13350" s="35" t="s">
        <v>1</v>
      </c>
      <c r="H13350" s="35">
        <v>2049</v>
      </c>
      <c r="I13350" s="40">
        <v>3.5531484827957161E-3</v>
      </c>
    </row>
    <row r="13351" spans="2:9" x14ac:dyDescent="0.25">
      <c r="B13351" s="35" t="s">
        <v>84</v>
      </c>
      <c r="C13351" s="35" t="s">
        <v>67</v>
      </c>
      <c r="D13351" s="35" t="s">
        <v>23</v>
      </c>
      <c r="E13351" s="35" t="s">
        <v>5</v>
      </c>
      <c r="F13351" s="35" t="s">
        <v>47</v>
      </c>
      <c r="G13351" s="35" t="s">
        <v>1</v>
      </c>
      <c r="H13351" s="35">
        <v>2050</v>
      </c>
      <c r="I13351" s="40">
        <v>3.5600641309143522E-3</v>
      </c>
    </row>
    <row r="13352" spans="2:9" x14ac:dyDescent="0.25">
      <c r="B13352" s="35" t="s">
        <v>84</v>
      </c>
      <c r="C13352" s="35" t="s">
        <v>67</v>
      </c>
      <c r="D13352" s="35" t="s">
        <v>23</v>
      </c>
      <c r="E13352" s="35" t="s">
        <v>5</v>
      </c>
      <c r="F13352" s="35" t="s">
        <v>47</v>
      </c>
      <c r="G13352" s="35" t="s">
        <v>1</v>
      </c>
      <c r="H13352" s="35">
        <v>2051</v>
      </c>
      <c r="I13352" s="40">
        <v>3.5682537238796858E-3</v>
      </c>
    </row>
    <row r="13353" spans="2:9" x14ac:dyDescent="0.25">
      <c r="B13353" s="35" t="s">
        <v>84</v>
      </c>
      <c r="C13353" s="35" t="s">
        <v>67</v>
      </c>
      <c r="D13353" s="35" t="s">
        <v>23</v>
      </c>
      <c r="E13353" s="35" t="s">
        <v>5</v>
      </c>
      <c r="F13353" s="35" t="s">
        <v>47</v>
      </c>
      <c r="G13353" s="35" t="s">
        <v>1</v>
      </c>
      <c r="H13353" s="35">
        <v>2052</v>
      </c>
      <c r="I13353" s="40">
        <v>3.5779046685449436E-3</v>
      </c>
    </row>
    <row r="13354" spans="2:9" x14ac:dyDescent="0.25">
      <c r="B13354" s="35" t="s">
        <v>84</v>
      </c>
      <c r="C13354" s="35" t="s">
        <v>67</v>
      </c>
      <c r="D13354" s="35" t="s">
        <v>23</v>
      </c>
      <c r="E13354" s="35" t="s">
        <v>5</v>
      </c>
      <c r="F13354" s="35" t="s">
        <v>47</v>
      </c>
      <c r="G13354" s="35" t="s">
        <v>1</v>
      </c>
      <c r="H13354" s="35">
        <v>2053</v>
      </c>
      <c r="I13354" s="40">
        <v>3.5885696541867735E-3</v>
      </c>
    </row>
    <row r="13355" spans="2:9" x14ac:dyDescent="0.25">
      <c r="B13355" s="35" t="s">
        <v>84</v>
      </c>
      <c r="C13355" s="35" t="s">
        <v>67</v>
      </c>
      <c r="D13355" s="35" t="s">
        <v>23</v>
      </c>
      <c r="E13355" s="35" t="s">
        <v>5</v>
      </c>
      <c r="F13355" s="35" t="s">
        <v>47</v>
      </c>
      <c r="G13355" s="35" t="s">
        <v>1</v>
      </c>
      <c r="H13355" s="35">
        <v>2054</v>
      </c>
      <c r="I13355" s="40">
        <v>3.599856041391934E-3</v>
      </c>
    </row>
    <row r="13356" spans="2:9" x14ac:dyDescent="0.25">
      <c r="B13356" s="35" t="s">
        <v>84</v>
      </c>
      <c r="C13356" s="35" t="s">
        <v>67</v>
      </c>
      <c r="D13356" s="35" t="s">
        <v>23</v>
      </c>
      <c r="E13356" s="35" t="s">
        <v>5</v>
      </c>
      <c r="F13356" s="35" t="s">
        <v>47</v>
      </c>
      <c r="G13356" s="35" t="s">
        <v>1</v>
      </c>
      <c r="H13356" s="35">
        <v>2055</v>
      </c>
      <c r="I13356" s="40">
        <v>3.6120023539434653E-3</v>
      </c>
    </row>
    <row r="13357" spans="2:9" x14ac:dyDescent="0.25">
      <c r="B13357" s="35" t="s">
        <v>84</v>
      </c>
      <c r="C13357" s="35" t="s">
        <v>67</v>
      </c>
      <c r="D13357" s="35" t="s">
        <v>23</v>
      </c>
      <c r="E13357" s="35" t="s">
        <v>5</v>
      </c>
      <c r="F13357" s="35" t="s">
        <v>47</v>
      </c>
      <c r="G13357" s="35" t="s">
        <v>1</v>
      </c>
      <c r="H13357" s="35">
        <v>2056</v>
      </c>
      <c r="I13357" s="40">
        <v>3.6244475595088098E-3</v>
      </c>
    </row>
    <row r="13358" spans="2:9" x14ac:dyDescent="0.25">
      <c r="B13358" s="35" t="s">
        <v>84</v>
      </c>
      <c r="C13358" s="35" t="s">
        <v>67</v>
      </c>
      <c r="D13358" s="35" t="s">
        <v>23</v>
      </c>
      <c r="E13358" s="35" t="s">
        <v>5</v>
      </c>
      <c r="F13358" s="35" t="s">
        <v>47</v>
      </c>
      <c r="G13358" s="35" t="s">
        <v>1</v>
      </c>
      <c r="H13358" s="35">
        <v>2057</v>
      </c>
      <c r="I13358" s="40">
        <v>3.637104963278084E-3</v>
      </c>
    </row>
    <row r="13359" spans="2:9" x14ac:dyDescent="0.25">
      <c r="B13359" s="35" t="s">
        <v>84</v>
      </c>
      <c r="C13359" s="35" t="s">
        <v>67</v>
      </c>
      <c r="D13359" s="35" t="s">
        <v>23</v>
      </c>
      <c r="E13359" s="35" t="s">
        <v>5</v>
      </c>
      <c r="F13359" s="35" t="s">
        <v>47</v>
      </c>
      <c r="G13359" s="35" t="s">
        <v>1</v>
      </c>
      <c r="H13359" s="35">
        <v>2058</v>
      </c>
      <c r="I13359" s="40">
        <v>3.6461287204088326E-3</v>
      </c>
    </row>
    <row r="13360" spans="2:9" x14ac:dyDescent="0.25">
      <c r="B13360" s="35" t="s">
        <v>84</v>
      </c>
      <c r="C13360" s="35" t="s">
        <v>67</v>
      </c>
      <c r="D13360" s="35" t="s">
        <v>23</v>
      </c>
      <c r="E13360" s="35" t="s">
        <v>5</v>
      </c>
      <c r="F13360" s="35" t="s">
        <v>47</v>
      </c>
      <c r="G13360" s="35" t="s">
        <v>1</v>
      </c>
      <c r="H13360" s="35">
        <v>2059</v>
      </c>
      <c r="I13360" s="40">
        <v>3.6596351451710987E-3</v>
      </c>
    </row>
    <row r="13361" spans="2:9" x14ac:dyDescent="0.25">
      <c r="B13361" s="35" t="s">
        <v>84</v>
      </c>
      <c r="C13361" s="35" t="s">
        <v>67</v>
      </c>
      <c r="D13361" s="35" t="s">
        <v>23</v>
      </c>
      <c r="E13361" s="35" t="s">
        <v>5</v>
      </c>
      <c r="F13361" s="35" t="s">
        <v>47</v>
      </c>
      <c r="G13361" s="35" t="s">
        <v>1</v>
      </c>
      <c r="H13361" s="35">
        <v>2060</v>
      </c>
      <c r="I13361" s="40">
        <v>3.6763962352269895E-3</v>
      </c>
    </row>
    <row r="13362" spans="2:9" x14ac:dyDescent="0.25">
      <c r="B13362" s="35" t="s">
        <v>84</v>
      </c>
      <c r="C13362" s="35" t="s">
        <v>67</v>
      </c>
      <c r="D13362" s="35" t="s">
        <v>23</v>
      </c>
      <c r="E13362" s="35" t="s">
        <v>3</v>
      </c>
      <c r="F13362" s="35" t="s">
        <v>48</v>
      </c>
      <c r="G13362" s="35" t="s">
        <v>1</v>
      </c>
      <c r="H13362" s="35">
        <v>2000</v>
      </c>
      <c r="I13362" s="40">
        <f t="array" ref="I13362:I13422">TRANSPOSE('[10]Despesa_%PIB'!$B$49:$BJ$49)</f>
        <v>0</v>
      </c>
    </row>
    <row r="13363" spans="2:9" x14ac:dyDescent="0.25">
      <c r="B13363" s="35" t="s">
        <v>84</v>
      </c>
      <c r="C13363" s="35" t="s">
        <v>67</v>
      </c>
      <c r="D13363" s="35" t="s">
        <v>23</v>
      </c>
      <c r="E13363" s="35" t="s">
        <v>3</v>
      </c>
      <c r="F13363" s="35" t="s">
        <v>48</v>
      </c>
      <c r="G13363" s="35" t="s">
        <v>1</v>
      </c>
      <c r="H13363" s="35">
        <v>2001</v>
      </c>
      <c r="I13363" s="40">
        <v>0</v>
      </c>
    </row>
    <row r="13364" spans="2:9" x14ac:dyDescent="0.25">
      <c r="B13364" s="35" t="s">
        <v>84</v>
      </c>
      <c r="C13364" s="35" t="s">
        <v>67</v>
      </c>
      <c r="D13364" s="35" t="s">
        <v>23</v>
      </c>
      <c r="E13364" s="35" t="s">
        <v>3</v>
      </c>
      <c r="F13364" s="35" t="s">
        <v>48</v>
      </c>
      <c r="G13364" s="35" t="s">
        <v>1</v>
      </c>
      <c r="H13364" s="35">
        <v>2002</v>
      </c>
      <c r="I13364" s="40">
        <v>0</v>
      </c>
    </row>
    <row r="13365" spans="2:9" x14ac:dyDescent="0.25">
      <c r="B13365" s="35" t="s">
        <v>84</v>
      </c>
      <c r="C13365" s="35" t="s">
        <v>67</v>
      </c>
      <c r="D13365" s="35" t="s">
        <v>23</v>
      </c>
      <c r="E13365" s="35" t="s">
        <v>3</v>
      </c>
      <c r="F13365" s="35" t="s">
        <v>48</v>
      </c>
      <c r="G13365" s="35" t="s">
        <v>1</v>
      </c>
      <c r="H13365" s="35">
        <v>2003</v>
      </c>
      <c r="I13365" s="40">
        <v>0</v>
      </c>
    </row>
    <row r="13366" spans="2:9" x14ac:dyDescent="0.25">
      <c r="B13366" s="35" t="s">
        <v>84</v>
      </c>
      <c r="C13366" s="35" t="s">
        <v>67</v>
      </c>
      <c r="D13366" s="35" t="s">
        <v>23</v>
      </c>
      <c r="E13366" s="35" t="s">
        <v>3</v>
      </c>
      <c r="F13366" s="35" t="s">
        <v>48</v>
      </c>
      <c r="G13366" s="35" t="s">
        <v>1</v>
      </c>
      <c r="H13366" s="35">
        <v>2004</v>
      </c>
      <c r="I13366" s="40">
        <v>0</v>
      </c>
    </row>
    <row r="13367" spans="2:9" x14ac:dyDescent="0.25">
      <c r="B13367" s="35" t="s">
        <v>84</v>
      </c>
      <c r="C13367" s="35" t="s">
        <v>67</v>
      </c>
      <c r="D13367" s="35" t="s">
        <v>23</v>
      </c>
      <c r="E13367" s="35" t="s">
        <v>3</v>
      </c>
      <c r="F13367" s="35" t="s">
        <v>48</v>
      </c>
      <c r="G13367" s="35" t="s">
        <v>1</v>
      </c>
      <c r="H13367" s="35">
        <v>2005</v>
      </c>
      <c r="I13367" s="40">
        <v>0</v>
      </c>
    </row>
    <row r="13368" spans="2:9" x14ac:dyDescent="0.25">
      <c r="B13368" s="35" t="s">
        <v>84</v>
      </c>
      <c r="C13368" s="35" t="s">
        <v>67</v>
      </c>
      <c r="D13368" s="35" t="s">
        <v>23</v>
      </c>
      <c r="E13368" s="35" t="s">
        <v>3</v>
      </c>
      <c r="F13368" s="35" t="s">
        <v>48</v>
      </c>
      <c r="G13368" s="35" t="s">
        <v>1</v>
      </c>
      <c r="H13368" s="35">
        <v>2006</v>
      </c>
      <c r="I13368" s="40">
        <v>0</v>
      </c>
    </row>
    <row r="13369" spans="2:9" x14ac:dyDescent="0.25">
      <c r="B13369" s="35" t="s">
        <v>84</v>
      </c>
      <c r="C13369" s="35" t="s">
        <v>67</v>
      </c>
      <c r="D13369" s="35" t="s">
        <v>23</v>
      </c>
      <c r="E13369" s="35" t="s">
        <v>3</v>
      </c>
      <c r="F13369" s="35" t="s">
        <v>48</v>
      </c>
      <c r="G13369" s="35" t="s">
        <v>1</v>
      </c>
      <c r="H13369" s="35">
        <v>2007</v>
      </c>
      <c r="I13369" s="40">
        <v>0</v>
      </c>
    </row>
    <row r="13370" spans="2:9" x14ac:dyDescent="0.25">
      <c r="B13370" s="35" t="s">
        <v>84</v>
      </c>
      <c r="C13370" s="35" t="s">
        <v>67</v>
      </c>
      <c r="D13370" s="35" t="s">
        <v>23</v>
      </c>
      <c r="E13370" s="35" t="s">
        <v>3</v>
      </c>
      <c r="F13370" s="35" t="s">
        <v>48</v>
      </c>
      <c r="G13370" s="35" t="s">
        <v>1</v>
      </c>
      <c r="H13370" s="35">
        <v>2008</v>
      </c>
      <c r="I13370" s="40">
        <v>0</v>
      </c>
    </row>
    <row r="13371" spans="2:9" x14ac:dyDescent="0.25">
      <c r="B13371" s="35" t="s">
        <v>84</v>
      </c>
      <c r="C13371" s="35" t="s">
        <v>67</v>
      </c>
      <c r="D13371" s="35" t="s">
        <v>23</v>
      </c>
      <c r="E13371" s="35" t="s">
        <v>3</v>
      </c>
      <c r="F13371" s="35" t="s">
        <v>48</v>
      </c>
      <c r="G13371" s="35" t="s">
        <v>1</v>
      </c>
      <c r="H13371" s="35">
        <v>2009</v>
      </c>
      <c r="I13371" s="40">
        <v>0</v>
      </c>
    </row>
    <row r="13372" spans="2:9" x14ac:dyDescent="0.25">
      <c r="B13372" s="35" t="s">
        <v>84</v>
      </c>
      <c r="C13372" s="35" t="s">
        <v>67</v>
      </c>
      <c r="D13372" s="35" t="s">
        <v>23</v>
      </c>
      <c r="E13372" s="35" t="s">
        <v>3</v>
      </c>
      <c r="F13372" s="35" t="s">
        <v>48</v>
      </c>
      <c r="G13372" s="35" t="s">
        <v>1</v>
      </c>
      <c r="H13372" s="35">
        <v>2010</v>
      </c>
      <c r="I13372" s="40">
        <v>0</v>
      </c>
    </row>
    <row r="13373" spans="2:9" x14ac:dyDescent="0.25">
      <c r="B13373" s="35" t="s">
        <v>84</v>
      </c>
      <c r="C13373" s="35" t="s">
        <v>67</v>
      </c>
      <c r="D13373" s="35" t="s">
        <v>23</v>
      </c>
      <c r="E13373" s="35" t="s">
        <v>3</v>
      </c>
      <c r="F13373" s="35" t="s">
        <v>48</v>
      </c>
      <c r="G13373" s="35" t="s">
        <v>1</v>
      </c>
      <c r="H13373" s="35">
        <v>2011</v>
      </c>
      <c r="I13373" s="40">
        <v>0</v>
      </c>
    </row>
    <row r="13374" spans="2:9" x14ac:dyDescent="0.25">
      <c r="B13374" s="35" t="s">
        <v>84</v>
      </c>
      <c r="C13374" s="35" t="s">
        <v>67</v>
      </c>
      <c r="D13374" s="35" t="s">
        <v>23</v>
      </c>
      <c r="E13374" s="35" t="s">
        <v>3</v>
      </c>
      <c r="F13374" s="35" t="s">
        <v>48</v>
      </c>
      <c r="G13374" s="35" t="s">
        <v>1</v>
      </c>
      <c r="H13374" s="35">
        <v>2012</v>
      </c>
      <c r="I13374" s="40">
        <v>0</v>
      </c>
    </row>
    <row r="13375" spans="2:9" x14ac:dyDescent="0.25">
      <c r="B13375" s="35" t="s">
        <v>84</v>
      </c>
      <c r="C13375" s="35" t="s">
        <v>67</v>
      </c>
      <c r="D13375" s="35" t="s">
        <v>23</v>
      </c>
      <c r="E13375" s="35" t="s">
        <v>3</v>
      </c>
      <c r="F13375" s="35" t="s">
        <v>48</v>
      </c>
      <c r="G13375" s="35" t="s">
        <v>1</v>
      </c>
      <c r="H13375" s="35">
        <v>2013</v>
      </c>
      <c r="I13375" s="40">
        <v>0</v>
      </c>
    </row>
    <row r="13376" spans="2:9" x14ac:dyDescent="0.25">
      <c r="B13376" s="35" t="s">
        <v>84</v>
      </c>
      <c r="C13376" s="35" t="s">
        <v>67</v>
      </c>
      <c r="D13376" s="35" t="s">
        <v>23</v>
      </c>
      <c r="E13376" s="35" t="s">
        <v>3</v>
      </c>
      <c r="F13376" s="35" t="s">
        <v>48</v>
      </c>
      <c r="G13376" s="35" t="s">
        <v>1</v>
      </c>
      <c r="H13376" s="35">
        <v>2014</v>
      </c>
      <c r="I13376" s="40">
        <v>1.8715369105011658E-3</v>
      </c>
    </row>
    <row r="13377" spans="2:9" x14ac:dyDescent="0.25">
      <c r="B13377" s="35" t="s">
        <v>84</v>
      </c>
      <c r="C13377" s="35" t="s">
        <v>67</v>
      </c>
      <c r="D13377" s="35" t="s">
        <v>23</v>
      </c>
      <c r="E13377" s="35" t="s">
        <v>3</v>
      </c>
      <c r="F13377" s="35" t="s">
        <v>48</v>
      </c>
      <c r="G13377" s="35" t="s">
        <v>1</v>
      </c>
      <c r="H13377" s="35">
        <v>2015</v>
      </c>
      <c r="I13377" s="40">
        <v>2.0874185067122878E-3</v>
      </c>
    </row>
    <row r="13378" spans="2:9" x14ac:dyDescent="0.25">
      <c r="B13378" s="35" t="s">
        <v>84</v>
      </c>
      <c r="C13378" s="35" t="s">
        <v>67</v>
      </c>
      <c r="D13378" s="35" t="s">
        <v>23</v>
      </c>
      <c r="E13378" s="35" t="s">
        <v>3</v>
      </c>
      <c r="F13378" s="35" t="s">
        <v>48</v>
      </c>
      <c r="G13378" s="35" t="s">
        <v>1</v>
      </c>
      <c r="H13378" s="35">
        <v>2016</v>
      </c>
      <c r="I13378" s="40">
        <v>2.3973645417826091E-3</v>
      </c>
    </row>
    <row r="13379" spans="2:9" x14ac:dyDescent="0.25">
      <c r="B13379" s="35" t="s">
        <v>84</v>
      </c>
      <c r="C13379" s="35" t="s">
        <v>67</v>
      </c>
      <c r="D13379" s="35" t="s">
        <v>23</v>
      </c>
      <c r="E13379" s="35" t="s">
        <v>3</v>
      </c>
      <c r="F13379" s="35" t="s">
        <v>48</v>
      </c>
      <c r="G13379" s="35" t="s">
        <v>1</v>
      </c>
      <c r="H13379" s="35">
        <v>2017</v>
      </c>
      <c r="I13379" s="40">
        <v>2.435528596365256E-3</v>
      </c>
    </row>
    <row r="13380" spans="2:9" x14ac:dyDescent="0.25">
      <c r="B13380" s="35" t="s">
        <v>84</v>
      </c>
      <c r="C13380" s="35" t="s">
        <v>67</v>
      </c>
      <c r="D13380" s="35" t="s">
        <v>23</v>
      </c>
      <c r="E13380" s="35" t="s">
        <v>3</v>
      </c>
      <c r="F13380" s="35" t="s">
        <v>48</v>
      </c>
      <c r="G13380" s="35" t="s">
        <v>1</v>
      </c>
      <c r="H13380" s="35">
        <v>2018</v>
      </c>
      <c r="I13380" s="40">
        <v>2.5815791008133248E-3</v>
      </c>
    </row>
    <row r="13381" spans="2:9" x14ac:dyDescent="0.25">
      <c r="B13381" s="35" t="s">
        <v>84</v>
      </c>
      <c r="C13381" s="35" t="s">
        <v>67</v>
      </c>
      <c r="D13381" s="35" t="s">
        <v>23</v>
      </c>
      <c r="E13381" s="35" t="s">
        <v>3</v>
      </c>
      <c r="F13381" s="35" t="s">
        <v>48</v>
      </c>
      <c r="G13381" s="35" t="s">
        <v>1</v>
      </c>
      <c r="H13381" s="35">
        <v>2019</v>
      </c>
      <c r="I13381" s="40">
        <v>2.7286109366477587E-3</v>
      </c>
    </row>
    <row r="13382" spans="2:9" x14ac:dyDescent="0.25">
      <c r="B13382" s="35" t="s">
        <v>84</v>
      </c>
      <c r="C13382" s="35" t="s">
        <v>67</v>
      </c>
      <c r="D13382" s="35" t="s">
        <v>23</v>
      </c>
      <c r="E13382" s="35" t="s">
        <v>3</v>
      </c>
      <c r="F13382" s="35" t="s">
        <v>48</v>
      </c>
      <c r="G13382" s="35" t="s">
        <v>1</v>
      </c>
      <c r="H13382" s="35">
        <v>2020</v>
      </c>
      <c r="I13382" s="40">
        <v>2.8742074062942649E-3</v>
      </c>
    </row>
    <row r="13383" spans="2:9" x14ac:dyDescent="0.25">
      <c r="B13383" s="35" t="s">
        <v>84</v>
      </c>
      <c r="C13383" s="35" t="s">
        <v>67</v>
      </c>
      <c r="D13383" s="35" t="s">
        <v>23</v>
      </c>
      <c r="E13383" s="35" t="s">
        <v>3</v>
      </c>
      <c r="F13383" s="35" t="s">
        <v>48</v>
      </c>
      <c r="G13383" s="35" t="s">
        <v>1</v>
      </c>
      <c r="H13383" s="35">
        <v>2021</v>
      </c>
      <c r="I13383" s="40">
        <v>3.0120791298451771E-3</v>
      </c>
    </row>
    <row r="13384" spans="2:9" x14ac:dyDescent="0.25">
      <c r="B13384" s="35" t="s">
        <v>84</v>
      </c>
      <c r="C13384" s="35" t="s">
        <v>67</v>
      </c>
      <c r="D13384" s="35" t="s">
        <v>23</v>
      </c>
      <c r="E13384" s="35" t="s">
        <v>3</v>
      </c>
      <c r="F13384" s="35" t="s">
        <v>48</v>
      </c>
      <c r="G13384" s="35" t="s">
        <v>1</v>
      </c>
      <c r="H13384" s="35">
        <v>2022</v>
      </c>
      <c r="I13384" s="40">
        <v>3.1516322897472341E-3</v>
      </c>
    </row>
    <row r="13385" spans="2:9" x14ac:dyDescent="0.25">
      <c r="B13385" s="35" t="s">
        <v>84</v>
      </c>
      <c r="C13385" s="35" t="s">
        <v>67</v>
      </c>
      <c r="D13385" s="35" t="s">
        <v>23</v>
      </c>
      <c r="E13385" s="35" t="s">
        <v>3</v>
      </c>
      <c r="F13385" s="35" t="s">
        <v>48</v>
      </c>
      <c r="G13385" s="35" t="s">
        <v>1</v>
      </c>
      <c r="H13385" s="35">
        <v>2023</v>
      </c>
      <c r="I13385" s="40">
        <v>3.2916176166835681E-3</v>
      </c>
    </row>
    <row r="13386" spans="2:9" x14ac:dyDescent="0.25">
      <c r="B13386" s="35" t="s">
        <v>84</v>
      </c>
      <c r="C13386" s="35" t="s">
        <v>67</v>
      </c>
      <c r="D13386" s="35" t="s">
        <v>23</v>
      </c>
      <c r="E13386" s="35" t="s">
        <v>3</v>
      </c>
      <c r="F13386" s="35" t="s">
        <v>48</v>
      </c>
      <c r="G13386" s="35" t="s">
        <v>1</v>
      </c>
      <c r="H13386" s="35">
        <v>2024</v>
      </c>
      <c r="I13386" s="40">
        <v>3.4312690883059223E-3</v>
      </c>
    </row>
    <row r="13387" spans="2:9" x14ac:dyDescent="0.25">
      <c r="B13387" s="35" t="s">
        <v>84</v>
      </c>
      <c r="C13387" s="35" t="s">
        <v>67</v>
      </c>
      <c r="D13387" s="35" t="s">
        <v>23</v>
      </c>
      <c r="E13387" s="35" t="s">
        <v>3</v>
      </c>
      <c r="F13387" s="35" t="s">
        <v>48</v>
      </c>
      <c r="G13387" s="35" t="s">
        <v>1</v>
      </c>
      <c r="H13387" s="35">
        <v>2025</v>
      </c>
      <c r="I13387" s="40">
        <v>3.5696649493606597E-3</v>
      </c>
    </row>
    <row r="13388" spans="2:9" x14ac:dyDescent="0.25">
      <c r="B13388" s="35" t="s">
        <v>84</v>
      </c>
      <c r="C13388" s="35" t="s">
        <v>67</v>
      </c>
      <c r="D13388" s="35" t="s">
        <v>23</v>
      </c>
      <c r="E13388" s="35" t="s">
        <v>3</v>
      </c>
      <c r="F13388" s="35" t="s">
        <v>48</v>
      </c>
      <c r="G13388" s="35" t="s">
        <v>1</v>
      </c>
      <c r="H13388" s="35">
        <v>2026</v>
      </c>
      <c r="I13388" s="40">
        <v>3.7064420486436133E-3</v>
      </c>
    </row>
    <row r="13389" spans="2:9" x14ac:dyDescent="0.25">
      <c r="B13389" s="35" t="s">
        <v>84</v>
      </c>
      <c r="C13389" s="35" t="s">
        <v>67</v>
      </c>
      <c r="D13389" s="35" t="s">
        <v>23</v>
      </c>
      <c r="E13389" s="35" t="s">
        <v>3</v>
      </c>
      <c r="F13389" s="35" t="s">
        <v>48</v>
      </c>
      <c r="G13389" s="35" t="s">
        <v>1</v>
      </c>
      <c r="H13389" s="35">
        <v>2027</v>
      </c>
      <c r="I13389" s="40">
        <v>3.8417289830822371E-3</v>
      </c>
    </row>
    <row r="13390" spans="2:9" x14ac:dyDescent="0.25">
      <c r="B13390" s="35" t="s">
        <v>84</v>
      </c>
      <c r="C13390" s="35" t="s">
        <v>67</v>
      </c>
      <c r="D13390" s="35" t="s">
        <v>23</v>
      </c>
      <c r="E13390" s="35" t="s">
        <v>3</v>
      </c>
      <c r="F13390" s="35" t="s">
        <v>48</v>
      </c>
      <c r="G13390" s="35" t="s">
        <v>1</v>
      </c>
      <c r="H13390" s="35">
        <v>2028</v>
      </c>
      <c r="I13390" s="40">
        <v>3.975637598585915E-3</v>
      </c>
    </row>
    <row r="13391" spans="2:9" x14ac:dyDescent="0.25">
      <c r="B13391" s="35" t="s">
        <v>84</v>
      </c>
      <c r="C13391" s="35" t="s">
        <v>67</v>
      </c>
      <c r="D13391" s="35" t="s">
        <v>23</v>
      </c>
      <c r="E13391" s="35" t="s">
        <v>3</v>
      </c>
      <c r="F13391" s="35" t="s">
        <v>48</v>
      </c>
      <c r="G13391" s="35" t="s">
        <v>1</v>
      </c>
      <c r="H13391" s="35">
        <v>2029</v>
      </c>
      <c r="I13391" s="40">
        <v>4.1083828589610688E-3</v>
      </c>
    </row>
    <row r="13392" spans="2:9" x14ac:dyDescent="0.25">
      <c r="B13392" s="35" t="s">
        <v>84</v>
      </c>
      <c r="C13392" s="35" t="s">
        <v>67</v>
      </c>
      <c r="D13392" s="35" t="s">
        <v>23</v>
      </c>
      <c r="E13392" s="35" t="s">
        <v>3</v>
      </c>
      <c r="F13392" s="35" t="s">
        <v>48</v>
      </c>
      <c r="G13392" s="35" t="s">
        <v>1</v>
      </c>
      <c r="H13392" s="35">
        <v>2030</v>
      </c>
      <c r="I13392" s="40">
        <v>4.2400848261043775E-3</v>
      </c>
    </row>
    <row r="13393" spans="2:9" x14ac:dyDescent="0.25">
      <c r="B13393" s="35" t="s">
        <v>84</v>
      </c>
      <c r="C13393" s="35" t="s">
        <v>67</v>
      </c>
      <c r="D13393" s="35" t="s">
        <v>23</v>
      </c>
      <c r="E13393" s="35" t="s">
        <v>3</v>
      </c>
      <c r="F13393" s="35" t="s">
        <v>48</v>
      </c>
      <c r="G13393" s="35" t="s">
        <v>1</v>
      </c>
      <c r="H13393" s="35">
        <v>2031</v>
      </c>
      <c r="I13393" s="40">
        <v>4.3711298980208969E-3</v>
      </c>
    </row>
    <row r="13394" spans="2:9" x14ac:dyDescent="0.25">
      <c r="B13394" s="35" t="s">
        <v>84</v>
      </c>
      <c r="C13394" s="35" t="s">
        <v>67</v>
      </c>
      <c r="D13394" s="35" t="s">
        <v>23</v>
      </c>
      <c r="E13394" s="35" t="s">
        <v>3</v>
      </c>
      <c r="F13394" s="35" t="s">
        <v>48</v>
      </c>
      <c r="G13394" s="35" t="s">
        <v>1</v>
      </c>
      <c r="H13394" s="35">
        <v>2032</v>
      </c>
      <c r="I13394" s="40">
        <v>4.5014864713940252E-3</v>
      </c>
    </row>
    <row r="13395" spans="2:9" x14ac:dyDescent="0.25">
      <c r="B13395" s="35" t="s">
        <v>84</v>
      </c>
      <c r="C13395" s="35" t="s">
        <v>67</v>
      </c>
      <c r="D13395" s="35" t="s">
        <v>23</v>
      </c>
      <c r="E13395" s="35" t="s">
        <v>3</v>
      </c>
      <c r="F13395" s="35" t="s">
        <v>48</v>
      </c>
      <c r="G13395" s="35" t="s">
        <v>1</v>
      </c>
      <c r="H13395" s="35">
        <v>2033</v>
      </c>
      <c r="I13395" s="40">
        <v>4.6319551890564338E-3</v>
      </c>
    </row>
    <row r="13396" spans="2:9" x14ac:dyDescent="0.25">
      <c r="B13396" s="35" t="s">
        <v>84</v>
      </c>
      <c r="C13396" s="35" t="s">
        <v>67</v>
      </c>
      <c r="D13396" s="35" t="s">
        <v>23</v>
      </c>
      <c r="E13396" s="35" t="s">
        <v>3</v>
      </c>
      <c r="F13396" s="35" t="s">
        <v>48</v>
      </c>
      <c r="G13396" s="35" t="s">
        <v>1</v>
      </c>
      <c r="H13396" s="35">
        <v>2034</v>
      </c>
      <c r="I13396" s="40">
        <v>4.7639245367658506E-3</v>
      </c>
    </row>
    <row r="13397" spans="2:9" x14ac:dyDescent="0.25">
      <c r="B13397" s="35" t="s">
        <v>84</v>
      </c>
      <c r="C13397" s="35" t="s">
        <v>67</v>
      </c>
      <c r="D13397" s="35" t="s">
        <v>23</v>
      </c>
      <c r="E13397" s="35" t="s">
        <v>3</v>
      </c>
      <c r="F13397" s="35" t="s">
        <v>48</v>
      </c>
      <c r="G13397" s="35" t="s">
        <v>1</v>
      </c>
      <c r="H13397" s="35">
        <v>2035</v>
      </c>
      <c r="I13397" s="40">
        <v>4.898839552424328E-3</v>
      </c>
    </row>
    <row r="13398" spans="2:9" x14ac:dyDescent="0.25">
      <c r="B13398" s="35" t="s">
        <v>84</v>
      </c>
      <c r="C13398" s="35" t="s">
        <v>67</v>
      </c>
      <c r="D13398" s="35" t="s">
        <v>23</v>
      </c>
      <c r="E13398" s="35" t="s">
        <v>3</v>
      </c>
      <c r="F13398" s="35" t="s">
        <v>48</v>
      </c>
      <c r="G13398" s="35" t="s">
        <v>1</v>
      </c>
      <c r="H13398" s="35">
        <v>2036</v>
      </c>
      <c r="I13398" s="40">
        <v>5.0379193989421424E-3</v>
      </c>
    </row>
    <row r="13399" spans="2:9" x14ac:dyDescent="0.25">
      <c r="B13399" s="35" t="s">
        <v>84</v>
      </c>
      <c r="C13399" s="35" t="s">
        <v>67</v>
      </c>
      <c r="D13399" s="35" t="s">
        <v>23</v>
      </c>
      <c r="E13399" s="35" t="s">
        <v>3</v>
      </c>
      <c r="F13399" s="35" t="s">
        <v>48</v>
      </c>
      <c r="G13399" s="35" t="s">
        <v>1</v>
      </c>
      <c r="H13399" s="35">
        <v>2037</v>
      </c>
      <c r="I13399" s="40">
        <v>5.1810626601688807E-3</v>
      </c>
    </row>
    <row r="13400" spans="2:9" x14ac:dyDescent="0.25">
      <c r="B13400" s="35" t="s">
        <v>84</v>
      </c>
      <c r="C13400" s="35" t="s">
        <v>67</v>
      </c>
      <c r="D13400" s="35" t="s">
        <v>23</v>
      </c>
      <c r="E13400" s="35" t="s">
        <v>3</v>
      </c>
      <c r="F13400" s="35" t="s">
        <v>48</v>
      </c>
      <c r="G13400" s="35" t="s">
        <v>1</v>
      </c>
      <c r="H13400" s="35">
        <v>2038</v>
      </c>
      <c r="I13400" s="40">
        <v>5.3285302969567142E-3</v>
      </c>
    </row>
    <row r="13401" spans="2:9" x14ac:dyDescent="0.25">
      <c r="B13401" s="35" t="s">
        <v>84</v>
      </c>
      <c r="C13401" s="35" t="s">
        <v>67</v>
      </c>
      <c r="D13401" s="35" t="s">
        <v>23</v>
      </c>
      <c r="E13401" s="35" t="s">
        <v>3</v>
      </c>
      <c r="F13401" s="35" t="s">
        <v>48</v>
      </c>
      <c r="G13401" s="35" t="s">
        <v>1</v>
      </c>
      <c r="H13401" s="35">
        <v>2039</v>
      </c>
      <c r="I13401" s="40">
        <v>5.4812040571312268E-3</v>
      </c>
    </row>
    <row r="13402" spans="2:9" x14ac:dyDescent="0.25">
      <c r="B13402" s="35" t="s">
        <v>84</v>
      </c>
      <c r="C13402" s="35" t="s">
        <v>67</v>
      </c>
      <c r="D13402" s="35" t="s">
        <v>23</v>
      </c>
      <c r="E13402" s="35" t="s">
        <v>3</v>
      </c>
      <c r="F13402" s="35" t="s">
        <v>48</v>
      </c>
      <c r="G13402" s="35" t="s">
        <v>1</v>
      </c>
      <c r="H13402" s="35">
        <v>2040</v>
      </c>
      <c r="I13402" s="40">
        <v>5.639832329816674E-3</v>
      </c>
    </row>
    <row r="13403" spans="2:9" x14ac:dyDescent="0.25">
      <c r="B13403" s="35" t="s">
        <v>84</v>
      </c>
      <c r="C13403" s="35" t="s">
        <v>67</v>
      </c>
      <c r="D13403" s="35" t="s">
        <v>23</v>
      </c>
      <c r="E13403" s="35" t="s">
        <v>3</v>
      </c>
      <c r="F13403" s="35" t="s">
        <v>48</v>
      </c>
      <c r="G13403" s="35" t="s">
        <v>1</v>
      </c>
      <c r="H13403" s="35">
        <v>2041</v>
      </c>
      <c r="I13403" s="40">
        <v>5.8043559141764504E-3</v>
      </c>
    </row>
    <row r="13404" spans="2:9" x14ac:dyDescent="0.25">
      <c r="B13404" s="35" t="s">
        <v>84</v>
      </c>
      <c r="C13404" s="35" t="s">
        <v>67</v>
      </c>
      <c r="D13404" s="35" t="s">
        <v>23</v>
      </c>
      <c r="E13404" s="35" t="s">
        <v>3</v>
      </c>
      <c r="F13404" s="35" t="s">
        <v>48</v>
      </c>
      <c r="G13404" s="35" t="s">
        <v>1</v>
      </c>
      <c r="H13404" s="35">
        <v>2042</v>
      </c>
      <c r="I13404" s="40">
        <v>5.9747654781632138E-3</v>
      </c>
    </row>
    <row r="13405" spans="2:9" x14ac:dyDescent="0.25">
      <c r="B13405" s="35" t="s">
        <v>84</v>
      </c>
      <c r="C13405" s="35" t="s">
        <v>67</v>
      </c>
      <c r="D13405" s="35" t="s">
        <v>23</v>
      </c>
      <c r="E13405" s="35" t="s">
        <v>3</v>
      </c>
      <c r="F13405" s="35" t="s">
        <v>48</v>
      </c>
      <c r="G13405" s="35" t="s">
        <v>1</v>
      </c>
      <c r="H13405" s="35">
        <v>2043</v>
      </c>
      <c r="I13405" s="40">
        <v>6.1501136224879445E-3</v>
      </c>
    </row>
    <row r="13406" spans="2:9" x14ac:dyDescent="0.25">
      <c r="B13406" s="35" t="s">
        <v>84</v>
      </c>
      <c r="C13406" s="35" t="s">
        <v>67</v>
      </c>
      <c r="D13406" s="35" t="s">
        <v>23</v>
      </c>
      <c r="E13406" s="35" t="s">
        <v>3</v>
      </c>
      <c r="F13406" s="35" t="s">
        <v>48</v>
      </c>
      <c r="G13406" s="35" t="s">
        <v>1</v>
      </c>
      <c r="H13406" s="35">
        <v>2044</v>
      </c>
      <c r="I13406" s="40">
        <v>6.3269630926791522E-3</v>
      </c>
    </row>
    <row r="13407" spans="2:9" x14ac:dyDescent="0.25">
      <c r="B13407" s="35" t="s">
        <v>84</v>
      </c>
      <c r="C13407" s="35" t="s">
        <v>67</v>
      </c>
      <c r="D13407" s="35" t="s">
        <v>23</v>
      </c>
      <c r="E13407" s="35" t="s">
        <v>3</v>
      </c>
      <c r="F13407" s="35" t="s">
        <v>48</v>
      </c>
      <c r="G13407" s="35" t="s">
        <v>1</v>
      </c>
      <c r="H13407" s="35">
        <v>2045</v>
      </c>
      <c r="I13407" s="40">
        <v>6.502231861266518E-3</v>
      </c>
    </row>
    <row r="13408" spans="2:9" x14ac:dyDescent="0.25">
      <c r="B13408" s="35" t="s">
        <v>84</v>
      </c>
      <c r="C13408" s="35" t="s">
        <v>67</v>
      </c>
      <c r="D13408" s="35" t="s">
        <v>23</v>
      </c>
      <c r="E13408" s="35" t="s">
        <v>3</v>
      </c>
      <c r="F13408" s="35" t="s">
        <v>48</v>
      </c>
      <c r="G13408" s="35" t="s">
        <v>1</v>
      </c>
      <c r="H13408" s="35">
        <v>2046</v>
      </c>
      <c r="I13408" s="40">
        <v>6.6750089795125089E-3</v>
      </c>
    </row>
    <row r="13409" spans="2:9" x14ac:dyDescent="0.25">
      <c r="B13409" s="35" t="s">
        <v>84</v>
      </c>
      <c r="C13409" s="35" t="s">
        <v>67</v>
      </c>
      <c r="D13409" s="35" t="s">
        <v>23</v>
      </c>
      <c r="E13409" s="35" t="s">
        <v>3</v>
      </c>
      <c r="F13409" s="35" t="s">
        <v>48</v>
      </c>
      <c r="G13409" s="35" t="s">
        <v>1</v>
      </c>
      <c r="H13409" s="35">
        <v>2047</v>
      </c>
      <c r="I13409" s="40">
        <v>6.8435165615647955E-3</v>
      </c>
    </row>
    <row r="13410" spans="2:9" x14ac:dyDescent="0.25">
      <c r="B13410" s="35" t="s">
        <v>84</v>
      </c>
      <c r="C13410" s="35" t="s">
        <v>67</v>
      </c>
      <c r="D13410" s="35" t="s">
        <v>23</v>
      </c>
      <c r="E13410" s="35" t="s">
        <v>3</v>
      </c>
      <c r="F13410" s="35" t="s">
        <v>48</v>
      </c>
      <c r="G13410" s="35" t="s">
        <v>1</v>
      </c>
      <c r="H13410" s="35">
        <v>2048</v>
      </c>
      <c r="I13410" s="40">
        <v>7.0072830703538057E-3</v>
      </c>
    </row>
    <row r="13411" spans="2:9" x14ac:dyDescent="0.25">
      <c r="B13411" s="35" t="s">
        <v>84</v>
      </c>
      <c r="C13411" s="35" t="s">
        <v>67</v>
      </c>
      <c r="D13411" s="35" t="s">
        <v>23</v>
      </c>
      <c r="E13411" s="35" t="s">
        <v>3</v>
      </c>
      <c r="F13411" s="35" t="s">
        <v>48</v>
      </c>
      <c r="G13411" s="35" t="s">
        <v>1</v>
      </c>
      <c r="H13411" s="35">
        <v>2049</v>
      </c>
      <c r="I13411" s="40">
        <v>7.1668603203102754E-3</v>
      </c>
    </row>
    <row r="13412" spans="2:9" x14ac:dyDescent="0.25">
      <c r="B13412" s="35" t="s">
        <v>84</v>
      </c>
      <c r="C13412" s="35" t="s">
        <v>67</v>
      </c>
      <c r="D13412" s="35" t="s">
        <v>23</v>
      </c>
      <c r="E13412" s="35" t="s">
        <v>3</v>
      </c>
      <c r="F13412" s="35" t="s">
        <v>48</v>
      </c>
      <c r="G13412" s="35" t="s">
        <v>1</v>
      </c>
      <c r="H13412" s="35">
        <v>2050</v>
      </c>
      <c r="I13412" s="40">
        <v>7.3240019666668552E-3</v>
      </c>
    </row>
    <row r="13413" spans="2:9" x14ac:dyDescent="0.25">
      <c r="B13413" s="35" t="s">
        <v>84</v>
      </c>
      <c r="C13413" s="35" t="s">
        <v>67</v>
      </c>
      <c r="D13413" s="35" t="s">
        <v>23</v>
      </c>
      <c r="E13413" s="35" t="s">
        <v>3</v>
      </c>
      <c r="F13413" s="35" t="s">
        <v>48</v>
      </c>
      <c r="G13413" s="35" t="s">
        <v>1</v>
      </c>
      <c r="H13413" s="35">
        <v>2051</v>
      </c>
      <c r="I13413" s="40">
        <v>7.4788964066359659E-3</v>
      </c>
    </row>
    <row r="13414" spans="2:9" x14ac:dyDescent="0.25">
      <c r="B13414" s="35" t="s">
        <v>84</v>
      </c>
      <c r="C13414" s="35" t="s">
        <v>67</v>
      </c>
      <c r="D13414" s="35" t="s">
        <v>23</v>
      </c>
      <c r="E13414" s="35" t="s">
        <v>3</v>
      </c>
      <c r="F13414" s="35" t="s">
        <v>48</v>
      </c>
      <c r="G13414" s="35" t="s">
        <v>1</v>
      </c>
      <c r="H13414" s="35">
        <v>2052</v>
      </c>
      <c r="I13414" s="40">
        <v>7.6323229488377622E-3</v>
      </c>
    </row>
    <row r="13415" spans="2:9" x14ac:dyDescent="0.25">
      <c r="B13415" s="35" t="s">
        <v>84</v>
      </c>
      <c r="C13415" s="35" t="s">
        <v>67</v>
      </c>
      <c r="D13415" s="35" t="s">
        <v>23</v>
      </c>
      <c r="E13415" s="35" t="s">
        <v>3</v>
      </c>
      <c r="F13415" s="35" t="s">
        <v>48</v>
      </c>
      <c r="G13415" s="35" t="s">
        <v>1</v>
      </c>
      <c r="H13415" s="35">
        <v>2053</v>
      </c>
      <c r="I13415" s="40">
        <v>7.7836070783018308E-3</v>
      </c>
    </row>
    <row r="13416" spans="2:9" x14ac:dyDescent="0.25">
      <c r="B13416" s="35" t="s">
        <v>84</v>
      </c>
      <c r="C13416" s="35" t="s">
        <v>67</v>
      </c>
      <c r="D13416" s="35" t="s">
        <v>23</v>
      </c>
      <c r="E13416" s="35" t="s">
        <v>3</v>
      </c>
      <c r="F13416" s="35" t="s">
        <v>48</v>
      </c>
      <c r="G13416" s="35" t="s">
        <v>1</v>
      </c>
      <c r="H13416" s="35">
        <v>2054</v>
      </c>
      <c r="I13416" s="40">
        <v>7.9334985212989751E-3</v>
      </c>
    </row>
    <row r="13417" spans="2:9" x14ac:dyDescent="0.25">
      <c r="B13417" s="35" t="s">
        <v>84</v>
      </c>
      <c r="C13417" s="35" t="s">
        <v>67</v>
      </c>
      <c r="D13417" s="35" t="s">
        <v>23</v>
      </c>
      <c r="E13417" s="35" t="s">
        <v>3</v>
      </c>
      <c r="F13417" s="35" t="s">
        <v>48</v>
      </c>
      <c r="G13417" s="35" t="s">
        <v>1</v>
      </c>
      <c r="H13417" s="35">
        <v>2055</v>
      </c>
      <c r="I13417" s="40">
        <v>8.0822442798044597E-3</v>
      </c>
    </row>
    <row r="13418" spans="2:9" x14ac:dyDescent="0.25">
      <c r="B13418" s="35" t="s">
        <v>84</v>
      </c>
      <c r="C13418" s="35" t="s">
        <v>67</v>
      </c>
      <c r="D13418" s="35" t="s">
        <v>23</v>
      </c>
      <c r="E13418" s="35" t="s">
        <v>3</v>
      </c>
      <c r="F13418" s="35" t="s">
        <v>48</v>
      </c>
      <c r="G13418" s="35" t="s">
        <v>1</v>
      </c>
      <c r="H13418" s="35">
        <v>2056</v>
      </c>
      <c r="I13418" s="40">
        <v>8.2295693529500415E-3</v>
      </c>
    </row>
    <row r="13419" spans="2:9" x14ac:dyDescent="0.25">
      <c r="B13419" s="35" t="s">
        <v>84</v>
      </c>
      <c r="C13419" s="35" t="s">
        <v>67</v>
      </c>
      <c r="D13419" s="35" t="s">
        <v>23</v>
      </c>
      <c r="E13419" s="35" t="s">
        <v>3</v>
      </c>
      <c r="F13419" s="35" t="s">
        <v>48</v>
      </c>
      <c r="G13419" s="35" t="s">
        <v>1</v>
      </c>
      <c r="H13419" s="35">
        <v>2057</v>
      </c>
      <c r="I13419" s="40">
        <v>8.3756442723191653E-3</v>
      </c>
    </row>
    <row r="13420" spans="2:9" x14ac:dyDescent="0.25">
      <c r="B13420" s="35" t="s">
        <v>84</v>
      </c>
      <c r="C13420" s="35" t="s">
        <v>67</v>
      </c>
      <c r="D13420" s="35" t="s">
        <v>23</v>
      </c>
      <c r="E13420" s="35" t="s">
        <v>3</v>
      </c>
      <c r="F13420" s="35" t="s">
        <v>48</v>
      </c>
      <c r="G13420" s="35" t="s">
        <v>1</v>
      </c>
      <c r="H13420" s="35">
        <v>2058</v>
      </c>
      <c r="I13420" s="40">
        <v>8.5208519158477946E-3</v>
      </c>
    </row>
    <row r="13421" spans="2:9" x14ac:dyDescent="0.25">
      <c r="B13421" s="35" t="s">
        <v>84</v>
      </c>
      <c r="C13421" s="35" t="s">
        <v>67</v>
      </c>
      <c r="D13421" s="35" t="s">
        <v>23</v>
      </c>
      <c r="E13421" s="35" t="s">
        <v>3</v>
      </c>
      <c r="F13421" s="35" t="s">
        <v>48</v>
      </c>
      <c r="G13421" s="35" t="s">
        <v>1</v>
      </c>
      <c r="H13421" s="35">
        <v>2059</v>
      </c>
      <c r="I13421" s="40">
        <v>8.665342905760931E-3</v>
      </c>
    </row>
    <row r="13422" spans="2:9" x14ac:dyDescent="0.25">
      <c r="B13422" s="35" t="s">
        <v>84</v>
      </c>
      <c r="C13422" s="35" t="s">
        <v>67</v>
      </c>
      <c r="D13422" s="35" t="s">
        <v>23</v>
      </c>
      <c r="E13422" s="35" t="s">
        <v>3</v>
      </c>
      <c r="F13422" s="35" t="s">
        <v>48</v>
      </c>
      <c r="G13422" s="35" t="s">
        <v>1</v>
      </c>
      <c r="H13422" s="35">
        <v>2060</v>
      </c>
      <c r="I13422" s="40">
        <v>8.8122525504670621E-3</v>
      </c>
    </row>
    <row r="13423" spans="2:9" x14ac:dyDescent="0.25">
      <c r="B13423" s="35" t="s">
        <v>84</v>
      </c>
      <c r="C13423" s="35" t="s">
        <v>67</v>
      </c>
      <c r="D13423" s="35" t="s">
        <v>23</v>
      </c>
      <c r="E13423" s="35" t="s">
        <v>3</v>
      </c>
      <c r="F13423" s="35" t="s">
        <v>49</v>
      </c>
      <c r="G13423" s="35" t="s">
        <v>1</v>
      </c>
      <c r="H13423" s="35">
        <v>2000</v>
      </c>
      <c r="I13423" s="40">
        <f t="array" ref="I13423:I13483">TRANSPOSE('[10]Despesa_%PIB'!$B$51:$BJ$51)</f>
        <v>0</v>
      </c>
    </row>
    <row r="13424" spans="2:9" x14ac:dyDescent="0.25">
      <c r="B13424" s="35" t="s">
        <v>84</v>
      </c>
      <c r="C13424" s="35" t="s">
        <v>67</v>
      </c>
      <c r="D13424" s="35" t="s">
        <v>23</v>
      </c>
      <c r="E13424" s="35" t="s">
        <v>3</v>
      </c>
      <c r="F13424" s="35" t="s">
        <v>49</v>
      </c>
      <c r="G13424" s="35" t="s">
        <v>1</v>
      </c>
      <c r="H13424" s="35">
        <v>2001</v>
      </c>
      <c r="I13424" s="40">
        <v>0</v>
      </c>
    </row>
    <row r="13425" spans="2:9" x14ac:dyDescent="0.25">
      <c r="B13425" s="35" t="s">
        <v>84</v>
      </c>
      <c r="C13425" s="35" t="s">
        <v>67</v>
      </c>
      <c r="D13425" s="35" t="s">
        <v>23</v>
      </c>
      <c r="E13425" s="35" t="s">
        <v>3</v>
      </c>
      <c r="F13425" s="35" t="s">
        <v>49</v>
      </c>
      <c r="G13425" s="35" t="s">
        <v>1</v>
      </c>
      <c r="H13425" s="35">
        <v>2002</v>
      </c>
      <c r="I13425" s="40">
        <v>0</v>
      </c>
    </row>
    <row r="13426" spans="2:9" x14ac:dyDescent="0.25">
      <c r="B13426" s="35" t="s">
        <v>84</v>
      </c>
      <c r="C13426" s="35" t="s">
        <v>67</v>
      </c>
      <c r="D13426" s="35" t="s">
        <v>23</v>
      </c>
      <c r="E13426" s="35" t="s">
        <v>3</v>
      </c>
      <c r="F13426" s="35" t="s">
        <v>49</v>
      </c>
      <c r="G13426" s="35" t="s">
        <v>1</v>
      </c>
      <c r="H13426" s="35">
        <v>2003</v>
      </c>
      <c r="I13426" s="40">
        <v>0</v>
      </c>
    </row>
    <row r="13427" spans="2:9" x14ac:dyDescent="0.25">
      <c r="B13427" s="35" t="s">
        <v>84</v>
      </c>
      <c r="C13427" s="35" t="s">
        <v>67</v>
      </c>
      <c r="D13427" s="35" t="s">
        <v>23</v>
      </c>
      <c r="E13427" s="35" t="s">
        <v>3</v>
      </c>
      <c r="F13427" s="35" t="s">
        <v>49</v>
      </c>
      <c r="G13427" s="35" t="s">
        <v>1</v>
      </c>
      <c r="H13427" s="35">
        <v>2004</v>
      </c>
      <c r="I13427" s="40">
        <v>0</v>
      </c>
    </row>
    <row r="13428" spans="2:9" x14ac:dyDescent="0.25">
      <c r="B13428" s="35" t="s">
        <v>84</v>
      </c>
      <c r="C13428" s="35" t="s">
        <v>67</v>
      </c>
      <c r="D13428" s="35" t="s">
        <v>23</v>
      </c>
      <c r="E13428" s="35" t="s">
        <v>3</v>
      </c>
      <c r="F13428" s="35" t="s">
        <v>49</v>
      </c>
      <c r="G13428" s="35" t="s">
        <v>1</v>
      </c>
      <c r="H13428" s="35">
        <v>2005</v>
      </c>
      <c r="I13428" s="40">
        <v>0</v>
      </c>
    </row>
    <row r="13429" spans="2:9" x14ac:dyDescent="0.25">
      <c r="B13429" s="35" t="s">
        <v>84</v>
      </c>
      <c r="C13429" s="35" t="s">
        <v>67</v>
      </c>
      <c r="D13429" s="35" t="s">
        <v>23</v>
      </c>
      <c r="E13429" s="35" t="s">
        <v>3</v>
      </c>
      <c r="F13429" s="35" t="s">
        <v>49</v>
      </c>
      <c r="G13429" s="35" t="s">
        <v>1</v>
      </c>
      <c r="H13429" s="35">
        <v>2006</v>
      </c>
      <c r="I13429" s="40">
        <v>0</v>
      </c>
    </row>
    <row r="13430" spans="2:9" x14ac:dyDescent="0.25">
      <c r="B13430" s="35" t="s">
        <v>84</v>
      </c>
      <c r="C13430" s="35" t="s">
        <v>67</v>
      </c>
      <c r="D13430" s="35" t="s">
        <v>23</v>
      </c>
      <c r="E13430" s="35" t="s">
        <v>3</v>
      </c>
      <c r="F13430" s="35" t="s">
        <v>49</v>
      </c>
      <c r="G13430" s="35" t="s">
        <v>1</v>
      </c>
      <c r="H13430" s="35">
        <v>2007</v>
      </c>
      <c r="I13430" s="40">
        <v>0</v>
      </c>
    </row>
    <row r="13431" spans="2:9" x14ac:dyDescent="0.25">
      <c r="B13431" s="35" t="s">
        <v>84</v>
      </c>
      <c r="C13431" s="35" t="s">
        <v>67</v>
      </c>
      <c r="D13431" s="35" t="s">
        <v>23</v>
      </c>
      <c r="E13431" s="35" t="s">
        <v>3</v>
      </c>
      <c r="F13431" s="35" t="s">
        <v>49</v>
      </c>
      <c r="G13431" s="35" t="s">
        <v>1</v>
      </c>
      <c r="H13431" s="35">
        <v>2008</v>
      </c>
      <c r="I13431" s="40">
        <v>0</v>
      </c>
    </row>
    <row r="13432" spans="2:9" x14ac:dyDescent="0.25">
      <c r="B13432" s="35" t="s">
        <v>84</v>
      </c>
      <c r="C13432" s="35" t="s">
        <v>67</v>
      </c>
      <c r="D13432" s="35" t="s">
        <v>23</v>
      </c>
      <c r="E13432" s="35" t="s">
        <v>3</v>
      </c>
      <c r="F13432" s="35" t="s">
        <v>49</v>
      </c>
      <c r="G13432" s="35" t="s">
        <v>1</v>
      </c>
      <c r="H13432" s="35">
        <v>2009</v>
      </c>
      <c r="I13432" s="40">
        <v>0</v>
      </c>
    </row>
    <row r="13433" spans="2:9" x14ac:dyDescent="0.25">
      <c r="B13433" s="35" t="s">
        <v>84</v>
      </c>
      <c r="C13433" s="35" t="s">
        <v>67</v>
      </c>
      <c r="D13433" s="35" t="s">
        <v>23</v>
      </c>
      <c r="E13433" s="35" t="s">
        <v>3</v>
      </c>
      <c r="F13433" s="35" t="s">
        <v>49</v>
      </c>
      <c r="G13433" s="35" t="s">
        <v>1</v>
      </c>
      <c r="H13433" s="35">
        <v>2010</v>
      </c>
      <c r="I13433" s="40">
        <v>0</v>
      </c>
    </row>
    <row r="13434" spans="2:9" x14ac:dyDescent="0.25">
      <c r="B13434" s="35" t="s">
        <v>84</v>
      </c>
      <c r="C13434" s="35" t="s">
        <v>67</v>
      </c>
      <c r="D13434" s="35" t="s">
        <v>23</v>
      </c>
      <c r="E13434" s="35" t="s">
        <v>3</v>
      </c>
      <c r="F13434" s="35" t="s">
        <v>49</v>
      </c>
      <c r="G13434" s="35" t="s">
        <v>1</v>
      </c>
      <c r="H13434" s="35">
        <v>2011</v>
      </c>
      <c r="I13434" s="40">
        <v>0</v>
      </c>
    </row>
    <row r="13435" spans="2:9" x14ac:dyDescent="0.25">
      <c r="B13435" s="35" t="s">
        <v>84</v>
      </c>
      <c r="C13435" s="35" t="s">
        <v>67</v>
      </c>
      <c r="D13435" s="35" t="s">
        <v>23</v>
      </c>
      <c r="E13435" s="35" t="s">
        <v>3</v>
      </c>
      <c r="F13435" s="35" t="s">
        <v>49</v>
      </c>
      <c r="G13435" s="35" t="s">
        <v>1</v>
      </c>
      <c r="H13435" s="35">
        <v>2012</v>
      </c>
      <c r="I13435" s="40">
        <v>0</v>
      </c>
    </row>
    <row r="13436" spans="2:9" x14ac:dyDescent="0.25">
      <c r="B13436" s="35" t="s">
        <v>84</v>
      </c>
      <c r="C13436" s="35" t="s">
        <v>67</v>
      </c>
      <c r="D13436" s="35" t="s">
        <v>23</v>
      </c>
      <c r="E13436" s="35" t="s">
        <v>3</v>
      </c>
      <c r="F13436" s="35" t="s">
        <v>49</v>
      </c>
      <c r="G13436" s="35" t="s">
        <v>1</v>
      </c>
      <c r="H13436" s="35">
        <v>2013</v>
      </c>
      <c r="I13436" s="40">
        <v>0</v>
      </c>
    </row>
    <row r="13437" spans="2:9" x14ac:dyDescent="0.25">
      <c r="B13437" s="35" t="s">
        <v>84</v>
      </c>
      <c r="C13437" s="35" t="s">
        <v>67</v>
      </c>
      <c r="D13437" s="35" t="s">
        <v>23</v>
      </c>
      <c r="E13437" s="35" t="s">
        <v>3</v>
      </c>
      <c r="F13437" s="35" t="s">
        <v>49</v>
      </c>
      <c r="G13437" s="35" t="s">
        <v>1</v>
      </c>
      <c r="H13437" s="35">
        <v>2014</v>
      </c>
      <c r="I13437" s="40">
        <v>0</v>
      </c>
    </row>
    <row r="13438" spans="2:9" x14ac:dyDescent="0.25">
      <c r="B13438" s="35" t="s">
        <v>84</v>
      </c>
      <c r="C13438" s="35" t="s">
        <v>67</v>
      </c>
      <c r="D13438" s="35" t="s">
        <v>23</v>
      </c>
      <c r="E13438" s="35" t="s">
        <v>3</v>
      </c>
      <c r="F13438" s="35" t="s">
        <v>49</v>
      </c>
      <c r="G13438" s="35" t="s">
        <v>1</v>
      </c>
      <c r="H13438" s="35">
        <v>2015</v>
      </c>
      <c r="I13438" s="40">
        <v>0</v>
      </c>
    </row>
    <row r="13439" spans="2:9" x14ac:dyDescent="0.25">
      <c r="B13439" s="35" t="s">
        <v>84</v>
      </c>
      <c r="C13439" s="35" t="s">
        <v>67</v>
      </c>
      <c r="D13439" s="35" t="s">
        <v>23</v>
      </c>
      <c r="E13439" s="35" t="s">
        <v>3</v>
      </c>
      <c r="F13439" s="35" t="s">
        <v>49</v>
      </c>
      <c r="G13439" s="35" t="s">
        <v>1</v>
      </c>
      <c r="H13439" s="35">
        <v>2016</v>
      </c>
      <c r="I13439" s="40">
        <v>0</v>
      </c>
    </row>
    <row r="13440" spans="2:9" x14ac:dyDescent="0.25">
      <c r="B13440" s="35" t="s">
        <v>84</v>
      </c>
      <c r="C13440" s="35" t="s">
        <v>67</v>
      </c>
      <c r="D13440" s="35" t="s">
        <v>23</v>
      </c>
      <c r="E13440" s="35" t="s">
        <v>3</v>
      </c>
      <c r="F13440" s="35" t="s">
        <v>49</v>
      </c>
      <c r="G13440" s="35" t="s">
        <v>1</v>
      </c>
      <c r="H13440" s="35">
        <v>2017</v>
      </c>
      <c r="I13440" s="40">
        <v>0</v>
      </c>
    </row>
    <row r="13441" spans="2:9" x14ac:dyDescent="0.25">
      <c r="B13441" s="35" t="s">
        <v>84</v>
      </c>
      <c r="C13441" s="35" t="s">
        <v>67</v>
      </c>
      <c r="D13441" s="35" t="s">
        <v>23</v>
      </c>
      <c r="E13441" s="35" t="s">
        <v>3</v>
      </c>
      <c r="F13441" s="35" t="s">
        <v>49</v>
      </c>
      <c r="G13441" s="35" t="s">
        <v>1</v>
      </c>
      <c r="H13441" s="35">
        <v>2018</v>
      </c>
      <c r="I13441" s="40">
        <v>0</v>
      </c>
    </row>
    <row r="13442" spans="2:9" x14ac:dyDescent="0.25">
      <c r="B13442" s="35" t="s">
        <v>84</v>
      </c>
      <c r="C13442" s="35" t="s">
        <v>67</v>
      </c>
      <c r="D13442" s="35" t="s">
        <v>23</v>
      </c>
      <c r="E13442" s="35" t="s">
        <v>3</v>
      </c>
      <c r="F13442" s="35" t="s">
        <v>49</v>
      </c>
      <c r="G13442" s="35" t="s">
        <v>1</v>
      </c>
      <c r="H13442" s="35">
        <v>2019</v>
      </c>
      <c r="I13442" s="40">
        <v>0</v>
      </c>
    </row>
    <row r="13443" spans="2:9" x14ac:dyDescent="0.25">
      <c r="B13443" s="35" t="s">
        <v>84</v>
      </c>
      <c r="C13443" s="35" t="s">
        <v>67</v>
      </c>
      <c r="D13443" s="35" t="s">
        <v>23</v>
      </c>
      <c r="E13443" s="35" t="s">
        <v>3</v>
      </c>
      <c r="F13443" s="35" t="s">
        <v>49</v>
      </c>
      <c r="G13443" s="35" t="s">
        <v>1</v>
      </c>
      <c r="H13443" s="35">
        <v>2020</v>
      </c>
      <c r="I13443" s="40">
        <v>0</v>
      </c>
    </row>
    <row r="13444" spans="2:9" x14ac:dyDescent="0.25">
      <c r="B13444" s="35" t="s">
        <v>84</v>
      </c>
      <c r="C13444" s="35" t="s">
        <v>67</v>
      </c>
      <c r="D13444" s="35" t="s">
        <v>23</v>
      </c>
      <c r="E13444" s="35" t="s">
        <v>3</v>
      </c>
      <c r="F13444" s="35" t="s">
        <v>49</v>
      </c>
      <c r="G13444" s="35" t="s">
        <v>1</v>
      </c>
      <c r="H13444" s="35">
        <v>2021</v>
      </c>
      <c r="I13444" s="40">
        <v>0</v>
      </c>
    </row>
    <row r="13445" spans="2:9" x14ac:dyDescent="0.25">
      <c r="B13445" s="35" t="s">
        <v>84</v>
      </c>
      <c r="C13445" s="35" t="s">
        <v>67</v>
      </c>
      <c r="D13445" s="35" t="s">
        <v>23</v>
      </c>
      <c r="E13445" s="35" t="s">
        <v>3</v>
      </c>
      <c r="F13445" s="35" t="s">
        <v>49</v>
      </c>
      <c r="G13445" s="35" t="s">
        <v>1</v>
      </c>
      <c r="H13445" s="35">
        <v>2022</v>
      </c>
      <c r="I13445" s="40">
        <v>0</v>
      </c>
    </row>
    <row r="13446" spans="2:9" x14ac:dyDescent="0.25">
      <c r="B13446" s="35" t="s">
        <v>84</v>
      </c>
      <c r="C13446" s="35" t="s">
        <v>67</v>
      </c>
      <c r="D13446" s="35" t="s">
        <v>23</v>
      </c>
      <c r="E13446" s="35" t="s">
        <v>3</v>
      </c>
      <c r="F13446" s="35" t="s">
        <v>49</v>
      </c>
      <c r="G13446" s="35" t="s">
        <v>1</v>
      </c>
      <c r="H13446" s="35">
        <v>2023</v>
      </c>
      <c r="I13446" s="40">
        <v>0</v>
      </c>
    </row>
    <row r="13447" spans="2:9" x14ac:dyDescent="0.25">
      <c r="B13447" s="35" t="s">
        <v>84</v>
      </c>
      <c r="C13447" s="35" t="s">
        <v>67</v>
      </c>
      <c r="D13447" s="35" t="s">
        <v>23</v>
      </c>
      <c r="E13447" s="35" t="s">
        <v>3</v>
      </c>
      <c r="F13447" s="35" t="s">
        <v>49</v>
      </c>
      <c r="G13447" s="35" t="s">
        <v>1</v>
      </c>
      <c r="H13447" s="35">
        <v>2024</v>
      </c>
      <c r="I13447" s="40">
        <v>0</v>
      </c>
    </row>
    <row r="13448" spans="2:9" x14ac:dyDescent="0.25">
      <c r="B13448" s="35" t="s">
        <v>84</v>
      </c>
      <c r="C13448" s="35" t="s">
        <v>67</v>
      </c>
      <c r="D13448" s="35" t="s">
        <v>23</v>
      </c>
      <c r="E13448" s="35" t="s">
        <v>3</v>
      </c>
      <c r="F13448" s="35" t="s">
        <v>49</v>
      </c>
      <c r="G13448" s="35" t="s">
        <v>1</v>
      </c>
      <c r="H13448" s="35">
        <v>2025</v>
      </c>
      <c r="I13448" s="40">
        <v>0</v>
      </c>
    </row>
    <row r="13449" spans="2:9" x14ac:dyDescent="0.25">
      <c r="B13449" s="35" t="s">
        <v>84</v>
      </c>
      <c r="C13449" s="35" t="s">
        <v>67</v>
      </c>
      <c r="D13449" s="35" t="s">
        <v>23</v>
      </c>
      <c r="E13449" s="35" t="s">
        <v>3</v>
      </c>
      <c r="F13449" s="35" t="s">
        <v>49</v>
      </c>
      <c r="G13449" s="35" t="s">
        <v>1</v>
      </c>
      <c r="H13449" s="35">
        <v>2026</v>
      </c>
      <c r="I13449" s="40">
        <v>0</v>
      </c>
    </row>
    <row r="13450" spans="2:9" x14ac:dyDescent="0.25">
      <c r="B13450" s="35" t="s">
        <v>84</v>
      </c>
      <c r="C13450" s="35" t="s">
        <v>67</v>
      </c>
      <c r="D13450" s="35" t="s">
        <v>23</v>
      </c>
      <c r="E13450" s="35" t="s">
        <v>3</v>
      </c>
      <c r="F13450" s="35" t="s">
        <v>49</v>
      </c>
      <c r="G13450" s="35" t="s">
        <v>1</v>
      </c>
      <c r="H13450" s="35">
        <v>2027</v>
      </c>
      <c r="I13450" s="40">
        <v>0</v>
      </c>
    </row>
    <row r="13451" spans="2:9" x14ac:dyDescent="0.25">
      <c r="B13451" s="35" t="s">
        <v>84</v>
      </c>
      <c r="C13451" s="35" t="s">
        <v>67</v>
      </c>
      <c r="D13451" s="35" t="s">
        <v>23</v>
      </c>
      <c r="E13451" s="35" t="s">
        <v>3</v>
      </c>
      <c r="F13451" s="35" t="s">
        <v>49</v>
      </c>
      <c r="G13451" s="35" t="s">
        <v>1</v>
      </c>
      <c r="H13451" s="35">
        <v>2028</v>
      </c>
      <c r="I13451" s="40">
        <v>0</v>
      </c>
    </row>
    <row r="13452" spans="2:9" x14ac:dyDescent="0.25">
      <c r="B13452" s="35" t="s">
        <v>84</v>
      </c>
      <c r="C13452" s="35" t="s">
        <v>67</v>
      </c>
      <c r="D13452" s="35" t="s">
        <v>23</v>
      </c>
      <c r="E13452" s="35" t="s">
        <v>3</v>
      </c>
      <c r="F13452" s="35" t="s">
        <v>49</v>
      </c>
      <c r="G13452" s="35" t="s">
        <v>1</v>
      </c>
      <c r="H13452" s="35">
        <v>2029</v>
      </c>
      <c r="I13452" s="40">
        <v>0</v>
      </c>
    </row>
    <row r="13453" spans="2:9" x14ac:dyDescent="0.25">
      <c r="B13453" s="35" t="s">
        <v>84</v>
      </c>
      <c r="C13453" s="35" t="s">
        <v>67</v>
      </c>
      <c r="D13453" s="35" t="s">
        <v>23</v>
      </c>
      <c r="E13453" s="35" t="s">
        <v>3</v>
      </c>
      <c r="F13453" s="35" t="s">
        <v>49</v>
      </c>
      <c r="G13453" s="35" t="s">
        <v>1</v>
      </c>
      <c r="H13453" s="35">
        <v>2030</v>
      </c>
      <c r="I13453" s="40">
        <v>0</v>
      </c>
    </row>
    <row r="13454" spans="2:9" x14ac:dyDescent="0.25">
      <c r="B13454" s="35" t="s">
        <v>84</v>
      </c>
      <c r="C13454" s="35" t="s">
        <v>67</v>
      </c>
      <c r="D13454" s="35" t="s">
        <v>23</v>
      </c>
      <c r="E13454" s="35" t="s">
        <v>3</v>
      </c>
      <c r="F13454" s="35" t="s">
        <v>49</v>
      </c>
      <c r="G13454" s="35" t="s">
        <v>1</v>
      </c>
      <c r="H13454" s="35">
        <v>2031</v>
      </c>
      <c r="I13454" s="40">
        <v>0</v>
      </c>
    </row>
    <row r="13455" spans="2:9" x14ac:dyDescent="0.25">
      <c r="B13455" s="35" t="s">
        <v>84</v>
      </c>
      <c r="C13455" s="35" t="s">
        <v>67</v>
      </c>
      <c r="D13455" s="35" t="s">
        <v>23</v>
      </c>
      <c r="E13455" s="35" t="s">
        <v>3</v>
      </c>
      <c r="F13455" s="35" t="s">
        <v>49</v>
      </c>
      <c r="G13455" s="35" t="s">
        <v>1</v>
      </c>
      <c r="H13455" s="35">
        <v>2032</v>
      </c>
      <c r="I13455" s="40">
        <v>0</v>
      </c>
    </row>
    <row r="13456" spans="2:9" x14ac:dyDescent="0.25">
      <c r="B13456" s="35" t="s">
        <v>84</v>
      </c>
      <c r="C13456" s="35" t="s">
        <v>67</v>
      </c>
      <c r="D13456" s="35" t="s">
        <v>23</v>
      </c>
      <c r="E13456" s="35" t="s">
        <v>3</v>
      </c>
      <c r="F13456" s="35" t="s">
        <v>49</v>
      </c>
      <c r="G13456" s="35" t="s">
        <v>1</v>
      </c>
      <c r="H13456" s="35">
        <v>2033</v>
      </c>
      <c r="I13456" s="40">
        <v>0</v>
      </c>
    </row>
    <row r="13457" spans="2:9" x14ac:dyDescent="0.25">
      <c r="B13457" s="35" t="s">
        <v>84</v>
      </c>
      <c r="C13457" s="35" t="s">
        <v>67</v>
      </c>
      <c r="D13457" s="35" t="s">
        <v>23</v>
      </c>
      <c r="E13457" s="35" t="s">
        <v>3</v>
      </c>
      <c r="F13457" s="35" t="s">
        <v>49</v>
      </c>
      <c r="G13457" s="35" t="s">
        <v>1</v>
      </c>
      <c r="H13457" s="35">
        <v>2034</v>
      </c>
      <c r="I13457" s="40">
        <v>0</v>
      </c>
    </row>
    <row r="13458" spans="2:9" x14ac:dyDescent="0.25">
      <c r="B13458" s="35" t="s">
        <v>84</v>
      </c>
      <c r="C13458" s="35" t="s">
        <v>67</v>
      </c>
      <c r="D13458" s="35" t="s">
        <v>23</v>
      </c>
      <c r="E13458" s="35" t="s">
        <v>3</v>
      </c>
      <c r="F13458" s="35" t="s">
        <v>49</v>
      </c>
      <c r="G13458" s="35" t="s">
        <v>1</v>
      </c>
      <c r="H13458" s="35">
        <v>2035</v>
      </c>
      <c r="I13458" s="40">
        <v>0</v>
      </c>
    </row>
    <row r="13459" spans="2:9" x14ac:dyDescent="0.25">
      <c r="B13459" s="35" t="s">
        <v>84</v>
      </c>
      <c r="C13459" s="35" t="s">
        <v>67</v>
      </c>
      <c r="D13459" s="35" t="s">
        <v>23</v>
      </c>
      <c r="E13459" s="35" t="s">
        <v>3</v>
      </c>
      <c r="F13459" s="35" t="s">
        <v>49</v>
      </c>
      <c r="G13459" s="35" t="s">
        <v>1</v>
      </c>
      <c r="H13459" s="35">
        <v>2036</v>
      </c>
      <c r="I13459" s="40">
        <v>0</v>
      </c>
    </row>
    <row r="13460" spans="2:9" x14ac:dyDescent="0.25">
      <c r="B13460" s="35" t="s">
        <v>84</v>
      </c>
      <c r="C13460" s="35" t="s">
        <v>67</v>
      </c>
      <c r="D13460" s="35" t="s">
        <v>23</v>
      </c>
      <c r="E13460" s="35" t="s">
        <v>3</v>
      </c>
      <c r="F13460" s="35" t="s">
        <v>49</v>
      </c>
      <c r="G13460" s="35" t="s">
        <v>1</v>
      </c>
      <c r="H13460" s="35">
        <v>2037</v>
      </c>
      <c r="I13460" s="40">
        <v>0</v>
      </c>
    </row>
    <row r="13461" spans="2:9" x14ac:dyDescent="0.25">
      <c r="B13461" s="35" t="s">
        <v>84</v>
      </c>
      <c r="C13461" s="35" t="s">
        <v>67</v>
      </c>
      <c r="D13461" s="35" t="s">
        <v>23</v>
      </c>
      <c r="E13461" s="35" t="s">
        <v>3</v>
      </c>
      <c r="F13461" s="35" t="s">
        <v>49</v>
      </c>
      <c r="G13461" s="35" t="s">
        <v>1</v>
      </c>
      <c r="H13461" s="35">
        <v>2038</v>
      </c>
      <c r="I13461" s="40">
        <v>0</v>
      </c>
    </row>
    <row r="13462" spans="2:9" x14ac:dyDescent="0.25">
      <c r="B13462" s="35" t="s">
        <v>84</v>
      </c>
      <c r="C13462" s="35" t="s">
        <v>67</v>
      </c>
      <c r="D13462" s="35" t="s">
        <v>23</v>
      </c>
      <c r="E13462" s="35" t="s">
        <v>3</v>
      </c>
      <c r="F13462" s="35" t="s">
        <v>49</v>
      </c>
      <c r="G13462" s="35" t="s">
        <v>1</v>
      </c>
      <c r="H13462" s="35">
        <v>2039</v>
      </c>
      <c r="I13462" s="40">
        <v>0</v>
      </c>
    </row>
    <row r="13463" spans="2:9" x14ac:dyDescent="0.25">
      <c r="B13463" s="35" t="s">
        <v>84</v>
      </c>
      <c r="C13463" s="35" t="s">
        <v>67</v>
      </c>
      <c r="D13463" s="35" t="s">
        <v>23</v>
      </c>
      <c r="E13463" s="35" t="s">
        <v>3</v>
      </c>
      <c r="F13463" s="35" t="s">
        <v>49</v>
      </c>
      <c r="G13463" s="35" t="s">
        <v>1</v>
      </c>
      <c r="H13463" s="35">
        <v>2040</v>
      </c>
      <c r="I13463" s="40">
        <v>0</v>
      </c>
    </row>
    <row r="13464" spans="2:9" x14ac:dyDescent="0.25">
      <c r="B13464" s="35" t="s">
        <v>84</v>
      </c>
      <c r="C13464" s="35" t="s">
        <v>67</v>
      </c>
      <c r="D13464" s="35" t="s">
        <v>23</v>
      </c>
      <c r="E13464" s="35" t="s">
        <v>3</v>
      </c>
      <c r="F13464" s="35" t="s">
        <v>49</v>
      </c>
      <c r="G13464" s="35" t="s">
        <v>1</v>
      </c>
      <c r="H13464" s="35">
        <v>2041</v>
      </c>
      <c r="I13464" s="40">
        <v>0</v>
      </c>
    </row>
    <row r="13465" spans="2:9" x14ac:dyDescent="0.25">
      <c r="B13465" s="35" t="s">
        <v>84</v>
      </c>
      <c r="C13465" s="35" t="s">
        <v>67</v>
      </c>
      <c r="D13465" s="35" t="s">
        <v>23</v>
      </c>
      <c r="E13465" s="35" t="s">
        <v>3</v>
      </c>
      <c r="F13465" s="35" t="s">
        <v>49</v>
      </c>
      <c r="G13465" s="35" t="s">
        <v>1</v>
      </c>
      <c r="H13465" s="35">
        <v>2042</v>
      </c>
      <c r="I13465" s="40">
        <v>0</v>
      </c>
    </row>
    <row r="13466" spans="2:9" x14ac:dyDescent="0.25">
      <c r="B13466" s="35" t="s">
        <v>84</v>
      </c>
      <c r="C13466" s="35" t="s">
        <v>67</v>
      </c>
      <c r="D13466" s="35" t="s">
        <v>23</v>
      </c>
      <c r="E13466" s="35" t="s">
        <v>3</v>
      </c>
      <c r="F13466" s="35" t="s">
        <v>49</v>
      </c>
      <c r="G13466" s="35" t="s">
        <v>1</v>
      </c>
      <c r="H13466" s="35">
        <v>2043</v>
      </c>
      <c r="I13466" s="40">
        <v>0</v>
      </c>
    </row>
    <row r="13467" spans="2:9" x14ac:dyDescent="0.25">
      <c r="B13467" s="35" t="s">
        <v>84</v>
      </c>
      <c r="C13467" s="35" t="s">
        <v>67</v>
      </c>
      <c r="D13467" s="35" t="s">
        <v>23</v>
      </c>
      <c r="E13467" s="35" t="s">
        <v>3</v>
      </c>
      <c r="F13467" s="35" t="s">
        <v>49</v>
      </c>
      <c r="G13467" s="35" t="s">
        <v>1</v>
      </c>
      <c r="H13467" s="35">
        <v>2044</v>
      </c>
      <c r="I13467" s="40">
        <v>0</v>
      </c>
    </row>
    <row r="13468" spans="2:9" x14ac:dyDescent="0.25">
      <c r="B13468" s="35" t="s">
        <v>84</v>
      </c>
      <c r="C13468" s="35" t="s">
        <v>67</v>
      </c>
      <c r="D13468" s="35" t="s">
        <v>23</v>
      </c>
      <c r="E13468" s="35" t="s">
        <v>3</v>
      </c>
      <c r="F13468" s="35" t="s">
        <v>49</v>
      </c>
      <c r="G13468" s="35" t="s">
        <v>1</v>
      </c>
      <c r="H13468" s="35">
        <v>2045</v>
      </c>
      <c r="I13468" s="40">
        <v>0</v>
      </c>
    </row>
    <row r="13469" spans="2:9" x14ac:dyDescent="0.25">
      <c r="B13469" s="35" t="s">
        <v>84</v>
      </c>
      <c r="C13469" s="35" t="s">
        <v>67</v>
      </c>
      <c r="D13469" s="35" t="s">
        <v>23</v>
      </c>
      <c r="E13469" s="35" t="s">
        <v>3</v>
      </c>
      <c r="F13469" s="35" t="s">
        <v>49</v>
      </c>
      <c r="G13469" s="35" t="s">
        <v>1</v>
      </c>
      <c r="H13469" s="35">
        <v>2046</v>
      </c>
      <c r="I13469" s="40">
        <v>0</v>
      </c>
    </row>
    <row r="13470" spans="2:9" x14ac:dyDescent="0.25">
      <c r="B13470" s="35" t="s">
        <v>84</v>
      </c>
      <c r="C13470" s="35" t="s">
        <v>67</v>
      </c>
      <c r="D13470" s="35" t="s">
        <v>23</v>
      </c>
      <c r="E13470" s="35" t="s">
        <v>3</v>
      </c>
      <c r="F13470" s="35" t="s">
        <v>49</v>
      </c>
      <c r="G13470" s="35" t="s">
        <v>1</v>
      </c>
      <c r="H13470" s="35">
        <v>2047</v>
      </c>
      <c r="I13470" s="40">
        <v>0</v>
      </c>
    </row>
    <row r="13471" spans="2:9" x14ac:dyDescent="0.25">
      <c r="B13471" s="35" t="s">
        <v>84</v>
      </c>
      <c r="C13471" s="35" t="s">
        <v>67</v>
      </c>
      <c r="D13471" s="35" t="s">
        <v>23</v>
      </c>
      <c r="E13471" s="35" t="s">
        <v>3</v>
      </c>
      <c r="F13471" s="35" t="s">
        <v>49</v>
      </c>
      <c r="G13471" s="35" t="s">
        <v>1</v>
      </c>
      <c r="H13471" s="35">
        <v>2048</v>
      </c>
      <c r="I13471" s="40">
        <v>0</v>
      </c>
    </row>
    <row r="13472" spans="2:9" x14ac:dyDescent="0.25">
      <c r="B13472" s="35" t="s">
        <v>84</v>
      </c>
      <c r="C13472" s="35" t="s">
        <v>67</v>
      </c>
      <c r="D13472" s="35" t="s">
        <v>23</v>
      </c>
      <c r="E13472" s="35" t="s">
        <v>3</v>
      </c>
      <c r="F13472" s="35" t="s">
        <v>49</v>
      </c>
      <c r="G13472" s="35" t="s">
        <v>1</v>
      </c>
      <c r="H13472" s="35">
        <v>2049</v>
      </c>
      <c r="I13472" s="40">
        <v>0</v>
      </c>
    </row>
    <row r="13473" spans="2:9" x14ac:dyDescent="0.25">
      <c r="B13473" s="35" t="s">
        <v>84</v>
      </c>
      <c r="C13473" s="35" t="s">
        <v>67</v>
      </c>
      <c r="D13473" s="35" t="s">
        <v>23</v>
      </c>
      <c r="E13473" s="35" t="s">
        <v>3</v>
      </c>
      <c r="F13473" s="35" t="s">
        <v>49</v>
      </c>
      <c r="G13473" s="35" t="s">
        <v>1</v>
      </c>
      <c r="H13473" s="35">
        <v>2050</v>
      </c>
      <c r="I13473" s="40">
        <v>0</v>
      </c>
    </row>
    <row r="13474" spans="2:9" x14ac:dyDescent="0.25">
      <c r="B13474" s="35" t="s">
        <v>84</v>
      </c>
      <c r="C13474" s="35" t="s">
        <v>67</v>
      </c>
      <c r="D13474" s="35" t="s">
        <v>23</v>
      </c>
      <c r="E13474" s="35" t="s">
        <v>3</v>
      </c>
      <c r="F13474" s="35" t="s">
        <v>49</v>
      </c>
      <c r="G13474" s="35" t="s">
        <v>1</v>
      </c>
      <c r="H13474" s="35">
        <v>2051</v>
      </c>
      <c r="I13474" s="40">
        <v>0</v>
      </c>
    </row>
    <row r="13475" spans="2:9" x14ac:dyDescent="0.25">
      <c r="B13475" s="35" t="s">
        <v>84</v>
      </c>
      <c r="C13475" s="35" t="s">
        <v>67</v>
      </c>
      <c r="D13475" s="35" t="s">
        <v>23</v>
      </c>
      <c r="E13475" s="35" t="s">
        <v>3</v>
      </c>
      <c r="F13475" s="35" t="s">
        <v>49</v>
      </c>
      <c r="G13475" s="35" t="s">
        <v>1</v>
      </c>
      <c r="H13475" s="35">
        <v>2052</v>
      </c>
      <c r="I13475" s="40">
        <v>0</v>
      </c>
    </row>
    <row r="13476" spans="2:9" x14ac:dyDescent="0.25">
      <c r="B13476" s="35" t="s">
        <v>84</v>
      </c>
      <c r="C13476" s="35" t="s">
        <v>67</v>
      </c>
      <c r="D13476" s="35" t="s">
        <v>23</v>
      </c>
      <c r="E13476" s="35" t="s">
        <v>3</v>
      </c>
      <c r="F13476" s="35" t="s">
        <v>49</v>
      </c>
      <c r="G13476" s="35" t="s">
        <v>1</v>
      </c>
      <c r="H13476" s="35">
        <v>2053</v>
      </c>
      <c r="I13476" s="40">
        <v>0</v>
      </c>
    </row>
    <row r="13477" spans="2:9" x14ac:dyDescent="0.25">
      <c r="B13477" s="35" t="s">
        <v>84</v>
      </c>
      <c r="C13477" s="35" t="s">
        <v>67</v>
      </c>
      <c r="D13477" s="35" t="s">
        <v>23</v>
      </c>
      <c r="E13477" s="35" t="s">
        <v>3</v>
      </c>
      <c r="F13477" s="35" t="s">
        <v>49</v>
      </c>
      <c r="G13477" s="35" t="s">
        <v>1</v>
      </c>
      <c r="H13477" s="35">
        <v>2054</v>
      </c>
      <c r="I13477" s="40">
        <v>0</v>
      </c>
    </row>
    <row r="13478" spans="2:9" x14ac:dyDescent="0.25">
      <c r="B13478" s="35" t="s">
        <v>84</v>
      </c>
      <c r="C13478" s="35" t="s">
        <v>67</v>
      </c>
      <c r="D13478" s="35" t="s">
        <v>23</v>
      </c>
      <c r="E13478" s="35" t="s">
        <v>3</v>
      </c>
      <c r="F13478" s="35" t="s">
        <v>49</v>
      </c>
      <c r="G13478" s="35" t="s">
        <v>1</v>
      </c>
      <c r="H13478" s="35">
        <v>2055</v>
      </c>
      <c r="I13478" s="40">
        <v>0</v>
      </c>
    </row>
    <row r="13479" spans="2:9" x14ac:dyDescent="0.25">
      <c r="B13479" s="35" t="s">
        <v>84</v>
      </c>
      <c r="C13479" s="35" t="s">
        <v>67</v>
      </c>
      <c r="D13479" s="35" t="s">
        <v>23</v>
      </c>
      <c r="E13479" s="35" t="s">
        <v>3</v>
      </c>
      <c r="F13479" s="35" t="s">
        <v>49</v>
      </c>
      <c r="G13479" s="35" t="s">
        <v>1</v>
      </c>
      <c r="H13479" s="35">
        <v>2056</v>
      </c>
      <c r="I13479" s="40">
        <v>0</v>
      </c>
    </row>
    <row r="13480" spans="2:9" x14ac:dyDescent="0.25">
      <c r="B13480" s="35" t="s">
        <v>84</v>
      </c>
      <c r="C13480" s="35" t="s">
        <v>67</v>
      </c>
      <c r="D13480" s="35" t="s">
        <v>23</v>
      </c>
      <c r="E13480" s="35" t="s">
        <v>3</v>
      </c>
      <c r="F13480" s="35" t="s">
        <v>49</v>
      </c>
      <c r="G13480" s="35" t="s">
        <v>1</v>
      </c>
      <c r="H13480" s="35">
        <v>2057</v>
      </c>
      <c r="I13480" s="40">
        <v>0</v>
      </c>
    </row>
    <row r="13481" spans="2:9" x14ac:dyDescent="0.25">
      <c r="B13481" s="35" t="s">
        <v>84</v>
      </c>
      <c r="C13481" s="35" t="s">
        <v>67</v>
      </c>
      <c r="D13481" s="35" t="s">
        <v>23</v>
      </c>
      <c r="E13481" s="35" t="s">
        <v>3</v>
      </c>
      <c r="F13481" s="35" t="s">
        <v>49</v>
      </c>
      <c r="G13481" s="35" t="s">
        <v>1</v>
      </c>
      <c r="H13481" s="35">
        <v>2058</v>
      </c>
      <c r="I13481" s="40">
        <v>0</v>
      </c>
    </row>
    <row r="13482" spans="2:9" x14ac:dyDescent="0.25">
      <c r="B13482" s="35" t="s">
        <v>84</v>
      </c>
      <c r="C13482" s="35" t="s">
        <v>67</v>
      </c>
      <c r="D13482" s="35" t="s">
        <v>23</v>
      </c>
      <c r="E13482" s="35" t="s">
        <v>3</v>
      </c>
      <c r="F13482" s="35" t="s">
        <v>49</v>
      </c>
      <c r="G13482" s="35" t="s">
        <v>1</v>
      </c>
      <c r="H13482" s="35">
        <v>2059</v>
      </c>
      <c r="I13482" s="40">
        <v>0</v>
      </c>
    </row>
    <row r="13483" spans="2:9" x14ac:dyDescent="0.25">
      <c r="B13483" s="35" t="s">
        <v>84</v>
      </c>
      <c r="C13483" s="35" t="s">
        <v>67</v>
      </c>
      <c r="D13483" s="35" t="s">
        <v>23</v>
      </c>
      <c r="E13483" s="35" t="s">
        <v>3</v>
      </c>
      <c r="F13483" s="35" t="s">
        <v>49</v>
      </c>
      <c r="G13483" s="35" t="s">
        <v>1</v>
      </c>
      <c r="H13483" s="35">
        <v>2060</v>
      </c>
      <c r="I13483" s="40">
        <v>0</v>
      </c>
    </row>
    <row r="13484" spans="2:9" x14ac:dyDescent="0.25">
      <c r="B13484" s="35" t="s">
        <v>84</v>
      </c>
      <c r="C13484" s="35" t="s">
        <v>67</v>
      </c>
      <c r="D13484" s="35" t="s">
        <v>23</v>
      </c>
      <c r="E13484" s="35" t="s">
        <v>3</v>
      </c>
      <c r="F13484" s="35" t="s">
        <v>50</v>
      </c>
      <c r="G13484" s="35" t="s">
        <v>1</v>
      </c>
      <c r="H13484" s="35">
        <v>2000</v>
      </c>
      <c r="I13484" s="40">
        <f t="array" ref="I13484:I13544">TRANSPOSE('[10]Despesa_%PIB'!$B$53:$BJ$53)</f>
        <v>0</v>
      </c>
    </row>
    <row r="13485" spans="2:9" x14ac:dyDescent="0.25">
      <c r="B13485" s="35" t="s">
        <v>84</v>
      </c>
      <c r="C13485" s="35" t="s">
        <v>67</v>
      </c>
      <c r="D13485" s="35" t="s">
        <v>23</v>
      </c>
      <c r="E13485" s="35" t="s">
        <v>3</v>
      </c>
      <c r="F13485" s="35" t="s">
        <v>50</v>
      </c>
      <c r="G13485" s="35" t="s">
        <v>1</v>
      </c>
      <c r="H13485" s="35">
        <v>2001</v>
      </c>
      <c r="I13485" s="40">
        <v>0</v>
      </c>
    </row>
    <row r="13486" spans="2:9" x14ac:dyDescent="0.25">
      <c r="B13486" s="35" t="s">
        <v>84</v>
      </c>
      <c r="C13486" s="35" t="s">
        <v>67</v>
      </c>
      <c r="D13486" s="35" t="s">
        <v>23</v>
      </c>
      <c r="E13486" s="35" t="s">
        <v>3</v>
      </c>
      <c r="F13486" s="35" t="s">
        <v>50</v>
      </c>
      <c r="G13486" s="35" t="s">
        <v>1</v>
      </c>
      <c r="H13486" s="35">
        <v>2002</v>
      </c>
      <c r="I13486" s="40">
        <v>0</v>
      </c>
    </row>
    <row r="13487" spans="2:9" x14ac:dyDescent="0.25">
      <c r="B13487" s="35" t="s">
        <v>84</v>
      </c>
      <c r="C13487" s="35" t="s">
        <v>67</v>
      </c>
      <c r="D13487" s="35" t="s">
        <v>23</v>
      </c>
      <c r="E13487" s="35" t="s">
        <v>3</v>
      </c>
      <c r="F13487" s="35" t="s">
        <v>50</v>
      </c>
      <c r="G13487" s="35" t="s">
        <v>1</v>
      </c>
      <c r="H13487" s="35">
        <v>2003</v>
      </c>
      <c r="I13487" s="40">
        <v>0</v>
      </c>
    </row>
    <row r="13488" spans="2:9" x14ac:dyDescent="0.25">
      <c r="B13488" s="35" t="s">
        <v>84</v>
      </c>
      <c r="C13488" s="35" t="s">
        <v>67</v>
      </c>
      <c r="D13488" s="35" t="s">
        <v>23</v>
      </c>
      <c r="E13488" s="35" t="s">
        <v>3</v>
      </c>
      <c r="F13488" s="35" t="s">
        <v>50</v>
      </c>
      <c r="G13488" s="35" t="s">
        <v>1</v>
      </c>
      <c r="H13488" s="35">
        <v>2004</v>
      </c>
      <c r="I13488" s="40">
        <v>0</v>
      </c>
    </row>
    <row r="13489" spans="2:9" x14ac:dyDescent="0.25">
      <c r="B13489" s="35" t="s">
        <v>84</v>
      </c>
      <c r="C13489" s="35" t="s">
        <v>67</v>
      </c>
      <c r="D13489" s="35" t="s">
        <v>23</v>
      </c>
      <c r="E13489" s="35" t="s">
        <v>3</v>
      </c>
      <c r="F13489" s="35" t="s">
        <v>50</v>
      </c>
      <c r="G13489" s="35" t="s">
        <v>1</v>
      </c>
      <c r="H13489" s="35">
        <v>2005</v>
      </c>
      <c r="I13489" s="40">
        <v>0</v>
      </c>
    </row>
    <row r="13490" spans="2:9" x14ac:dyDescent="0.25">
      <c r="B13490" s="35" t="s">
        <v>84</v>
      </c>
      <c r="C13490" s="35" t="s">
        <v>67</v>
      </c>
      <c r="D13490" s="35" t="s">
        <v>23</v>
      </c>
      <c r="E13490" s="35" t="s">
        <v>3</v>
      </c>
      <c r="F13490" s="35" t="s">
        <v>50</v>
      </c>
      <c r="G13490" s="35" t="s">
        <v>1</v>
      </c>
      <c r="H13490" s="35">
        <v>2006</v>
      </c>
      <c r="I13490" s="40">
        <v>0</v>
      </c>
    </row>
    <row r="13491" spans="2:9" x14ac:dyDescent="0.25">
      <c r="B13491" s="35" t="s">
        <v>84</v>
      </c>
      <c r="C13491" s="35" t="s">
        <v>67</v>
      </c>
      <c r="D13491" s="35" t="s">
        <v>23</v>
      </c>
      <c r="E13491" s="35" t="s">
        <v>3</v>
      </c>
      <c r="F13491" s="35" t="s">
        <v>50</v>
      </c>
      <c r="G13491" s="35" t="s">
        <v>1</v>
      </c>
      <c r="H13491" s="35">
        <v>2007</v>
      </c>
      <c r="I13491" s="40">
        <v>0</v>
      </c>
    </row>
    <row r="13492" spans="2:9" x14ac:dyDescent="0.25">
      <c r="B13492" s="35" t="s">
        <v>84</v>
      </c>
      <c r="C13492" s="35" t="s">
        <v>67</v>
      </c>
      <c r="D13492" s="35" t="s">
        <v>23</v>
      </c>
      <c r="E13492" s="35" t="s">
        <v>3</v>
      </c>
      <c r="F13492" s="35" t="s">
        <v>50</v>
      </c>
      <c r="G13492" s="35" t="s">
        <v>1</v>
      </c>
      <c r="H13492" s="35">
        <v>2008</v>
      </c>
      <c r="I13492" s="40">
        <v>0</v>
      </c>
    </row>
    <row r="13493" spans="2:9" x14ac:dyDescent="0.25">
      <c r="B13493" s="35" t="s">
        <v>84</v>
      </c>
      <c r="C13493" s="35" t="s">
        <v>67</v>
      </c>
      <c r="D13493" s="35" t="s">
        <v>23</v>
      </c>
      <c r="E13493" s="35" t="s">
        <v>3</v>
      </c>
      <c r="F13493" s="35" t="s">
        <v>50</v>
      </c>
      <c r="G13493" s="35" t="s">
        <v>1</v>
      </c>
      <c r="H13493" s="35">
        <v>2009</v>
      </c>
      <c r="I13493" s="40">
        <v>0</v>
      </c>
    </row>
    <row r="13494" spans="2:9" x14ac:dyDescent="0.25">
      <c r="B13494" s="35" t="s">
        <v>84</v>
      </c>
      <c r="C13494" s="35" t="s">
        <v>67</v>
      </c>
      <c r="D13494" s="35" t="s">
        <v>23</v>
      </c>
      <c r="E13494" s="35" t="s">
        <v>3</v>
      </c>
      <c r="F13494" s="35" t="s">
        <v>50</v>
      </c>
      <c r="G13494" s="35" t="s">
        <v>1</v>
      </c>
      <c r="H13494" s="35">
        <v>2010</v>
      </c>
      <c r="I13494" s="40">
        <v>0</v>
      </c>
    </row>
    <row r="13495" spans="2:9" x14ac:dyDescent="0.25">
      <c r="B13495" s="35" t="s">
        <v>84</v>
      </c>
      <c r="C13495" s="35" t="s">
        <v>67</v>
      </c>
      <c r="D13495" s="35" t="s">
        <v>23</v>
      </c>
      <c r="E13495" s="35" t="s">
        <v>3</v>
      </c>
      <c r="F13495" s="35" t="s">
        <v>50</v>
      </c>
      <c r="G13495" s="35" t="s">
        <v>1</v>
      </c>
      <c r="H13495" s="35">
        <v>2011</v>
      </c>
      <c r="I13495" s="40">
        <v>0</v>
      </c>
    </row>
    <row r="13496" spans="2:9" x14ac:dyDescent="0.25">
      <c r="B13496" s="35" t="s">
        <v>84</v>
      </c>
      <c r="C13496" s="35" t="s">
        <v>67</v>
      </c>
      <c r="D13496" s="35" t="s">
        <v>23</v>
      </c>
      <c r="E13496" s="35" t="s">
        <v>3</v>
      </c>
      <c r="F13496" s="35" t="s">
        <v>50</v>
      </c>
      <c r="G13496" s="35" t="s">
        <v>1</v>
      </c>
      <c r="H13496" s="35">
        <v>2012</v>
      </c>
      <c r="I13496" s="40">
        <v>0</v>
      </c>
    </row>
    <row r="13497" spans="2:9" x14ac:dyDescent="0.25">
      <c r="B13497" s="35" t="s">
        <v>84</v>
      </c>
      <c r="C13497" s="35" t="s">
        <v>67</v>
      </c>
      <c r="D13497" s="35" t="s">
        <v>23</v>
      </c>
      <c r="E13497" s="35" t="s">
        <v>3</v>
      </c>
      <c r="F13497" s="35" t="s">
        <v>50</v>
      </c>
      <c r="G13497" s="35" t="s">
        <v>1</v>
      </c>
      <c r="H13497" s="35">
        <v>2013</v>
      </c>
      <c r="I13497" s="40">
        <v>0</v>
      </c>
    </row>
    <row r="13498" spans="2:9" x14ac:dyDescent="0.25">
      <c r="B13498" s="35" t="s">
        <v>84</v>
      </c>
      <c r="C13498" s="35" t="s">
        <v>67</v>
      </c>
      <c r="D13498" s="35" t="s">
        <v>23</v>
      </c>
      <c r="E13498" s="35" t="s">
        <v>3</v>
      </c>
      <c r="F13498" s="35" t="s">
        <v>50</v>
      </c>
      <c r="G13498" s="35" t="s">
        <v>1</v>
      </c>
      <c r="H13498" s="35">
        <v>2014</v>
      </c>
      <c r="I13498" s="40">
        <v>3.6917293827460019E-3</v>
      </c>
    </row>
    <row r="13499" spans="2:9" x14ac:dyDescent="0.25">
      <c r="B13499" s="35" t="s">
        <v>84</v>
      </c>
      <c r="C13499" s="35" t="s">
        <v>67</v>
      </c>
      <c r="D13499" s="35" t="s">
        <v>23</v>
      </c>
      <c r="E13499" s="35" t="s">
        <v>3</v>
      </c>
      <c r="F13499" s="35" t="s">
        <v>50</v>
      </c>
      <c r="G13499" s="35" t="s">
        <v>1</v>
      </c>
      <c r="H13499" s="35">
        <v>2015</v>
      </c>
      <c r="I13499" s="40">
        <v>4.0045896096016194E-3</v>
      </c>
    </row>
    <row r="13500" spans="2:9" x14ac:dyDescent="0.25">
      <c r="B13500" s="35" t="s">
        <v>84</v>
      </c>
      <c r="C13500" s="35" t="s">
        <v>67</v>
      </c>
      <c r="D13500" s="35" t="s">
        <v>23</v>
      </c>
      <c r="E13500" s="35" t="s">
        <v>3</v>
      </c>
      <c r="F13500" s="35" t="s">
        <v>50</v>
      </c>
      <c r="G13500" s="35" t="s">
        <v>1</v>
      </c>
      <c r="H13500" s="35">
        <v>2016</v>
      </c>
      <c r="I13500" s="40">
        <v>4.4978354550214454E-3</v>
      </c>
    </row>
    <row r="13501" spans="2:9" x14ac:dyDescent="0.25">
      <c r="B13501" s="35" t="s">
        <v>84</v>
      </c>
      <c r="C13501" s="35" t="s">
        <v>67</v>
      </c>
      <c r="D13501" s="35" t="s">
        <v>23</v>
      </c>
      <c r="E13501" s="35" t="s">
        <v>3</v>
      </c>
      <c r="F13501" s="35" t="s">
        <v>50</v>
      </c>
      <c r="G13501" s="35" t="s">
        <v>1</v>
      </c>
      <c r="H13501" s="35">
        <v>2017</v>
      </c>
      <c r="I13501" s="40">
        <v>4.5361585803504077E-3</v>
      </c>
    </row>
    <row r="13502" spans="2:9" x14ac:dyDescent="0.25">
      <c r="B13502" s="35" t="s">
        <v>84</v>
      </c>
      <c r="C13502" s="35" t="s">
        <v>67</v>
      </c>
      <c r="D13502" s="35" t="s">
        <v>23</v>
      </c>
      <c r="E13502" s="35" t="s">
        <v>3</v>
      </c>
      <c r="F13502" s="35" t="s">
        <v>50</v>
      </c>
      <c r="G13502" s="35" t="s">
        <v>1</v>
      </c>
      <c r="H13502" s="35">
        <v>2018</v>
      </c>
      <c r="I13502" s="40">
        <v>4.7084390456160778E-3</v>
      </c>
    </row>
    <row r="13503" spans="2:9" x14ac:dyDescent="0.25">
      <c r="B13503" s="35" t="s">
        <v>84</v>
      </c>
      <c r="C13503" s="35" t="s">
        <v>67</v>
      </c>
      <c r="D13503" s="35" t="s">
        <v>23</v>
      </c>
      <c r="E13503" s="35" t="s">
        <v>3</v>
      </c>
      <c r="F13503" s="35" t="s">
        <v>50</v>
      </c>
      <c r="G13503" s="35" t="s">
        <v>1</v>
      </c>
      <c r="H13503" s="35">
        <v>2019</v>
      </c>
      <c r="I13503" s="40">
        <v>4.8752375582712193E-3</v>
      </c>
    </row>
    <row r="13504" spans="2:9" x14ac:dyDescent="0.25">
      <c r="B13504" s="35" t="s">
        <v>84</v>
      </c>
      <c r="C13504" s="35" t="s">
        <v>67</v>
      </c>
      <c r="D13504" s="35" t="s">
        <v>23</v>
      </c>
      <c r="E13504" s="35" t="s">
        <v>3</v>
      </c>
      <c r="F13504" s="35" t="s">
        <v>50</v>
      </c>
      <c r="G13504" s="35" t="s">
        <v>1</v>
      </c>
      <c r="H13504" s="35">
        <v>2020</v>
      </c>
      <c r="I13504" s="40">
        <v>5.0321789973278392E-3</v>
      </c>
    </row>
    <row r="13505" spans="2:9" x14ac:dyDescent="0.25">
      <c r="B13505" s="35" t="s">
        <v>84</v>
      </c>
      <c r="C13505" s="35" t="s">
        <v>67</v>
      </c>
      <c r="D13505" s="35" t="s">
        <v>23</v>
      </c>
      <c r="E13505" s="35" t="s">
        <v>3</v>
      </c>
      <c r="F13505" s="35" t="s">
        <v>50</v>
      </c>
      <c r="G13505" s="35" t="s">
        <v>1</v>
      </c>
      <c r="H13505" s="35">
        <v>2021</v>
      </c>
      <c r="I13505" s="40">
        <v>5.1688920258156539E-3</v>
      </c>
    </row>
    <row r="13506" spans="2:9" x14ac:dyDescent="0.25">
      <c r="B13506" s="35" t="s">
        <v>84</v>
      </c>
      <c r="C13506" s="35" t="s">
        <v>67</v>
      </c>
      <c r="D13506" s="35" t="s">
        <v>23</v>
      </c>
      <c r="E13506" s="35" t="s">
        <v>3</v>
      </c>
      <c r="F13506" s="35" t="s">
        <v>50</v>
      </c>
      <c r="G13506" s="35" t="s">
        <v>1</v>
      </c>
      <c r="H13506" s="35">
        <v>2022</v>
      </c>
      <c r="I13506" s="40">
        <v>5.3026508055333326E-3</v>
      </c>
    </row>
    <row r="13507" spans="2:9" x14ac:dyDescent="0.25">
      <c r="B13507" s="35" t="s">
        <v>84</v>
      </c>
      <c r="C13507" s="35" t="s">
        <v>67</v>
      </c>
      <c r="D13507" s="35" t="s">
        <v>23</v>
      </c>
      <c r="E13507" s="35" t="s">
        <v>3</v>
      </c>
      <c r="F13507" s="35" t="s">
        <v>50</v>
      </c>
      <c r="G13507" s="35" t="s">
        <v>1</v>
      </c>
      <c r="H13507" s="35">
        <v>2023</v>
      </c>
      <c r="I13507" s="40">
        <v>5.4327314639362276E-3</v>
      </c>
    </row>
    <row r="13508" spans="2:9" x14ac:dyDescent="0.25">
      <c r="B13508" s="35" t="s">
        <v>84</v>
      </c>
      <c r="C13508" s="35" t="s">
        <v>67</v>
      </c>
      <c r="D13508" s="35" t="s">
        <v>23</v>
      </c>
      <c r="E13508" s="35" t="s">
        <v>3</v>
      </c>
      <c r="F13508" s="35" t="s">
        <v>50</v>
      </c>
      <c r="G13508" s="35" t="s">
        <v>1</v>
      </c>
      <c r="H13508" s="35">
        <v>2024</v>
      </c>
      <c r="I13508" s="40">
        <v>5.5609924398042909E-3</v>
      </c>
    </row>
    <row r="13509" spans="2:9" x14ac:dyDescent="0.25">
      <c r="B13509" s="35" t="s">
        <v>84</v>
      </c>
      <c r="C13509" s="35" t="s">
        <v>67</v>
      </c>
      <c r="D13509" s="35" t="s">
        <v>23</v>
      </c>
      <c r="E13509" s="35" t="s">
        <v>3</v>
      </c>
      <c r="F13509" s="35" t="s">
        <v>50</v>
      </c>
      <c r="G13509" s="35" t="s">
        <v>1</v>
      </c>
      <c r="H13509" s="35">
        <v>2025</v>
      </c>
      <c r="I13509" s="40">
        <v>5.6881952241514579E-3</v>
      </c>
    </row>
    <row r="13510" spans="2:9" x14ac:dyDescent="0.25">
      <c r="B13510" s="35" t="s">
        <v>84</v>
      </c>
      <c r="C13510" s="35" t="s">
        <v>67</v>
      </c>
      <c r="D13510" s="35" t="s">
        <v>23</v>
      </c>
      <c r="E13510" s="35" t="s">
        <v>3</v>
      </c>
      <c r="F13510" s="35" t="s">
        <v>50</v>
      </c>
      <c r="G13510" s="35" t="s">
        <v>1</v>
      </c>
      <c r="H13510" s="35">
        <v>2026</v>
      </c>
      <c r="I13510" s="40">
        <v>5.8151221300675425E-3</v>
      </c>
    </row>
    <row r="13511" spans="2:9" x14ac:dyDescent="0.25">
      <c r="B13511" s="35" t="s">
        <v>84</v>
      </c>
      <c r="C13511" s="35" t="s">
        <v>67</v>
      </c>
      <c r="D13511" s="35" t="s">
        <v>23</v>
      </c>
      <c r="E13511" s="35" t="s">
        <v>3</v>
      </c>
      <c r="F13511" s="35" t="s">
        <v>50</v>
      </c>
      <c r="G13511" s="35" t="s">
        <v>1</v>
      </c>
      <c r="H13511" s="35">
        <v>2027</v>
      </c>
      <c r="I13511" s="40">
        <v>5.9425164511976679E-3</v>
      </c>
    </row>
    <row r="13512" spans="2:9" x14ac:dyDescent="0.25">
      <c r="B13512" s="35" t="s">
        <v>84</v>
      </c>
      <c r="C13512" s="35" t="s">
        <v>67</v>
      </c>
      <c r="D13512" s="35" t="s">
        <v>23</v>
      </c>
      <c r="E13512" s="35" t="s">
        <v>3</v>
      </c>
      <c r="F13512" s="35" t="s">
        <v>50</v>
      </c>
      <c r="G13512" s="35" t="s">
        <v>1</v>
      </c>
      <c r="H13512" s="35">
        <v>2028</v>
      </c>
      <c r="I13512" s="40">
        <v>6.0711538618515148E-3</v>
      </c>
    </row>
    <row r="13513" spans="2:9" x14ac:dyDescent="0.25">
      <c r="B13513" s="35" t="s">
        <v>84</v>
      </c>
      <c r="C13513" s="35" t="s">
        <v>67</v>
      </c>
      <c r="D13513" s="35" t="s">
        <v>23</v>
      </c>
      <c r="E13513" s="35" t="s">
        <v>3</v>
      </c>
      <c r="F13513" s="35" t="s">
        <v>50</v>
      </c>
      <c r="G13513" s="35" t="s">
        <v>1</v>
      </c>
      <c r="H13513" s="35">
        <v>2029</v>
      </c>
      <c r="I13513" s="40">
        <v>6.2018852795314369E-3</v>
      </c>
    </row>
    <row r="13514" spans="2:9" x14ac:dyDescent="0.25">
      <c r="B13514" s="35" t="s">
        <v>84</v>
      </c>
      <c r="C13514" s="35" t="s">
        <v>67</v>
      </c>
      <c r="D13514" s="35" t="s">
        <v>23</v>
      </c>
      <c r="E13514" s="35" t="s">
        <v>3</v>
      </c>
      <c r="F13514" s="35" t="s">
        <v>50</v>
      </c>
      <c r="G13514" s="35" t="s">
        <v>1</v>
      </c>
      <c r="H13514" s="35">
        <v>2030</v>
      </c>
      <c r="I13514" s="40">
        <v>6.3349319655682653E-3</v>
      </c>
    </row>
    <row r="13515" spans="2:9" x14ac:dyDescent="0.25">
      <c r="B13515" s="35" t="s">
        <v>84</v>
      </c>
      <c r="C13515" s="35" t="s">
        <v>67</v>
      </c>
      <c r="D13515" s="35" t="s">
        <v>23</v>
      </c>
      <c r="E13515" s="35" t="s">
        <v>3</v>
      </c>
      <c r="F13515" s="35" t="s">
        <v>50</v>
      </c>
      <c r="G13515" s="35" t="s">
        <v>1</v>
      </c>
      <c r="H13515" s="35">
        <v>2031</v>
      </c>
      <c r="I13515" s="40">
        <v>6.4706512968280856E-3</v>
      </c>
    </row>
    <row r="13516" spans="2:9" x14ac:dyDescent="0.25">
      <c r="B13516" s="35" t="s">
        <v>84</v>
      </c>
      <c r="C13516" s="35" t="s">
        <v>67</v>
      </c>
      <c r="D13516" s="35" t="s">
        <v>23</v>
      </c>
      <c r="E13516" s="35" t="s">
        <v>3</v>
      </c>
      <c r="F13516" s="35" t="s">
        <v>50</v>
      </c>
      <c r="G13516" s="35" t="s">
        <v>1</v>
      </c>
      <c r="H13516" s="35">
        <v>2032</v>
      </c>
      <c r="I13516" s="40">
        <v>6.6087005979457132E-3</v>
      </c>
    </row>
    <row r="13517" spans="2:9" x14ac:dyDescent="0.25">
      <c r="B13517" s="35" t="s">
        <v>84</v>
      </c>
      <c r="C13517" s="35" t="s">
        <v>67</v>
      </c>
      <c r="D13517" s="35" t="s">
        <v>23</v>
      </c>
      <c r="E13517" s="35" t="s">
        <v>3</v>
      </c>
      <c r="F13517" s="35" t="s">
        <v>50</v>
      </c>
      <c r="G13517" s="35" t="s">
        <v>1</v>
      </c>
      <c r="H13517" s="35">
        <v>2033</v>
      </c>
      <c r="I13517" s="40">
        <v>6.7489350706409733E-3</v>
      </c>
    </row>
    <row r="13518" spans="2:9" x14ac:dyDescent="0.25">
      <c r="B13518" s="35" t="s">
        <v>84</v>
      </c>
      <c r="C13518" s="35" t="s">
        <v>67</v>
      </c>
      <c r="D13518" s="35" t="s">
        <v>23</v>
      </c>
      <c r="E13518" s="35" t="s">
        <v>3</v>
      </c>
      <c r="F13518" s="35" t="s">
        <v>50</v>
      </c>
      <c r="G13518" s="35" t="s">
        <v>1</v>
      </c>
      <c r="H13518" s="35">
        <v>2034</v>
      </c>
      <c r="I13518" s="40">
        <v>6.8908593580756195E-3</v>
      </c>
    </row>
    <row r="13519" spans="2:9" x14ac:dyDescent="0.25">
      <c r="B13519" s="35" t="s">
        <v>84</v>
      </c>
      <c r="C13519" s="35" t="s">
        <v>67</v>
      </c>
      <c r="D13519" s="35" t="s">
        <v>23</v>
      </c>
      <c r="E13519" s="35" t="s">
        <v>3</v>
      </c>
      <c r="F13519" s="35" t="s">
        <v>50</v>
      </c>
      <c r="G13519" s="35" t="s">
        <v>1</v>
      </c>
      <c r="H13519" s="35">
        <v>2035</v>
      </c>
      <c r="I13519" s="40">
        <v>7.0334949804366524E-3</v>
      </c>
    </row>
    <row r="13520" spans="2:9" x14ac:dyDescent="0.25">
      <c r="B13520" s="35" t="s">
        <v>84</v>
      </c>
      <c r="C13520" s="35" t="s">
        <v>67</v>
      </c>
      <c r="D13520" s="35" t="s">
        <v>23</v>
      </c>
      <c r="E13520" s="35" t="s">
        <v>3</v>
      </c>
      <c r="F13520" s="35" t="s">
        <v>50</v>
      </c>
      <c r="G13520" s="35" t="s">
        <v>1</v>
      </c>
      <c r="H13520" s="35">
        <v>2036</v>
      </c>
      <c r="I13520" s="40">
        <v>7.1767569415343681E-3</v>
      </c>
    </row>
    <row r="13521" spans="2:9" x14ac:dyDescent="0.25">
      <c r="B13521" s="35" t="s">
        <v>84</v>
      </c>
      <c r="C13521" s="35" t="s">
        <v>67</v>
      </c>
      <c r="D13521" s="35" t="s">
        <v>23</v>
      </c>
      <c r="E13521" s="35" t="s">
        <v>3</v>
      </c>
      <c r="F13521" s="35" t="s">
        <v>50</v>
      </c>
      <c r="G13521" s="35" t="s">
        <v>1</v>
      </c>
      <c r="H13521" s="35">
        <v>2037</v>
      </c>
      <c r="I13521" s="40">
        <v>7.3198742891724808E-3</v>
      </c>
    </row>
    <row r="13522" spans="2:9" x14ac:dyDescent="0.25">
      <c r="B13522" s="35" t="s">
        <v>84</v>
      </c>
      <c r="C13522" s="35" t="s">
        <v>67</v>
      </c>
      <c r="D13522" s="35" t="s">
        <v>23</v>
      </c>
      <c r="E13522" s="35" t="s">
        <v>3</v>
      </c>
      <c r="F13522" s="35" t="s">
        <v>50</v>
      </c>
      <c r="G13522" s="35" t="s">
        <v>1</v>
      </c>
      <c r="H13522" s="35">
        <v>2038</v>
      </c>
      <c r="I13522" s="40">
        <v>7.4619653453673112E-3</v>
      </c>
    </row>
    <row r="13523" spans="2:9" x14ac:dyDescent="0.25">
      <c r="B13523" s="35" t="s">
        <v>84</v>
      </c>
      <c r="C13523" s="35" t="s">
        <v>67</v>
      </c>
      <c r="D13523" s="35" t="s">
        <v>23</v>
      </c>
      <c r="E13523" s="35" t="s">
        <v>3</v>
      </c>
      <c r="F13523" s="35" t="s">
        <v>50</v>
      </c>
      <c r="G13523" s="35" t="s">
        <v>1</v>
      </c>
      <c r="H13523" s="35">
        <v>2039</v>
      </c>
      <c r="I13523" s="40">
        <v>7.6024915843351179E-3</v>
      </c>
    </row>
    <row r="13524" spans="2:9" x14ac:dyDescent="0.25">
      <c r="B13524" s="35" t="s">
        <v>84</v>
      </c>
      <c r="C13524" s="35" t="s">
        <v>67</v>
      </c>
      <c r="D13524" s="35" t="s">
        <v>23</v>
      </c>
      <c r="E13524" s="35" t="s">
        <v>3</v>
      </c>
      <c r="F13524" s="35" t="s">
        <v>50</v>
      </c>
      <c r="G13524" s="35" t="s">
        <v>1</v>
      </c>
      <c r="H13524" s="35">
        <v>2040</v>
      </c>
      <c r="I13524" s="40">
        <v>7.7411060019937994E-3</v>
      </c>
    </row>
    <row r="13525" spans="2:9" x14ac:dyDescent="0.25">
      <c r="B13525" s="35" t="s">
        <v>84</v>
      </c>
      <c r="C13525" s="35" t="s">
        <v>67</v>
      </c>
      <c r="D13525" s="35" t="s">
        <v>23</v>
      </c>
      <c r="E13525" s="35" t="s">
        <v>3</v>
      </c>
      <c r="F13525" s="35" t="s">
        <v>50</v>
      </c>
      <c r="G13525" s="35" t="s">
        <v>1</v>
      </c>
      <c r="H13525" s="35">
        <v>2041</v>
      </c>
      <c r="I13525" s="40">
        <v>7.8771316289373543E-3</v>
      </c>
    </row>
    <row r="13526" spans="2:9" x14ac:dyDescent="0.25">
      <c r="B13526" s="35" t="s">
        <v>84</v>
      </c>
      <c r="C13526" s="35" t="s">
        <v>67</v>
      </c>
      <c r="D13526" s="35" t="s">
        <v>23</v>
      </c>
      <c r="E13526" s="35" t="s">
        <v>3</v>
      </c>
      <c r="F13526" s="35" t="s">
        <v>50</v>
      </c>
      <c r="G13526" s="35" t="s">
        <v>1</v>
      </c>
      <c r="H13526" s="35">
        <v>2042</v>
      </c>
      <c r="I13526" s="40">
        <v>8.0102714355058079E-3</v>
      </c>
    </row>
    <row r="13527" spans="2:9" x14ac:dyDescent="0.25">
      <c r="B13527" s="35" t="s">
        <v>84</v>
      </c>
      <c r="C13527" s="35" t="s">
        <v>67</v>
      </c>
      <c r="D13527" s="35" t="s">
        <v>23</v>
      </c>
      <c r="E13527" s="35" t="s">
        <v>3</v>
      </c>
      <c r="F13527" s="35" t="s">
        <v>50</v>
      </c>
      <c r="G13527" s="35" t="s">
        <v>1</v>
      </c>
      <c r="H13527" s="35">
        <v>2043</v>
      </c>
      <c r="I13527" s="40">
        <v>8.1408615087091244E-3</v>
      </c>
    </row>
    <row r="13528" spans="2:9" x14ac:dyDescent="0.25">
      <c r="B13528" s="35" t="s">
        <v>84</v>
      </c>
      <c r="C13528" s="35" t="s">
        <v>67</v>
      </c>
      <c r="D13528" s="35" t="s">
        <v>23</v>
      </c>
      <c r="E13528" s="35" t="s">
        <v>3</v>
      </c>
      <c r="F13528" s="35" t="s">
        <v>50</v>
      </c>
      <c r="G13528" s="35" t="s">
        <v>1</v>
      </c>
      <c r="H13528" s="35">
        <v>2044</v>
      </c>
      <c r="I13528" s="40">
        <v>8.2697017016608379E-3</v>
      </c>
    </row>
    <row r="13529" spans="2:9" x14ac:dyDescent="0.25">
      <c r="B13529" s="35" t="s">
        <v>84</v>
      </c>
      <c r="C13529" s="35" t="s">
        <v>67</v>
      </c>
      <c r="D13529" s="35" t="s">
        <v>23</v>
      </c>
      <c r="E13529" s="35" t="s">
        <v>3</v>
      </c>
      <c r="F13529" s="35" t="s">
        <v>50</v>
      </c>
      <c r="G13529" s="35" t="s">
        <v>1</v>
      </c>
      <c r="H13529" s="35">
        <v>2045</v>
      </c>
      <c r="I13529" s="40">
        <v>8.3969379526866381E-3</v>
      </c>
    </row>
    <row r="13530" spans="2:9" x14ac:dyDescent="0.25">
      <c r="B13530" s="35" t="s">
        <v>84</v>
      </c>
      <c r="C13530" s="35" t="s">
        <v>67</v>
      </c>
      <c r="D13530" s="35" t="s">
        <v>23</v>
      </c>
      <c r="E13530" s="35" t="s">
        <v>3</v>
      </c>
      <c r="F13530" s="35" t="s">
        <v>50</v>
      </c>
      <c r="G13530" s="35" t="s">
        <v>1</v>
      </c>
      <c r="H13530" s="35">
        <v>2046</v>
      </c>
      <c r="I13530" s="40">
        <v>8.5231690683390676E-3</v>
      </c>
    </row>
    <row r="13531" spans="2:9" x14ac:dyDescent="0.25">
      <c r="B13531" s="35" t="s">
        <v>84</v>
      </c>
      <c r="C13531" s="35" t="s">
        <v>67</v>
      </c>
      <c r="D13531" s="35" t="s">
        <v>23</v>
      </c>
      <c r="E13531" s="35" t="s">
        <v>3</v>
      </c>
      <c r="F13531" s="35" t="s">
        <v>50</v>
      </c>
      <c r="G13531" s="35" t="s">
        <v>1</v>
      </c>
      <c r="H13531" s="35">
        <v>2047</v>
      </c>
      <c r="I13531" s="40">
        <v>8.6492238117606545E-3</v>
      </c>
    </row>
    <row r="13532" spans="2:9" x14ac:dyDescent="0.25">
      <c r="B13532" s="35" t="s">
        <v>84</v>
      </c>
      <c r="C13532" s="35" t="s">
        <v>67</v>
      </c>
      <c r="D13532" s="35" t="s">
        <v>23</v>
      </c>
      <c r="E13532" s="35" t="s">
        <v>3</v>
      </c>
      <c r="F13532" s="35" t="s">
        <v>50</v>
      </c>
      <c r="G13532" s="35" t="s">
        <v>1</v>
      </c>
      <c r="H13532" s="35">
        <v>2048</v>
      </c>
      <c r="I13532" s="40">
        <v>8.7751060945978013E-3</v>
      </c>
    </row>
    <row r="13533" spans="2:9" x14ac:dyDescent="0.25">
      <c r="B13533" s="35" t="s">
        <v>84</v>
      </c>
      <c r="C13533" s="35" t="s">
        <v>67</v>
      </c>
      <c r="D13533" s="35" t="s">
        <v>23</v>
      </c>
      <c r="E13533" s="35" t="s">
        <v>3</v>
      </c>
      <c r="F13533" s="35" t="s">
        <v>50</v>
      </c>
      <c r="G13533" s="35" t="s">
        <v>1</v>
      </c>
      <c r="H13533" s="35">
        <v>2049</v>
      </c>
      <c r="I13533" s="40">
        <v>8.9003708777357048E-3</v>
      </c>
    </row>
    <row r="13534" spans="2:9" x14ac:dyDescent="0.25">
      <c r="B13534" s="35" t="s">
        <v>84</v>
      </c>
      <c r="C13534" s="35" t="s">
        <v>67</v>
      </c>
      <c r="D13534" s="35" t="s">
        <v>23</v>
      </c>
      <c r="E13534" s="35" t="s">
        <v>3</v>
      </c>
      <c r="F13534" s="35" t="s">
        <v>50</v>
      </c>
      <c r="G13534" s="35" t="s">
        <v>1</v>
      </c>
      <c r="H13534" s="35">
        <v>2050</v>
      </c>
      <c r="I13534" s="40">
        <v>9.0254072723974579E-3</v>
      </c>
    </row>
    <row r="13535" spans="2:9" x14ac:dyDescent="0.25">
      <c r="B13535" s="35" t="s">
        <v>84</v>
      </c>
      <c r="C13535" s="35" t="s">
        <v>67</v>
      </c>
      <c r="D13535" s="35" t="s">
        <v>23</v>
      </c>
      <c r="E13535" s="35" t="s">
        <v>3</v>
      </c>
      <c r="F13535" s="35" t="s">
        <v>50</v>
      </c>
      <c r="G13535" s="35" t="s">
        <v>1</v>
      </c>
      <c r="H13535" s="35">
        <v>2051</v>
      </c>
      <c r="I13535" s="40">
        <v>9.1497379630456899E-3</v>
      </c>
    </row>
    <row r="13536" spans="2:9" x14ac:dyDescent="0.25">
      <c r="B13536" s="35" t="s">
        <v>84</v>
      </c>
      <c r="C13536" s="35" t="s">
        <v>67</v>
      </c>
      <c r="D13536" s="35" t="s">
        <v>23</v>
      </c>
      <c r="E13536" s="35" t="s">
        <v>3</v>
      </c>
      <c r="F13536" s="35" t="s">
        <v>50</v>
      </c>
      <c r="G13536" s="35" t="s">
        <v>1</v>
      </c>
      <c r="H13536" s="35">
        <v>2052</v>
      </c>
      <c r="I13536" s="40">
        <v>9.2740619066230042E-3</v>
      </c>
    </row>
    <row r="13537" spans="2:9" x14ac:dyDescent="0.25">
      <c r="B13537" s="35" t="s">
        <v>84</v>
      </c>
      <c r="C13537" s="35" t="s">
        <v>67</v>
      </c>
      <c r="D13537" s="35" t="s">
        <v>23</v>
      </c>
      <c r="E13537" s="35" t="s">
        <v>3</v>
      </c>
      <c r="F13537" s="35" t="s">
        <v>50</v>
      </c>
      <c r="G13537" s="35" t="s">
        <v>1</v>
      </c>
      <c r="H13537" s="35">
        <v>2053</v>
      </c>
      <c r="I13537" s="40">
        <v>9.396975448055421E-3</v>
      </c>
    </row>
    <row r="13538" spans="2:9" x14ac:dyDescent="0.25">
      <c r="B13538" s="35" t="s">
        <v>84</v>
      </c>
      <c r="C13538" s="35" t="s">
        <v>67</v>
      </c>
      <c r="D13538" s="35" t="s">
        <v>23</v>
      </c>
      <c r="E13538" s="35" t="s">
        <v>3</v>
      </c>
      <c r="F13538" s="35" t="s">
        <v>50</v>
      </c>
      <c r="G13538" s="35" t="s">
        <v>1</v>
      </c>
      <c r="H13538" s="35">
        <v>2054</v>
      </c>
      <c r="I13538" s="40">
        <v>9.5185561847648033E-3</v>
      </c>
    </row>
    <row r="13539" spans="2:9" x14ac:dyDescent="0.25">
      <c r="B13539" s="35" t="s">
        <v>84</v>
      </c>
      <c r="C13539" s="35" t="s">
        <v>67</v>
      </c>
      <c r="D13539" s="35" t="s">
        <v>23</v>
      </c>
      <c r="E13539" s="35" t="s">
        <v>3</v>
      </c>
      <c r="F13539" s="35" t="s">
        <v>50</v>
      </c>
      <c r="G13539" s="35" t="s">
        <v>1</v>
      </c>
      <c r="H13539" s="35">
        <v>2055</v>
      </c>
      <c r="I13539" s="40">
        <v>9.638256977604634E-3</v>
      </c>
    </row>
    <row r="13540" spans="2:9" x14ac:dyDescent="0.25">
      <c r="B13540" s="35" t="s">
        <v>84</v>
      </c>
      <c r="C13540" s="35" t="s">
        <v>67</v>
      </c>
      <c r="D13540" s="35" t="s">
        <v>23</v>
      </c>
      <c r="E13540" s="35" t="s">
        <v>3</v>
      </c>
      <c r="F13540" s="35" t="s">
        <v>50</v>
      </c>
      <c r="G13540" s="35" t="s">
        <v>1</v>
      </c>
      <c r="H13540" s="35">
        <v>2056</v>
      </c>
      <c r="I13540" s="40">
        <v>9.7549706098801463E-3</v>
      </c>
    </row>
    <row r="13541" spans="2:9" x14ac:dyDescent="0.25">
      <c r="B13541" s="35" t="s">
        <v>84</v>
      </c>
      <c r="C13541" s="35" t="s">
        <v>67</v>
      </c>
      <c r="D13541" s="35" t="s">
        <v>23</v>
      </c>
      <c r="E13541" s="35" t="s">
        <v>3</v>
      </c>
      <c r="F13541" s="35" t="s">
        <v>50</v>
      </c>
      <c r="G13541" s="35" t="s">
        <v>1</v>
      </c>
      <c r="H13541" s="35">
        <v>2057</v>
      </c>
      <c r="I13541" s="40">
        <v>9.868020154175065E-3</v>
      </c>
    </row>
    <row r="13542" spans="2:9" x14ac:dyDescent="0.25">
      <c r="B13542" s="35" t="s">
        <v>84</v>
      </c>
      <c r="C13542" s="35" t="s">
        <v>67</v>
      </c>
      <c r="D13542" s="35" t="s">
        <v>23</v>
      </c>
      <c r="E13542" s="35" t="s">
        <v>3</v>
      </c>
      <c r="F13542" s="35" t="s">
        <v>50</v>
      </c>
      <c r="G13542" s="35" t="s">
        <v>1</v>
      </c>
      <c r="H13542" s="35">
        <v>2058</v>
      </c>
      <c r="I13542" s="40">
        <v>9.976600155394753E-3</v>
      </c>
    </row>
    <row r="13543" spans="2:9" x14ac:dyDescent="0.25">
      <c r="B13543" s="35" t="s">
        <v>84</v>
      </c>
      <c r="C13543" s="35" t="s">
        <v>67</v>
      </c>
      <c r="D13543" s="35" t="s">
        <v>23</v>
      </c>
      <c r="E13543" s="35" t="s">
        <v>3</v>
      </c>
      <c r="F13543" s="35" t="s">
        <v>50</v>
      </c>
      <c r="G13543" s="35" t="s">
        <v>1</v>
      </c>
      <c r="H13543" s="35">
        <v>2059</v>
      </c>
      <c r="I13543" s="40">
        <v>1.0079342690554164E-2</v>
      </c>
    </row>
    <row r="13544" spans="2:9" x14ac:dyDescent="0.25">
      <c r="B13544" s="35" t="s">
        <v>84</v>
      </c>
      <c r="C13544" s="35" t="s">
        <v>67</v>
      </c>
      <c r="D13544" s="35" t="s">
        <v>23</v>
      </c>
      <c r="E13544" s="35" t="s">
        <v>3</v>
      </c>
      <c r="F13544" s="35" t="s">
        <v>50</v>
      </c>
      <c r="G13544" s="35" t="s">
        <v>1</v>
      </c>
      <c r="H13544" s="35">
        <v>2060</v>
      </c>
      <c r="I13544" s="40">
        <v>1.017775713096471E-2</v>
      </c>
    </row>
    <row r="13545" spans="2:9" x14ac:dyDescent="0.25">
      <c r="B13545" s="35" t="s">
        <v>84</v>
      </c>
      <c r="C13545" s="35" t="s">
        <v>67</v>
      </c>
      <c r="D13545" s="35" t="s">
        <v>23</v>
      </c>
      <c r="E13545" s="35" t="s">
        <v>3</v>
      </c>
      <c r="F13545" s="35" t="s">
        <v>51</v>
      </c>
      <c r="G13545" s="35" t="s">
        <v>1</v>
      </c>
      <c r="H13545" s="35">
        <v>2000</v>
      </c>
      <c r="I13545" s="40">
        <f t="array" ref="I13545:I13605">TRANSPOSE('[10]Despesa_%PIB'!$B$57:$BJ$57)</f>
        <v>0</v>
      </c>
    </row>
    <row r="13546" spans="2:9" x14ac:dyDescent="0.25">
      <c r="B13546" s="35" t="s">
        <v>84</v>
      </c>
      <c r="C13546" s="35" t="s">
        <v>67</v>
      </c>
      <c r="D13546" s="35" t="s">
        <v>23</v>
      </c>
      <c r="E13546" s="35" t="s">
        <v>3</v>
      </c>
      <c r="F13546" s="35" t="s">
        <v>51</v>
      </c>
      <c r="G13546" s="35" t="s">
        <v>1</v>
      </c>
      <c r="H13546" s="35">
        <v>2001</v>
      </c>
      <c r="I13546" s="40">
        <v>0</v>
      </c>
    </row>
    <row r="13547" spans="2:9" x14ac:dyDescent="0.25">
      <c r="B13547" s="35" t="s">
        <v>84</v>
      </c>
      <c r="C13547" s="35" t="s">
        <v>67</v>
      </c>
      <c r="D13547" s="35" t="s">
        <v>23</v>
      </c>
      <c r="E13547" s="35" t="s">
        <v>3</v>
      </c>
      <c r="F13547" s="35" t="s">
        <v>51</v>
      </c>
      <c r="G13547" s="35" t="s">
        <v>1</v>
      </c>
      <c r="H13547" s="35">
        <v>2002</v>
      </c>
      <c r="I13547" s="40">
        <v>0</v>
      </c>
    </row>
    <row r="13548" spans="2:9" x14ac:dyDescent="0.25">
      <c r="B13548" s="35" t="s">
        <v>84</v>
      </c>
      <c r="C13548" s="35" t="s">
        <v>67</v>
      </c>
      <c r="D13548" s="35" t="s">
        <v>23</v>
      </c>
      <c r="E13548" s="35" t="s">
        <v>3</v>
      </c>
      <c r="F13548" s="35" t="s">
        <v>51</v>
      </c>
      <c r="G13548" s="35" t="s">
        <v>1</v>
      </c>
      <c r="H13548" s="35">
        <v>2003</v>
      </c>
      <c r="I13548" s="40">
        <v>0</v>
      </c>
    </row>
    <row r="13549" spans="2:9" x14ac:dyDescent="0.25">
      <c r="B13549" s="35" t="s">
        <v>84</v>
      </c>
      <c r="C13549" s="35" t="s">
        <v>67</v>
      </c>
      <c r="D13549" s="35" t="s">
        <v>23</v>
      </c>
      <c r="E13549" s="35" t="s">
        <v>3</v>
      </c>
      <c r="F13549" s="35" t="s">
        <v>51</v>
      </c>
      <c r="G13549" s="35" t="s">
        <v>1</v>
      </c>
      <c r="H13549" s="35">
        <v>2004</v>
      </c>
      <c r="I13549" s="40">
        <v>0</v>
      </c>
    </row>
    <row r="13550" spans="2:9" x14ac:dyDescent="0.25">
      <c r="B13550" s="35" t="s">
        <v>84</v>
      </c>
      <c r="C13550" s="35" t="s">
        <v>67</v>
      </c>
      <c r="D13550" s="35" t="s">
        <v>23</v>
      </c>
      <c r="E13550" s="35" t="s">
        <v>3</v>
      </c>
      <c r="F13550" s="35" t="s">
        <v>51</v>
      </c>
      <c r="G13550" s="35" t="s">
        <v>1</v>
      </c>
      <c r="H13550" s="35">
        <v>2005</v>
      </c>
      <c r="I13550" s="40">
        <v>0</v>
      </c>
    </row>
    <row r="13551" spans="2:9" x14ac:dyDescent="0.25">
      <c r="B13551" s="35" t="s">
        <v>84</v>
      </c>
      <c r="C13551" s="35" t="s">
        <v>67</v>
      </c>
      <c r="D13551" s="35" t="s">
        <v>23</v>
      </c>
      <c r="E13551" s="35" t="s">
        <v>3</v>
      </c>
      <c r="F13551" s="35" t="s">
        <v>51</v>
      </c>
      <c r="G13551" s="35" t="s">
        <v>1</v>
      </c>
      <c r="H13551" s="35">
        <v>2006</v>
      </c>
      <c r="I13551" s="40">
        <v>0</v>
      </c>
    </row>
    <row r="13552" spans="2:9" x14ac:dyDescent="0.25">
      <c r="B13552" s="35" t="s">
        <v>84</v>
      </c>
      <c r="C13552" s="35" t="s">
        <v>67</v>
      </c>
      <c r="D13552" s="35" t="s">
        <v>23</v>
      </c>
      <c r="E13552" s="35" t="s">
        <v>3</v>
      </c>
      <c r="F13552" s="35" t="s">
        <v>51</v>
      </c>
      <c r="G13552" s="35" t="s">
        <v>1</v>
      </c>
      <c r="H13552" s="35">
        <v>2007</v>
      </c>
      <c r="I13552" s="40">
        <v>0</v>
      </c>
    </row>
    <row r="13553" spans="2:9" x14ac:dyDescent="0.25">
      <c r="B13553" s="35" t="s">
        <v>84</v>
      </c>
      <c r="C13553" s="35" t="s">
        <v>67</v>
      </c>
      <c r="D13553" s="35" t="s">
        <v>23</v>
      </c>
      <c r="E13553" s="35" t="s">
        <v>3</v>
      </c>
      <c r="F13553" s="35" t="s">
        <v>51</v>
      </c>
      <c r="G13553" s="35" t="s">
        <v>1</v>
      </c>
      <c r="H13553" s="35">
        <v>2008</v>
      </c>
      <c r="I13553" s="40">
        <v>0</v>
      </c>
    </row>
    <row r="13554" spans="2:9" x14ac:dyDescent="0.25">
      <c r="B13554" s="35" t="s">
        <v>84</v>
      </c>
      <c r="C13554" s="35" t="s">
        <v>67</v>
      </c>
      <c r="D13554" s="35" t="s">
        <v>23</v>
      </c>
      <c r="E13554" s="35" t="s">
        <v>3</v>
      </c>
      <c r="F13554" s="35" t="s">
        <v>51</v>
      </c>
      <c r="G13554" s="35" t="s">
        <v>1</v>
      </c>
      <c r="H13554" s="35">
        <v>2009</v>
      </c>
      <c r="I13554" s="40">
        <v>0</v>
      </c>
    </row>
    <row r="13555" spans="2:9" x14ac:dyDescent="0.25">
      <c r="B13555" s="35" t="s">
        <v>84</v>
      </c>
      <c r="C13555" s="35" t="s">
        <v>67</v>
      </c>
      <c r="D13555" s="35" t="s">
        <v>23</v>
      </c>
      <c r="E13555" s="35" t="s">
        <v>3</v>
      </c>
      <c r="F13555" s="35" t="s">
        <v>51</v>
      </c>
      <c r="G13555" s="35" t="s">
        <v>1</v>
      </c>
      <c r="H13555" s="35">
        <v>2010</v>
      </c>
      <c r="I13555" s="40">
        <v>0</v>
      </c>
    </row>
    <row r="13556" spans="2:9" x14ac:dyDescent="0.25">
      <c r="B13556" s="35" t="s">
        <v>84</v>
      </c>
      <c r="C13556" s="35" t="s">
        <v>67</v>
      </c>
      <c r="D13556" s="35" t="s">
        <v>23</v>
      </c>
      <c r="E13556" s="35" t="s">
        <v>3</v>
      </c>
      <c r="F13556" s="35" t="s">
        <v>51</v>
      </c>
      <c r="G13556" s="35" t="s">
        <v>1</v>
      </c>
      <c r="H13556" s="35">
        <v>2011</v>
      </c>
      <c r="I13556" s="40">
        <v>0</v>
      </c>
    </row>
    <row r="13557" spans="2:9" x14ac:dyDescent="0.25">
      <c r="B13557" s="35" t="s">
        <v>84</v>
      </c>
      <c r="C13557" s="35" t="s">
        <v>67</v>
      </c>
      <c r="D13557" s="35" t="s">
        <v>23</v>
      </c>
      <c r="E13557" s="35" t="s">
        <v>3</v>
      </c>
      <c r="F13557" s="35" t="s">
        <v>51</v>
      </c>
      <c r="G13557" s="35" t="s">
        <v>1</v>
      </c>
      <c r="H13557" s="35">
        <v>2012</v>
      </c>
      <c r="I13557" s="40">
        <v>0</v>
      </c>
    </row>
    <row r="13558" spans="2:9" x14ac:dyDescent="0.25">
      <c r="B13558" s="35" t="s">
        <v>84</v>
      </c>
      <c r="C13558" s="35" t="s">
        <v>67</v>
      </c>
      <c r="D13558" s="35" t="s">
        <v>23</v>
      </c>
      <c r="E13558" s="35" t="s">
        <v>3</v>
      </c>
      <c r="F13558" s="35" t="s">
        <v>51</v>
      </c>
      <c r="G13558" s="35" t="s">
        <v>1</v>
      </c>
      <c r="H13558" s="35">
        <v>2013</v>
      </c>
      <c r="I13558" s="40">
        <v>0</v>
      </c>
    </row>
    <row r="13559" spans="2:9" x14ac:dyDescent="0.25">
      <c r="B13559" s="35" t="s">
        <v>84</v>
      </c>
      <c r="C13559" s="35" t="s">
        <v>67</v>
      </c>
      <c r="D13559" s="35" t="s">
        <v>23</v>
      </c>
      <c r="E13559" s="35" t="s">
        <v>3</v>
      </c>
      <c r="F13559" s="35" t="s">
        <v>51</v>
      </c>
      <c r="G13559" s="35" t="s">
        <v>1</v>
      </c>
      <c r="H13559" s="35">
        <v>2014</v>
      </c>
      <c r="I13559" s="40">
        <v>2.6024522190313312E-4</v>
      </c>
    </row>
    <row r="13560" spans="2:9" x14ac:dyDescent="0.25">
      <c r="B13560" s="35" t="s">
        <v>84</v>
      </c>
      <c r="C13560" s="35" t="s">
        <v>67</v>
      </c>
      <c r="D13560" s="35" t="s">
        <v>23</v>
      </c>
      <c r="E13560" s="35" t="s">
        <v>3</v>
      </c>
      <c r="F13560" s="35" t="s">
        <v>51</v>
      </c>
      <c r="G13560" s="35" t="s">
        <v>1</v>
      </c>
      <c r="H13560" s="35">
        <v>2015</v>
      </c>
      <c r="I13560" s="40">
        <v>2.9003473481257043E-4</v>
      </c>
    </row>
    <row r="13561" spans="2:9" x14ac:dyDescent="0.25">
      <c r="B13561" s="35" t="s">
        <v>84</v>
      </c>
      <c r="C13561" s="35" t="s">
        <v>67</v>
      </c>
      <c r="D13561" s="35" t="s">
        <v>23</v>
      </c>
      <c r="E13561" s="35" t="s">
        <v>3</v>
      </c>
      <c r="F13561" s="35" t="s">
        <v>51</v>
      </c>
      <c r="G13561" s="35" t="s">
        <v>1</v>
      </c>
      <c r="H13561" s="35">
        <v>2016</v>
      </c>
      <c r="I13561" s="40">
        <v>3.3662925210533576E-4</v>
      </c>
    </row>
    <row r="13562" spans="2:9" x14ac:dyDescent="0.25">
      <c r="B13562" s="35" t="s">
        <v>84</v>
      </c>
      <c r="C13562" s="35" t="s">
        <v>67</v>
      </c>
      <c r="D13562" s="35" t="s">
        <v>23</v>
      </c>
      <c r="E13562" s="35" t="s">
        <v>3</v>
      </c>
      <c r="F13562" s="35" t="s">
        <v>51</v>
      </c>
      <c r="G13562" s="35" t="s">
        <v>1</v>
      </c>
      <c r="H13562" s="35">
        <v>2017</v>
      </c>
      <c r="I13562" s="40">
        <v>3.4533974231707246E-4</v>
      </c>
    </row>
    <row r="13563" spans="2:9" x14ac:dyDescent="0.25">
      <c r="B13563" s="35" t="s">
        <v>84</v>
      </c>
      <c r="C13563" s="35" t="s">
        <v>67</v>
      </c>
      <c r="D13563" s="35" t="s">
        <v>23</v>
      </c>
      <c r="E13563" s="35" t="s">
        <v>3</v>
      </c>
      <c r="F13563" s="35" t="s">
        <v>51</v>
      </c>
      <c r="G13563" s="35" t="s">
        <v>1</v>
      </c>
      <c r="H13563" s="35">
        <v>2018</v>
      </c>
      <c r="I13563" s="40">
        <v>3.695004165224986E-4</v>
      </c>
    </row>
    <row r="13564" spans="2:9" x14ac:dyDescent="0.25">
      <c r="B13564" s="35" t="s">
        <v>84</v>
      </c>
      <c r="C13564" s="35" t="s">
        <v>67</v>
      </c>
      <c r="D13564" s="35" t="s">
        <v>23</v>
      </c>
      <c r="E13564" s="35" t="s">
        <v>3</v>
      </c>
      <c r="F13564" s="35" t="s">
        <v>51</v>
      </c>
      <c r="G13564" s="35" t="s">
        <v>1</v>
      </c>
      <c r="H13564" s="35">
        <v>2019</v>
      </c>
      <c r="I13564" s="40">
        <v>3.9286119118578882E-4</v>
      </c>
    </row>
    <row r="13565" spans="2:9" x14ac:dyDescent="0.25">
      <c r="B13565" s="35" t="s">
        <v>84</v>
      </c>
      <c r="C13565" s="35" t="s">
        <v>67</v>
      </c>
      <c r="D13565" s="35" t="s">
        <v>23</v>
      </c>
      <c r="E13565" s="35" t="s">
        <v>3</v>
      </c>
      <c r="F13565" s="35" t="s">
        <v>51</v>
      </c>
      <c r="G13565" s="35" t="s">
        <v>1</v>
      </c>
      <c r="H13565" s="35">
        <v>2020</v>
      </c>
      <c r="I13565" s="40">
        <v>4.1511850449163626E-4</v>
      </c>
    </row>
    <row r="13566" spans="2:9" x14ac:dyDescent="0.25">
      <c r="B13566" s="35" t="s">
        <v>84</v>
      </c>
      <c r="C13566" s="35" t="s">
        <v>67</v>
      </c>
      <c r="D13566" s="35" t="s">
        <v>23</v>
      </c>
      <c r="E13566" s="35" t="s">
        <v>3</v>
      </c>
      <c r="F13566" s="35" t="s">
        <v>51</v>
      </c>
      <c r="G13566" s="35" t="s">
        <v>1</v>
      </c>
      <c r="H13566" s="35">
        <v>2021</v>
      </c>
      <c r="I13566" s="40">
        <v>4.3543768783583896E-4</v>
      </c>
    </row>
    <row r="13567" spans="2:9" x14ac:dyDescent="0.25">
      <c r="B13567" s="35" t="s">
        <v>84</v>
      </c>
      <c r="C13567" s="35" t="s">
        <v>67</v>
      </c>
      <c r="D13567" s="35" t="s">
        <v>23</v>
      </c>
      <c r="E13567" s="35" t="s">
        <v>3</v>
      </c>
      <c r="F13567" s="35" t="s">
        <v>51</v>
      </c>
      <c r="G13567" s="35" t="s">
        <v>1</v>
      </c>
      <c r="H13567" s="35">
        <v>2022</v>
      </c>
      <c r="I13567" s="40">
        <v>4.5527702436414517E-4</v>
      </c>
    </row>
    <row r="13568" spans="2:9" x14ac:dyDescent="0.25">
      <c r="B13568" s="35" t="s">
        <v>84</v>
      </c>
      <c r="C13568" s="35" t="s">
        <v>67</v>
      </c>
      <c r="D13568" s="35" t="s">
        <v>23</v>
      </c>
      <c r="E13568" s="35" t="s">
        <v>3</v>
      </c>
      <c r="F13568" s="35" t="s">
        <v>51</v>
      </c>
      <c r="G13568" s="35" t="s">
        <v>1</v>
      </c>
      <c r="H13568" s="35">
        <v>2023</v>
      </c>
      <c r="I13568" s="40">
        <v>4.7460465405107708E-4</v>
      </c>
    </row>
    <row r="13569" spans="2:9" x14ac:dyDescent="0.25">
      <c r="B13569" s="35" t="s">
        <v>84</v>
      </c>
      <c r="C13569" s="35" t="s">
        <v>67</v>
      </c>
      <c r="D13569" s="35" t="s">
        <v>23</v>
      </c>
      <c r="E13569" s="35" t="s">
        <v>3</v>
      </c>
      <c r="F13569" s="35" t="s">
        <v>51</v>
      </c>
      <c r="G13569" s="35" t="s">
        <v>1</v>
      </c>
      <c r="H13569" s="35">
        <v>2024</v>
      </c>
      <c r="I13569" s="40">
        <v>4.9363493752122944E-4</v>
      </c>
    </row>
    <row r="13570" spans="2:9" x14ac:dyDescent="0.25">
      <c r="B13570" s="35" t="s">
        <v>84</v>
      </c>
      <c r="C13570" s="35" t="s">
        <v>67</v>
      </c>
      <c r="D13570" s="35" t="s">
        <v>23</v>
      </c>
      <c r="E13570" s="35" t="s">
        <v>3</v>
      </c>
      <c r="F13570" s="35" t="s">
        <v>51</v>
      </c>
      <c r="G13570" s="35" t="s">
        <v>1</v>
      </c>
      <c r="H13570" s="35">
        <v>2025</v>
      </c>
      <c r="I13570" s="40">
        <v>5.1245744807488255E-4</v>
      </c>
    </row>
    <row r="13571" spans="2:9" x14ac:dyDescent="0.25">
      <c r="B13571" s="35" t="s">
        <v>84</v>
      </c>
      <c r="C13571" s="35" t="s">
        <v>67</v>
      </c>
      <c r="D13571" s="35" t="s">
        <v>23</v>
      </c>
      <c r="E13571" s="35" t="s">
        <v>3</v>
      </c>
      <c r="F13571" s="35" t="s">
        <v>51</v>
      </c>
      <c r="G13571" s="35" t="s">
        <v>1</v>
      </c>
      <c r="H13571" s="35">
        <v>2026</v>
      </c>
      <c r="I13571" s="40">
        <v>5.311813191194374E-4</v>
      </c>
    </row>
    <row r="13572" spans="2:9" x14ac:dyDescent="0.25">
      <c r="B13572" s="35" t="s">
        <v>84</v>
      </c>
      <c r="C13572" s="35" t="s">
        <v>67</v>
      </c>
      <c r="D13572" s="35" t="s">
        <v>23</v>
      </c>
      <c r="E13572" s="35" t="s">
        <v>3</v>
      </c>
      <c r="F13572" s="35" t="s">
        <v>51</v>
      </c>
      <c r="G13572" s="35" t="s">
        <v>1</v>
      </c>
      <c r="H13572" s="35">
        <v>2027</v>
      </c>
      <c r="I13572" s="40">
        <v>5.4985075844542967E-4</v>
      </c>
    </row>
    <row r="13573" spans="2:9" x14ac:dyDescent="0.25">
      <c r="B13573" s="35" t="s">
        <v>84</v>
      </c>
      <c r="C13573" s="35" t="s">
        <v>67</v>
      </c>
      <c r="D13573" s="35" t="s">
        <v>23</v>
      </c>
      <c r="E13573" s="35" t="s">
        <v>3</v>
      </c>
      <c r="F13573" s="35" t="s">
        <v>51</v>
      </c>
      <c r="G13573" s="35" t="s">
        <v>1</v>
      </c>
      <c r="H13573" s="35">
        <v>2028</v>
      </c>
      <c r="I13573" s="40">
        <v>5.6854115828370688E-4</v>
      </c>
    </row>
    <row r="13574" spans="2:9" x14ac:dyDescent="0.25">
      <c r="B13574" s="35" t="s">
        <v>84</v>
      </c>
      <c r="C13574" s="35" t="s">
        <v>67</v>
      </c>
      <c r="D13574" s="35" t="s">
        <v>23</v>
      </c>
      <c r="E13574" s="35" t="s">
        <v>3</v>
      </c>
      <c r="F13574" s="35" t="s">
        <v>51</v>
      </c>
      <c r="G13574" s="35" t="s">
        <v>1</v>
      </c>
      <c r="H13574" s="35">
        <v>2029</v>
      </c>
      <c r="I13574" s="40">
        <v>5.8728135595502201E-4</v>
      </c>
    </row>
    <row r="13575" spans="2:9" x14ac:dyDescent="0.25">
      <c r="B13575" s="35" t="s">
        <v>84</v>
      </c>
      <c r="C13575" s="35" t="s">
        <v>67</v>
      </c>
      <c r="D13575" s="35" t="s">
        <v>23</v>
      </c>
      <c r="E13575" s="35" t="s">
        <v>3</v>
      </c>
      <c r="F13575" s="35" t="s">
        <v>51</v>
      </c>
      <c r="G13575" s="35" t="s">
        <v>1</v>
      </c>
      <c r="H13575" s="35">
        <v>2030</v>
      </c>
      <c r="I13575" s="40">
        <v>6.0605669310284877E-4</v>
      </c>
    </row>
    <row r="13576" spans="2:9" x14ac:dyDescent="0.25">
      <c r="B13576" s="35" t="s">
        <v>84</v>
      </c>
      <c r="C13576" s="35" t="s">
        <v>67</v>
      </c>
      <c r="D13576" s="35" t="s">
        <v>23</v>
      </c>
      <c r="E13576" s="35" t="s">
        <v>3</v>
      </c>
      <c r="F13576" s="35" t="s">
        <v>51</v>
      </c>
      <c r="G13576" s="35" t="s">
        <v>1</v>
      </c>
      <c r="H13576" s="35">
        <v>2031</v>
      </c>
      <c r="I13576" s="40">
        <v>6.2484359107404478E-4</v>
      </c>
    </row>
    <row r="13577" spans="2:9" x14ac:dyDescent="0.25">
      <c r="B13577" s="35" t="s">
        <v>84</v>
      </c>
      <c r="C13577" s="35" t="s">
        <v>67</v>
      </c>
      <c r="D13577" s="35" t="s">
        <v>23</v>
      </c>
      <c r="E13577" s="35" t="s">
        <v>3</v>
      </c>
      <c r="F13577" s="35" t="s">
        <v>51</v>
      </c>
      <c r="G13577" s="35" t="s">
        <v>1</v>
      </c>
      <c r="H13577" s="35">
        <v>2032</v>
      </c>
      <c r="I13577" s="40">
        <v>6.4358377960077454E-4</v>
      </c>
    </row>
    <row r="13578" spans="2:9" x14ac:dyDescent="0.25">
      <c r="B13578" s="35" t="s">
        <v>84</v>
      </c>
      <c r="C13578" s="35" t="s">
        <v>67</v>
      </c>
      <c r="D13578" s="35" t="s">
        <v>23</v>
      </c>
      <c r="E13578" s="35" t="s">
        <v>3</v>
      </c>
      <c r="F13578" s="35" t="s">
        <v>51</v>
      </c>
      <c r="G13578" s="35" t="s">
        <v>1</v>
      </c>
      <c r="H13578" s="35">
        <v>2033</v>
      </c>
      <c r="I13578" s="40">
        <v>6.6226000440087909E-4</v>
      </c>
    </row>
    <row r="13579" spans="2:9" x14ac:dyDescent="0.25">
      <c r="B13579" s="35" t="s">
        <v>84</v>
      </c>
      <c r="C13579" s="35" t="s">
        <v>67</v>
      </c>
      <c r="D13579" s="35" t="s">
        <v>23</v>
      </c>
      <c r="E13579" s="35" t="s">
        <v>3</v>
      </c>
      <c r="F13579" s="35" t="s">
        <v>51</v>
      </c>
      <c r="G13579" s="35" t="s">
        <v>1</v>
      </c>
      <c r="H13579" s="35">
        <v>2034</v>
      </c>
      <c r="I13579" s="40">
        <v>6.8084448947997348E-4</v>
      </c>
    </row>
    <row r="13580" spans="2:9" x14ac:dyDescent="0.25">
      <c r="B13580" s="35" t="s">
        <v>84</v>
      </c>
      <c r="C13580" s="35" t="s">
        <v>67</v>
      </c>
      <c r="D13580" s="35" t="s">
        <v>23</v>
      </c>
      <c r="E13580" s="35" t="s">
        <v>3</v>
      </c>
      <c r="F13580" s="35" t="s">
        <v>51</v>
      </c>
      <c r="G13580" s="35" t="s">
        <v>1</v>
      </c>
      <c r="H13580" s="35">
        <v>2035</v>
      </c>
      <c r="I13580" s="40">
        <v>6.9921482260209384E-4</v>
      </c>
    </row>
    <row r="13581" spans="2:9" x14ac:dyDescent="0.25">
      <c r="B13581" s="35" t="s">
        <v>84</v>
      </c>
      <c r="C13581" s="35" t="s">
        <v>67</v>
      </c>
      <c r="D13581" s="35" t="s">
        <v>23</v>
      </c>
      <c r="E13581" s="35" t="s">
        <v>3</v>
      </c>
      <c r="F13581" s="35" t="s">
        <v>51</v>
      </c>
      <c r="G13581" s="35" t="s">
        <v>1</v>
      </c>
      <c r="H13581" s="35">
        <v>2036</v>
      </c>
      <c r="I13581" s="40">
        <v>7.1741717075918482E-4</v>
      </c>
    </row>
    <row r="13582" spans="2:9" x14ac:dyDescent="0.25">
      <c r="B13582" s="35" t="s">
        <v>84</v>
      </c>
      <c r="C13582" s="35" t="s">
        <v>67</v>
      </c>
      <c r="D13582" s="35" t="s">
        <v>23</v>
      </c>
      <c r="E13582" s="35" t="s">
        <v>3</v>
      </c>
      <c r="F13582" s="35" t="s">
        <v>51</v>
      </c>
      <c r="G13582" s="35" t="s">
        <v>1</v>
      </c>
      <c r="H13582" s="35">
        <v>2037</v>
      </c>
      <c r="I13582" s="40">
        <v>7.3539795765019411E-4</v>
      </c>
    </row>
    <row r="13583" spans="2:9" x14ac:dyDescent="0.25">
      <c r="B13583" s="35" t="s">
        <v>84</v>
      </c>
      <c r="C13583" s="35" t="s">
        <v>67</v>
      </c>
      <c r="D13583" s="35" t="s">
        <v>23</v>
      </c>
      <c r="E13583" s="35" t="s">
        <v>3</v>
      </c>
      <c r="F13583" s="35" t="s">
        <v>51</v>
      </c>
      <c r="G13583" s="35" t="s">
        <v>1</v>
      </c>
      <c r="H13583" s="35">
        <v>2038</v>
      </c>
      <c r="I13583" s="40">
        <v>7.5314273836377002E-4</v>
      </c>
    </row>
    <row r="13584" spans="2:9" x14ac:dyDescent="0.25">
      <c r="B13584" s="35" t="s">
        <v>84</v>
      </c>
      <c r="C13584" s="35" t="s">
        <v>67</v>
      </c>
      <c r="D13584" s="35" t="s">
        <v>23</v>
      </c>
      <c r="E13584" s="35" t="s">
        <v>3</v>
      </c>
      <c r="F13584" s="35" t="s">
        <v>51</v>
      </c>
      <c r="G13584" s="35" t="s">
        <v>1</v>
      </c>
      <c r="H13584" s="35">
        <v>2039</v>
      </c>
      <c r="I13584" s="40">
        <v>7.7067428268088733E-4</v>
      </c>
    </row>
    <row r="13585" spans="2:9" x14ac:dyDescent="0.25">
      <c r="B13585" s="35" t="s">
        <v>84</v>
      </c>
      <c r="C13585" s="35" t="s">
        <v>67</v>
      </c>
      <c r="D13585" s="35" t="s">
        <v>23</v>
      </c>
      <c r="E13585" s="35" t="s">
        <v>3</v>
      </c>
      <c r="F13585" s="35" t="s">
        <v>51</v>
      </c>
      <c r="G13585" s="35" t="s">
        <v>1</v>
      </c>
      <c r="H13585" s="35">
        <v>2040</v>
      </c>
      <c r="I13585" s="40">
        <v>7.8803059234855205E-4</v>
      </c>
    </row>
    <row r="13586" spans="2:9" x14ac:dyDescent="0.25">
      <c r="B13586" s="35" t="s">
        <v>84</v>
      </c>
      <c r="C13586" s="35" t="s">
        <v>67</v>
      </c>
      <c r="D13586" s="35" t="s">
        <v>23</v>
      </c>
      <c r="E13586" s="35" t="s">
        <v>3</v>
      </c>
      <c r="F13586" s="35" t="s">
        <v>51</v>
      </c>
      <c r="G13586" s="35" t="s">
        <v>1</v>
      </c>
      <c r="H13586" s="35">
        <v>2041</v>
      </c>
      <c r="I13586" s="40">
        <v>8.0521155679855118E-4</v>
      </c>
    </row>
    <row r="13587" spans="2:9" x14ac:dyDescent="0.25">
      <c r="B13587" s="35" t="s">
        <v>84</v>
      </c>
      <c r="C13587" s="35" t="s">
        <v>67</v>
      </c>
      <c r="D13587" s="35" t="s">
        <v>23</v>
      </c>
      <c r="E13587" s="35" t="s">
        <v>3</v>
      </c>
      <c r="F13587" s="35" t="s">
        <v>51</v>
      </c>
      <c r="G13587" s="35" t="s">
        <v>1</v>
      </c>
      <c r="H13587" s="35">
        <v>2042</v>
      </c>
      <c r="I13587" s="40">
        <v>8.2220086119961296E-4</v>
      </c>
    </row>
    <row r="13588" spans="2:9" x14ac:dyDescent="0.25">
      <c r="B13588" s="35" t="s">
        <v>84</v>
      </c>
      <c r="C13588" s="35" t="s">
        <v>67</v>
      </c>
      <c r="D13588" s="35" t="s">
        <v>23</v>
      </c>
      <c r="E13588" s="35" t="s">
        <v>3</v>
      </c>
      <c r="F13588" s="35" t="s">
        <v>51</v>
      </c>
      <c r="G13588" s="35" t="s">
        <v>1</v>
      </c>
      <c r="H13588" s="35">
        <v>2043</v>
      </c>
      <c r="I13588" s="40">
        <v>8.390284254340347E-4</v>
      </c>
    </row>
    <row r="13589" spans="2:9" x14ac:dyDescent="0.25">
      <c r="B13589" s="35" t="s">
        <v>84</v>
      </c>
      <c r="C13589" s="35" t="s">
        <v>67</v>
      </c>
      <c r="D13589" s="35" t="s">
        <v>23</v>
      </c>
      <c r="E13589" s="35" t="s">
        <v>3</v>
      </c>
      <c r="F13589" s="35" t="s">
        <v>51</v>
      </c>
      <c r="G13589" s="35" t="s">
        <v>1</v>
      </c>
      <c r="H13589" s="35">
        <v>2044</v>
      </c>
      <c r="I13589" s="40">
        <v>8.557650407822648E-4</v>
      </c>
    </row>
    <row r="13590" spans="2:9" x14ac:dyDescent="0.25">
      <c r="B13590" s="35" t="s">
        <v>84</v>
      </c>
      <c r="C13590" s="35" t="s">
        <v>67</v>
      </c>
      <c r="D13590" s="35" t="s">
        <v>23</v>
      </c>
      <c r="E13590" s="35" t="s">
        <v>3</v>
      </c>
      <c r="F13590" s="35" t="s">
        <v>51</v>
      </c>
      <c r="G13590" s="35" t="s">
        <v>1</v>
      </c>
      <c r="H13590" s="35">
        <v>2045</v>
      </c>
      <c r="I13590" s="40">
        <v>8.7238174206545507E-4</v>
      </c>
    </row>
    <row r="13591" spans="2:9" x14ac:dyDescent="0.25">
      <c r="B13591" s="35" t="s">
        <v>84</v>
      </c>
      <c r="C13591" s="35" t="s">
        <v>67</v>
      </c>
      <c r="D13591" s="35" t="s">
        <v>23</v>
      </c>
      <c r="E13591" s="35" t="s">
        <v>3</v>
      </c>
      <c r="F13591" s="35" t="s">
        <v>51</v>
      </c>
      <c r="G13591" s="35" t="s">
        <v>1</v>
      </c>
      <c r="H13591" s="35">
        <v>2046</v>
      </c>
      <c r="I13591" s="40">
        <v>8.8889801082914634E-4</v>
      </c>
    </row>
    <row r="13592" spans="2:9" x14ac:dyDescent="0.25">
      <c r="B13592" s="35" t="s">
        <v>84</v>
      </c>
      <c r="C13592" s="35" t="s">
        <v>67</v>
      </c>
      <c r="D13592" s="35" t="s">
        <v>23</v>
      </c>
      <c r="E13592" s="35" t="s">
        <v>3</v>
      </c>
      <c r="F13592" s="35" t="s">
        <v>51</v>
      </c>
      <c r="G13592" s="35" t="s">
        <v>1</v>
      </c>
      <c r="H13592" s="35">
        <v>2047</v>
      </c>
      <c r="I13592" s="40">
        <v>9.0534875725685525E-4</v>
      </c>
    </row>
    <row r="13593" spans="2:9" x14ac:dyDescent="0.25">
      <c r="B13593" s="35" t="s">
        <v>84</v>
      </c>
      <c r="C13593" s="35" t="s">
        <v>67</v>
      </c>
      <c r="D13593" s="35" t="s">
        <v>23</v>
      </c>
      <c r="E13593" s="35" t="s">
        <v>3</v>
      </c>
      <c r="F13593" s="35" t="s">
        <v>51</v>
      </c>
      <c r="G13593" s="35" t="s">
        <v>1</v>
      </c>
      <c r="H13593" s="35">
        <v>2048</v>
      </c>
      <c r="I13593" s="40">
        <v>9.2169707650662912E-4</v>
      </c>
    </row>
    <row r="13594" spans="2:9" x14ac:dyDescent="0.25">
      <c r="B13594" s="35" t="s">
        <v>84</v>
      </c>
      <c r="C13594" s="35" t="s">
        <v>67</v>
      </c>
      <c r="D13594" s="35" t="s">
        <v>23</v>
      </c>
      <c r="E13594" s="35" t="s">
        <v>3</v>
      </c>
      <c r="F13594" s="35" t="s">
        <v>51</v>
      </c>
      <c r="G13594" s="35" t="s">
        <v>1</v>
      </c>
      <c r="H13594" s="35">
        <v>2049</v>
      </c>
      <c r="I13594" s="40">
        <v>9.3783436564750925E-4</v>
      </c>
    </row>
    <row r="13595" spans="2:9" x14ac:dyDescent="0.25">
      <c r="B13595" s="35" t="s">
        <v>84</v>
      </c>
      <c r="C13595" s="35" t="s">
        <v>67</v>
      </c>
      <c r="D13595" s="35" t="s">
        <v>23</v>
      </c>
      <c r="E13595" s="35" t="s">
        <v>3</v>
      </c>
      <c r="F13595" s="35" t="s">
        <v>51</v>
      </c>
      <c r="G13595" s="35" t="s">
        <v>1</v>
      </c>
      <c r="H13595" s="35">
        <v>2050</v>
      </c>
      <c r="I13595" s="40">
        <v>9.537606379570985E-4</v>
      </c>
    </row>
    <row r="13596" spans="2:9" x14ac:dyDescent="0.25">
      <c r="B13596" s="35" t="s">
        <v>84</v>
      </c>
      <c r="C13596" s="35" t="s">
        <v>67</v>
      </c>
      <c r="D13596" s="35" t="s">
        <v>23</v>
      </c>
      <c r="E13596" s="35" t="s">
        <v>3</v>
      </c>
      <c r="F13596" s="35" t="s">
        <v>51</v>
      </c>
      <c r="G13596" s="35" t="s">
        <v>1</v>
      </c>
      <c r="H13596" s="35">
        <v>2051</v>
      </c>
      <c r="I13596" s="40">
        <v>9.6938965812892427E-4</v>
      </c>
    </row>
    <row r="13597" spans="2:9" x14ac:dyDescent="0.25">
      <c r="B13597" s="35" t="s">
        <v>84</v>
      </c>
      <c r="C13597" s="35" t="s">
        <v>67</v>
      </c>
      <c r="D13597" s="35" t="s">
        <v>23</v>
      </c>
      <c r="E13597" s="35" t="s">
        <v>3</v>
      </c>
      <c r="F13597" s="35" t="s">
        <v>51</v>
      </c>
      <c r="G13597" s="35" t="s">
        <v>1</v>
      </c>
      <c r="H13597" s="35">
        <v>2052</v>
      </c>
      <c r="I13597" s="40">
        <v>9.8473881562141197E-4</v>
      </c>
    </row>
    <row r="13598" spans="2:9" x14ac:dyDescent="0.25">
      <c r="B13598" s="35" t="s">
        <v>84</v>
      </c>
      <c r="C13598" s="35" t="s">
        <v>67</v>
      </c>
      <c r="D13598" s="35" t="s">
        <v>23</v>
      </c>
      <c r="E13598" s="35" t="s">
        <v>3</v>
      </c>
      <c r="F13598" s="35" t="s">
        <v>51</v>
      </c>
      <c r="G13598" s="35" t="s">
        <v>1</v>
      </c>
      <c r="H13598" s="35">
        <v>2053</v>
      </c>
      <c r="I13598" s="40">
        <v>9.9964568156497608E-4</v>
      </c>
    </row>
    <row r="13599" spans="2:9" x14ac:dyDescent="0.25">
      <c r="B13599" s="35" t="s">
        <v>84</v>
      </c>
      <c r="C13599" s="35" t="s">
        <v>67</v>
      </c>
      <c r="D13599" s="35" t="s">
        <v>23</v>
      </c>
      <c r="E13599" s="35" t="s">
        <v>3</v>
      </c>
      <c r="F13599" s="35" t="s">
        <v>51</v>
      </c>
      <c r="G13599" s="35" t="s">
        <v>1</v>
      </c>
      <c r="H13599" s="35">
        <v>2054</v>
      </c>
      <c r="I13599" s="40">
        <v>1.0140963171117626E-3</v>
      </c>
    </row>
    <row r="13600" spans="2:9" x14ac:dyDescent="0.25">
      <c r="B13600" s="35" t="s">
        <v>84</v>
      </c>
      <c r="C13600" s="35" t="s">
        <v>67</v>
      </c>
      <c r="D13600" s="35" t="s">
        <v>23</v>
      </c>
      <c r="E13600" s="35" t="s">
        <v>3</v>
      </c>
      <c r="F13600" s="35" t="s">
        <v>51</v>
      </c>
      <c r="G13600" s="35" t="s">
        <v>1</v>
      </c>
      <c r="H13600" s="35">
        <v>2055</v>
      </c>
      <c r="I13600" s="40">
        <v>1.0280503230733935E-3</v>
      </c>
    </row>
    <row r="13601" spans="2:9" x14ac:dyDescent="0.25">
      <c r="B13601" s="35" t="s">
        <v>84</v>
      </c>
      <c r="C13601" s="35" t="s">
        <v>67</v>
      </c>
      <c r="D13601" s="35" t="s">
        <v>23</v>
      </c>
      <c r="E13601" s="35" t="s">
        <v>3</v>
      </c>
      <c r="F13601" s="35" t="s">
        <v>51</v>
      </c>
      <c r="G13601" s="35" t="s">
        <v>1</v>
      </c>
      <c r="H13601" s="35">
        <v>2056</v>
      </c>
      <c r="I13601" s="40">
        <v>1.0413938084168439E-3</v>
      </c>
    </row>
    <row r="13602" spans="2:9" x14ac:dyDescent="0.25">
      <c r="B13602" s="35" t="s">
        <v>84</v>
      </c>
      <c r="C13602" s="35" t="s">
        <v>67</v>
      </c>
      <c r="D13602" s="35" t="s">
        <v>23</v>
      </c>
      <c r="E13602" s="35" t="s">
        <v>3</v>
      </c>
      <c r="F13602" s="35" t="s">
        <v>51</v>
      </c>
      <c r="G13602" s="35" t="s">
        <v>1</v>
      </c>
      <c r="H13602" s="35">
        <v>2057</v>
      </c>
      <c r="I13602" s="40">
        <v>1.054087995020819E-3</v>
      </c>
    </row>
    <row r="13603" spans="2:9" x14ac:dyDescent="0.25">
      <c r="B13603" s="35" t="s">
        <v>84</v>
      </c>
      <c r="C13603" s="35" t="s">
        <v>67</v>
      </c>
      <c r="D13603" s="35" t="s">
        <v>23</v>
      </c>
      <c r="E13603" s="35" t="s">
        <v>3</v>
      </c>
      <c r="F13603" s="35" t="s">
        <v>51</v>
      </c>
      <c r="G13603" s="35" t="s">
        <v>1</v>
      </c>
      <c r="H13603" s="35">
        <v>2058</v>
      </c>
      <c r="I13603" s="40">
        <v>1.0661462220677785E-3</v>
      </c>
    </row>
    <row r="13604" spans="2:9" x14ac:dyDescent="0.25">
      <c r="B13604" s="35" t="s">
        <v>84</v>
      </c>
      <c r="C13604" s="35" t="s">
        <v>67</v>
      </c>
      <c r="D13604" s="35" t="s">
        <v>23</v>
      </c>
      <c r="E13604" s="35" t="s">
        <v>3</v>
      </c>
      <c r="F13604" s="35" t="s">
        <v>51</v>
      </c>
      <c r="G13604" s="35" t="s">
        <v>1</v>
      </c>
      <c r="H13604" s="35">
        <v>2059</v>
      </c>
      <c r="I13604" s="40">
        <v>1.0775551706420489E-3</v>
      </c>
    </row>
    <row r="13605" spans="2:9" x14ac:dyDescent="0.25">
      <c r="B13605" s="35" t="s">
        <v>84</v>
      </c>
      <c r="C13605" s="35" t="s">
        <v>67</v>
      </c>
      <c r="D13605" s="35" t="s">
        <v>23</v>
      </c>
      <c r="E13605" s="35" t="s">
        <v>3</v>
      </c>
      <c r="F13605" s="35" t="s">
        <v>51</v>
      </c>
      <c r="G13605" s="35" t="s">
        <v>1</v>
      </c>
      <c r="H13605" s="35">
        <v>2060</v>
      </c>
      <c r="I13605" s="40">
        <v>1.0886759013691517E-3</v>
      </c>
    </row>
    <row r="13606" spans="2:9" x14ac:dyDescent="0.25">
      <c r="B13606" s="35" t="s">
        <v>84</v>
      </c>
      <c r="C13606" s="35" t="s">
        <v>67</v>
      </c>
      <c r="D13606" s="35" t="s">
        <v>23</v>
      </c>
      <c r="E13606" s="35" t="s">
        <v>3</v>
      </c>
      <c r="F13606" s="35" t="s">
        <v>52</v>
      </c>
      <c r="G13606" s="35" t="s">
        <v>1</v>
      </c>
      <c r="H13606" s="35">
        <v>2000</v>
      </c>
      <c r="I13606" s="40">
        <f t="array" ref="I13606:I13666">TRANSPOSE('[10]Despesa_%PIB'!$B$59:$BJ$59)</f>
        <v>0</v>
      </c>
    </row>
    <row r="13607" spans="2:9" x14ac:dyDescent="0.25">
      <c r="B13607" s="35" t="s">
        <v>84</v>
      </c>
      <c r="C13607" s="35" t="s">
        <v>67</v>
      </c>
      <c r="D13607" s="35" t="s">
        <v>23</v>
      </c>
      <c r="E13607" s="35" t="s">
        <v>3</v>
      </c>
      <c r="F13607" s="35" t="s">
        <v>52</v>
      </c>
      <c r="G13607" s="35" t="s">
        <v>1</v>
      </c>
      <c r="H13607" s="35">
        <v>2001</v>
      </c>
      <c r="I13607" s="40">
        <v>0</v>
      </c>
    </row>
    <row r="13608" spans="2:9" x14ac:dyDescent="0.25">
      <c r="B13608" s="35" t="s">
        <v>84</v>
      </c>
      <c r="C13608" s="35" t="s">
        <v>67</v>
      </c>
      <c r="D13608" s="35" t="s">
        <v>23</v>
      </c>
      <c r="E13608" s="35" t="s">
        <v>3</v>
      </c>
      <c r="F13608" s="35" t="s">
        <v>52</v>
      </c>
      <c r="G13608" s="35" t="s">
        <v>1</v>
      </c>
      <c r="H13608" s="35">
        <v>2002</v>
      </c>
      <c r="I13608" s="40">
        <v>0</v>
      </c>
    </row>
    <row r="13609" spans="2:9" x14ac:dyDescent="0.25">
      <c r="B13609" s="35" t="s">
        <v>84</v>
      </c>
      <c r="C13609" s="35" t="s">
        <v>67</v>
      </c>
      <c r="D13609" s="35" t="s">
        <v>23</v>
      </c>
      <c r="E13609" s="35" t="s">
        <v>3</v>
      </c>
      <c r="F13609" s="35" t="s">
        <v>52</v>
      </c>
      <c r="G13609" s="35" t="s">
        <v>1</v>
      </c>
      <c r="H13609" s="35">
        <v>2003</v>
      </c>
      <c r="I13609" s="40">
        <v>0</v>
      </c>
    </row>
    <row r="13610" spans="2:9" x14ac:dyDescent="0.25">
      <c r="B13610" s="35" t="s">
        <v>84</v>
      </c>
      <c r="C13610" s="35" t="s">
        <v>67</v>
      </c>
      <c r="D13610" s="35" t="s">
        <v>23</v>
      </c>
      <c r="E13610" s="35" t="s">
        <v>3</v>
      </c>
      <c r="F13610" s="35" t="s">
        <v>52</v>
      </c>
      <c r="G13610" s="35" t="s">
        <v>1</v>
      </c>
      <c r="H13610" s="35">
        <v>2004</v>
      </c>
      <c r="I13610" s="40">
        <v>0</v>
      </c>
    </row>
    <row r="13611" spans="2:9" x14ac:dyDescent="0.25">
      <c r="B13611" s="35" t="s">
        <v>84</v>
      </c>
      <c r="C13611" s="35" t="s">
        <v>67</v>
      </c>
      <c r="D13611" s="35" t="s">
        <v>23</v>
      </c>
      <c r="E13611" s="35" t="s">
        <v>3</v>
      </c>
      <c r="F13611" s="35" t="s">
        <v>52</v>
      </c>
      <c r="G13611" s="35" t="s">
        <v>1</v>
      </c>
      <c r="H13611" s="35">
        <v>2005</v>
      </c>
      <c r="I13611" s="40">
        <v>0</v>
      </c>
    </row>
    <row r="13612" spans="2:9" x14ac:dyDescent="0.25">
      <c r="B13612" s="35" t="s">
        <v>84</v>
      </c>
      <c r="C13612" s="35" t="s">
        <v>67</v>
      </c>
      <c r="D13612" s="35" t="s">
        <v>23</v>
      </c>
      <c r="E13612" s="35" t="s">
        <v>3</v>
      </c>
      <c r="F13612" s="35" t="s">
        <v>52</v>
      </c>
      <c r="G13612" s="35" t="s">
        <v>1</v>
      </c>
      <c r="H13612" s="35">
        <v>2006</v>
      </c>
      <c r="I13612" s="40">
        <v>0</v>
      </c>
    </row>
    <row r="13613" spans="2:9" x14ac:dyDescent="0.25">
      <c r="B13613" s="35" t="s">
        <v>84</v>
      </c>
      <c r="C13613" s="35" t="s">
        <v>67</v>
      </c>
      <c r="D13613" s="35" t="s">
        <v>23</v>
      </c>
      <c r="E13613" s="35" t="s">
        <v>3</v>
      </c>
      <c r="F13613" s="35" t="s">
        <v>52</v>
      </c>
      <c r="G13613" s="35" t="s">
        <v>1</v>
      </c>
      <c r="H13613" s="35">
        <v>2007</v>
      </c>
      <c r="I13613" s="40">
        <v>0</v>
      </c>
    </row>
    <row r="13614" spans="2:9" x14ac:dyDescent="0.25">
      <c r="B13614" s="35" t="s">
        <v>84</v>
      </c>
      <c r="C13614" s="35" t="s">
        <v>67</v>
      </c>
      <c r="D13614" s="35" t="s">
        <v>23</v>
      </c>
      <c r="E13614" s="35" t="s">
        <v>3</v>
      </c>
      <c r="F13614" s="35" t="s">
        <v>52</v>
      </c>
      <c r="G13614" s="35" t="s">
        <v>1</v>
      </c>
      <c r="H13614" s="35">
        <v>2008</v>
      </c>
      <c r="I13614" s="40">
        <v>0</v>
      </c>
    </row>
    <row r="13615" spans="2:9" x14ac:dyDescent="0.25">
      <c r="B13615" s="35" t="s">
        <v>84</v>
      </c>
      <c r="C13615" s="35" t="s">
        <v>67</v>
      </c>
      <c r="D13615" s="35" t="s">
        <v>23</v>
      </c>
      <c r="E13615" s="35" t="s">
        <v>3</v>
      </c>
      <c r="F13615" s="35" t="s">
        <v>52</v>
      </c>
      <c r="G13615" s="35" t="s">
        <v>1</v>
      </c>
      <c r="H13615" s="35">
        <v>2009</v>
      </c>
      <c r="I13615" s="40">
        <v>0</v>
      </c>
    </row>
    <row r="13616" spans="2:9" x14ac:dyDescent="0.25">
      <c r="B13616" s="35" t="s">
        <v>84</v>
      </c>
      <c r="C13616" s="35" t="s">
        <v>67</v>
      </c>
      <c r="D13616" s="35" t="s">
        <v>23</v>
      </c>
      <c r="E13616" s="35" t="s">
        <v>3</v>
      </c>
      <c r="F13616" s="35" t="s">
        <v>52</v>
      </c>
      <c r="G13616" s="35" t="s">
        <v>1</v>
      </c>
      <c r="H13616" s="35">
        <v>2010</v>
      </c>
      <c r="I13616" s="40">
        <v>0</v>
      </c>
    </row>
    <row r="13617" spans="2:9" x14ac:dyDescent="0.25">
      <c r="B13617" s="35" t="s">
        <v>84</v>
      </c>
      <c r="C13617" s="35" t="s">
        <v>67</v>
      </c>
      <c r="D13617" s="35" t="s">
        <v>23</v>
      </c>
      <c r="E13617" s="35" t="s">
        <v>3</v>
      </c>
      <c r="F13617" s="35" t="s">
        <v>52</v>
      </c>
      <c r="G13617" s="35" t="s">
        <v>1</v>
      </c>
      <c r="H13617" s="35">
        <v>2011</v>
      </c>
      <c r="I13617" s="40">
        <v>0</v>
      </c>
    </row>
    <row r="13618" spans="2:9" x14ac:dyDescent="0.25">
      <c r="B13618" s="35" t="s">
        <v>84</v>
      </c>
      <c r="C13618" s="35" t="s">
        <v>67</v>
      </c>
      <c r="D13618" s="35" t="s">
        <v>23</v>
      </c>
      <c r="E13618" s="35" t="s">
        <v>3</v>
      </c>
      <c r="F13618" s="35" t="s">
        <v>52</v>
      </c>
      <c r="G13618" s="35" t="s">
        <v>1</v>
      </c>
      <c r="H13618" s="35">
        <v>2012</v>
      </c>
      <c r="I13618" s="40">
        <v>0</v>
      </c>
    </row>
    <row r="13619" spans="2:9" x14ac:dyDescent="0.25">
      <c r="B13619" s="35" t="s">
        <v>84</v>
      </c>
      <c r="C13619" s="35" t="s">
        <v>67</v>
      </c>
      <c r="D13619" s="35" t="s">
        <v>23</v>
      </c>
      <c r="E13619" s="35" t="s">
        <v>3</v>
      </c>
      <c r="F13619" s="35" t="s">
        <v>52</v>
      </c>
      <c r="G13619" s="35" t="s">
        <v>1</v>
      </c>
      <c r="H13619" s="35">
        <v>2013</v>
      </c>
      <c r="I13619" s="40">
        <v>0</v>
      </c>
    </row>
    <row r="13620" spans="2:9" x14ac:dyDescent="0.25">
      <c r="B13620" s="35" t="s">
        <v>84</v>
      </c>
      <c r="C13620" s="35" t="s">
        <v>67</v>
      </c>
      <c r="D13620" s="35" t="s">
        <v>23</v>
      </c>
      <c r="E13620" s="35" t="s">
        <v>3</v>
      </c>
      <c r="F13620" s="35" t="s">
        <v>52</v>
      </c>
      <c r="G13620" s="35" t="s">
        <v>1</v>
      </c>
      <c r="H13620" s="35">
        <v>2014</v>
      </c>
      <c r="I13620" s="40">
        <v>0</v>
      </c>
    </row>
    <row r="13621" spans="2:9" x14ac:dyDescent="0.25">
      <c r="B13621" s="35" t="s">
        <v>84</v>
      </c>
      <c r="C13621" s="35" t="s">
        <v>67</v>
      </c>
      <c r="D13621" s="35" t="s">
        <v>23</v>
      </c>
      <c r="E13621" s="35" t="s">
        <v>3</v>
      </c>
      <c r="F13621" s="35" t="s">
        <v>52</v>
      </c>
      <c r="G13621" s="35" t="s">
        <v>1</v>
      </c>
      <c r="H13621" s="35">
        <v>2015</v>
      </c>
      <c r="I13621" s="40">
        <v>0</v>
      </c>
    </row>
    <row r="13622" spans="2:9" x14ac:dyDescent="0.25">
      <c r="B13622" s="35" t="s">
        <v>84</v>
      </c>
      <c r="C13622" s="35" t="s">
        <v>67</v>
      </c>
      <c r="D13622" s="35" t="s">
        <v>23</v>
      </c>
      <c r="E13622" s="35" t="s">
        <v>3</v>
      </c>
      <c r="F13622" s="35" t="s">
        <v>52</v>
      </c>
      <c r="G13622" s="35" t="s">
        <v>1</v>
      </c>
      <c r="H13622" s="35">
        <v>2016</v>
      </c>
      <c r="I13622" s="40">
        <v>0</v>
      </c>
    </row>
    <row r="13623" spans="2:9" x14ac:dyDescent="0.25">
      <c r="B13623" s="35" t="s">
        <v>84</v>
      </c>
      <c r="C13623" s="35" t="s">
        <v>67</v>
      </c>
      <c r="D13623" s="35" t="s">
        <v>23</v>
      </c>
      <c r="E13623" s="35" t="s">
        <v>3</v>
      </c>
      <c r="F13623" s="35" t="s">
        <v>52</v>
      </c>
      <c r="G13623" s="35" t="s">
        <v>1</v>
      </c>
      <c r="H13623" s="35">
        <v>2017</v>
      </c>
      <c r="I13623" s="40">
        <v>0</v>
      </c>
    </row>
    <row r="13624" spans="2:9" x14ac:dyDescent="0.25">
      <c r="B13624" s="35" t="s">
        <v>84</v>
      </c>
      <c r="C13624" s="35" t="s">
        <v>67</v>
      </c>
      <c r="D13624" s="35" t="s">
        <v>23</v>
      </c>
      <c r="E13624" s="35" t="s">
        <v>3</v>
      </c>
      <c r="F13624" s="35" t="s">
        <v>52</v>
      </c>
      <c r="G13624" s="35" t="s">
        <v>1</v>
      </c>
      <c r="H13624" s="35">
        <v>2018</v>
      </c>
      <c r="I13624" s="40">
        <v>0</v>
      </c>
    </row>
    <row r="13625" spans="2:9" x14ac:dyDescent="0.25">
      <c r="B13625" s="35" t="s">
        <v>84</v>
      </c>
      <c r="C13625" s="35" t="s">
        <v>67</v>
      </c>
      <c r="D13625" s="35" t="s">
        <v>23</v>
      </c>
      <c r="E13625" s="35" t="s">
        <v>3</v>
      </c>
      <c r="F13625" s="35" t="s">
        <v>52</v>
      </c>
      <c r="G13625" s="35" t="s">
        <v>1</v>
      </c>
      <c r="H13625" s="35">
        <v>2019</v>
      </c>
      <c r="I13625" s="40">
        <v>0</v>
      </c>
    </row>
    <row r="13626" spans="2:9" x14ac:dyDescent="0.25">
      <c r="B13626" s="35" t="s">
        <v>84</v>
      </c>
      <c r="C13626" s="35" t="s">
        <v>67</v>
      </c>
      <c r="D13626" s="35" t="s">
        <v>23</v>
      </c>
      <c r="E13626" s="35" t="s">
        <v>3</v>
      </c>
      <c r="F13626" s="35" t="s">
        <v>52</v>
      </c>
      <c r="G13626" s="35" t="s">
        <v>1</v>
      </c>
      <c r="H13626" s="35">
        <v>2020</v>
      </c>
      <c r="I13626" s="40">
        <v>0</v>
      </c>
    </row>
    <row r="13627" spans="2:9" x14ac:dyDescent="0.25">
      <c r="B13627" s="35" t="s">
        <v>84</v>
      </c>
      <c r="C13627" s="35" t="s">
        <v>67</v>
      </c>
      <c r="D13627" s="35" t="s">
        <v>23</v>
      </c>
      <c r="E13627" s="35" t="s">
        <v>3</v>
      </c>
      <c r="F13627" s="35" t="s">
        <v>52</v>
      </c>
      <c r="G13627" s="35" t="s">
        <v>1</v>
      </c>
      <c r="H13627" s="35">
        <v>2021</v>
      </c>
      <c r="I13627" s="40">
        <v>0</v>
      </c>
    </row>
    <row r="13628" spans="2:9" x14ac:dyDescent="0.25">
      <c r="B13628" s="35" t="s">
        <v>84</v>
      </c>
      <c r="C13628" s="35" t="s">
        <v>67</v>
      </c>
      <c r="D13628" s="35" t="s">
        <v>23</v>
      </c>
      <c r="E13628" s="35" t="s">
        <v>3</v>
      </c>
      <c r="F13628" s="35" t="s">
        <v>52</v>
      </c>
      <c r="G13628" s="35" t="s">
        <v>1</v>
      </c>
      <c r="H13628" s="35">
        <v>2022</v>
      </c>
      <c r="I13628" s="40">
        <v>0</v>
      </c>
    </row>
    <row r="13629" spans="2:9" x14ac:dyDescent="0.25">
      <c r="B13629" s="35" t="s">
        <v>84</v>
      </c>
      <c r="C13629" s="35" t="s">
        <v>67</v>
      </c>
      <c r="D13629" s="35" t="s">
        <v>23</v>
      </c>
      <c r="E13629" s="35" t="s">
        <v>3</v>
      </c>
      <c r="F13629" s="35" t="s">
        <v>52</v>
      </c>
      <c r="G13629" s="35" t="s">
        <v>1</v>
      </c>
      <c r="H13629" s="35">
        <v>2023</v>
      </c>
      <c r="I13629" s="40">
        <v>0</v>
      </c>
    </row>
    <row r="13630" spans="2:9" x14ac:dyDescent="0.25">
      <c r="B13630" s="35" t="s">
        <v>84</v>
      </c>
      <c r="C13630" s="35" t="s">
        <v>67</v>
      </c>
      <c r="D13630" s="35" t="s">
        <v>23</v>
      </c>
      <c r="E13630" s="35" t="s">
        <v>3</v>
      </c>
      <c r="F13630" s="35" t="s">
        <v>52</v>
      </c>
      <c r="G13630" s="35" t="s">
        <v>1</v>
      </c>
      <c r="H13630" s="35">
        <v>2024</v>
      </c>
      <c r="I13630" s="40">
        <v>0</v>
      </c>
    </row>
    <row r="13631" spans="2:9" x14ac:dyDescent="0.25">
      <c r="B13631" s="35" t="s">
        <v>84</v>
      </c>
      <c r="C13631" s="35" t="s">
        <v>67</v>
      </c>
      <c r="D13631" s="35" t="s">
        <v>23</v>
      </c>
      <c r="E13631" s="35" t="s">
        <v>3</v>
      </c>
      <c r="F13631" s="35" t="s">
        <v>52</v>
      </c>
      <c r="G13631" s="35" t="s">
        <v>1</v>
      </c>
      <c r="H13631" s="35">
        <v>2025</v>
      </c>
      <c r="I13631" s="40">
        <v>0</v>
      </c>
    </row>
    <row r="13632" spans="2:9" x14ac:dyDescent="0.25">
      <c r="B13632" s="35" t="s">
        <v>84</v>
      </c>
      <c r="C13632" s="35" t="s">
        <v>67</v>
      </c>
      <c r="D13632" s="35" t="s">
        <v>23</v>
      </c>
      <c r="E13632" s="35" t="s">
        <v>3</v>
      </c>
      <c r="F13632" s="35" t="s">
        <v>52</v>
      </c>
      <c r="G13632" s="35" t="s">
        <v>1</v>
      </c>
      <c r="H13632" s="35">
        <v>2026</v>
      </c>
      <c r="I13632" s="40">
        <v>0</v>
      </c>
    </row>
    <row r="13633" spans="2:9" x14ac:dyDescent="0.25">
      <c r="B13633" s="35" t="s">
        <v>84</v>
      </c>
      <c r="C13633" s="35" t="s">
        <v>67</v>
      </c>
      <c r="D13633" s="35" t="s">
        <v>23</v>
      </c>
      <c r="E13633" s="35" t="s">
        <v>3</v>
      </c>
      <c r="F13633" s="35" t="s">
        <v>52</v>
      </c>
      <c r="G13633" s="35" t="s">
        <v>1</v>
      </c>
      <c r="H13633" s="35">
        <v>2027</v>
      </c>
      <c r="I13633" s="40">
        <v>0</v>
      </c>
    </row>
    <row r="13634" spans="2:9" x14ac:dyDescent="0.25">
      <c r="B13634" s="35" t="s">
        <v>84</v>
      </c>
      <c r="C13634" s="35" t="s">
        <v>67</v>
      </c>
      <c r="D13634" s="35" t="s">
        <v>23</v>
      </c>
      <c r="E13634" s="35" t="s">
        <v>3</v>
      </c>
      <c r="F13634" s="35" t="s">
        <v>52</v>
      </c>
      <c r="G13634" s="35" t="s">
        <v>1</v>
      </c>
      <c r="H13634" s="35">
        <v>2028</v>
      </c>
      <c r="I13634" s="40">
        <v>0</v>
      </c>
    </row>
    <row r="13635" spans="2:9" x14ac:dyDescent="0.25">
      <c r="B13635" s="35" t="s">
        <v>84</v>
      </c>
      <c r="C13635" s="35" t="s">
        <v>67</v>
      </c>
      <c r="D13635" s="35" t="s">
        <v>23</v>
      </c>
      <c r="E13635" s="35" t="s">
        <v>3</v>
      </c>
      <c r="F13635" s="35" t="s">
        <v>52</v>
      </c>
      <c r="G13635" s="35" t="s">
        <v>1</v>
      </c>
      <c r="H13635" s="35">
        <v>2029</v>
      </c>
      <c r="I13635" s="40">
        <v>0</v>
      </c>
    </row>
    <row r="13636" spans="2:9" x14ac:dyDescent="0.25">
      <c r="B13636" s="35" t="s">
        <v>84</v>
      </c>
      <c r="C13636" s="35" t="s">
        <v>67</v>
      </c>
      <c r="D13636" s="35" t="s">
        <v>23</v>
      </c>
      <c r="E13636" s="35" t="s">
        <v>3</v>
      </c>
      <c r="F13636" s="35" t="s">
        <v>52</v>
      </c>
      <c r="G13636" s="35" t="s">
        <v>1</v>
      </c>
      <c r="H13636" s="35">
        <v>2030</v>
      </c>
      <c r="I13636" s="40">
        <v>0</v>
      </c>
    </row>
    <row r="13637" spans="2:9" x14ac:dyDescent="0.25">
      <c r="B13637" s="35" t="s">
        <v>84</v>
      </c>
      <c r="C13637" s="35" t="s">
        <v>67</v>
      </c>
      <c r="D13637" s="35" t="s">
        <v>23</v>
      </c>
      <c r="E13637" s="35" t="s">
        <v>3</v>
      </c>
      <c r="F13637" s="35" t="s">
        <v>52</v>
      </c>
      <c r="G13637" s="35" t="s">
        <v>1</v>
      </c>
      <c r="H13637" s="35">
        <v>2031</v>
      </c>
      <c r="I13637" s="40">
        <v>0</v>
      </c>
    </row>
    <row r="13638" spans="2:9" x14ac:dyDescent="0.25">
      <c r="B13638" s="35" t="s">
        <v>84</v>
      </c>
      <c r="C13638" s="35" t="s">
        <v>67</v>
      </c>
      <c r="D13638" s="35" t="s">
        <v>23</v>
      </c>
      <c r="E13638" s="35" t="s">
        <v>3</v>
      </c>
      <c r="F13638" s="35" t="s">
        <v>52</v>
      </c>
      <c r="G13638" s="35" t="s">
        <v>1</v>
      </c>
      <c r="H13638" s="35">
        <v>2032</v>
      </c>
      <c r="I13638" s="40">
        <v>0</v>
      </c>
    </row>
    <row r="13639" spans="2:9" x14ac:dyDescent="0.25">
      <c r="B13639" s="35" t="s">
        <v>84</v>
      </c>
      <c r="C13639" s="35" t="s">
        <v>67</v>
      </c>
      <c r="D13639" s="35" t="s">
        <v>23</v>
      </c>
      <c r="E13639" s="35" t="s">
        <v>3</v>
      </c>
      <c r="F13639" s="35" t="s">
        <v>52</v>
      </c>
      <c r="G13639" s="35" t="s">
        <v>1</v>
      </c>
      <c r="H13639" s="35">
        <v>2033</v>
      </c>
      <c r="I13639" s="40">
        <v>0</v>
      </c>
    </row>
    <row r="13640" spans="2:9" x14ac:dyDescent="0.25">
      <c r="B13640" s="35" t="s">
        <v>84</v>
      </c>
      <c r="C13640" s="35" t="s">
        <v>67</v>
      </c>
      <c r="D13640" s="35" t="s">
        <v>23</v>
      </c>
      <c r="E13640" s="35" t="s">
        <v>3</v>
      </c>
      <c r="F13640" s="35" t="s">
        <v>52</v>
      </c>
      <c r="G13640" s="35" t="s">
        <v>1</v>
      </c>
      <c r="H13640" s="35">
        <v>2034</v>
      </c>
      <c r="I13640" s="40">
        <v>0</v>
      </c>
    </row>
    <row r="13641" spans="2:9" x14ac:dyDescent="0.25">
      <c r="B13641" s="35" t="s">
        <v>84</v>
      </c>
      <c r="C13641" s="35" t="s">
        <v>67</v>
      </c>
      <c r="D13641" s="35" t="s">
        <v>23</v>
      </c>
      <c r="E13641" s="35" t="s">
        <v>3</v>
      </c>
      <c r="F13641" s="35" t="s">
        <v>52</v>
      </c>
      <c r="G13641" s="35" t="s">
        <v>1</v>
      </c>
      <c r="H13641" s="35">
        <v>2035</v>
      </c>
      <c r="I13641" s="40">
        <v>0</v>
      </c>
    </row>
    <row r="13642" spans="2:9" x14ac:dyDescent="0.25">
      <c r="B13642" s="35" t="s">
        <v>84</v>
      </c>
      <c r="C13642" s="35" t="s">
        <v>67</v>
      </c>
      <c r="D13642" s="35" t="s">
        <v>23</v>
      </c>
      <c r="E13642" s="35" t="s">
        <v>3</v>
      </c>
      <c r="F13642" s="35" t="s">
        <v>52</v>
      </c>
      <c r="G13642" s="35" t="s">
        <v>1</v>
      </c>
      <c r="H13642" s="35">
        <v>2036</v>
      </c>
      <c r="I13642" s="40">
        <v>0</v>
      </c>
    </row>
    <row r="13643" spans="2:9" x14ac:dyDescent="0.25">
      <c r="B13643" s="35" t="s">
        <v>84</v>
      </c>
      <c r="C13643" s="35" t="s">
        <v>67</v>
      </c>
      <c r="D13643" s="35" t="s">
        <v>23</v>
      </c>
      <c r="E13643" s="35" t="s">
        <v>3</v>
      </c>
      <c r="F13643" s="35" t="s">
        <v>52</v>
      </c>
      <c r="G13643" s="35" t="s">
        <v>1</v>
      </c>
      <c r="H13643" s="35">
        <v>2037</v>
      </c>
      <c r="I13643" s="40">
        <v>0</v>
      </c>
    </row>
    <row r="13644" spans="2:9" x14ac:dyDescent="0.25">
      <c r="B13644" s="35" t="s">
        <v>84</v>
      </c>
      <c r="C13644" s="35" t="s">
        <v>67</v>
      </c>
      <c r="D13644" s="35" t="s">
        <v>23</v>
      </c>
      <c r="E13644" s="35" t="s">
        <v>3</v>
      </c>
      <c r="F13644" s="35" t="s">
        <v>52</v>
      </c>
      <c r="G13644" s="35" t="s">
        <v>1</v>
      </c>
      <c r="H13644" s="35">
        <v>2038</v>
      </c>
      <c r="I13644" s="40">
        <v>0</v>
      </c>
    </row>
    <row r="13645" spans="2:9" x14ac:dyDescent="0.25">
      <c r="B13645" s="35" t="s">
        <v>84</v>
      </c>
      <c r="C13645" s="35" t="s">
        <v>67</v>
      </c>
      <c r="D13645" s="35" t="s">
        <v>23</v>
      </c>
      <c r="E13645" s="35" t="s">
        <v>3</v>
      </c>
      <c r="F13645" s="35" t="s">
        <v>52</v>
      </c>
      <c r="G13645" s="35" t="s">
        <v>1</v>
      </c>
      <c r="H13645" s="35">
        <v>2039</v>
      </c>
      <c r="I13645" s="40">
        <v>0</v>
      </c>
    </row>
    <row r="13646" spans="2:9" x14ac:dyDescent="0.25">
      <c r="B13646" s="35" t="s">
        <v>84</v>
      </c>
      <c r="C13646" s="35" t="s">
        <v>67</v>
      </c>
      <c r="D13646" s="35" t="s">
        <v>23</v>
      </c>
      <c r="E13646" s="35" t="s">
        <v>3</v>
      </c>
      <c r="F13646" s="35" t="s">
        <v>52</v>
      </c>
      <c r="G13646" s="35" t="s">
        <v>1</v>
      </c>
      <c r="H13646" s="35">
        <v>2040</v>
      </c>
      <c r="I13646" s="40">
        <v>0</v>
      </c>
    </row>
    <row r="13647" spans="2:9" x14ac:dyDescent="0.25">
      <c r="B13647" s="35" t="s">
        <v>84</v>
      </c>
      <c r="C13647" s="35" t="s">
        <v>67</v>
      </c>
      <c r="D13647" s="35" t="s">
        <v>23</v>
      </c>
      <c r="E13647" s="35" t="s">
        <v>3</v>
      </c>
      <c r="F13647" s="35" t="s">
        <v>52</v>
      </c>
      <c r="G13647" s="35" t="s">
        <v>1</v>
      </c>
      <c r="H13647" s="35">
        <v>2041</v>
      </c>
      <c r="I13647" s="40">
        <v>0</v>
      </c>
    </row>
    <row r="13648" spans="2:9" x14ac:dyDescent="0.25">
      <c r="B13648" s="35" t="s">
        <v>84</v>
      </c>
      <c r="C13648" s="35" t="s">
        <v>67</v>
      </c>
      <c r="D13648" s="35" t="s">
        <v>23</v>
      </c>
      <c r="E13648" s="35" t="s">
        <v>3</v>
      </c>
      <c r="F13648" s="35" t="s">
        <v>52</v>
      </c>
      <c r="G13648" s="35" t="s">
        <v>1</v>
      </c>
      <c r="H13648" s="35">
        <v>2042</v>
      </c>
      <c r="I13648" s="40">
        <v>0</v>
      </c>
    </row>
    <row r="13649" spans="2:9" x14ac:dyDescent="0.25">
      <c r="B13649" s="35" t="s">
        <v>84</v>
      </c>
      <c r="C13649" s="35" t="s">
        <v>67</v>
      </c>
      <c r="D13649" s="35" t="s">
        <v>23</v>
      </c>
      <c r="E13649" s="35" t="s">
        <v>3</v>
      </c>
      <c r="F13649" s="35" t="s">
        <v>52</v>
      </c>
      <c r="G13649" s="35" t="s">
        <v>1</v>
      </c>
      <c r="H13649" s="35">
        <v>2043</v>
      </c>
      <c r="I13649" s="40">
        <v>0</v>
      </c>
    </row>
    <row r="13650" spans="2:9" x14ac:dyDescent="0.25">
      <c r="B13650" s="35" t="s">
        <v>84</v>
      </c>
      <c r="C13650" s="35" t="s">
        <v>67</v>
      </c>
      <c r="D13650" s="35" t="s">
        <v>23</v>
      </c>
      <c r="E13650" s="35" t="s">
        <v>3</v>
      </c>
      <c r="F13650" s="35" t="s">
        <v>52</v>
      </c>
      <c r="G13650" s="35" t="s">
        <v>1</v>
      </c>
      <c r="H13650" s="35">
        <v>2044</v>
      </c>
      <c r="I13650" s="40">
        <v>0</v>
      </c>
    </row>
    <row r="13651" spans="2:9" x14ac:dyDescent="0.25">
      <c r="B13651" s="35" t="s">
        <v>84</v>
      </c>
      <c r="C13651" s="35" t="s">
        <v>67</v>
      </c>
      <c r="D13651" s="35" t="s">
        <v>23</v>
      </c>
      <c r="E13651" s="35" t="s">
        <v>3</v>
      </c>
      <c r="F13651" s="35" t="s">
        <v>52</v>
      </c>
      <c r="G13651" s="35" t="s">
        <v>1</v>
      </c>
      <c r="H13651" s="35">
        <v>2045</v>
      </c>
      <c r="I13651" s="40">
        <v>0</v>
      </c>
    </row>
    <row r="13652" spans="2:9" x14ac:dyDescent="0.25">
      <c r="B13652" s="35" t="s">
        <v>84</v>
      </c>
      <c r="C13652" s="35" t="s">
        <v>67</v>
      </c>
      <c r="D13652" s="35" t="s">
        <v>23</v>
      </c>
      <c r="E13652" s="35" t="s">
        <v>3</v>
      </c>
      <c r="F13652" s="35" t="s">
        <v>52</v>
      </c>
      <c r="G13652" s="35" t="s">
        <v>1</v>
      </c>
      <c r="H13652" s="35">
        <v>2046</v>
      </c>
      <c r="I13652" s="40">
        <v>0</v>
      </c>
    </row>
    <row r="13653" spans="2:9" x14ac:dyDescent="0.25">
      <c r="B13653" s="35" t="s">
        <v>84</v>
      </c>
      <c r="C13653" s="35" t="s">
        <v>67</v>
      </c>
      <c r="D13653" s="35" t="s">
        <v>23</v>
      </c>
      <c r="E13653" s="35" t="s">
        <v>3</v>
      </c>
      <c r="F13653" s="35" t="s">
        <v>52</v>
      </c>
      <c r="G13653" s="35" t="s">
        <v>1</v>
      </c>
      <c r="H13653" s="35">
        <v>2047</v>
      </c>
      <c r="I13653" s="40">
        <v>0</v>
      </c>
    </row>
    <row r="13654" spans="2:9" x14ac:dyDescent="0.25">
      <c r="B13654" s="35" t="s">
        <v>84</v>
      </c>
      <c r="C13654" s="35" t="s">
        <v>67</v>
      </c>
      <c r="D13654" s="35" t="s">
        <v>23</v>
      </c>
      <c r="E13654" s="35" t="s">
        <v>3</v>
      </c>
      <c r="F13654" s="35" t="s">
        <v>52</v>
      </c>
      <c r="G13654" s="35" t="s">
        <v>1</v>
      </c>
      <c r="H13654" s="35">
        <v>2048</v>
      </c>
      <c r="I13654" s="40">
        <v>0</v>
      </c>
    </row>
    <row r="13655" spans="2:9" x14ac:dyDescent="0.25">
      <c r="B13655" s="35" t="s">
        <v>84</v>
      </c>
      <c r="C13655" s="35" t="s">
        <v>67</v>
      </c>
      <c r="D13655" s="35" t="s">
        <v>23</v>
      </c>
      <c r="E13655" s="35" t="s">
        <v>3</v>
      </c>
      <c r="F13655" s="35" t="s">
        <v>52</v>
      </c>
      <c r="G13655" s="35" t="s">
        <v>1</v>
      </c>
      <c r="H13655" s="35">
        <v>2049</v>
      </c>
      <c r="I13655" s="40">
        <v>0</v>
      </c>
    </row>
    <row r="13656" spans="2:9" x14ac:dyDescent="0.25">
      <c r="B13656" s="35" t="s">
        <v>84</v>
      </c>
      <c r="C13656" s="35" t="s">
        <v>67</v>
      </c>
      <c r="D13656" s="35" t="s">
        <v>23</v>
      </c>
      <c r="E13656" s="35" t="s">
        <v>3</v>
      </c>
      <c r="F13656" s="35" t="s">
        <v>52</v>
      </c>
      <c r="G13656" s="35" t="s">
        <v>1</v>
      </c>
      <c r="H13656" s="35">
        <v>2050</v>
      </c>
      <c r="I13656" s="40">
        <v>0</v>
      </c>
    </row>
    <row r="13657" spans="2:9" x14ac:dyDescent="0.25">
      <c r="B13657" s="35" t="s">
        <v>84</v>
      </c>
      <c r="C13657" s="35" t="s">
        <v>67</v>
      </c>
      <c r="D13657" s="35" t="s">
        <v>23</v>
      </c>
      <c r="E13657" s="35" t="s">
        <v>3</v>
      </c>
      <c r="F13657" s="35" t="s">
        <v>52</v>
      </c>
      <c r="G13657" s="35" t="s">
        <v>1</v>
      </c>
      <c r="H13657" s="35">
        <v>2051</v>
      </c>
      <c r="I13657" s="40">
        <v>0</v>
      </c>
    </row>
    <row r="13658" spans="2:9" x14ac:dyDescent="0.25">
      <c r="B13658" s="35" t="s">
        <v>84</v>
      </c>
      <c r="C13658" s="35" t="s">
        <v>67</v>
      </c>
      <c r="D13658" s="35" t="s">
        <v>23</v>
      </c>
      <c r="E13658" s="35" t="s">
        <v>3</v>
      </c>
      <c r="F13658" s="35" t="s">
        <v>52</v>
      </c>
      <c r="G13658" s="35" t="s">
        <v>1</v>
      </c>
      <c r="H13658" s="35">
        <v>2052</v>
      </c>
      <c r="I13658" s="40">
        <v>0</v>
      </c>
    </row>
    <row r="13659" spans="2:9" x14ac:dyDescent="0.25">
      <c r="B13659" s="35" t="s">
        <v>84</v>
      </c>
      <c r="C13659" s="35" t="s">
        <v>67</v>
      </c>
      <c r="D13659" s="35" t="s">
        <v>23</v>
      </c>
      <c r="E13659" s="35" t="s">
        <v>3</v>
      </c>
      <c r="F13659" s="35" t="s">
        <v>52</v>
      </c>
      <c r="G13659" s="35" t="s">
        <v>1</v>
      </c>
      <c r="H13659" s="35">
        <v>2053</v>
      </c>
      <c r="I13659" s="40">
        <v>0</v>
      </c>
    </row>
    <row r="13660" spans="2:9" x14ac:dyDescent="0.25">
      <c r="B13660" s="35" t="s">
        <v>84</v>
      </c>
      <c r="C13660" s="35" t="s">
        <v>67</v>
      </c>
      <c r="D13660" s="35" t="s">
        <v>23</v>
      </c>
      <c r="E13660" s="35" t="s">
        <v>3</v>
      </c>
      <c r="F13660" s="35" t="s">
        <v>52</v>
      </c>
      <c r="G13660" s="35" t="s">
        <v>1</v>
      </c>
      <c r="H13660" s="35">
        <v>2054</v>
      </c>
      <c r="I13660" s="40">
        <v>0</v>
      </c>
    </row>
    <row r="13661" spans="2:9" x14ac:dyDescent="0.25">
      <c r="B13661" s="35" t="s">
        <v>84</v>
      </c>
      <c r="C13661" s="35" t="s">
        <v>67</v>
      </c>
      <c r="D13661" s="35" t="s">
        <v>23</v>
      </c>
      <c r="E13661" s="35" t="s">
        <v>3</v>
      </c>
      <c r="F13661" s="35" t="s">
        <v>52</v>
      </c>
      <c r="G13661" s="35" t="s">
        <v>1</v>
      </c>
      <c r="H13661" s="35">
        <v>2055</v>
      </c>
      <c r="I13661" s="40">
        <v>0</v>
      </c>
    </row>
    <row r="13662" spans="2:9" x14ac:dyDescent="0.25">
      <c r="B13662" s="35" t="s">
        <v>84</v>
      </c>
      <c r="C13662" s="35" t="s">
        <v>67</v>
      </c>
      <c r="D13662" s="35" t="s">
        <v>23</v>
      </c>
      <c r="E13662" s="35" t="s">
        <v>3</v>
      </c>
      <c r="F13662" s="35" t="s">
        <v>52</v>
      </c>
      <c r="G13662" s="35" t="s">
        <v>1</v>
      </c>
      <c r="H13662" s="35">
        <v>2056</v>
      </c>
      <c r="I13662" s="40">
        <v>0</v>
      </c>
    </row>
    <row r="13663" spans="2:9" x14ac:dyDescent="0.25">
      <c r="B13663" s="35" t="s">
        <v>84</v>
      </c>
      <c r="C13663" s="35" t="s">
        <v>67</v>
      </c>
      <c r="D13663" s="35" t="s">
        <v>23</v>
      </c>
      <c r="E13663" s="35" t="s">
        <v>3</v>
      </c>
      <c r="F13663" s="35" t="s">
        <v>52</v>
      </c>
      <c r="G13663" s="35" t="s">
        <v>1</v>
      </c>
      <c r="H13663" s="35">
        <v>2057</v>
      </c>
      <c r="I13663" s="40">
        <v>0</v>
      </c>
    </row>
    <row r="13664" spans="2:9" x14ac:dyDescent="0.25">
      <c r="B13664" s="35" t="s">
        <v>84</v>
      </c>
      <c r="C13664" s="35" t="s">
        <v>67</v>
      </c>
      <c r="D13664" s="35" t="s">
        <v>23</v>
      </c>
      <c r="E13664" s="35" t="s">
        <v>3</v>
      </c>
      <c r="F13664" s="35" t="s">
        <v>52</v>
      </c>
      <c r="G13664" s="35" t="s">
        <v>1</v>
      </c>
      <c r="H13664" s="35">
        <v>2058</v>
      </c>
      <c r="I13664" s="40">
        <v>0</v>
      </c>
    </row>
    <row r="13665" spans="2:9" x14ac:dyDescent="0.25">
      <c r="B13665" s="35" t="s">
        <v>84</v>
      </c>
      <c r="C13665" s="35" t="s">
        <v>67</v>
      </c>
      <c r="D13665" s="35" t="s">
        <v>23</v>
      </c>
      <c r="E13665" s="35" t="s">
        <v>3</v>
      </c>
      <c r="F13665" s="35" t="s">
        <v>52</v>
      </c>
      <c r="G13665" s="35" t="s">
        <v>1</v>
      </c>
      <c r="H13665" s="35">
        <v>2059</v>
      </c>
      <c r="I13665" s="40">
        <v>0</v>
      </c>
    </row>
    <row r="13666" spans="2:9" x14ac:dyDescent="0.25">
      <c r="B13666" s="35" t="s">
        <v>84</v>
      </c>
      <c r="C13666" s="35" t="s">
        <v>67</v>
      </c>
      <c r="D13666" s="35" t="s">
        <v>23</v>
      </c>
      <c r="E13666" s="35" t="s">
        <v>3</v>
      </c>
      <c r="F13666" s="35" t="s">
        <v>52</v>
      </c>
      <c r="G13666" s="35" t="s">
        <v>1</v>
      </c>
      <c r="H13666" s="35">
        <v>2060</v>
      </c>
      <c r="I13666" s="40">
        <v>0</v>
      </c>
    </row>
    <row r="13667" spans="2:9" x14ac:dyDescent="0.25">
      <c r="B13667" s="35" t="s">
        <v>84</v>
      </c>
      <c r="C13667" s="35" t="s">
        <v>67</v>
      </c>
      <c r="D13667" s="35" t="s">
        <v>23</v>
      </c>
      <c r="E13667" s="35" t="s">
        <v>3</v>
      </c>
      <c r="F13667" s="35" t="s">
        <v>53</v>
      </c>
      <c r="G13667" s="35" t="s">
        <v>1</v>
      </c>
      <c r="H13667" s="35">
        <v>2000</v>
      </c>
      <c r="I13667" s="40">
        <f t="array" ref="I13667:I13727">TRANSPOSE('[10]Despesa_%PIB'!$B$55:$BJ$55)</f>
        <v>0</v>
      </c>
    </row>
    <row r="13668" spans="2:9" x14ac:dyDescent="0.25">
      <c r="B13668" s="35" t="s">
        <v>84</v>
      </c>
      <c r="C13668" s="35" t="s">
        <v>67</v>
      </c>
      <c r="D13668" s="35" t="s">
        <v>23</v>
      </c>
      <c r="E13668" s="35" t="s">
        <v>3</v>
      </c>
      <c r="F13668" s="35" t="s">
        <v>53</v>
      </c>
      <c r="G13668" s="35" t="s">
        <v>1</v>
      </c>
      <c r="H13668" s="35">
        <v>2001</v>
      </c>
      <c r="I13668" s="40">
        <v>0</v>
      </c>
    </row>
    <row r="13669" spans="2:9" x14ac:dyDescent="0.25">
      <c r="B13669" s="35" t="s">
        <v>84</v>
      </c>
      <c r="C13669" s="35" t="s">
        <v>67</v>
      </c>
      <c r="D13669" s="35" t="s">
        <v>23</v>
      </c>
      <c r="E13669" s="35" t="s">
        <v>3</v>
      </c>
      <c r="F13669" s="35" t="s">
        <v>53</v>
      </c>
      <c r="G13669" s="35" t="s">
        <v>1</v>
      </c>
      <c r="H13669" s="35">
        <v>2002</v>
      </c>
      <c r="I13669" s="40">
        <v>0</v>
      </c>
    </row>
    <row r="13670" spans="2:9" x14ac:dyDescent="0.25">
      <c r="B13670" s="35" t="s">
        <v>84</v>
      </c>
      <c r="C13670" s="35" t="s">
        <v>67</v>
      </c>
      <c r="D13670" s="35" t="s">
        <v>23</v>
      </c>
      <c r="E13670" s="35" t="s">
        <v>3</v>
      </c>
      <c r="F13670" s="35" t="s">
        <v>53</v>
      </c>
      <c r="G13670" s="35" t="s">
        <v>1</v>
      </c>
      <c r="H13670" s="35">
        <v>2003</v>
      </c>
      <c r="I13670" s="40">
        <v>0</v>
      </c>
    </row>
    <row r="13671" spans="2:9" x14ac:dyDescent="0.25">
      <c r="B13671" s="35" t="s">
        <v>84</v>
      </c>
      <c r="C13671" s="35" t="s">
        <v>67</v>
      </c>
      <c r="D13671" s="35" t="s">
        <v>23</v>
      </c>
      <c r="E13671" s="35" t="s">
        <v>3</v>
      </c>
      <c r="F13671" s="35" t="s">
        <v>53</v>
      </c>
      <c r="G13671" s="35" t="s">
        <v>1</v>
      </c>
      <c r="H13671" s="35">
        <v>2004</v>
      </c>
      <c r="I13671" s="40">
        <v>0</v>
      </c>
    </row>
    <row r="13672" spans="2:9" x14ac:dyDescent="0.25">
      <c r="B13672" s="35" t="s">
        <v>84</v>
      </c>
      <c r="C13672" s="35" t="s">
        <v>67</v>
      </c>
      <c r="D13672" s="35" t="s">
        <v>23</v>
      </c>
      <c r="E13672" s="35" t="s">
        <v>3</v>
      </c>
      <c r="F13672" s="35" t="s">
        <v>53</v>
      </c>
      <c r="G13672" s="35" t="s">
        <v>1</v>
      </c>
      <c r="H13672" s="35">
        <v>2005</v>
      </c>
      <c r="I13672" s="40">
        <v>0</v>
      </c>
    </row>
    <row r="13673" spans="2:9" x14ac:dyDescent="0.25">
      <c r="B13673" s="35" t="s">
        <v>84</v>
      </c>
      <c r="C13673" s="35" t="s">
        <v>67</v>
      </c>
      <c r="D13673" s="35" t="s">
        <v>23</v>
      </c>
      <c r="E13673" s="35" t="s">
        <v>3</v>
      </c>
      <c r="F13673" s="35" t="s">
        <v>53</v>
      </c>
      <c r="G13673" s="35" t="s">
        <v>1</v>
      </c>
      <c r="H13673" s="35">
        <v>2006</v>
      </c>
      <c r="I13673" s="40">
        <v>0</v>
      </c>
    </row>
    <row r="13674" spans="2:9" x14ac:dyDescent="0.25">
      <c r="B13674" s="35" t="s">
        <v>84</v>
      </c>
      <c r="C13674" s="35" t="s">
        <v>67</v>
      </c>
      <c r="D13674" s="35" t="s">
        <v>23</v>
      </c>
      <c r="E13674" s="35" t="s">
        <v>3</v>
      </c>
      <c r="F13674" s="35" t="s">
        <v>53</v>
      </c>
      <c r="G13674" s="35" t="s">
        <v>1</v>
      </c>
      <c r="H13674" s="35">
        <v>2007</v>
      </c>
      <c r="I13674" s="40">
        <v>0</v>
      </c>
    </row>
    <row r="13675" spans="2:9" x14ac:dyDescent="0.25">
      <c r="B13675" s="35" t="s">
        <v>84</v>
      </c>
      <c r="C13675" s="35" t="s">
        <v>67</v>
      </c>
      <c r="D13675" s="35" t="s">
        <v>23</v>
      </c>
      <c r="E13675" s="35" t="s">
        <v>3</v>
      </c>
      <c r="F13675" s="35" t="s">
        <v>53</v>
      </c>
      <c r="G13675" s="35" t="s">
        <v>1</v>
      </c>
      <c r="H13675" s="35">
        <v>2008</v>
      </c>
      <c r="I13675" s="40">
        <v>0</v>
      </c>
    </row>
    <row r="13676" spans="2:9" x14ac:dyDescent="0.25">
      <c r="B13676" s="35" t="s">
        <v>84</v>
      </c>
      <c r="C13676" s="35" t="s">
        <v>67</v>
      </c>
      <c r="D13676" s="35" t="s">
        <v>23</v>
      </c>
      <c r="E13676" s="35" t="s">
        <v>3</v>
      </c>
      <c r="F13676" s="35" t="s">
        <v>53</v>
      </c>
      <c r="G13676" s="35" t="s">
        <v>1</v>
      </c>
      <c r="H13676" s="35">
        <v>2009</v>
      </c>
      <c r="I13676" s="40">
        <v>0</v>
      </c>
    </row>
    <row r="13677" spans="2:9" x14ac:dyDescent="0.25">
      <c r="B13677" s="35" t="s">
        <v>84</v>
      </c>
      <c r="C13677" s="35" t="s">
        <v>67</v>
      </c>
      <c r="D13677" s="35" t="s">
        <v>23</v>
      </c>
      <c r="E13677" s="35" t="s">
        <v>3</v>
      </c>
      <c r="F13677" s="35" t="s">
        <v>53</v>
      </c>
      <c r="G13677" s="35" t="s">
        <v>1</v>
      </c>
      <c r="H13677" s="35">
        <v>2010</v>
      </c>
      <c r="I13677" s="40">
        <v>0</v>
      </c>
    </row>
    <row r="13678" spans="2:9" x14ac:dyDescent="0.25">
      <c r="B13678" s="35" t="s">
        <v>84</v>
      </c>
      <c r="C13678" s="35" t="s">
        <v>67</v>
      </c>
      <c r="D13678" s="35" t="s">
        <v>23</v>
      </c>
      <c r="E13678" s="35" t="s">
        <v>3</v>
      </c>
      <c r="F13678" s="35" t="s">
        <v>53</v>
      </c>
      <c r="G13678" s="35" t="s">
        <v>1</v>
      </c>
      <c r="H13678" s="35">
        <v>2011</v>
      </c>
      <c r="I13678" s="40">
        <v>0</v>
      </c>
    </row>
    <row r="13679" spans="2:9" x14ac:dyDescent="0.25">
      <c r="B13679" s="35" t="s">
        <v>84</v>
      </c>
      <c r="C13679" s="35" t="s">
        <v>67</v>
      </c>
      <c r="D13679" s="35" t="s">
        <v>23</v>
      </c>
      <c r="E13679" s="35" t="s">
        <v>3</v>
      </c>
      <c r="F13679" s="35" t="s">
        <v>53</v>
      </c>
      <c r="G13679" s="35" t="s">
        <v>1</v>
      </c>
      <c r="H13679" s="35">
        <v>2012</v>
      </c>
      <c r="I13679" s="40">
        <v>0</v>
      </c>
    </row>
    <row r="13680" spans="2:9" x14ac:dyDescent="0.25">
      <c r="B13680" s="35" t="s">
        <v>84</v>
      </c>
      <c r="C13680" s="35" t="s">
        <v>67</v>
      </c>
      <c r="D13680" s="35" t="s">
        <v>23</v>
      </c>
      <c r="E13680" s="35" t="s">
        <v>3</v>
      </c>
      <c r="F13680" s="35" t="s">
        <v>53</v>
      </c>
      <c r="G13680" s="35" t="s">
        <v>1</v>
      </c>
      <c r="H13680" s="35">
        <v>2013</v>
      </c>
      <c r="I13680" s="40">
        <v>0</v>
      </c>
    </row>
    <row r="13681" spans="2:9" x14ac:dyDescent="0.25">
      <c r="B13681" s="35" t="s">
        <v>84</v>
      </c>
      <c r="C13681" s="35" t="s">
        <v>67</v>
      </c>
      <c r="D13681" s="35" t="s">
        <v>23</v>
      </c>
      <c r="E13681" s="35" t="s">
        <v>3</v>
      </c>
      <c r="F13681" s="35" t="s">
        <v>53</v>
      </c>
      <c r="G13681" s="35" t="s">
        <v>1</v>
      </c>
      <c r="H13681" s="35">
        <v>2014</v>
      </c>
      <c r="I13681" s="40">
        <v>1.0123248569731476E-4</v>
      </c>
    </row>
    <row r="13682" spans="2:9" x14ac:dyDescent="0.25">
      <c r="B13682" s="35" t="s">
        <v>84</v>
      </c>
      <c r="C13682" s="35" t="s">
        <v>67</v>
      </c>
      <c r="D13682" s="35" t="s">
        <v>23</v>
      </c>
      <c r="E13682" s="35" t="s">
        <v>3</v>
      </c>
      <c r="F13682" s="35" t="s">
        <v>53</v>
      </c>
      <c r="G13682" s="35" t="s">
        <v>1</v>
      </c>
      <c r="H13682" s="35">
        <v>2015</v>
      </c>
      <c r="I13682" s="40">
        <v>1.0945052017511987E-4</v>
      </c>
    </row>
    <row r="13683" spans="2:9" x14ac:dyDescent="0.25">
      <c r="B13683" s="35" t="s">
        <v>84</v>
      </c>
      <c r="C13683" s="35" t="s">
        <v>67</v>
      </c>
      <c r="D13683" s="35" t="s">
        <v>23</v>
      </c>
      <c r="E13683" s="35" t="s">
        <v>3</v>
      </c>
      <c r="F13683" s="35" t="s">
        <v>53</v>
      </c>
      <c r="G13683" s="35" t="s">
        <v>1</v>
      </c>
      <c r="H13683" s="35">
        <v>2016</v>
      </c>
      <c r="I13683" s="40">
        <v>1.2270918835723533E-4</v>
      </c>
    </row>
    <row r="13684" spans="2:9" x14ac:dyDescent="0.25">
      <c r="B13684" s="35" t="s">
        <v>84</v>
      </c>
      <c r="C13684" s="35" t="s">
        <v>67</v>
      </c>
      <c r="D13684" s="35" t="s">
        <v>23</v>
      </c>
      <c r="E13684" s="35" t="s">
        <v>3</v>
      </c>
      <c r="F13684" s="35" t="s">
        <v>53</v>
      </c>
      <c r="G13684" s="35" t="s">
        <v>1</v>
      </c>
      <c r="H13684" s="35">
        <v>2017</v>
      </c>
      <c r="I13684" s="40">
        <v>1.2325559109493549E-4</v>
      </c>
    </row>
    <row r="13685" spans="2:9" x14ac:dyDescent="0.25">
      <c r="B13685" s="35" t="s">
        <v>84</v>
      </c>
      <c r="C13685" s="35" t="s">
        <v>67</v>
      </c>
      <c r="D13685" s="35" t="s">
        <v>23</v>
      </c>
      <c r="E13685" s="35" t="s">
        <v>3</v>
      </c>
      <c r="F13685" s="35" t="s">
        <v>53</v>
      </c>
      <c r="G13685" s="35" t="s">
        <v>1</v>
      </c>
      <c r="H13685" s="35">
        <v>2018</v>
      </c>
      <c r="I13685" s="40">
        <v>1.2776928625458399E-4</v>
      </c>
    </row>
    <row r="13686" spans="2:9" x14ac:dyDescent="0.25">
      <c r="B13686" s="35" t="s">
        <v>84</v>
      </c>
      <c r="C13686" s="35" t="s">
        <v>67</v>
      </c>
      <c r="D13686" s="35" t="s">
        <v>23</v>
      </c>
      <c r="E13686" s="35" t="s">
        <v>3</v>
      </c>
      <c r="F13686" s="35" t="s">
        <v>53</v>
      </c>
      <c r="G13686" s="35" t="s">
        <v>1</v>
      </c>
      <c r="H13686" s="35">
        <v>2019</v>
      </c>
      <c r="I13686" s="40">
        <v>1.3216606076262306E-4</v>
      </c>
    </row>
    <row r="13687" spans="2:9" x14ac:dyDescent="0.25">
      <c r="B13687" s="35" t="s">
        <v>84</v>
      </c>
      <c r="C13687" s="35" t="s">
        <v>67</v>
      </c>
      <c r="D13687" s="35" t="s">
        <v>23</v>
      </c>
      <c r="E13687" s="35" t="s">
        <v>3</v>
      </c>
      <c r="F13687" s="35" t="s">
        <v>53</v>
      </c>
      <c r="G13687" s="35" t="s">
        <v>1</v>
      </c>
      <c r="H13687" s="35">
        <v>2020</v>
      </c>
      <c r="I13687" s="40">
        <v>1.363444510803237E-4</v>
      </c>
    </row>
    <row r="13688" spans="2:9" x14ac:dyDescent="0.25">
      <c r="B13688" s="35" t="s">
        <v>84</v>
      </c>
      <c r="C13688" s="35" t="s">
        <v>67</v>
      </c>
      <c r="D13688" s="35" t="s">
        <v>23</v>
      </c>
      <c r="E13688" s="35" t="s">
        <v>3</v>
      </c>
      <c r="F13688" s="35" t="s">
        <v>53</v>
      </c>
      <c r="G13688" s="35" t="s">
        <v>1</v>
      </c>
      <c r="H13688" s="35">
        <v>2021</v>
      </c>
      <c r="I13688" s="40">
        <v>1.400425628759522E-4</v>
      </c>
    </row>
    <row r="13689" spans="2:9" x14ac:dyDescent="0.25">
      <c r="B13689" s="35" t="s">
        <v>84</v>
      </c>
      <c r="C13689" s="35" t="s">
        <v>67</v>
      </c>
      <c r="D13689" s="35" t="s">
        <v>23</v>
      </c>
      <c r="E13689" s="35" t="s">
        <v>3</v>
      </c>
      <c r="F13689" s="35" t="s">
        <v>53</v>
      </c>
      <c r="G13689" s="35" t="s">
        <v>1</v>
      </c>
      <c r="H13689" s="35">
        <v>2022</v>
      </c>
      <c r="I13689" s="40">
        <v>1.4374130901731962E-4</v>
      </c>
    </row>
    <row r="13690" spans="2:9" x14ac:dyDescent="0.25">
      <c r="B13690" s="35" t="s">
        <v>84</v>
      </c>
      <c r="C13690" s="35" t="s">
        <v>67</v>
      </c>
      <c r="D13690" s="35" t="s">
        <v>23</v>
      </c>
      <c r="E13690" s="35" t="s">
        <v>3</v>
      </c>
      <c r="F13690" s="35" t="s">
        <v>53</v>
      </c>
      <c r="G13690" s="35" t="s">
        <v>1</v>
      </c>
      <c r="H13690" s="35">
        <v>2023</v>
      </c>
      <c r="I13690" s="40">
        <v>1.4742956568327605E-4</v>
      </c>
    </row>
    <row r="13691" spans="2:9" x14ac:dyDescent="0.25">
      <c r="B13691" s="35" t="s">
        <v>84</v>
      </c>
      <c r="C13691" s="35" t="s">
        <v>67</v>
      </c>
      <c r="D13691" s="35" t="s">
        <v>23</v>
      </c>
      <c r="E13691" s="35" t="s">
        <v>3</v>
      </c>
      <c r="F13691" s="35" t="s">
        <v>53</v>
      </c>
      <c r="G13691" s="35" t="s">
        <v>1</v>
      </c>
      <c r="H13691" s="35">
        <v>2024</v>
      </c>
      <c r="I13691" s="40">
        <v>1.5118148064483753E-4</v>
      </c>
    </row>
    <row r="13692" spans="2:9" x14ac:dyDescent="0.25">
      <c r="B13692" s="35" t="s">
        <v>84</v>
      </c>
      <c r="C13692" s="35" t="s">
        <v>67</v>
      </c>
      <c r="D13692" s="35" t="s">
        <v>23</v>
      </c>
      <c r="E13692" s="35" t="s">
        <v>3</v>
      </c>
      <c r="F13692" s="35" t="s">
        <v>53</v>
      </c>
      <c r="G13692" s="35" t="s">
        <v>1</v>
      </c>
      <c r="H13692" s="35">
        <v>2025</v>
      </c>
      <c r="I13692" s="40">
        <v>1.5501257652428087E-4</v>
      </c>
    </row>
    <row r="13693" spans="2:9" x14ac:dyDescent="0.25">
      <c r="B13693" s="35" t="s">
        <v>84</v>
      </c>
      <c r="C13693" s="35" t="s">
        <v>67</v>
      </c>
      <c r="D13693" s="35" t="s">
        <v>23</v>
      </c>
      <c r="E13693" s="35" t="s">
        <v>3</v>
      </c>
      <c r="F13693" s="35" t="s">
        <v>53</v>
      </c>
      <c r="G13693" s="35" t="s">
        <v>1</v>
      </c>
      <c r="H13693" s="35">
        <v>2026</v>
      </c>
      <c r="I13693" s="40">
        <v>1.589449922107712E-4</v>
      </c>
    </row>
    <row r="13694" spans="2:9" x14ac:dyDescent="0.25">
      <c r="B13694" s="35" t="s">
        <v>84</v>
      </c>
      <c r="C13694" s="35" t="s">
        <v>67</v>
      </c>
      <c r="D13694" s="35" t="s">
        <v>23</v>
      </c>
      <c r="E13694" s="35" t="s">
        <v>3</v>
      </c>
      <c r="F13694" s="35" t="s">
        <v>53</v>
      </c>
      <c r="G13694" s="35" t="s">
        <v>1</v>
      </c>
      <c r="H13694" s="35">
        <v>2027</v>
      </c>
      <c r="I13694" s="40">
        <v>1.6298128946932083E-4</v>
      </c>
    </row>
    <row r="13695" spans="2:9" x14ac:dyDescent="0.25">
      <c r="B13695" s="35" t="s">
        <v>84</v>
      </c>
      <c r="C13695" s="35" t="s">
        <v>67</v>
      </c>
      <c r="D13695" s="35" t="s">
        <v>23</v>
      </c>
      <c r="E13695" s="35" t="s">
        <v>3</v>
      </c>
      <c r="F13695" s="35" t="s">
        <v>53</v>
      </c>
      <c r="G13695" s="35" t="s">
        <v>1</v>
      </c>
      <c r="H13695" s="35">
        <v>2028</v>
      </c>
      <c r="I13695" s="40">
        <v>1.6712537452692787E-4</v>
      </c>
    </row>
    <row r="13696" spans="2:9" x14ac:dyDescent="0.25">
      <c r="B13696" s="35" t="s">
        <v>84</v>
      </c>
      <c r="C13696" s="35" t="s">
        <v>67</v>
      </c>
      <c r="D13696" s="35" t="s">
        <v>23</v>
      </c>
      <c r="E13696" s="35" t="s">
        <v>3</v>
      </c>
      <c r="F13696" s="35" t="s">
        <v>53</v>
      </c>
      <c r="G13696" s="35" t="s">
        <v>1</v>
      </c>
      <c r="H13696" s="35">
        <v>2029</v>
      </c>
      <c r="I13696" s="40">
        <v>1.7139345175464242E-4</v>
      </c>
    </row>
    <row r="13697" spans="2:9" x14ac:dyDescent="0.25">
      <c r="B13697" s="35" t="s">
        <v>84</v>
      </c>
      <c r="C13697" s="35" t="s">
        <v>67</v>
      </c>
      <c r="D13697" s="35" t="s">
        <v>23</v>
      </c>
      <c r="E13697" s="35" t="s">
        <v>3</v>
      </c>
      <c r="F13697" s="35" t="s">
        <v>53</v>
      </c>
      <c r="G13697" s="35" t="s">
        <v>1</v>
      </c>
      <c r="H13697" s="35">
        <v>2030</v>
      </c>
      <c r="I13697" s="40">
        <v>1.7576539612209122E-4</v>
      </c>
    </row>
    <row r="13698" spans="2:9" x14ac:dyDescent="0.25">
      <c r="B13698" s="35" t="s">
        <v>84</v>
      </c>
      <c r="C13698" s="35" t="s">
        <v>67</v>
      </c>
      <c r="D13698" s="35" t="s">
        <v>23</v>
      </c>
      <c r="E13698" s="35" t="s">
        <v>3</v>
      </c>
      <c r="F13698" s="35" t="s">
        <v>53</v>
      </c>
      <c r="G13698" s="35" t="s">
        <v>1</v>
      </c>
      <c r="H13698" s="35">
        <v>2031</v>
      </c>
      <c r="I13698" s="40">
        <v>1.8023685782154469E-4</v>
      </c>
    </row>
    <row r="13699" spans="2:9" x14ac:dyDescent="0.25">
      <c r="B13699" s="35" t="s">
        <v>84</v>
      </c>
      <c r="C13699" s="35" t="s">
        <v>67</v>
      </c>
      <c r="D13699" s="35" t="s">
        <v>23</v>
      </c>
      <c r="E13699" s="35" t="s">
        <v>3</v>
      </c>
      <c r="F13699" s="35" t="s">
        <v>53</v>
      </c>
      <c r="G13699" s="35" t="s">
        <v>1</v>
      </c>
      <c r="H13699" s="35">
        <v>2032</v>
      </c>
      <c r="I13699" s="40">
        <v>1.8476726500811581E-4</v>
      </c>
    </row>
    <row r="13700" spans="2:9" x14ac:dyDescent="0.25">
      <c r="B13700" s="35" t="s">
        <v>84</v>
      </c>
      <c r="C13700" s="35" t="s">
        <v>67</v>
      </c>
      <c r="D13700" s="35" t="s">
        <v>23</v>
      </c>
      <c r="E13700" s="35" t="s">
        <v>3</v>
      </c>
      <c r="F13700" s="35" t="s">
        <v>53</v>
      </c>
      <c r="G13700" s="35" t="s">
        <v>1</v>
      </c>
      <c r="H13700" s="35">
        <v>2033</v>
      </c>
      <c r="I13700" s="40">
        <v>1.8935071836550431E-4</v>
      </c>
    </row>
    <row r="13701" spans="2:9" x14ac:dyDescent="0.25">
      <c r="B13701" s="35" t="s">
        <v>84</v>
      </c>
      <c r="C13701" s="35" t="s">
        <v>67</v>
      </c>
      <c r="D13701" s="35" t="s">
        <v>23</v>
      </c>
      <c r="E13701" s="35" t="s">
        <v>3</v>
      </c>
      <c r="F13701" s="35" t="s">
        <v>53</v>
      </c>
      <c r="G13701" s="35" t="s">
        <v>1</v>
      </c>
      <c r="H13701" s="35">
        <v>2034</v>
      </c>
      <c r="I13701" s="40">
        <v>1.9398025732436612E-4</v>
      </c>
    </row>
    <row r="13702" spans="2:9" x14ac:dyDescent="0.25">
      <c r="B13702" s="35" t="s">
        <v>84</v>
      </c>
      <c r="C13702" s="35" t="s">
        <v>67</v>
      </c>
      <c r="D13702" s="35" t="s">
        <v>23</v>
      </c>
      <c r="E13702" s="35" t="s">
        <v>3</v>
      </c>
      <c r="F13702" s="35" t="s">
        <v>53</v>
      </c>
      <c r="G13702" s="35" t="s">
        <v>1</v>
      </c>
      <c r="H13702" s="35">
        <v>2035</v>
      </c>
      <c r="I13702" s="40">
        <v>1.9864501324308101E-4</v>
      </c>
    </row>
    <row r="13703" spans="2:9" x14ac:dyDescent="0.25">
      <c r="B13703" s="35" t="s">
        <v>84</v>
      </c>
      <c r="C13703" s="35" t="s">
        <v>67</v>
      </c>
      <c r="D13703" s="35" t="s">
        <v>23</v>
      </c>
      <c r="E13703" s="35" t="s">
        <v>3</v>
      </c>
      <c r="F13703" s="35" t="s">
        <v>53</v>
      </c>
      <c r="G13703" s="35" t="s">
        <v>1</v>
      </c>
      <c r="H13703" s="35">
        <v>2036</v>
      </c>
      <c r="I13703" s="40">
        <v>2.0335496190481033E-4</v>
      </c>
    </row>
    <row r="13704" spans="2:9" x14ac:dyDescent="0.25">
      <c r="B13704" s="35" t="s">
        <v>84</v>
      </c>
      <c r="C13704" s="35" t="s">
        <v>67</v>
      </c>
      <c r="D13704" s="35" t="s">
        <v>23</v>
      </c>
      <c r="E13704" s="35" t="s">
        <v>3</v>
      </c>
      <c r="F13704" s="35" t="s">
        <v>53</v>
      </c>
      <c r="G13704" s="35" t="s">
        <v>1</v>
      </c>
      <c r="H13704" s="35">
        <v>2037</v>
      </c>
      <c r="I13704" s="40">
        <v>2.0810162393717239E-4</v>
      </c>
    </row>
    <row r="13705" spans="2:9" x14ac:dyDescent="0.25">
      <c r="B13705" s="35" t="s">
        <v>84</v>
      </c>
      <c r="C13705" s="35" t="s">
        <v>67</v>
      </c>
      <c r="D13705" s="35" t="s">
        <v>23</v>
      </c>
      <c r="E13705" s="35" t="s">
        <v>3</v>
      </c>
      <c r="F13705" s="35" t="s">
        <v>53</v>
      </c>
      <c r="G13705" s="35" t="s">
        <v>1</v>
      </c>
      <c r="H13705" s="35">
        <v>2038</v>
      </c>
      <c r="I13705" s="40">
        <v>2.1287210309393659E-4</v>
      </c>
    </row>
    <row r="13706" spans="2:9" x14ac:dyDescent="0.25">
      <c r="B13706" s="35" t="s">
        <v>84</v>
      </c>
      <c r="C13706" s="35" t="s">
        <v>67</v>
      </c>
      <c r="D13706" s="35" t="s">
        <v>23</v>
      </c>
      <c r="E13706" s="35" t="s">
        <v>3</v>
      </c>
      <c r="F13706" s="35" t="s">
        <v>53</v>
      </c>
      <c r="G13706" s="35" t="s">
        <v>1</v>
      </c>
      <c r="H13706" s="35">
        <v>2039</v>
      </c>
      <c r="I13706" s="40">
        <v>2.1765266597889053E-4</v>
      </c>
    </row>
    <row r="13707" spans="2:9" x14ac:dyDescent="0.25">
      <c r="B13707" s="35" t="s">
        <v>84</v>
      </c>
      <c r="C13707" s="35" t="s">
        <v>67</v>
      </c>
      <c r="D13707" s="35" t="s">
        <v>23</v>
      </c>
      <c r="E13707" s="35" t="s">
        <v>3</v>
      </c>
      <c r="F13707" s="35" t="s">
        <v>53</v>
      </c>
      <c r="G13707" s="35" t="s">
        <v>1</v>
      </c>
      <c r="H13707" s="35">
        <v>2040</v>
      </c>
      <c r="I13707" s="40">
        <v>2.2244101664363128E-4</v>
      </c>
    </row>
    <row r="13708" spans="2:9" x14ac:dyDescent="0.25">
      <c r="B13708" s="35" t="s">
        <v>84</v>
      </c>
      <c r="C13708" s="35" t="s">
        <v>67</v>
      </c>
      <c r="D13708" s="35" t="s">
        <v>23</v>
      </c>
      <c r="E13708" s="35" t="s">
        <v>3</v>
      </c>
      <c r="F13708" s="35" t="s">
        <v>53</v>
      </c>
      <c r="G13708" s="35" t="s">
        <v>1</v>
      </c>
      <c r="H13708" s="35">
        <v>2041</v>
      </c>
      <c r="I13708" s="40">
        <v>2.272284783271629E-4</v>
      </c>
    </row>
    <row r="13709" spans="2:9" x14ac:dyDescent="0.25">
      <c r="B13709" s="35" t="s">
        <v>84</v>
      </c>
      <c r="C13709" s="35" t="s">
        <v>67</v>
      </c>
      <c r="D13709" s="35" t="s">
        <v>23</v>
      </c>
      <c r="E13709" s="35" t="s">
        <v>3</v>
      </c>
      <c r="F13709" s="35" t="s">
        <v>53</v>
      </c>
      <c r="G13709" s="35" t="s">
        <v>1</v>
      </c>
      <c r="H13709" s="35">
        <v>2042</v>
      </c>
      <c r="I13709" s="40">
        <v>2.3199933222219768E-4</v>
      </c>
    </row>
    <row r="13710" spans="2:9" x14ac:dyDescent="0.25">
      <c r="B13710" s="35" t="s">
        <v>84</v>
      </c>
      <c r="C13710" s="35" t="s">
        <v>67</v>
      </c>
      <c r="D13710" s="35" t="s">
        <v>23</v>
      </c>
      <c r="E13710" s="35" t="s">
        <v>3</v>
      </c>
      <c r="F13710" s="35" t="s">
        <v>53</v>
      </c>
      <c r="G13710" s="35" t="s">
        <v>1</v>
      </c>
      <c r="H13710" s="35">
        <v>2043</v>
      </c>
      <c r="I13710" s="40">
        <v>2.3673128766297079E-4</v>
      </c>
    </row>
    <row r="13711" spans="2:9" x14ac:dyDescent="0.25">
      <c r="B13711" s="35" t="s">
        <v>84</v>
      </c>
      <c r="C13711" s="35" t="s">
        <v>67</v>
      </c>
      <c r="D13711" s="35" t="s">
        <v>23</v>
      </c>
      <c r="E13711" s="35" t="s">
        <v>3</v>
      </c>
      <c r="F13711" s="35" t="s">
        <v>53</v>
      </c>
      <c r="G13711" s="35" t="s">
        <v>1</v>
      </c>
      <c r="H13711" s="35">
        <v>2044</v>
      </c>
      <c r="I13711" s="40">
        <v>2.4141356944772227E-4</v>
      </c>
    </row>
    <row r="13712" spans="2:9" x14ac:dyDescent="0.25">
      <c r="B13712" s="35" t="s">
        <v>84</v>
      </c>
      <c r="C13712" s="35" t="s">
        <v>67</v>
      </c>
      <c r="D13712" s="35" t="s">
        <v>23</v>
      </c>
      <c r="E13712" s="35" t="s">
        <v>3</v>
      </c>
      <c r="F13712" s="35" t="s">
        <v>53</v>
      </c>
      <c r="G13712" s="35" t="s">
        <v>1</v>
      </c>
      <c r="H13712" s="35">
        <v>2045</v>
      </c>
      <c r="I13712" s="40">
        <v>2.4601491915366937E-4</v>
      </c>
    </row>
    <row r="13713" spans="2:9" x14ac:dyDescent="0.25">
      <c r="B13713" s="35" t="s">
        <v>84</v>
      </c>
      <c r="C13713" s="35" t="s">
        <v>67</v>
      </c>
      <c r="D13713" s="35" t="s">
        <v>23</v>
      </c>
      <c r="E13713" s="35" t="s">
        <v>3</v>
      </c>
      <c r="F13713" s="35" t="s">
        <v>53</v>
      </c>
      <c r="G13713" s="35" t="s">
        <v>1</v>
      </c>
      <c r="H13713" s="35">
        <v>2046</v>
      </c>
      <c r="I13713" s="40">
        <v>2.5051840212617424E-4</v>
      </c>
    </row>
    <row r="13714" spans="2:9" x14ac:dyDescent="0.25">
      <c r="B13714" s="35" t="s">
        <v>84</v>
      </c>
      <c r="C13714" s="35" t="s">
        <v>67</v>
      </c>
      <c r="D13714" s="35" t="s">
        <v>23</v>
      </c>
      <c r="E13714" s="35" t="s">
        <v>3</v>
      </c>
      <c r="F13714" s="35" t="s">
        <v>53</v>
      </c>
      <c r="G13714" s="35" t="s">
        <v>1</v>
      </c>
      <c r="H13714" s="35">
        <v>2047</v>
      </c>
      <c r="I13714" s="40">
        <v>2.5491877470778076E-4</v>
      </c>
    </row>
    <row r="13715" spans="2:9" x14ac:dyDescent="0.25">
      <c r="B13715" s="35" t="s">
        <v>84</v>
      </c>
      <c r="C13715" s="35" t="s">
        <v>67</v>
      </c>
      <c r="D13715" s="35" t="s">
        <v>23</v>
      </c>
      <c r="E13715" s="35" t="s">
        <v>3</v>
      </c>
      <c r="F13715" s="35" t="s">
        <v>53</v>
      </c>
      <c r="G13715" s="35" t="s">
        <v>1</v>
      </c>
      <c r="H13715" s="35">
        <v>2048</v>
      </c>
      <c r="I13715" s="40">
        <v>2.5918419056369083E-4</v>
      </c>
    </row>
    <row r="13716" spans="2:9" x14ac:dyDescent="0.25">
      <c r="B13716" s="35" t="s">
        <v>84</v>
      </c>
      <c r="C13716" s="35" t="s">
        <v>67</v>
      </c>
      <c r="D13716" s="35" t="s">
        <v>23</v>
      </c>
      <c r="E13716" s="35" t="s">
        <v>3</v>
      </c>
      <c r="F13716" s="35" t="s">
        <v>53</v>
      </c>
      <c r="G13716" s="35" t="s">
        <v>1</v>
      </c>
      <c r="H13716" s="35">
        <v>2049</v>
      </c>
      <c r="I13716" s="40">
        <v>2.6328010654857824E-4</v>
      </c>
    </row>
    <row r="13717" spans="2:9" x14ac:dyDescent="0.25">
      <c r="B13717" s="35" t="s">
        <v>84</v>
      </c>
      <c r="C13717" s="35" t="s">
        <v>67</v>
      </c>
      <c r="D13717" s="35" t="s">
        <v>23</v>
      </c>
      <c r="E13717" s="35" t="s">
        <v>3</v>
      </c>
      <c r="F13717" s="35" t="s">
        <v>53</v>
      </c>
      <c r="G13717" s="35" t="s">
        <v>1</v>
      </c>
      <c r="H13717" s="35">
        <v>2050</v>
      </c>
      <c r="I13717" s="40">
        <v>2.6720009114780446E-4</v>
      </c>
    </row>
    <row r="13718" spans="2:9" x14ac:dyDescent="0.25">
      <c r="B13718" s="35" t="s">
        <v>84</v>
      </c>
      <c r="C13718" s="35" t="s">
        <v>67</v>
      </c>
      <c r="D13718" s="35" t="s">
        <v>23</v>
      </c>
      <c r="E13718" s="35" t="s">
        <v>3</v>
      </c>
      <c r="F13718" s="35" t="s">
        <v>53</v>
      </c>
      <c r="G13718" s="35" t="s">
        <v>1</v>
      </c>
      <c r="H13718" s="35">
        <v>2051</v>
      </c>
      <c r="I13718" s="40">
        <v>2.7091425731859897E-4</v>
      </c>
    </row>
    <row r="13719" spans="2:9" x14ac:dyDescent="0.25">
      <c r="B13719" s="35" t="s">
        <v>84</v>
      </c>
      <c r="C13719" s="35" t="s">
        <v>67</v>
      </c>
      <c r="D13719" s="35" t="s">
        <v>23</v>
      </c>
      <c r="E13719" s="35" t="s">
        <v>3</v>
      </c>
      <c r="F13719" s="35" t="s">
        <v>53</v>
      </c>
      <c r="G13719" s="35" t="s">
        <v>1</v>
      </c>
      <c r="H13719" s="35">
        <v>2052</v>
      </c>
      <c r="I13719" s="40">
        <v>2.7443578455358514E-4</v>
      </c>
    </row>
    <row r="13720" spans="2:9" x14ac:dyDescent="0.25">
      <c r="B13720" s="35" t="s">
        <v>84</v>
      </c>
      <c r="C13720" s="35" t="s">
        <v>67</v>
      </c>
      <c r="D13720" s="35" t="s">
        <v>23</v>
      </c>
      <c r="E13720" s="35" t="s">
        <v>3</v>
      </c>
      <c r="F13720" s="35" t="s">
        <v>53</v>
      </c>
      <c r="G13720" s="35" t="s">
        <v>1</v>
      </c>
      <c r="H13720" s="35">
        <v>2053</v>
      </c>
      <c r="I13720" s="40">
        <v>2.777225161465554E-4</v>
      </c>
    </row>
    <row r="13721" spans="2:9" x14ac:dyDescent="0.25">
      <c r="B13721" s="35" t="s">
        <v>84</v>
      </c>
      <c r="C13721" s="35" t="s">
        <v>67</v>
      </c>
      <c r="D13721" s="35" t="s">
        <v>23</v>
      </c>
      <c r="E13721" s="35" t="s">
        <v>3</v>
      </c>
      <c r="F13721" s="35" t="s">
        <v>53</v>
      </c>
      <c r="G13721" s="35" t="s">
        <v>1</v>
      </c>
      <c r="H13721" s="35">
        <v>2054</v>
      </c>
      <c r="I13721" s="40">
        <v>2.8077669057414973E-4</v>
      </c>
    </row>
    <row r="13722" spans="2:9" x14ac:dyDescent="0.25">
      <c r="B13722" s="35" t="s">
        <v>84</v>
      </c>
      <c r="C13722" s="35" t="s">
        <v>67</v>
      </c>
      <c r="D13722" s="35" t="s">
        <v>23</v>
      </c>
      <c r="E13722" s="35" t="s">
        <v>3</v>
      </c>
      <c r="F13722" s="35" t="s">
        <v>53</v>
      </c>
      <c r="G13722" s="35" t="s">
        <v>1</v>
      </c>
      <c r="H13722" s="35">
        <v>2055</v>
      </c>
      <c r="I13722" s="40">
        <v>2.8358151436859045E-4</v>
      </c>
    </row>
    <row r="13723" spans="2:9" x14ac:dyDescent="0.25">
      <c r="B13723" s="35" t="s">
        <v>84</v>
      </c>
      <c r="C13723" s="35" t="s">
        <v>67</v>
      </c>
      <c r="D13723" s="35" t="s">
        <v>23</v>
      </c>
      <c r="E13723" s="35" t="s">
        <v>3</v>
      </c>
      <c r="F13723" s="35" t="s">
        <v>53</v>
      </c>
      <c r="G13723" s="35" t="s">
        <v>1</v>
      </c>
      <c r="H13723" s="35">
        <v>2056</v>
      </c>
      <c r="I13723" s="40">
        <v>2.8611169141604781E-4</v>
      </c>
    </row>
    <row r="13724" spans="2:9" x14ac:dyDescent="0.25">
      <c r="B13724" s="35" t="s">
        <v>84</v>
      </c>
      <c r="C13724" s="35" t="s">
        <v>67</v>
      </c>
      <c r="D13724" s="35" t="s">
        <v>23</v>
      </c>
      <c r="E13724" s="35" t="s">
        <v>3</v>
      </c>
      <c r="F13724" s="35" t="s">
        <v>53</v>
      </c>
      <c r="G13724" s="35" t="s">
        <v>1</v>
      </c>
      <c r="H13724" s="35">
        <v>2057</v>
      </c>
      <c r="I13724" s="40">
        <v>2.8835969893269554E-4</v>
      </c>
    </row>
    <row r="13725" spans="2:9" x14ac:dyDescent="0.25">
      <c r="B13725" s="35" t="s">
        <v>84</v>
      </c>
      <c r="C13725" s="35" t="s">
        <v>67</v>
      </c>
      <c r="D13725" s="35" t="s">
        <v>23</v>
      </c>
      <c r="E13725" s="35" t="s">
        <v>3</v>
      </c>
      <c r="F13725" s="35" t="s">
        <v>53</v>
      </c>
      <c r="G13725" s="35" t="s">
        <v>1</v>
      </c>
      <c r="H13725" s="35">
        <v>2058</v>
      </c>
      <c r="I13725" s="40">
        <v>2.9033460920379294E-4</v>
      </c>
    </row>
    <row r="13726" spans="2:9" x14ac:dyDescent="0.25">
      <c r="B13726" s="35" t="s">
        <v>84</v>
      </c>
      <c r="C13726" s="35" t="s">
        <v>67</v>
      </c>
      <c r="D13726" s="35" t="s">
        <v>23</v>
      </c>
      <c r="E13726" s="35" t="s">
        <v>3</v>
      </c>
      <c r="F13726" s="35" t="s">
        <v>53</v>
      </c>
      <c r="G13726" s="35" t="s">
        <v>1</v>
      </c>
      <c r="H13726" s="35">
        <v>2059</v>
      </c>
      <c r="I13726" s="40">
        <v>2.9203439283490679E-4</v>
      </c>
    </row>
    <row r="13727" spans="2:9" x14ac:dyDescent="0.25">
      <c r="B13727" s="35" t="s">
        <v>84</v>
      </c>
      <c r="C13727" s="35" t="s">
        <v>67</v>
      </c>
      <c r="D13727" s="35" t="s">
        <v>23</v>
      </c>
      <c r="E13727" s="35" t="s">
        <v>3</v>
      </c>
      <c r="F13727" s="35" t="s">
        <v>53</v>
      </c>
      <c r="G13727" s="35" t="s">
        <v>1</v>
      </c>
      <c r="H13727" s="35">
        <v>2060</v>
      </c>
      <c r="I13727" s="40">
        <v>2.935688204192709E-4</v>
      </c>
    </row>
    <row r="13728" spans="2:9" x14ac:dyDescent="0.25">
      <c r="B13728" s="35" t="s">
        <v>84</v>
      </c>
      <c r="C13728" s="35" t="s">
        <v>67</v>
      </c>
      <c r="D13728" s="35" t="s">
        <v>23</v>
      </c>
      <c r="E13728" s="35" t="s">
        <v>3</v>
      </c>
      <c r="F13728" s="35" t="s">
        <v>54</v>
      </c>
      <c r="G13728" s="35" t="s">
        <v>1</v>
      </c>
      <c r="H13728" s="35">
        <v>2000</v>
      </c>
      <c r="I13728" s="40">
        <f t="array" ref="I13728:I13788">TRANSPOSE('[10]Despesa_%PIB'!$B$61:$BJ$61)</f>
        <v>0</v>
      </c>
    </row>
    <row r="13729" spans="2:9" x14ac:dyDescent="0.25">
      <c r="B13729" s="35" t="s">
        <v>84</v>
      </c>
      <c r="C13729" s="35" t="s">
        <v>67</v>
      </c>
      <c r="D13729" s="35" t="s">
        <v>23</v>
      </c>
      <c r="E13729" s="35" t="s">
        <v>3</v>
      </c>
      <c r="F13729" s="35" t="s">
        <v>54</v>
      </c>
      <c r="G13729" s="35" t="s">
        <v>1</v>
      </c>
      <c r="H13729" s="35">
        <v>2001</v>
      </c>
      <c r="I13729" s="40">
        <v>0</v>
      </c>
    </row>
    <row r="13730" spans="2:9" x14ac:dyDescent="0.25">
      <c r="B13730" s="35" t="s">
        <v>84</v>
      </c>
      <c r="C13730" s="35" t="s">
        <v>67</v>
      </c>
      <c r="D13730" s="35" t="s">
        <v>23</v>
      </c>
      <c r="E13730" s="35" t="s">
        <v>3</v>
      </c>
      <c r="F13730" s="35" t="s">
        <v>54</v>
      </c>
      <c r="G13730" s="35" t="s">
        <v>1</v>
      </c>
      <c r="H13730" s="35">
        <v>2002</v>
      </c>
      <c r="I13730" s="40">
        <v>0</v>
      </c>
    </row>
    <row r="13731" spans="2:9" x14ac:dyDescent="0.25">
      <c r="B13731" s="35" t="s">
        <v>84</v>
      </c>
      <c r="C13731" s="35" t="s">
        <v>67</v>
      </c>
      <c r="D13731" s="35" t="s">
        <v>23</v>
      </c>
      <c r="E13731" s="35" t="s">
        <v>3</v>
      </c>
      <c r="F13731" s="35" t="s">
        <v>54</v>
      </c>
      <c r="G13731" s="35" t="s">
        <v>1</v>
      </c>
      <c r="H13731" s="35">
        <v>2003</v>
      </c>
      <c r="I13731" s="40">
        <v>0</v>
      </c>
    </row>
    <row r="13732" spans="2:9" x14ac:dyDescent="0.25">
      <c r="B13732" s="35" t="s">
        <v>84</v>
      </c>
      <c r="C13732" s="35" t="s">
        <v>67</v>
      </c>
      <c r="D13732" s="35" t="s">
        <v>23</v>
      </c>
      <c r="E13732" s="35" t="s">
        <v>3</v>
      </c>
      <c r="F13732" s="35" t="s">
        <v>54</v>
      </c>
      <c r="G13732" s="35" t="s">
        <v>1</v>
      </c>
      <c r="H13732" s="35">
        <v>2004</v>
      </c>
      <c r="I13732" s="40">
        <v>0</v>
      </c>
    </row>
    <row r="13733" spans="2:9" x14ac:dyDescent="0.25">
      <c r="B13733" s="35" t="s">
        <v>84</v>
      </c>
      <c r="C13733" s="35" t="s">
        <v>67</v>
      </c>
      <c r="D13733" s="35" t="s">
        <v>23</v>
      </c>
      <c r="E13733" s="35" t="s">
        <v>3</v>
      </c>
      <c r="F13733" s="35" t="s">
        <v>54</v>
      </c>
      <c r="G13733" s="35" t="s">
        <v>1</v>
      </c>
      <c r="H13733" s="35">
        <v>2005</v>
      </c>
      <c r="I13733" s="40">
        <v>0</v>
      </c>
    </row>
    <row r="13734" spans="2:9" x14ac:dyDescent="0.25">
      <c r="B13734" s="35" t="s">
        <v>84</v>
      </c>
      <c r="C13734" s="35" t="s">
        <v>67</v>
      </c>
      <c r="D13734" s="35" t="s">
        <v>23</v>
      </c>
      <c r="E13734" s="35" t="s">
        <v>3</v>
      </c>
      <c r="F13734" s="35" t="s">
        <v>54</v>
      </c>
      <c r="G13734" s="35" t="s">
        <v>1</v>
      </c>
      <c r="H13734" s="35">
        <v>2006</v>
      </c>
      <c r="I13734" s="40">
        <v>0</v>
      </c>
    </row>
    <row r="13735" spans="2:9" x14ac:dyDescent="0.25">
      <c r="B13735" s="35" t="s">
        <v>84</v>
      </c>
      <c r="C13735" s="35" t="s">
        <v>67</v>
      </c>
      <c r="D13735" s="35" t="s">
        <v>23</v>
      </c>
      <c r="E13735" s="35" t="s">
        <v>3</v>
      </c>
      <c r="F13735" s="35" t="s">
        <v>54</v>
      </c>
      <c r="G13735" s="35" t="s">
        <v>1</v>
      </c>
      <c r="H13735" s="35">
        <v>2007</v>
      </c>
      <c r="I13735" s="40">
        <v>0</v>
      </c>
    </row>
    <row r="13736" spans="2:9" x14ac:dyDescent="0.25">
      <c r="B13736" s="35" t="s">
        <v>84</v>
      </c>
      <c r="C13736" s="35" t="s">
        <v>67</v>
      </c>
      <c r="D13736" s="35" t="s">
        <v>23</v>
      </c>
      <c r="E13736" s="35" t="s">
        <v>3</v>
      </c>
      <c r="F13736" s="35" t="s">
        <v>54</v>
      </c>
      <c r="G13736" s="35" t="s">
        <v>1</v>
      </c>
      <c r="H13736" s="35">
        <v>2008</v>
      </c>
      <c r="I13736" s="40">
        <v>0</v>
      </c>
    </row>
    <row r="13737" spans="2:9" x14ac:dyDescent="0.25">
      <c r="B13737" s="35" t="s">
        <v>84</v>
      </c>
      <c r="C13737" s="35" t="s">
        <v>67</v>
      </c>
      <c r="D13737" s="35" t="s">
        <v>23</v>
      </c>
      <c r="E13737" s="35" t="s">
        <v>3</v>
      </c>
      <c r="F13737" s="35" t="s">
        <v>54</v>
      </c>
      <c r="G13737" s="35" t="s">
        <v>1</v>
      </c>
      <c r="H13737" s="35">
        <v>2009</v>
      </c>
      <c r="I13737" s="40">
        <v>0</v>
      </c>
    </row>
    <row r="13738" spans="2:9" x14ac:dyDescent="0.25">
      <c r="B13738" s="35" t="s">
        <v>84</v>
      </c>
      <c r="C13738" s="35" t="s">
        <v>67</v>
      </c>
      <c r="D13738" s="35" t="s">
        <v>23</v>
      </c>
      <c r="E13738" s="35" t="s">
        <v>3</v>
      </c>
      <c r="F13738" s="35" t="s">
        <v>54</v>
      </c>
      <c r="G13738" s="35" t="s">
        <v>1</v>
      </c>
      <c r="H13738" s="35">
        <v>2010</v>
      </c>
      <c r="I13738" s="40">
        <v>0</v>
      </c>
    </row>
    <row r="13739" spans="2:9" x14ac:dyDescent="0.25">
      <c r="B13739" s="35" t="s">
        <v>84</v>
      </c>
      <c r="C13739" s="35" t="s">
        <v>67</v>
      </c>
      <c r="D13739" s="35" t="s">
        <v>23</v>
      </c>
      <c r="E13739" s="35" t="s">
        <v>3</v>
      </c>
      <c r="F13739" s="35" t="s">
        <v>54</v>
      </c>
      <c r="G13739" s="35" t="s">
        <v>1</v>
      </c>
      <c r="H13739" s="35">
        <v>2011</v>
      </c>
      <c r="I13739" s="40">
        <v>0</v>
      </c>
    </row>
    <row r="13740" spans="2:9" x14ac:dyDescent="0.25">
      <c r="B13740" s="35" t="s">
        <v>84</v>
      </c>
      <c r="C13740" s="35" t="s">
        <v>67</v>
      </c>
      <c r="D13740" s="35" t="s">
        <v>23</v>
      </c>
      <c r="E13740" s="35" t="s">
        <v>3</v>
      </c>
      <c r="F13740" s="35" t="s">
        <v>54</v>
      </c>
      <c r="G13740" s="35" t="s">
        <v>1</v>
      </c>
      <c r="H13740" s="35">
        <v>2012</v>
      </c>
      <c r="I13740" s="40">
        <v>0</v>
      </c>
    </row>
    <row r="13741" spans="2:9" x14ac:dyDescent="0.25">
      <c r="B13741" s="35" t="s">
        <v>84</v>
      </c>
      <c r="C13741" s="35" t="s">
        <v>67</v>
      </c>
      <c r="D13741" s="35" t="s">
        <v>23</v>
      </c>
      <c r="E13741" s="35" t="s">
        <v>3</v>
      </c>
      <c r="F13741" s="35" t="s">
        <v>54</v>
      </c>
      <c r="G13741" s="35" t="s">
        <v>1</v>
      </c>
      <c r="H13741" s="35">
        <v>2013</v>
      </c>
      <c r="I13741" s="40">
        <v>0</v>
      </c>
    </row>
    <row r="13742" spans="2:9" x14ac:dyDescent="0.25">
      <c r="B13742" s="35" t="s">
        <v>84</v>
      </c>
      <c r="C13742" s="35" t="s">
        <v>67</v>
      </c>
      <c r="D13742" s="35" t="s">
        <v>23</v>
      </c>
      <c r="E13742" s="35" t="s">
        <v>3</v>
      </c>
      <c r="F13742" s="35" t="s">
        <v>54</v>
      </c>
      <c r="G13742" s="35" t="s">
        <v>1</v>
      </c>
      <c r="H13742" s="35">
        <v>2014</v>
      </c>
      <c r="I13742" s="40">
        <v>1.125530289376091E-3</v>
      </c>
    </row>
    <row r="13743" spans="2:9" x14ac:dyDescent="0.25">
      <c r="B13743" s="35" t="s">
        <v>84</v>
      </c>
      <c r="C13743" s="35" t="s">
        <v>67</v>
      </c>
      <c r="D13743" s="35" t="s">
        <v>23</v>
      </c>
      <c r="E13743" s="35" t="s">
        <v>3</v>
      </c>
      <c r="F13743" s="35" t="s">
        <v>54</v>
      </c>
      <c r="G13743" s="35" t="s">
        <v>1</v>
      </c>
      <c r="H13743" s="35">
        <v>2015</v>
      </c>
      <c r="I13743" s="40">
        <v>1.2230665015132223E-3</v>
      </c>
    </row>
    <row r="13744" spans="2:9" x14ac:dyDescent="0.25">
      <c r="B13744" s="35" t="s">
        <v>84</v>
      </c>
      <c r="C13744" s="35" t="s">
        <v>67</v>
      </c>
      <c r="D13744" s="35" t="s">
        <v>23</v>
      </c>
      <c r="E13744" s="35" t="s">
        <v>3</v>
      </c>
      <c r="F13744" s="35" t="s">
        <v>54</v>
      </c>
      <c r="G13744" s="35" t="s">
        <v>1</v>
      </c>
      <c r="H13744" s="35">
        <v>2016</v>
      </c>
      <c r="I13744" s="40">
        <v>1.3673188191103856E-3</v>
      </c>
    </row>
    <row r="13745" spans="2:9" x14ac:dyDescent="0.25">
      <c r="B13745" s="35" t="s">
        <v>84</v>
      </c>
      <c r="C13745" s="35" t="s">
        <v>67</v>
      </c>
      <c r="D13745" s="35" t="s">
        <v>23</v>
      </c>
      <c r="E13745" s="35" t="s">
        <v>3</v>
      </c>
      <c r="F13745" s="35" t="s">
        <v>54</v>
      </c>
      <c r="G13745" s="35" t="s">
        <v>1</v>
      </c>
      <c r="H13745" s="35">
        <v>2017</v>
      </c>
      <c r="I13745" s="40">
        <v>1.4157999344511381E-3</v>
      </c>
    </row>
    <row r="13746" spans="2:9" x14ac:dyDescent="0.25">
      <c r="B13746" s="35" t="s">
        <v>84</v>
      </c>
      <c r="C13746" s="35" t="s">
        <v>67</v>
      </c>
      <c r="D13746" s="35" t="s">
        <v>23</v>
      </c>
      <c r="E13746" s="35" t="s">
        <v>3</v>
      </c>
      <c r="F13746" s="35" t="s">
        <v>54</v>
      </c>
      <c r="G13746" s="35" t="s">
        <v>1</v>
      </c>
      <c r="H13746" s="35">
        <v>2018</v>
      </c>
      <c r="I13746" s="40">
        <v>1.4512171514050149E-3</v>
      </c>
    </row>
    <row r="13747" spans="2:9" x14ac:dyDescent="0.25">
      <c r="B13747" s="35" t="s">
        <v>84</v>
      </c>
      <c r="C13747" s="35" t="s">
        <v>67</v>
      </c>
      <c r="D13747" s="35" t="s">
        <v>23</v>
      </c>
      <c r="E13747" s="35" t="s">
        <v>3</v>
      </c>
      <c r="F13747" s="35" t="s">
        <v>54</v>
      </c>
      <c r="G13747" s="35" t="s">
        <v>1</v>
      </c>
      <c r="H13747" s="35">
        <v>2019</v>
      </c>
      <c r="I13747" s="40">
        <v>1.486458172528486E-3</v>
      </c>
    </row>
    <row r="13748" spans="2:9" x14ac:dyDescent="0.25">
      <c r="B13748" s="35" t="s">
        <v>84</v>
      </c>
      <c r="C13748" s="35" t="s">
        <v>67</v>
      </c>
      <c r="D13748" s="35" t="s">
        <v>23</v>
      </c>
      <c r="E13748" s="35" t="s">
        <v>3</v>
      </c>
      <c r="F13748" s="35" t="s">
        <v>54</v>
      </c>
      <c r="G13748" s="35" t="s">
        <v>1</v>
      </c>
      <c r="H13748" s="35">
        <v>2020</v>
      </c>
      <c r="I13748" s="40">
        <v>1.5201345256695665E-3</v>
      </c>
    </row>
    <row r="13749" spans="2:9" x14ac:dyDescent="0.25">
      <c r="B13749" s="35" t="s">
        <v>84</v>
      </c>
      <c r="C13749" s="35" t="s">
        <v>67</v>
      </c>
      <c r="D13749" s="35" t="s">
        <v>23</v>
      </c>
      <c r="E13749" s="35" t="s">
        <v>3</v>
      </c>
      <c r="F13749" s="35" t="s">
        <v>54</v>
      </c>
      <c r="G13749" s="35" t="s">
        <v>1</v>
      </c>
      <c r="H13749" s="35">
        <v>2021</v>
      </c>
      <c r="I13749" s="40">
        <v>1.5490586714927226E-3</v>
      </c>
    </row>
    <row r="13750" spans="2:9" x14ac:dyDescent="0.25">
      <c r="B13750" s="35" t="s">
        <v>84</v>
      </c>
      <c r="C13750" s="35" t="s">
        <v>67</v>
      </c>
      <c r="D13750" s="35" t="s">
        <v>23</v>
      </c>
      <c r="E13750" s="35" t="s">
        <v>3</v>
      </c>
      <c r="F13750" s="35" t="s">
        <v>54</v>
      </c>
      <c r="G13750" s="35" t="s">
        <v>1</v>
      </c>
      <c r="H13750" s="35">
        <v>2022</v>
      </c>
      <c r="I13750" s="40">
        <v>1.5783362828807512E-3</v>
      </c>
    </row>
    <row r="13751" spans="2:9" x14ac:dyDescent="0.25">
      <c r="B13751" s="35" t="s">
        <v>84</v>
      </c>
      <c r="C13751" s="35" t="s">
        <v>67</v>
      </c>
      <c r="D13751" s="35" t="s">
        <v>23</v>
      </c>
      <c r="E13751" s="35" t="s">
        <v>3</v>
      </c>
      <c r="F13751" s="35" t="s">
        <v>54</v>
      </c>
      <c r="G13751" s="35" t="s">
        <v>1</v>
      </c>
      <c r="H13751" s="35">
        <v>2023</v>
      </c>
      <c r="I13751" s="40">
        <v>1.6075530043327532E-3</v>
      </c>
    </row>
    <row r="13752" spans="2:9" x14ac:dyDescent="0.25">
      <c r="B13752" s="35" t="s">
        <v>84</v>
      </c>
      <c r="C13752" s="35" t="s">
        <v>67</v>
      </c>
      <c r="D13752" s="35" t="s">
        <v>23</v>
      </c>
      <c r="E13752" s="35" t="s">
        <v>3</v>
      </c>
      <c r="F13752" s="35" t="s">
        <v>54</v>
      </c>
      <c r="G13752" s="35" t="s">
        <v>1</v>
      </c>
      <c r="H13752" s="35">
        <v>2024</v>
      </c>
      <c r="I13752" s="40">
        <v>1.637046921431137E-3</v>
      </c>
    </row>
    <row r="13753" spans="2:9" x14ac:dyDescent="0.25">
      <c r="B13753" s="35" t="s">
        <v>84</v>
      </c>
      <c r="C13753" s="35" t="s">
        <v>67</v>
      </c>
      <c r="D13753" s="35" t="s">
        <v>23</v>
      </c>
      <c r="E13753" s="35" t="s">
        <v>3</v>
      </c>
      <c r="F13753" s="35" t="s">
        <v>54</v>
      </c>
      <c r="G13753" s="35" t="s">
        <v>1</v>
      </c>
      <c r="H13753" s="35">
        <v>2025</v>
      </c>
      <c r="I13753" s="40">
        <v>1.6668221151389729E-3</v>
      </c>
    </row>
    <row r="13754" spans="2:9" x14ac:dyDescent="0.25">
      <c r="B13754" s="35" t="s">
        <v>84</v>
      </c>
      <c r="C13754" s="35" t="s">
        <v>67</v>
      </c>
      <c r="D13754" s="35" t="s">
        <v>23</v>
      </c>
      <c r="E13754" s="35" t="s">
        <v>3</v>
      </c>
      <c r="F13754" s="35" t="s">
        <v>54</v>
      </c>
      <c r="G13754" s="35" t="s">
        <v>1</v>
      </c>
      <c r="H13754" s="35">
        <v>2026</v>
      </c>
      <c r="I13754" s="40">
        <v>1.6968861856272964E-3</v>
      </c>
    </row>
    <row r="13755" spans="2:9" x14ac:dyDescent="0.25">
      <c r="B13755" s="35" t="s">
        <v>84</v>
      </c>
      <c r="C13755" s="35" t="s">
        <v>67</v>
      </c>
      <c r="D13755" s="35" t="s">
        <v>23</v>
      </c>
      <c r="E13755" s="35" t="s">
        <v>3</v>
      </c>
      <c r="F13755" s="35" t="s">
        <v>54</v>
      </c>
      <c r="G13755" s="35" t="s">
        <v>1</v>
      </c>
      <c r="H13755" s="35">
        <v>2027</v>
      </c>
      <c r="I13755" s="40">
        <v>1.7272726186376886E-3</v>
      </c>
    </row>
    <row r="13756" spans="2:9" x14ac:dyDescent="0.25">
      <c r="B13756" s="35" t="s">
        <v>84</v>
      </c>
      <c r="C13756" s="35" t="s">
        <v>67</v>
      </c>
      <c r="D13756" s="35" t="s">
        <v>23</v>
      </c>
      <c r="E13756" s="35" t="s">
        <v>3</v>
      </c>
      <c r="F13756" s="35" t="s">
        <v>54</v>
      </c>
      <c r="G13756" s="35" t="s">
        <v>1</v>
      </c>
      <c r="H13756" s="35">
        <v>2028</v>
      </c>
      <c r="I13756" s="40">
        <v>1.7580510360365759E-3</v>
      </c>
    </row>
    <row r="13757" spans="2:9" x14ac:dyDescent="0.25">
      <c r="B13757" s="35" t="s">
        <v>84</v>
      </c>
      <c r="C13757" s="35" t="s">
        <v>67</v>
      </c>
      <c r="D13757" s="35" t="s">
        <v>23</v>
      </c>
      <c r="E13757" s="35" t="s">
        <v>3</v>
      </c>
      <c r="F13757" s="35" t="s">
        <v>54</v>
      </c>
      <c r="G13757" s="35" t="s">
        <v>1</v>
      </c>
      <c r="H13757" s="35">
        <v>2029</v>
      </c>
      <c r="I13757" s="40">
        <v>1.7893037600020441E-3</v>
      </c>
    </row>
    <row r="13758" spans="2:9" x14ac:dyDescent="0.25">
      <c r="B13758" s="35" t="s">
        <v>84</v>
      </c>
      <c r="C13758" s="35" t="s">
        <v>67</v>
      </c>
      <c r="D13758" s="35" t="s">
        <v>23</v>
      </c>
      <c r="E13758" s="35" t="s">
        <v>3</v>
      </c>
      <c r="F13758" s="35" t="s">
        <v>54</v>
      </c>
      <c r="G13758" s="35" t="s">
        <v>1</v>
      </c>
      <c r="H13758" s="35">
        <v>2030</v>
      </c>
      <c r="I13758" s="40">
        <v>1.8209409778081045E-3</v>
      </c>
    </row>
    <row r="13759" spans="2:9" x14ac:dyDescent="0.25">
      <c r="B13759" s="35" t="s">
        <v>84</v>
      </c>
      <c r="C13759" s="35" t="s">
        <v>67</v>
      </c>
      <c r="D13759" s="35" t="s">
        <v>23</v>
      </c>
      <c r="E13759" s="35" t="s">
        <v>3</v>
      </c>
      <c r="F13759" s="35" t="s">
        <v>54</v>
      </c>
      <c r="G13759" s="35" t="s">
        <v>1</v>
      </c>
      <c r="H13759" s="35">
        <v>2031</v>
      </c>
      <c r="I13759" s="40">
        <v>1.8530196753321283E-3</v>
      </c>
    </row>
    <row r="13760" spans="2:9" x14ac:dyDescent="0.25">
      <c r="B13760" s="35" t="s">
        <v>84</v>
      </c>
      <c r="C13760" s="35" t="s">
        <v>67</v>
      </c>
      <c r="D13760" s="35" t="s">
        <v>23</v>
      </c>
      <c r="E13760" s="35" t="s">
        <v>3</v>
      </c>
      <c r="F13760" s="35" t="s">
        <v>54</v>
      </c>
      <c r="G13760" s="35" t="s">
        <v>1</v>
      </c>
      <c r="H13760" s="35">
        <v>2032</v>
      </c>
      <c r="I13760" s="40">
        <v>1.8855476831356834E-3</v>
      </c>
    </row>
    <row r="13761" spans="2:9" x14ac:dyDescent="0.25">
      <c r="B13761" s="35" t="s">
        <v>84</v>
      </c>
      <c r="C13761" s="35" t="s">
        <v>67</v>
      </c>
      <c r="D13761" s="35" t="s">
        <v>23</v>
      </c>
      <c r="E13761" s="35" t="s">
        <v>3</v>
      </c>
      <c r="F13761" s="35" t="s">
        <v>54</v>
      </c>
      <c r="G13761" s="35" t="s">
        <v>1</v>
      </c>
      <c r="H13761" s="35">
        <v>2033</v>
      </c>
      <c r="I13761" s="40">
        <v>1.9186084807856414E-3</v>
      </c>
    </row>
    <row r="13762" spans="2:9" x14ac:dyDescent="0.25">
      <c r="B13762" s="35" t="s">
        <v>84</v>
      </c>
      <c r="C13762" s="35" t="s">
        <v>67</v>
      </c>
      <c r="D13762" s="35" t="s">
        <v>23</v>
      </c>
      <c r="E13762" s="35" t="s">
        <v>3</v>
      </c>
      <c r="F13762" s="35" t="s">
        <v>54</v>
      </c>
      <c r="G13762" s="35" t="s">
        <v>1</v>
      </c>
      <c r="H13762" s="35">
        <v>2034</v>
      </c>
      <c r="I13762" s="40">
        <v>1.952231714397627E-3</v>
      </c>
    </row>
    <row r="13763" spans="2:9" x14ac:dyDescent="0.25">
      <c r="B13763" s="35" t="s">
        <v>84</v>
      </c>
      <c r="C13763" s="35" t="s">
        <v>67</v>
      </c>
      <c r="D13763" s="35" t="s">
        <v>23</v>
      </c>
      <c r="E13763" s="35" t="s">
        <v>3</v>
      </c>
      <c r="F13763" s="35" t="s">
        <v>54</v>
      </c>
      <c r="G13763" s="35" t="s">
        <v>1</v>
      </c>
      <c r="H13763" s="35">
        <v>2035</v>
      </c>
      <c r="I13763" s="40">
        <v>1.9863265694792464E-3</v>
      </c>
    </row>
    <row r="13764" spans="2:9" x14ac:dyDescent="0.25">
      <c r="B13764" s="35" t="s">
        <v>84</v>
      </c>
      <c r="C13764" s="35" t="s">
        <v>67</v>
      </c>
      <c r="D13764" s="35" t="s">
        <v>23</v>
      </c>
      <c r="E13764" s="35" t="s">
        <v>3</v>
      </c>
      <c r="F13764" s="35" t="s">
        <v>54</v>
      </c>
      <c r="G13764" s="35" t="s">
        <v>1</v>
      </c>
      <c r="H13764" s="35">
        <v>2036</v>
      </c>
      <c r="I13764" s="40">
        <v>2.0210606769554872E-3</v>
      </c>
    </row>
    <row r="13765" spans="2:9" x14ac:dyDescent="0.25">
      <c r="B13765" s="35" t="s">
        <v>84</v>
      </c>
      <c r="C13765" s="35" t="s">
        <v>67</v>
      </c>
      <c r="D13765" s="35" t="s">
        <v>23</v>
      </c>
      <c r="E13765" s="35" t="s">
        <v>3</v>
      </c>
      <c r="F13765" s="35" t="s">
        <v>54</v>
      </c>
      <c r="G13765" s="35" t="s">
        <v>1</v>
      </c>
      <c r="H13765" s="35">
        <v>2037</v>
      </c>
      <c r="I13765" s="40">
        <v>2.056363067879504E-3</v>
      </c>
    </row>
    <row r="13766" spans="2:9" x14ac:dyDescent="0.25">
      <c r="B13766" s="35" t="s">
        <v>84</v>
      </c>
      <c r="C13766" s="35" t="s">
        <v>67</v>
      </c>
      <c r="D13766" s="35" t="s">
        <v>23</v>
      </c>
      <c r="E13766" s="35" t="s">
        <v>3</v>
      </c>
      <c r="F13766" s="35" t="s">
        <v>54</v>
      </c>
      <c r="G13766" s="35" t="s">
        <v>1</v>
      </c>
      <c r="H13766" s="35">
        <v>2038</v>
      </c>
      <c r="I13766" s="40">
        <v>2.0921279379133061E-3</v>
      </c>
    </row>
    <row r="13767" spans="2:9" x14ac:dyDescent="0.25">
      <c r="B13767" s="35" t="s">
        <v>84</v>
      </c>
      <c r="C13767" s="35" t="s">
        <v>67</v>
      </c>
      <c r="D13767" s="35" t="s">
        <v>23</v>
      </c>
      <c r="E13767" s="35" t="s">
        <v>3</v>
      </c>
      <c r="F13767" s="35" t="s">
        <v>54</v>
      </c>
      <c r="G13767" s="35" t="s">
        <v>1</v>
      </c>
      <c r="H13767" s="35">
        <v>2039</v>
      </c>
      <c r="I13767" s="40">
        <v>2.1283083923390096E-3</v>
      </c>
    </row>
    <row r="13768" spans="2:9" x14ac:dyDescent="0.25">
      <c r="B13768" s="35" t="s">
        <v>84</v>
      </c>
      <c r="C13768" s="35" t="s">
        <v>67</v>
      </c>
      <c r="D13768" s="35" t="s">
        <v>23</v>
      </c>
      <c r="E13768" s="35" t="s">
        <v>3</v>
      </c>
      <c r="F13768" s="35" t="s">
        <v>54</v>
      </c>
      <c r="G13768" s="35" t="s">
        <v>1</v>
      </c>
      <c r="H13768" s="35">
        <v>2040</v>
      </c>
      <c r="I13768" s="40">
        <v>2.1648706414366965E-3</v>
      </c>
    </row>
    <row r="13769" spans="2:9" x14ac:dyDescent="0.25">
      <c r="B13769" s="35" t="s">
        <v>84</v>
      </c>
      <c r="C13769" s="35" t="s">
        <v>67</v>
      </c>
      <c r="D13769" s="35" t="s">
        <v>23</v>
      </c>
      <c r="E13769" s="35" t="s">
        <v>3</v>
      </c>
      <c r="F13769" s="35" t="s">
        <v>54</v>
      </c>
      <c r="G13769" s="35" t="s">
        <v>1</v>
      </c>
      <c r="H13769" s="35">
        <v>2041</v>
      </c>
      <c r="I13769" s="40">
        <v>2.2016430758399876E-3</v>
      </c>
    </row>
    <row r="13770" spans="2:9" x14ac:dyDescent="0.25">
      <c r="B13770" s="35" t="s">
        <v>84</v>
      </c>
      <c r="C13770" s="35" t="s">
        <v>67</v>
      </c>
      <c r="D13770" s="35" t="s">
        <v>23</v>
      </c>
      <c r="E13770" s="35" t="s">
        <v>3</v>
      </c>
      <c r="F13770" s="35" t="s">
        <v>54</v>
      </c>
      <c r="G13770" s="35" t="s">
        <v>1</v>
      </c>
      <c r="H13770" s="35">
        <v>2042</v>
      </c>
      <c r="I13770" s="40">
        <v>2.238502114479755E-3</v>
      </c>
    </row>
    <row r="13771" spans="2:9" x14ac:dyDescent="0.25">
      <c r="B13771" s="35" t="s">
        <v>84</v>
      </c>
      <c r="C13771" s="35" t="s">
        <v>67</v>
      </c>
      <c r="D13771" s="35" t="s">
        <v>23</v>
      </c>
      <c r="E13771" s="35" t="s">
        <v>3</v>
      </c>
      <c r="F13771" s="35" t="s">
        <v>54</v>
      </c>
      <c r="G13771" s="35" t="s">
        <v>1</v>
      </c>
      <c r="H13771" s="35">
        <v>2043</v>
      </c>
      <c r="I13771" s="40">
        <v>2.2754004262377624E-3</v>
      </c>
    </row>
    <row r="13772" spans="2:9" x14ac:dyDescent="0.25">
      <c r="B13772" s="35" t="s">
        <v>84</v>
      </c>
      <c r="C13772" s="35" t="s">
        <v>67</v>
      </c>
      <c r="D13772" s="35" t="s">
        <v>23</v>
      </c>
      <c r="E13772" s="35" t="s">
        <v>3</v>
      </c>
      <c r="F13772" s="35" t="s">
        <v>54</v>
      </c>
      <c r="G13772" s="35" t="s">
        <v>1</v>
      </c>
      <c r="H13772" s="35">
        <v>2044</v>
      </c>
      <c r="I13772" s="40">
        <v>2.3123745304203078E-3</v>
      </c>
    </row>
    <row r="13773" spans="2:9" x14ac:dyDescent="0.25">
      <c r="B13773" s="35" t="s">
        <v>84</v>
      </c>
      <c r="C13773" s="35" t="s">
        <v>67</v>
      </c>
      <c r="D13773" s="35" t="s">
        <v>23</v>
      </c>
      <c r="E13773" s="35" t="s">
        <v>3</v>
      </c>
      <c r="F13773" s="35" t="s">
        <v>54</v>
      </c>
      <c r="G13773" s="35" t="s">
        <v>1</v>
      </c>
      <c r="H13773" s="35">
        <v>2045</v>
      </c>
      <c r="I13773" s="40">
        <v>2.3492679798615022E-3</v>
      </c>
    </row>
    <row r="13774" spans="2:9" x14ac:dyDescent="0.25">
      <c r="B13774" s="35" t="s">
        <v>84</v>
      </c>
      <c r="C13774" s="35" t="s">
        <v>67</v>
      </c>
      <c r="D13774" s="35" t="s">
        <v>23</v>
      </c>
      <c r="E13774" s="35" t="s">
        <v>3</v>
      </c>
      <c r="F13774" s="35" t="s">
        <v>54</v>
      </c>
      <c r="G13774" s="35" t="s">
        <v>1</v>
      </c>
      <c r="H13774" s="35">
        <v>2046</v>
      </c>
      <c r="I13774" s="40">
        <v>2.3860449038029946E-3</v>
      </c>
    </row>
    <row r="13775" spans="2:9" x14ac:dyDescent="0.25">
      <c r="B13775" s="35" t="s">
        <v>84</v>
      </c>
      <c r="C13775" s="35" t="s">
        <v>67</v>
      </c>
      <c r="D13775" s="35" t="s">
        <v>23</v>
      </c>
      <c r="E13775" s="35" t="s">
        <v>3</v>
      </c>
      <c r="F13775" s="35" t="s">
        <v>54</v>
      </c>
      <c r="G13775" s="35" t="s">
        <v>1</v>
      </c>
      <c r="H13775" s="35">
        <v>2047</v>
      </c>
      <c r="I13775" s="40">
        <v>2.4227702759053236E-3</v>
      </c>
    </row>
    <row r="13776" spans="2:9" x14ac:dyDescent="0.25">
      <c r="B13776" s="35" t="s">
        <v>84</v>
      </c>
      <c r="C13776" s="35" t="s">
        <v>67</v>
      </c>
      <c r="D13776" s="35" t="s">
        <v>23</v>
      </c>
      <c r="E13776" s="35" t="s">
        <v>3</v>
      </c>
      <c r="F13776" s="35" t="s">
        <v>54</v>
      </c>
      <c r="G13776" s="35" t="s">
        <v>1</v>
      </c>
      <c r="H13776" s="35">
        <v>2048</v>
      </c>
      <c r="I13776" s="40">
        <v>2.4593218380945391E-3</v>
      </c>
    </row>
    <row r="13777" spans="2:9" x14ac:dyDescent="0.25">
      <c r="B13777" s="35" t="s">
        <v>84</v>
      </c>
      <c r="C13777" s="35" t="s">
        <v>67</v>
      </c>
      <c r="D13777" s="35" t="s">
        <v>23</v>
      </c>
      <c r="E13777" s="35" t="s">
        <v>3</v>
      </c>
      <c r="F13777" s="35" t="s">
        <v>54</v>
      </c>
      <c r="G13777" s="35" t="s">
        <v>1</v>
      </c>
      <c r="H13777" s="35">
        <v>2049</v>
      </c>
      <c r="I13777" s="40">
        <v>2.4955070599658289E-3</v>
      </c>
    </row>
    <row r="13778" spans="2:9" x14ac:dyDescent="0.25">
      <c r="B13778" s="35" t="s">
        <v>84</v>
      </c>
      <c r="C13778" s="35" t="s">
        <v>67</v>
      </c>
      <c r="D13778" s="35" t="s">
        <v>23</v>
      </c>
      <c r="E13778" s="35" t="s">
        <v>3</v>
      </c>
      <c r="F13778" s="35" t="s">
        <v>54</v>
      </c>
      <c r="G13778" s="35" t="s">
        <v>1</v>
      </c>
      <c r="H13778" s="35">
        <v>2050</v>
      </c>
      <c r="I13778" s="40">
        <v>2.531447874726582E-3</v>
      </c>
    </row>
    <row r="13779" spans="2:9" x14ac:dyDescent="0.25">
      <c r="B13779" s="35" t="s">
        <v>84</v>
      </c>
      <c r="C13779" s="35" t="s">
        <v>67</v>
      </c>
      <c r="D13779" s="35" t="s">
        <v>23</v>
      </c>
      <c r="E13779" s="35" t="s">
        <v>3</v>
      </c>
      <c r="F13779" s="35" t="s">
        <v>54</v>
      </c>
      <c r="G13779" s="35" t="s">
        <v>1</v>
      </c>
      <c r="H13779" s="35">
        <v>2051</v>
      </c>
      <c r="I13779" s="40">
        <v>2.5670365822724546E-3</v>
      </c>
    </row>
    <row r="13780" spans="2:9" x14ac:dyDescent="0.25">
      <c r="B13780" s="35" t="s">
        <v>84</v>
      </c>
      <c r="C13780" s="35" t="s">
        <v>67</v>
      </c>
      <c r="D13780" s="35" t="s">
        <v>23</v>
      </c>
      <c r="E13780" s="35" t="s">
        <v>3</v>
      </c>
      <c r="F13780" s="35" t="s">
        <v>54</v>
      </c>
      <c r="G13780" s="35" t="s">
        <v>1</v>
      </c>
      <c r="H13780" s="35">
        <v>2052</v>
      </c>
      <c r="I13780" s="40">
        <v>2.6025393259744172E-3</v>
      </c>
    </row>
    <row r="13781" spans="2:9" x14ac:dyDescent="0.25">
      <c r="B13781" s="35" t="s">
        <v>84</v>
      </c>
      <c r="C13781" s="35" t="s">
        <v>67</v>
      </c>
      <c r="D13781" s="35" t="s">
        <v>23</v>
      </c>
      <c r="E13781" s="35" t="s">
        <v>3</v>
      </c>
      <c r="F13781" s="35" t="s">
        <v>54</v>
      </c>
      <c r="G13781" s="35" t="s">
        <v>1</v>
      </c>
      <c r="H13781" s="35">
        <v>2053</v>
      </c>
      <c r="I13781" s="40">
        <v>2.6376431390667302E-3</v>
      </c>
    </row>
    <row r="13782" spans="2:9" x14ac:dyDescent="0.25">
      <c r="B13782" s="35" t="s">
        <v>84</v>
      </c>
      <c r="C13782" s="35" t="s">
        <v>67</v>
      </c>
      <c r="D13782" s="35" t="s">
        <v>23</v>
      </c>
      <c r="E13782" s="35" t="s">
        <v>3</v>
      </c>
      <c r="F13782" s="35" t="s">
        <v>54</v>
      </c>
      <c r="G13782" s="35" t="s">
        <v>1</v>
      </c>
      <c r="H13782" s="35">
        <v>2054</v>
      </c>
      <c r="I13782" s="40">
        <v>2.6724606096074554E-3</v>
      </c>
    </row>
    <row r="13783" spans="2:9" x14ac:dyDescent="0.25">
      <c r="B13783" s="35" t="s">
        <v>84</v>
      </c>
      <c r="C13783" s="35" t="s">
        <v>67</v>
      </c>
      <c r="D13783" s="35" t="s">
        <v>23</v>
      </c>
      <c r="E13783" s="35" t="s">
        <v>3</v>
      </c>
      <c r="F13783" s="35" t="s">
        <v>54</v>
      </c>
      <c r="G13783" s="35" t="s">
        <v>1</v>
      </c>
      <c r="H13783" s="35">
        <v>2055</v>
      </c>
      <c r="I13783" s="40">
        <v>2.7069224384107028E-3</v>
      </c>
    </row>
    <row r="13784" spans="2:9" x14ac:dyDescent="0.25">
      <c r="B13784" s="35" t="s">
        <v>84</v>
      </c>
      <c r="C13784" s="35" t="s">
        <v>67</v>
      </c>
      <c r="D13784" s="35" t="s">
        <v>23</v>
      </c>
      <c r="E13784" s="35" t="s">
        <v>3</v>
      </c>
      <c r="F13784" s="35" t="s">
        <v>54</v>
      </c>
      <c r="G13784" s="35" t="s">
        <v>1</v>
      </c>
      <c r="H13784" s="35">
        <v>2056</v>
      </c>
      <c r="I13784" s="40">
        <v>2.740802587280313E-3</v>
      </c>
    </row>
    <row r="13785" spans="2:9" x14ac:dyDescent="0.25">
      <c r="B13785" s="35" t="s">
        <v>84</v>
      </c>
      <c r="C13785" s="35" t="s">
        <v>67</v>
      </c>
      <c r="D13785" s="35" t="s">
        <v>23</v>
      </c>
      <c r="E13785" s="35" t="s">
        <v>3</v>
      </c>
      <c r="F13785" s="35" t="s">
        <v>54</v>
      </c>
      <c r="G13785" s="35" t="s">
        <v>1</v>
      </c>
      <c r="H13785" s="35">
        <v>2057</v>
      </c>
      <c r="I13785" s="40">
        <v>2.7740345983424987E-3</v>
      </c>
    </row>
    <row r="13786" spans="2:9" x14ac:dyDescent="0.25">
      <c r="B13786" s="35" t="s">
        <v>84</v>
      </c>
      <c r="C13786" s="35" t="s">
        <v>67</v>
      </c>
      <c r="D13786" s="35" t="s">
        <v>23</v>
      </c>
      <c r="E13786" s="35" t="s">
        <v>3</v>
      </c>
      <c r="F13786" s="35" t="s">
        <v>54</v>
      </c>
      <c r="G13786" s="35" t="s">
        <v>1</v>
      </c>
      <c r="H13786" s="35">
        <v>2058</v>
      </c>
      <c r="I13786" s="40">
        <v>2.8066186071788977E-3</v>
      </c>
    </row>
    <row r="13787" spans="2:9" x14ac:dyDescent="0.25">
      <c r="B13787" s="35" t="s">
        <v>84</v>
      </c>
      <c r="C13787" s="35" t="s">
        <v>67</v>
      </c>
      <c r="D13787" s="35" t="s">
        <v>23</v>
      </c>
      <c r="E13787" s="35" t="s">
        <v>3</v>
      </c>
      <c r="F13787" s="35" t="s">
        <v>54</v>
      </c>
      <c r="G13787" s="35" t="s">
        <v>1</v>
      </c>
      <c r="H13787" s="35">
        <v>2059</v>
      </c>
      <c r="I13787" s="40">
        <v>2.8384985165528067E-3</v>
      </c>
    </row>
    <row r="13788" spans="2:9" x14ac:dyDescent="0.25">
      <c r="B13788" s="35" t="s">
        <v>84</v>
      </c>
      <c r="C13788" s="35" t="s">
        <v>67</v>
      </c>
      <c r="D13788" s="35" t="s">
        <v>23</v>
      </c>
      <c r="E13788" s="35" t="s">
        <v>3</v>
      </c>
      <c r="F13788" s="35" t="s">
        <v>54</v>
      </c>
      <c r="G13788" s="35" t="s">
        <v>1</v>
      </c>
      <c r="H13788" s="35">
        <v>2060</v>
      </c>
      <c r="I13788" s="40">
        <v>2.8716489716614211E-3</v>
      </c>
    </row>
    <row r="13789" spans="2:9" x14ac:dyDescent="0.25">
      <c r="B13789" s="35" t="s">
        <v>84</v>
      </c>
      <c r="C13789" s="35" t="s">
        <v>67</v>
      </c>
      <c r="D13789" s="35" t="s">
        <v>23</v>
      </c>
      <c r="E13789" s="35" t="s">
        <v>3</v>
      </c>
      <c r="F13789" s="35" t="s">
        <v>55</v>
      </c>
      <c r="G13789" s="35" t="s">
        <v>1</v>
      </c>
      <c r="H13789" s="35">
        <v>2000</v>
      </c>
      <c r="I13789" s="40">
        <f t="array" ref="I13789:I13849">TRANSPOSE('[10]Despesa_%PIB'!$B$63:$BJ$63)</f>
        <v>0</v>
      </c>
    </row>
    <row r="13790" spans="2:9" x14ac:dyDescent="0.25">
      <c r="B13790" s="35" t="s">
        <v>84</v>
      </c>
      <c r="C13790" s="35" t="s">
        <v>67</v>
      </c>
      <c r="D13790" s="35" t="s">
        <v>23</v>
      </c>
      <c r="E13790" s="35" t="s">
        <v>3</v>
      </c>
      <c r="F13790" s="35" t="s">
        <v>55</v>
      </c>
      <c r="G13790" s="35" t="s">
        <v>1</v>
      </c>
      <c r="H13790" s="35">
        <v>2001</v>
      </c>
      <c r="I13790" s="40">
        <v>0</v>
      </c>
    </row>
    <row r="13791" spans="2:9" x14ac:dyDescent="0.25">
      <c r="B13791" s="35" t="s">
        <v>84</v>
      </c>
      <c r="C13791" s="35" t="s">
        <v>67</v>
      </c>
      <c r="D13791" s="35" t="s">
        <v>23</v>
      </c>
      <c r="E13791" s="35" t="s">
        <v>3</v>
      </c>
      <c r="F13791" s="35" t="s">
        <v>55</v>
      </c>
      <c r="G13791" s="35" t="s">
        <v>1</v>
      </c>
      <c r="H13791" s="35">
        <v>2002</v>
      </c>
      <c r="I13791" s="40">
        <v>0</v>
      </c>
    </row>
    <row r="13792" spans="2:9" x14ac:dyDescent="0.25">
      <c r="B13792" s="35" t="s">
        <v>84</v>
      </c>
      <c r="C13792" s="35" t="s">
        <v>67</v>
      </c>
      <c r="D13792" s="35" t="s">
        <v>23</v>
      </c>
      <c r="E13792" s="35" t="s">
        <v>3</v>
      </c>
      <c r="F13792" s="35" t="s">
        <v>55</v>
      </c>
      <c r="G13792" s="35" t="s">
        <v>1</v>
      </c>
      <c r="H13792" s="35">
        <v>2003</v>
      </c>
      <c r="I13792" s="40">
        <v>0</v>
      </c>
    </row>
    <row r="13793" spans="2:9" x14ac:dyDescent="0.25">
      <c r="B13793" s="35" t="s">
        <v>84</v>
      </c>
      <c r="C13793" s="35" t="s">
        <v>67</v>
      </c>
      <c r="D13793" s="35" t="s">
        <v>23</v>
      </c>
      <c r="E13793" s="35" t="s">
        <v>3</v>
      </c>
      <c r="F13793" s="35" t="s">
        <v>55</v>
      </c>
      <c r="G13793" s="35" t="s">
        <v>1</v>
      </c>
      <c r="H13793" s="35">
        <v>2004</v>
      </c>
      <c r="I13793" s="40">
        <v>0</v>
      </c>
    </row>
    <row r="13794" spans="2:9" x14ac:dyDescent="0.25">
      <c r="B13794" s="35" t="s">
        <v>84</v>
      </c>
      <c r="C13794" s="35" t="s">
        <v>67</v>
      </c>
      <c r="D13794" s="35" t="s">
        <v>23</v>
      </c>
      <c r="E13794" s="35" t="s">
        <v>3</v>
      </c>
      <c r="F13794" s="35" t="s">
        <v>55</v>
      </c>
      <c r="G13794" s="35" t="s">
        <v>1</v>
      </c>
      <c r="H13794" s="35">
        <v>2005</v>
      </c>
      <c r="I13794" s="40">
        <v>0</v>
      </c>
    </row>
    <row r="13795" spans="2:9" x14ac:dyDescent="0.25">
      <c r="B13795" s="35" t="s">
        <v>84</v>
      </c>
      <c r="C13795" s="35" t="s">
        <v>67</v>
      </c>
      <c r="D13795" s="35" t="s">
        <v>23</v>
      </c>
      <c r="E13795" s="35" t="s">
        <v>3</v>
      </c>
      <c r="F13795" s="35" t="s">
        <v>55</v>
      </c>
      <c r="G13795" s="35" t="s">
        <v>1</v>
      </c>
      <c r="H13795" s="35">
        <v>2006</v>
      </c>
      <c r="I13795" s="40">
        <v>0</v>
      </c>
    </row>
    <row r="13796" spans="2:9" x14ac:dyDescent="0.25">
      <c r="B13796" s="35" t="s">
        <v>84</v>
      </c>
      <c r="C13796" s="35" t="s">
        <v>67</v>
      </c>
      <c r="D13796" s="35" t="s">
        <v>23</v>
      </c>
      <c r="E13796" s="35" t="s">
        <v>3</v>
      </c>
      <c r="F13796" s="35" t="s">
        <v>55</v>
      </c>
      <c r="G13796" s="35" t="s">
        <v>1</v>
      </c>
      <c r="H13796" s="35">
        <v>2007</v>
      </c>
      <c r="I13796" s="40">
        <v>0</v>
      </c>
    </row>
    <row r="13797" spans="2:9" x14ac:dyDescent="0.25">
      <c r="B13797" s="35" t="s">
        <v>84</v>
      </c>
      <c r="C13797" s="35" t="s">
        <v>67</v>
      </c>
      <c r="D13797" s="35" t="s">
        <v>23</v>
      </c>
      <c r="E13797" s="35" t="s">
        <v>3</v>
      </c>
      <c r="F13797" s="35" t="s">
        <v>55</v>
      </c>
      <c r="G13797" s="35" t="s">
        <v>1</v>
      </c>
      <c r="H13797" s="35">
        <v>2008</v>
      </c>
      <c r="I13797" s="40">
        <v>0</v>
      </c>
    </row>
    <row r="13798" spans="2:9" x14ac:dyDescent="0.25">
      <c r="B13798" s="35" t="s">
        <v>84</v>
      </c>
      <c r="C13798" s="35" t="s">
        <v>67</v>
      </c>
      <c r="D13798" s="35" t="s">
        <v>23</v>
      </c>
      <c r="E13798" s="35" t="s">
        <v>3</v>
      </c>
      <c r="F13798" s="35" t="s">
        <v>55</v>
      </c>
      <c r="G13798" s="35" t="s">
        <v>1</v>
      </c>
      <c r="H13798" s="35">
        <v>2009</v>
      </c>
      <c r="I13798" s="40">
        <v>0</v>
      </c>
    </row>
    <row r="13799" spans="2:9" x14ac:dyDescent="0.25">
      <c r="B13799" s="35" t="s">
        <v>84</v>
      </c>
      <c r="C13799" s="35" t="s">
        <v>67</v>
      </c>
      <c r="D13799" s="35" t="s">
        <v>23</v>
      </c>
      <c r="E13799" s="35" t="s">
        <v>3</v>
      </c>
      <c r="F13799" s="35" t="s">
        <v>55</v>
      </c>
      <c r="G13799" s="35" t="s">
        <v>1</v>
      </c>
      <c r="H13799" s="35">
        <v>2010</v>
      </c>
      <c r="I13799" s="40">
        <v>0</v>
      </c>
    </row>
    <row r="13800" spans="2:9" x14ac:dyDescent="0.25">
      <c r="B13800" s="35" t="s">
        <v>84</v>
      </c>
      <c r="C13800" s="35" t="s">
        <v>67</v>
      </c>
      <c r="D13800" s="35" t="s">
        <v>23</v>
      </c>
      <c r="E13800" s="35" t="s">
        <v>3</v>
      </c>
      <c r="F13800" s="35" t="s">
        <v>55</v>
      </c>
      <c r="G13800" s="35" t="s">
        <v>1</v>
      </c>
      <c r="H13800" s="35">
        <v>2011</v>
      </c>
      <c r="I13800" s="40">
        <v>0</v>
      </c>
    </row>
    <row r="13801" spans="2:9" x14ac:dyDescent="0.25">
      <c r="B13801" s="35" t="s">
        <v>84</v>
      </c>
      <c r="C13801" s="35" t="s">
        <v>67</v>
      </c>
      <c r="D13801" s="35" t="s">
        <v>23</v>
      </c>
      <c r="E13801" s="35" t="s">
        <v>3</v>
      </c>
      <c r="F13801" s="35" t="s">
        <v>55</v>
      </c>
      <c r="G13801" s="35" t="s">
        <v>1</v>
      </c>
      <c r="H13801" s="35">
        <v>2012</v>
      </c>
      <c r="I13801" s="40">
        <v>0</v>
      </c>
    </row>
    <row r="13802" spans="2:9" x14ac:dyDescent="0.25">
      <c r="B13802" s="35" t="s">
        <v>84</v>
      </c>
      <c r="C13802" s="35" t="s">
        <v>67</v>
      </c>
      <c r="D13802" s="35" t="s">
        <v>23</v>
      </c>
      <c r="E13802" s="35" t="s">
        <v>3</v>
      </c>
      <c r="F13802" s="35" t="s">
        <v>55</v>
      </c>
      <c r="G13802" s="35" t="s">
        <v>1</v>
      </c>
      <c r="H13802" s="35">
        <v>2013</v>
      </c>
      <c r="I13802" s="40">
        <v>0</v>
      </c>
    </row>
    <row r="13803" spans="2:9" x14ac:dyDescent="0.25">
      <c r="B13803" s="35" t="s">
        <v>84</v>
      </c>
      <c r="C13803" s="35" t="s">
        <v>67</v>
      </c>
      <c r="D13803" s="35" t="s">
        <v>23</v>
      </c>
      <c r="E13803" s="35" t="s">
        <v>3</v>
      </c>
      <c r="F13803" s="35" t="s">
        <v>55</v>
      </c>
      <c r="G13803" s="35" t="s">
        <v>1</v>
      </c>
      <c r="H13803" s="35">
        <v>2014</v>
      </c>
      <c r="I13803" s="40">
        <v>1.6030743283201598E-3</v>
      </c>
    </row>
    <row r="13804" spans="2:9" x14ac:dyDescent="0.25">
      <c r="B13804" s="35" t="s">
        <v>84</v>
      </c>
      <c r="C13804" s="35" t="s">
        <v>67</v>
      </c>
      <c r="D13804" s="35" t="s">
        <v>23</v>
      </c>
      <c r="E13804" s="35" t="s">
        <v>3</v>
      </c>
      <c r="F13804" s="35" t="s">
        <v>55</v>
      </c>
      <c r="G13804" s="35" t="s">
        <v>1</v>
      </c>
      <c r="H13804" s="35">
        <v>2015</v>
      </c>
      <c r="I13804" s="40">
        <v>1.2274213378466569E-3</v>
      </c>
    </row>
    <row r="13805" spans="2:9" x14ac:dyDescent="0.25">
      <c r="B13805" s="35" t="s">
        <v>84</v>
      </c>
      <c r="C13805" s="35" t="s">
        <v>67</v>
      </c>
      <c r="D13805" s="35" t="s">
        <v>23</v>
      </c>
      <c r="E13805" s="35" t="s">
        <v>3</v>
      </c>
      <c r="F13805" s="35" t="s">
        <v>55</v>
      </c>
      <c r="G13805" s="35" t="s">
        <v>1</v>
      </c>
      <c r="H13805" s="35">
        <v>2016</v>
      </c>
      <c r="I13805" s="40">
        <v>1.4367845609911643E-3</v>
      </c>
    </row>
    <row r="13806" spans="2:9" x14ac:dyDescent="0.25">
      <c r="B13806" s="35" t="s">
        <v>84</v>
      </c>
      <c r="C13806" s="35" t="s">
        <v>67</v>
      </c>
      <c r="D13806" s="35" t="s">
        <v>23</v>
      </c>
      <c r="E13806" s="35" t="s">
        <v>3</v>
      </c>
      <c r="F13806" s="35" t="s">
        <v>55</v>
      </c>
      <c r="G13806" s="35" t="s">
        <v>1</v>
      </c>
      <c r="H13806" s="35">
        <v>2017</v>
      </c>
      <c r="I13806" s="40">
        <v>1.4499149326461394E-3</v>
      </c>
    </row>
    <row r="13807" spans="2:9" x14ac:dyDescent="0.25">
      <c r="B13807" s="35" t="s">
        <v>84</v>
      </c>
      <c r="C13807" s="35" t="s">
        <v>67</v>
      </c>
      <c r="D13807" s="35" t="s">
        <v>23</v>
      </c>
      <c r="E13807" s="35" t="s">
        <v>3</v>
      </c>
      <c r="F13807" s="35" t="s">
        <v>55</v>
      </c>
      <c r="G13807" s="35" t="s">
        <v>1</v>
      </c>
      <c r="H13807" s="35">
        <v>2018</v>
      </c>
      <c r="I13807" s="40">
        <v>1.4558786119850547E-3</v>
      </c>
    </row>
    <row r="13808" spans="2:9" x14ac:dyDescent="0.25">
      <c r="B13808" s="35" t="s">
        <v>84</v>
      </c>
      <c r="C13808" s="35" t="s">
        <v>67</v>
      </c>
      <c r="D13808" s="35" t="s">
        <v>23</v>
      </c>
      <c r="E13808" s="35" t="s">
        <v>3</v>
      </c>
      <c r="F13808" s="35" t="s">
        <v>55</v>
      </c>
      <c r="G13808" s="35" t="s">
        <v>1</v>
      </c>
      <c r="H13808" s="35">
        <v>2019</v>
      </c>
      <c r="I13808" s="40">
        <v>1.4607576883539869E-3</v>
      </c>
    </row>
    <row r="13809" spans="2:9" x14ac:dyDescent="0.25">
      <c r="B13809" s="35" t="s">
        <v>84</v>
      </c>
      <c r="C13809" s="35" t="s">
        <v>67</v>
      </c>
      <c r="D13809" s="35" t="s">
        <v>23</v>
      </c>
      <c r="E13809" s="35" t="s">
        <v>3</v>
      </c>
      <c r="F13809" s="35" t="s">
        <v>55</v>
      </c>
      <c r="G13809" s="35" t="s">
        <v>1</v>
      </c>
      <c r="H13809" s="35">
        <v>2020</v>
      </c>
      <c r="I13809" s="40">
        <v>1.463419204905874E-3</v>
      </c>
    </row>
    <row r="13810" spans="2:9" x14ac:dyDescent="0.25">
      <c r="B13810" s="35" t="s">
        <v>84</v>
      </c>
      <c r="C13810" s="35" t="s">
        <v>67</v>
      </c>
      <c r="D13810" s="35" t="s">
        <v>23</v>
      </c>
      <c r="E13810" s="35" t="s">
        <v>3</v>
      </c>
      <c r="F13810" s="35" t="s">
        <v>55</v>
      </c>
      <c r="G13810" s="35" t="s">
        <v>1</v>
      </c>
      <c r="H13810" s="35">
        <v>2021</v>
      </c>
      <c r="I13810" s="40">
        <v>1.461060655945607E-3</v>
      </c>
    </row>
    <row r="13811" spans="2:9" x14ac:dyDescent="0.25">
      <c r="B13811" s="35" t="s">
        <v>84</v>
      </c>
      <c r="C13811" s="35" t="s">
        <v>67</v>
      </c>
      <c r="D13811" s="35" t="s">
        <v>23</v>
      </c>
      <c r="E13811" s="35" t="s">
        <v>3</v>
      </c>
      <c r="F13811" s="35" t="s">
        <v>55</v>
      </c>
      <c r="G13811" s="35" t="s">
        <v>1</v>
      </c>
      <c r="H13811" s="35">
        <v>2022</v>
      </c>
      <c r="I13811" s="40">
        <v>1.4587265822921917E-3</v>
      </c>
    </row>
    <row r="13812" spans="2:9" x14ac:dyDescent="0.25">
      <c r="B13812" s="35" t="s">
        <v>84</v>
      </c>
      <c r="C13812" s="35" t="s">
        <v>67</v>
      </c>
      <c r="D13812" s="35" t="s">
        <v>23</v>
      </c>
      <c r="E13812" s="35" t="s">
        <v>3</v>
      </c>
      <c r="F13812" s="35" t="s">
        <v>55</v>
      </c>
      <c r="G13812" s="35" t="s">
        <v>1</v>
      </c>
      <c r="H13812" s="35">
        <v>2023</v>
      </c>
      <c r="I13812" s="40">
        <v>1.4561189194398551E-3</v>
      </c>
    </row>
    <row r="13813" spans="2:9" x14ac:dyDescent="0.25">
      <c r="B13813" s="35" t="s">
        <v>84</v>
      </c>
      <c r="C13813" s="35" t="s">
        <v>67</v>
      </c>
      <c r="D13813" s="35" t="s">
        <v>23</v>
      </c>
      <c r="E13813" s="35" t="s">
        <v>3</v>
      </c>
      <c r="F13813" s="35" t="s">
        <v>55</v>
      </c>
      <c r="G13813" s="35" t="s">
        <v>1</v>
      </c>
      <c r="H13813" s="35">
        <v>2024</v>
      </c>
      <c r="I13813" s="40">
        <v>1.4536293181296308E-3</v>
      </c>
    </row>
    <row r="13814" spans="2:9" x14ac:dyDescent="0.25">
      <c r="B13814" s="35" t="s">
        <v>84</v>
      </c>
      <c r="C13814" s="35" t="s">
        <v>67</v>
      </c>
      <c r="D13814" s="35" t="s">
        <v>23</v>
      </c>
      <c r="E13814" s="35" t="s">
        <v>3</v>
      </c>
      <c r="F13814" s="35" t="s">
        <v>55</v>
      </c>
      <c r="G13814" s="35" t="s">
        <v>1</v>
      </c>
      <c r="H13814" s="35">
        <v>2025</v>
      </c>
      <c r="I13814" s="40">
        <v>1.451279939963904E-3</v>
      </c>
    </row>
    <row r="13815" spans="2:9" x14ac:dyDescent="0.25">
      <c r="B13815" s="35" t="s">
        <v>84</v>
      </c>
      <c r="C13815" s="35" t="s">
        <v>67</v>
      </c>
      <c r="D13815" s="35" t="s">
        <v>23</v>
      </c>
      <c r="E13815" s="35" t="s">
        <v>3</v>
      </c>
      <c r="F13815" s="35" t="s">
        <v>55</v>
      </c>
      <c r="G13815" s="35" t="s">
        <v>1</v>
      </c>
      <c r="H13815" s="35">
        <v>2026</v>
      </c>
      <c r="I13815" s="40">
        <v>1.4490235495820502E-3</v>
      </c>
    </row>
    <row r="13816" spans="2:9" x14ac:dyDescent="0.25">
      <c r="B13816" s="35" t="s">
        <v>84</v>
      </c>
      <c r="C13816" s="35" t="s">
        <v>67</v>
      </c>
      <c r="D13816" s="35" t="s">
        <v>23</v>
      </c>
      <c r="E13816" s="35" t="s">
        <v>3</v>
      </c>
      <c r="F13816" s="35" t="s">
        <v>55</v>
      </c>
      <c r="G13816" s="35" t="s">
        <v>1</v>
      </c>
      <c r="H13816" s="35">
        <v>2027</v>
      </c>
      <c r="I13816" s="40">
        <v>1.4468057009906078E-3</v>
      </c>
    </row>
    <row r="13817" spans="2:9" x14ac:dyDescent="0.25">
      <c r="B13817" s="35" t="s">
        <v>84</v>
      </c>
      <c r="C13817" s="35" t="s">
        <v>67</v>
      </c>
      <c r="D13817" s="35" t="s">
        <v>23</v>
      </c>
      <c r="E13817" s="35" t="s">
        <v>3</v>
      </c>
      <c r="F13817" s="35" t="s">
        <v>55</v>
      </c>
      <c r="G13817" s="35" t="s">
        <v>1</v>
      </c>
      <c r="H13817" s="35">
        <v>2028</v>
      </c>
      <c r="I13817" s="40">
        <v>1.4446409330167507E-3</v>
      </c>
    </row>
    <row r="13818" spans="2:9" x14ac:dyDescent="0.25">
      <c r="B13818" s="35" t="s">
        <v>84</v>
      </c>
      <c r="C13818" s="35" t="s">
        <v>67</v>
      </c>
      <c r="D13818" s="35" t="s">
        <v>23</v>
      </c>
      <c r="E13818" s="35" t="s">
        <v>3</v>
      </c>
      <c r="F13818" s="35" t="s">
        <v>55</v>
      </c>
      <c r="G13818" s="35" t="s">
        <v>1</v>
      </c>
      <c r="H13818" s="35">
        <v>2029</v>
      </c>
      <c r="I13818" s="40">
        <v>1.4425317035625586E-3</v>
      </c>
    </row>
    <row r="13819" spans="2:9" x14ac:dyDescent="0.25">
      <c r="B13819" s="35" t="s">
        <v>84</v>
      </c>
      <c r="C13819" s="35" t="s">
        <v>67</v>
      </c>
      <c r="D13819" s="35" t="s">
        <v>23</v>
      </c>
      <c r="E13819" s="35" t="s">
        <v>3</v>
      </c>
      <c r="F13819" s="35" t="s">
        <v>55</v>
      </c>
      <c r="G13819" s="35" t="s">
        <v>1</v>
      </c>
      <c r="H13819" s="35">
        <v>2030</v>
      </c>
      <c r="I13819" s="40">
        <v>1.4403450144146481E-3</v>
      </c>
    </row>
    <row r="13820" spans="2:9" x14ac:dyDescent="0.25">
      <c r="B13820" s="35" t="s">
        <v>84</v>
      </c>
      <c r="C13820" s="35" t="s">
        <v>67</v>
      </c>
      <c r="D13820" s="35" t="s">
        <v>23</v>
      </c>
      <c r="E13820" s="35" t="s">
        <v>3</v>
      </c>
      <c r="F13820" s="35" t="s">
        <v>55</v>
      </c>
      <c r="G13820" s="35" t="s">
        <v>1</v>
      </c>
      <c r="H13820" s="35">
        <v>2031</v>
      </c>
      <c r="I13820" s="40">
        <v>1.4380568487488785E-3</v>
      </c>
    </row>
    <row r="13821" spans="2:9" x14ac:dyDescent="0.25">
      <c r="B13821" s="35" t="s">
        <v>84</v>
      </c>
      <c r="C13821" s="35" t="s">
        <v>67</v>
      </c>
      <c r="D13821" s="35" t="s">
        <v>23</v>
      </c>
      <c r="E13821" s="35" t="s">
        <v>3</v>
      </c>
      <c r="F13821" s="35" t="s">
        <v>55</v>
      </c>
      <c r="G13821" s="35" t="s">
        <v>1</v>
      </c>
      <c r="H13821" s="35">
        <v>2032</v>
      </c>
      <c r="I13821" s="40">
        <v>1.4356521951463066E-3</v>
      </c>
    </row>
    <row r="13822" spans="2:9" x14ac:dyDescent="0.25">
      <c r="B13822" s="35" t="s">
        <v>84</v>
      </c>
      <c r="C13822" s="35" t="s">
        <v>67</v>
      </c>
      <c r="D13822" s="35" t="s">
        <v>23</v>
      </c>
      <c r="E13822" s="35" t="s">
        <v>3</v>
      </c>
      <c r="F13822" s="35" t="s">
        <v>55</v>
      </c>
      <c r="G13822" s="35" t="s">
        <v>1</v>
      </c>
      <c r="H13822" s="35">
        <v>2033</v>
      </c>
      <c r="I13822" s="40">
        <v>1.4331393529460833E-3</v>
      </c>
    </row>
    <row r="13823" spans="2:9" x14ac:dyDescent="0.25">
      <c r="B13823" s="35" t="s">
        <v>84</v>
      </c>
      <c r="C13823" s="35" t="s">
        <v>67</v>
      </c>
      <c r="D13823" s="35" t="s">
        <v>23</v>
      </c>
      <c r="E13823" s="35" t="s">
        <v>3</v>
      </c>
      <c r="F13823" s="35" t="s">
        <v>55</v>
      </c>
      <c r="G13823" s="35" t="s">
        <v>1</v>
      </c>
      <c r="H13823" s="35">
        <v>2034</v>
      </c>
      <c r="I13823" s="40">
        <v>1.4304745383088202E-3</v>
      </c>
    </row>
    <row r="13824" spans="2:9" x14ac:dyDescent="0.25">
      <c r="B13824" s="35" t="s">
        <v>84</v>
      </c>
      <c r="C13824" s="35" t="s">
        <v>67</v>
      </c>
      <c r="D13824" s="35" t="s">
        <v>23</v>
      </c>
      <c r="E13824" s="35" t="s">
        <v>3</v>
      </c>
      <c r="F13824" s="35" t="s">
        <v>55</v>
      </c>
      <c r="G13824" s="35" t="s">
        <v>1</v>
      </c>
      <c r="H13824" s="35">
        <v>2035</v>
      </c>
      <c r="I13824" s="40">
        <v>1.4276569744225448E-3</v>
      </c>
    </row>
    <row r="13825" spans="2:9" x14ac:dyDescent="0.25">
      <c r="B13825" s="35" t="s">
        <v>84</v>
      </c>
      <c r="C13825" s="35" t="s">
        <v>67</v>
      </c>
      <c r="D13825" s="35" t="s">
        <v>23</v>
      </c>
      <c r="E13825" s="35" t="s">
        <v>3</v>
      </c>
      <c r="F13825" s="35" t="s">
        <v>55</v>
      </c>
      <c r="G13825" s="35" t="s">
        <v>1</v>
      </c>
      <c r="H13825" s="35">
        <v>2036</v>
      </c>
      <c r="I13825" s="40">
        <v>1.4248570419392902E-3</v>
      </c>
    </row>
    <row r="13826" spans="2:9" x14ac:dyDescent="0.25">
      <c r="B13826" s="35" t="s">
        <v>84</v>
      </c>
      <c r="C13826" s="35" t="s">
        <v>67</v>
      </c>
      <c r="D13826" s="35" t="s">
        <v>23</v>
      </c>
      <c r="E13826" s="35" t="s">
        <v>3</v>
      </c>
      <c r="F13826" s="35" t="s">
        <v>55</v>
      </c>
      <c r="G13826" s="35" t="s">
        <v>1</v>
      </c>
      <c r="H13826" s="35">
        <v>2037</v>
      </c>
      <c r="I13826" s="40">
        <v>1.4220709934274025E-3</v>
      </c>
    </row>
    <row r="13827" spans="2:9" x14ac:dyDescent="0.25">
      <c r="B13827" s="35" t="s">
        <v>84</v>
      </c>
      <c r="C13827" s="35" t="s">
        <v>67</v>
      </c>
      <c r="D13827" s="35" t="s">
        <v>23</v>
      </c>
      <c r="E13827" s="35" t="s">
        <v>3</v>
      </c>
      <c r="F13827" s="35" t="s">
        <v>55</v>
      </c>
      <c r="G13827" s="35" t="s">
        <v>1</v>
      </c>
      <c r="H13827" s="35">
        <v>2038</v>
      </c>
      <c r="I13827" s="40">
        <v>1.4191986271945992E-3</v>
      </c>
    </row>
    <row r="13828" spans="2:9" x14ac:dyDescent="0.25">
      <c r="B13828" s="35" t="s">
        <v>84</v>
      </c>
      <c r="C13828" s="35" t="s">
        <v>67</v>
      </c>
      <c r="D13828" s="35" t="s">
        <v>23</v>
      </c>
      <c r="E13828" s="35" t="s">
        <v>3</v>
      </c>
      <c r="F13828" s="35" t="s">
        <v>55</v>
      </c>
      <c r="G13828" s="35" t="s">
        <v>1</v>
      </c>
      <c r="H13828" s="35">
        <v>2039</v>
      </c>
      <c r="I13828" s="40">
        <v>1.4162485593760257E-3</v>
      </c>
    </row>
    <row r="13829" spans="2:9" x14ac:dyDescent="0.25">
      <c r="B13829" s="35" t="s">
        <v>84</v>
      </c>
      <c r="C13829" s="35" t="s">
        <v>67</v>
      </c>
      <c r="D13829" s="35" t="s">
        <v>23</v>
      </c>
      <c r="E13829" s="35" t="s">
        <v>3</v>
      </c>
      <c r="F13829" s="35" t="s">
        <v>55</v>
      </c>
      <c r="G13829" s="35" t="s">
        <v>1</v>
      </c>
      <c r="H13829" s="35">
        <v>2040</v>
      </c>
      <c r="I13829" s="40">
        <v>1.4132513065484929E-3</v>
      </c>
    </row>
    <row r="13830" spans="2:9" x14ac:dyDescent="0.25">
      <c r="B13830" s="35" t="s">
        <v>84</v>
      </c>
      <c r="C13830" s="35" t="s">
        <v>67</v>
      </c>
      <c r="D13830" s="35" t="s">
        <v>23</v>
      </c>
      <c r="E13830" s="35" t="s">
        <v>3</v>
      </c>
      <c r="F13830" s="35" t="s">
        <v>55</v>
      </c>
      <c r="G13830" s="35" t="s">
        <v>1</v>
      </c>
      <c r="H13830" s="35">
        <v>2041</v>
      </c>
      <c r="I13830" s="40">
        <v>1.4101247464573564E-3</v>
      </c>
    </row>
    <row r="13831" spans="2:9" x14ac:dyDescent="0.25">
      <c r="B13831" s="35" t="s">
        <v>84</v>
      </c>
      <c r="C13831" s="35" t="s">
        <v>67</v>
      </c>
      <c r="D13831" s="35" t="s">
        <v>23</v>
      </c>
      <c r="E13831" s="35" t="s">
        <v>3</v>
      </c>
      <c r="F13831" s="35" t="s">
        <v>55</v>
      </c>
      <c r="G13831" s="35" t="s">
        <v>1</v>
      </c>
      <c r="H13831" s="35">
        <v>2042</v>
      </c>
      <c r="I13831" s="40">
        <v>1.4069069732361875E-3</v>
      </c>
    </row>
    <row r="13832" spans="2:9" x14ac:dyDescent="0.25">
      <c r="B13832" s="35" t="s">
        <v>84</v>
      </c>
      <c r="C13832" s="35" t="s">
        <v>67</v>
      </c>
      <c r="D13832" s="35" t="s">
        <v>23</v>
      </c>
      <c r="E13832" s="35" t="s">
        <v>3</v>
      </c>
      <c r="F13832" s="35" t="s">
        <v>55</v>
      </c>
      <c r="G13832" s="35" t="s">
        <v>1</v>
      </c>
      <c r="H13832" s="35">
        <v>2043</v>
      </c>
      <c r="I13832" s="40">
        <v>1.4037027713669234E-3</v>
      </c>
    </row>
    <row r="13833" spans="2:9" x14ac:dyDescent="0.25">
      <c r="B13833" s="35" t="s">
        <v>84</v>
      </c>
      <c r="C13833" s="35" t="s">
        <v>67</v>
      </c>
      <c r="D13833" s="35" t="s">
        <v>23</v>
      </c>
      <c r="E13833" s="35" t="s">
        <v>3</v>
      </c>
      <c r="F13833" s="35" t="s">
        <v>55</v>
      </c>
      <c r="G13833" s="35" t="s">
        <v>1</v>
      </c>
      <c r="H13833" s="35">
        <v>2044</v>
      </c>
      <c r="I13833" s="40">
        <v>1.400720690639347E-3</v>
      </c>
    </row>
    <row r="13834" spans="2:9" x14ac:dyDescent="0.25">
      <c r="B13834" s="35" t="s">
        <v>84</v>
      </c>
      <c r="C13834" s="35" t="s">
        <v>67</v>
      </c>
      <c r="D13834" s="35" t="s">
        <v>23</v>
      </c>
      <c r="E13834" s="35" t="s">
        <v>3</v>
      </c>
      <c r="F13834" s="35" t="s">
        <v>55</v>
      </c>
      <c r="G13834" s="35" t="s">
        <v>1</v>
      </c>
      <c r="H13834" s="35">
        <v>2045</v>
      </c>
      <c r="I13834" s="40">
        <v>1.397971456931458E-3</v>
      </c>
    </row>
    <row r="13835" spans="2:9" x14ac:dyDescent="0.25">
      <c r="B13835" s="35" t="s">
        <v>84</v>
      </c>
      <c r="C13835" s="35" t="s">
        <v>67</v>
      </c>
      <c r="D13835" s="35" t="s">
        <v>23</v>
      </c>
      <c r="E13835" s="35" t="s">
        <v>3</v>
      </c>
      <c r="F13835" s="35" t="s">
        <v>55</v>
      </c>
      <c r="G13835" s="35" t="s">
        <v>1</v>
      </c>
      <c r="H13835" s="35">
        <v>2046</v>
      </c>
      <c r="I13835" s="40">
        <v>1.3954659361938033E-3</v>
      </c>
    </row>
    <row r="13836" spans="2:9" x14ac:dyDescent="0.25">
      <c r="B13836" s="35" t="s">
        <v>84</v>
      </c>
      <c r="C13836" s="35" t="s">
        <v>67</v>
      </c>
      <c r="D13836" s="35" t="s">
        <v>23</v>
      </c>
      <c r="E13836" s="35" t="s">
        <v>3</v>
      </c>
      <c r="F13836" s="35" t="s">
        <v>55</v>
      </c>
      <c r="G13836" s="35" t="s">
        <v>1</v>
      </c>
      <c r="H13836" s="35">
        <v>2047</v>
      </c>
      <c r="I13836" s="40">
        <v>1.393244051756632E-3</v>
      </c>
    </row>
    <row r="13837" spans="2:9" x14ac:dyDescent="0.25">
      <c r="B13837" s="35" t="s">
        <v>84</v>
      </c>
      <c r="C13837" s="35" t="s">
        <v>67</v>
      </c>
      <c r="D13837" s="35" t="s">
        <v>23</v>
      </c>
      <c r="E13837" s="35" t="s">
        <v>3</v>
      </c>
      <c r="F13837" s="35" t="s">
        <v>55</v>
      </c>
      <c r="G13837" s="35" t="s">
        <v>1</v>
      </c>
      <c r="H13837" s="35">
        <v>2048</v>
      </c>
      <c r="I13837" s="40">
        <v>1.3912066039964018E-3</v>
      </c>
    </row>
    <row r="13838" spans="2:9" x14ac:dyDescent="0.25">
      <c r="B13838" s="35" t="s">
        <v>84</v>
      </c>
      <c r="C13838" s="35" t="s">
        <v>67</v>
      </c>
      <c r="D13838" s="35" t="s">
        <v>23</v>
      </c>
      <c r="E13838" s="35" t="s">
        <v>3</v>
      </c>
      <c r="F13838" s="35" t="s">
        <v>55</v>
      </c>
      <c r="G13838" s="35" t="s">
        <v>1</v>
      </c>
      <c r="H13838" s="35">
        <v>2049</v>
      </c>
      <c r="I13838" s="40">
        <v>1.3892113617068422E-3</v>
      </c>
    </row>
    <row r="13839" spans="2:9" x14ac:dyDescent="0.25">
      <c r="B13839" s="35" t="s">
        <v>84</v>
      </c>
      <c r="C13839" s="35" t="s">
        <v>67</v>
      </c>
      <c r="D13839" s="35" t="s">
        <v>23</v>
      </c>
      <c r="E13839" s="35" t="s">
        <v>3</v>
      </c>
      <c r="F13839" s="35" t="s">
        <v>55</v>
      </c>
      <c r="G13839" s="35" t="s">
        <v>1</v>
      </c>
      <c r="H13839" s="35">
        <v>2050</v>
      </c>
      <c r="I13839" s="40">
        <v>1.3872767893147759E-3</v>
      </c>
    </row>
    <row r="13840" spans="2:9" x14ac:dyDescent="0.25">
      <c r="B13840" s="35" t="s">
        <v>84</v>
      </c>
      <c r="C13840" s="35" t="s">
        <v>67</v>
      </c>
      <c r="D13840" s="35" t="s">
        <v>23</v>
      </c>
      <c r="E13840" s="35" t="s">
        <v>3</v>
      </c>
      <c r="F13840" s="35" t="s">
        <v>55</v>
      </c>
      <c r="G13840" s="35" t="s">
        <v>1</v>
      </c>
      <c r="H13840" s="35">
        <v>2051</v>
      </c>
      <c r="I13840" s="40">
        <v>1.3853739080308045E-3</v>
      </c>
    </row>
    <row r="13841" spans="2:9" x14ac:dyDescent="0.25">
      <c r="B13841" s="35" t="s">
        <v>84</v>
      </c>
      <c r="C13841" s="35" t="s">
        <v>67</v>
      </c>
      <c r="D13841" s="35" t="s">
        <v>23</v>
      </c>
      <c r="E13841" s="35" t="s">
        <v>3</v>
      </c>
      <c r="F13841" s="35" t="s">
        <v>55</v>
      </c>
      <c r="G13841" s="35" t="s">
        <v>1</v>
      </c>
      <c r="H13841" s="35">
        <v>2052</v>
      </c>
      <c r="I13841" s="40">
        <v>1.3836413590245773E-3</v>
      </c>
    </row>
    <row r="13842" spans="2:9" x14ac:dyDescent="0.25">
      <c r="B13842" s="35" t="s">
        <v>84</v>
      </c>
      <c r="C13842" s="35" t="s">
        <v>67</v>
      </c>
      <c r="D13842" s="35" t="s">
        <v>23</v>
      </c>
      <c r="E13842" s="35" t="s">
        <v>3</v>
      </c>
      <c r="F13842" s="35" t="s">
        <v>55</v>
      </c>
      <c r="G13842" s="35" t="s">
        <v>1</v>
      </c>
      <c r="H13842" s="35">
        <v>2053</v>
      </c>
      <c r="I13842" s="40">
        <v>1.3819143971060435E-3</v>
      </c>
    </row>
    <row r="13843" spans="2:9" x14ac:dyDescent="0.25">
      <c r="B13843" s="35" t="s">
        <v>84</v>
      </c>
      <c r="C13843" s="35" t="s">
        <v>67</v>
      </c>
      <c r="D13843" s="35" t="s">
        <v>23</v>
      </c>
      <c r="E13843" s="35" t="s">
        <v>3</v>
      </c>
      <c r="F13843" s="35" t="s">
        <v>55</v>
      </c>
      <c r="G13843" s="35" t="s">
        <v>1</v>
      </c>
      <c r="H13843" s="35">
        <v>2054</v>
      </c>
      <c r="I13843" s="40">
        <v>1.3802897837261918E-3</v>
      </c>
    </row>
    <row r="13844" spans="2:9" x14ac:dyDescent="0.25">
      <c r="B13844" s="35" t="s">
        <v>84</v>
      </c>
      <c r="C13844" s="35" t="s">
        <v>67</v>
      </c>
      <c r="D13844" s="35" t="s">
        <v>23</v>
      </c>
      <c r="E13844" s="35" t="s">
        <v>3</v>
      </c>
      <c r="F13844" s="35" t="s">
        <v>55</v>
      </c>
      <c r="G13844" s="35" t="s">
        <v>1</v>
      </c>
      <c r="H13844" s="35">
        <v>2055</v>
      </c>
      <c r="I13844" s="40">
        <v>1.3787072245339967E-3</v>
      </c>
    </row>
    <row r="13845" spans="2:9" x14ac:dyDescent="0.25">
      <c r="B13845" s="35" t="s">
        <v>84</v>
      </c>
      <c r="C13845" s="35" t="s">
        <v>67</v>
      </c>
      <c r="D13845" s="35" t="s">
        <v>23</v>
      </c>
      <c r="E13845" s="35" t="s">
        <v>3</v>
      </c>
      <c r="F13845" s="35" t="s">
        <v>55</v>
      </c>
      <c r="G13845" s="35" t="s">
        <v>1</v>
      </c>
      <c r="H13845" s="35">
        <v>2056</v>
      </c>
      <c r="I13845" s="40">
        <v>1.3770739523207808E-3</v>
      </c>
    </row>
    <row r="13846" spans="2:9" x14ac:dyDescent="0.25">
      <c r="B13846" s="35" t="s">
        <v>84</v>
      </c>
      <c r="C13846" s="35" t="s">
        <v>67</v>
      </c>
      <c r="D13846" s="35" t="s">
        <v>23</v>
      </c>
      <c r="E13846" s="35" t="s">
        <v>3</v>
      </c>
      <c r="F13846" s="35" t="s">
        <v>55</v>
      </c>
      <c r="G13846" s="35" t="s">
        <v>1</v>
      </c>
      <c r="H13846" s="35">
        <v>2057</v>
      </c>
      <c r="I13846" s="40">
        <v>1.3753683423405915E-3</v>
      </c>
    </row>
    <row r="13847" spans="2:9" x14ac:dyDescent="0.25">
      <c r="B13847" s="35" t="s">
        <v>84</v>
      </c>
      <c r="C13847" s="35" t="s">
        <v>67</v>
      </c>
      <c r="D13847" s="35" t="s">
        <v>23</v>
      </c>
      <c r="E13847" s="35" t="s">
        <v>3</v>
      </c>
      <c r="F13847" s="35" t="s">
        <v>55</v>
      </c>
      <c r="G13847" s="35" t="s">
        <v>1</v>
      </c>
      <c r="H13847" s="35">
        <v>2058</v>
      </c>
      <c r="I13847" s="40">
        <v>1.3736463078647904E-3</v>
      </c>
    </row>
    <row r="13848" spans="2:9" x14ac:dyDescent="0.25">
      <c r="B13848" s="35" t="s">
        <v>84</v>
      </c>
      <c r="C13848" s="35" t="s">
        <v>67</v>
      </c>
      <c r="D13848" s="35" t="s">
        <v>23</v>
      </c>
      <c r="E13848" s="35" t="s">
        <v>3</v>
      </c>
      <c r="F13848" s="35" t="s">
        <v>55</v>
      </c>
      <c r="G13848" s="35" t="s">
        <v>1</v>
      </c>
      <c r="H13848" s="35">
        <v>2059</v>
      </c>
      <c r="I13848" s="40">
        <v>1.3719192635595037E-3</v>
      </c>
    </row>
    <row r="13849" spans="2:9" x14ac:dyDescent="0.25">
      <c r="B13849" s="35" t="s">
        <v>84</v>
      </c>
      <c r="C13849" s="35" t="s">
        <v>67</v>
      </c>
      <c r="D13849" s="35" t="s">
        <v>23</v>
      </c>
      <c r="E13849" s="35" t="s">
        <v>3</v>
      </c>
      <c r="F13849" s="35" t="s">
        <v>55</v>
      </c>
      <c r="G13849" s="35" t="s">
        <v>1</v>
      </c>
      <c r="H13849" s="35">
        <v>2060</v>
      </c>
      <c r="I13849" s="40">
        <v>1.3702421764408008E-3</v>
      </c>
    </row>
    <row r="13850" spans="2:9" x14ac:dyDescent="0.25">
      <c r="B13850" s="35" t="s">
        <v>84</v>
      </c>
      <c r="C13850" s="35" t="s">
        <v>67</v>
      </c>
      <c r="D13850" s="35" t="s">
        <v>23</v>
      </c>
      <c r="E13850" s="35" t="s">
        <v>3</v>
      </c>
      <c r="F13850" s="35" t="s">
        <v>56</v>
      </c>
      <c r="G13850" s="35" t="s">
        <v>1</v>
      </c>
      <c r="H13850" s="35">
        <v>2000</v>
      </c>
      <c r="I13850" s="40">
        <f t="array" ref="I13850:I13910">TRANSPOSE('[10]Despesa_%PIB'!$B$65:$BJ$65)</f>
        <v>0</v>
      </c>
    </row>
    <row r="13851" spans="2:9" x14ac:dyDescent="0.25">
      <c r="B13851" s="35" t="s">
        <v>84</v>
      </c>
      <c r="C13851" s="35" t="s">
        <v>67</v>
      </c>
      <c r="D13851" s="35" t="s">
        <v>23</v>
      </c>
      <c r="E13851" s="35" t="s">
        <v>3</v>
      </c>
      <c r="F13851" s="35" t="s">
        <v>56</v>
      </c>
      <c r="G13851" s="35" t="s">
        <v>1</v>
      </c>
      <c r="H13851" s="35">
        <v>2001</v>
      </c>
      <c r="I13851" s="40">
        <v>0</v>
      </c>
    </row>
    <row r="13852" spans="2:9" x14ac:dyDescent="0.25">
      <c r="B13852" s="35" t="s">
        <v>84</v>
      </c>
      <c r="C13852" s="35" t="s">
        <v>67</v>
      </c>
      <c r="D13852" s="35" t="s">
        <v>23</v>
      </c>
      <c r="E13852" s="35" t="s">
        <v>3</v>
      </c>
      <c r="F13852" s="35" t="s">
        <v>56</v>
      </c>
      <c r="G13852" s="35" t="s">
        <v>1</v>
      </c>
      <c r="H13852" s="35">
        <v>2002</v>
      </c>
      <c r="I13852" s="40">
        <v>0</v>
      </c>
    </row>
    <row r="13853" spans="2:9" x14ac:dyDescent="0.25">
      <c r="B13853" s="35" t="s">
        <v>84</v>
      </c>
      <c r="C13853" s="35" t="s">
        <v>67</v>
      </c>
      <c r="D13853" s="35" t="s">
        <v>23</v>
      </c>
      <c r="E13853" s="35" t="s">
        <v>3</v>
      </c>
      <c r="F13853" s="35" t="s">
        <v>56</v>
      </c>
      <c r="G13853" s="35" t="s">
        <v>1</v>
      </c>
      <c r="H13853" s="35">
        <v>2003</v>
      </c>
      <c r="I13853" s="40">
        <v>0</v>
      </c>
    </row>
    <row r="13854" spans="2:9" x14ac:dyDescent="0.25">
      <c r="B13854" s="35" t="s">
        <v>84</v>
      </c>
      <c r="C13854" s="35" t="s">
        <v>67</v>
      </c>
      <c r="D13854" s="35" t="s">
        <v>23</v>
      </c>
      <c r="E13854" s="35" t="s">
        <v>3</v>
      </c>
      <c r="F13854" s="35" t="s">
        <v>56</v>
      </c>
      <c r="G13854" s="35" t="s">
        <v>1</v>
      </c>
      <c r="H13854" s="35">
        <v>2004</v>
      </c>
      <c r="I13854" s="40">
        <v>0</v>
      </c>
    </row>
    <row r="13855" spans="2:9" x14ac:dyDescent="0.25">
      <c r="B13855" s="35" t="s">
        <v>84</v>
      </c>
      <c r="C13855" s="35" t="s">
        <v>67</v>
      </c>
      <c r="D13855" s="35" t="s">
        <v>23</v>
      </c>
      <c r="E13855" s="35" t="s">
        <v>3</v>
      </c>
      <c r="F13855" s="35" t="s">
        <v>56</v>
      </c>
      <c r="G13855" s="35" t="s">
        <v>1</v>
      </c>
      <c r="H13855" s="35">
        <v>2005</v>
      </c>
      <c r="I13855" s="40">
        <v>0</v>
      </c>
    </row>
    <row r="13856" spans="2:9" x14ac:dyDescent="0.25">
      <c r="B13856" s="35" t="s">
        <v>84</v>
      </c>
      <c r="C13856" s="35" t="s">
        <v>67</v>
      </c>
      <c r="D13856" s="35" t="s">
        <v>23</v>
      </c>
      <c r="E13856" s="35" t="s">
        <v>3</v>
      </c>
      <c r="F13856" s="35" t="s">
        <v>56</v>
      </c>
      <c r="G13856" s="35" t="s">
        <v>1</v>
      </c>
      <c r="H13856" s="35">
        <v>2006</v>
      </c>
      <c r="I13856" s="40">
        <v>0</v>
      </c>
    </row>
    <row r="13857" spans="2:9" x14ac:dyDescent="0.25">
      <c r="B13857" s="35" t="s">
        <v>84</v>
      </c>
      <c r="C13857" s="35" t="s">
        <v>67</v>
      </c>
      <c r="D13857" s="35" t="s">
        <v>23</v>
      </c>
      <c r="E13857" s="35" t="s">
        <v>3</v>
      </c>
      <c r="F13857" s="35" t="s">
        <v>56</v>
      </c>
      <c r="G13857" s="35" t="s">
        <v>1</v>
      </c>
      <c r="H13857" s="35">
        <v>2007</v>
      </c>
      <c r="I13857" s="40">
        <v>0</v>
      </c>
    </row>
    <row r="13858" spans="2:9" x14ac:dyDescent="0.25">
      <c r="B13858" s="35" t="s">
        <v>84</v>
      </c>
      <c r="C13858" s="35" t="s">
        <v>67</v>
      </c>
      <c r="D13858" s="35" t="s">
        <v>23</v>
      </c>
      <c r="E13858" s="35" t="s">
        <v>3</v>
      </c>
      <c r="F13858" s="35" t="s">
        <v>56</v>
      </c>
      <c r="G13858" s="35" t="s">
        <v>1</v>
      </c>
      <c r="H13858" s="35">
        <v>2008</v>
      </c>
      <c r="I13858" s="40">
        <v>0</v>
      </c>
    </row>
    <row r="13859" spans="2:9" x14ac:dyDescent="0.25">
      <c r="B13859" s="35" t="s">
        <v>84</v>
      </c>
      <c r="C13859" s="35" t="s">
        <v>67</v>
      </c>
      <c r="D13859" s="35" t="s">
        <v>23</v>
      </c>
      <c r="E13859" s="35" t="s">
        <v>3</v>
      </c>
      <c r="F13859" s="35" t="s">
        <v>56</v>
      </c>
      <c r="G13859" s="35" t="s">
        <v>1</v>
      </c>
      <c r="H13859" s="35">
        <v>2009</v>
      </c>
      <c r="I13859" s="40">
        <v>0</v>
      </c>
    </row>
    <row r="13860" spans="2:9" x14ac:dyDescent="0.25">
      <c r="B13860" s="35" t="s">
        <v>84</v>
      </c>
      <c r="C13860" s="35" t="s">
        <v>67</v>
      </c>
      <c r="D13860" s="35" t="s">
        <v>23</v>
      </c>
      <c r="E13860" s="35" t="s">
        <v>3</v>
      </c>
      <c r="F13860" s="35" t="s">
        <v>56</v>
      </c>
      <c r="G13860" s="35" t="s">
        <v>1</v>
      </c>
      <c r="H13860" s="35">
        <v>2010</v>
      </c>
      <c r="I13860" s="40">
        <v>0</v>
      </c>
    </row>
    <row r="13861" spans="2:9" x14ac:dyDescent="0.25">
      <c r="B13861" s="35" t="s">
        <v>84</v>
      </c>
      <c r="C13861" s="35" t="s">
        <v>67</v>
      </c>
      <c r="D13861" s="35" t="s">
        <v>23</v>
      </c>
      <c r="E13861" s="35" t="s">
        <v>3</v>
      </c>
      <c r="F13861" s="35" t="s">
        <v>56</v>
      </c>
      <c r="G13861" s="35" t="s">
        <v>1</v>
      </c>
      <c r="H13861" s="35">
        <v>2011</v>
      </c>
      <c r="I13861" s="40">
        <v>0</v>
      </c>
    </row>
    <row r="13862" spans="2:9" x14ac:dyDescent="0.25">
      <c r="B13862" s="35" t="s">
        <v>84</v>
      </c>
      <c r="C13862" s="35" t="s">
        <v>67</v>
      </c>
      <c r="D13862" s="35" t="s">
        <v>23</v>
      </c>
      <c r="E13862" s="35" t="s">
        <v>3</v>
      </c>
      <c r="F13862" s="35" t="s">
        <v>56</v>
      </c>
      <c r="G13862" s="35" t="s">
        <v>1</v>
      </c>
      <c r="H13862" s="35">
        <v>2012</v>
      </c>
      <c r="I13862" s="40">
        <v>0</v>
      </c>
    </row>
    <row r="13863" spans="2:9" x14ac:dyDescent="0.25">
      <c r="B13863" s="35" t="s">
        <v>84</v>
      </c>
      <c r="C13863" s="35" t="s">
        <v>67</v>
      </c>
      <c r="D13863" s="35" t="s">
        <v>23</v>
      </c>
      <c r="E13863" s="35" t="s">
        <v>3</v>
      </c>
      <c r="F13863" s="35" t="s">
        <v>56</v>
      </c>
      <c r="G13863" s="35" t="s">
        <v>1</v>
      </c>
      <c r="H13863" s="35">
        <v>2013</v>
      </c>
      <c r="I13863" s="40">
        <v>0</v>
      </c>
    </row>
    <row r="13864" spans="2:9" x14ac:dyDescent="0.25">
      <c r="B13864" s="35" t="s">
        <v>84</v>
      </c>
      <c r="C13864" s="35" t="s">
        <v>67</v>
      </c>
      <c r="D13864" s="35" t="s">
        <v>23</v>
      </c>
      <c r="E13864" s="35" t="s">
        <v>3</v>
      </c>
      <c r="F13864" s="35" t="s">
        <v>56</v>
      </c>
      <c r="G13864" s="35" t="s">
        <v>1</v>
      </c>
      <c r="H13864" s="35">
        <v>2014</v>
      </c>
      <c r="I13864" s="40">
        <v>3.8556645609005257E-5</v>
      </c>
    </row>
    <row r="13865" spans="2:9" x14ac:dyDescent="0.25">
      <c r="B13865" s="35" t="s">
        <v>84</v>
      </c>
      <c r="C13865" s="35" t="s">
        <v>67</v>
      </c>
      <c r="D13865" s="35" t="s">
        <v>23</v>
      </c>
      <c r="E13865" s="35" t="s">
        <v>3</v>
      </c>
      <c r="F13865" s="35" t="s">
        <v>56</v>
      </c>
      <c r="G13865" s="35" t="s">
        <v>1</v>
      </c>
      <c r="H13865" s="35">
        <v>2015</v>
      </c>
      <c r="I13865" s="40">
        <v>2.9760220483953282E-5</v>
      </c>
    </row>
    <row r="13866" spans="2:9" x14ac:dyDescent="0.25">
      <c r="B13866" s="35" t="s">
        <v>84</v>
      </c>
      <c r="C13866" s="35" t="s">
        <v>67</v>
      </c>
      <c r="D13866" s="35" t="s">
        <v>23</v>
      </c>
      <c r="E13866" s="35" t="s">
        <v>3</v>
      </c>
      <c r="F13866" s="35" t="s">
        <v>56</v>
      </c>
      <c r="G13866" s="35" t="s">
        <v>1</v>
      </c>
      <c r="H13866" s="35">
        <v>2016</v>
      </c>
      <c r="I13866" s="40">
        <v>3.5131405993783961E-5</v>
      </c>
    </row>
    <row r="13867" spans="2:9" x14ac:dyDescent="0.25">
      <c r="B13867" s="35" t="s">
        <v>84</v>
      </c>
      <c r="C13867" s="35" t="s">
        <v>67</v>
      </c>
      <c r="D13867" s="35" t="s">
        <v>23</v>
      </c>
      <c r="E13867" s="35" t="s">
        <v>3</v>
      </c>
      <c r="F13867" s="35" t="s">
        <v>56</v>
      </c>
      <c r="G13867" s="35" t="s">
        <v>1</v>
      </c>
      <c r="H13867" s="35">
        <v>2017</v>
      </c>
      <c r="I13867" s="40">
        <v>3.5764148011914443E-5</v>
      </c>
    </row>
    <row r="13868" spans="2:9" x14ac:dyDescent="0.25">
      <c r="B13868" s="35" t="s">
        <v>84</v>
      </c>
      <c r="C13868" s="35" t="s">
        <v>67</v>
      </c>
      <c r="D13868" s="35" t="s">
        <v>23</v>
      </c>
      <c r="E13868" s="35" t="s">
        <v>3</v>
      </c>
      <c r="F13868" s="35" t="s">
        <v>56</v>
      </c>
      <c r="G13868" s="35" t="s">
        <v>1</v>
      </c>
      <c r="H13868" s="35">
        <v>2018</v>
      </c>
      <c r="I13868" s="40">
        <v>3.6238385399597687E-5</v>
      </c>
    </row>
    <row r="13869" spans="2:9" x14ac:dyDescent="0.25">
      <c r="B13869" s="35" t="s">
        <v>84</v>
      </c>
      <c r="C13869" s="35" t="s">
        <v>67</v>
      </c>
      <c r="D13869" s="35" t="s">
        <v>23</v>
      </c>
      <c r="E13869" s="35" t="s">
        <v>3</v>
      </c>
      <c r="F13869" s="35" t="s">
        <v>56</v>
      </c>
      <c r="G13869" s="35" t="s">
        <v>1</v>
      </c>
      <c r="H13869" s="35">
        <v>2019</v>
      </c>
      <c r="I13869" s="40">
        <v>3.6701325158175084E-5</v>
      </c>
    </row>
    <row r="13870" spans="2:9" x14ac:dyDescent="0.25">
      <c r="B13870" s="35" t="s">
        <v>84</v>
      </c>
      <c r="C13870" s="35" t="s">
        <v>67</v>
      </c>
      <c r="D13870" s="35" t="s">
        <v>23</v>
      </c>
      <c r="E13870" s="35" t="s">
        <v>3</v>
      </c>
      <c r="F13870" s="35" t="s">
        <v>56</v>
      </c>
      <c r="G13870" s="35" t="s">
        <v>1</v>
      </c>
      <c r="H13870" s="35">
        <v>2020</v>
      </c>
      <c r="I13870" s="40">
        <v>3.7121347489339291E-5</v>
      </c>
    </row>
    <row r="13871" spans="2:9" x14ac:dyDescent="0.25">
      <c r="B13871" s="35" t="s">
        <v>84</v>
      </c>
      <c r="C13871" s="35" t="s">
        <v>67</v>
      </c>
      <c r="D13871" s="35" t="s">
        <v>23</v>
      </c>
      <c r="E13871" s="35" t="s">
        <v>3</v>
      </c>
      <c r="F13871" s="35" t="s">
        <v>56</v>
      </c>
      <c r="G13871" s="35" t="s">
        <v>1</v>
      </c>
      <c r="H13871" s="35">
        <v>2021</v>
      </c>
      <c r="I13871" s="40">
        <v>3.7424766180673369E-5</v>
      </c>
    </row>
    <row r="13872" spans="2:9" x14ac:dyDescent="0.25">
      <c r="B13872" s="35" t="s">
        <v>84</v>
      </c>
      <c r="C13872" s="35" t="s">
        <v>67</v>
      </c>
      <c r="D13872" s="35" t="s">
        <v>23</v>
      </c>
      <c r="E13872" s="35" t="s">
        <v>3</v>
      </c>
      <c r="F13872" s="35" t="s">
        <v>56</v>
      </c>
      <c r="G13872" s="35" t="s">
        <v>1</v>
      </c>
      <c r="H13872" s="35">
        <v>2022</v>
      </c>
      <c r="I13872" s="40">
        <v>3.7737781550771882E-5</v>
      </c>
    </row>
    <row r="13873" spans="2:9" x14ac:dyDescent="0.25">
      <c r="B13873" s="35" t="s">
        <v>84</v>
      </c>
      <c r="C13873" s="35" t="s">
        <v>67</v>
      </c>
      <c r="D13873" s="35" t="s">
        <v>23</v>
      </c>
      <c r="E13873" s="35" t="s">
        <v>3</v>
      </c>
      <c r="F13873" s="35" t="s">
        <v>56</v>
      </c>
      <c r="G13873" s="35" t="s">
        <v>1</v>
      </c>
      <c r="H13873" s="35">
        <v>2023</v>
      </c>
      <c r="I13873" s="40">
        <v>3.8049774797654123E-5</v>
      </c>
    </row>
    <row r="13874" spans="2:9" x14ac:dyDescent="0.25">
      <c r="B13874" s="35" t="s">
        <v>84</v>
      </c>
      <c r="C13874" s="35" t="s">
        <v>67</v>
      </c>
      <c r="D13874" s="35" t="s">
        <v>23</v>
      </c>
      <c r="E13874" s="35" t="s">
        <v>3</v>
      </c>
      <c r="F13874" s="35" t="s">
        <v>56</v>
      </c>
      <c r="G13874" s="35" t="s">
        <v>1</v>
      </c>
      <c r="H13874" s="35">
        <v>2024</v>
      </c>
      <c r="I13874" s="40">
        <v>3.836791949474954E-5</v>
      </c>
    </row>
    <row r="13875" spans="2:9" x14ac:dyDescent="0.25">
      <c r="B13875" s="35" t="s">
        <v>84</v>
      </c>
      <c r="C13875" s="35" t="s">
        <v>67</v>
      </c>
      <c r="D13875" s="35" t="s">
        <v>23</v>
      </c>
      <c r="E13875" s="35" t="s">
        <v>3</v>
      </c>
      <c r="F13875" s="35" t="s">
        <v>56</v>
      </c>
      <c r="G13875" s="35" t="s">
        <v>1</v>
      </c>
      <c r="H13875" s="35">
        <v>2025</v>
      </c>
      <c r="I13875" s="40">
        <v>3.8689481058170819E-5</v>
      </c>
    </row>
    <row r="13876" spans="2:9" x14ac:dyDescent="0.25">
      <c r="B13876" s="35" t="s">
        <v>84</v>
      </c>
      <c r="C13876" s="35" t="s">
        <v>67</v>
      </c>
      <c r="D13876" s="35" t="s">
        <v>23</v>
      </c>
      <c r="E13876" s="35" t="s">
        <v>3</v>
      </c>
      <c r="F13876" s="35" t="s">
        <v>56</v>
      </c>
      <c r="G13876" s="35" t="s">
        <v>1</v>
      </c>
      <c r="H13876" s="35">
        <v>2026</v>
      </c>
      <c r="I13876" s="40">
        <v>3.9010702475604651E-5</v>
      </c>
    </row>
    <row r="13877" spans="2:9" x14ac:dyDescent="0.25">
      <c r="B13877" s="35" t="s">
        <v>84</v>
      </c>
      <c r="C13877" s="35" t="s">
        <v>67</v>
      </c>
      <c r="D13877" s="35" t="s">
        <v>23</v>
      </c>
      <c r="E13877" s="35" t="s">
        <v>3</v>
      </c>
      <c r="F13877" s="35" t="s">
        <v>56</v>
      </c>
      <c r="G13877" s="35" t="s">
        <v>1</v>
      </c>
      <c r="H13877" s="35">
        <v>2027</v>
      </c>
      <c r="I13877" s="40">
        <v>3.932794924872285E-5</v>
      </c>
    </row>
    <row r="13878" spans="2:9" x14ac:dyDescent="0.25">
      <c r="B13878" s="35" t="s">
        <v>84</v>
      </c>
      <c r="C13878" s="35" t="s">
        <v>67</v>
      </c>
      <c r="D13878" s="35" t="s">
        <v>23</v>
      </c>
      <c r="E13878" s="35" t="s">
        <v>3</v>
      </c>
      <c r="F13878" s="35" t="s">
        <v>56</v>
      </c>
      <c r="G13878" s="35" t="s">
        <v>1</v>
      </c>
      <c r="H13878" s="35">
        <v>2028</v>
      </c>
      <c r="I13878" s="40">
        <v>3.9641139651792065E-5</v>
      </c>
    </row>
    <row r="13879" spans="2:9" x14ac:dyDescent="0.25">
      <c r="B13879" s="35" t="s">
        <v>84</v>
      </c>
      <c r="C13879" s="35" t="s">
        <v>67</v>
      </c>
      <c r="D13879" s="35" t="s">
        <v>23</v>
      </c>
      <c r="E13879" s="35" t="s">
        <v>3</v>
      </c>
      <c r="F13879" s="35" t="s">
        <v>56</v>
      </c>
      <c r="G13879" s="35" t="s">
        <v>1</v>
      </c>
      <c r="H13879" s="35">
        <v>2029</v>
      </c>
      <c r="I13879" s="40">
        <v>3.9950764961992793E-5</v>
      </c>
    </row>
    <row r="13880" spans="2:9" x14ac:dyDescent="0.25">
      <c r="B13880" s="35" t="s">
        <v>84</v>
      </c>
      <c r="C13880" s="35" t="s">
        <v>67</v>
      </c>
      <c r="D13880" s="35" t="s">
        <v>23</v>
      </c>
      <c r="E13880" s="35" t="s">
        <v>3</v>
      </c>
      <c r="F13880" s="35" t="s">
        <v>56</v>
      </c>
      <c r="G13880" s="35" t="s">
        <v>1</v>
      </c>
      <c r="H13880" s="35">
        <v>2030</v>
      </c>
      <c r="I13880" s="40">
        <v>4.0253330568114029E-5</v>
      </c>
    </row>
    <row r="13881" spans="2:9" x14ac:dyDescent="0.25">
      <c r="B13881" s="35" t="s">
        <v>84</v>
      </c>
      <c r="C13881" s="35" t="s">
        <v>67</v>
      </c>
      <c r="D13881" s="35" t="s">
        <v>23</v>
      </c>
      <c r="E13881" s="35" t="s">
        <v>3</v>
      </c>
      <c r="F13881" s="35" t="s">
        <v>56</v>
      </c>
      <c r="G13881" s="35" t="s">
        <v>1</v>
      </c>
      <c r="H13881" s="35">
        <v>2031</v>
      </c>
      <c r="I13881" s="40">
        <v>4.0547655987070074E-5</v>
      </c>
    </row>
    <row r="13882" spans="2:9" x14ac:dyDescent="0.25">
      <c r="B13882" s="35" t="s">
        <v>84</v>
      </c>
      <c r="C13882" s="35" t="s">
        <v>67</v>
      </c>
      <c r="D13882" s="35" t="s">
        <v>23</v>
      </c>
      <c r="E13882" s="35" t="s">
        <v>3</v>
      </c>
      <c r="F13882" s="35" t="s">
        <v>56</v>
      </c>
      <c r="G13882" s="35" t="s">
        <v>1</v>
      </c>
      <c r="H13882" s="35">
        <v>2032</v>
      </c>
      <c r="I13882" s="40">
        <v>4.0833111137022416E-5</v>
      </c>
    </row>
    <row r="13883" spans="2:9" x14ac:dyDescent="0.25">
      <c r="B13883" s="35" t="s">
        <v>84</v>
      </c>
      <c r="C13883" s="35" t="s">
        <v>67</v>
      </c>
      <c r="D13883" s="35" t="s">
        <v>23</v>
      </c>
      <c r="E13883" s="35" t="s">
        <v>3</v>
      </c>
      <c r="F13883" s="35" t="s">
        <v>56</v>
      </c>
      <c r="G13883" s="35" t="s">
        <v>1</v>
      </c>
      <c r="H13883" s="35">
        <v>2033</v>
      </c>
      <c r="I13883" s="40">
        <v>4.1113029500275436E-5</v>
      </c>
    </row>
    <row r="13884" spans="2:9" x14ac:dyDescent="0.25">
      <c r="B13884" s="35" t="s">
        <v>84</v>
      </c>
      <c r="C13884" s="35" t="s">
        <v>67</v>
      </c>
      <c r="D13884" s="35" t="s">
        <v>23</v>
      </c>
      <c r="E13884" s="35" t="s">
        <v>3</v>
      </c>
      <c r="F13884" s="35" t="s">
        <v>56</v>
      </c>
      <c r="G13884" s="35" t="s">
        <v>1</v>
      </c>
      <c r="H13884" s="35">
        <v>2034</v>
      </c>
      <c r="I13884" s="40">
        <v>4.138879901061687E-5</v>
      </c>
    </row>
    <row r="13885" spans="2:9" x14ac:dyDescent="0.25">
      <c r="B13885" s="35" t="s">
        <v>84</v>
      </c>
      <c r="C13885" s="35" t="s">
        <v>67</v>
      </c>
      <c r="D13885" s="35" t="s">
        <v>23</v>
      </c>
      <c r="E13885" s="35" t="s">
        <v>3</v>
      </c>
      <c r="F13885" s="35" t="s">
        <v>56</v>
      </c>
      <c r="G13885" s="35" t="s">
        <v>1</v>
      </c>
      <c r="H13885" s="35">
        <v>2035</v>
      </c>
      <c r="I13885" s="40">
        <v>4.1662173445288841E-5</v>
      </c>
    </row>
    <row r="13886" spans="2:9" x14ac:dyDescent="0.25">
      <c r="B13886" s="35" t="s">
        <v>84</v>
      </c>
      <c r="C13886" s="35" t="s">
        <v>67</v>
      </c>
      <c r="D13886" s="35" t="s">
        <v>23</v>
      </c>
      <c r="E13886" s="35" t="s">
        <v>3</v>
      </c>
      <c r="F13886" s="35" t="s">
        <v>56</v>
      </c>
      <c r="G13886" s="35" t="s">
        <v>1</v>
      </c>
      <c r="H13886" s="35">
        <v>2036</v>
      </c>
      <c r="I13886" s="40">
        <v>4.1939127692165841E-5</v>
      </c>
    </row>
    <row r="13887" spans="2:9" x14ac:dyDescent="0.25">
      <c r="B13887" s="35" t="s">
        <v>84</v>
      </c>
      <c r="C13887" s="35" t="s">
        <v>67</v>
      </c>
      <c r="D13887" s="35" t="s">
        <v>23</v>
      </c>
      <c r="E13887" s="35" t="s">
        <v>3</v>
      </c>
      <c r="F13887" s="35" t="s">
        <v>56</v>
      </c>
      <c r="G13887" s="35" t="s">
        <v>1</v>
      </c>
      <c r="H13887" s="35">
        <v>2037</v>
      </c>
      <c r="I13887" s="40">
        <v>4.2220442077452843E-5</v>
      </c>
    </row>
    <row r="13888" spans="2:9" x14ac:dyDescent="0.25">
      <c r="B13888" s="35" t="s">
        <v>84</v>
      </c>
      <c r="C13888" s="35" t="s">
        <v>67</v>
      </c>
      <c r="D13888" s="35" t="s">
        <v>23</v>
      </c>
      <c r="E13888" s="35" t="s">
        <v>3</v>
      </c>
      <c r="F13888" s="35" t="s">
        <v>56</v>
      </c>
      <c r="G13888" s="35" t="s">
        <v>1</v>
      </c>
      <c r="H13888" s="35">
        <v>2038</v>
      </c>
      <c r="I13888" s="40">
        <v>4.2502414274053532E-5</v>
      </c>
    </row>
    <row r="13889" spans="2:9" x14ac:dyDescent="0.25">
      <c r="B13889" s="35" t="s">
        <v>84</v>
      </c>
      <c r="C13889" s="35" t="s">
        <v>67</v>
      </c>
      <c r="D13889" s="35" t="s">
        <v>23</v>
      </c>
      <c r="E13889" s="35" t="s">
        <v>3</v>
      </c>
      <c r="F13889" s="35" t="s">
        <v>56</v>
      </c>
      <c r="G13889" s="35" t="s">
        <v>1</v>
      </c>
      <c r="H13889" s="35">
        <v>2039</v>
      </c>
      <c r="I13889" s="40">
        <v>4.2779666527219043E-5</v>
      </c>
    </row>
    <row r="13890" spans="2:9" x14ac:dyDescent="0.25">
      <c r="B13890" s="35" t="s">
        <v>84</v>
      </c>
      <c r="C13890" s="35" t="s">
        <v>67</v>
      </c>
      <c r="D13890" s="35" t="s">
        <v>23</v>
      </c>
      <c r="E13890" s="35" t="s">
        <v>3</v>
      </c>
      <c r="F13890" s="35" t="s">
        <v>56</v>
      </c>
      <c r="G13890" s="35" t="s">
        <v>1</v>
      </c>
      <c r="H13890" s="35">
        <v>2040</v>
      </c>
      <c r="I13890" s="40">
        <v>4.3051543473602383E-5</v>
      </c>
    </row>
    <row r="13891" spans="2:9" x14ac:dyDescent="0.25">
      <c r="B13891" s="35" t="s">
        <v>84</v>
      </c>
      <c r="C13891" s="35" t="s">
        <v>67</v>
      </c>
      <c r="D13891" s="35" t="s">
        <v>23</v>
      </c>
      <c r="E13891" s="35" t="s">
        <v>3</v>
      </c>
      <c r="F13891" s="35" t="s">
        <v>56</v>
      </c>
      <c r="G13891" s="35" t="s">
        <v>1</v>
      </c>
      <c r="H13891" s="35">
        <v>2041</v>
      </c>
      <c r="I13891" s="40">
        <v>4.3315613403982591E-5</v>
      </c>
    </row>
    <row r="13892" spans="2:9" x14ac:dyDescent="0.25">
      <c r="B13892" s="35" t="s">
        <v>84</v>
      </c>
      <c r="C13892" s="35" t="s">
        <v>67</v>
      </c>
      <c r="D13892" s="35" t="s">
        <v>23</v>
      </c>
      <c r="E13892" s="35" t="s">
        <v>3</v>
      </c>
      <c r="F13892" s="35" t="s">
        <v>56</v>
      </c>
      <c r="G13892" s="35" t="s">
        <v>1</v>
      </c>
      <c r="H13892" s="35">
        <v>2042</v>
      </c>
      <c r="I13892" s="40">
        <v>4.3573958837012837E-5</v>
      </c>
    </row>
    <row r="13893" spans="2:9" x14ac:dyDescent="0.25">
      <c r="B13893" s="35" t="s">
        <v>84</v>
      </c>
      <c r="C13893" s="35" t="s">
        <v>67</v>
      </c>
      <c r="D13893" s="35" t="s">
        <v>23</v>
      </c>
      <c r="E13893" s="35" t="s">
        <v>3</v>
      </c>
      <c r="F13893" s="35" t="s">
        <v>56</v>
      </c>
      <c r="G13893" s="35" t="s">
        <v>1</v>
      </c>
      <c r="H13893" s="35">
        <v>2043</v>
      </c>
      <c r="I13893" s="40">
        <v>4.3827510534746937E-5</v>
      </c>
    </row>
    <row r="13894" spans="2:9" x14ac:dyDescent="0.25">
      <c r="B13894" s="35" t="s">
        <v>84</v>
      </c>
      <c r="C13894" s="35" t="s">
        <v>67</v>
      </c>
      <c r="D13894" s="35" t="s">
        <v>23</v>
      </c>
      <c r="E13894" s="35" t="s">
        <v>3</v>
      </c>
      <c r="F13894" s="35" t="s">
        <v>56</v>
      </c>
      <c r="G13894" s="35" t="s">
        <v>1</v>
      </c>
      <c r="H13894" s="35">
        <v>2044</v>
      </c>
      <c r="I13894" s="40">
        <v>4.4080313670009581E-5</v>
      </c>
    </row>
    <row r="13895" spans="2:9" x14ac:dyDescent="0.25">
      <c r="B13895" s="35" t="s">
        <v>84</v>
      </c>
      <c r="C13895" s="35" t="s">
        <v>67</v>
      </c>
      <c r="D13895" s="35" t="s">
        <v>23</v>
      </c>
      <c r="E13895" s="35" t="s">
        <v>3</v>
      </c>
      <c r="F13895" s="35" t="s">
        <v>56</v>
      </c>
      <c r="G13895" s="35" t="s">
        <v>1</v>
      </c>
      <c r="H13895" s="35">
        <v>2045</v>
      </c>
      <c r="I13895" s="40">
        <v>4.4330564113461995E-5</v>
      </c>
    </row>
    <row r="13896" spans="2:9" x14ac:dyDescent="0.25">
      <c r="B13896" s="35" t="s">
        <v>84</v>
      </c>
      <c r="C13896" s="35" t="s">
        <v>67</v>
      </c>
      <c r="D13896" s="35" t="s">
        <v>23</v>
      </c>
      <c r="E13896" s="35" t="s">
        <v>3</v>
      </c>
      <c r="F13896" s="35" t="s">
        <v>56</v>
      </c>
      <c r="G13896" s="35" t="s">
        <v>1</v>
      </c>
      <c r="H13896" s="35">
        <v>2046</v>
      </c>
      <c r="I13896" s="40">
        <v>4.4577471700819548E-5</v>
      </c>
    </row>
    <row r="13897" spans="2:9" x14ac:dyDescent="0.25">
      <c r="B13897" s="35" t="s">
        <v>84</v>
      </c>
      <c r="C13897" s="35" t="s">
        <v>67</v>
      </c>
      <c r="D13897" s="35" t="s">
        <v>23</v>
      </c>
      <c r="E13897" s="35" t="s">
        <v>3</v>
      </c>
      <c r="F13897" s="35" t="s">
        <v>56</v>
      </c>
      <c r="G13897" s="35" t="s">
        <v>1</v>
      </c>
      <c r="H13897" s="35">
        <v>2047</v>
      </c>
      <c r="I13897" s="40">
        <v>4.4819329383471608E-5</v>
      </c>
    </row>
    <row r="13898" spans="2:9" x14ac:dyDescent="0.25">
      <c r="B13898" s="35" t="s">
        <v>84</v>
      </c>
      <c r="C13898" s="35" t="s">
        <v>67</v>
      </c>
      <c r="D13898" s="35" t="s">
        <v>23</v>
      </c>
      <c r="E13898" s="35" t="s">
        <v>3</v>
      </c>
      <c r="F13898" s="35" t="s">
        <v>56</v>
      </c>
      <c r="G13898" s="35" t="s">
        <v>1</v>
      </c>
      <c r="H13898" s="35">
        <v>2048</v>
      </c>
      <c r="I13898" s="40">
        <v>4.5053281691311462E-5</v>
      </c>
    </row>
    <row r="13899" spans="2:9" x14ac:dyDescent="0.25">
      <c r="B13899" s="35" t="s">
        <v>84</v>
      </c>
      <c r="C13899" s="35" t="s">
        <v>67</v>
      </c>
      <c r="D13899" s="35" t="s">
        <v>23</v>
      </c>
      <c r="E13899" s="35" t="s">
        <v>3</v>
      </c>
      <c r="F13899" s="35" t="s">
        <v>56</v>
      </c>
      <c r="G13899" s="35" t="s">
        <v>1</v>
      </c>
      <c r="H13899" s="35">
        <v>2049</v>
      </c>
      <c r="I13899" s="40">
        <v>4.5275220232123394E-5</v>
      </c>
    </row>
    <row r="13900" spans="2:9" x14ac:dyDescent="0.25">
      <c r="B13900" s="35" t="s">
        <v>84</v>
      </c>
      <c r="C13900" s="35" t="s">
        <v>67</v>
      </c>
      <c r="D13900" s="35" t="s">
        <v>23</v>
      </c>
      <c r="E13900" s="35" t="s">
        <v>3</v>
      </c>
      <c r="F13900" s="35" t="s">
        <v>56</v>
      </c>
      <c r="G13900" s="35" t="s">
        <v>1</v>
      </c>
      <c r="H13900" s="35">
        <v>2050</v>
      </c>
      <c r="I13900" s="40">
        <v>4.5490110234000726E-5</v>
      </c>
    </row>
    <row r="13901" spans="2:9" x14ac:dyDescent="0.25">
      <c r="B13901" s="35" t="s">
        <v>84</v>
      </c>
      <c r="C13901" s="35" t="s">
        <v>67</v>
      </c>
      <c r="D13901" s="35" t="s">
        <v>23</v>
      </c>
      <c r="E13901" s="35" t="s">
        <v>3</v>
      </c>
      <c r="F13901" s="35" t="s">
        <v>56</v>
      </c>
      <c r="G13901" s="35" t="s">
        <v>1</v>
      </c>
      <c r="H13901" s="35">
        <v>2051</v>
      </c>
      <c r="I13901" s="40">
        <v>4.5692590598135815E-5</v>
      </c>
    </row>
    <row r="13902" spans="2:9" x14ac:dyDescent="0.25">
      <c r="B13902" s="35" t="s">
        <v>84</v>
      </c>
      <c r="C13902" s="35" t="s">
        <v>67</v>
      </c>
      <c r="D13902" s="35" t="s">
        <v>23</v>
      </c>
      <c r="E13902" s="35" t="s">
        <v>3</v>
      </c>
      <c r="F13902" s="35" t="s">
        <v>56</v>
      </c>
      <c r="G13902" s="35" t="s">
        <v>1</v>
      </c>
      <c r="H13902" s="35">
        <v>2052</v>
      </c>
      <c r="I13902" s="40">
        <v>4.589054025254412E-5</v>
      </c>
    </row>
    <row r="13903" spans="2:9" x14ac:dyDescent="0.25">
      <c r="B13903" s="35" t="s">
        <v>84</v>
      </c>
      <c r="C13903" s="35" t="s">
        <v>67</v>
      </c>
      <c r="D13903" s="35" t="s">
        <v>23</v>
      </c>
      <c r="E13903" s="35" t="s">
        <v>3</v>
      </c>
      <c r="F13903" s="35" t="s">
        <v>56</v>
      </c>
      <c r="G13903" s="35" t="s">
        <v>1</v>
      </c>
      <c r="H13903" s="35">
        <v>2053</v>
      </c>
      <c r="I13903" s="40">
        <v>4.6079803400998191E-5</v>
      </c>
    </row>
    <row r="13904" spans="2:9" x14ac:dyDescent="0.25">
      <c r="B13904" s="35" t="s">
        <v>84</v>
      </c>
      <c r="C13904" s="35" t="s">
        <v>67</v>
      </c>
      <c r="D13904" s="35" t="s">
        <v>23</v>
      </c>
      <c r="E13904" s="35" t="s">
        <v>3</v>
      </c>
      <c r="F13904" s="35" t="s">
        <v>56</v>
      </c>
      <c r="G13904" s="35" t="s">
        <v>1</v>
      </c>
      <c r="H13904" s="35">
        <v>2054</v>
      </c>
      <c r="I13904" s="40">
        <v>4.6261675254682671E-5</v>
      </c>
    </row>
    <row r="13905" spans="2:9" x14ac:dyDescent="0.25">
      <c r="B13905" s="35" t="s">
        <v>84</v>
      </c>
      <c r="C13905" s="35" t="s">
        <v>67</v>
      </c>
      <c r="D13905" s="35" t="s">
        <v>23</v>
      </c>
      <c r="E13905" s="35" t="s">
        <v>3</v>
      </c>
      <c r="F13905" s="35" t="s">
        <v>56</v>
      </c>
      <c r="G13905" s="35" t="s">
        <v>1</v>
      </c>
      <c r="H13905" s="35">
        <v>2055</v>
      </c>
      <c r="I13905" s="40">
        <v>4.6435423966998951E-5</v>
      </c>
    </row>
    <row r="13906" spans="2:9" x14ac:dyDescent="0.25">
      <c r="B13906" s="35" t="s">
        <v>84</v>
      </c>
      <c r="C13906" s="35" t="s">
        <v>67</v>
      </c>
      <c r="D13906" s="35" t="s">
        <v>23</v>
      </c>
      <c r="E13906" s="35" t="s">
        <v>3</v>
      </c>
      <c r="F13906" s="35" t="s">
        <v>56</v>
      </c>
      <c r="G13906" s="35" t="s">
        <v>1</v>
      </c>
      <c r="H13906" s="35">
        <v>2056</v>
      </c>
      <c r="I13906" s="40">
        <v>4.6598109225802343E-5</v>
      </c>
    </row>
    <row r="13907" spans="2:9" x14ac:dyDescent="0.25">
      <c r="B13907" s="35" t="s">
        <v>84</v>
      </c>
      <c r="C13907" s="35" t="s">
        <v>67</v>
      </c>
      <c r="D13907" s="35" t="s">
        <v>23</v>
      </c>
      <c r="E13907" s="35" t="s">
        <v>3</v>
      </c>
      <c r="F13907" s="35" t="s">
        <v>56</v>
      </c>
      <c r="G13907" s="35" t="s">
        <v>1</v>
      </c>
      <c r="H13907" s="35">
        <v>2057</v>
      </c>
      <c r="I13907" s="40">
        <v>4.674944857393943E-5</v>
      </c>
    </row>
    <row r="13908" spans="2:9" x14ac:dyDescent="0.25">
      <c r="B13908" s="35" t="s">
        <v>84</v>
      </c>
      <c r="C13908" s="35" t="s">
        <v>67</v>
      </c>
      <c r="D13908" s="35" t="s">
        <v>23</v>
      </c>
      <c r="E13908" s="35" t="s">
        <v>3</v>
      </c>
      <c r="F13908" s="35" t="s">
        <v>56</v>
      </c>
      <c r="G13908" s="35" t="s">
        <v>1</v>
      </c>
      <c r="H13908" s="35">
        <v>2058</v>
      </c>
      <c r="I13908" s="40">
        <v>4.688851949629728E-5</v>
      </c>
    </row>
    <row r="13909" spans="2:9" x14ac:dyDescent="0.25">
      <c r="B13909" s="35" t="s">
        <v>84</v>
      </c>
      <c r="C13909" s="35" t="s">
        <v>67</v>
      </c>
      <c r="D13909" s="35" t="s">
        <v>23</v>
      </c>
      <c r="E13909" s="35" t="s">
        <v>3</v>
      </c>
      <c r="F13909" s="35" t="s">
        <v>56</v>
      </c>
      <c r="G13909" s="35" t="s">
        <v>1</v>
      </c>
      <c r="H13909" s="35">
        <v>2059</v>
      </c>
      <c r="I13909" s="40">
        <v>4.7015460628521305E-5</v>
      </c>
    </row>
    <row r="13910" spans="2:9" x14ac:dyDescent="0.25">
      <c r="B13910" s="35" t="s">
        <v>84</v>
      </c>
      <c r="C13910" s="35" t="s">
        <v>67</v>
      </c>
      <c r="D13910" s="35" t="s">
        <v>23</v>
      </c>
      <c r="E13910" s="35" t="s">
        <v>3</v>
      </c>
      <c r="F13910" s="35" t="s">
        <v>56</v>
      </c>
      <c r="G13910" s="35" t="s">
        <v>1</v>
      </c>
      <c r="H13910" s="35">
        <v>2060</v>
      </c>
      <c r="I13910" s="40">
        <v>4.7135319877679258E-5</v>
      </c>
    </row>
    <row r="13911" spans="2:9" x14ac:dyDescent="0.25">
      <c r="B13911" s="35" t="s">
        <v>84</v>
      </c>
      <c r="C13911" s="35" t="s">
        <v>67</v>
      </c>
      <c r="D13911" s="35" t="s">
        <v>23</v>
      </c>
      <c r="E13911" s="35" t="s">
        <v>3</v>
      </c>
      <c r="F13911" s="35" t="s">
        <v>57</v>
      </c>
      <c r="G13911" s="35" t="s">
        <v>1</v>
      </c>
      <c r="H13911" s="35">
        <v>2000</v>
      </c>
      <c r="I13911" s="40">
        <f t="array" ref="I13911:I13971">TRANSPOSE('[10]Despesa_%PIB'!$B$67:$BJ$67)</f>
        <v>0</v>
      </c>
    </row>
    <row r="13912" spans="2:9" x14ac:dyDescent="0.25">
      <c r="B13912" s="35" t="s">
        <v>84</v>
      </c>
      <c r="C13912" s="35" t="s">
        <v>67</v>
      </c>
      <c r="D13912" s="35" t="s">
        <v>23</v>
      </c>
      <c r="E13912" s="35" t="s">
        <v>3</v>
      </c>
      <c r="F13912" s="35" t="s">
        <v>57</v>
      </c>
      <c r="G13912" s="35" t="s">
        <v>1</v>
      </c>
      <c r="H13912" s="35">
        <v>2001</v>
      </c>
      <c r="I13912" s="40">
        <v>0</v>
      </c>
    </row>
    <row r="13913" spans="2:9" x14ac:dyDescent="0.25">
      <c r="B13913" s="35" t="s">
        <v>84</v>
      </c>
      <c r="C13913" s="35" t="s">
        <v>67</v>
      </c>
      <c r="D13913" s="35" t="s">
        <v>23</v>
      </c>
      <c r="E13913" s="35" t="s">
        <v>3</v>
      </c>
      <c r="F13913" s="35" t="s">
        <v>57</v>
      </c>
      <c r="G13913" s="35" t="s">
        <v>1</v>
      </c>
      <c r="H13913" s="35">
        <v>2002</v>
      </c>
      <c r="I13913" s="40">
        <v>0</v>
      </c>
    </row>
    <row r="13914" spans="2:9" x14ac:dyDescent="0.25">
      <c r="B13914" s="35" t="s">
        <v>84</v>
      </c>
      <c r="C13914" s="35" t="s">
        <v>67</v>
      </c>
      <c r="D13914" s="35" t="s">
        <v>23</v>
      </c>
      <c r="E13914" s="35" t="s">
        <v>3</v>
      </c>
      <c r="F13914" s="35" t="s">
        <v>57</v>
      </c>
      <c r="G13914" s="35" t="s">
        <v>1</v>
      </c>
      <c r="H13914" s="35">
        <v>2003</v>
      </c>
      <c r="I13914" s="40">
        <v>0</v>
      </c>
    </row>
    <row r="13915" spans="2:9" x14ac:dyDescent="0.25">
      <c r="B13915" s="35" t="s">
        <v>84</v>
      </c>
      <c r="C13915" s="35" t="s">
        <v>67</v>
      </c>
      <c r="D13915" s="35" t="s">
        <v>23</v>
      </c>
      <c r="E13915" s="35" t="s">
        <v>3</v>
      </c>
      <c r="F13915" s="35" t="s">
        <v>57</v>
      </c>
      <c r="G13915" s="35" t="s">
        <v>1</v>
      </c>
      <c r="H13915" s="35">
        <v>2004</v>
      </c>
      <c r="I13915" s="40">
        <v>0</v>
      </c>
    </row>
    <row r="13916" spans="2:9" x14ac:dyDescent="0.25">
      <c r="B13916" s="35" t="s">
        <v>84</v>
      </c>
      <c r="C13916" s="35" t="s">
        <v>67</v>
      </c>
      <c r="D13916" s="35" t="s">
        <v>23</v>
      </c>
      <c r="E13916" s="35" t="s">
        <v>3</v>
      </c>
      <c r="F13916" s="35" t="s">
        <v>57</v>
      </c>
      <c r="G13916" s="35" t="s">
        <v>1</v>
      </c>
      <c r="H13916" s="35">
        <v>2005</v>
      </c>
      <c r="I13916" s="40">
        <v>0</v>
      </c>
    </row>
    <row r="13917" spans="2:9" x14ac:dyDescent="0.25">
      <c r="B13917" s="35" t="s">
        <v>84</v>
      </c>
      <c r="C13917" s="35" t="s">
        <v>67</v>
      </c>
      <c r="D13917" s="35" t="s">
        <v>23</v>
      </c>
      <c r="E13917" s="35" t="s">
        <v>3</v>
      </c>
      <c r="F13917" s="35" t="s">
        <v>57</v>
      </c>
      <c r="G13917" s="35" t="s">
        <v>1</v>
      </c>
      <c r="H13917" s="35">
        <v>2006</v>
      </c>
      <c r="I13917" s="40">
        <v>0</v>
      </c>
    </row>
    <row r="13918" spans="2:9" x14ac:dyDescent="0.25">
      <c r="B13918" s="35" t="s">
        <v>84</v>
      </c>
      <c r="C13918" s="35" t="s">
        <v>67</v>
      </c>
      <c r="D13918" s="35" t="s">
        <v>23</v>
      </c>
      <c r="E13918" s="35" t="s">
        <v>3</v>
      </c>
      <c r="F13918" s="35" t="s">
        <v>57</v>
      </c>
      <c r="G13918" s="35" t="s">
        <v>1</v>
      </c>
      <c r="H13918" s="35">
        <v>2007</v>
      </c>
      <c r="I13918" s="40">
        <v>0</v>
      </c>
    </row>
    <row r="13919" spans="2:9" x14ac:dyDescent="0.25">
      <c r="B13919" s="35" t="s">
        <v>84</v>
      </c>
      <c r="C13919" s="35" t="s">
        <v>67</v>
      </c>
      <c r="D13919" s="35" t="s">
        <v>23</v>
      </c>
      <c r="E13919" s="35" t="s">
        <v>3</v>
      </c>
      <c r="F13919" s="35" t="s">
        <v>57</v>
      </c>
      <c r="G13919" s="35" t="s">
        <v>1</v>
      </c>
      <c r="H13919" s="35">
        <v>2008</v>
      </c>
      <c r="I13919" s="40">
        <v>0</v>
      </c>
    </row>
    <row r="13920" spans="2:9" x14ac:dyDescent="0.25">
      <c r="B13920" s="35" t="s">
        <v>84</v>
      </c>
      <c r="C13920" s="35" t="s">
        <v>67</v>
      </c>
      <c r="D13920" s="35" t="s">
        <v>23</v>
      </c>
      <c r="E13920" s="35" t="s">
        <v>3</v>
      </c>
      <c r="F13920" s="35" t="s">
        <v>57</v>
      </c>
      <c r="G13920" s="35" t="s">
        <v>1</v>
      </c>
      <c r="H13920" s="35">
        <v>2009</v>
      </c>
      <c r="I13920" s="40">
        <v>0</v>
      </c>
    </row>
    <row r="13921" spans="2:9" x14ac:dyDescent="0.25">
      <c r="B13921" s="35" t="s">
        <v>84</v>
      </c>
      <c r="C13921" s="35" t="s">
        <v>67</v>
      </c>
      <c r="D13921" s="35" t="s">
        <v>23</v>
      </c>
      <c r="E13921" s="35" t="s">
        <v>3</v>
      </c>
      <c r="F13921" s="35" t="s">
        <v>57</v>
      </c>
      <c r="G13921" s="35" t="s">
        <v>1</v>
      </c>
      <c r="H13921" s="35">
        <v>2010</v>
      </c>
      <c r="I13921" s="40">
        <v>0</v>
      </c>
    </row>
    <row r="13922" spans="2:9" x14ac:dyDescent="0.25">
      <c r="B13922" s="35" t="s">
        <v>84</v>
      </c>
      <c r="C13922" s="35" t="s">
        <v>67</v>
      </c>
      <c r="D13922" s="35" t="s">
        <v>23</v>
      </c>
      <c r="E13922" s="35" t="s">
        <v>3</v>
      </c>
      <c r="F13922" s="35" t="s">
        <v>57</v>
      </c>
      <c r="G13922" s="35" t="s">
        <v>1</v>
      </c>
      <c r="H13922" s="35">
        <v>2011</v>
      </c>
      <c r="I13922" s="40">
        <v>0</v>
      </c>
    </row>
    <row r="13923" spans="2:9" x14ac:dyDescent="0.25">
      <c r="B13923" s="35" t="s">
        <v>84</v>
      </c>
      <c r="C13923" s="35" t="s">
        <v>67</v>
      </c>
      <c r="D13923" s="35" t="s">
        <v>23</v>
      </c>
      <c r="E13923" s="35" t="s">
        <v>3</v>
      </c>
      <c r="F13923" s="35" t="s">
        <v>57</v>
      </c>
      <c r="G13923" s="35" t="s">
        <v>1</v>
      </c>
      <c r="H13923" s="35">
        <v>2012</v>
      </c>
      <c r="I13923" s="40">
        <v>0</v>
      </c>
    </row>
    <row r="13924" spans="2:9" x14ac:dyDescent="0.25">
      <c r="B13924" s="35" t="s">
        <v>84</v>
      </c>
      <c r="C13924" s="35" t="s">
        <v>67</v>
      </c>
      <c r="D13924" s="35" t="s">
        <v>23</v>
      </c>
      <c r="E13924" s="35" t="s">
        <v>3</v>
      </c>
      <c r="F13924" s="35" t="s">
        <v>57</v>
      </c>
      <c r="G13924" s="35" t="s">
        <v>1</v>
      </c>
      <c r="H13924" s="35">
        <v>2013</v>
      </c>
      <c r="I13924" s="40">
        <v>0</v>
      </c>
    </row>
    <row r="13925" spans="2:9" x14ac:dyDescent="0.25">
      <c r="B13925" s="35" t="s">
        <v>84</v>
      </c>
      <c r="C13925" s="35" t="s">
        <v>67</v>
      </c>
      <c r="D13925" s="35" t="s">
        <v>23</v>
      </c>
      <c r="E13925" s="35" t="s">
        <v>3</v>
      </c>
      <c r="F13925" s="35" t="s">
        <v>57</v>
      </c>
      <c r="G13925" s="35" t="s">
        <v>1</v>
      </c>
      <c r="H13925" s="35">
        <v>2014</v>
      </c>
      <c r="I13925" s="40">
        <v>3.044106657168921E-5</v>
      </c>
    </row>
    <row r="13926" spans="2:9" x14ac:dyDescent="0.25">
      <c r="B13926" s="35" t="s">
        <v>84</v>
      </c>
      <c r="C13926" s="35" t="s">
        <v>67</v>
      </c>
      <c r="D13926" s="35" t="s">
        <v>23</v>
      </c>
      <c r="E13926" s="35" t="s">
        <v>3</v>
      </c>
      <c r="F13926" s="35" t="s">
        <v>57</v>
      </c>
      <c r="G13926" s="35" t="s">
        <v>1</v>
      </c>
      <c r="H13926" s="35">
        <v>2015</v>
      </c>
      <c r="I13926" s="40">
        <v>1.1120410597725118E-5</v>
      </c>
    </row>
    <row r="13927" spans="2:9" x14ac:dyDescent="0.25">
      <c r="B13927" s="35" t="s">
        <v>84</v>
      </c>
      <c r="C13927" s="35" t="s">
        <v>67</v>
      </c>
      <c r="D13927" s="35" t="s">
        <v>23</v>
      </c>
      <c r="E13927" s="35" t="s">
        <v>3</v>
      </c>
      <c r="F13927" s="35" t="s">
        <v>57</v>
      </c>
      <c r="G13927" s="35" t="s">
        <v>1</v>
      </c>
      <c r="H13927" s="35">
        <v>2016</v>
      </c>
      <c r="I13927" s="40">
        <v>1.279897895612647E-5</v>
      </c>
    </row>
    <row r="13928" spans="2:9" x14ac:dyDescent="0.25">
      <c r="B13928" s="35" t="s">
        <v>84</v>
      </c>
      <c r="C13928" s="35" t="s">
        <v>67</v>
      </c>
      <c r="D13928" s="35" t="s">
        <v>23</v>
      </c>
      <c r="E13928" s="35" t="s">
        <v>3</v>
      </c>
      <c r="F13928" s="35" t="s">
        <v>57</v>
      </c>
      <c r="G13928" s="35" t="s">
        <v>1</v>
      </c>
      <c r="H13928" s="35">
        <v>2017</v>
      </c>
      <c r="I13928" s="40">
        <v>1.2619338862971341E-5</v>
      </c>
    </row>
    <row r="13929" spans="2:9" x14ac:dyDescent="0.25">
      <c r="B13929" s="35" t="s">
        <v>84</v>
      </c>
      <c r="C13929" s="35" t="s">
        <v>67</v>
      </c>
      <c r="D13929" s="35" t="s">
        <v>23</v>
      </c>
      <c r="E13929" s="35" t="s">
        <v>3</v>
      </c>
      <c r="F13929" s="35" t="s">
        <v>57</v>
      </c>
      <c r="G13929" s="35" t="s">
        <v>1</v>
      </c>
      <c r="H13929" s="35">
        <v>2018</v>
      </c>
      <c r="I13929" s="40">
        <v>1.236681397138599E-5</v>
      </c>
    </row>
    <row r="13930" spans="2:9" x14ac:dyDescent="0.25">
      <c r="B13930" s="35" t="s">
        <v>84</v>
      </c>
      <c r="C13930" s="35" t="s">
        <v>67</v>
      </c>
      <c r="D13930" s="35" t="s">
        <v>23</v>
      </c>
      <c r="E13930" s="35" t="s">
        <v>3</v>
      </c>
      <c r="F13930" s="35" t="s">
        <v>57</v>
      </c>
      <c r="G13930" s="35" t="s">
        <v>1</v>
      </c>
      <c r="H13930" s="35">
        <v>2019</v>
      </c>
      <c r="I13930" s="40">
        <v>1.2172656007050683E-5</v>
      </c>
    </row>
    <row r="13931" spans="2:9" x14ac:dyDescent="0.25">
      <c r="B13931" s="35" t="s">
        <v>84</v>
      </c>
      <c r="C13931" s="35" t="s">
        <v>67</v>
      </c>
      <c r="D13931" s="35" t="s">
        <v>23</v>
      </c>
      <c r="E13931" s="35" t="s">
        <v>3</v>
      </c>
      <c r="F13931" s="35" t="s">
        <v>57</v>
      </c>
      <c r="G13931" s="35" t="s">
        <v>1</v>
      </c>
      <c r="H13931" s="35">
        <v>2020</v>
      </c>
      <c r="I13931" s="40">
        <v>1.218496866503973E-5</v>
      </c>
    </row>
    <row r="13932" spans="2:9" x14ac:dyDescent="0.25">
      <c r="B13932" s="35" t="s">
        <v>84</v>
      </c>
      <c r="C13932" s="35" t="s">
        <v>67</v>
      </c>
      <c r="D13932" s="35" t="s">
        <v>23</v>
      </c>
      <c r="E13932" s="35" t="s">
        <v>3</v>
      </c>
      <c r="F13932" s="35" t="s">
        <v>57</v>
      </c>
      <c r="G13932" s="35" t="s">
        <v>1</v>
      </c>
      <c r="H13932" s="35">
        <v>2021</v>
      </c>
      <c r="I13932" s="40">
        <v>1.2164005143646357E-5</v>
      </c>
    </row>
    <row r="13933" spans="2:9" x14ac:dyDescent="0.25">
      <c r="B13933" s="35" t="s">
        <v>84</v>
      </c>
      <c r="C13933" s="35" t="s">
        <v>67</v>
      </c>
      <c r="D13933" s="35" t="s">
        <v>23</v>
      </c>
      <c r="E13933" s="35" t="s">
        <v>3</v>
      </c>
      <c r="F13933" s="35" t="s">
        <v>57</v>
      </c>
      <c r="G13933" s="35" t="s">
        <v>1</v>
      </c>
      <c r="H13933" s="35">
        <v>2022</v>
      </c>
      <c r="I13933" s="40">
        <v>1.2160485885012879E-5</v>
      </c>
    </row>
    <row r="13934" spans="2:9" x14ac:dyDescent="0.25">
      <c r="B13934" s="35" t="s">
        <v>84</v>
      </c>
      <c r="C13934" s="35" t="s">
        <v>67</v>
      </c>
      <c r="D13934" s="35" t="s">
        <v>23</v>
      </c>
      <c r="E13934" s="35" t="s">
        <v>3</v>
      </c>
      <c r="F13934" s="35" t="s">
        <v>57</v>
      </c>
      <c r="G13934" s="35" t="s">
        <v>1</v>
      </c>
      <c r="H13934" s="35">
        <v>2023</v>
      </c>
      <c r="I13934" s="40">
        <v>1.2193519291885258E-5</v>
      </c>
    </row>
    <row r="13935" spans="2:9" x14ac:dyDescent="0.25">
      <c r="B13935" s="35" t="s">
        <v>84</v>
      </c>
      <c r="C13935" s="35" t="s">
        <v>67</v>
      </c>
      <c r="D13935" s="35" t="s">
        <v>23</v>
      </c>
      <c r="E13935" s="35" t="s">
        <v>3</v>
      </c>
      <c r="F13935" s="35" t="s">
        <v>57</v>
      </c>
      <c r="G13935" s="35" t="s">
        <v>1</v>
      </c>
      <c r="H13935" s="35">
        <v>2024</v>
      </c>
      <c r="I13935" s="40">
        <v>1.2229781910967717E-5</v>
      </c>
    </row>
    <row r="13936" spans="2:9" x14ac:dyDescent="0.25">
      <c r="B13936" s="35" t="s">
        <v>84</v>
      </c>
      <c r="C13936" s="35" t="s">
        <v>67</v>
      </c>
      <c r="D13936" s="35" t="s">
        <v>23</v>
      </c>
      <c r="E13936" s="35" t="s">
        <v>3</v>
      </c>
      <c r="F13936" s="35" t="s">
        <v>57</v>
      </c>
      <c r="G13936" s="35" t="s">
        <v>1</v>
      </c>
      <c r="H13936" s="35">
        <v>2025</v>
      </c>
      <c r="I13936" s="40">
        <v>1.2268802514465853E-5</v>
      </c>
    </row>
    <row r="13937" spans="2:9" x14ac:dyDescent="0.25">
      <c r="B13937" s="35" t="s">
        <v>84</v>
      </c>
      <c r="C13937" s="35" t="s">
        <v>67</v>
      </c>
      <c r="D13937" s="35" t="s">
        <v>23</v>
      </c>
      <c r="E13937" s="35" t="s">
        <v>3</v>
      </c>
      <c r="F13937" s="35" t="s">
        <v>57</v>
      </c>
      <c r="G13937" s="35" t="s">
        <v>1</v>
      </c>
      <c r="H13937" s="35">
        <v>2026</v>
      </c>
      <c r="I13937" s="40">
        <v>1.2314479618266419E-5</v>
      </c>
    </row>
    <row r="13938" spans="2:9" x14ac:dyDescent="0.25">
      <c r="B13938" s="35" t="s">
        <v>84</v>
      </c>
      <c r="C13938" s="35" t="s">
        <v>67</v>
      </c>
      <c r="D13938" s="35" t="s">
        <v>23</v>
      </c>
      <c r="E13938" s="35" t="s">
        <v>3</v>
      </c>
      <c r="F13938" s="35" t="s">
        <v>57</v>
      </c>
      <c r="G13938" s="35" t="s">
        <v>1</v>
      </c>
      <c r="H13938" s="35">
        <v>2027</v>
      </c>
      <c r="I13938" s="40">
        <v>1.2356575051553377E-5</v>
      </c>
    </row>
    <row r="13939" spans="2:9" x14ac:dyDescent="0.25">
      <c r="B13939" s="35" t="s">
        <v>84</v>
      </c>
      <c r="C13939" s="35" t="s">
        <v>67</v>
      </c>
      <c r="D13939" s="35" t="s">
        <v>23</v>
      </c>
      <c r="E13939" s="35" t="s">
        <v>3</v>
      </c>
      <c r="F13939" s="35" t="s">
        <v>57</v>
      </c>
      <c r="G13939" s="35" t="s">
        <v>1</v>
      </c>
      <c r="H13939" s="35">
        <v>2028</v>
      </c>
      <c r="I13939" s="40">
        <v>1.2387414075528914E-5</v>
      </c>
    </row>
    <row r="13940" spans="2:9" x14ac:dyDescent="0.25">
      <c r="B13940" s="35" t="s">
        <v>84</v>
      </c>
      <c r="C13940" s="35" t="s">
        <v>67</v>
      </c>
      <c r="D13940" s="35" t="s">
        <v>23</v>
      </c>
      <c r="E13940" s="35" t="s">
        <v>3</v>
      </c>
      <c r="F13940" s="35" t="s">
        <v>57</v>
      </c>
      <c r="G13940" s="35" t="s">
        <v>1</v>
      </c>
      <c r="H13940" s="35">
        <v>2029</v>
      </c>
      <c r="I13940" s="40">
        <v>1.2404718308503675E-5</v>
      </c>
    </row>
    <row r="13941" spans="2:9" x14ac:dyDescent="0.25">
      <c r="B13941" s="35" t="s">
        <v>84</v>
      </c>
      <c r="C13941" s="35" t="s">
        <v>67</v>
      </c>
      <c r="D13941" s="35" t="s">
        <v>23</v>
      </c>
      <c r="E13941" s="35" t="s">
        <v>3</v>
      </c>
      <c r="F13941" s="35" t="s">
        <v>57</v>
      </c>
      <c r="G13941" s="35" t="s">
        <v>1</v>
      </c>
      <c r="H13941" s="35">
        <v>2030</v>
      </c>
      <c r="I13941" s="40">
        <v>1.2406951930825091E-5</v>
      </c>
    </row>
    <row r="13942" spans="2:9" x14ac:dyDescent="0.25">
      <c r="B13942" s="35" t="s">
        <v>84</v>
      </c>
      <c r="C13942" s="35" t="s">
        <v>67</v>
      </c>
      <c r="D13942" s="35" t="s">
        <v>23</v>
      </c>
      <c r="E13942" s="35" t="s">
        <v>3</v>
      </c>
      <c r="F13942" s="35" t="s">
        <v>57</v>
      </c>
      <c r="G13942" s="35" t="s">
        <v>1</v>
      </c>
      <c r="H13942" s="35">
        <v>2031</v>
      </c>
      <c r="I13942" s="40">
        <v>1.2395112216096211E-5</v>
      </c>
    </row>
    <row r="13943" spans="2:9" x14ac:dyDescent="0.25">
      <c r="B13943" s="35" t="s">
        <v>84</v>
      </c>
      <c r="C13943" s="35" t="s">
        <v>67</v>
      </c>
      <c r="D13943" s="35" t="s">
        <v>23</v>
      </c>
      <c r="E13943" s="35" t="s">
        <v>3</v>
      </c>
      <c r="F13943" s="35" t="s">
        <v>57</v>
      </c>
      <c r="G13943" s="35" t="s">
        <v>1</v>
      </c>
      <c r="H13943" s="35">
        <v>2032</v>
      </c>
      <c r="I13943" s="40">
        <v>1.2371514824302737E-5</v>
      </c>
    </row>
    <row r="13944" spans="2:9" x14ac:dyDescent="0.25">
      <c r="B13944" s="35" t="s">
        <v>84</v>
      </c>
      <c r="C13944" s="35" t="s">
        <v>67</v>
      </c>
      <c r="D13944" s="35" t="s">
        <v>23</v>
      </c>
      <c r="E13944" s="35" t="s">
        <v>3</v>
      </c>
      <c r="F13944" s="35" t="s">
        <v>57</v>
      </c>
      <c r="G13944" s="35" t="s">
        <v>1</v>
      </c>
      <c r="H13944" s="35">
        <v>2033</v>
      </c>
      <c r="I13944" s="40">
        <v>1.233570139971947E-5</v>
      </c>
    </row>
    <row r="13945" spans="2:9" x14ac:dyDescent="0.25">
      <c r="B13945" s="35" t="s">
        <v>84</v>
      </c>
      <c r="C13945" s="35" t="s">
        <v>67</v>
      </c>
      <c r="D13945" s="35" t="s">
        <v>23</v>
      </c>
      <c r="E13945" s="35" t="s">
        <v>3</v>
      </c>
      <c r="F13945" s="35" t="s">
        <v>57</v>
      </c>
      <c r="G13945" s="35" t="s">
        <v>1</v>
      </c>
      <c r="H13945" s="35">
        <v>2034</v>
      </c>
      <c r="I13945" s="40">
        <v>1.2290737405136918E-5</v>
      </c>
    </row>
    <row r="13946" spans="2:9" x14ac:dyDescent="0.25">
      <c r="B13946" s="35" t="s">
        <v>84</v>
      </c>
      <c r="C13946" s="35" t="s">
        <v>67</v>
      </c>
      <c r="D13946" s="35" t="s">
        <v>23</v>
      </c>
      <c r="E13946" s="35" t="s">
        <v>3</v>
      </c>
      <c r="F13946" s="35" t="s">
        <v>57</v>
      </c>
      <c r="G13946" s="35" t="s">
        <v>1</v>
      </c>
      <c r="H13946" s="35">
        <v>2035</v>
      </c>
      <c r="I13946" s="40">
        <v>1.2236155623592624E-5</v>
      </c>
    </row>
    <row r="13947" spans="2:9" x14ac:dyDescent="0.25">
      <c r="B13947" s="35" t="s">
        <v>84</v>
      </c>
      <c r="C13947" s="35" t="s">
        <v>67</v>
      </c>
      <c r="D13947" s="35" t="s">
        <v>23</v>
      </c>
      <c r="E13947" s="35" t="s">
        <v>3</v>
      </c>
      <c r="F13947" s="35" t="s">
        <v>57</v>
      </c>
      <c r="G13947" s="35" t="s">
        <v>1</v>
      </c>
      <c r="H13947" s="35">
        <v>2036</v>
      </c>
      <c r="I13947" s="40">
        <v>1.2173763156949238E-5</v>
      </c>
    </row>
    <row r="13948" spans="2:9" x14ac:dyDescent="0.25">
      <c r="B13948" s="35" t="s">
        <v>84</v>
      </c>
      <c r="C13948" s="35" t="s">
        <v>67</v>
      </c>
      <c r="D13948" s="35" t="s">
        <v>23</v>
      </c>
      <c r="E13948" s="35" t="s">
        <v>3</v>
      </c>
      <c r="F13948" s="35" t="s">
        <v>57</v>
      </c>
      <c r="G13948" s="35" t="s">
        <v>1</v>
      </c>
      <c r="H13948" s="35">
        <v>2037</v>
      </c>
      <c r="I13948" s="40">
        <v>1.2105578486324671E-5</v>
      </c>
    </row>
    <row r="13949" spans="2:9" x14ac:dyDescent="0.25">
      <c r="B13949" s="35" t="s">
        <v>84</v>
      </c>
      <c r="C13949" s="35" t="s">
        <v>67</v>
      </c>
      <c r="D13949" s="35" t="s">
        <v>23</v>
      </c>
      <c r="E13949" s="35" t="s">
        <v>3</v>
      </c>
      <c r="F13949" s="35" t="s">
        <v>57</v>
      </c>
      <c r="G13949" s="35" t="s">
        <v>1</v>
      </c>
      <c r="H13949" s="35">
        <v>2038</v>
      </c>
      <c r="I13949" s="40">
        <v>1.203099251221391E-5</v>
      </c>
    </row>
    <row r="13950" spans="2:9" x14ac:dyDescent="0.25">
      <c r="B13950" s="35" t="s">
        <v>84</v>
      </c>
      <c r="C13950" s="35" t="s">
        <v>67</v>
      </c>
      <c r="D13950" s="35" t="s">
        <v>23</v>
      </c>
      <c r="E13950" s="35" t="s">
        <v>3</v>
      </c>
      <c r="F13950" s="35" t="s">
        <v>57</v>
      </c>
      <c r="G13950" s="35" t="s">
        <v>1</v>
      </c>
      <c r="H13950" s="35">
        <v>2039</v>
      </c>
      <c r="I13950" s="40">
        <v>1.1952564872084061E-5</v>
      </c>
    </row>
    <row r="13951" spans="2:9" x14ac:dyDescent="0.25">
      <c r="B13951" s="35" t="s">
        <v>84</v>
      </c>
      <c r="C13951" s="35" t="s">
        <v>67</v>
      </c>
      <c r="D13951" s="35" t="s">
        <v>23</v>
      </c>
      <c r="E13951" s="35" t="s">
        <v>3</v>
      </c>
      <c r="F13951" s="35" t="s">
        <v>57</v>
      </c>
      <c r="G13951" s="35" t="s">
        <v>1</v>
      </c>
      <c r="H13951" s="35">
        <v>2040</v>
      </c>
      <c r="I13951" s="40">
        <v>1.1871358749662444E-5</v>
      </c>
    </row>
    <row r="13952" spans="2:9" x14ac:dyDescent="0.25">
      <c r="B13952" s="35" t="s">
        <v>84</v>
      </c>
      <c r="C13952" s="35" t="s">
        <v>67</v>
      </c>
      <c r="D13952" s="35" t="s">
        <v>23</v>
      </c>
      <c r="E13952" s="35" t="s">
        <v>3</v>
      </c>
      <c r="F13952" s="35" t="s">
        <v>57</v>
      </c>
      <c r="G13952" s="35" t="s">
        <v>1</v>
      </c>
      <c r="H13952" s="35">
        <v>2041</v>
      </c>
      <c r="I13952" s="40">
        <v>1.178767440610773E-5</v>
      </c>
    </row>
    <row r="13953" spans="2:9" x14ac:dyDescent="0.25">
      <c r="B13953" s="35" t="s">
        <v>84</v>
      </c>
      <c r="C13953" s="35" t="s">
        <v>67</v>
      </c>
      <c r="D13953" s="35" t="s">
        <v>23</v>
      </c>
      <c r="E13953" s="35" t="s">
        <v>3</v>
      </c>
      <c r="F13953" s="35" t="s">
        <v>57</v>
      </c>
      <c r="G13953" s="35" t="s">
        <v>1</v>
      </c>
      <c r="H13953" s="35">
        <v>2042</v>
      </c>
      <c r="I13953" s="40">
        <v>1.1701730305887926E-5</v>
      </c>
    </row>
    <row r="13954" spans="2:9" x14ac:dyDescent="0.25">
      <c r="B13954" s="35" t="s">
        <v>84</v>
      </c>
      <c r="C13954" s="35" t="s">
        <v>67</v>
      </c>
      <c r="D13954" s="35" t="s">
        <v>23</v>
      </c>
      <c r="E13954" s="35" t="s">
        <v>3</v>
      </c>
      <c r="F13954" s="35" t="s">
        <v>57</v>
      </c>
      <c r="G13954" s="35" t="s">
        <v>1</v>
      </c>
      <c r="H13954" s="35">
        <v>2043</v>
      </c>
      <c r="I13954" s="40">
        <v>1.1614421315882426E-5</v>
      </c>
    </row>
    <row r="13955" spans="2:9" x14ac:dyDescent="0.25">
      <c r="B13955" s="35" t="s">
        <v>84</v>
      </c>
      <c r="C13955" s="35" t="s">
        <v>67</v>
      </c>
      <c r="D13955" s="35" t="s">
        <v>23</v>
      </c>
      <c r="E13955" s="35" t="s">
        <v>3</v>
      </c>
      <c r="F13955" s="35" t="s">
        <v>57</v>
      </c>
      <c r="G13955" s="35" t="s">
        <v>1</v>
      </c>
      <c r="H13955" s="35">
        <v>2044</v>
      </c>
      <c r="I13955" s="40">
        <v>1.1527147177464653E-5</v>
      </c>
    </row>
    <row r="13956" spans="2:9" x14ac:dyDescent="0.25">
      <c r="B13956" s="35" t="s">
        <v>84</v>
      </c>
      <c r="C13956" s="35" t="s">
        <v>67</v>
      </c>
      <c r="D13956" s="35" t="s">
        <v>23</v>
      </c>
      <c r="E13956" s="35" t="s">
        <v>3</v>
      </c>
      <c r="F13956" s="35" t="s">
        <v>57</v>
      </c>
      <c r="G13956" s="35" t="s">
        <v>1</v>
      </c>
      <c r="H13956" s="35">
        <v>2045</v>
      </c>
      <c r="I13956" s="40">
        <v>1.1439653753028253E-5</v>
      </c>
    </row>
    <row r="13957" spans="2:9" x14ac:dyDescent="0.25">
      <c r="B13957" s="35" t="s">
        <v>84</v>
      </c>
      <c r="C13957" s="35" t="s">
        <v>67</v>
      </c>
      <c r="D13957" s="35" t="s">
        <v>23</v>
      </c>
      <c r="E13957" s="35" t="s">
        <v>3</v>
      </c>
      <c r="F13957" s="35" t="s">
        <v>57</v>
      </c>
      <c r="G13957" s="35" t="s">
        <v>1</v>
      </c>
      <c r="H13957" s="35">
        <v>2046</v>
      </c>
      <c r="I13957" s="40">
        <v>1.1352240428873092E-5</v>
      </c>
    </row>
    <row r="13958" spans="2:9" x14ac:dyDescent="0.25">
      <c r="B13958" s="35" t="s">
        <v>84</v>
      </c>
      <c r="C13958" s="35" t="s">
        <v>67</v>
      </c>
      <c r="D13958" s="35" t="s">
        <v>23</v>
      </c>
      <c r="E13958" s="35" t="s">
        <v>3</v>
      </c>
      <c r="F13958" s="35" t="s">
        <v>57</v>
      </c>
      <c r="G13958" s="35" t="s">
        <v>1</v>
      </c>
      <c r="H13958" s="35">
        <v>2047</v>
      </c>
      <c r="I13958" s="40">
        <v>1.1266025338080877E-5</v>
      </c>
    </row>
    <row r="13959" spans="2:9" x14ac:dyDescent="0.25">
      <c r="B13959" s="35" t="s">
        <v>84</v>
      </c>
      <c r="C13959" s="35" t="s">
        <v>67</v>
      </c>
      <c r="D13959" s="35" t="s">
        <v>23</v>
      </c>
      <c r="E13959" s="35" t="s">
        <v>3</v>
      </c>
      <c r="F13959" s="35" t="s">
        <v>57</v>
      </c>
      <c r="G13959" s="35" t="s">
        <v>1</v>
      </c>
      <c r="H13959" s="35">
        <v>2048</v>
      </c>
      <c r="I13959" s="40">
        <v>1.1181331226640789E-5</v>
      </c>
    </row>
    <row r="13960" spans="2:9" x14ac:dyDescent="0.25">
      <c r="B13960" s="35" t="s">
        <v>84</v>
      </c>
      <c r="C13960" s="35" t="s">
        <v>67</v>
      </c>
      <c r="D13960" s="35" t="s">
        <v>23</v>
      </c>
      <c r="E13960" s="35" t="s">
        <v>3</v>
      </c>
      <c r="F13960" s="35" t="s">
        <v>57</v>
      </c>
      <c r="G13960" s="35" t="s">
        <v>1</v>
      </c>
      <c r="H13960" s="35">
        <v>2049</v>
      </c>
      <c r="I13960" s="40">
        <v>1.109603174462747E-5</v>
      </c>
    </row>
    <row r="13961" spans="2:9" x14ac:dyDescent="0.25">
      <c r="B13961" s="35" t="s">
        <v>84</v>
      </c>
      <c r="C13961" s="35" t="s">
        <v>67</v>
      </c>
      <c r="D13961" s="35" t="s">
        <v>23</v>
      </c>
      <c r="E13961" s="35" t="s">
        <v>3</v>
      </c>
      <c r="F13961" s="35" t="s">
        <v>57</v>
      </c>
      <c r="G13961" s="35" t="s">
        <v>1</v>
      </c>
      <c r="H13961" s="35">
        <v>2050</v>
      </c>
      <c r="I13961" s="40">
        <v>1.1011455846147718E-5</v>
      </c>
    </row>
    <row r="13962" spans="2:9" x14ac:dyDescent="0.25">
      <c r="B13962" s="35" t="s">
        <v>84</v>
      </c>
      <c r="C13962" s="35" t="s">
        <v>67</v>
      </c>
      <c r="D13962" s="35" t="s">
        <v>23</v>
      </c>
      <c r="E13962" s="35" t="s">
        <v>3</v>
      </c>
      <c r="F13962" s="35" t="s">
        <v>57</v>
      </c>
      <c r="G13962" s="35" t="s">
        <v>1</v>
      </c>
      <c r="H13962" s="35">
        <v>2051</v>
      </c>
      <c r="I13962" s="40">
        <v>1.0928072137472344E-5</v>
      </c>
    </row>
    <row r="13963" spans="2:9" x14ac:dyDescent="0.25">
      <c r="B13963" s="35" t="s">
        <v>84</v>
      </c>
      <c r="C13963" s="35" t="s">
        <v>67</v>
      </c>
      <c r="D13963" s="35" t="s">
        <v>23</v>
      </c>
      <c r="E13963" s="35" t="s">
        <v>3</v>
      </c>
      <c r="F13963" s="35" t="s">
        <v>57</v>
      </c>
      <c r="G13963" s="35" t="s">
        <v>1</v>
      </c>
      <c r="H13963" s="35">
        <v>2052</v>
      </c>
      <c r="I13963" s="40">
        <v>1.0846666997401683E-5</v>
      </c>
    </row>
    <row r="13964" spans="2:9" x14ac:dyDescent="0.25">
      <c r="B13964" s="35" t="s">
        <v>84</v>
      </c>
      <c r="C13964" s="35" t="s">
        <v>67</v>
      </c>
      <c r="D13964" s="35" t="s">
        <v>23</v>
      </c>
      <c r="E13964" s="35" t="s">
        <v>3</v>
      </c>
      <c r="F13964" s="35" t="s">
        <v>57</v>
      </c>
      <c r="G13964" s="35" t="s">
        <v>1</v>
      </c>
      <c r="H13964" s="35">
        <v>2053</v>
      </c>
      <c r="I13964" s="40">
        <v>1.0766009250361958E-5</v>
      </c>
    </row>
    <row r="13965" spans="2:9" x14ac:dyDescent="0.25">
      <c r="B13965" s="35" t="s">
        <v>84</v>
      </c>
      <c r="C13965" s="35" t="s">
        <v>67</v>
      </c>
      <c r="D13965" s="35" t="s">
        <v>23</v>
      </c>
      <c r="E13965" s="35" t="s">
        <v>3</v>
      </c>
      <c r="F13965" s="35" t="s">
        <v>57</v>
      </c>
      <c r="G13965" s="35" t="s">
        <v>1</v>
      </c>
      <c r="H13965" s="35">
        <v>2054</v>
      </c>
      <c r="I13965" s="40">
        <v>1.0686431212907553E-5</v>
      </c>
    </row>
    <row r="13966" spans="2:9" x14ac:dyDescent="0.25">
      <c r="B13966" s="35" t="s">
        <v>84</v>
      </c>
      <c r="C13966" s="35" t="s">
        <v>67</v>
      </c>
      <c r="D13966" s="35" t="s">
        <v>23</v>
      </c>
      <c r="E13966" s="35" t="s">
        <v>3</v>
      </c>
      <c r="F13966" s="35" t="s">
        <v>57</v>
      </c>
      <c r="G13966" s="35" t="s">
        <v>1</v>
      </c>
      <c r="H13966" s="35">
        <v>2055</v>
      </c>
      <c r="I13966" s="40">
        <v>1.0608646481405954E-5</v>
      </c>
    </row>
    <row r="13967" spans="2:9" x14ac:dyDescent="0.25">
      <c r="B13967" s="35" t="s">
        <v>84</v>
      </c>
      <c r="C13967" s="35" t="s">
        <v>67</v>
      </c>
      <c r="D13967" s="35" t="s">
        <v>23</v>
      </c>
      <c r="E13967" s="35" t="s">
        <v>3</v>
      </c>
      <c r="F13967" s="35" t="s">
        <v>57</v>
      </c>
      <c r="G13967" s="35" t="s">
        <v>1</v>
      </c>
      <c r="H13967" s="35">
        <v>2056</v>
      </c>
      <c r="I13967" s="40">
        <v>1.053070367525957E-5</v>
      </c>
    </row>
    <row r="13968" spans="2:9" x14ac:dyDescent="0.25">
      <c r="B13968" s="35" t="s">
        <v>84</v>
      </c>
      <c r="C13968" s="35" t="s">
        <v>67</v>
      </c>
      <c r="D13968" s="35" t="s">
        <v>23</v>
      </c>
      <c r="E13968" s="35" t="s">
        <v>3</v>
      </c>
      <c r="F13968" s="35" t="s">
        <v>57</v>
      </c>
      <c r="G13968" s="35" t="s">
        <v>1</v>
      </c>
      <c r="H13968" s="35">
        <v>2057</v>
      </c>
      <c r="I13968" s="40">
        <v>1.0453799656863743E-5</v>
      </c>
    </row>
    <row r="13969" spans="2:9" x14ac:dyDescent="0.25">
      <c r="B13969" s="35" t="s">
        <v>84</v>
      </c>
      <c r="C13969" s="35" t="s">
        <v>67</v>
      </c>
      <c r="D13969" s="35" t="s">
        <v>23</v>
      </c>
      <c r="E13969" s="35" t="s">
        <v>3</v>
      </c>
      <c r="F13969" s="35" t="s">
        <v>57</v>
      </c>
      <c r="G13969" s="35" t="s">
        <v>1</v>
      </c>
      <c r="H13969" s="35">
        <v>2058</v>
      </c>
      <c r="I13969" s="40">
        <v>1.0379386227441532E-5</v>
      </c>
    </row>
    <row r="13970" spans="2:9" x14ac:dyDescent="0.25">
      <c r="B13970" s="35" t="s">
        <v>84</v>
      </c>
      <c r="C13970" s="35" t="s">
        <v>67</v>
      </c>
      <c r="D13970" s="35" t="s">
        <v>23</v>
      </c>
      <c r="E13970" s="35" t="s">
        <v>3</v>
      </c>
      <c r="F13970" s="35" t="s">
        <v>57</v>
      </c>
      <c r="G13970" s="35" t="s">
        <v>1</v>
      </c>
      <c r="H13970" s="35">
        <v>2059</v>
      </c>
      <c r="I13970" s="40">
        <v>1.0308307743080937E-5</v>
      </c>
    </row>
    <row r="13971" spans="2:9" x14ac:dyDescent="0.25">
      <c r="B13971" s="35" t="s">
        <v>84</v>
      </c>
      <c r="C13971" s="35" t="s">
        <v>67</v>
      </c>
      <c r="D13971" s="35" t="s">
        <v>23</v>
      </c>
      <c r="E13971" s="35" t="s">
        <v>3</v>
      </c>
      <c r="F13971" s="35" t="s">
        <v>57</v>
      </c>
      <c r="G13971" s="35" t="s">
        <v>1</v>
      </c>
      <c r="H13971" s="35">
        <v>2060</v>
      </c>
      <c r="I13971" s="40">
        <v>1.0238189809717496E-5</v>
      </c>
    </row>
    <row r="13972" spans="2:9" x14ac:dyDescent="0.25">
      <c r="B13972" s="35" t="s">
        <v>84</v>
      </c>
      <c r="C13972" s="35" t="s">
        <v>67</v>
      </c>
      <c r="D13972" s="35" t="s">
        <v>23</v>
      </c>
      <c r="E13972" s="35" t="s">
        <v>3</v>
      </c>
      <c r="F13972" s="35" t="s">
        <v>58</v>
      </c>
      <c r="G13972" s="35" t="s">
        <v>1</v>
      </c>
      <c r="H13972" s="35">
        <v>2000</v>
      </c>
      <c r="I13972" s="40">
        <f t="array" ref="I13972:I14032">TRANSPOSE('[10]Despesa_%PIB'!$B$68:$BJ$68)</f>
        <v>0</v>
      </c>
    </row>
    <row r="13973" spans="2:9" x14ac:dyDescent="0.25">
      <c r="B13973" s="35" t="s">
        <v>84</v>
      </c>
      <c r="C13973" s="35" t="s">
        <v>67</v>
      </c>
      <c r="D13973" s="35" t="s">
        <v>23</v>
      </c>
      <c r="E13973" s="35" t="s">
        <v>3</v>
      </c>
      <c r="F13973" s="35" t="s">
        <v>58</v>
      </c>
      <c r="G13973" s="35" t="s">
        <v>1</v>
      </c>
      <c r="H13973" s="35">
        <v>2001</v>
      </c>
      <c r="I13973" s="40">
        <v>0</v>
      </c>
    </row>
    <row r="13974" spans="2:9" x14ac:dyDescent="0.25">
      <c r="B13974" s="35" t="s">
        <v>84</v>
      </c>
      <c r="C13974" s="35" t="s">
        <v>67</v>
      </c>
      <c r="D13974" s="35" t="s">
        <v>23</v>
      </c>
      <c r="E13974" s="35" t="s">
        <v>3</v>
      </c>
      <c r="F13974" s="35" t="s">
        <v>58</v>
      </c>
      <c r="G13974" s="35" t="s">
        <v>1</v>
      </c>
      <c r="H13974" s="35">
        <v>2002</v>
      </c>
      <c r="I13974" s="40">
        <v>0</v>
      </c>
    </row>
    <row r="13975" spans="2:9" x14ac:dyDescent="0.25">
      <c r="B13975" s="35" t="s">
        <v>84</v>
      </c>
      <c r="C13975" s="35" t="s">
        <v>67</v>
      </c>
      <c r="D13975" s="35" t="s">
        <v>23</v>
      </c>
      <c r="E13975" s="35" t="s">
        <v>3</v>
      </c>
      <c r="F13975" s="35" t="s">
        <v>58</v>
      </c>
      <c r="G13975" s="35" t="s">
        <v>1</v>
      </c>
      <c r="H13975" s="35">
        <v>2003</v>
      </c>
      <c r="I13975" s="40">
        <v>0</v>
      </c>
    </row>
    <row r="13976" spans="2:9" x14ac:dyDescent="0.25">
      <c r="B13976" s="35" t="s">
        <v>84</v>
      </c>
      <c r="C13976" s="35" t="s">
        <v>67</v>
      </c>
      <c r="D13976" s="35" t="s">
        <v>23</v>
      </c>
      <c r="E13976" s="35" t="s">
        <v>3</v>
      </c>
      <c r="F13976" s="35" t="s">
        <v>58</v>
      </c>
      <c r="G13976" s="35" t="s">
        <v>1</v>
      </c>
      <c r="H13976" s="35">
        <v>2004</v>
      </c>
      <c r="I13976" s="40">
        <v>0</v>
      </c>
    </row>
    <row r="13977" spans="2:9" x14ac:dyDescent="0.25">
      <c r="B13977" s="35" t="s">
        <v>84</v>
      </c>
      <c r="C13977" s="35" t="s">
        <v>67</v>
      </c>
      <c r="D13977" s="35" t="s">
        <v>23</v>
      </c>
      <c r="E13977" s="35" t="s">
        <v>3</v>
      </c>
      <c r="F13977" s="35" t="s">
        <v>58</v>
      </c>
      <c r="G13977" s="35" t="s">
        <v>1</v>
      </c>
      <c r="H13977" s="35">
        <v>2005</v>
      </c>
      <c r="I13977" s="40">
        <v>0</v>
      </c>
    </row>
    <row r="13978" spans="2:9" x14ac:dyDescent="0.25">
      <c r="B13978" s="35" t="s">
        <v>84</v>
      </c>
      <c r="C13978" s="35" t="s">
        <v>67</v>
      </c>
      <c r="D13978" s="35" t="s">
        <v>23</v>
      </c>
      <c r="E13978" s="35" t="s">
        <v>3</v>
      </c>
      <c r="F13978" s="35" t="s">
        <v>58</v>
      </c>
      <c r="G13978" s="35" t="s">
        <v>1</v>
      </c>
      <c r="H13978" s="35">
        <v>2006</v>
      </c>
      <c r="I13978" s="40">
        <v>0</v>
      </c>
    </row>
    <row r="13979" spans="2:9" x14ac:dyDescent="0.25">
      <c r="B13979" s="35" t="s">
        <v>84</v>
      </c>
      <c r="C13979" s="35" t="s">
        <v>67</v>
      </c>
      <c r="D13979" s="35" t="s">
        <v>23</v>
      </c>
      <c r="E13979" s="35" t="s">
        <v>3</v>
      </c>
      <c r="F13979" s="35" t="s">
        <v>58</v>
      </c>
      <c r="G13979" s="35" t="s">
        <v>1</v>
      </c>
      <c r="H13979" s="35">
        <v>2007</v>
      </c>
      <c r="I13979" s="40">
        <v>0</v>
      </c>
    </row>
    <row r="13980" spans="2:9" x14ac:dyDescent="0.25">
      <c r="B13980" s="35" t="s">
        <v>84</v>
      </c>
      <c r="C13980" s="35" t="s">
        <v>67</v>
      </c>
      <c r="D13980" s="35" t="s">
        <v>23</v>
      </c>
      <c r="E13980" s="35" t="s">
        <v>3</v>
      </c>
      <c r="F13980" s="35" t="s">
        <v>58</v>
      </c>
      <c r="G13980" s="35" t="s">
        <v>1</v>
      </c>
      <c r="H13980" s="35">
        <v>2008</v>
      </c>
      <c r="I13980" s="40">
        <v>0</v>
      </c>
    </row>
    <row r="13981" spans="2:9" x14ac:dyDescent="0.25">
      <c r="B13981" s="35" t="s">
        <v>84</v>
      </c>
      <c r="C13981" s="35" t="s">
        <v>67</v>
      </c>
      <c r="D13981" s="35" t="s">
        <v>23</v>
      </c>
      <c r="E13981" s="35" t="s">
        <v>3</v>
      </c>
      <c r="F13981" s="35" t="s">
        <v>58</v>
      </c>
      <c r="G13981" s="35" t="s">
        <v>1</v>
      </c>
      <c r="H13981" s="35">
        <v>2009</v>
      </c>
      <c r="I13981" s="40">
        <v>0</v>
      </c>
    </row>
    <row r="13982" spans="2:9" x14ac:dyDescent="0.25">
      <c r="B13982" s="35" t="s">
        <v>84</v>
      </c>
      <c r="C13982" s="35" t="s">
        <v>67</v>
      </c>
      <c r="D13982" s="35" t="s">
        <v>23</v>
      </c>
      <c r="E13982" s="35" t="s">
        <v>3</v>
      </c>
      <c r="F13982" s="35" t="s">
        <v>58</v>
      </c>
      <c r="G13982" s="35" t="s">
        <v>1</v>
      </c>
      <c r="H13982" s="35">
        <v>2010</v>
      </c>
      <c r="I13982" s="40">
        <v>0</v>
      </c>
    </row>
    <row r="13983" spans="2:9" x14ac:dyDescent="0.25">
      <c r="B13983" s="35" t="s">
        <v>84</v>
      </c>
      <c r="C13983" s="35" t="s">
        <v>67</v>
      </c>
      <c r="D13983" s="35" t="s">
        <v>23</v>
      </c>
      <c r="E13983" s="35" t="s">
        <v>3</v>
      </c>
      <c r="F13983" s="35" t="s">
        <v>58</v>
      </c>
      <c r="G13983" s="35" t="s">
        <v>1</v>
      </c>
      <c r="H13983" s="35">
        <v>2011</v>
      </c>
      <c r="I13983" s="40">
        <v>0</v>
      </c>
    </row>
    <row r="13984" spans="2:9" x14ac:dyDescent="0.25">
      <c r="B13984" s="35" t="s">
        <v>84</v>
      </c>
      <c r="C13984" s="35" t="s">
        <v>67</v>
      </c>
      <c r="D13984" s="35" t="s">
        <v>23</v>
      </c>
      <c r="E13984" s="35" t="s">
        <v>3</v>
      </c>
      <c r="F13984" s="35" t="s">
        <v>58</v>
      </c>
      <c r="G13984" s="35" t="s">
        <v>1</v>
      </c>
      <c r="H13984" s="35">
        <v>2012</v>
      </c>
      <c r="I13984" s="40">
        <v>0</v>
      </c>
    </row>
    <row r="13985" spans="2:9" x14ac:dyDescent="0.25">
      <c r="B13985" s="35" t="s">
        <v>84</v>
      </c>
      <c r="C13985" s="35" t="s">
        <v>67</v>
      </c>
      <c r="D13985" s="35" t="s">
        <v>23</v>
      </c>
      <c r="E13985" s="35" t="s">
        <v>3</v>
      </c>
      <c r="F13985" s="35" t="s">
        <v>58</v>
      </c>
      <c r="G13985" s="35" t="s">
        <v>1</v>
      </c>
      <c r="H13985" s="35">
        <v>2013</v>
      </c>
      <c r="I13985" s="40">
        <v>0</v>
      </c>
    </row>
    <row r="13986" spans="2:9" x14ac:dyDescent="0.25">
      <c r="B13986" s="35" t="s">
        <v>84</v>
      </c>
      <c r="C13986" s="35" t="s">
        <v>67</v>
      </c>
      <c r="D13986" s="35" t="s">
        <v>23</v>
      </c>
      <c r="E13986" s="35" t="s">
        <v>3</v>
      </c>
      <c r="F13986" s="35" t="s">
        <v>58</v>
      </c>
      <c r="G13986" s="35" t="s">
        <v>1</v>
      </c>
      <c r="H13986" s="35">
        <v>2014</v>
      </c>
      <c r="I13986" s="40">
        <v>1.0205476946273007E-3</v>
      </c>
    </row>
    <row r="13987" spans="2:9" x14ac:dyDescent="0.25">
      <c r="B13987" s="35" t="s">
        <v>84</v>
      </c>
      <c r="C13987" s="35" t="s">
        <v>67</v>
      </c>
      <c r="D13987" s="35" t="s">
        <v>23</v>
      </c>
      <c r="E13987" s="35" t="s">
        <v>3</v>
      </c>
      <c r="F13987" s="35" t="s">
        <v>58</v>
      </c>
      <c r="G13987" s="35" t="s">
        <v>1</v>
      </c>
      <c r="H13987" s="35">
        <v>2015</v>
      </c>
      <c r="I13987" s="40">
        <v>1.0354205611086793E-3</v>
      </c>
    </row>
    <row r="13988" spans="2:9" x14ac:dyDescent="0.25">
      <c r="B13988" s="35" t="s">
        <v>84</v>
      </c>
      <c r="C13988" s="35" t="s">
        <v>67</v>
      </c>
      <c r="D13988" s="35" t="s">
        <v>23</v>
      </c>
      <c r="E13988" s="35" t="s">
        <v>3</v>
      </c>
      <c r="F13988" s="35" t="s">
        <v>58</v>
      </c>
      <c r="G13988" s="35" t="s">
        <v>1</v>
      </c>
      <c r="H13988" s="35">
        <v>2016</v>
      </c>
      <c r="I13988" s="40">
        <v>1.1013442463530907E-3</v>
      </c>
    </row>
    <row r="13989" spans="2:9" x14ac:dyDescent="0.25">
      <c r="B13989" s="35" t="s">
        <v>84</v>
      </c>
      <c r="C13989" s="35" t="s">
        <v>67</v>
      </c>
      <c r="D13989" s="35" t="s">
        <v>23</v>
      </c>
      <c r="E13989" s="35" t="s">
        <v>3</v>
      </c>
      <c r="F13989" s="35" t="s">
        <v>58</v>
      </c>
      <c r="G13989" s="35" t="s">
        <v>1</v>
      </c>
      <c r="H13989" s="35">
        <v>2017</v>
      </c>
      <c r="I13989" s="40">
        <v>1.0918405092166382E-3</v>
      </c>
    </row>
    <row r="13990" spans="2:9" x14ac:dyDescent="0.25">
      <c r="B13990" s="35" t="s">
        <v>84</v>
      </c>
      <c r="C13990" s="35" t="s">
        <v>67</v>
      </c>
      <c r="D13990" s="35" t="s">
        <v>23</v>
      </c>
      <c r="E13990" s="35" t="s">
        <v>3</v>
      </c>
      <c r="F13990" s="35" t="s">
        <v>58</v>
      </c>
      <c r="G13990" s="35" t="s">
        <v>1</v>
      </c>
      <c r="H13990" s="35">
        <v>2018</v>
      </c>
      <c r="I13990" s="40">
        <v>1.0776784905430234E-3</v>
      </c>
    </row>
    <row r="13991" spans="2:9" x14ac:dyDescent="0.25">
      <c r="B13991" s="35" t="s">
        <v>84</v>
      </c>
      <c r="C13991" s="35" t="s">
        <v>67</v>
      </c>
      <c r="D13991" s="35" t="s">
        <v>23</v>
      </c>
      <c r="E13991" s="35" t="s">
        <v>3</v>
      </c>
      <c r="F13991" s="35" t="s">
        <v>58</v>
      </c>
      <c r="G13991" s="35" t="s">
        <v>1</v>
      </c>
      <c r="H13991" s="35">
        <v>2019</v>
      </c>
      <c r="I13991" s="40">
        <v>1.0634363129072531E-3</v>
      </c>
    </row>
    <row r="13992" spans="2:9" x14ac:dyDescent="0.25">
      <c r="B13992" s="35" t="s">
        <v>84</v>
      </c>
      <c r="C13992" s="35" t="s">
        <v>67</v>
      </c>
      <c r="D13992" s="35" t="s">
        <v>23</v>
      </c>
      <c r="E13992" s="35" t="s">
        <v>3</v>
      </c>
      <c r="F13992" s="35" t="s">
        <v>58</v>
      </c>
      <c r="G13992" s="35" t="s">
        <v>1</v>
      </c>
      <c r="H13992" s="35">
        <v>2020</v>
      </c>
      <c r="I13992" s="40">
        <v>1.0480995864552525E-3</v>
      </c>
    </row>
    <row r="13993" spans="2:9" x14ac:dyDescent="0.25">
      <c r="B13993" s="35" t="s">
        <v>84</v>
      </c>
      <c r="C13993" s="35" t="s">
        <v>67</v>
      </c>
      <c r="D13993" s="35" t="s">
        <v>23</v>
      </c>
      <c r="E13993" s="35" t="s">
        <v>3</v>
      </c>
      <c r="F13993" s="35" t="s">
        <v>58</v>
      </c>
      <c r="G13993" s="35" t="s">
        <v>1</v>
      </c>
      <c r="H13993" s="35">
        <v>2021</v>
      </c>
      <c r="I13993" s="40">
        <v>1.0293892669258166E-3</v>
      </c>
    </row>
    <row r="13994" spans="2:9" x14ac:dyDescent="0.25">
      <c r="B13994" s="35" t="s">
        <v>84</v>
      </c>
      <c r="C13994" s="35" t="s">
        <v>67</v>
      </c>
      <c r="D13994" s="35" t="s">
        <v>23</v>
      </c>
      <c r="E13994" s="35" t="s">
        <v>3</v>
      </c>
      <c r="F13994" s="35" t="s">
        <v>58</v>
      </c>
      <c r="G13994" s="35" t="s">
        <v>1</v>
      </c>
      <c r="H13994" s="35">
        <v>2022</v>
      </c>
      <c r="I13994" s="40">
        <v>1.0108049205695645E-3</v>
      </c>
    </row>
    <row r="13995" spans="2:9" x14ac:dyDescent="0.25">
      <c r="B13995" s="35" t="s">
        <v>84</v>
      </c>
      <c r="C13995" s="35" t="s">
        <v>67</v>
      </c>
      <c r="D13995" s="35" t="s">
        <v>23</v>
      </c>
      <c r="E13995" s="35" t="s">
        <v>3</v>
      </c>
      <c r="F13995" s="35" t="s">
        <v>58</v>
      </c>
      <c r="G13995" s="35" t="s">
        <v>1</v>
      </c>
      <c r="H13995" s="35">
        <v>2023</v>
      </c>
      <c r="I13995" s="40">
        <v>9.919389419875929E-4</v>
      </c>
    </row>
    <row r="13996" spans="2:9" x14ac:dyDescent="0.25">
      <c r="B13996" s="35" t="s">
        <v>84</v>
      </c>
      <c r="C13996" s="35" t="s">
        <v>67</v>
      </c>
      <c r="D13996" s="35" t="s">
        <v>23</v>
      </c>
      <c r="E13996" s="35" t="s">
        <v>3</v>
      </c>
      <c r="F13996" s="35" t="s">
        <v>58</v>
      </c>
      <c r="G13996" s="35" t="s">
        <v>1</v>
      </c>
      <c r="H13996" s="35">
        <v>2024</v>
      </c>
      <c r="I13996" s="40">
        <v>9.7311260849711775E-4</v>
      </c>
    </row>
    <row r="13997" spans="2:9" x14ac:dyDescent="0.25">
      <c r="B13997" s="35" t="s">
        <v>84</v>
      </c>
      <c r="C13997" s="35" t="s">
        <v>67</v>
      </c>
      <c r="D13997" s="35" t="s">
        <v>23</v>
      </c>
      <c r="E13997" s="35" t="s">
        <v>3</v>
      </c>
      <c r="F13997" s="35" t="s">
        <v>58</v>
      </c>
      <c r="G13997" s="35" t="s">
        <v>1</v>
      </c>
      <c r="H13997" s="35">
        <v>2025</v>
      </c>
      <c r="I13997" s="40">
        <v>9.5412120726767876E-4</v>
      </c>
    </row>
    <row r="13998" spans="2:9" x14ac:dyDescent="0.25">
      <c r="B13998" s="35" t="s">
        <v>84</v>
      </c>
      <c r="C13998" s="35" t="s">
        <v>67</v>
      </c>
      <c r="D13998" s="35" t="s">
        <v>23</v>
      </c>
      <c r="E13998" s="35" t="s">
        <v>3</v>
      </c>
      <c r="F13998" s="35" t="s">
        <v>58</v>
      </c>
      <c r="G13998" s="35" t="s">
        <v>1</v>
      </c>
      <c r="H13998" s="35">
        <v>2026</v>
      </c>
      <c r="I13998" s="40">
        <v>9.3506777164662858E-4</v>
      </c>
    </row>
    <row r="13999" spans="2:9" x14ac:dyDescent="0.25">
      <c r="B13999" s="35" t="s">
        <v>84</v>
      </c>
      <c r="C13999" s="35" t="s">
        <v>67</v>
      </c>
      <c r="D13999" s="35" t="s">
        <v>23</v>
      </c>
      <c r="E13999" s="35" t="s">
        <v>3</v>
      </c>
      <c r="F13999" s="35" t="s">
        <v>58</v>
      </c>
      <c r="G13999" s="35" t="s">
        <v>1</v>
      </c>
      <c r="H13999" s="35">
        <v>2027</v>
      </c>
      <c r="I13999" s="40">
        <v>9.160064324250023E-4</v>
      </c>
    </row>
    <row r="14000" spans="2:9" x14ac:dyDescent="0.25">
      <c r="B14000" s="35" t="s">
        <v>84</v>
      </c>
      <c r="C14000" s="35" t="s">
        <v>67</v>
      </c>
      <c r="D14000" s="35" t="s">
        <v>23</v>
      </c>
      <c r="E14000" s="35" t="s">
        <v>3</v>
      </c>
      <c r="F14000" s="35" t="s">
        <v>58</v>
      </c>
      <c r="G14000" s="35" t="s">
        <v>1</v>
      </c>
      <c r="H14000" s="35">
        <v>2028</v>
      </c>
      <c r="I14000" s="40">
        <v>8.9678079326248328E-4</v>
      </c>
    </row>
    <row r="14001" spans="2:9" x14ac:dyDescent="0.25">
      <c r="B14001" s="35" t="s">
        <v>84</v>
      </c>
      <c r="C14001" s="35" t="s">
        <v>67</v>
      </c>
      <c r="D14001" s="35" t="s">
        <v>23</v>
      </c>
      <c r="E14001" s="35" t="s">
        <v>3</v>
      </c>
      <c r="F14001" s="35" t="s">
        <v>58</v>
      </c>
      <c r="G14001" s="35" t="s">
        <v>1</v>
      </c>
      <c r="H14001" s="35">
        <v>2029</v>
      </c>
      <c r="I14001" s="40">
        <v>8.7766275187955414E-4</v>
      </c>
    </row>
    <row r="14002" spans="2:9" x14ac:dyDescent="0.25">
      <c r="B14002" s="35" t="s">
        <v>84</v>
      </c>
      <c r="C14002" s="35" t="s">
        <v>67</v>
      </c>
      <c r="D14002" s="35" t="s">
        <v>23</v>
      </c>
      <c r="E14002" s="35" t="s">
        <v>3</v>
      </c>
      <c r="F14002" s="35" t="s">
        <v>58</v>
      </c>
      <c r="G14002" s="35" t="s">
        <v>1</v>
      </c>
      <c r="H14002" s="35">
        <v>2030</v>
      </c>
      <c r="I14002" s="40">
        <v>8.5895909008988516E-4</v>
      </c>
    </row>
    <row r="14003" spans="2:9" x14ac:dyDescent="0.25">
      <c r="B14003" s="35" t="s">
        <v>84</v>
      </c>
      <c r="C14003" s="35" t="s">
        <v>67</v>
      </c>
      <c r="D14003" s="35" t="s">
        <v>23</v>
      </c>
      <c r="E14003" s="35" t="s">
        <v>3</v>
      </c>
      <c r="F14003" s="35" t="s">
        <v>58</v>
      </c>
      <c r="G14003" s="35" t="s">
        <v>1</v>
      </c>
      <c r="H14003" s="35">
        <v>2031</v>
      </c>
      <c r="I14003" s="40">
        <v>8.421242524178185E-4</v>
      </c>
    </row>
    <row r="14004" spans="2:9" x14ac:dyDescent="0.25">
      <c r="B14004" s="35" t="s">
        <v>84</v>
      </c>
      <c r="C14004" s="35" t="s">
        <v>67</v>
      </c>
      <c r="D14004" s="35" t="s">
        <v>23</v>
      </c>
      <c r="E14004" s="35" t="s">
        <v>3</v>
      </c>
      <c r="F14004" s="35" t="s">
        <v>58</v>
      </c>
      <c r="G14004" s="35" t="s">
        <v>1</v>
      </c>
      <c r="H14004" s="35">
        <v>2032</v>
      </c>
      <c r="I14004" s="40">
        <v>8.2772332948541502E-4</v>
      </c>
    </row>
    <row r="14005" spans="2:9" x14ac:dyDescent="0.25">
      <c r="B14005" s="35" t="s">
        <v>84</v>
      </c>
      <c r="C14005" s="35" t="s">
        <v>67</v>
      </c>
      <c r="D14005" s="35" t="s">
        <v>23</v>
      </c>
      <c r="E14005" s="35" t="s">
        <v>3</v>
      </c>
      <c r="F14005" s="35" t="s">
        <v>58</v>
      </c>
      <c r="G14005" s="35" t="s">
        <v>1</v>
      </c>
      <c r="H14005" s="35">
        <v>2033</v>
      </c>
      <c r="I14005" s="40">
        <v>8.1351156624723297E-4</v>
      </c>
    </row>
    <row r="14006" spans="2:9" x14ac:dyDescent="0.25">
      <c r="B14006" s="35" t="s">
        <v>84</v>
      </c>
      <c r="C14006" s="35" t="s">
        <v>67</v>
      </c>
      <c r="D14006" s="35" t="s">
        <v>23</v>
      </c>
      <c r="E14006" s="35" t="s">
        <v>3</v>
      </c>
      <c r="F14006" s="35" t="s">
        <v>58</v>
      </c>
      <c r="G14006" s="35" t="s">
        <v>1</v>
      </c>
      <c r="H14006" s="35">
        <v>2034</v>
      </c>
      <c r="I14006" s="40">
        <v>7.9958758483236259E-4</v>
      </c>
    </row>
    <row r="14007" spans="2:9" x14ac:dyDescent="0.25">
      <c r="B14007" s="35" t="s">
        <v>84</v>
      </c>
      <c r="C14007" s="35" t="s">
        <v>67</v>
      </c>
      <c r="D14007" s="35" t="s">
        <v>23</v>
      </c>
      <c r="E14007" s="35" t="s">
        <v>3</v>
      </c>
      <c r="F14007" s="35" t="s">
        <v>58</v>
      </c>
      <c r="G14007" s="35" t="s">
        <v>1</v>
      </c>
      <c r="H14007" s="35">
        <v>2035</v>
      </c>
      <c r="I14007" s="40">
        <v>7.8553550625776083E-4</v>
      </c>
    </row>
    <row r="14008" spans="2:9" x14ac:dyDescent="0.25">
      <c r="B14008" s="35" t="s">
        <v>84</v>
      </c>
      <c r="C14008" s="35" t="s">
        <v>67</v>
      </c>
      <c r="D14008" s="35" t="s">
        <v>23</v>
      </c>
      <c r="E14008" s="35" t="s">
        <v>3</v>
      </c>
      <c r="F14008" s="35" t="s">
        <v>58</v>
      </c>
      <c r="G14008" s="35" t="s">
        <v>1</v>
      </c>
      <c r="H14008" s="35">
        <v>2036</v>
      </c>
      <c r="I14008" s="40">
        <v>7.7128205965720689E-4</v>
      </c>
    </row>
    <row r="14009" spans="2:9" x14ac:dyDescent="0.25">
      <c r="B14009" s="35" t="s">
        <v>84</v>
      </c>
      <c r="C14009" s="35" t="s">
        <v>67</v>
      </c>
      <c r="D14009" s="35" t="s">
        <v>23</v>
      </c>
      <c r="E14009" s="35" t="s">
        <v>3</v>
      </c>
      <c r="F14009" s="35" t="s">
        <v>58</v>
      </c>
      <c r="G14009" s="35" t="s">
        <v>1</v>
      </c>
      <c r="H14009" s="35">
        <v>2037</v>
      </c>
      <c r="I14009" s="40">
        <v>7.5692199957734367E-4</v>
      </c>
    </row>
    <row r="14010" spans="2:9" x14ac:dyDescent="0.25">
      <c r="B14010" s="35" t="s">
        <v>84</v>
      </c>
      <c r="C14010" s="35" t="s">
        <v>67</v>
      </c>
      <c r="D14010" s="35" t="s">
        <v>23</v>
      </c>
      <c r="E14010" s="35" t="s">
        <v>3</v>
      </c>
      <c r="F14010" s="35" t="s">
        <v>58</v>
      </c>
      <c r="G14010" s="35" t="s">
        <v>1</v>
      </c>
      <c r="H14010" s="35">
        <v>2038</v>
      </c>
      <c r="I14010" s="40">
        <v>7.426700070211499E-4</v>
      </c>
    </row>
    <row r="14011" spans="2:9" x14ac:dyDescent="0.25">
      <c r="B14011" s="35" t="s">
        <v>84</v>
      </c>
      <c r="C14011" s="35" t="s">
        <v>67</v>
      </c>
      <c r="D14011" s="35" t="s">
        <v>23</v>
      </c>
      <c r="E14011" s="35" t="s">
        <v>3</v>
      </c>
      <c r="F14011" s="35" t="s">
        <v>58</v>
      </c>
      <c r="G14011" s="35" t="s">
        <v>1</v>
      </c>
      <c r="H14011" s="35">
        <v>2039</v>
      </c>
      <c r="I14011" s="40">
        <v>7.2857831271039926E-4</v>
      </c>
    </row>
    <row r="14012" spans="2:9" x14ac:dyDescent="0.25">
      <c r="B14012" s="35" t="s">
        <v>84</v>
      </c>
      <c r="C14012" s="35" t="s">
        <v>67</v>
      </c>
      <c r="D14012" s="35" t="s">
        <v>23</v>
      </c>
      <c r="E14012" s="35" t="s">
        <v>3</v>
      </c>
      <c r="F14012" s="35" t="s">
        <v>58</v>
      </c>
      <c r="G14012" s="35" t="s">
        <v>1</v>
      </c>
      <c r="H14012" s="35">
        <v>2040</v>
      </c>
      <c r="I14012" s="40">
        <v>7.145705849505796E-4</v>
      </c>
    </row>
    <row r="14013" spans="2:9" x14ac:dyDescent="0.25">
      <c r="B14013" s="35" t="s">
        <v>84</v>
      </c>
      <c r="C14013" s="35" t="s">
        <v>67</v>
      </c>
      <c r="D14013" s="35" t="s">
        <v>23</v>
      </c>
      <c r="E14013" s="35" t="s">
        <v>3</v>
      </c>
      <c r="F14013" s="35" t="s">
        <v>58</v>
      </c>
      <c r="G14013" s="35" t="s">
        <v>1</v>
      </c>
      <c r="H14013" s="35">
        <v>2041</v>
      </c>
      <c r="I14013" s="40">
        <v>7.0059132154902078E-4</v>
      </c>
    </row>
    <row r="14014" spans="2:9" x14ac:dyDescent="0.25">
      <c r="B14014" s="35" t="s">
        <v>84</v>
      </c>
      <c r="C14014" s="35" t="s">
        <v>67</v>
      </c>
      <c r="D14014" s="35" t="s">
        <v>23</v>
      </c>
      <c r="E14014" s="35" t="s">
        <v>3</v>
      </c>
      <c r="F14014" s="35" t="s">
        <v>58</v>
      </c>
      <c r="G14014" s="35" t="s">
        <v>1</v>
      </c>
      <c r="H14014" s="35">
        <v>2042</v>
      </c>
      <c r="I14014" s="40">
        <v>6.8681599707940365E-4</v>
      </c>
    </row>
    <row r="14015" spans="2:9" x14ac:dyDescent="0.25">
      <c r="B14015" s="35" t="s">
        <v>84</v>
      </c>
      <c r="C14015" s="35" t="s">
        <v>67</v>
      </c>
      <c r="D14015" s="35" t="s">
        <v>23</v>
      </c>
      <c r="E14015" s="35" t="s">
        <v>3</v>
      </c>
      <c r="F14015" s="35" t="s">
        <v>58</v>
      </c>
      <c r="G14015" s="35" t="s">
        <v>1</v>
      </c>
      <c r="H14015" s="35">
        <v>2043</v>
      </c>
      <c r="I14015" s="40">
        <v>6.7330213250619002E-4</v>
      </c>
    </row>
    <row r="14016" spans="2:9" x14ac:dyDescent="0.25">
      <c r="B14016" s="35" t="s">
        <v>84</v>
      </c>
      <c r="C14016" s="35" t="s">
        <v>67</v>
      </c>
      <c r="D14016" s="35" t="s">
        <v>23</v>
      </c>
      <c r="E14016" s="35" t="s">
        <v>3</v>
      </c>
      <c r="F14016" s="35" t="s">
        <v>58</v>
      </c>
      <c r="G14016" s="35" t="s">
        <v>1</v>
      </c>
      <c r="H14016" s="35">
        <v>2044</v>
      </c>
      <c r="I14016" s="40">
        <v>6.6005613872390585E-4</v>
      </c>
    </row>
    <row r="14017" spans="2:9" x14ac:dyDescent="0.25">
      <c r="B14017" s="35" t="s">
        <v>84</v>
      </c>
      <c r="C14017" s="35" t="s">
        <v>67</v>
      </c>
      <c r="D14017" s="35" t="s">
        <v>23</v>
      </c>
      <c r="E14017" s="35" t="s">
        <v>3</v>
      </c>
      <c r="F14017" s="35" t="s">
        <v>58</v>
      </c>
      <c r="G14017" s="35" t="s">
        <v>1</v>
      </c>
      <c r="H14017" s="35">
        <v>2045</v>
      </c>
      <c r="I14017" s="40">
        <v>6.471367884959328E-4</v>
      </c>
    </row>
    <row r="14018" spans="2:9" x14ac:dyDescent="0.25">
      <c r="B14018" s="35" t="s">
        <v>84</v>
      </c>
      <c r="C14018" s="35" t="s">
        <v>67</v>
      </c>
      <c r="D14018" s="35" t="s">
        <v>23</v>
      </c>
      <c r="E14018" s="35" t="s">
        <v>3</v>
      </c>
      <c r="F14018" s="35" t="s">
        <v>58</v>
      </c>
      <c r="G14018" s="35" t="s">
        <v>1</v>
      </c>
      <c r="H14018" s="35">
        <v>2046</v>
      </c>
      <c r="I14018" s="40">
        <v>6.346361341026932E-4</v>
      </c>
    </row>
    <row r="14019" spans="2:9" x14ac:dyDescent="0.25">
      <c r="B14019" s="35" t="s">
        <v>84</v>
      </c>
      <c r="C14019" s="35" t="s">
        <v>67</v>
      </c>
      <c r="D14019" s="35" t="s">
        <v>23</v>
      </c>
      <c r="E14019" s="35" t="s">
        <v>3</v>
      </c>
      <c r="F14019" s="35" t="s">
        <v>58</v>
      </c>
      <c r="G14019" s="35" t="s">
        <v>1</v>
      </c>
      <c r="H14019" s="35">
        <v>2047</v>
      </c>
      <c r="I14019" s="40">
        <v>6.2213755477187225E-4</v>
      </c>
    </row>
    <row r="14020" spans="2:9" x14ac:dyDescent="0.25">
      <c r="B14020" s="35" t="s">
        <v>84</v>
      </c>
      <c r="C14020" s="35" t="s">
        <v>67</v>
      </c>
      <c r="D14020" s="35" t="s">
        <v>23</v>
      </c>
      <c r="E14020" s="35" t="s">
        <v>3</v>
      </c>
      <c r="F14020" s="35" t="s">
        <v>58</v>
      </c>
      <c r="G14020" s="35" t="s">
        <v>1</v>
      </c>
      <c r="H14020" s="35">
        <v>2048</v>
      </c>
      <c r="I14020" s="40">
        <v>6.1028614838358453E-4</v>
      </c>
    </row>
    <row r="14021" spans="2:9" x14ac:dyDescent="0.25">
      <c r="B14021" s="35" t="s">
        <v>84</v>
      </c>
      <c r="C14021" s="35" t="s">
        <v>67</v>
      </c>
      <c r="D14021" s="35" t="s">
        <v>23</v>
      </c>
      <c r="E14021" s="35" t="s">
        <v>3</v>
      </c>
      <c r="F14021" s="35" t="s">
        <v>58</v>
      </c>
      <c r="G14021" s="35" t="s">
        <v>1</v>
      </c>
      <c r="H14021" s="35">
        <v>2049</v>
      </c>
      <c r="I14021" s="40">
        <v>5.9902408826417123E-4</v>
      </c>
    </row>
    <row r="14022" spans="2:9" x14ac:dyDescent="0.25">
      <c r="B14022" s="35" t="s">
        <v>84</v>
      </c>
      <c r="C14022" s="35" t="s">
        <v>67</v>
      </c>
      <c r="D14022" s="35" t="s">
        <v>23</v>
      </c>
      <c r="E14022" s="35" t="s">
        <v>3</v>
      </c>
      <c r="F14022" s="35" t="s">
        <v>58</v>
      </c>
      <c r="G14022" s="35" t="s">
        <v>1</v>
      </c>
      <c r="H14022" s="35">
        <v>2050</v>
      </c>
      <c r="I14022" s="40">
        <v>5.8838033416500524E-4</v>
      </c>
    </row>
    <row r="14023" spans="2:9" x14ac:dyDescent="0.25">
      <c r="B14023" s="35" t="s">
        <v>84</v>
      </c>
      <c r="C14023" s="35" t="s">
        <v>67</v>
      </c>
      <c r="D14023" s="35" t="s">
        <v>23</v>
      </c>
      <c r="E14023" s="35" t="s">
        <v>3</v>
      </c>
      <c r="F14023" s="35" t="s">
        <v>58</v>
      </c>
      <c r="G14023" s="35" t="s">
        <v>1</v>
      </c>
      <c r="H14023" s="35">
        <v>2051</v>
      </c>
      <c r="I14023" s="40">
        <v>5.7832602392377528E-4</v>
      </c>
    </row>
    <row r="14024" spans="2:9" x14ac:dyDescent="0.25">
      <c r="B14024" s="35" t="s">
        <v>84</v>
      </c>
      <c r="C14024" s="35" t="s">
        <v>67</v>
      </c>
      <c r="D14024" s="35" t="s">
        <v>23</v>
      </c>
      <c r="E14024" s="35" t="s">
        <v>3</v>
      </c>
      <c r="F14024" s="35" t="s">
        <v>58</v>
      </c>
      <c r="G14024" s="35" t="s">
        <v>1</v>
      </c>
      <c r="H14024" s="35">
        <v>2052</v>
      </c>
      <c r="I14024" s="40">
        <v>5.6892709154850434E-4</v>
      </c>
    </row>
    <row r="14025" spans="2:9" x14ac:dyDescent="0.25">
      <c r="B14025" s="35" t="s">
        <v>84</v>
      </c>
      <c r="C14025" s="35" t="s">
        <v>67</v>
      </c>
      <c r="D14025" s="35" t="s">
        <v>23</v>
      </c>
      <c r="E14025" s="35" t="s">
        <v>3</v>
      </c>
      <c r="F14025" s="35" t="s">
        <v>58</v>
      </c>
      <c r="G14025" s="35" t="s">
        <v>1</v>
      </c>
      <c r="H14025" s="35">
        <v>2053</v>
      </c>
      <c r="I14025" s="40">
        <v>5.6011097690808075E-4</v>
      </c>
    </row>
    <row r="14026" spans="2:9" x14ac:dyDescent="0.25">
      <c r="B14026" s="35" t="s">
        <v>84</v>
      </c>
      <c r="C14026" s="35" t="s">
        <v>67</v>
      </c>
      <c r="D14026" s="35" t="s">
        <v>23</v>
      </c>
      <c r="E14026" s="35" t="s">
        <v>3</v>
      </c>
      <c r="F14026" s="35" t="s">
        <v>58</v>
      </c>
      <c r="G14026" s="35" t="s">
        <v>1</v>
      </c>
      <c r="H14026" s="35">
        <v>2054</v>
      </c>
      <c r="I14026" s="40">
        <v>5.5186574888598341E-4</v>
      </c>
    </row>
    <row r="14027" spans="2:9" x14ac:dyDescent="0.25">
      <c r="B14027" s="35" t="s">
        <v>84</v>
      </c>
      <c r="C14027" s="35" t="s">
        <v>67</v>
      </c>
      <c r="D14027" s="35" t="s">
        <v>23</v>
      </c>
      <c r="E14027" s="35" t="s">
        <v>3</v>
      </c>
      <c r="F14027" s="35" t="s">
        <v>58</v>
      </c>
      <c r="G14027" s="35" t="s">
        <v>1</v>
      </c>
      <c r="H14027" s="35">
        <v>2055</v>
      </c>
      <c r="I14027" s="40">
        <v>5.4413906224480872E-4</v>
      </c>
    </row>
    <row r="14028" spans="2:9" x14ac:dyDescent="0.25">
      <c r="B14028" s="35" t="s">
        <v>84</v>
      </c>
      <c r="C14028" s="35" t="s">
        <v>67</v>
      </c>
      <c r="D14028" s="35" t="s">
        <v>23</v>
      </c>
      <c r="E14028" s="35" t="s">
        <v>3</v>
      </c>
      <c r="F14028" s="35" t="s">
        <v>58</v>
      </c>
      <c r="G14028" s="35" t="s">
        <v>1</v>
      </c>
      <c r="H14028" s="35">
        <v>2056</v>
      </c>
      <c r="I14028" s="40">
        <v>5.3684790975474335E-4</v>
      </c>
    </row>
    <row r="14029" spans="2:9" x14ac:dyDescent="0.25">
      <c r="B14029" s="35" t="s">
        <v>84</v>
      </c>
      <c r="C14029" s="35" t="s">
        <v>67</v>
      </c>
      <c r="D14029" s="35" t="s">
        <v>23</v>
      </c>
      <c r="E14029" s="35" t="s">
        <v>3</v>
      </c>
      <c r="F14029" s="35" t="s">
        <v>58</v>
      </c>
      <c r="G14029" s="35" t="s">
        <v>1</v>
      </c>
      <c r="H14029" s="35">
        <v>2057</v>
      </c>
      <c r="I14029" s="40">
        <v>5.2994903147605737E-4</v>
      </c>
    </row>
    <row r="14030" spans="2:9" x14ac:dyDescent="0.25">
      <c r="B14030" s="35" t="s">
        <v>84</v>
      </c>
      <c r="C14030" s="35" t="s">
        <v>67</v>
      </c>
      <c r="D14030" s="35" t="s">
        <v>23</v>
      </c>
      <c r="E14030" s="35" t="s">
        <v>3</v>
      </c>
      <c r="F14030" s="35" t="s">
        <v>58</v>
      </c>
      <c r="G14030" s="35" t="s">
        <v>1</v>
      </c>
      <c r="H14030" s="35">
        <v>2058</v>
      </c>
      <c r="I14030" s="40">
        <v>5.2341712331217035E-4</v>
      </c>
    </row>
    <row r="14031" spans="2:9" x14ac:dyDescent="0.25">
      <c r="B14031" s="35" t="s">
        <v>84</v>
      </c>
      <c r="C14031" s="35" t="s">
        <v>67</v>
      </c>
      <c r="D14031" s="35" t="s">
        <v>23</v>
      </c>
      <c r="E14031" s="35" t="s">
        <v>3</v>
      </c>
      <c r="F14031" s="35" t="s">
        <v>58</v>
      </c>
      <c r="G14031" s="35" t="s">
        <v>1</v>
      </c>
      <c r="H14031" s="35">
        <v>2059</v>
      </c>
      <c r="I14031" s="40">
        <v>5.1720804383597393E-4</v>
      </c>
    </row>
    <row r="14032" spans="2:9" x14ac:dyDescent="0.25">
      <c r="B14032" s="35" t="s">
        <v>84</v>
      </c>
      <c r="C14032" s="35" t="s">
        <v>67</v>
      </c>
      <c r="D14032" s="35" t="s">
        <v>23</v>
      </c>
      <c r="E14032" s="35" t="s">
        <v>3</v>
      </c>
      <c r="F14032" s="35" t="s">
        <v>58</v>
      </c>
      <c r="G14032" s="35" t="s">
        <v>1</v>
      </c>
      <c r="H14032" s="35">
        <v>2060</v>
      </c>
      <c r="I14032" s="40">
        <v>5.1129544184664861E-4</v>
      </c>
    </row>
    <row r="14033" spans="2:9" x14ac:dyDescent="0.25">
      <c r="B14033" s="35" t="s">
        <v>84</v>
      </c>
      <c r="C14033" s="35" t="s">
        <v>67</v>
      </c>
      <c r="D14033" s="35" t="s">
        <v>23</v>
      </c>
      <c r="E14033" s="35" t="s">
        <v>3</v>
      </c>
      <c r="F14033" s="35" t="s">
        <v>59</v>
      </c>
      <c r="G14033" s="35" t="s">
        <v>1</v>
      </c>
      <c r="H14033" s="35">
        <v>2000</v>
      </c>
      <c r="I14033" s="40">
        <f t="array" ref="I14033:I14093">TRANSPOSE('[10]Despesa_%PIB'!$B$70:$BJ$70)</f>
        <v>0</v>
      </c>
    </row>
    <row r="14034" spans="2:9" x14ac:dyDescent="0.25">
      <c r="B14034" s="35" t="s">
        <v>84</v>
      </c>
      <c r="C14034" s="35" t="s">
        <v>67</v>
      </c>
      <c r="D14034" s="35" t="s">
        <v>23</v>
      </c>
      <c r="E14034" s="35" t="s">
        <v>3</v>
      </c>
      <c r="F14034" s="35" t="s">
        <v>59</v>
      </c>
      <c r="G14034" s="35" t="s">
        <v>1</v>
      </c>
      <c r="H14034" s="35">
        <v>2001</v>
      </c>
      <c r="I14034" s="40">
        <v>0</v>
      </c>
    </row>
    <row r="14035" spans="2:9" x14ac:dyDescent="0.25">
      <c r="B14035" s="35" t="s">
        <v>84</v>
      </c>
      <c r="C14035" s="35" t="s">
        <v>67</v>
      </c>
      <c r="D14035" s="35" t="s">
        <v>23</v>
      </c>
      <c r="E14035" s="35" t="s">
        <v>3</v>
      </c>
      <c r="F14035" s="35" t="s">
        <v>59</v>
      </c>
      <c r="G14035" s="35" t="s">
        <v>1</v>
      </c>
      <c r="H14035" s="35">
        <v>2002</v>
      </c>
      <c r="I14035" s="40">
        <v>0</v>
      </c>
    </row>
    <row r="14036" spans="2:9" x14ac:dyDescent="0.25">
      <c r="B14036" s="35" t="s">
        <v>84</v>
      </c>
      <c r="C14036" s="35" t="s">
        <v>67</v>
      </c>
      <c r="D14036" s="35" t="s">
        <v>23</v>
      </c>
      <c r="E14036" s="35" t="s">
        <v>3</v>
      </c>
      <c r="F14036" s="35" t="s">
        <v>59</v>
      </c>
      <c r="G14036" s="35" t="s">
        <v>1</v>
      </c>
      <c r="H14036" s="35">
        <v>2003</v>
      </c>
      <c r="I14036" s="40">
        <v>0</v>
      </c>
    </row>
    <row r="14037" spans="2:9" x14ac:dyDescent="0.25">
      <c r="B14037" s="35" t="s">
        <v>84</v>
      </c>
      <c r="C14037" s="35" t="s">
        <v>67</v>
      </c>
      <c r="D14037" s="35" t="s">
        <v>23</v>
      </c>
      <c r="E14037" s="35" t="s">
        <v>3</v>
      </c>
      <c r="F14037" s="35" t="s">
        <v>59</v>
      </c>
      <c r="G14037" s="35" t="s">
        <v>1</v>
      </c>
      <c r="H14037" s="35">
        <v>2004</v>
      </c>
      <c r="I14037" s="40">
        <v>0</v>
      </c>
    </row>
    <row r="14038" spans="2:9" x14ac:dyDescent="0.25">
      <c r="B14038" s="35" t="s">
        <v>84</v>
      </c>
      <c r="C14038" s="35" t="s">
        <v>67</v>
      </c>
      <c r="D14038" s="35" t="s">
        <v>23</v>
      </c>
      <c r="E14038" s="35" t="s">
        <v>3</v>
      </c>
      <c r="F14038" s="35" t="s">
        <v>59</v>
      </c>
      <c r="G14038" s="35" t="s">
        <v>1</v>
      </c>
      <c r="H14038" s="35">
        <v>2005</v>
      </c>
      <c r="I14038" s="40">
        <v>0</v>
      </c>
    </row>
    <row r="14039" spans="2:9" x14ac:dyDescent="0.25">
      <c r="B14039" s="35" t="s">
        <v>84</v>
      </c>
      <c r="C14039" s="35" t="s">
        <v>67</v>
      </c>
      <c r="D14039" s="35" t="s">
        <v>23</v>
      </c>
      <c r="E14039" s="35" t="s">
        <v>3</v>
      </c>
      <c r="F14039" s="35" t="s">
        <v>59</v>
      </c>
      <c r="G14039" s="35" t="s">
        <v>1</v>
      </c>
      <c r="H14039" s="35">
        <v>2006</v>
      </c>
      <c r="I14039" s="40">
        <v>0</v>
      </c>
    </row>
    <row r="14040" spans="2:9" x14ac:dyDescent="0.25">
      <c r="B14040" s="35" t="s">
        <v>84</v>
      </c>
      <c r="C14040" s="35" t="s">
        <v>67</v>
      </c>
      <c r="D14040" s="35" t="s">
        <v>23</v>
      </c>
      <c r="E14040" s="35" t="s">
        <v>3</v>
      </c>
      <c r="F14040" s="35" t="s">
        <v>59</v>
      </c>
      <c r="G14040" s="35" t="s">
        <v>1</v>
      </c>
      <c r="H14040" s="35">
        <v>2007</v>
      </c>
      <c r="I14040" s="40">
        <v>0</v>
      </c>
    </row>
    <row r="14041" spans="2:9" x14ac:dyDescent="0.25">
      <c r="B14041" s="35" t="s">
        <v>84</v>
      </c>
      <c r="C14041" s="35" t="s">
        <v>67</v>
      </c>
      <c r="D14041" s="35" t="s">
        <v>23</v>
      </c>
      <c r="E14041" s="35" t="s">
        <v>3</v>
      </c>
      <c r="F14041" s="35" t="s">
        <v>59</v>
      </c>
      <c r="G14041" s="35" t="s">
        <v>1</v>
      </c>
      <c r="H14041" s="35">
        <v>2008</v>
      </c>
      <c r="I14041" s="40">
        <v>0</v>
      </c>
    </row>
    <row r="14042" spans="2:9" x14ac:dyDescent="0.25">
      <c r="B14042" s="35" t="s">
        <v>84</v>
      </c>
      <c r="C14042" s="35" t="s">
        <v>67</v>
      </c>
      <c r="D14042" s="35" t="s">
        <v>23</v>
      </c>
      <c r="E14042" s="35" t="s">
        <v>3</v>
      </c>
      <c r="F14042" s="35" t="s">
        <v>59</v>
      </c>
      <c r="G14042" s="35" t="s">
        <v>1</v>
      </c>
      <c r="H14042" s="35">
        <v>2009</v>
      </c>
      <c r="I14042" s="40">
        <v>0</v>
      </c>
    </row>
    <row r="14043" spans="2:9" x14ac:dyDescent="0.25">
      <c r="B14043" s="35" t="s">
        <v>84</v>
      </c>
      <c r="C14043" s="35" t="s">
        <v>67</v>
      </c>
      <c r="D14043" s="35" t="s">
        <v>23</v>
      </c>
      <c r="E14043" s="35" t="s">
        <v>3</v>
      </c>
      <c r="F14043" s="35" t="s">
        <v>59</v>
      </c>
      <c r="G14043" s="35" t="s">
        <v>1</v>
      </c>
      <c r="H14043" s="35">
        <v>2010</v>
      </c>
      <c r="I14043" s="40">
        <v>0</v>
      </c>
    </row>
    <row r="14044" spans="2:9" x14ac:dyDescent="0.25">
      <c r="B14044" s="35" t="s">
        <v>84</v>
      </c>
      <c r="C14044" s="35" t="s">
        <v>67</v>
      </c>
      <c r="D14044" s="35" t="s">
        <v>23</v>
      </c>
      <c r="E14044" s="35" t="s">
        <v>3</v>
      </c>
      <c r="F14044" s="35" t="s">
        <v>59</v>
      </c>
      <c r="G14044" s="35" t="s">
        <v>1</v>
      </c>
      <c r="H14044" s="35">
        <v>2011</v>
      </c>
      <c r="I14044" s="40">
        <v>0</v>
      </c>
    </row>
    <row r="14045" spans="2:9" x14ac:dyDescent="0.25">
      <c r="B14045" s="35" t="s">
        <v>84</v>
      </c>
      <c r="C14045" s="35" t="s">
        <v>67</v>
      </c>
      <c r="D14045" s="35" t="s">
        <v>23</v>
      </c>
      <c r="E14045" s="35" t="s">
        <v>3</v>
      </c>
      <c r="F14045" s="35" t="s">
        <v>59</v>
      </c>
      <c r="G14045" s="35" t="s">
        <v>1</v>
      </c>
      <c r="H14045" s="35">
        <v>2012</v>
      </c>
      <c r="I14045" s="40">
        <v>0</v>
      </c>
    </row>
    <row r="14046" spans="2:9" x14ac:dyDescent="0.25">
      <c r="B14046" s="35" t="s">
        <v>84</v>
      </c>
      <c r="C14046" s="35" t="s">
        <v>67</v>
      </c>
      <c r="D14046" s="35" t="s">
        <v>23</v>
      </c>
      <c r="E14046" s="35" t="s">
        <v>3</v>
      </c>
      <c r="F14046" s="35" t="s">
        <v>59</v>
      </c>
      <c r="G14046" s="35" t="s">
        <v>1</v>
      </c>
      <c r="H14046" s="35">
        <v>2013</v>
      </c>
      <c r="I14046" s="40">
        <v>0</v>
      </c>
    </row>
    <row r="14047" spans="2:9" x14ac:dyDescent="0.25">
      <c r="B14047" s="35" t="s">
        <v>84</v>
      </c>
      <c r="C14047" s="35" t="s">
        <v>67</v>
      </c>
      <c r="D14047" s="35" t="s">
        <v>23</v>
      </c>
      <c r="E14047" s="35" t="s">
        <v>3</v>
      </c>
      <c r="F14047" s="35" t="s">
        <v>59</v>
      </c>
      <c r="G14047" s="35" t="s">
        <v>1</v>
      </c>
      <c r="H14047" s="35">
        <v>2014</v>
      </c>
      <c r="I14047" s="40">
        <v>7.7828698339589475E-3</v>
      </c>
    </row>
    <row r="14048" spans="2:9" x14ac:dyDescent="0.25">
      <c r="B14048" s="35" t="s">
        <v>84</v>
      </c>
      <c r="C14048" s="35" t="s">
        <v>67</v>
      </c>
      <c r="D14048" s="35" t="s">
        <v>23</v>
      </c>
      <c r="E14048" s="35" t="s">
        <v>3</v>
      </c>
      <c r="F14048" s="35" t="s">
        <v>59</v>
      </c>
      <c r="G14048" s="35" t="s">
        <v>1</v>
      </c>
      <c r="H14048" s="35">
        <v>2015</v>
      </c>
      <c r="I14048" s="40">
        <v>7.9933144157674652E-3</v>
      </c>
    </row>
    <row r="14049" spans="2:9" x14ac:dyDescent="0.25">
      <c r="B14049" s="35" t="s">
        <v>84</v>
      </c>
      <c r="C14049" s="35" t="s">
        <v>67</v>
      </c>
      <c r="D14049" s="35" t="s">
        <v>23</v>
      </c>
      <c r="E14049" s="35" t="s">
        <v>3</v>
      </c>
      <c r="F14049" s="35" t="s">
        <v>59</v>
      </c>
      <c r="G14049" s="35" t="s">
        <v>1</v>
      </c>
      <c r="H14049" s="35">
        <v>2016</v>
      </c>
      <c r="I14049" s="40">
        <v>8.7450166364657234E-3</v>
      </c>
    </row>
    <row r="14050" spans="2:9" x14ac:dyDescent="0.25">
      <c r="B14050" s="35" t="s">
        <v>84</v>
      </c>
      <c r="C14050" s="35" t="s">
        <v>67</v>
      </c>
      <c r="D14050" s="35" t="s">
        <v>23</v>
      </c>
      <c r="E14050" s="35" t="s">
        <v>3</v>
      </c>
      <c r="F14050" s="35" t="s">
        <v>59</v>
      </c>
      <c r="G14050" s="35" t="s">
        <v>1</v>
      </c>
      <c r="H14050" s="35">
        <v>2017</v>
      </c>
      <c r="I14050" s="40">
        <v>8.8945547428516056E-3</v>
      </c>
    </row>
    <row r="14051" spans="2:9" x14ac:dyDescent="0.25">
      <c r="B14051" s="35" t="s">
        <v>84</v>
      </c>
      <c r="C14051" s="35" t="s">
        <v>67</v>
      </c>
      <c r="D14051" s="35" t="s">
        <v>23</v>
      </c>
      <c r="E14051" s="35" t="s">
        <v>3</v>
      </c>
      <c r="F14051" s="35" t="s">
        <v>59</v>
      </c>
      <c r="G14051" s="35" t="s">
        <v>1</v>
      </c>
      <c r="H14051" s="35">
        <v>2018</v>
      </c>
      <c r="I14051" s="40">
        <v>8.9796116660773011E-3</v>
      </c>
    </row>
    <row r="14052" spans="2:9" x14ac:dyDescent="0.25">
      <c r="B14052" s="35" t="s">
        <v>84</v>
      </c>
      <c r="C14052" s="35" t="s">
        <v>67</v>
      </c>
      <c r="D14052" s="35" t="s">
        <v>23</v>
      </c>
      <c r="E14052" s="35" t="s">
        <v>3</v>
      </c>
      <c r="F14052" s="35" t="s">
        <v>59</v>
      </c>
      <c r="G14052" s="35" t="s">
        <v>1</v>
      </c>
      <c r="H14052" s="35">
        <v>2019</v>
      </c>
      <c r="I14052" s="40">
        <v>9.0638515329399729E-3</v>
      </c>
    </row>
    <row r="14053" spans="2:9" x14ac:dyDescent="0.25">
      <c r="B14053" s="35" t="s">
        <v>84</v>
      </c>
      <c r="C14053" s="35" t="s">
        <v>67</v>
      </c>
      <c r="D14053" s="35" t="s">
        <v>23</v>
      </c>
      <c r="E14053" s="35" t="s">
        <v>3</v>
      </c>
      <c r="F14053" s="35" t="s">
        <v>59</v>
      </c>
      <c r="G14053" s="35" t="s">
        <v>1</v>
      </c>
      <c r="H14053" s="35">
        <v>2020</v>
      </c>
      <c r="I14053" s="40">
        <v>9.1397652953414763E-3</v>
      </c>
    </row>
    <row r="14054" spans="2:9" x14ac:dyDescent="0.25">
      <c r="B14054" s="35" t="s">
        <v>84</v>
      </c>
      <c r="C14054" s="35" t="s">
        <v>67</v>
      </c>
      <c r="D14054" s="35" t="s">
        <v>23</v>
      </c>
      <c r="E14054" s="35" t="s">
        <v>3</v>
      </c>
      <c r="F14054" s="35" t="s">
        <v>59</v>
      </c>
      <c r="G14054" s="35" t="s">
        <v>1</v>
      </c>
      <c r="H14054" s="35">
        <v>2021</v>
      </c>
      <c r="I14054" s="40">
        <v>9.1912429919895414E-3</v>
      </c>
    </row>
    <row r="14055" spans="2:9" x14ac:dyDescent="0.25">
      <c r="B14055" s="35" t="s">
        <v>84</v>
      </c>
      <c r="C14055" s="35" t="s">
        <v>67</v>
      </c>
      <c r="D14055" s="35" t="s">
        <v>23</v>
      </c>
      <c r="E14055" s="35" t="s">
        <v>3</v>
      </c>
      <c r="F14055" s="35" t="s">
        <v>59</v>
      </c>
      <c r="G14055" s="35" t="s">
        <v>1</v>
      </c>
      <c r="H14055" s="35">
        <v>2022</v>
      </c>
      <c r="I14055" s="40">
        <v>9.250554877061867E-3</v>
      </c>
    </row>
    <row r="14056" spans="2:9" x14ac:dyDescent="0.25">
      <c r="B14056" s="35" t="s">
        <v>84</v>
      </c>
      <c r="C14056" s="35" t="s">
        <v>67</v>
      </c>
      <c r="D14056" s="35" t="s">
        <v>23</v>
      </c>
      <c r="E14056" s="35" t="s">
        <v>3</v>
      </c>
      <c r="F14056" s="35" t="s">
        <v>59</v>
      </c>
      <c r="G14056" s="35" t="s">
        <v>1</v>
      </c>
      <c r="H14056" s="35">
        <v>2023</v>
      </c>
      <c r="I14056" s="40">
        <v>9.3140304941853498E-3</v>
      </c>
    </row>
    <row r="14057" spans="2:9" x14ac:dyDescent="0.25">
      <c r="B14057" s="35" t="s">
        <v>84</v>
      </c>
      <c r="C14057" s="35" t="s">
        <v>67</v>
      </c>
      <c r="D14057" s="35" t="s">
        <v>23</v>
      </c>
      <c r="E14057" s="35" t="s">
        <v>3</v>
      </c>
      <c r="F14057" s="35" t="s">
        <v>59</v>
      </c>
      <c r="G14057" s="35" t="s">
        <v>1</v>
      </c>
      <c r="H14057" s="35">
        <v>2024</v>
      </c>
      <c r="I14057" s="40">
        <v>9.3838692867687524E-3</v>
      </c>
    </row>
    <row r="14058" spans="2:9" x14ac:dyDescent="0.25">
      <c r="B14058" s="35" t="s">
        <v>84</v>
      </c>
      <c r="C14058" s="35" t="s">
        <v>67</v>
      </c>
      <c r="D14058" s="35" t="s">
        <v>23</v>
      </c>
      <c r="E14058" s="35" t="s">
        <v>3</v>
      </c>
      <c r="F14058" s="35" t="s">
        <v>59</v>
      </c>
      <c r="G14058" s="35" t="s">
        <v>1</v>
      </c>
      <c r="H14058" s="35">
        <v>2025</v>
      </c>
      <c r="I14058" s="40">
        <v>9.4598621271156612E-3</v>
      </c>
    </row>
    <row r="14059" spans="2:9" x14ac:dyDescent="0.25">
      <c r="B14059" s="35" t="s">
        <v>84</v>
      </c>
      <c r="C14059" s="35" t="s">
        <v>67</v>
      </c>
      <c r="D14059" s="35" t="s">
        <v>23</v>
      </c>
      <c r="E14059" s="35" t="s">
        <v>3</v>
      </c>
      <c r="F14059" s="35" t="s">
        <v>59</v>
      </c>
      <c r="G14059" s="35" t="s">
        <v>1</v>
      </c>
      <c r="H14059" s="35">
        <v>2026</v>
      </c>
      <c r="I14059" s="40">
        <v>9.5424935350263869E-3</v>
      </c>
    </row>
    <row r="14060" spans="2:9" x14ac:dyDescent="0.25">
      <c r="B14060" s="35" t="s">
        <v>84</v>
      </c>
      <c r="C14060" s="35" t="s">
        <v>67</v>
      </c>
      <c r="D14060" s="35" t="s">
        <v>23</v>
      </c>
      <c r="E14060" s="35" t="s">
        <v>3</v>
      </c>
      <c r="F14060" s="35" t="s">
        <v>59</v>
      </c>
      <c r="G14060" s="35" t="s">
        <v>1</v>
      </c>
      <c r="H14060" s="35">
        <v>2027</v>
      </c>
      <c r="I14060" s="40">
        <v>9.6318391832399698E-3</v>
      </c>
    </row>
    <row r="14061" spans="2:9" x14ac:dyDescent="0.25">
      <c r="B14061" s="35" t="s">
        <v>84</v>
      </c>
      <c r="C14061" s="35" t="s">
        <v>67</v>
      </c>
      <c r="D14061" s="35" t="s">
        <v>23</v>
      </c>
      <c r="E14061" s="35" t="s">
        <v>3</v>
      </c>
      <c r="F14061" s="35" t="s">
        <v>59</v>
      </c>
      <c r="G14061" s="35" t="s">
        <v>1</v>
      </c>
      <c r="H14061" s="35">
        <v>2028</v>
      </c>
      <c r="I14061" s="40">
        <v>9.7284169834267187E-3</v>
      </c>
    </row>
    <row r="14062" spans="2:9" x14ac:dyDescent="0.25">
      <c r="B14062" s="35" t="s">
        <v>84</v>
      </c>
      <c r="C14062" s="35" t="s">
        <v>67</v>
      </c>
      <c r="D14062" s="35" t="s">
        <v>23</v>
      </c>
      <c r="E14062" s="35" t="s">
        <v>3</v>
      </c>
      <c r="F14062" s="35" t="s">
        <v>59</v>
      </c>
      <c r="G14062" s="35" t="s">
        <v>1</v>
      </c>
      <c r="H14062" s="35">
        <v>2029</v>
      </c>
      <c r="I14062" s="40">
        <v>9.8326606688615807E-3</v>
      </c>
    </row>
    <row r="14063" spans="2:9" x14ac:dyDescent="0.25">
      <c r="B14063" s="35" t="s">
        <v>84</v>
      </c>
      <c r="C14063" s="35" t="s">
        <v>67</v>
      </c>
      <c r="D14063" s="35" t="s">
        <v>23</v>
      </c>
      <c r="E14063" s="35" t="s">
        <v>3</v>
      </c>
      <c r="F14063" s="35" t="s">
        <v>59</v>
      </c>
      <c r="G14063" s="35" t="s">
        <v>1</v>
      </c>
      <c r="H14063" s="35">
        <v>2030</v>
      </c>
      <c r="I14063" s="40">
        <v>9.9446311713128829E-3</v>
      </c>
    </row>
    <row r="14064" spans="2:9" x14ac:dyDescent="0.25">
      <c r="B14064" s="35" t="s">
        <v>84</v>
      </c>
      <c r="C14064" s="35" t="s">
        <v>67</v>
      </c>
      <c r="D14064" s="35" t="s">
        <v>23</v>
      </c>
      <c r="E14064" s="35" t="s">
        <v>3</v>
      </c>
      <c r="F14064" s="35" t="s">
        <v>59</v>
      </c>
      <c r="G14064" s="35" t="s">
        <v>1</v>
      </c>
      <c r="H14064" s="35">
        <v>2031</v>
      </c>
      <c r="I14064" s="40">
        <v>1.0064810220646474E-2</v>
      </c>
    </row>
    <row r="14065" spans="2:9" x14ac:dyDescent="0.25">
      <c r="B14065" s="35" t="s">
        <v>84</v>
      </c>
      <c r="C14065" s="35" t="s">
        <v>67</v>
      </c>
      <c r="D14065" s="35" t="s">
        <v>23</v>
      </c>
      <c r="E14065" s="35" t="s">
        <v>3</v>
      </c>
      <c r="F14065" s="35" t="s">
        <v>59</v>
      </c>
      <c r="G14065" s="35" t="s">
        <v>1</v>
      </c>
      <c r="H14065" s="35">
        <v>2032</v>
      </c>
      <c r="I14065" s="40">
        <v>1.0192110940864989E-2</v>
      </c>
    </row>
    <row r="14066" spans="2:9" x14ac:dyDescent="0.25">
      <c r="B14066" s="35" t="s">
        <v>84</v>
      </c>
      <c r="C14066" s="35" t="s">
        <v>67</v>
      </c>
      <c r="D14066" s="35" t="s">
        <v>23</v>
      </c>
      <c r="E14066" s="35" t="s">
        <v>3</v>
      </c>
      <c r="F14066" s="35" t="s">
        <v>59</v>
      </c>
      <c r="G14066" s="35" t="s">
        <v>1</v>
      </c>
      <c r="H14066" s="35">
        <v>2033</v>
      </c>
      <c r="I14066" s="40">
        <v>1.03267409135762E-2</v>
      </c>
    </row>
    <row r="14067" spans="2:9" x14ac:dyDescent="0.25">
      <c r="B14067" s="35" t="s">
        <v>84</v>
      </c>
      <c r="C14067" s="35" t="s">
        <v>67</v>
      </c>
      <c r="D14067" s="35" t="s">
        <v>23</v>
      </c>
      <c r="E14067" s="35" t="s">
        <v>3</v>
      </c>
      <c r="F14067" s="35" t="s">
        <v>59</v>
      </c>
      <c r="G14067" s="35" t="s">
        <v>1</v>
      </c>
      <c r="H14067" s="35">
        <v>2034</v>
      </c>
      <c r="I14067" s="40">
        <v>1.0468945122176974E-2</v>
      </c>
    </row>
    <row r="14068" spans="2:9" x14ac:dyDescent="0.25">
      <c r="B14068" s="35" t="s">
        <v>84</v>
      </c>
      <c r="C14068" s="35" t="s">
        <v>67</v>
      </c>
      <c r="D14068" s="35" t="s">
        <v>23</v>
      </c>
      <c r="E14068" s="35" t="s">
        <v>3</v>
      </c>
      <c r="F14068" s="35" t="s">
        <v>59</v>
      </c>
      <c r="G14068" s="35" t="s">
        <v>1</v>
      </c>
      <c r="H14068" s="35">
        <v>2035</v>
      </c>
      <c r="I14068" s="40">
        <v>1.0617378873036978E-2</v>
      </c>
    </row>
    <row r="14069" spans="2:9" x14ac:dyDescent="0.25">
      <c r="B14069" s="35" t="s">
        <v>84</v>
      </c>
      <c r="C14069" s="35" t="s">
        <v>67</v>
      </c>
      <c r="D14069" s="35" t="s">
        <v>23</v>
      </c>
      <c r="E14069" s="35" t="s">
        <v>3</v>
      </c>
      <c r="F14069" s="35" t="s">
        <v>59</v>
      </c>
      <c r="G14069" s="35" t="s">
        <v>1</v>
      </c>
      <c r="H14069" s="35">
        <v>2036</v>
      </c>
      <c r="I14069" s="40">
        <v>1.0772951058479687E-2</v>
      </c>
    </row>
    <row r="14070" spans="2:9" x14ac:dyDescent="0.25">
      <c r="B14070" s="35" t="s">
        <v>84</v>
      </c>
      <c r="C14070" s="35" t="s">
        <v>67</v>
      </c>
      <c r="D14070" s="35" t="s">
        <v>23</v>
      </c>
      <c r="E14070" s="35" t="s">
        <v>3</v>
      </c>
      <c r="F14070" s="35" t="s">
        <v>59</v>
      </c>
      <c r="G14070" s="35" t="s">
        <v>1</v>
      </c>
      <c r="H14070" s="35">
        <v>2037</v>
      </c>
      <c r="I14070" s="40">
        <v>1.0936442896296299E-2</v>
      </c>
    </row>
    <row r="14071" spans="2:9" x14ac:dyDescent="0.25">
      <c r="B14071" s="35" t="s">
        <v>84</v>
      </c>
      <c r="C14071" s="35" t="s">
        <v>67</v>
      </c>
      <c r="D14071" s="35" t="s">
        <v>23</v>
      </c>
      <c r="E14071" s="35" t="s">
        <v>3</v>
      </c>
      <c r="F14071" s="35" t="s">
        <v>59</v>
      </c>
      <c r="G14071" s="35" t="s">
        <v>1</v>
      </c>
      <c r="H14071" s="35">
        <v>2038</v>
      </c>
      <c r="I14071" s="40">
        <v>1.1107564735235571E-2</v>
      </c>
    </row>
    <row r="14072" spans="2:9" x14ac:dyDescent="0.25">
      <c r="B14072" s="35" t="s">
        <v>84</v>
      </c>
      <c r="C14072" s="35" t="s">
        <v>67</v>
      </c>
      <c r="D14072" s="35" t="s">
        <v>23</v>
      </c>
      <c r="E14072" s="35" t="s">
        <v>3</v>
      </c>
      <c r="F14072" s="35" t="s">
        <v>59</v>
      </c>
      <c r="G14072" s="35" t="s">
        <v>1</v>
      </c>
      <c r="H14072" s="35">
        <v>2039</v>
      </c>
      <c r="I14072" s="40">
        <v>1.1285944815651108E-2</v>
      </c>
    </row>
    <row r="14073" spans="2:9" x14ac:dyDescent="0.25">
      <c r="B14073" s="35" t="s">
        <v>84</v>
      </c>
      <c r="C14073" s="35" t="s">
        <v>67</v>
      </c>
      <c r="D14073" s="35" t="s">
        <v>23</v>
      </c>
      <c r="E14073" s="35" t="s">
        <v>3</v>
      </c>
      <c r="F14073" s="35" t="s">
        <v>59</v>
      </c>
      <c r="G14073" s="35" t="s">
        <v>1</v>
      </c>
      <c r="H14073" s="35">
        <v>2040</v>
      </c>
      <c r="I14073" s="40">
        <v>1.1471320774991845E-2</v>
      </c>
    </row>
    <row r="14074" spans="2:9" x14ac:dyDescent="0.25">
      <c r="B14074" s="35" t="s">
        <v>84</v>
      </c>
      <c r="C14074" s="35" t="s">
        <v>67</v>
      </c>
      <c r="D14074" s="35" t="s">
        <v>23</v>
      </c>
      <c r="E14074" s="35" t="s">
        <v>3</v>
      </c>
      <c r="F14074" s="35" t="s">
        <v>59</v>
      </c>
      <c r="G14074" s="35" t="s">
        <v>1</v>
      </c>
      <c r="H14074" s="35">
        <v>2041</v>
      </c>
      <c r="I14074" s="40">
        <v>1.1662865739884129E-2</v>
      </c>
    </row>
    <row r="14075" spans="2:9" x14ac:dyDescent="0.25">
      <c r="B14075" s="35" t="s">
        <v>84</v>
      </c>
      <c r="C14075" s="35" t="s">
        <v>67</v>
      </c>
      <c r="D14075" s="35" t="s">
        <v>23</v>
      </c>
      <c r="E14075" s="35" t="s">
        <v>3</v>
      </c>
      <c r="F14075" s="35" t="s">
        <v>59</v>
      </c>
      <c r="G14075" s="35" t="s">
        <v>1</v>
      </c>
      <c r="H14075" s="35">
        <v>2042</v>
      </c>
      <c r="I14075" s="40">
        <v>1.1860054815381736E-2</v>
      </c>
    </row>
    <row r="14076" spans="2:9" x14ac:dyDescent="0.25">
      <c r="B14076" s="35" t="s">
        <v>84</v>
      </c>
      <c r="C14076" s="35" t="s">
        <v>67</v>
      </c>
      <c r="D14076" s="35" t="s">
        <v>23</v>
      </c>
      <c r="E14076" s="35" t="s">
        <v>3</v>
      </c>
      <c r="F14076" s="35" t="s">
        <v>59</v>
      </c>
      <c r="G14076" s="35" t="s">
        <v>1</v>
      </c>
      <c r="H14076" s="35">
        <v>2043</v>
      </c>
      <c r="I14076" s="40">
        <v>1.2063159519832806E-2</v>
      </c>
    </row>
    <row r="14077" spans="2:9" x14ac:dyDescent="0.25">
      <c r="B14077" s="35" t="s">
        <v>84</v>
      </c>
      <c r="C14077" s="35" t="s">
        <v>67</v>
      </c>
      <c r="D14077" s="35" t="s">
        <v>23</v>
      </c>
      <c r="E14077" s="35" t="s">
        <v>3</v>
      </c>
      <c r="F14077" s="35" t="s">
        <v>59</v>
      </c>
      <c r="G14077" s="35" t="s">
        <v>1</v>
      </c>
      <c r="H14077" s="35">
        <v>2044</v>
      </c>
      <c r="I14077" s="40">
        <v>1.2272287630507125E-2</v>
      </c>
    </row>
    <row r="14078" spans="2:9" x14ac:dyDescent="0.25">
      <c r="B14078" s="35" t="s">
        <v>84</v>
      </c>
      <c r="C14078" s="35" t="s">
        <v>67</v>
      </c>
      <c r="D14078" s="35" t="s">
        <v>23</v>
      </c>
      <c r="E14078" s="35" t="s">
        <v>3</v>
      </c>
      <c r="F14078" s="35" t="s">
        <v>59</v>
      </c>
      <c r="G14078" s="35" t="s">
        <v>1</v>
      </c>
      <c r="H14078" s="35">
        <v>2045</v>
      </c>
      <c r="I14078" s="40">
        <v>1.2486978949390928E-2</v>
      </c>
    </row>
    <row r="14079" spans="2:9" x14ac:dyDescent="0.25">
      <c r="B14079" s="35" t="s">
        <v>84</v>
      </c>
      <c r="C14079" s="35" t="s">
        <v>67</v>
      </c>
      <c r="D14079" s="35" t="s">
        <v>23</v>
      </c>
      <c r="E14079" s="35" t="s">
        <v>3</v>
      </c>
      <c r="F14079" s="35" t="s">
        <v>59</v>
      </c>
      <c r="G14079" s="35" t="s">
        <v>1</v>
      </c>
      <c r="H14079" s="35">
        <v>2046</v>
      </c>
      <c r="I14079" s="40">
        <v>1.2707149329968314E-2</v>
      </c>
    </row>
    <row r="14080" spans="2:9" x14ac:dyDescent="0.25">
      <c r="B14080" s="35" t="s">
        <v>84</v>
      </c>
      <c r="C14080" s="35" t="s">
        <v>67</v>
      </c>
      <c r="D14080" s="35" t="s">
        <v>23</v>
      </c>
      <c r="E14080" s="35" t="s">
        <v>3</v>
      </c>
      <c r="F14080" s="35" t="s">
        <v>59</v>
      </c>
      <c r="G14080" s="35" t="s">
        <v>1</v>
      </c>
      <c r="H14080" s="35">
        <v>2047</v>
      </c>
      <c r="I14080" s="40">
        <v>1.293337613392552E-2</v>
      </c>
    </row>
    <row r="14081" spans="2:9" x14ac:dyDescent="0.25">
      <c r="B14081" s="35" t="s">
        <v>84</v>
      </c>
      <c r="C14081" s="35" t="s">
        <v>67</v>
      </c>
      <c r="D14081" s="35" t="s">
        <v>23</v>
      </c>
      <c r="E14081" s="35" t="s">
        <v>3</v>
      </c>
      <c r="F14081" s="35" t="s">
        <v>59</v>
      </c>
      <c r="G14081" s="35" t="s">
        <v>1</v>
      </c>
      <c r="H14081" s="35">
        <v>2048</v>
      </c>
      <c r="I14081" s="40">
        <v>1.3164920198328019E-2</v>
      </c>
    </row>
    <row r="14082" spans="2:9" x14ac:dyDescent="0.25">
      <c r="B14082" s="35" t="s">
        <v>84</v>
      </c>
      <c r="C14082" s="35" t="s">
        <v>67</v>
      </c>
      <c r="D14082" s="35" t="s">
        <v>23</v>
      </c>
      <c r="E14082" s="35" t="s">
        <v>3</v>
      </c>
      <c r="F14082" s="35" t="s">
        <v>59</v>
      </c>
      <c r="G14082" s="35" t="s">
        <v>1</v>
      </c>
      <c r="H14082" s="35">
        <v>2049</v>
      </c>
      <c r="I14082" s="40">
        <v>1.3400989379018038E-2</v>
      </c>
    </row>
    <row r="14083" spans="2:9" x14ac:dyDescent="0.25">
      <c r="B14083" s="35" t="s">
        <v>84</v>
      </c>
      <c r="C14083" s="35" t="s">
        <v>67</v>
      </c>
      <c r="D14083" s="35" t="s">
        <v>23</v>
      </c>
      <c r="E14083" s="35" t="s">
        <v>3</v>
      </c>
      <c r="F14083" s="35" t="s">
        <v>59</v>
      </c>
      <c r="G14083" s="35" t="s">
        <v>1</v>
      </c>
      <c r="H14083" s="35">
        <v>2050</v>
      </c>
      <c r="I14083" s="40">
        <v>1.3642285527490788E-2</v>
      </c>
    </row>
    <row r="14084" spans="2:9" x14ac:dyDescent="0.25">
      <c r="B14084" s="35" t="s">
        <v>84</v>
      </c>
      <c r="C14084" s="35" t="s">
        <v>67</v>
      </c>
      <c r="D14084" s="35" t="s">
        <v>23</v>
      </c>
      <c r="E14084" s="35" t="s">
        <v>3</v>
      </c>
      <c r="F14084" s="35" t="s">
        <v>59</v>
      </c>
      <c r="G14084" s="35" t="s">
        <v>1</v>
      </c>
      <c r="H14084" s="35">
        <v>2051</v>
      </c>
      <c r="I14084" s="40">
        <v>1.3888347962184702E-2</v>
      </c>
    </row>
    <row r="14085" spans="2:9" x14ac:dyDescent="0.25">
      <c r="B14085" s="35" t="s">
        <v>84</v>
      </c>
      <c r="C14085" s="35" t="s">
        <v>67</v>
      </c>
      <c r="D14085" s="35" t="s">
        <v>23</v>
      </c>
      <c r="E14085" s="35" t="s">
        <v>3</v>
      </c>
      <c r="F14085" s="35" t="s">
        <v>59</v>
      </c>
      <c r="G14085" s="35" t="s">
        <v>1</v>
      </c>
      <c r="H14085" s="35">
        <v>2052</v>
      </c>
      <c r="I14085" s="40">
        <v>1.4140531887769257E-2</v>
      </c>
    </row>
    <row r="14086" spans="2:9" x14ac:dyDescent="0.25">
      <c r="B14086" s="35" t="s">
        <v>84</v>
      </c>
      <c r="C14086" s="35" t="s">
        <v>67</v>
      </c>
      <c r="D14086" s="35" t="s">
        <v>23</v>
      </c>
      <c r="E14086" s="35" t="s">
        <v>3</v>
      </c>
      <c r="F14086" s="35" t="s">
        <v>59</v>
      </c>
      <c r="G14086" s="35" t="s">
        <v>1</v>
      </c>
      <c r="H14086" s="35">
        <v>2053</v>
      </c>
      <c r="I14086" s="40">
        <v>1.439689631959361E-2</v>
      </c>
    </row>
    <row r="14087" spans="2:9" x14ac:dyDescent="0.25">
      <c r="B14087" s="35" t="s">
        <v>84</v>
      </c>
      <c r="C14087" s="35" t="s">
        <v>67</v>
      </c>
      <c r="D14087" s="35" t="s">
        <v>23</v>
      </c>
      <c r="E14087" s="35" t="s">
        <v>3</v>
      </c>
      <c r="F14087" s="35" t="s">
        <v>59</v>
      </c>
      <c r="G14087" s="35" t="s">
        <v>1</v>
      </c>
      <c r="H14087" s="35">
        <v>2054</v>
      </c>
      <c r="I14087" s="40">
        <v>1.4657957973394885E-2</v>
      </c>
    </row>
    <row r="14088" spans="2:9" x14ac:dyDescent="0.25">
      <c r="B14088" s="35" t="s">
        <v>84</v>
      </c>
      <c r="C14088" s="35" t="s">
        <v>67</v>
      </c>
      <c r="D14088" s="35" t="s">
        <v>23</v>
      </c>
      <c r="E14088" s="35" t="s">
        <v>3</v>
      </c>
      <c r="F14088" s="35" t="s">
        <v>59</v>
      </c>
      <c r="G14088" s="35" t="s">
        <v>1</v>
      </c>
      <c r="H14088" s="35">
        <v>2055</v>
      </c>
      <c r="I14088" s="40">
        <v>1.4923348890777365E-2</v>
      </c>
    </row>
    <row r="14089" spans="2:9" x14ac:dyDescent="0.25">
      <c r="B14089" s="35" t="s">
        <v>84</v>
      </c>
      <c r="C14089" s="35" t="s">
        <v>67</v>
      </c>
      <c r="D14089" s="35" t="s">
        <v>23</v>
      </c>
      <c r="E14089" s="35" t="s">
        <v>3</v>
      </c>
      <c r="F14089" s="35" t="s">
        <v>59</v>
      </c>
      <c r="G14089" s="35" t="s">
        <v>1</v>
      </c>
      <c r="H14089" s="35">
        <v>2056</v>
      </c>
      <c r="I14089" s="40">
        <v>1.5191561810902039E-2</v>
      </c>
    </row>
    <row r="14090" spans="2:9" x14ac:dyDescent="0.25">
      <c r="B14090" s="35" t="s">
        <v>84</v>
      </c>
      <c r="C14090" s="35" t="s">
        <v>67</v>
      </c>
      <c r="D14090" s="35" t="s">
        <v>23</v>
      </c>
      <c r="E14090" s="35" t="s">
        <v>3</v>
      </c>
      <c r="F14090" s="35" t="s">
        <v>59</v>
      </c>
      <c r="G14090" s="35" t="s">
        <v>1</v>
      </c>
      <c r="H14090" s="35">
        <v>2057</v>
      </c>
      <c r="I14090" s="40">
        <v>1.5462174261895039E-2</v>
      </c>
    </row>
    <row r="14091" spans="2:9" x14ac:dyDescent="0.25">
      <c r="B14091" s="35" t="s">
        <v>84</v>
      </c>
      <c r="C14091" s="35" t="s">
        <v>67</v>
      </c>
      <c r="D14091" s="35" t="s">
        <v>23</v>
      </c>
      <c r="E14091" s="35" t="s">
        <v>3</v>
      </c>
      <c r="F14091" s="35" t="s">
        <v>59</v>
      </c>
      <c r="G14091" s="35" t="s">
        <v>1</v>
      </c>
      <c r="H14091" s="35">
        <v>2058</v>
      </c>
      <c r="I14091" s="40">
        <v>1.5735314585948845E-2</v>
      </c>
    </row>
    <row r="14092" spans="2:9" x14ac:dyDescent="0.25">
      <c r="B14092" s="35" t="s">
        <v>84</v>
      </c>
      <c r="C14092" s="35" t="s">
        <v>67</v>
      </c>
      <c r="D14092" s="35" t="s">
        <v>23</v>
      </c>
      <c r="E14092" s="35" t="s">
        <v>3</v>
      </c>
      <c r="F14092" s="35" t="s">
        <v>59</v>
      </c>
      <c r="G14092" s="35" t="s">
        <v>1</v>
      </c>
      <c r="H14092" s="35">
        <v>2059</v>
      </c>
      <c r="I14092" s="40">
        <v>1.601078914361791E-2</v>
      </c>
    </row>
    <row r="14093" spans="2:9" x14ac:dyDescent="0.25">
      <c r="B14093" s="35" t="s">
        <v>84</v>
      </c>
      <c r="C14093" s="35" t="s">
        <v>67</v>
      </c>
      <c r="D14093" s="35" t="s">
        <v>23</v>
      </c>
      <c r="E14093" s="35" t="s">
        <v>3</v>
      </c>
      <c r="F14093" s="35" t="s">
        <v>59</v>
      </c>
      <c r="G14093" s="35" t="s">
        <v>1</v>
      </c>
      <c r="H14093" s="35">
        <v>2060</v>
      </c>
      <c r="I14093" s="40">
        <v>1.6284610358801389E-2</v>
      </c>
    </row>
    <row r="14094" spans="2:9" x14ac:dyDescent="0.25">
      <c r="B14094" s="35" t="s">
        <v>84</v>
      </c>
      <c r="C14094" s="38" t="s">
        <v>67</v>
      </c>
      <c r="D14094" s="38" t="s">
        <v>60</v>
      </c>
      <c r="E14094" s="38" t="s">
        <v>61</v>
      </c>
      <c r="F14094" s="38" t="s">
        <v>62</v>
      </c>
      <c r="G14094" s="38" t="s">
        <v>1</v>
      </c>
      <c r="H14094" s="38">
        <v>2000</v>
      </c>
      <c r="I14094" s="40">
        <f t="array" ref="I14094:I14154">TRANSPOSE('[10]Despesa_%PIB'!$B$72:$BJ$72)</f>
        <v>0</v>
      </c>
    </row>
    <row r="14095" spans="2:9" x14ac:dyDescent="0.25">
      <c r="B14095" s="35" t="s">
        <v>84</v>
      </c>
      <c r="C14095" s="38" t="s">
        <v>67</v>
      </c>
      <c r="D14095" s="38" t="s">
        <v>60</v>
      </c>
      <c r="E14095" s="38" t="s">
        <v>61</v>
      </c>
      <c r="F14095" s="38" t="s">
        <v>62</v>
      </c>
      <c r="G14095" s="38" t="s">
        <v>1</v>
      </c>
      <c r="H14095" s="38">
        <v>2001</v>
      </c>
      <c r="I14095" s="40">
        <v>0</v>
      </c>
    </row>
    <row r="14096" spans="2:9" x14ac:dyDescent="0.25">
      <c r="B14096" s="35" t="s">
        <v>84</v>
      </c>
      <c r="C14096" s="38" t="s">
        <v>67</v>
      </c>
      <c r="D14096" s="38" t="s">
        <v>60</v>
      </c>
      <c r="E14096" s="38" t="s">
        <v>61</v>
      </c>
      <c r="F14096" s="38" t="s">
        <v>62</v>
      </c>
      <c r="G14096" s="38" t="s">
        <v>1</v>
      </c>
      <c r="H14096" s="38">
        <v>2002</v>
      </c>
      <c r="I14096" s="40">
        <v>0</v>
      </c>
    </row>
    <row r="14097" spans="2:9" x14ac:dyDescent="0.25">
      <c r="B14097" s="35" t="s">
        <v>84</v>
      </c>
      <c r="C14097" s="38" t="s">
        <v>67</v>
      </c>
      <c r="D14097" s="38" t="s">
        <v>60</v>
      </c>
      <c r="E14097" s="38" t="s">
        <v>61</v>
      </c>
      <c r="F14097" s="38" t="s">
        <v>62</v>
      </c>
      <c r="G14097" s="38" t="s">
        <v>1</v>
      </c>
      <c r="H14097" s="38">
        <v>2003</v>
      </c>
      <c r="I14097" s="40">
        <v>0</v>
      </c>
    </row>
    <row r="14098" spans="2:9" x14ac:dyDescent="0.25">
      <c r="B14098" s="35" t="s">
        <v>84</v>
      </c>
      <c r="C14098" s="38" t="s">
        <v>67</v>
      </c>
      <c r="D14098" s="38" t="s">
        <v>60</v>
      </c>
      <c r="E14098" s="38" t="s">
        <v>61</v>
      </c>
      <c r="F14098" s="38" t="s">
        <v>62</v>
      </c>
      <c r="G14098" s="38" t="s">
        <v>1</v>
      </c>
      <c r="H14098" s="38">
        <v>2004</v>
      </c>
      <c r="I14098" s="40">
        <v>0</v>
      </c>
    </row>
    <row r="14099" spans="2:9" x14ac:dyDescent="0.25">
      <c r="B14099" s="35" t="s">
        <v>84</v>
      </c>
      <c r="C14099" s="38" t="s">
        <v>67</v>
      </c>
      <c r="D14099" s="38" t="s">
        <v>60</v>
      </c>
      <c r="E14099" s="38" t="s">
        <v>61</v>
      </c>
      <c r="F14099" s="38" t="s">
        <v>62</v>
      </c>
      <c r="G14099" s="38" t="s">
        <v>1</v>
      </c>
      <c r="H14099" s="38">
        <v>2005</v>
      </c>
      <c r="I14099" s="40">
        <v>0</v>
      </c>
    </row>
    <row r="14100" spans="2:9" x14ac:dyDescent="0.25">
      <c r="B14100" s="35" t="s">
        <v>84</v>
      </c>
      <c r="C14100" s="38" t="s">
        <v>67</v>
      </c>
      <c r="D14100" s="38" t="s">
        <v>60</v>
      </c>
      <c r="E14100" s="38" t="s">
        <v>61</v>
      </c>
      <c r="F14100" s="38" t="s">
        <v>62</v>
      </c>
      <c r="G14100" s="38" t="s">
        <v>1</v>
      </c>
      <c r="H14100" s="38">
        <v>2006</v>
      </c>
      <c r="I14100" s="40">
        <v>0</v>
      </c>
    </row>
    <row r="14101" spans="2:9" x14ac:dyDescent="0.25">
      <c r="B14101" s="35" t="s">
        <v>84</v>
      </c>
      <c r="C14101" s="38" t="s">
        <v>67</v>
      </c>
      <c r="D14101" s="38" t="s">
        <v>60</v>
      </c>
      <c r="E14101" s="38" t="s">
        <v>61</v>
      </c>
      <c r="F14101" s="38" t="s">
        <v>62</v>
      </c>
      <c r="G14101" s="38" t="s">
        <v>1</v>
      </c>
      <c r="H14101" s="38">
        <v>2007</v>
      </c>
      <c r="I14101" s="40">
        <v>0</v>
      </c>
    </row>
    <row r="14102" spans="2:9" x14ac:dyDescent="0.25">
      <c r="B14102" s="35" t="s">
        <v>84</v>
      </c>
      <c r="C14102" s="38" t="s">
        <v>67</v>
      </c>
      <c r="D14102" s="38" t="s">
        <v>60</v>
      </c>
      <c r="E14102" s="38" t="s">
        <v>61</v>
      </c>
      <c r="F14102" s="38" t="s">
        <v>62</v>
      </c>
      <c r="G14102" s="38" t="s">
        <v>1</v>
      </c>
      <c r="H14102" s="38">
        <v>2008</v>
      </c>
      <c r="I14102" s="40">
        <v>0</v>
      </c>
    </row>
    <row r="14103" spans="2:9" x14ac:dyDescent="0.25">
      <c r="B14103" s="35" t="s">
        <v>84</v>
      </c>
      <c r="C14103" s="38" t="s">
        <v>67</v>
      </c>
      <c r="D14103" s="38" t="s">
        <v>60</v>
      </c>
      <c r="E14103" s="38" t="s">
        <v>61</v>
      </c>
      <c r="F14103" s="38" t="s">
        <v>62</v>
      </c>
      <c r="G14103" s="38" t="s">
        <v>1</v>
      </c>
      <c r="H14103" s="38">
        <v>2009</v>
      </c>
      <c r="I14103" s="40">
        <v>0</v>
      </c>
    </row>
    <row r="14104" spans="2:9" x14ac:dyDescent="0.25">
      <c r="B14104" s="35" t="s">
        <v>84</v>
      </c>
      <c r="C14104" s="38" t="s">
        <v>67</v>
      </c>
      <c r="D14104" s="38" t="s">
        <v>60</v>
      </c>
      <c r="E14104" s="38" t="s">
        <v>61</v>
      </c>
      <c r="F14104" s="38" t="s">
        <v>62</v>
      </c>
      <c r="G14104" s="38" t="s">
        <v>1</v>
      </c>
      <c r="H14104" s="38">
        <v>2010</v>
      </c>
      <c r="I14104" s="40">
        <v>0</v>
      </c>
    </row>
    <row r="14105" spans="2:9" x14ac:dyDescent="0.25">
      <c r="B14105" s="35" t="s">
        <v>84</v>
      </c>
      <c r="C14105" s="38" t="s">
        <v>67</v>
      </c>
      <c r="D14105" s="38" t="s">
        <v>60</v>
      </c>
      <c r="E14105" s="38" t="s">
        <v>61</v>
      </c>
      <c r="F14105" s="38" t="s">
        <v>62</v>
      </c>
      <c r="G14105" s="38" t="s">
        <v>1</v>
      </c>
      <c r="H14105" s="38">
        <v>2011</v>
      </c>
      <c r="I14105" s="40">
        <v>0</v>
      </c>
    </row>
    <row r="14106" spans="2:9" x14ac:dyDescent="0.25">
      <c r="B14106" s="35" t="s">
        <v>84</v>
      </c>
      <c r="C14106" s="38" t="s">
        <v>67</v>
      </c>
      <c r="D14106" s="38" t="s">
        <v>60</v>
      </c>
      <c r="E14106" s="38" t="s">
        <v>61</v>
      </c>
      <c r="F14106" s="38" t="s">
        <v>62</v>
      </c>
      <c r="G14106" s="38" t="s">
        <v>1</v>
      </c>
      <c r="H14106" s="38">
        <v>2012</v>
      </c>
      <c r="I14106" s="40">
        <v>0</v>
      </c>
    </row>
    <row r="14107" spans="2:9" x14ac:dyDescent="0.25">
      <c r="B14107" s="35" t="s">
        <v>84</v>
      </c>
      <c r="C14107" s="38" t="s">
        <v>67</v>
      </c>
      <c r="D14107" s="38" t="s">
        <v>60</v>
      </c>
      <c r="E14107" s="38" t="s">
        <v>61</v>
      </c>
      <c r="F14107" s="38" t="s">
        <v>62</v>
      </c>
      <c r="G14107" s="38" t="s">
        <v>1</v>
      </c>
      <c r="H14107" s="38">
        <v>2013</v>
      </c>
      <c r="I14107" s="40">
        <v>0</v>
      </c>
    </row>
    <row r="14108" spans="2:9" x14ac:dyDescent="0.25">
      <c r="B14108" s="35" t="s">
        <v>84</v>
      </c>
      <c r="C14108" s="38" t="s">
        <v>67</v>
      </c>
      <c r="D14108" s="38" t="s">
        <v>60</v>
      </c>
      <c r="E14108" s="38" t="s">
        <v>61</v>
      </c>
      <c r="F14108" s="38" t="s">
        <v>62</v>
      </c>
      <c r="G14108" s="38" t="s">
        <v>1</v>
      </c>
      <c r="H14108" s="38">
        <v>2014</v>
      </c>
      <c r="I14108" s="40">
        <v>1.6411132132222988E-3</v>
      </c>
    </row>
    <row r="14109" spans="2:9" x14ac:dyDescent="0.25">
      <c r="B14109" s="35" t="s">
        <v>84</v>
      </c>
      <c r="C14109" s="38" t="s">
        <v>67</v>
      </c>
      <c r="D14109" s="38" t="s">
        <v>60</v>
      </c>
      <c r="E14109" s="38" t="s">
        <v>61</v>
      </c>
      <c r="F14109" s="38" t="s">
        <v>62</v>
      </c>
      <c r="G14109" s="38" t="s">
        <v>1</v>
      </c>
      <c r="H14109" s="38">
        <v>2015</v>
      </c>
      <c r="I14109" s="40">
        <v>1.7933025526983011E-3</v>
      </c>
    </row>
    <row r="14110" spans="2:9" x14ac:dyDescent="0.25">
      <c r="B14110" s="35" t="s">
        <v>84</v>
      </c>
      <c r="C14110" s="38" t="s">
        <v>67</v>
      </c>
      <c r="D14110" s="38" t="s">
        <v>60</v>
      </c>
      <c r="E14110" s="38" t="s">
        <v>61</v>
      </c>
      <c r="F14110" s="38" t="s">
        <v>62</v>
      </c>
      <c r="G14110" s="38" t="s">
        <v>1</v>
      </c>
      <c r="H14110" s="38">
        <v>2016</v>
      </c>
      <c r="I14110" s="40">
        <v>1.9622485715264665E-3</v>
      </c>
    </row>
    <row r="14111" spans="2:9" x14ac:dyDescent="0.25">
      <c r="B14111" s="35" t="s">
        <v>84</v>
      </c>
      <c r="C14111" s="38" t="s">
        <v>67</v>
      </c>
      <c r="D14111" s="38" t="s">
        <v>60</v>
      </c>
      <c r="E14111" s="38" t="s">
        <v>61</v>
      </c>
      <c r="F14111" s="38" t="s">
        <v>62</v>
      </c>
      <c r="G14111" s="38" t="s">
        <v>1</v>
      </c>
      <c r="H14111" s="38">
        <v>2017</v>
      </c>
      <c r="I14111" s="40">
        <v>2.0057714593973426E-3</v>
      </c>
    </row>
    <row r="14112" spans="2:9" x14ac:dyDescent="0.25">
      <c r="B14112" s="35" t="s">
        <v>84</v>
      </c>
      <c r="C14112" s="38" t="s">
        <v>67</v>
      </c>
      <c r="D14112" s="38" t="s">
        <v>60</v>
      </c>
      <c r="E14112" s="38" t="s">
        <v>61</v>
      </c>
      <c r="F14112" s="38" t="s">
        <v>62</v>
      </c>
      <c r="G14112" s="38" t="s">
        <v>1</v>
      </c>
      <c r="H14112" s="38">
        <v>2018</v>
      </c>
      <c r="I14112" s="40">
        <v>2.018209138620621E-3</v>
      </c>
    </row>
    <row r="14113" spans="2:9" x14ac:dyDescent="0.25">
      <c r="B14113" s="35" t="s">
        <v>84</v>
      </c>
      <c r="C14113" s="38" t="s">
        <v>67</v>
      </c>
      <c r="D14113" s="38" t="s">
        <v>60</v>
      </c>
      <c r="E14113" s="38" t="s">
        <v>61</v>
      </c>
      <c r="F14113" s="38" t="s">
        <v>62</v>
      </c>
      <c r="G14113" s="38" t="s">
        <v>1</v>
      </c>
      <c r="H14113" s="38">
        <v>2019</v>
      </c>
      <c r="I14113" s="40">
        <v>2.0423414604717098E-3</v>
      </c>
    </row>
    <row r="14114" spans="2:9" x14ac:dyDescent="0.25">
      <c r="B14114" s="35" t="s">
        <v>84</v>
      </c>
      <c r="C14114" s="38" t="s">
        <v>67</v>
      </c>
      <c r="D14114" s="38" t="s">
        <v>60</v>
      </c>
      <c r="E14114" s="38" t="s">
        <v>61</v>
      </c>
      <c r="F14114" s="38" t="s">
        <v>62</v>
      </c>
      <c r="G14114" s="38" t="s">
        <v>1</v>
      </c>
      <c r="H14114" s="38">
        <v>2020</v>
      </c>
      <c r="I14114" s="40">
        <v>2.1070869028095227E-3</v>
      </c>
    </row>
    <row r="14115" spans="2:9" x14ac:dyDescent="0.25">
      <c r="B14115" s="35" t="s">
        <v>84</v>
      </c>
      <c r="C14115" s="38" t="s">
        <v>67</v>
      </c>
      <c r="D14115" s="38" t="s">
        <v>60</v>
      </c>
      <c r="E14115" s="38" t="s">
        <v>61</v>
      </c>
      <c r="F14115" s="38" t="s">
        <v>62</v>
      </c>
      <c r="G14115" s="38" t="s">
        <v>1</v>
      </c>
      <c r="H14115" s="38">
        <v>2021</v>
      </c>
      <c r="I14115" s="40">
        <v>2.1688815385171121E-3</v>
      </c>
    </row>
    <row r="14116" spans="2:9" x14ac:dyDescent="0.25">
      <c r="B14116" s="35" t="s">
        <v>84</v>
      </c>
      <c r="C14116" s="38" t="s">
        <v>67</v>
      </c>
      <c r="D14116" s="38" t="s">
        <v>60</v>
      </c>
      <c r="E14116" s="38" t="s">
        <v>61</v>
      </c>
      <c r="F14116" s="38" t="s">
        <v>62</v>
      </c>
      <c r="G14116" s="38" t="s">
        <v>1</v>
      </c>
      <c r="H14116" s="38">
        <v>2022</v>
      </c>
      <c r="I14116" s="40">
        <v>2.2368845144057569E-3</v>
      </c>
    </row>
    <row r="14117" spans="2:9" x14ac:dyDescent="0.25">
      <c r="B14117" s="35" t="s">
        <v>84</v>
      </c>
      <c r="C14117" s="38" t="s">
        <v>67</v>
      </c>
      <c r="D14117" s="38" t="s">
        <v>60</v>
      </c>
      <c r="E14117" s="38" t="s">
        <v>61</v>
      </c>
      <c r="F14117" s="38" t="s">
        <v>62</v>
      </c>
      <c r="G14117" s="38" t="s">
        <v>1</v>
      </c>
      <c r="H14117" s="38">
        <v>2023</v>
      </c>
      <c r="I14117" s="40">
        <v>2.3152959981794464E-3</v>
      </c>
    </row>
    <row r="14118" spans="2:9" x14ac:dyDescent="0.25">
      <c r="B14118" s="35" t="s">
        <v>84</v>
      </c>
      <c r="C14118" s="38" t="s">
        <v>67</v>
      </c>
      <c r="D14118" s="38" t="s">
        <v>60</v>
      </c>
      <c r="E14118" s="38" t="s">
        <v>61</v>
      </c>
      <c r="F14118" s="38" t="s">
        <v>62</v>
      </c>
      <c r="G14118" s="38" t="s">
        <v>1</v>
      </c>
      <c r="H14118" s="38">
        <v>2024</v>
      </c>
      <c r="I14118" s="40">
        <v>2.3972927333170114E-3</v>
      </c>
    </row>
    <row r="14119" spans="2:9" x14ac:dyDescent="0.25">
      <c r="B14119" s="35" t="s">
        <v>84</v>
      </c>
      <c r="C14119" s="38" t="s">
        <v>67</v>
      </c>
      <c r="D14119" s="38" t="s">
        <v>60</v>
      </c>
      <c r="E14119" s="38" t="s">
        <v>61</v>
      </c>
      <c r="F14119" s="38" t="s">
        <v>62</v>
      </c>
      <c r="G14119" s="38" t="s">
        <v>1</v>
      </c>
      <c r="H14119" s="38">
        <v>2025</v>
      </c>
      <c r="I14119" s="40">
        <v>2.4835195096270905E-3</v>
      </c>
    </row>
    <row r="14120" spans="2:9" x14ac:dyDescent="0.25">
      <c r="B14120" s="35" t="s">
        <v>84</v>
      </c>
      <c r="C14120" s="38" t="s">
        <v>67</v>
      </c>
      <c r="D14120" s="38" t="s">
        <v>60</v>
      </c>
      <c r="E14120" s="38" t="s">
        <v>61</v>
      </c>
      <c r="F14120" s="38" t="s">
        <v>62</v>
      </c>
      <c r="G14120" s="38" t="s">
        <v>1</v>
      </c>
      <c r="H14120" s="38">
        <v>2026</v>
      </c>
      <c r="I14120" s="40">
        <v>2.5733960774766739E-3</v>
      </c>
    </row>
    <row r="14121" spans="2:9" x14ac:dyDescent="0.25">
      <c r="B14121" s="35" t="s">
        <v>84</v>
      </c>
      <c r="C14121" s="38" t="s">
        <v>67</v>
      </c>
      <c r="D14121" s="38" t="s">
        <v>60</v>
      </c>
      <c r="E14121" s="38" t="s">
        <v>61</v>
      </c>
      <c r="F14121" s="38" t="s">
        <v>62</v>
      </c>
      <c r="G14121" s="38" t="s">
        <v>1</v>
      </c>
      <c r="H14121" s="38">
        <v>2027</v>
      </c>
      <c r="I14121" s="40">
        <v>2.6670535515763804E-3</v>
      </c>
    </row>
    <row r="14122" spans="2:9" x14ac:dyDescent="0.25">
      <c r="B14122" s="35" t="s">
        <v>84</v>
      </c>
      <c r="C14122" s="38" t="s">
        <v>67</v>
      </c>
      <c r="D14122" s="38" t="s">
        <v>60</v>
      </c>
      <c r="E14122" s="38" t="s">
        <v>61</v>
      </c>
      <c r="F14122" s="38" t="s">
        <v>62</v>
      </c>
      <c r="G14122" s="38" t="s">
        <v>1</v>
      </c>
      <c r="H14122" s="38">
        <v>2028</v>
      </c>
      <c r="I14122" s="40">
        <v>2.7640741450769345E-3</v>
      </c>
    </row>
    <row r="14123" spans="2:9" x14ac:dyDescent="0.25">
      <c r="B14123" s="35" t="s">
        <v>84</v>
      </c>
      <c r="C14123" s="38" t="s">
        <v>67</v>
      </c>
      <c r="D14123" s="38" t="s">
        <v>60</v>
      </c>
      <c r="E14123" s="38" t="s">
        <v>61</v>
      </c>
      <c r="F14123" s="38" t="s">
        <v>62</v>
      </c>
      <c r="G14123" s="38" t="s">
        <v>1</v>
      </c>
      <c r="H14123" s="38">
        <v>2029</v>
      </c>
      <c r="I14123" s="40">
        <v>2.8634661273311537E-3</v>
      </c>
    </row>
    <row r="14124" spans="2:9" x14ac:dyDescent="0.25">
      <c r="B14124" s="35" t="s">
        <v>84</v>
      </c>
      <c r="C14124" s="38" t="s">
        <v>67</v>
      </c>
      <c r="D14124" s="38" t="s">
        <v>60</v>
      </c>
      <c r="E14124" s="38" t="s">
        <v>61</v>
      </c>
      <c r="F14124" s="38" t="s">
        <v>62</v>
      </c>
      <c r="G14124" s="38" t="s">
        <v>1</v>
      </c>
      <c r="H14124" s="38">
        <v>2030</v>
      </c>
      <c r="I14124" s="40">
        <v>2.9638624152576606E-3</v>
      </c>
    </row>
    <row r="14125" spans="2:9" x14ac:dyDescent="0.25">
      <c r="B14125" s="35" t="s">
        <v>84</v>
      </c>
      <c r="C14125" s="38" t="s">
        <v>67</v>
      </c>
      <c r="D14125" s="38" t="s">
        <v>60</v>
      </c>
      <c r="E14125" s="38" t="s">
        <v>61</v>
      </c>
      <c r="F14125" s="38" t="s">
        <v>62</v>
      </c>
      <c r="G14125" s="38" t="s">
        <v>1</v>
      </c>
      <c r="H14125" s="38">
        <v>2031</v>
      </c>
      <c r="I14125" s="40">
        <v>3.0646751005983567E-3</v>
      </c>
    </row>
    <row r="14126" spans="2:9" x14ac:dyDescent="0.25">
      <c r="B14126" s="35" t="s">
        <v>84</v>
      </c>
      <c r="C14126" s="38" t="s">
        <v>67</v>
      </c>
      <c r="D14126" s="38" t="s">
        <v>60</v>
      </c>
      <c r="E14126" s="38" t="s">
        <v>61</v>
      </c>
      <c r="F14126" s="38" t="s">
        <v>62</v>
      </c>
      <c r="G14126" s="38" t="s">
        <v>1</v>
      </c>
      <c r="H14126" s="38">
        <v>2032</v>
      </c>
      <c r="I14126" s="40">
        <v>3.1659471667402272E-3</v>
      </c>
    </row>
    <row r="14127" spans="2:9" x14ac:dyDescent="0.25">
      <c r="B14127" s="35" t="s">
        <v>84</v>
      </c>
      <c r="C14127" s="38" t="s">
        <v>67</v>
      </c>
      <c r="D14127" s="38" t="s">
        <v>60</v>
      </c>
      <c r="E14127" s="38" t="s">
        <v>61</v>
      </c>
      <c r="F14127" s="38" t="s">
        <v>62</v>
      </c>
      <c r="G14127" s="38" t="s">
        <v>1</v>
      </c>
      <c r="H14127" s="38">
        <v>2033</v>
      </c>
      <c r="I14127" s="40">
        <v>3.2675859810882392E-3</v>
      </c>
    </row>
    <row r="14128" spans="2:9" x14ac:dyDescent="0.25">
      <c r="B14128" s="35" t="s">
        <v>84</v>
      </c>
      <c r="C14128" s="38" t="s">
        <v>67</v>
      </c>
      <c r="D14128" s="38" t="s">
        <v>60</v>
      </c>
      <c r="E14128" s="38" t="s">
        <v>61</v>
      </c>
      <c r="F14128" s="38" t="s">
        <v>62</v>
      </c>
      <c r="G14128" s="38" t="s">
        <v>1</v>
      </c>
      <c r="H14128" s="38">
        <v>2034</v>
      </c>
      <c r="I14128" s="40">
        <v>3.3696615842190528E-3</v>
      </c>
    </row>
    <row r="14129" spans="2:9" x14ac:dyDescent="0.25">
      <c r="B14129" s="35" t="s">
        <v>84</v>
      </c>
      <c r="C14129" s="38" t="s">
        <v>67</v>
      </c>
      <c r="D14129" s="38" t="s">
        <v>60</v>
      </c>
      <c r="E14129" s="38" t="s">
        <v>61</v>
      </c>
      <c r="F14129" s="38" t="s">
        <v>62</v>
      </c>
      <c r="G14129" s="38" t="s">
        <v>1</v>
      </c>
      <c r="H14129" s="38">
        <v>2035</v>
      </c>
      <c r="I14129" s="40">
        <v>3.4720219904474233E-3</v>
      </c>
    </row>
    <row r="14130" spans="2:9" x14ac:dyDescent="0.25">
      <c r="B14130" s="35" t="s">
        <v>84</v>
      </c>
      <c r="C14130" s="38" t="s">
        <v>67</v>
      </c>
      <c r="D14130" s="38" t="s">
        <v>60</v>
      </c>
      <c r="E14130" s="38" t="s">
        <v>61</v>
      </c>
      <c r="F14130" s="38" t="s">
        <v>62</v>
      </c>
      <c r="G14130" s="38" t="s">
        <v>1</v>
      </c>
      <c r="H14130" s="38">
        <v>2036</v>
      </c>
      <c r="I14130" s="40">
        <v>3.5749188716272394E-3</v>
      </c>
    </row>
    <row r="14131" spans="2:9" x14ac:dyDescent="0.25">
      <c r="B14131" s="35" t="s">
        <v>84</v>
      </c>
      <c r="C14131" s="38" t="s">
        <v>67</v>
      </c>
      <c r="D14131" s="38" t="s">
        <v>60</v>
      </c>
      <c r="E14131" s="38" t="s">
        <v>61</v>
      </c>
      <c r="F14131" s="38" t="s">
        <v>62</v>
      </c>
      <c r="G14131" s="38" t="s">
        <v>1</v>
      </c>
      <c r="H14131" s="38">
        <v>2037</v>
      </c>
      <c r="I14131" s="40">
        <v>3.6782904088901512E-3</v>
      </c>
    </row>
    <row r="14132" spans="2:9" x14ac:dyDescent="0.25">
      <c r="B14132" s="35" t="s">
        <v>84</v>
      </c>
      <c r="C14132" s="38" t="s">
        <v>67</v>
      </c>
      <c r="D14132" s="38" t="s">
        <v>60</v>
      </c>
      <c r="E14132" s="38" t="s">
        <v>61</v>
      </c>
      <c r="F14132" s="38" t="s">
        <v>62</v>
      </c>
      <c r="G14132" s="38" t="s">
        <v>1</v>
      </c>
      <c r="H14132" s="38">
        <v>2038</v>
      </c>
      <c r="I14132" s="40">
        <v>3.7819306935484762E-3</v>
      </c>
    </row>
    <row r="14133" spans="2:9" x14ac:dyDescent="0.25">
      <c r="B14133" s="35" t="s">
        <v>84</v>
      </c>
      <c r="C14133" s="38" t="s">
        <v>67</v>
      </c>
      <c r="D14133" s="38" t="s">
        <v>60</v>
      </c>
      <c r="E14133" s="38" t="s">
        <v>61</v>
      </c>
      <c r="F14133" s="38" t="s">
        <v>62</v>
      </c>
      <c r="G14133" s="38" t="s">
        <v>1</v>
      </c>
      <c r="H14133" s="38">
        <v>2039</v>
      </c>
      <c r="I14133" s="40">
        <v>3.8870909323529038E-3</v>
      </c>
    </row>
    <row r="14134" spans="2:9" x14ac:dyDescent="0.25">
      <c r="B14134" s="35" t="s">
        <v>84</v>
      </c>
      <c r="C14134" s="38" t="s">
        <v>67</v>
      </c>
      <c r="D14134" s="38" t="s">
        <v>60</v>
      </c>
      <c r="E14134" s="38" t="s">
        <v>61</v>
      </c>
      <c r="F14134" s="38" t="s">
        <v>62</v>
      </c>
      <c r="G14134" s="38" t="s">
        <v>1</v>
      </c>
      <c r="H14134" s="38">
        <v>2040</v>
      </c>
      <c r="I14134" s="40">
        <v>3.9949118781823899E-3</v>
      </c>
    </row>
    <row r="14135" spans="2:9" x14ac:dyDescent="0.25">
      <c r="B14135" s="35" t="s">
        <v>84</v>
      </c>
      <c r="C14135" s="38" t="s">
        <v>67</v>
      </c>
      <c r="D14135" s="38" t="s">
        <v>60</v>
      </c>
      <c r="E14135" s="38" t="s">
        <v>61</v>
      </c>
      <c r="F14135" s="38" t="s">
        <v>62</v>
      </c>
      <c r="G14135" s="38" t="s">
        <v>1</v>
      </c>
      <c r="H14135" s="38">
        <v>2041</v>
      </c>
      <c r="I14135" s="40">
        <v>4.1052575067277858E-3</v>
      </c>
    </row>
    <row r="14136" spans="2:9" x14ac:dyDescent="0.25">
      <c r="B14136" s="35" t="s">
        <v>84</v>
      </c>
      <c r="C14136" s="38" t="s">
        <v>67</v>
      </c>
      <c r="D14136" s="38" t="s">
        <v>60</v>
      </c>
      <c r="E14136" s="38" t="s">
        <v>61</v>
      </c>
      <c r="F14136" s="38" t="s">
        <v>62</v>
      </c>
      <c r="G14136" s="38" t="s">
        <v>1</v>
      </c>
      <c r="H14136" s="38">
        <v>2042</v>
      </c>
      <c r="I14136" s="40">
        <v>4.2180289469425239E-3</v>
      </c>
    </row>
    <row r="14137" spans="2:9" x14ac:dyDescent="0.25">
      <c r="B14137" s="35" t="s">
        <v>84</v>
      </c>
      <c r="C14137" s="38" t="s">
        <v>67</v>
      </c>
      <c r="D14137" s="38" t="s">
        <v>60</v>
      </c>
      <c r="E14137" s="38" t="s">
        <v>61</v>
      </c>
      <c r="F14137" s="38" t="s">
        <v>62</v>
      </c>
      <c r="G14137" s="38" t="s">
        <v>1</v>
      </c>
      <c r="H14137" s="38">
        <v>2043</v>
      </c>
      <c r="I14137" s="40">
        <v>4.3336487545733984E-3</v>
      </c>
    </row>
    <row r="14138" spans="2:9" x14ac:dyDescent="0.25">
      <c r="B14138" s="35" t="s">
        <v>84</v>
      </c>
      <c r="C14138" s="38" t="s">
        <v>67</v>
      </c>
      <c r="D14138" s="38" t="s">
        <v>60</v>
      </c>
      <c r="E14138" s="38" t="s">
        <v>61</v>
      </c>
      <c r="F14138" s="38" t="s">
        <v>62</v>
      </c>
      <c r="G14138" s="38" t="s">
        <v>1</v>
      </c>
      <c r="H14138" s="38">
        <v>2044</v>
      </c>
      <c r="I14138" s="40">
        <v>4.4527618904823896E-3</v>
      </c>
    </row>
    <row r="14139" spans="2:9" x14ac:dyDescent="0.25">
      <c r="B14139" s="35" t="s">
        <v>84</v>
      </c>
      <c r="C14139" s="38" t="s">
        <v>67</v>
      </c>
      <c r="D14139" s="38" t="s">
        <v>60</v>
      </c>
      <c r="E14139" s="38" t="s">
        <v>61</v>
      </c>
      <c r="F14139" s="38" t="s">
        <v>62</v>
      </c>
      <c r="G14139" s="38" t="s">
        <v>1</v>
      </c>
      <c r="H14139" s="38">
        <v>2045</v>
      </c>
      <c r="I14139" s="40">
        <v>4.5753883010660494E-3</v>
      </c>
    </row>
    <row r="14140" spans="2:9" x14ac:dyDescent="0.25">
      <c r="B14140" s="35" t="s">
        <v>84</v>
      </c>
      <c r="C14140" s="38" t="s">
        <v>67</v>
      </c>
      <c r="D14140" s="38" t="s">
        <v>60</v>
      </c>
      <c r="E14140" s="38" t="s">
        <v>61</v>
      </c>
      <c r="F14140" s="38" t="s">
        <v>62</v>
      </c>
      <c r="G14140" s="38" t="s">
        <v>1</v>
      </c>
      <c r="H14140" s="38">
        <v>2046</v>
      </c>
      <c r="I14140" s="40">
        <v>4.7012842135830063E-3</v>
      </c>
    </row>
    <row r="14141" spans="2:9" x14ac:dyDescent="0.25">
      <c r="B14141" s="35" t="s">
        <v>84</v>
      </c>
      <c r="C14141" s="38" t="s">
        <v>67</v>
      </c>
      <c r="D14141" s="38" t="s">
        <v>60</v>
      </c>
      <c r="E14141" s="38" t="s">
        <v>61</v>
      </c>
      <c r="F14141" s="38" t="s">
        <v>62</v>
      </c>
      <c r="G14141" s="38" t="s">
        <v>1</v>
      </c>
      <c r="H14141" s="38">
        <v>2047</v>
      </c>
      <c r="I14141" s="40">
        <v>4.8308967847944658E-3</v>
      </c>
    </row>
    <row r="14142" spans="2:9" x14ac:dyDescent="0.25">
      <c r="B14142" s="35" t="s">
        <v>84</v>
      </c>
      <c r="C14142" s="38" t="s">
        <v>67</v>
      </c>
      <c r="D14142" s="38" t="s">
        <v>60</v>
      </c>
      <c r="E14142" s="38" t="s">
        <v>61</v>
      </c>
      <c r="F14142" s="38" t="s">
        <v>62</v>
      </c>
      <c r="G14142" s="38" t="s">
        <v>1</v>
      </c>
      <c r="H14142" s="38">
        <v>2048</v>
      </c>
      <c r="I14142" s="40">
        <v>4.9628703452335148E-3</v>
      </c>
    </row>
    <row r="14143" spans="2:9" x14ac:dyDescent="0.25">
      <c r="B14143" s="35" t="s">
        <v>84</v>
      </c>
      <c r="C14143" s="38" t="s">
        <v>67</v>
      </c>
      <c r="D14143" s="38" t="s">
        <v>60</v>
      </c>
      <c r="E14143" s="38" t="s">
        <v>61</v>
      </c>
      <c r="F14143" s="38" t="s">
        <v>62</v>
      </c>
      <c r="G14143" s="38" t="s">
        <v>1</v>
      </c>
      <c r="H14143" s="38">
        <v>2049</v>
      </c>
      <c r="I14143" s="40">
        <v>5.0935362681606986E-3</v>
      </c>
    </row>
    <row r="14144" spans="2:9" x14ac:dyDescent="0.25">
      <c r="B14144" s="35" t="s">
        <v>84</v>
      </c>
      <c r="C14144" s="38" t="s">
        <v>67</v>
      </c>
      <c r="D14144" s="38" t="s">
        <v>60</v>
      </c>
      <c r="E14144" s="38" t="s">
        <v>61</v>
      </c>
      <c r="F14144" s="38" t="s">
        <v>62</v>
      </c>
      <c r="G14144" s="38" t="s">
        <v>1</v>
      </c>
      <c r="H14144" s="38">
        <v>2050</v>
      </c>
      <c r="I14144" s="40">
        <v>5.2198838721894871E-3</v>
      </c>
    </row>
    <row r="14145" spans="2:9" x14ac:dyDescent="0.25">
      <c r="B14145" s="35" t="s">
        <v>84</v>
      </c>
      <c r="C14145" s="38" t="s">
        <v>67</v>
      </c>
      <c r="D14145" s="38" t="s">
        <v>60</v>
      </c>
      <c r="E14145" s="38" t="s">
        <v>61</v>
      </c>
      <c r="F14145" s="38" t="s">
        <v>62</v>
      </c>
      <c r="G14145" s="38" t="s">
        <v>1</v>
      </c>
      <c r="H14145" s="38">
        <v>2051</v>
      </c>
      <c r="I14145" s="40">
        <v>5.3401669294325825E-3</v>
      </c>
    </row>
    <row r="14146" spans="2:9" x14ac:dyDescent="0.25">
      <c r="B14146" s="35" t="s">
        <v>84</v>
      </c>
      <c r="C14146" s="38" t="s">
        <v>67</v>
      </c>
      <c r="D14146" s="38" t="s">
        <v>60</v>
      </c>
      <c r="E14146" s="38" t="s">
        <v>61</v>
      </c>
      <c r="F14146" s="38" t="s">
        <v>62</v>
      </c>
      <c r="G14146" s="38" t="s">
        <v>1</v>
      </c>
      <c r="H14146" s="38">
        <v>2052</v>
      </c>
      <c r="I14146" s="40">
        <v>5.454065690805171E-3</v>
      </c>
    </row>
    <row r="14147" spans="2:9" x14ac:dyDescent="0.25">
      <c r="B14147" s="35" t="s">
        <v>84</v>
      </c>
      <c r="C14147" s="38" t="s">
        <v>67</v>
      </c>
      <c r="D14147" s="38" t="s">
        <v>60</v>
      </c>
      <c r="E14147" s="38" t="s">
        <v>61</v>
      </c>
      <c r="F14147" s="38" t="s">
        <v>62</v>
      </c>
      <c r="G14147" s="38" t="s">
        <v>1</v>
      </c>
      <c r="H14147" s="38">
        <v>2053</v>
      </c>
      <c r="I14147" s="40">
        <v>5.5610255228030871E-3</v>
      </c>
    </row>
    <row r="14148" spans="2:9" x14ac:dyDescent="0.25">
      <c r="B14148" s="35" t="s">
        <v>84</v>
      </c>
      <c r="C14148" s="38" t="s">
        <v>67</v>
      </c>
      <c r="D14148" s="38" t="s">
        <v>60</v>
      </c>
      <c r="E14148" s="38" t="s">
        <v>61</v>
      </c>
      <c r="F14148" s="38" t="s">
        <v>62</v>
      </c>
      <c r="G14148" s="38" t="s">
        <v>1</v>
      </c>
      <c r="H14148" s="38">
        <v>2054</v>
      </c>
      <c r="I14148" s="40">
        <v>5.6615067181270389E-3</v>
      </c>
    </row>
    <row r="14149" spans="2:9" x14ac:dyDescent="0.25">
      <c r="B14149" s="35" t="s">
        <v>84</v>
      </c>
      <c r="C14149" s="38" t="s">
        <v>67</v>
      </c>
      <c r="D14149" s="38" t="s">
        <v>60</v>
      </c>
      <c r="E14149" s="38" t="s">
        <v>61</v>
      </c>
      <c r="F14149" s="38" t="s">
        <v>62</v>
      </c>
      <c r="G14149" s="38" t="s">
        <v>1</v>
      </c>
      <c r="H14149" s="38">
        <v>2055</v>
      </c>
      <c r="I14149" s="40">
        <v>5.7572544841154811E-3</v>
      </c>
    </row>
    <row r="14150" spans="2:9" x14ac:dyDescent="0.25">
      <c r="B14150" s="35" t="s">
        <v>84</v>
      </c>
      <c r="C14150" s="38" t="s">
        <v>67</v>
      </c>
      <c r="D14150" s="38" t="s">
        <v>60</v>
      </c>
      <c r="E14150" s="38" t="s">
        <v>61</v>
      </c>
      <c r="F14150" s="38" t="s">
        <v>62</v>
      </c>
      <c r="G14150" s="38" t="s">
        <v>1</v>
      </c>
      <c r="H14150" s="38">
        <v>2056</v>
      </c>
      <c r="I14150" s="40">
        <v>5.8480499631610814E-3</v>
      </c>
    </row>
    <row r="14151" spans="2:9" x14ac:dyDescent="0.25">
      <c r="B14151" s="35" t="s">
        <v>84</v>
      </c>
      <c r="C14151" s="38" t="s">
        <v>67</v>
      </c>
      <c r="D14151" s="38" t="s">
        <v>60</v>
      </c>
      <c r="E14151" s="38" t="s">
        <v>61</v>
      </c>
      <c r="F14151" s="38" t="s">
        <v>62</v>
      </c>
      <c r="G14151" s="38" t="s">
        <v>1</v>
      </c>
      <c r="H14151" s="38">
        <v>2057</v>
      </c>
      <c r="I14151" s="40">
        <v>5.9338946713004131E-3</v>
      </c>
    </row>
    <row r="14152" spans="2:9" x14ac:dyDescent="0.25">
      <c r="B14152" s="35" t="s">
        <v>84</v>
      </c>
      <c r="C14152" s="38" t="s">
        <v>67</v>
      </c>
      <c r="D14152" s="38" t="s">
        <v>60</v>
      </c>
      <c r="E14152" s="38" t="s">
        <v>61</v>
      </c>
      <c r="F14152" s="38" t="s">
        <v>62</v>
      </c>
      <c r="G14152" s="38" t="s">
        <v>1</v>
      </c>
      <c r="H14152" s="38">
        <v>2058</v>
      </c>
      <c r="I14152" s="40">
        <v>6.0154585821386242E-3</v>
      </c>
    </row>
    <row r="14153" spans="2:9" x14ac:dyDescent="0.25">
      <c r="B14153" s="35" t="s">
        <v>84</v>
      </c>
      <c r="C14153" s="38" t="s">
        <v>67</v>
      </c>
      <c r="D14153" s="38" t="s">
        <v>60</v>
      </c>
      <c r="E14153" s="38" t="s">
        <v>61</v>
      </c>
      <c r="F14153" s="38" t="s">
        <v>62</v>
      </c>
      <c r="G14153" s="38" t="s">
        <v>1</v>
      </c>
      <c r="H14153" s="38">
        <v>2059</v>
      </c>
      <c r="I14153" s="40">
        <v>6.0930047552737732E-3</v>
      </c>
    </row>
    <row r="14154" spans="2:9" x14ac:dyDescent="0.25">
      <c r="B14154" s="35" t="s">
        <v>84</v>
      </c>
      <c r="C14154" s="38" t="s">
        <v>67</v>
      </c>
      <c r="D14154" s="38" t="s">
        <v>60</v>
      </c>
      <c r="E14154" s="38" t="s">
        <v>61</v>
      </c>
      <c r="F14154" s="38" t="s">
        <v>62</v>
      </c>
      <c r="G14154" s="38" t="s">
        <v>1</v>
      </c>
      <c r="H14154" s="38">
        <v>2060</v>
      </c>
      <c r="I14154" s="40">
        <v>6.1687734910948503E-3</v>
      </c>
    </row>
    <row r="14155" spans="2:9" x14ac:dyDescent="0.25">
      <c r="B14155" s="35" t="s">
        <v>84</v>
      </c>
      <c r="C14155" s="38" t="s">
        <v>67</v>
      </c>
      <c r="D14155" s="38" t="s">
        <v>60</v>
      </c>
      <c r="E14155" s="38" t="s">
        <v>61</v>
      </c>
      <c r="F14155" s="38" t="s">
        <v>63</v>
      </c>
      <c r="G14155" s="38" t="s">
        <v>1</v>
      </c>
      <c r="H14155" s="38">
        <v>2000</v>
      </c>
      <c r="I14155" s="40">
        <f t="array" ref="I14155:I14215">TRANSPOSE('[10]Despesa_%PIB'!$B$74:$BJ$74)</f>
        <v>0</v>
      </c>
    </row>
    <row r="14156" spans="2:9" x14ac:dyDescent="0.25">
      <c r="B14156" s="35" t="s">
        <v>84</v>
      </c>
      <c r="C14156" s="38" t="s">
        <v>67</v>
      </c>
      <c r="D14156" s="38" t="s">
        <v>60</v>
      </c>
      <c r="E14156" s="38" t="s">
        <v>61</v>
      </c>
      <c r="F14156" s="38" t="s">
        <v>63</v>
      </c>
      <c r="G14156" s="38" t="s">
        <v>1</v>
      </c>
      <c r="H14156" s="38">
        <v>2001</v>
      </c>
      <c r="I14156" s="40">
        <v>0</v>
      </c>
    </row>
    <row r="14157" spans="2:9" x14ac:dyDescent="0.25">
      <c r="B14157" s="35" t="s">
        <v>84</v>
      </c>
      <c r="C14157" s="38" t="s">
        <v>67</v>
      </c>
      <c r="D14157" s="38" t="s">
        <v>60</v>
      </c>
      <c r="E14157" s="38" t="s">
        <v>61</v>
      </c>
      <c r="F14157" s="38" t="s">
        <v>63</v>
      </c>
      <c r="G14157" s="38" t="s">
        <v>1</v>
      </c>
      <c r="H14157" s="38">
        <v>2002</v>
      </c>
      <c r="I14157" s="40">
        <v>0</v>
      </c>
    </row>
    <row r="14158" spans="2:9" x14ac:dyDescent="0.25">
      <c r="B14158" s="35" t="s">
        <v>84</v>
      </c>
      <c r="C14158" s="38" t="s">
        <v>67</v>
      </c>
      <c r="D14158" s="38" t="s">
        <v>60</v>
      </c>
      <c r="E14158" s="38" t="s">
        <v>61</v>
      </c>
      <c r="F14158" s="38" t="s">
        <v>63</v>
      </c>
      <c r="G14158" s="38" t="s">
        <v>1</v>
      </c>
      <c r="H14158" s="38">
        <v>2003</v>
      </c>
      <c r="I14158" s="40">
        <v>0</v>
      </c>
    </row>
    <row r="14159" spans="2:9" x14ac:dyDescent="0.25">
      <c r="B14159" s="35" t="s">
        <v>84</v>
      </c>
      <c r="C14159" s="38" t="s">
        <v>67</v>
      </c>
      <c r="D14159" s="38" t="s">
        <v>60</v>
      </c>
      <c r="E14159" s="38" t="s">
        <v>61</v>
      </c>
      <c r="F14159" s="38" t="s">
        <v>63</v>
      </c>
      <c r="G14159" s="38" t="s">
        <v>1</v>
      </c>
      <c r="H14159" s="38">
        <v>2004</v>
      </c>
      <c r="I14159" s="40">
        <v>0</v>
      </c>
    </row>
    <row r="14160" spans="2:9" x14ac:dyDescent="0.25">
      <c r="B14160" s="35" t="s">
        <v>84</v>
      </c>
      <c r="C14160" s="38" t="s">
        <v>67</v>
      </c>
      <c r="D14160" s="38" t="s">
        <v>60</v>
      </c>
      <c r="E14160" s="38" t="s">
        <v>61</v>
      </c>
      <c r="F14160" s="38" t="s">
        <v>63</v>
      </c>
      <c r="G14160" s="38" t="s">
        <v>1</v>
      </c>
      <c r="H14160" s="38">
        <v>2005</v>
      </c>
      <c r="I14160" s="40">
        <v>0</v>
      </c>
    </row>
    <row r="14161" spans="2:9" x14ac:dyDescent="0.25">
      <c r="B14161" s="35" t="s">
        <v>84</v>
      </c>
      <c r="C14161" s="38" t="s">
        <v>67</v>
      </c>
      <c r="D14161" s="38" t="s">
        <v>60</v>
      </c>
      <c r="E14161" s="38" t="s">
        <v>61</v>
      </c>
      <c r="F14161" s="38" t="s">
        <v>63</v>
      </c>
      <c r="G14161" s="38" t="s">
        <v>1</v>
      </c>
      <c r="H14161" s="38">
        <v>2006</v>
      </c>
      <c r="I14161" s="40">
        <v>0</v>
      </c>
    </row>
    <row r="14162" spans="2:9" x14ac:dyDescent="0.25">
      <c r="B14162" s="35" t="s">
        <v>84</v>
      </c>
      <c r="C14162" s="38" t="s">
        <v>67</v>
      </c>
      <c r="D14162" s="38" t="s">
        <v>60</v>
      </c>
      <c r="E14162" s="38" t="s">
        <v>61</v>
      </c>
      <c r="F14162" s="38" t="s">
        <v>63</v>
      </c>
      <c r="G14162" s="38" t="s">
        <v>1</v>
      </c>
      <c r="H14162" s="38">
        <v>2007</v>
      </c>
      <c r="I14162" s="40">
        <v>0</v>
      </c>
    </row>
    <row r="14163" spans="2:9" x14ac:dyDescent="0.25">
      <c r="B14163" s="35" t="s">
        <v>84</v>
      </c>
      <c r="C14163" s="38" t="s">
        <v>67</v>
      </c>
      <c r="D14163" s="38" t="s">
        <v>60</v>
      </c>
      <c r="E14163" s="38" t="s">
        <v>61</v>
      </c>
      <c r="F14163" s="38" t="s">
        <v>63</v>
      </c>
      <c r="G14163" s="38" t="s">
        <v>1</v>
      </c>
      <c r="H14163" s="38">
        <v>2008</v>
      </c>
      <c r="I14163" s="40">
        <v>0</v>
      </c>
    </row>
    <row r="14164" spans="2:9" x14ac:dyDescent="0.25">
      <c r="B14164" s="35" t="s">
        <v>84</v>
      </c>
      <c r="C14164" s="38" t="s">
        <v>67</v>
      </c>
      <c r="D14164" s="38" t="s">
        <v>60</v>
      </c>
      <c r="E14164" s="38" t="s">
        <v>61</v>
      </c>
      <c r="F14164" s="38" t="s">
        <v>63</v>
      </c>
      <c r="G14164" s="38" t="s">
        <v>1</v>
      </c>
      <c r="H14164" s="38">
        <v>2009</v>
      </c>
      <c r="I14164" s="40">
        <v>0</v>
      </c>
    </row>
    <row r="14165" spans="2:9" x14ac:dyDescent="0.25">
      <c r="B14165" s="35" t="s">
        <v>84</v>
      </c>
      <c r="C14165" s="38" t="s">
        <v>67</v>
      </c>
      <c r="D14165" s="38" t="s">
        <v>60</v>
      </c>
      <c r="E14165" s="38" t="s">
        <v>61</v>
      </c>
      <c r="F14165" s="38" t="s">
        <v>63</v>
      </c>
      <c r="G14165" s="38" t="s">
        <v>1</v>
      </c>
      <c r="H14165" s="38">
        <v>2010</v>
      </c>
      <c r="I14165" s="40">
        <v>0</v>
      </c>
    </row>
    <row r="14166" spans="2:9" x14ac:dyDescent="0.25">
      <c r="B14166" s="35" t="s">
        <v>84</v>
      </c>
      <c r="C14166" s="38" t="s">
        <v>67</v>
      </c>
      <c r="D14166" s="38" t="s">
        <v>60</v>
      </c>
      <c r="E14166" s="38" t="s">
        <v>61</v>
      </c>
      <c r="F14166" s="38" t="s">
        <v>63</v>
      </c>
      <c r="G14166" s="38" t="s">
        <v>1</v>
      </c>
      <c r="H14166" s="38">
        <v>2011</v>
      </c>
      <c r="I14166" s="40">
        <v>0</v>
      </c>
    </row>
    <row r="14167" spans="2:9" x14ac:dyDescent="0.25">
      <c r="B14167" s="35" t="s">
        <v>84</v>
      </c>
      <c r="C14167" s="38" t="s">
        <v>67</v>
      </c>
      <c r="D14167" s="38" t="s">
        <v>60</v>
      </c>
      <c r="E14167" s="38" t="s">
        <v>61</v>
      </c>
      <c r="F14167" s="38" t="s">
        <v>63</v>
      </c>
      <c r="G14167" s="38" t="s">
        <v>1</v>
      </c>
      <c r="H14167" s="38">
        <v>2012</v>
      </c>
      <c r="I14167" s="40">
        <v>0</v>
      </c>
    </row>
    <row r="14168" spans="2:9" x14ac:dyDescent="0.25">
      <c r="B14168" s="35" t="s">
        <v>84</v>
      </c>
      <c r="C14168" s="38" t="s">
        <v>67</v>
      </c>
      <c r="D14168" s="38" t="s">
        <v>60</v>
      </c>
      <c r="E14168" s="38" t="s">
        <v>61</v>
      </c>
      <c r="F14168" s="38" t="s">
        <v>63</v>
      </c>
      <c r="G14168" s="38" t="s">
        <v>1</v>
      </c>
      <c r="H14168" s="38">
        <v>2013</v>
      </c>
      <c r="I14168" s="40">
        <v>0</v>
      </c>
    </row>
    <row r="14169" spans="2:9" x14ac:dyDescent="0.25">
      <c r="B14169" s="35" t="s">
        <v>84</v>
      </c>
      <c r="C14169" s="38" t="s">
        <v>67</v>
      </c>
      <c r="D14169" s="38" t="s">
        <v>60</v>
      </c>
      <c r="E14169" s="38" t="s">
        <v>61</v>
      </c>
      <c r="F14169" s="38" t="s">
        <v>63</v>
      </c>
      <c r="G14169" s="38" t="s">
        <v>1</v>
      </c>
      <c r="H14169" s="38">
        <v>2014</v>
      </c>
      <c r="I14169" s="40">
        <v>1.5862541158885015E-3</v>
      </c>
    </row>
    <row r="14170" spans="2:9" x14ac:dyDescent="0.25">
      <c r="B14170" s="35" t="s">
        <v>84</v>
      </c>
      <c r="C14170" s="38" t="s">
        <v>67</v>
      </c>
      <c r="D14170" s="38" t="s">
        <v>60</v>
      </c>
      <c r="E14170" s="38" t="s">
        <v>61</v>
      </c>
      <c r="F14170" s="38" t="s">
        <v>63</v>
      </c>
      <c r="G14170" s="38" t="s">
        <v>1</v>
      </c>
      <c r="H14170" s="38">
        <v>2015</v>
      </c>
      <c r="I14170" s="40">
        <v>1.7572887839535094E-3</v>
      </c>
    </row>
    <row r="14171" spans="2:9" x14ac:dyDescent="0.25">
      <c r="B14171" s="35" t="s">
        <v>84</v>
      </c>
      <c r="C14171" s="38" t="s">
        <v>67</v>
      </c>
      <c r="D14171" s="38" t="s">
        <v>60</v>
      </c>
      <c r="E14171" s="38" t="s">
        <v>61</v>
      </c>
      <c r="F14171" s="38" t="s">
        <v>63</v>
      </c>
      <c r="G14171" s="38" t="s">
        <v>1</v>
      </c>
      <c r="H14171" s="38">
        <v>2016</v>
      </c>
      <c r="I14171" s="40">
        <v>1.9497000141902824E-3</v>
      </c>
    </row>
    <row r="14172" spans="2:9" x14ac:dyDescent="0.25">
      <c r="B14172" s="35" t="s">
        <v>84</v>
      </c>
      <c r="C14172" s="38" t="s">
        <v>67</v>
      </c>
      <c r="D14172" s="38" t="s">
        <v>60</v>
      </c>
      <c r="E14172" s="38" t="s">
        <v>61</v>
      </c>
      <c r="F14172" s="38" t="s">
        <v>63</v>
      </c>
      <c r="G14172" s="38" t="s">
        <v>1</v>
      </c>
      <c r="H14172" s="38">
        <v>2017</v>
      </c>
      <c r="I14172" s="40">
        <v>2.0162294554754933E-3</v>
      </c>
    </row>
    <row r="14173" spans="2:9" x14ac:dyDescent="0.25">
      <c r="B14173" s="35" t="s">
        <v>84</v>
      </c>
      <c r="C14173" s="38" t="s">
        <v>67</v>
      </c>
      <c r="D14173" s="38" t="s">
        <v>60</v>
      </c>
      <c r="E14173" s="38" t="s">
        <v>61</v>
      </c>
      <c r="F14173" s="38" t="s">
        <v>63</v>
      </c>
      <c r="G14173" s="38" t="s">
        <v>1</v>
      </c>
      <c r="H14173" s="38">
        <v>2018</v>
      </c>
      <c r="I14173" s="40">
        <v>2.0758712314822309E-3</v>
      </c>
    </row>
    <row r="14174" spans="2:9" x14ac:dyDescent="0.25">
      <c r="B14174" s="35" t="s">
        <v>84</v>
      </c>
      <c r="C14174" s="38" t="s">
        <v>67</v>
      </c>
      <c r="D14174" s="38" t="s">
        <v>60</v>
      </c>
      <c r="E14174" s="38" t="s">
        <v>61</v>
      </c>
      <c r="F14174" s="38" t="s">
        <v>63</v>
      </c>
      <c r="G14174" s="38" t="s">
        <v>1</v>
      </c>
      <c r="H14174" s="38">
        <v>2019</v>
      </c>
      <c r="I14174" s="40">
        <v>2.1409960762775334E-3</v>
      </c>
    </row>
    <row r="14175" spans="2:9" x14ac:dyDescent="0.25">
      <c r="B14175" s="35" t="s">
        <v>84</v>
      </c>
      <c r="C14175" s="38" t="s">
        <v>67</v>
      </c>
      <c r="D14175" s="38" t="s">
        <v>60</v>
      </c>
      <c r="E14175" s="38" t="s">
        <v>61</v>
      </c>
      <c r="F14175" s="38" t="s">
        <v>63</v>
      </c>
      <c r="G14175" s="38" t="s">
        <v>1</v>
      </c>
      <c r="H14175" s="38">
        <v>2020</v>
      </c>
      <c r="I14175" s="40">
        <v>2.2433901678685546E-3</v>
      </c>
    </row>
    <row r="14176" spans="2:9" x14ac:dyDescent="0.25">
      <c r="B14176" s="35" t="s">
        <v>84</v>
      </c>
      <c r="C14176" s="38" t="s">
        <v>67</v>
      </c>
      <c r="D14176" s="38" t="s">
        <v>60</v>
      </c>
      <c r="E14176" s="38" t="s">
        <v>61</v>
      </c>
      <c r="F14176" s="38" t="s">
        <v>63</v>
      </c>
      <c r="G14176" s="38" t="s">
        <v>1</v>
      </c>
      <c r="H14176" s="38">
        <v>2021</v>
      </c>
      <c r="I14176" s="40">
        <v>2.3379677774420606E-3</v>
      </c>
    </row>
    <row r="14177" spans="2:9" x14ac:dyDescent="0.25">
      <c r="B14177" s="35" t="s">
        <v>84</v>
      </c>
      <c r="C14177" s="38" t="s">
        <v>67</v>
      </c>
      <c r="D14177" s="38" t="s">
        <v>60</v>
      </c>
      <c r="E14177" s="38" t="s">
        <v>61</v>
      </c>
      <c r="F14177" s="38" t="s">
        <v>63</v>
      </c>
      <c r="G14177" s="38" t="s">
        <v>1</v>
      </c>
      <c r="H14177" s="38">
        <v>2022</v>
      </c>
      <c r="I14177" s="40">
        <v>2.4343307323716167E-3</v>
      </c>
    </row>
    <row r="14178" spans="2:9" x14ac:dyDescent="0.25">
      <c r="B14178" s="35" t="s">
        <v>84</v>
      </c>
      <c r="C14178" s="38" t="s">
        <v>67</v>
      </c>
      <c r="D14178" s="38" t="s">
        <v>60</v>
      </c>
      <c r="E14178" s="38" t="s">
        <v>61</v>
      </c>
      <c r="F14178" s="38" t="s">
        <v>63</v>
      </c>
      <c r="G14178" s="38" t="s">
        <v>1</v>
      </c>
      <c r="H14178" s="38">
        <v>2023</v>
      </c>
      <c r="I14178" s="40">
        <v>2.5372044439786671E-3</v>
      </c>
    </row>
    <row r="14179" spans="2:9" x14ac:dyDescent="0.25">
      <c r="B14179" s="35" t="s">
        <v>84</v>
      </c>
      <c r="C14179" s="38" t="s">
        <v>67</v>
      </c>
      <c r="D14179" s="38" t="s">
        <v>60</v>
      </c>
      <c r="E14179" s="38" t="s">
        <v>61</v>
      </c>
      <c r="F14179" s="38" t="s">
        <v>63</v>
      </c>
      <c r="G14179" s="38" t="s">
        <v>1</v>
      </c>
      <c r="H14179" s="38">
        <v>2024</v>
      </c>
      <c r="I14179" s="40">
        <v>2.6390642716960558E-3</v>
      </c>
    </row>
    <row r="14180" spans="2:9" x14ac:dyDescent="0.25">
      <c r="B14180" s="35" t="s">
        <v>84</v>
      </c>
      <c r="C14180" s="38" t="s">
        <v>67</v>
      </c>
      <c r="D14180" s="38" t="s">
        <v>60</v>
      </c>
      <c r="E14180" s="38" t="s">
        <v>61</v>
      </c>
      <c r="F14180" s="38" t="s">
        <v>63</v>
      </c>
      <c r="G14180" s="38" t="s">
        <v>1</v>
      </c>
      <c r="H14180" s="38">
        <v>2025</v>
      </c>
      <c r="I14180" s="40">
        <v>2.7404543635959023E-3</v>
      </c>
    </row>
    <row r="14181" spans="2:9" x14ac:dyDescent="0.25">
      <c r="B14181" s="35" t="s">
        <v>84</v>
      </c>
      <c r="C14181" s="38" t="s">
        <v>67</v>
      </c>
      <c r="D14181" s="38" t="s">
        <v>60</v>
      </c>
      <c r="E14181" s="38" t="s">
        <v>61</v>
      </c>
      <c r="F14181" s="38" t="s">
        <v>63</v>
      </c>
      <c r="G14181" s="38" t="s">
        <v>1</v>
      </c>
      <c r="H14181" s="38">
        <v>2026</v>
      </c>
      <c r="I14181" s="40">
        <v>2.8405960910890152E-3</v>
      </c>
    </row>
    <row r="14182" spans="2:9" x14ac:dyDescent="0.25">
      <c r="B14182" s="35" t="s">
        <v>84</v>
      </c>
      <c r="C14182" s="38" t="s">
        <v>67</v>
      </c>
      <c r="D14182" s="38" t="s">
        <v>60</v>
      </c>
      <c r="E14182" s="38" t="s">
        <v>61</v>
      </c>
      <c r="F14182" s="38" t="s">
        <v>63</v>
      </c>
      <c r="G14182" s="38" t="s">
        <v>1</v>
      </c>
      <c r="H14182" s="38">
        <v>2027</v>
      </c>
      <c r="I14182" s="40">
        <v>2.9394141995814998E-3</v>
      </c>
    </row>
    <row r="14183" spans="2:9" x14ac:dyDescent="0.25">
      <c r="B14183" s="35" t="s">
        <v>84</v>
      </c>
      <c r="C14183" s="38" t="s">
        <v>67</v>
      </c>
      <c r="D14183" s="38" t="s">
        <v>60</v>
      </c>
      <c r="E14183" s="38" t="s">
        <v>61</v>
      </c>
      <c r="F14183" s="38" t="s">
        <v>63</v>
      </c>
      <c r="G14183" s="38" t="s">
        <v>1</v>
      </c>
      <c r="H14183" s="38">
        <v>2028</v>
      </c>
      <c r="I14183" s="40">
        <v>3.0370089257637112E-3</v>
      </c>
    </row>
    <row r="14184" spans="2:9" x14ac:dyDescent="0.25">
      <c r="B14184" s="35" t="s">
        <v>84</v>
      </c>
      <c r="C14184" s="38" t="s">
        <v>67</v>
      </c>
      <c r="D14184" s="38" t="s">
        <v>60</v>
      </c>
      <c r="E14184" s="38" t="s">
        <v>61</v>
      </c>
      <c r="F14184" s="38" t="s">
        <v>63</v>
      </c>
      <c r="G14184" s="38" t="s">
        <v>1</v>
      </c>
      <c r="H14184" s="38">
        <v>2029</v>
      </c>
      <c r="I14184" s="40">
        <v>3.1335172454799395E-3</v>
      </c>
    </row>
    <row r="14185" spans="2:9" x14ac:dyDescent="0.25">
      <c r="B14185" s="35" t="s">
        <v>84</v>
      </c>
      <c r="C14185" s="38" t="s">
        <v>67</v>
      </c>
      <c r="D14185" s="38" t="s">
        <v>60</v>
      </c>
      <c r="E14185" s="38" t="s">
        <v>61</v>
      </c>
      <c r="F14185" s="38" t="s">
        <v>63</v>
      </c>
      <c r="G14185" s="38" t="s">
        <v>1</v>
      </c>
      <c r="H14185" s="38">
        <v>2030</v>
      </c>
      <c r="I14185" s="40">
        <v>3.2284525722566767E-3</v>
      </c>
    </row>
    <row r="14186" spans="2:9" x14ac:dyDescent="0.25">
      <c r="B14186" s="35" t="s">
        <v>84</v>
      </c>
      <c r="C14186" s="38" t="s">
        <v>67</v>
      </c>
      <c r="D14186" s="38" t="s">
        <v>60</v>
      </c>
      <c r="E14186" s="38" t="s">
        <v>61</v>
      </c>
      <c r="F14186" s="38" t="s">
        <v>63</v>
      </c>
      <c r="G14186" s="38" t="s">
        <v>1</v>
      </c>
      <c r="H14186" s="38">
        <v>2031</v>
      </c>
      <c r="I14186" s="40">
        <v>3.3214829931811143E-3</v>
      </c>
    </row>
    <row r="14187" spans="2:9" x14ac:dyDescent="0.25">
      <c r="B14187" s="35" t="s">
        <v>84</v>
      </c>
      <c r="C14187" s="38" t="s">
        <v>67</v>
      </c>
      <c r="D14187" s="38" t="s">
        <v>60</v>
      </c>
      <c r="E14187" s="38" t="s">
        <v>61</v>
      </c>
      <c r="F14187" s="38" t="s">
        <v>63</v>
      </c>
      <c r="G14187" s="38" t="s">
        <v>1</v>
      </c>
      <c r="H14187" s="38">
        <v>2032</v>
      </c>
      <c r="I14187" s="40">
        <v>3.4129501273338085E-3</v>
      </c>
    </row>
    <row r="14188" spans="2:9" x14ac:dyDescent="0.25">
      <c r="B14188" s="35" t="s">
        <v>84</v>
      </c>
      <c r="C14188" s="38" t="s">
        <v>67</v>
      </c>
      <c r="D14188" s="38" t="s">
        <v>60</v>
      </c>
      <c r="E14188" s="38" t="s">
        <v>61</v>
      </c>
      <c r="F14188" s="38" t="s">
        <v>63</v>
      </c>
      <c r="G14188" s="38" t="s">
        <v>1</v>
      </c>
      <c r="H14188" s="38">
        <v>2033</v>
      </c>
      <c r="I14188" s="40">
        <v>3.5032032406656639E-3</v>
      </c>
    </row>
    <row r="14189" spans="2:9" x14ac:dyDescent="0.25">
      <c r="B14189" s="35" t="s">
        <v>84</v>
      </c>
      <c r="C14189" s="38" t="s">
        <v>67</v>
      </c>
      <c r="D14189" s="38" t="s">
        <v>60</v>
      </c>
      <c r="E14189" s="38" t="s">
        <v>61</v>
      </c>
      <c r="F14189" s="38" t="s">
        <v>63</v>
      </c>
      <c r="G14189" s="38" t="s">
        <v>1</v>
      </c>
      <c r="H14189" s="38">
        <v>2034</v>
      </c>
      <c r="I14189" s="40">
        <v>3.5923602514533475E-3</v>
      </c>
    </row>
    <row r="14190" spans="2:9" x14ac:dyDescent="0.25">
      <c r="B14190" s="35" t="s">
        <v>84</v>
      </c>
      <c r="C14190" s="38" t="s">
        <v>67</v>
      </c>
      <c r="D14190" s="38" t="s">
        <v>60</v>
      </c>
      <c r="E14190" s="38" t="s">
        <v>61</v>
      </c>
      <c r="F14190" s="38" t="s">
        <v>63</v>
      </c>
      <c r="G14190" s="38" t="s">
        <v>1</v>
      </c>
      <c r="H14190" s="38">
        <v>2035</v>
      </c>
      <c r="I14190" s="40">
        <v>3.6800833110873315E-3</v>
      </c>
    </row>
    <row r="14191" spans="2:9" x14ac:dyDescent="0.25">
      <c r="B14191" s="35" t="s">
        <v>84</v>
      </c>
      <c r="C14191" s="38" t="s">
        <v>67</v>
      </c>
      <c r="D14191" s="38" t="s">
        <v>60</v>
      </c>
      <c r="E14191" s="38" t="s">
        <v>61</v>
      </c>
      <c r="F14191" s="38" t="s">
        <v>63</v>
      </c>
      <c r="G14191" s="38" t="s">
        <v>1</v>
      </c>
      <c r="H14191" s="38">
        <v>2036</v>
      </c>
      <c r="I14191" s="40">
        <v>3.7666214500988054E-3</v>
      </c>
    </row>
    <row r="14192" spans="2:9" x14ac:dyDescent="0.25">
      <c r="B14192" s="35" t="s">
        <v>84</v>
      </c>
      <c r="C14192" s="38" t="s">
        <v>67</v>
      </c>
      <c r="D14192" s="38" t="s">
        <v>60</v>
      </c>
      <c r="E14192" s="38" t="s">
        <v>61</v>
      </c>
      <c r="F14192" s="38" t="s">
        <v>63</v>
      </c>
      <c r="G14192" s="38" t="s">
        <v>1</v>
      </c>
      <c r="H14192" s="38">
        <v>2037</v>
      </c>
      <c r="I14192" s="40">
        <v>3.8519883361268267E-3</v>
      </c>
    </row>
    <row r="14193" spans="2:9" x14ac:dyDescent="0.25">
      <c r="B14193" s="35" t="s">
        <v>84</v>
      </c>
      <c r="C14193" s="38" t="s">
        <v>67</v>
      </c>
      <c r="D14193" s="38" t="s">
        <v>60</v>
      </c>
      <c r="E14193" s="38" t="s">
        <v>61</v>
      </c>
      <c r="F14193" s="38" t="s">
        <v>63</v>
      </c>
      <c r="G14193" s="38" t="s">
        <v>1</v>
      </c>
      <c r="H14193" s="38">
        <v>2038</v>
      </c>
      <c r="I14193" s="40">
        <v>3.935566761317494E-3</v>
      </c>
    </row>
    <row r="14194" spans="2:9" x14ac:dyDescent="0.25">
      <c r="B14194" s="35" t="s">
        <v>84</v>
      </c>
      <c r="C14194" s="38" t="s">
        <v>67</v>
      </c>
      <c r="D14194" s="38" t="s">
        <v>60</v>
      </c>
      <c r="E14194" s="38" t="s">
        <v>61</v>
      </c>
      <c r="F14194" s="38" t="s">
        <v>63</v>
      </c>
      <c r="G14194" s="38" t="s">
        <v>1</v>
      </c>
      <c r="H14194" s="38">
        <v>2039</v>
      </c>
      <c r="I14194" s="40">
        <v>4.017310097367781E-3</v>
      </c>
    </row>
    <row r="14195" spans="2:9" x14ac:dyDescent="0.25">
      <c r="B14195" s="35" t="s">
        <v>84</v>
      </c>
      <c r="C14195" s="38" t="s">
        <v>67</v>
      </c>
      <c r="D14195" s="38" t="s">
        <v>60</v>
      </c>
      <c r="E14195" s="38" t="s">
        <v>61</v>
      </c>
      <c r="F14195" s="38" t="s">
        <v>63</v>
      </c>
      <c r="G14195" s="38" t="s">
        <v>1</v>
      </c>
      <c r="H14195" s="38">
        <v>2040</v>
      </c>
      <c r="I14195" s="40">
        <v>4.0972810239461935E-3</v>
      </c>
    </row>
    <row r="14196" spans="2:9" x14ac:dyDescent="0.25">
      <c r="B14196" s="35" t="s">
        <v>84</v>
      </c>
      <c r="C14196" s="38" t="s">
        <v>67</v>
      </c>
      <c r="D14196" s="38" t="s">
        <v>60</v>
      </c>
      <c r="E14196" s="38" t="s">
        <v>61</v>
      </c>
      <c r="F14196" s="38" t="s">
        <v>63</v>
      </c>
      <c r="G14196" s="38" t="s">
        <v>1</v>
      </c>
      <c r="H14196" s="38">
        <v>2041</v>
      </c>
      <c r="I14196" s="40">
        <v>4.1750960010069555E-3</v>
      </c>
    </row>
    <row r="14197" spans="2:9" x14ac:dyDescent="0.25">
      <c r="B14197" s="35" t="s">
        <v>84</v>
      </c>
      <c r="C14197" s="38" t="s">
        <v>67</v>
      </c>
      <c r="D14197" s="38" t="s">
        <v>60</v>
      </c>
      <c r="E14197" s="38" t="s">
        <v>61</v>
      </c>
      <c r="F14197" s="38" t="s">
        <v>63</v>
      </c>
      <c r="G14197" s="38" t="s">
        <v>1</v>
      </c>
      <c r="H14197" s="38">
        <v>2042</v>
      </c>
      <c r="I14197" s="40">
        <v>4.2504331270683017E-3</v>
      </c>
    </row>
    <row r="14198" spans="2:9" x14ac:dyDescent="0.25">
      <c r="B14198" s="35" t="s">
        <v>84</v>
      </c>
      <c r="C14198" s="38" t="s">
        <v>67</v>
      </c>
      <c r="D14198" s="38" t="s">
        <v>60</v>
      </c>
      <c r="E14198" s="38" t="s">
        <v>61</v>
      </c>
      <c r="F14198" s="38" t="s">
        <v>63</v>
      </c>
      <c r="G14198" s="38" t="s">
        <v>1</v>
      </c>
      <c r="H14198" s="38">
        <v>2043</v>
      </c>
      <c r="I14198" s="40">
        <v>4.3233490660073027E-3</v>
      </c>
    </row>
    <row r="14199" spans="2:9" x14ac:dyDescent="0.25">
      <c r="B14199" s="35" t="s">
        <v>84</v>
      </c>
      <c r="C14199" s="38" t="s">
        <v>67</v>
      </c>
      <c r="D14199" s="38" t="s">
        <v>60</v>
      </c>
      <c r="E14199" s="38" t="s">
        <v>61</v>
      </c>
      <c r="F14199" s="38" t="s">
        <v>63</v>
      </c>
      <c r="G14199" s="38" t="s">
        <v>1</v>
      </c>
      <c r="H14199" s="38">
        <v>2044</v>
      </c>
      <c r="I14199" s="40">
        <v>4.3939445570078291E-3</v>
      </c>
    </row>
    <row r="14200" spans="2:9" x14ac:dyDescent="0.25">
      <c r="B14200" s="35" t="s">
        <v>84</v>
      </c>
      <c r="C14200" s="38" t="s">
        <v>67</v>
      </c>
      <c r="D14200" s="38" t="s">
        <v>60</v>
      </c>
      <c r="E14200" s="38" t="s">
        <v>61</v>
      </c>
      <c r="F14200" s="38" t="s">
        <v>63</v>
      </c>
      <c r="G14200" s="38" t="s">
        <v>1</v>
      </c>
      <c r="H14200" s="38">
        <v>2045</v>
      </c>
      <c r="I14200" s="40">
        <v>4.4617683358196148E-3</v>
      </c>
    </row>
    <row r="14201" spans="2:9" x14ac:dyDescent="0.25">
      <c r="B14201" s="35" t="s">
        <v>84</v>
      </c>
      <c r="C14201" s="38" t="s">
        <v>67</v>
      </c>
      <c r="D14201" s="38" t="s">
        <v>60</v>
      </c>
      <c r="E14201" s="38" t="s">
        <v>61</v>
      </c>
      <c r="F14201" s="38" t="s">
        <v>63</v>
      </c>
      <c r="G14201" s="38" t="s">
        <v>1</v>
      </c>
      <c r="H14201" s="38">
        <v>2046</v>
      </c>
      <c r="I14201" s="40">
        <v>4.5264634425418171E-3</v>
      </c>
    </row>
    <row r="14202" spans="2:9" x14ac:dyDescent="0.25">
      <c r="B14202" s="35" t="s">
        <v>84</v>
      </c>
      <c r="C14202" s="38" t="s">
        <v>67</v>
      </c>
      <c r="D14202" s="38" t="s">
        <v>60</v>
      </c>
      <c r="E14202" s="38" t="s">
        <v>61</v>
      </c>
      <c r="F14202" s="38" t="s">
        <v>63</v>
      </c>
      <c r="G14202" s="38" t="s">
        <v>1</v>
      </c>
      <c r="H14202" s="38">
        <v>2047</v>
      </c>
      <c r="I14202" s="40">
        <v>4.5883268310800878E-3</v>
      </c>
    </row>
    <row r="14203" spans="2:9" x14ac:dyDescent="0.25">
      <c r="B14203" s="35" t="s">
        <v>84</v>
      </c>
      <c r="C14203" s="38" t="s">
        <v>67</v>
      </c>
      <c r="D14203" s="38" t="s">
        <v>60</v>
      </c>
      <c r="E14203" s="38" t="s">
        <v>61</v>
      </c>
      <c r="F14203" s="38" t="s">
        <v>63</v>
      </c>
      <c r="G14203" s="38" t="s">
        <v>1</v>
      </c>
      <c r="H14203" s="38">
        <v>2048</v>
      </c>
      <c r="I14203" s="40">
        <v>4.6470026912378056E-3</v>
      </c>
    </row>
    <row r="14204" spans="2:9" x14ac:dyDescent="0.25">
      <c r="B14204" s="35" t="s">
        <v>84</v>
      </c>
      <c r="C14204" s="38" t="s">
        <v>67</v>
      </c>
      <c r="D14204" s="38" t="s">
        <v>60</v>
      </c>
      <c r="E14204" s="38" t="s">
        <v>61</v>
      </c>
      <c r="F14204" s="38" t="s">
        <v>63</v>
      </c>
      <c r="G14204" s="38" t="s">
        <v>1</v>
      </c>
      <c r="H14204" s="38">
        <v>2049</v>
      </c>
      <c r="I14204" s="40">
        <v>4.7019808492425631E-3</v>
      </c>
    </row>
    <row r="14205" spans="2:9" x14ac:dyDescent="0.25">
      <c r="B14205" s="35" t="s">
        <v>84</v>
      </c>
      <c r="C14205" s="38" t="s">
        <v>67</v>
      </c>
      <c r="D14205" s="38" t="s">
        <v>60</v>
      </c>
      <c r="E14205" s="38" t="s">
        <v>61</v>
      </c>
      <c r="F14205" s="38" t="s">
        <v>63</v>
      </c>
      <c r="G14205" s="38" t="s">
        <v>1</v>
      </c>
      <c r="H14205" s="38">
        <v>2050</v>
      </c>
      <c r="I14205" s="40">
        <v>4.7537943034669846E-3</v>
      </c>
    </row>
    <row r="14206" spans="2:9" x14ac:dyDescent="0.25">
      <c r="B14206" s="35" t="s">
        <v>84</v>
      </c>
      <c r="C14206" s="38" t="s">
        <v>67</v>
      </c>
      <c r="D14206" s="38" t="s">
        <v>60</v>
      </c>
      <c r="E14206" s="38" t="s">
        <v>61</v>
      </c>
      <c r="F14206" s="38" t="s">
        <v>63</v>
      </c>
      <c r="G14206" s="38" t="s">
        <v>1</v>
      </c>
      <c r="H14206" s="38">
        <v>2051</v>
      </c>
      <c r="I14206" s="40">
        <v>4.802628183917872E-3</v>
      </c>
    </row>
    <row r="14207" spans="2:9" x14ac:dyDescent="0.25">
      <c r="B14207" s="35" t="s">
        <v>84</v>
      </c>
      <c r="C14207" s="38" t="s">
        <v>67</v>
      </c>
      <c r="D14207" s="38" t="s">
        <v>60</v>
      </c>
      <c r="E14207" s="38" t="s">
        <v>61</v>
      </c>
      <c r="F14207" s="38" t="s">
        <v>63</v>
      </c>
      <c r="G14207" s="38" t="s">
        <v>1</v>
      </c>
      <c r="H14207" s="38">
        <v>2052</v>
      </c>
      <c r="I14207" s="40">
        <v>4.848873706747775E-3</v>
      </c>
    </row>
    <row r="14208" spans="2:9" x14ac:dyDescent="0.25">
      <c r="B14208" s="35" t="s">
        <v>84</v>
      </c>
      <c r="C14208" s="38" t="s">
        <v>67</v>
      </c>
      <c r="D14208" s="38" t="s">
        <v>60</v>
      </c>
      <c r="E14208" s="38" t="s">
        <v>61</v>
      </c>
      <c r="F14208" s="38" t="s">
        <v>63</v>
      </c>
      <c r="G14208" s="38" t="s">
        <v>1</v>
      </c>
      <c r="H14208" s="38">
        <v>2053</v>
      </c>
      <c r="I14208" s="40">
        <v>4.8922951454658057E-3</v>
      </c>
    </row>
    <row r="14209" spans="2:9" x14ac:dyDescent="0.25">
      <c r="B14209" s="35" t="s">
        <v>84</v>
      </c>
      <c r="C14209" s="38" t="s">
        <v>67</v>
      </c>
      <c r="D14209" s="38" t="s">
        <v>60</v>
      </c>
      <c r="E14209" s="38" t="s">
        <v>61</v>
      </c>
      <c r="F14209" s="38" t="s">
        <v>63</v>
      </c>
      <c r="G14209" s="38" t="s">
        <v>1</v>
      </c>
      <c r="H14209" s="38">
        <v>2054</v>
      </c>
      <c r="I14209" s="40">
        <v>4.9326319181956183E-3</v>
      </c>
    </row>
    <row r="14210" spans="2:9" x14ac:dyDescent="0.25">
      <c r="B14210" s="35" t="s">
        <v>84</v>
      </c>
      <c r="C14210" s="38" t="s">
        <v>67</v>
      </c>
      <c r="D14210" s="38" t="s">
        <v>60</v>
      </c>
      <c r="E14210" s="38" t="s">
        <v>61</v>
      </c>
      <c r="F14210" s="38" t="s">
        <v>63</v>
      </c>
      <c r="G14210" s="38" t="s">
        <v>1</v>
      </c>
      <c r="H14210" s="38">
        <v>2055</v>
      </c>
      <c r="I14210" s="40">
        <v>4.970383925912444E-3</v>
      </c>
    </row>
    <row r="14211" spans="2:9" x14ac:dyDescent="0.25">
      <c r="B14211" s="35" t="s">
        <v>84</v>
      </c>
      <c r="C14211" s="38" t="s">
        <v>67</v>
      </c>
      <c r="D14211" s="38" t="s">
        <v>60</v>
      </c>
      <c r="E14211" s="38" t="s">
        <v>61</v>
      </c>
      <c r="F14211" s="38" t="s">
        <v>63</v>
      </c>
      <c r="G14211" s="38" t="s">
        <v>1</v>
      </c>
      <c r="H14211" s="38">
        <v>2056</v>
      </c>
      <c r="I14211" s="40">
        <v>5.004939098084903E-3</v>
      </c>
    </row>
    <row r="14212" spans="2:9" x14ac:dyDescent="0.25">
      <c r="B14212" s="35" t="s">
        <v>84</v>
      </c>
      <c r="C14212" s="38" t="s">
        <v>67</v>
      </c>
      <c r="D14212" s="38" t="s">
        <v>60</v>
      </c>
      <c r="E14212" s="38" t="s">
        <v>61</v>
      </c>
      <c r="F14212" s="38" t="s">
        <v>63</v>
      </c>
      <c r="G14212" s="38" t="s">
        <v>1</v>
      </c>
      <c r="H14212" s="38">
        <v>2057</v>
      </c>
      <c r="I14212" s="40">
        <v>5.0363406016646342E-3</v>
      </c>
    </row>
    <row r="14213" spans="2:9" x14ac:dyDescent="0.25">
      <c r="B14213" s="35" t="s">
        <v>84</v>
      </c>
      <c r="C14213" s="38" t="s">
        <v>67</v>
      </c>
      <c r="D14213" s="38" t="s">
        <v>60</v>
      </c>
      <c r="E14213" s="38" t="s">
        <v>61</v>
      </c>
      <c r="F14213" s="38" t="s">
        <v>63</v>
      </c>
      <c r="G14213" s="38" t="s">
        <v>1</v>
      </c>
      <c r="H14213" s="38">
        <v>2058</v>
      </c>
      <c r="I14213" s="40">
        <v>5.0650887022475844E-3</v>
      </c>
    </row>
    <row r="14214" spans="2:9" x14ac:dyDescent="0.25">
      <c r="B14214" s="35" t="s">
        <v>84</v>
      </c>
      <c r="C14214" s="38" t="s">
        <v>67</v>
      </c>
      <c r="D14214" s="38" t="s">
        <v>60</v>
      </c>
      <c r="E14214" s="38" t="s">
        <v>61</v>
      </c>
      <c r="F14214" s="38" t="s">
        <v>63</v>
      </c>
      <c r="G14214" s="38" t="s">
        <v>1</v>
      </c>
      <c r="H14214" s="38">
        <v>2059</v>
      </c>
      <c r="I14214" s="40">
        <v>5.0912394677083469E-3</v>
      </c>
    </row>
    <row r="14215" spans="2:9" x14ac:dyDescent="0.25">
      <c r="B14215" s="35" t="s">
        <v>84</v>
      </c>
      <c r="C14215" s="38" t="s">
        <v>67</v>
      </c>
      <c r="D14215" s="38" t="s">
        <v>60</v>
      </c>
      <c r="E14215" s="38" t="s">
        <v>61</v>
      </c>
      <c r="F14215" s="38" t="s">
        <v>63</v>
      </c>
      <c r="G14215" s="38" t="s">
        <v>1</v>
      </c>
      <c r="H14215" s="38">
        <v>2060</v>
      </c>
      <c r="I14215" s="40">
        <v>5.1170140402797782E-3</v>
      </c>
    </row>
    <row r="14216" spans="2:9" x14ac:dyDescent="0.25">
      <c r="B14216" s="35" t="s">
        <v>84</v>
      </c>
      <c r="C14216" s="38" t="s">
        <v>67</v>
      </c>
      <c r="D14216" s="38" t="s">
        <v>60</v>
      </c>
      <c r="E14216" s="38" t="s">
        <v>61</v>
      </c>
      <c r="F14216" s="38" t="s">
        <v>64</v>
      </c>
      <c r="G14216" s="38" t="s">
        <v>1</v>
      </c>
      <c r="H14216" s="38">
        <v>2000</v>
      </c>
      <c r="I14216" s="40">
        <f t="array" ref="I14216:I14276">TRANSPOSE('[10]Despesa_%PIB'!$B$76:$BJ$76)</f>
        <v>0</v>
      </c>
    </row>
    <row r="14217" spans="2:9" x14ac:dyDescent="0.25">
      <c r="B14217" s="35" t="s">
        <v>84</v>
      </c>
      <c r="C14217" s="38" t="s">
        <v>67</v>
      </c>
      <c r="D14217" s="38" t="s">
        <v>60</v>
      </c>
      <c r="E14217" s="38" t="s">
        <v>61</v>
      </c>
      <c r="F14217" s="38" t="s">
        <v>64</v>
      </c>
      <c r="G14217" s="38" t="s">
        <v>1</v>
      </c>
      <c r="H14217" s="38">
        <v>2001</v>
      </c>
      <c r="I14217" s="40">
        <v>0</v>
      </c>
    </row>
    <row r="14218" spans="2:9" x14ac:dyDescent="0.25">
      <c r="B14218" s="35" t="s">
        <v>84</v>
      </c>
      <c r="C14218" s="38" t="s">
        <v>67</v>
      </c>
      <c r="D14218" s="38" t="s">
        <v>60</v>
      </c>
      <c r="E14218" s="38" t="s">
        <v>61</v>
      </c>
      <c r="F14218" s="38" t="s">
        <v>64</v>
      </c>
      <c r="G14218" s="38" t="s">
        <v>1</v>
      </c>
      <c r="H14218" s="38">
        <v>2002</v>
      </c>
      <c r="I14218" s="40">
        <v>0</v>
      </c>
    </row>
    <row r="14219" spans="2:9" x14ac:dyDescent="0.25">
      <c r="B14219" s="35" t="s">
        <v>84</v>
      </c>
      <c r="C14219" s="38" t="s">
        <v>67</v>
      </c>
      <c r="D14219" s="38" t="s">
        <v>60</v>
      </c>
      <c r="E14219" s="38" t="s">
        <v>61</v>
      </c>
      <c r="F14219" s="38" t="s">
        <v>64</v>
      </c>
      <c r="G14219" s="38" t="s">
        <v>1</v>
      </c>
      <c r="H14219" s="38">
        <v>2003</v>
      </c>
      <c r="I14219" s="40">
        <v>0</v>
      </c>
    </row>
    <row r="14220" spans="2:9" x14ac:dyDescent="0.25">
      <c r="B14220" s="35" t="s">
        <v>84</v>
      </c>
      <c r="C14220" s="38" t="s">
        <v>67</v>
      </c>
      <c r="D14220" s="38" t="s">
        <v>60</v>
      </c>
      <c r="E14220" s="38" t="s">
        <v>61</v>
      </c>
      <c r="F14220" s="38" t="s">
        <v>64</v>
      </c>
      <c r="G14220" s="38" t="s">
        <v>1</v>
      </c>
      <c r="H14220" s="38">
        <v>2004</v>
      </c>
      <c r="I14220" s="40">
        <v>0</v>
      </c>
    </row>
    <row r="14221" spans="2:9" x14ac:dyDescent="0.25">
      <c r="B14221" s="35" t="s">
        <v>84</v>
      </c>
      <c r="C14221" s="38" t="s">
        <v>67</v>
      </c>
      <c r="D14221" s="38" t="s">
        <v>60</v>
      </c>
      <c r="E14221" s="38" t="s">
        <v>61</v>
      </c>
      <c r="F14221" s="38" t="s">
        <v>64</v>
      </c>
      <c r="G14221" s="38" t="s">
        <v>1</v>
      </c>
      <c r="H14221" s="38">
        <v>2005</v>
      </c>
      <c r="I14221" s="40">
        <v>0</v>
      </c>
    </row>
    <row r="14222" spans="2:9" x14ac:dyDescent="0.25">
      <c r="B14222" s="35" t="s">
        <v>84</v>
      </c>
      <c r="C14222" s="38" t="s">
        <v>67</v>
      </c>
      <c r="D14222" s="38" t="s">
        <v>60</v>
      </c>
      <c r="E14222" s="38" t="s">
        <v>61</v>
      </c>
      <c r="F14222" s="38" t="s">
        <v>64</v>
      </c>
      <c r="G14222" s="38" t="s">
        <v>1</v>
      </c>
      <c r="H14222" s="38">
        <v>2006</v>
      </c>
      <c r="I14222" s="40">
        <v>0</v>
      </c>
    </row>
    <row r="14223" spans="2:9" x14ac:dyDescent="0.25">
      <c r="B14223" s="35" t="s">
        <v>84</v>
      </c>
      <c r="C14223" s="38" t="s">
        <v>67</v>
      </c>
      <c r="D14223" s="38" t="s">
        <v>60</v>
      </c>
      <c r="E14223" s="38" t="s">
        <v>61</v>
      </c>
      <c r="F14223" s="38" t="s">
        <v>64</v>
      </c>
      <c r="G14223" s="38" t="s">
        <v>1</v>
      </c>
      <c r="H14223" s="38">
        <v>2007</v>
      </c>
      <c r="I14223" s="40">
        <v>0</v>
      </c>
    </row>
    <row r="14224" spans="2:9" x14ac:dyDescent="0.25">
      <c r="B14224" s="35" t="s">
        <v>84</v>
      </c>
      <c r="C14224" s="38" t="s">
        <v>67</v>
      </c>
      <c r="D14224" s="38" t="s">
        <v>60</v>
      </c>
      <c r="E14224" s="38" t="s">
        <v>61</v>
      </c>
      <c r="F14224" s="38" t="s">
        <v>64</v>
      </c>
      <c r="G14224" s="38" t="s">
        <v>1</v>
      </c>
      <c r="H14224" s="38">
        <v>2008</v>
      </c>
      <c r="I14224" s="40">
        <v>0</v>
      </c>
    </row>
    <row r="14225" spans="2:9" x14ac:dyDescent="0.25">
      <c r="B14225" s="35" t="s">
        <v>84</v>
      </c>
      <c r="C14225" s="38" t="s">
        <v>67</v>
      </c>
      <c r="D14225" s="38" t="s">
        <v>60</v>
      </c>
      <c r="E14225" s="38" t="s">
        <v>61</v>
      </c>
      <c r="F14225" s="38" t="s">
        <v>64</v>
      </c>
      <c r="G14225" s="38" t="s">
        <v>1</v>
      </c>
      <c r="H14225" s="38">
        <v>2009</v>
      </c>
      <c r="I14225" s="40">
        <v>0</v>
      </c>
    </row>
    <row r="14226" spans="2:9" x14ac:dyDescent="0.25">
      <c r="B14226" s="35" t="s">
        <v>84</v>
      </c>
      <c r="C14226" s="38" t="s">
        <v>67</v>
      </c>
      <c r="D14226" s="38" t="s">
        <v>60</v>
      </c>
      <c r="E14226" s="38" t="s">
        <v>61</v>
      </c>
      <c r="F14226" s="38" t="s">
        <v>64</v>
      </c>
      <c r="G14226" s="38" t="s">
        <v>1</v>
      </c>
      <c r="H14226" s="38">
        <v>2010</v>
      </c>
      <c r="I14226" s="40">
        <v>0</v>
      </c>
    </row>
    <row r="14227" spans="2:9" x14ac:dyDescent="0.25">
      <c r="B14227" s="35" t="s">
        <v>84</v>
      </c>
      <c r="C14227" s="38" t="s">
        <v>67</v>
      </c>
      <c r="D14227" s="38" t="s">
        <v>60</v>
      </c>
      <c r="E14227" s="38" t="s">
        <v>61</v>
      </c>
      <c r="F14227" s="38" t="s">
        <v>64</v>
      </c>
      <c r="G14227" s="38" t="s">
        <v>1</v>
      </c>
      <c r="H14227" s="38">
        <v>2011</v>
      </c>
      <c r="I14227" s="40">
        <v>0</v>
      </c>
    </row>
    <row r="14228" spans="2:9" x14ac:dyDescent="0.25">
      <c r="B14228" s="35" t="s">
        <v>84</v>
      </c>
      <c r="C14228" s="38" t="s">
        <v>67</v>
      </c>
      <c r="D14228" s="38" t="s">
        <v>60</v>
      </c>
      <c r="E14228" s="38" t="s">
        <v>61</v>
      </c>
      <c r="F14228" s="38" t="s">
        <v>64</v>
      </c>
      <c r="G14228" s="38" t="s">
        <v>1</v>
      </c>
      <c r="H14228" s="38">
        <v>2012</v>
      </c>
      <c r="I14228" s="40">
        <v>0</v>
      </c>
    </row>
    <row r="14229" spans="2:9" x14ac:dyDescent="0.25">
      <c r="B14229" s="35" t="s">
        <v>84</v>
      </c>
      <c r="C14229" s="38" t="s">
        <v>67</v>
      </c>
      <c r="D14229" s="38" t="s">
        <v>60</v>
      </c>
      <c r="E14229" s="38" t="s">
        <v>61</v>
      </c>
      <c r="F14229" s="38" t="s">
        <v>64</v>
      </c>
      <c r="G14229" s="38" t="s">
        <v>1</v>
      </c>
      <c r="H14229" s="38">
        <v>2013</v>
      </c>
      <c r="I14229" s="40">
        <v>0</v>
      </c>
    </row>
    <row r="14230" spans="2:9" x14ac:dyDescent="0.25">
      <c r="B14230" s="35" t="s">
        <v>84</v>
      </c>
      <c r="C14230" s="38" t="s">
        <v>67</v>
      </c>
      <c r="D14230" s="38" t="s">
        <v>60</v>
      </c>
      <c r="E14230" s="38" t="s">
        <v>61</v>
      </c>
      <c r="F14230" s="38" t="s">
        <v>64</v>
      </c>
      <c r="G14230" s="38" t="s">
        <v>1</v>
      </c>
      <c r="H14230" s="38">
        <v>2014</v>
      </c>
      <c r="I14230" s="40">
        <v>1.9814879074833702E-4</v>
      </c>
    </row>
    <row r="14231" spans="2:9" x14ac:dyDescent="0.25">
      <c r="B14231" s="35" t="s">
        <v>84</v>
      </c>
      <c r="C14231" s="38" t="s">
        <v>67</v>
      </c>
      <c r="D14231" s="38" t="s">
        <v>60</v>
      </c>
      <c r="E14231" s="38" t="s">
        <v>61</v>
      </c>
      <c r="F14231" s="38" t="s">
        <v>64</v>
      </c>
      <c r="G14231" s="38" t="s">
        <v>1</v>
      </c>
      <c r="H14231" s="38">
        <v>2015</v>
      </c>
      <c r="I14231" s="40">
        <v>1.8240823594467651E-4</v>
      </c>
    </row>
    <row r="14232" spans="2:9" x14ac:dyDescent="0.25">
      <c r="B14232" s="35" t="s">
        <v>84</v>
      </c>
      <c r="C14232" s="38" t="s">
        <v>67</v>
      </c>
      <c r="D14232" s="38" t="s">
        <v>60</v>
      </c>
      <c r="E14232" s="38" t="s">
        <v>61</v>
      </c>
      <c r="F14232" s="38" t="s">
        <v>64</v>
      </c>
      <c r="G14232" s="38" t="s">
        <v>1</v>
      </c>
      <c r="H14232" s="38">
        <v>2016</v>
      </c>
      <c r="I14232" s="40">
        <v>1.6719318077905109E-4</v>
      </c>
    </row>
    <row r="14233" spans="2:9" x14ac:dyDescent="0.25">
      <c r="B14233" s="35" t="s">
        <v>84</v>
      </c>
      <c r="C14233" s="38" t="s">
        <v>67</v>
      </c>
      <c r="D14233" s="38" t="s">
        <v>60</v>
      </c>
      <c r="E14233" s="38" t="s">
        <v>61</v>
      </c>
      <c r="F14233" s="38" t="s">
        <v>64</v>
      </c>
      <c r="G14233" s="38" t="s">
        <v>1</v>
      </c>
      <c r="H14233" s="38">
        <v>2017</v>
      </c>
      <c r="I14233" s="40">
        <v>1.4273013732922439E-4</v>
      </c>
    </row>
    <row r="14234" spans="2:9" x14ac:dyDescent="0.25">
      <c r="B14234" s="35" t="s">
        <v>84</v>
      </c>
      <c r="C14234" s="38" t="s">
        <v>67</v>
      </c>
      <c r="D14234" s="38" t="s">
        <v>60</v>
      </c>
      <c r="E14234" s="38" t="s">
        <v>61</v>
      </c>
      <c r="F14234" s="38" t="s">
        <v>64</v>
      </c>
      <c r="G14234" s="38" t="s">
        <v>1</v>
      </c>
      <c r="H14234" s="38">
        <v>2018</v>
      </c>
      <c r="I14234" s="40">
        <v>1.2153879701993795E-4</v>
      </c>
    </row>
    <row r="14235" spans="2:9" x14ac:dyDescent="0.25">
      <c r="B14235" s="35" t="s">
        <v>84</v>
      </c>
      <c r="C14235" s="38" t="s">
        <v>67</v>
      </c>
      <c r="D14235" s="38" t="s">
        <v>60</v>
      </c>
      <c r="E14235" s="38" t="s">
        <v>61</v>
      </c>
      <c r="F14235" s="38" t="s">
        <v>64</v>
      </c>
      <c r="G14235" s="38" t="s">
        <v>1</v>
      </c>
      <c r="H14235" s="38">
        <v>2019</v>
      </c>
      <c r="I14235" s="40">
        <v>1.0436360647881737E-4</v>
      </c>
    </row>
    <row r="14236" spans="2:9" x14ac:dyDescent="0.25">
      <c r="B14236" s="35" t="s">
        <v>84</v>
      </c>
      <c r="C14236" s="38" t="s">
        <v>67</v>
      </c>
      <c r="D14236" s="38" t="s">
        <v>60</v>
      </c>
      <c r="E14236" s="38" t="s">
        <v>61</v>
      </c>
      <c r="F14236" s="38" t="s">
        <v>64</v>
      </c>
      <c r="G14236" s="38" t="s">
        <v>1</v>
      </c>
      <c r="H14236" s="38">
        <v>2020</v>
      </c>
      <c r="I14236" s="40">
        <v>9.1610241983829146E-5</v>
      </c>
    </row>
    <row r="14237" spans="2:9" x14ac:dyDescent="0.25">
      <c r="B14237" s="35" t="s">
        <v>84</v>
      </c>
      <c r="C14237" s="38" t="s">
        <v>67</v>
      </c>
      <c r="D14237" s="38" t="s">
        <v>60</v>
      </c>
      <c r="E14237" s="38" t="s">
        <v>61</v>
      </c>
      <c r="F14237" s="38" t="s">
        <v>64</v>
      </c>
      <c r="G14237" s="38" t="s">
        <v>1</v>
      </c>
      <c r="H14237" s="38">
        <v>2021</v>
      </c>
      <c r="I14237" s="40">
        <v>8.0452795055022409E-5</v>
      </c>
    </row>
    <row r="14238" spans="2:9" x14ac:dyDescent="0.25">
      <c r="B14238" s="35" t="s">
        <v>84</v>
      </c>
      <c r="C14238" s="38" t="s">
        <v>67</v>
      </c>
      <c r="D14238" s="38" t="s">
        <v>60</v>
      </c>
      <c r="E14238" s="38" t="s">
        <v>61</v>
      </c>
      <c r="F14238" s="38" t="s">
        <v>64</v>
      </c>
      <c r="G14238" s="38" t="s">
        <v>1</v>
      </c>
      <c r="H14238" s="38">
        <v>2022</v>
      </c>
      <c r="I14238" s="40">
        <v>7.0986172176820138E-5</v>
      </c>
    </row>
    <row r="14239" spans="2:9" x14ac:dyDescent="0.25">
      <c r="B14239" s="35" t="s">
        <v>84</v>
      </c>
      <c r="C14239" s="38" t="s">
        <v>67</v>
      </c>
      <c r="D14239" s="38" t="s">
        <v>60</v>
      </c>
      <c r="E14239" s="38" t="s">
        <v>61</v>
      </c>
      <c r="F14239" s="38" t="s">
        <v>64</v>
      </c>
      <c r="G14239" s="38" t="s">
        <v>1</v>
      </c>
      <c r="H14239" s="38">
        <v>2023</v>
      </c>
      <c r="I14239" s="40">
        <v>6.3021114301602368E-5</v>
      </c>
    </row>
    <row r="14240" spans="2:9" x14ac:dyDescent="0.25">
      <c r="B14240" s="35" t="s">
        <v>84</v>
      </c>
      <c r="C14240" s="38" t="s">
        <v>67</v>
      </c>
      <c r="D14240" s="38" t="s">
        <v>60</v>
      </c>
      <c r="E14240" s="38" t="s">
        <v>61</v>
      </c>
      <c r="F14240" s="38" t="s">
        <v>64</v>
      </c>
      <c r="G14240" s="38" t="s">
        <v>1</v>
      </c>
      <c r="H14240" s="38">
        <v>2024</v>
      </c>
      <c r="I14240" s="40">
        <v>5.6110192170596733E-5</v>
      </c>
    </row>
    <row r="14241" spans="2:9" x14ac:dyDescent="0.25">
      <c r="B14241" s="35" t="s">
        <v>84</v>
      </c>
      <c r="C14241" s="38" t="s">
        <v>67</v>
      </c>
      <c r="D14241" s="38" t="s">
        <v>60</v>
      </c>
      <c r="E14241" s="38" t="s">
        <v>61</v>
      </c>
      <c r="F14241" s="38" t="s">
        <v>64</v>
      </c>
      <c r="G14241" s="38" t="s">
        <v>1</v>
      </c>
      <c r="H14241" s="38">
        <v>2025</v>
      </c>
      <c r="I14241" s="40">
        <v>5.0094264980258423E-5</v>
      </c>
    </row>
    <row r="14242" spans="2:9" x14ac:dyDescent="0.25">
      <c r="B14242" s="35" t="s">
        <v>84</v>
      </c>
      <c r="C14242" s="38" t="s">
        <v>67</v>
      </c>
      <c r="D14242" s="38" t="s">
        <v>60</v>
      </c>
      <c r="E14242" s="38" t="s">
        <v>61</v>
      </c>
      <c r="F14242" s="38" t="s">
        <v>64</v>
      </c>
      <c r="G14242" s="38" t="s">
        <v>1</v>
      </c>
      <c r="H14242" s="38">
        <v>2026</v>
      </c>
      <c r="I14242" s="40">
        <v>4.4823143103926788E-5</v>
      </c>
    </row>
    <row r="14243" spans="2:9" x14ac:dyDescent="0.25">
      <c r="B14243" s="35" t="s">
        <v>84</v>
      </c>
      <c r="C14243" s="38" t="s">
        <v>67</v>
      </c>
      <c r="D14243" s="38" t="s">
        <v>60</v>
      </c>
      <c r="E14243" s="38" t="s">
        <v>61</v>
      </c>
      <c r="F14243" s="38" t="s">
        <v>64</v>
      </c>
      <c r="G14243" s="38" t="s">
        <v>1</v>
      </c>
      <c r="H14243" s="38">
        <v>2027</v>
      </c>
      <c r="I14243" s="40">
        <v>4.0187771354179172E-5</v>
      </c>
    </row>
    <row r="14244" spans="2:9" x14ac:dyDescent="0.25">
      <c r="B14244" s="35" t="s">
        <v>84</v>
      </c>
      <c r="C14244" s="38" t="s">
        <v>67</v>
      </c>
      <c r="D14244" s="38" t="s">
        <v>60</v>
      </c>
      <c r="E14244" s="38" t="s">
        <v>61</v>
      </c>
      <c r="F14244" s="38" t="s">
        <v>64</v>
      </c>
      <c r="G14244" s="38" t="s">
        <v>1</v>
      </c>
      <c r="H14244" s="38">
        <v>2028</v>
      </c>
      <c r="I14244" s="40">
        <v>3.6093982966160922E-5</v>
      </c>
    </row>
    <row r="14245" spans="2:9" x14ac:dyDescent="0.25">
      <c r="B14245" s="35" t="s">
        <v>84</v>
      </c>
      <c r="C14245" s="38" t="s">
        <v>67</v>
      </c>
      <c r="D14245" s="38" t="s">
        <v>60</v>
      </c>
      <c r="E14245" s="38" t="s">
        <v>61</v>
      </c>
      <c r="F14245" s="38" t="s">
        <v>64</v>
      </c>
      <c r="G14245" s="38" t="s">
        <v>1</v>
      </c>
      <c r="H14245" s="38">
        <v>2029</v>
      </c>
      <c r="I14245" s="40">
        <v>3.2465490575599574E-5</v>
      </c>
    </row>
    <row r="14246" spans="2:9" x14ac:dyDescent="0.25">
      <c r="B14246" s="35" t="s">
        <v>84</v>
      </c>
      <c r="C14246" s="38" t="s">
        <v>67</v>
      </c>
      <c r="D14246" s="38" t="s">
        <v>60</v>
      </c>
      <c r="E14246" s="38" t="s">
        <v>61</v>
      </c>
      <c r="F14246" s="38" t="s">
        <v>64</v>
      </c>
      <c r="G14246" s="38" t="s">
        <v>1</v>
      </c>
      <c r="H14246" s="38">
        <v>2030</v>
      </c>
      <c r="I14246" s="40">
        <v>2.9233651297848318E-5</v>
      </c>
    </row>
    <row r="14247" spans="2:9" x14ac:dyDescent="0.25">
      <c r="B14247" s="35" t="s">
        <v>84</v>
      </c>
      <c r="C14247" s="38" t="s">
        <v>67</v>
      </c>
      <c r="D14247" s="38" t="s">
        <v>60</v>
      </c>
      <c r="E14247" s="38" t="s">
        <v>61</v>
      </c>
      <c r="F14247" s="38" t="s">
        <v>64</v>
      </c>
      <c r="G14247" s="38" t="s">
        <v>1</v>
      </c>
      <c r="H14247" s="38">
        <v>2031</v>
      </c>
      <c r="I14247" s="40">
        <v>2.6346234408017585E-5</v>
      </c>
    </row>
    <row r="14248" spans="2:9" x14ac:dyDescent="0.25">
      <c r="B14248" s="35" t="s">
        <v>84</v>
      </c>
      <c r="C14248" s="38" t="s">
        <v>67</v>
      </c>
      <c r="D14248" s="38" t="s">
        <v>60</v>
      </c>
      <c r="E14248" s="38" t="s">
        <v>61</v>
      </c>
      <c r="F14248" s="38" t="s">
        <v>64</v>
      </c>
      <c r="G14248" s="38" t="s">
        <v>1</v>
      </c>
      <c r="H14248" s="38">
        <v>2032</v>
      </c>
      <c r="I14248" s="40">
        <v>2.3759272732971069E-5</v>
      </c>
    </row>
    <row r="14249" spans="2:9" x14ac:dyDescent="0.25">
      <c r="B14249" s="35" t="s">
        <v>84</v>
      </c>
      <c r="C14249" s="38" t="s">
        <v>67</v>
      </c>
      <c r="D14249" s="38" t="s">
        <v>60</v>
      </c>
      <c r="E14249" s="38" t="s">
        <v>61</v>
      </c>
      <c r="F14249" s="38" t="s">
        <v>64</v>
      </c>
      <c r="G14249" s="38" t="s">
        <v>1</v>
      </c>
      <c r="H14249" s="38">
        <v>2033</v>
      </c>
      <c r="I14249" s="40">
        <v>2.1432802909975567E-5</v>
      </c>
    </row>
    <row r="14250" spans="2:9" x14ac:dyDescent="0.25">
      <c r="B14250" s="35" t="s">
        <v>84</v>
      </c>
      <c r="C14250" s="38" t="s">
        <v>67</v>
      </c>
      <c r="D14250" s="38" t="s">
        <v>60</v>
      </c>
      <c r="E14250" s="38" t="s">
        <v>61</v>
      </c>
      <c r="F14250" s="38" t="s">
        <v>64</v>
      </c>
      <c r="G14250" s="38" t="s">
        <v>1</v>
      </c>
      <c r="H14250" s="38">
        <v>2034</v>
      </c>
      <c r="I14250" s="40">
        <v>1.9335833955005073E-5</v>
      </c>
    </row>
    <row r="14251" spans="2:9" x14ac:dyDescent="0.25">
      <c r="B14251" s="35" t="s">
        <v>84</v>
      </c>
      <c r="C14251" s="38" t="s">
        <v>67</v>
      </c>
      <c r="D14251" s="38" t="s">
        <v>60</v>
      </c>
      <c r="E14251" s="38" t="s">
        <v>61</v>
      </c>
      <c r="F14251" s="38" t="s">
        <v>64</v>
      </c>
      <c r="G14251" s="38" t="s">
        <v>1</v>
      </c>
      <c r="H14251" s="38">
        <v>2035</v>
      </c>
      <c r="I14251" s="40">
        <v>1.7438683604527543E-5</v>
      </c>
    </row>
    <row r="14252" spans="2:9" x14ac:dyDescent="0.25">
      <c r="B14252" s="35" t="s">
        <v>84</v>
      </c>
      <c r="C14252" s="38" t="s">
        <v>67</v>
      </c>
      <c r="D14252" s="38" t="s">
        <v>60</v>
      </c>
      <c r="E14252" s="38" t="s">
        <v>61</v>
      </c>
      <c r="F14252" s="38" t="s">
        <v>64</v>
      </c>
      <c r="G14252" s="38" t="s">
        <v>1</v>
      </c>
      <c r="H14252" s="38">
        <v>2036</v>
      </c>
      <c r="I14252" s="40">
        <v>1.5720082410192028E-5</v>
      </c>
    </row>
    <row r="14253" spans="2:9" x14ac:dyDescent="0.25">
      <c r="B14253" s="35" t="s">
        <v>84</v>
      </c>
      <c r="C14253" s="38" t="s">
        <v>67</v>
      </c>
      <c r="D14253" s="38" t="s">
        <v>60</v>
      </c>
      <c r="E14253" s="38" t="s">
        <v>61</v>
      </c>
      <c r="F14253" s="38" t="s">
        <v>64</v>
      </c>
      <c r="G14253" s="38" t="s">
        <v>1</v>
      </c>
      <c r="H14253" s="38">
        <v>2037</v>
      </c>
      <c r="I14253" s="40">
        <v>1.4161338125722336E-5</v>
      </c>
    </row>
    <row r="14254" spans="2:9" x14ac:dyDescent="0.25">
      <c r="B14254" s="35" t="s">
        <v>84</v>
      </c>
      <c r="C14254" s="38" t="s">
        <v>67</v>
      </c>
      <c r="D14254" s="38" t="s">
        <v>60</v>
      </c>
      <c r="E14254" s="38" t="s">
        <v>61</v>
      </c>
      <c r="F14254" s="38" t="s">
        <v>64</v>
      </c>
      <c r="G14254" s="38" t="s">
        <v>1</v>
      </c>
      <c r="H14254" s="38">
        <v>2038</v>
      </c>
      <c r="I14254" s="40">
        <v>1.2742769793399625E-5</v>
      </c>
    </row>
    <row r="14255" spans="2:9" x14ac:dyDescent="0.25">
      <c r="B14255" s="35" t="s">
        <v>84</v>
      </c>
      <c r="C14255" s="38" t="s">
        <v>67</v>
      </c>
      <c r="D14255" s="38" t="s">
        <v>60</v>
      </c>
      <c r="E14255" s="38" t="s">
        <v>61</v>
      </c>
      <c r="F14255" s="38" t="s">
        <v>64</v>
      </c>
      <c r="G14255" s="38" t="s">
        <v>1</v>
      </c>
      <c r="H14255" s="38">
        <v>2039</v>
      </c>
      <c r="I14255" s="40">
        <v>1.1449836368835051E-5</v>
      </c>
    </row>
    <row r="14256" spans="2:9" x14ac:dyDescent="0.25">
      <c r="B14256" s="35" t="s">
        <v>84</v>
      </c>
      <c r="C14256" s="38" t="s">
        <v>67</v>
      </c>
      <c r="D14256" s="38" t="s">
        <v>60</v>
      </c>
      <c r="E14256" s="38" t="s">
        <v>61</v>
      </c>
      <c r="F14256" s="38" t="s">
        <v>64</v>
      </c>
      <c r="G14256" s="38" t="s">
        <v>1</v>
      </c>
      <c r="H14256" s="38">
        <v>2040</v>
      </c>
      <c r="I14256" s="40">
        <v>1.0270747265500233E-5</v>
      </c>
    </row>
    <row r="14257" spans="2:9" x14ac:dyDescent="0.25">
      <c r="B14257" s="35" t="s">
        <v>84</v>
      </c>
      <c r="C14257" s="38" t="s">
        <v>67</v>
      </c>
      <c r="D14257" s="38" t="s">
        <v>60</v>
      </c>
      <c r="E14257" s="38" t="s">
        <v>61</v>
      </c>
      <c r="F14257" s="38" t="s">
        <v>64</v>
      </c>
      <c r="G14257" s="38" t="s">
        <v>1</v>
      </c>
      <c r="H14257" s="38">
        <v>2041</v>
      </c>
      <c r="I14257" s="40">
        <v>9.1962955541718021E-6</v>
      </c>
    </row>
    <row r="14258" spans="2:9" x14ac:dyDescent="0.25">
      <c r="B14258" s="35" t="s">
        <v>84</v>
      </c>
      <c r="C14258" s="38" t="s">
        <v>67</v>
      </c>
      <c r="D14258" s="38" t="s">
        <v>60</v>
      </c>
      <c r="E14258" s="38" t="s">
        <v>61</v>
      </c>
      <c r="F14258" s="38" t="s">
        <v>64</v>
      </c>
      <c r="G14258" s="38" t="s">
        <v>1</v>
      </c>
      <c r="H14258" s="38">
        <v>2042</v>
      </c>
      <c r="I14258" s="40">
        <v>8.2175225363844108E-6</v>
      </c>
    </row>
    <row r="14259" spans="2:9" x14ac:dyDescent="0.25">
      <c r="B14259" s="35" t="s">
        <v>84</v>
      </c>
      <c r="C14259" s="38" t="s">
        <v>67</v>
      </c>
      <c r="D14259" s="38" t="s">
        <v>60</v>
      </c>
      <c r="E14259" s="38" t="s">
        <v>61</v>
      </c>
      <c r="F14259" s="38" t="s">
        <v>64</v>
      </c>
      <c r="G14259" s="38" t="s">
        <v>1</v>
      </c>
      <c r="H14259" s="38">
        <v>2043</v>
      </c>
      <c r="I14259" s="40">
        <v>7.3263549155619512E-6</v>
      </c>
    </row>
    <row r="14260" spans="2:9" x14ac:dyDescent="0.25">
      <c r="B14260" s="35" t="s">
        <v>84</v>
      </c>
      <c r="C14260" s="38" t="s">
        <v>67</v>
      </c>
      <c r="D14260" s="38" t="s">
        <v>60</v>
      </c>
      <c r="E14260" s="38" t="s">
        <v>61</v>
      </c>
      <c r="F14260" s="38" t="s">
        <v>64</v>
      </c>
      <c r="G14260" s="38" t="s">
        <v>1</v>
      </c>
      <c r="H14260" s="38">
        <v>2044</v>
      </c>
      <c r="I14260" s="40">
        <v>6.5167789259638334E-6</v>
      </c>
    </row>
    <row r="14261" spans="2:9" x14ac:dyDescent="0.25">
      <c r="B14261" s="35" t="s">
        <v>84</v>
      </c>
      <c r="C14261" s="38" t="s">
        <v>67</v>
      </c>
      <c r="D14261" s="38" t="s">
        <v>60</v>
      </c>
      <c r="E14261" s="38" t="s">
        <v>61</v>
      </c>
      <c r="F14261" s="38" t="s">
        <v>64</v>
      </c>
      <c r="G14261" s="38" t="s">
        <v>1</v>
      </c>
      <c r="H14261" s="38">
        <v>2045</v>
      </c>
      <c r="I14261" s="40">
        <v>5.781458224446846E-6</v>
      </c>
    </row>
    <row r="14262" spans="2:9" x14ac:dyDescent="0.25">
      <c r="B14262" s="35" t="s">
        <v>84</v>
      </c>
      <c r="C14262" s="38" t="s">
        <v>67</v>
      </c>
      <c r="D14262" s="38" t="s">
        <v>60</v>
      </c>
      <c r="E14262" s="38" t="s">
        <v>61</v>
      </c>
      <c r="F14262" s="38" t="s">
        <v>64</v>
      </c>
      <c r="G14262" s="38" t="s">
        <v>1</v>
      </c>
      <c r="H14262" s="38">
        <v>2046</v>
      </c>
      <c r="I14262" s="40">
        <v>5.1143315592934776E-6</v>
      </c>
    </row>
    <row r="14263" spans="2:9" x14ac:dyDescent="0.25">
      <c r="B14263" s="35" t="s">
        <v>84</v>
      </c>
      <c r="C14263" s="38" t="s">
        <v>67</v>
      </c>
      <c r="D14263" s="38" t="s">
        <v>60</v>
      </c>
      <c r="E14263" s="38" t="s">
        <v>61</v>
      </c>
      <c r="F14263" s="38" t="s">
        <v>64</v>
      </c>
      <c r="G14263" s="38" t="s">
        <v>1</v>
      </c>
      <c r="H14263" s="38">
        <v>2047</v>
      </c>
      <c r="I14263" s="40">
        <v>4.5104151469440035E-6</v>
      </c>
    </row>
    <row r="14264" spans="2:9" x14ac:dyDescent="0.25">
      <c r="B14264" s="35" t="s">
        <v>84</v>
      </c>
      <c r="C14264" s="38" t="s">
        <v>67</v>
      </c>
      <c r="D14264" s="38" t="s">
        <v>60</v>
      </c>
      <c r="E14264" s="38" t="s">
        <v>61</v>
      </c>
      <c r="F14264" s="38" t="s">
        <v>64</v>
      </c>
      <c r="G14264" s="38" t="s">
        <v>1</v>
      </c>
      <c r="H14264" s="38">
        <v>2048</v>
      </c>
      <c r="I14264" s="40">
        <v>3.9645873529311594E-6</v>
      </c>
    </row>
    <row r="14265" spans="2:9" x14ac:dyDescent="0.25">
      <c r="B14265" s="35" t="s">
        <v>84</v>
      </c>
      <c r="C14265" s="38" t="s">
        <v>67</v>
      </c>
      <c r="D14265" s="38" t="s">
        <v>60</v>
      </c>
      <c r="E14265" s="38" t="s">
        <v>61</v>
      </c>
      <c r="F14265" s="38" t="s">
        <v>64</v>
      </c>
      <c r="G14265" s="38" t="s">
        <v>1</v>
      </c>
      <c r="H14265" s="38">
        <v>2049</v>
      </c>
      <c r="I14265" s="40">
        <v>3.4729923153624291E-6</v>
      </c>
    </row>
    <row r="14266" spans="2:9" x14ac:dyDescent="0.25">
      <c r="B14266" s="35" t="s">
        <v>84</v>
      </c>
      <c r="C14266" s="38" t="s">
        <v>67</v>
      </c>
      <c r="D14266" s="38" t="s">
        <v>60</v>
      </c>
      <c r="E14266" s="38" t="s">
        <v>61</v>
      </c>
      <c r="F14266" s="38" t="s">
        <v>64</v>
      </c>
      <c r="G14266" s="38" t="s">
        <v>1</v>
      </c>
      <c r="H14266" s="38">
        <v>2050</v>
      </c>
      <c r="I14266" s="40">
        <v>3.0322836554490887E-6</v>
      </c>
    </row>
    <row r="14267" spans="2:9" x14ac:dyDescent="0.25">
      <c r="B14267" s="35" t="s">
        <v>84</v>
      </c>
      <c r="C14267" s="38" t="s">
        <v>67</v>
      </c>
      <c r="D14267" s="38" t="s">
        <v>60</v>
      </c>
      <c r="E14267" s="38" t="s">
        <v>61</v>
      </c>
      <c r="F14267" s="38" t="s">
        <v>64</v>
      </c>
      <c r="G14267" s="38" t="s">
        <v>1</v>
      </c>
      <c r="H14267" s="38">
        <v>2051</v>
      </c>
      <c r="I14267" s="40">
        <v>2.6385885508724831E-6</v>
      </c>
    </row>
    <row r="14268" spans="2:9" x14ac:dyDescent="0.25">
      <c r="B14268" s="35" t="s">
        <v>84</v>
      </c>
      <c r="C14268" s="38" t="s">
        <v>67</v>
      </c>
      <c r="D14268" s="38" t="s">
        <v>60</v>
      </c>
      <c r="E14268" s="38" t="s">
        <v>61</v>
      </c>
      <c r="F14268" s="38" t="s">
        <v>64</v>
      </c>
      <c r="G14268" s="38" t="s">
        <v>1</v>
      </c>
      <c r="H14268" s="38">
        <v>2052</v>
      </c>
      <c r="I14268" s="40">
        <v>2.2880760302024343E-6</v>
      </c>
    </row>
    <row r="14269" spans="2:9" x14ac:dyDescent="0.25">
      <c r="B14269" s="35" t="s">
        <v>84</v>
      </c>
      <c r="C14269" s="38" t="s">
        <v>67</v>
      </c>
      <c r="D14269" s="38" t="s">
        <v>60</v>
      </c>
      <c r="E14269" s="38" t="s">
        <v>61</v>
      </c>
      <c r="F14269" s="38" t="s">
        <v>64</v>
      </c>
      <c r="G14269" s="38" t="s">
        <v>1</v>
      </c>
      <c r="H14269" s="38">
        <v>2053</v>
      </c>
      <c r="I14269" s="40">
        <v>1.9767168922587516E-6</v>
      </c>
    </row>
    <row r="14270" spans="2:9" x14ac:dyDescent="0.25">
      <c r="B14270" s="35" t="s">
        <v>84</v>
      </c>
      <c r="C14270" s="38" t="s">
        <v>67</v>
      </c>
      <c r="D14270" s="38" t="s">
        <v>60</v>
      </c>
      <c r="E14270" s="38" t="s">
        <v>61</v>
      </c>
      <c r="F14270" s="38" t="s">
        <v>64</v>
      </c>
      <c r="G14270" s="38" t="s">
        <v>1</v>
      </c>
      <c r="H14270" s="38">
        <v>2054</v>
      </c>
      <c r="I14270" s="40">
        <v>1.7010823935374817E-6</v>
      </c>
    </row>
    <row r="14271" spans="2:9" x14ac:dyDescent="0.25">
      <c r="B14271" s="35" t="s">
        <v>84</v>
      </c>
      <c r="C14271" s="38" t="s">
        <v>67</v>
      </c>
      <c r="D14271" s="38" t="s">
        <v>60</v>
      </c>
      <c r="E14271" s="38" t="s">
        <v>61</v>
      </c>
      <c r="F14271" s="38" t="s">
        <v>64</v>
      </c>
      <c r="G14271" s="38" t="s">
        <v>1</v>
      </c>
      <c r="H14271" s="38">
        <v>2055</v>
      </c>
      <c r="I14271" s="40">
        <v>1.4582628466389125E-6</v>
      </c>
    </row>
    <row r="14272" spans="2:9" x14ac:dyDescent="0.25">
      <c r="B14272" s="35" t="s">
        <v>84</v>
      </c>
      <c r="C14272" s="38" t="s">
        <v>67</v>
      </c>
      <c r="D14272" s="38" t="s">
        <v>60</v>
      </c>
      <c r="E14272" s="38" t="s">
        <v>61</v>
      </c>
      <c r="F14272" s="38" t="s">
        <v>64</v>
      </c>
      <c r="G14272" s="38" t="s">
        <v>1</v>
      </c>
      <c r="H14272" s="38">
        <v>2056</v>
      </c>
      <c r="I14272" s="40">
        <v>1.2452309566783828E-6</v>
      </c>
    </row>
    <row r="14273" spans="2:9" x14ac:dyDescent="0.25">
      <c r="B14273" s="35" t="s">
        <v>84</v>
      </c>
      <c r="C14273" s="38" t="s">
        <v>67</v>
      </c>
      <c r="D14273" s="38" t="s">
        <v>60</v>
      </c>
      <c r="E14273" s="38" t="s">
        <v>61</v>
      </c>
      <c r="F14273" s="38" t="s">
        <v>64</v>
      </c>
      <c r="G14273" s="38" t="s">
        <v>1</v>
      </c>
      <c r="H14273" s="38">
        <v>2057</v>
      </c>
      <c r="I14273" s="40">
        <v>1.0594331486874555E-6</v>
      </c>
    </row>
    <row r="14274" spans="2:9" x14ac:dyDescent="0.25">
      <c r="B14274" s="35" t="s">
        <v>84</v>
      </c>
      <c r="C14274" s="38" t="s">
        <v>67</v>
      </c>
      <c r="D14274" s="38" t="s">
        <v>60</v>
      </c>
      <c r="E14274" s="38" t="s">
        <v>61</v>
      </c>
      <c r="F14274" s="38" t="s">
        <v>64</v>
      </c>
      <c r="G14274" s="38" t="s">
        <v>1</v>
      </c>
      <c r="H14274" s="38">
        <v>2058</v>
      </c>
      <c r="I14274" s="40">
        <v>8.9842641344246814E-7</v>
      </c>
    </row>
    <row r="14275" spans="2:9" x14ac:dyDescent="0.25">
      <c r="B14275" s="35" t="s">
        <v>84</v>
      </c>
      <c r="C14275" s="38" t="s">
        <v>67</v>
      </c>
      <c r="D14275" s="38" t="s">
        <v>60</v>
      </c>
      <c r="E14275" s="38" t="s">
        <v>61</v>
      </c>
      <c r="F14275" s="38" t="s">
        <v>64</v>
      </c>
      <c r="G14275" s="38" t="s">
        <v>1</v>
      </c>
      <c r="H14275" s="38">
        <v>2059</v>
      </c>
      <c r="I14275" s="40">
        <v>7.596033378891284E-7</v>
      </c>
    </row>
    <row r="14276" spans="2:9" x14ac:dyDescent="0.25">
      <c r="B14276" s="41" t="s">
        <v>84</v>
      </c>
      <c r="C14276" s="42" t="s">
        <v>67</v>
      </c>
      <c r="D14276" s="42" t="s">
        <v>60</v>
      </c>
      <c r="E14276" s="42" t="s">
        <v>61</v>
      </c>
      <c r="F14276" s="42" t="s">
        <v>64</v>
      </c>
      <c r="G14276" s="42" t="s">
        <v>1</v>
      </c>
      <c r="H14276" s="42">
        <v>2060</v>
      </c>
      <c r="I14276" s="43">
        <v>6.4057215871256124E-7</v>
      </c>
    </row>
    <row r="14277" spans="2:9" x14ac:dyDescent="0.25">
      <c r="B14277" s="35" t="s">
        <v>68</v>
      </c>
      <c r="C14277" s="35" t="s">
        <v>74</v>
      </c>
      <c r="D14277" s="35" t="s">
        <v>65</v>
      </c>
      <c r="E14277" s="35" t="s">
        <v>83</v>
      </c>
      <c r="F14277" s="35" t="s">
        <v>82</v>
      </c>
      <c r="G14277" s="35" t="s">
        <v>0</v>
      </c>
      <c r="H14277" s="35">
        <v>2000</v>
      </c>
      <c r="I14277" s="39">
        <f t="array" ref="I14277:I14337">TRANSPOSE([2]PopUrbH!$B$94:$BJ$94)</f>
        <v>71937914.667461142</v>
      </c>
    </row>
    <row r="14278" spans="2:9" x14ac:dyDescent="0.25">
      <c r="B14278" s="35" t="s">
        <v>68</v>
      </c>
      <c r="C14278" s="35" t="s">
        <v>74</v>
      </c>
      <c r="D14278" s="35" t="s">
        <v>65</v>
      </c>
      <c r="E14278" s="35" t="s">
        <v>83</v>
      </c>
      <c r="F14278" s="35" t="s">
        <v>82</v>
      </c>
      <c r="G14278" s="35" t="s">
        <v>0</v>
      </c>
      <c r="H14278" s="35">
        <v>2001</v>
      </c>
      <c r="I14278" s="39">
        <v>72923072.948108897</v>
      </c>
    </row>
    <row r="14279" spans="2:9" x14ac:dyDescent="0.25">
      <c r="B14279" s="35" t="s">
        <v>68</v>
      </c>
      <c r="C14279" s="35" t="s">
        <v>74</v>
      </c>
      <c r="D14279" s="35" t="s">
        <v>65</v>
      </c>
      <c r="E14279" s="35" t="s">
        <v>83</v>
      </c>
      <c r="F14279" s="35" t="s">
        <v>82</v>
      </c>
      <c r="G14279" s="35" t="s">
        <v>0</v>
      </c>
      <c r="H14279" s="35">
        <v>2002</v>
      </c>
      <c r="I14279" s="39">
        <v>73889100.486616969</v>
      </c>
    </row>
    <row r="14280" spans="2:9" x14ac:dyDescent="0.25">
      <c r="B14280" s="35" t="s">
        <v>68</v>
      </c>
      <c r="C14280" s="35" t="s">
        <v>74</v>
      </c>
      <c r="D14280" s="35" t="s">
        <v>65</v>
      </c>
      <c r="E14280" s="35" t="s">
        <v>83</v>
      </c>
      <c r="F14280" s="35" t="s">
        <v>82</v>
      </c>
      <c r="G14280" s="35" t="s">
        <v>0</v>
      </c>
      <c r="H14280" s="35">
        <v>2003</v>
      </c>
      <c r="I14280" s="39">
        <v>74833373.181912169</v>
      </c>
    </row>
    <row r="14281" spans="2:9" x14ac:dyDescent="0.25">
      <c r="B14281" s="35" t="s">
        <v>68</v>
      </c>
      <c r="C14281" s="35" t="s">
        <v>74</v>
      </c>
      <c r="D14281" s="35" t="s">
        <v>65</v>
      </c>
      <c r="E14281" s="35" t="s">
        <v>83</v>
      </c>
      <c r="F14281" s="35" t="s">
        <v>82</v>
      </c>
      <c r="G14281" s="35" t="s">
        <v>0</v>
      </c>
      <c r="H14281" s="35">
        <v>2004</v>
      </c>
      <c r="I14281" s="39">
        <v>75753858.292044327</v>
      </c>
    </row>
    <row r="14282" spans="2:9" x14ac:dyDescent="0.25">
      <c r="B14282" s="35" t="s">
        <v>68</v>
      </c>
      <c r="C14282" s="35" t="s">
        <v>74</v>
      </c>
      <c r="D14282" s="35" t="s">
        <v>65</v>
      </c>
      <c r="E14282" s="35" t="s">
        <v>83</v>
      </c>
      <c r="F14282" s="35" t="s">
        <v>82</v>
      </c>
      <c r="G14282" s="35" t="s">
        <v>0</v>
      </c>
      <c r="H14282" s="35">
        <v>2005</v>
      </c>
      <c r="I14282" s="39">
        <v>76649163.587929785</v>
      </c>
    </row>
    <row r="14283" spans="2:9" x14ac:dyDescent="0.25">
      <c r="B14283" s="35" t="s">
        <v>68</v>
      </c>
      <c r="C14283" s="35" t="s">
        <v>74</v>
      </c>
      <c r="D14283" s="35" t="s">
        <v>65</v>
      </c>
      <c r="E14283" s="35" t="s">
        <v>83</v>
      </c>
      <c r="F14283" s="35" t="s">
        <v>82</v>
      </c>
      <c r="G14283" s="35" t="s">
        <v>0</v>
      </c>
      <c r="H14283" s="35">
        <v>2006</v>
      </c>
      <c r="I14283" s="39">
        <v>77518468.426914558</v>
      </c>
    </row>
    <row r="14284" spans="2:9" x14ac:dyDescent="0.25">
      <c r="B14284" s="35" t="s">
        <v>68</v>
      </c>
      <c r="C14284" s="35" t="s">
        <v>74</v>
      </c>
      <c r="D14284" s="35" t="s">
        <v>65</v>
      </c>
      <c r="E14284" s="35" t="s">
        <v>83</v>
      </c>
      <c r="F14284" s="35" t="s">
        <v>82</v>
      </c>
      <c r="G14284" s="35" t="s">
        <v>0</v>
      </c>
      <c r="H14284" s="35">
        <v>2007</v>
      </c>
      <c r="I14284" s="39">
        <v>78361802.250152826</v>
      </c>
    </row>
    <row r="14285" spans="2:9" x14ac:dyDescent="0.25">
      <c r="B14285" s="35" t="s">
        <v>68</v>
      </c>
      <c r="C14285" s="35" t="s">
        <v>74</v>
      </c>
      <c r="D14285" s="35" t="s">
        <v>65</v>
      </c>
      <c r="E14285" s="35" t="s">
        <v>83</v>
      </c>
      <c r="F14285" s="35" t="s">
        <v>82</v>
      </c>
      <c r="G14285" s="35" t="s">
        <v>0</v>
      </c>
      <c r="H14285" s="35">
        <v>2008</v>
      </c>
      <c r="I14285" s="39">
        <v>79179113.317770883</v>
      </c>
    </row>
    <row r="14286" spans="2:9" x14ac:dyDescent="0.25">
      <c r="B14286" s="35" t="s">
        <v>68</v>
      </c>
      <c r="C14286" s="35" t="s">
        <v>74</v>
      </c>
      <c r="D14286" s="35" t="s">
        <v>65</v>
      </c>
      <c r="E14286" s="35" t="s">
        <v>83</v>
      </c>
      <c r="F14286" s="35" t="s">
        <v>82</v>
      </c>
      <c r="G14286" s="35" t="s">
        <v>0</v>
      </c>
      <c r="H14286" s="35">
        <v>2009</v>
      </c>
      <c r="I14286" s="39">
        <v>79970032.047091112</v>
      </c>
    </row>
    <row r="14287" spans="2:9" x14ac:dyDescent="0.25">
      <c r="B14287" s="35" t="s">
        <v>68</v>
      </c>
      <c r="C14287" s="35" t="s">
        <v>74</v>
      </c>
      <c r="D14287" s="35" t="s">
        <v>65</v>
      </c>
      <c r="E14287" s="35" t="s">
        <v>83</v>
      </c>
      <c r="F14287" s="35" t="s">
        <v>82</v>
      </c>
      <c r="G14287" s="35" t="s">
        <v>0</v>
      </c>
      <c r="H14287" s="35">
        <v>2010</v>
      </c>
      <c r="I14287" s="39">
        <v>80735521.062809452</v>
      </c>
    </row>
    <row r="14288" spans="2:9" x14ac:dyDescent="0.25">
      <c r="B14288" s="35" t="s">
        <v>68</v>
      </c>
      <c r="C14288" s="35" t="s">
        <v>74</v>
      </c>
      <c r="D14288" s="35" t="s">
        <v>65</v>
      </c>
      <c r="E14288" s="35" t="s">
        <v>83</v>
      </c>
      <c r="F14288" s="35" t="s">
        <v>82</v>
      </c>
      <c r="G14288" s="35" t="s">
        <v>0</v>
      </c>
      <c r="H14288" s="35">
        <v>2011</v>
      </c>
      <c r="I14288" s="39">
        <v>81476722.549187154</v>
      </c>
    </row>
    <row r="14289" spans="2:9" x14ac:dyDescent="0.25">
      <c r="B14289" s="35" t="s">
        <v>68</v>
      </c>
      <c r="C14289" s="35" t="s">
        <v>74</v>
      </c>
      <c r="D14289" s="35" t="s">
        <v>65</v>
      </c>
      <c r="E14289" s="35" t="s">
        <v>83</v>
      </c>
      <c r="F14289" s="35" t="s">
        <v>82</v>
      </c>
      <c r="G14289" s="35" t="s">
        <v>0</v>
      </c>
      <c r="H14289" s="35">
        <v>2012</v>
      </c>
      <c r="I14289" s="39">
        <v>83064633.159135044</v>
      </c>
    </row>
    <row r="14290" spans="2:9" x14ac:dyDescent="0.25">
      <c r="B14290" s="35" t="s">
        <v>68</v>
      </c>
      <c r="C14290" s="35" t="s">
        <v>74</v>
      </c>
      <c r="D14290" s="35" t="s">
        <v>65</v>
      </c>
      <c r="E14290" s="35" t="s">
        <v>83</v>
      </c>
      <c r="F14290" s="35" t="s">
        <v>82</v>
      </c>
      <c r="G14290" s="35" t="s">
        <v>0</v>
      </c>
      <c r="H14290" s="35">
        <v>2013</v>
      </c>
      <c r="I14290" s="39">
        <v>84233328.182495087</v>
      </c>
    </row>
    <row r="14291" spans="2:9" x14ac:dyDescent="0.25">
      <c r="B14291" s="35" t="s">
        <v>68</v>
      </c>
      <c r="C14291" s="35" t="s">
        <v>74</v>
      </c>
      <c r="D14291" s="35" t="s">
        <v>65</v>
      </c>
      <c r="E14291" s="35" t="s">
        <v>83</v>
      </c>
      <c r="F14291" s="35" t="s">
        <v>82</v>
      </c>
      <c r="G14291" s="35" t="s">
        <v>0</v>
      </c>
      <c r="H14291" s="35">
        <v>2014</v>
      </c>
      <c r="I14291" s="39">
        <v>85066649.064708963</v>
      </c>
    </row>
    <row r="14292" spans="2:9" x14ac:dyDescent="0.25">
      <c r="B14292" s="35" t="s">
        <v>68</v>
      </c>
      <c r="C14292" s="35" t="s">
        <v>74</v>
      </c>
      <c r="D14292" s="35" t="s">
        <v>65</v>
      </c>
      <c r="E14292" s="35" t="s">
        <v>83</v>
      </c>
      <c r="F14292" s="35" t="s">
        <v>82</v>
      </c>
      <c r="G14292" s="35" t="s">
        <v>0</v>
      </c>
      <c r="H14292" s="35">
        <v>2015</v>
      </c>
      <c r="I14292" s="39">
        <v>85149619.4726623</v>
      </c>
    </row>
    <row r="14293" spans="2:9" x14ac:dyDescent="0.25">
      <c r="B14293" s="35" t="s">
        <v>68</v>
      </c>
      <c r="C14293" s="35" t="s">
        <v>74</v>
      </c>
      <c r="D14293" s="35" t="s">
        <v>65</v>
      </c>
      <c r="E14293" s="35" t="s">
        <v>83</v>
      </c>
      <c r="F14293" s="35" t="s">
        <v>82</v>
      </c>
      <c r="G14293" s="35" t="s">
        <v>0</v>
      </c>
      <c r="H14293" s="35">
        <v>2016</v>
      </c>
      <c r="I14293" s="39">
        <v>85781262.195509702</v>
      </c>
    </row>
    <row r="14294" spans="2:9" x14ac:dyDescent="0.25">
      <c r="B14294" s="35" t="s">
        <v>68</v>
      </c>
      <c r="C14294" s="35" t="s">
        <v>74</v>
      </c>
      <c r="D14294" s="35" t="s">
        <v>65</v>
      </c>
      <c r="E14294" s="35" t="s">
        <v>83</v>
      </c>
      <c r="F14294" s="35" t="s">
        <v>82</v>
      </c>
      <c r="G14294" s="35" t="s">
        <v>0</v>
      </c>
      <c r="H14294" s="35">
        <v>2017</v>
      </c>
      <c r="I14294" s="39">
        <v>86391033.240084276</v>
      </c>
    </row>
    <row r="14295" spans="2:9" x14ac:dyDescent="0.25">
      <c r="B14295" s="35" t="s">
        <v>68</v>
      </c>
      <c r="C14295" s="35" t="s">
        <v>74</v>
      </c>
      <c r="D14295" s="35" t="s">
        <v>65</v>
      </c>
      <c r="E14295" s="35" t="s">
        <v>83</v>
      </c>
      <c r="F14295" s="35" t="s">
        <v>82</v>
      </c>
      <c r="G14295" s="35" t="s">
        <v>0</v>
      </c>
      <c r="H14295" s="35">
        <v>2018</v>
      </c>
      <c r="I14295" s="39">
        <v>86978074.497931316</v>
      </c>
    </row>
    <row r="14296" spans="2:9" x14ac:dyDescent="0.25">
      <c r="B14296" s="35" t="s">
        <v>68</v>
      </c>
      <c r="C14296" s="35" t="s">
        <v>74</v>
      </c>
      <c r="D14296" s="35" t="s">
        <v>65</v>
      </c>
      <c r="E14296" s="35" t="s">
        <v>83</v>
      </c>
      <c r="F14296" s="35" t="s">
        <v>82</v>
      </c>
      <c r="G14296" s="35" t="s">
        <v>0</v>
      </c>
      <c r="H14296" s="35">
        <v>2019</v>
      </c>
      <c r="I14296" s="39">
        <v>87542095.335947514</v>
      </c>
    </row>
    <row r="14297" spans="2:9" x14ac:dyDescent="0.25">
      <c r="B14297" s="35" t="s">
        <v>68</v>
      </c>
      <c r="C14297" s="35" t="s">
        <v>74</v>
      </c>
      <c r="D14297" s="35" t="s">
        <v>65</v>
      </c>
      <c r="E14297" s="35" t="s">
        <v>83</v>
      </c>
      <c r="F14297" s="35" t="s">
        <v>82</v>
      </c>
      <c r="G14297" s="35" t="s">
        <v>0</v>
      </c>
      <c r="H14297" s="35">
        <v>2020</v>
      </c>
      <c r="I14297" s="39">
        <v>88083128.898379132</v>
      </c>
    </row>
    <row r="14298" spans="2:9" x14ac:dyDescent="0.25">
      <c r="B14298" s="35" t="s">
        <v>68</v>
      </c>
      <c r="C14298" s="35" t="s">
        <v>74</v>
      </c>
      <c r="D14298" s="35" t="s">
        <v>65</v>
      </c>
      <c r="E14298" s="35" t="s">
        <v>83</v>
      </c>
      <c r="F14298" s="35" t="s">
        <v>82</v>
      </c>
      <c r="G14298" s="35" t="s">
        <v>0</v>
      </c>
      <c r="H14298" s="35">
        <v>2021</v>
      </c>
      <c r="I14298" s="39">
        <v>88600119.505963176</v>
      </c>
    </row>
    <row r="14299" spans="2:9" x14ac:dyDescent="0.25">
      <c r="B14299" s="35" t="s">
        <v>68</v>
      </c>
      <c r="C14299" s="35" t="s">
        <v>74</v>
      </c>
      <c r="D14299" s="35" t="s">
        <v>65</v>
      </c>
      <c r="E14299" s="35" t="s">
        <v>83</v>
      </c>
      <c r="F14299" s="35" t="s">
        <v>82</v>
      </c>
      <c r="G14299" s="35" t="s">
        <v>0</v>
      </c>
      <c r="H14299" s="35">
        <v>2022</v>
      </c>
      <c r="I14299" s="39">
        <v>89092529.813446313</v>
      </c>
    </row>
    <row r="14300" spans="2:9" x14ac:dyDescent="0.25">
      <c r="B14300" s="35" t="s">
        <v>68</v>
      </c>
      <c r="C14300" s="35" t="s">
        <v>74</v>
      </c>
      <c r="D14300" s="35" t="s">
        <v>65</v>
      </c>
      <c r="E14300" s="35" t="s">
        <v>83</v>
      </c>
      <c r="F14300" s="35" t="s">
        <v>82</v>
      </c>
      <c r="G14300" s="35" t="s">
        <v>0</v>
      </c>
      <c r="H14300" s="35">
        <v>2023</v>
      </c>
      <c r="I14300" s="39">
        <v>89560494.797535956</v>
      </c>
    </row>
    <row r="14301" spans="2:9" x14ac:dyDescent="0.25">
      <c r="B14301" s="35" t="s">
        <v>68</v>
      </c>
      <c r="C14301" s="35" t="s">
        <v>74</v>
      </c>
      <c r="D14301" s="35" t="s">
        <v>65</v>
      </c>
      <c r="E14301" s="35" t="s">
        <v>83</v>
      </c>
      <c r="F14301" s="35" t="s">
        <v>82</v>
      </c>
      <c r="G14301" s="35" t="s">
        <v>0</v>
      </c>
      <c r="H14301" s="35">
        <v>2024</v>
      </c>
      <c r="I14301" s="39">
        <v>90003509.776574284</v>
      </c>
    </row>
    <row r="14302" spans="2:9" x14ac:dyDescent="0.25">
      <c r="B14302" s="35" t="s">
        <v>68</v>
      </c>
      <c r="C14302" s="35" t="s">
        <v>74</v>
      </c>
      <c r="D14302" s="35" t="s">
        <v>65</v>
      </c>
      <c r="E14302" s="35" t="s">
        <v>83</v>
      </c>
      <c r="F14302" s="35" t="s">
        <v>82</v>
      </c>
      <c r="G14302" s="35" t="s">
        <v>0</v>
      </c>
      <c r="H14302" s="35">
        <v>2025</v>
      </c>
      <c r="I14302" s="39">
        <v>90421294.48551625</v>
      </c>
    </row>
    <row r="14303" spans="2:9" x14ac:dyDescent="0.25">
      <c r="B14303" s="35" t="s">
        <v>68</v>
      </c>
      <c r="C14303" s="35" t="s">
        <v>74</v>
      </c>
      <c r="D14303" s="35" t="s">
        <v>65</v>
      </c>
      <c r="E14303" s="35" t="s">
        <v>83</v>
      </c>
      <c r="F14303" s="35" t="s">
        <v>82</v>
      </c>
      <c r="G14303" s="35" t="s">
        <v>0</v>
      </c>
      <c r="H14303" s="35">
        <v>2026</v>
      </c>
      <c r="I14303" s="39">
        <v>90813616.299321666</v>
      </c>
    </row>
    <row r="14304" spans="2:9" x14ac:dyDescent="0.25">
      <c r="B14304" s="35" t="s">
        <v>68</v>
      </c>
      <c r="C14304" s="35" t="s">
        <v>74</v>
      </c>
      <c r="D14304" s="35" t="s">
        <v>65</v>
      </c>
      <c r="E14304" s="35" t="s">
        <v>83</v>
      </c>
      <c r="F14304" s="35" t="s">
        <v>82</v>
      </c>
      <c r="G14304" s="35" t="s">
        <v>0</v>
      </c>
      <c r="H14304" s="35">
        <v>2027</v>
      </c>
      <c r="I14304" s="39">
        <v>91180256.393612564</v>
      </c>
    </row>
    <row r="14305" spans="2:9" x14ac:dyDescent="0.25">
      <c r="B14305" s="35" t="s">
        <v>68</v>
      </c>
      <c r="C14305" s="35" t="s">
        <v>74</v>
      </c>
      <c r="D14305" s="35" t="s">
        <v>65</v>
      </c>
      <c r="E14305" s="35" t="s">
        <v>83</v>
      </c>
      <c r="F14305" s="35" t="s">
        <v>82</v>
      </c>
      <c r="G14305" s="35" t="s">
        <v>0</v>
      </c>
      <c r="H14305" s="35">
        <v>2028</v>
      </c>
      <c r="I14305" s="39">
        <v>91521196.914435759</v>
      </c>
    </row>
    <row r="14306" spans="2:9" x14ac:dyDescent="0.25">
      <c r="B14306" s="35" t="s">
        <v>68</v>
      </c>
      <c r="C14306" s="35" t="s">
        <v>74</v>
      </c>
      <c r="D14306" s="35" t="s">
        <v>65</v>
      </c>
      <c r="E14306" s="35" t="s">
        <v>83</v>
      </c>
      <c r="F14306" s="35" t="s">
        <v>82</v>
      </c>
      <c r="G14306" s="35" t="s">
        <v>0</v>
      </c>
      <c r="H14306" s="35">
        <v>2029</v>
      </c>
      <c r="I14306" s="39">
        <v>91835970.908004284</v>
      </c>
    </row>
    <row r="14307" spans="2:9" x14ac:dyDescent="0.25">
      <c r="B14307" s="35" t="s">
        <v>68</v>
      </c>
      <c r="C14307" s="35" t="s">
        <v>74</v>
      </c>
      <c r="D14307" s="35" t="s">
        <v>65</v>
      </c>
      <c r="E14307" s="35" t="s">
        <v>83</v>
      </c>
      <c r="F14307" s="35" t="s">
        <v>82</v>
      </c>
      <c r="G14307" s="35" t="s">
        <v>0</v>
      </c>
      <c r="H14307" s="35">
        <v>2030</v>
      </c>
      <c r="I14307" s="39">
        <v>92124248.617510408</v>
      </c>
    </row>
    <row r="14308" spans="2:9" x14ac:dyDescent="0.25">
      <c r="B14308" s="35" t="s">
        <v>68</v>
      </c>
      <c r="C14308" s="35" t="s">
        <v>74</v>
      </c>
      <c r="D14308" s="35" t="s">
        <v>65</v>
      </c>
      <c r="E14308" s="35" t="s">
        <v>83</v>
      </c>
      <c r="F14308" s="35" t="s">
        <v>82</v>
      </c>
      <c r="G14308" s="35" t="s">
        <v>0</v>
      </c>
      <c r="H14308" s="35">
        <v>2031</v>
      </c>
      <c r="I14308" s="39">
        <v>92386441.872177631</v>
      </c>
    </row>
    <row r="14309" spans="2:9" x14ac:dyDescent="0.25">
      <c r="B14309" s="35" t="s">
        <v>68</v>
      </c>
      <c r="C14309" s="35" t="s">
        <v>74</v>
      </c>
      <c r="D14309" s="35" t="s">
        <v>65</v>
      </c>
      <c r="E14309" s="35" t="s">
        <v>83</v>
      </c>
      <c r="F14309" s="35" t="s">
        <v>82</v>
      </c>
      <c r="G14309" s="35" t="s">
        <v>0</v>
      </c>
      <c r="H14309" s="35">
        <v>2032</v>
      </c>
      <c r="I14309" s="39">
        <v>92624934.52910459</v>
      </c>
    </row>
    <row r="14310" spans="2:9" x14ac:dyDescent="0.25">
      <c r="B14310" s="35" t="s">
        <v>68</v>
      </c>
      <c r="C14310" s="35" t="s">
        <v>74</v>
      </c>
      <c r="D14310" s="35" t="s">
        <v>65</v>
      </c>
      <c r="E14310" s="35" t="s">
        <v>83</v>
      </c>
      <c r="F14310" s="35" t="s">
        <v>82</v>
      </c>
      <c r="G14310" s="35" t="s">
        <v>0</v>
      </c>
      <c r="H14310" s="35">
        <v>2033</v>
      </c>
      <c r="I14310" s="39">
        <v>92838679.96043855</v>
      </c>
    </row>
    <row r="14311" spans="2:9" x14ac:dyDescent="0.25">
      <c r="B14311" s="35" t="s">
        <v>68</v>
      </c>
      <c r="C14311" s="35" t="s">
        <v>74</v>
      </c>
      <c r="D14311" s="35" t="s">
        <v>65</v>
      </c>
      <c r="E14311" s="35" t="s">
        <v>83</v>
      </c>
      <c r="F14311" s="35" t="s">
        <v>82</v>
      </c>
      <c r="G14311" s="35" t="s">
        <v>0</v>
      </c>
      <c r="H14311" s="35">
        <v>2034</v>
      </c>
      <c r="I14311" s="39">
        <v>93026716.774204999</v>
      </c>
    </row>
    <row r="14312" spans="2:9" x14ac:dyDescent="0.25">
      <c r="B14312" s="35" t="s">
        <v>68</v>
      </c>
      <c r="C14312" s="35" t="s">
        <v>74</v>
      </c>
      <c r="D14312" s="35" t="s">
        <v>65</v>
      </c>
      <c r="E14312" s="35" t="s">
        <v>83</v>
      </c>
      <c r="F14312" s="35" t="s">
        <v>82</v>
      </c>
      <c r="G14312" s="35" t="s">
        <v>0</v>
      </c>
      <c r="H14312" s="35">
        <v>2035</v>
      </c>
      <c r="I14312" s="39">
        <v>93188147.466083765</v>
      </c>
    </row>
    <row r="14313" spans="2:9" x14ac:dyDescent="0.25">
      <c r="B14313" s="35" t="s">
        <v>68</v>
      </c>
      <c r="C14313" s="35" t="s">
        <v>74</v>
      </c>
      <c r="D14313" s="35" t="s">
        <v>65</v>
      </c>
      <c r="E14313" s="35" t="s">
        <v>83</v>
      </c>
      <c r="F14313" s="35" t="s">
        <v>82</v>
      </c>
      <c r="G14313" s="35" t="s">
        <v>0</v>
      </c>
      <c r="H14313" s="35">
        <v>2036</v>
      </c>
      <c r="I14313" s="39">
        <v>93322702.248633802</v>
      </c>
    </row>
    <row r="14314" spans="2:9" x14ac:dyDescent="0.25">
      <c r="B14314" s="35" t="s">
        <v>68</v>
      </c>
      <c r="C14314" s="35" t="s">
        <v>74</v>
      </c>
      <c r="D14314" s="35" t="s">
        <v>65</v>
      </c>
      <c r="E14314" s="35" t="s">
        <v>83</v>
      </c>
      <c r="F14314" s="35" t="s">
        <v>82</v>
      </c>
      <c r="G14314" s="35" t="s">
        <v>0</v>
      </c>
      <c r="H14314" s="35">
        <v>2037</v>
      </c>
      <c r="I14314" s="39">
        <v>93429409.324079514</v>
      </c>
    </row>
    <row r="14315" spans="2:9" x14ac:dyDescent="0.25">
      <c r="B14315" s="35" t="s">
        <v>68</v>
      </c>
      <c r="C14315" s="35" t="s">
        <v>74</v>
      </c>
      <c r="D14315" s="35" t="s">
        <v>65</v>
      </c>
      <c r="E14315" s="35" t="s">
        <v>83</v>
      </c>
      <c r="F14315" s="35" t="s">
        <v>82</v>
      </c>
      <c r="G14315" s="35" t="s">
        <v>0</v>
      </c>
      <c r="H14315" s="35">
        <v>2038</v>
      </c>
      <c r="I14315" s="39">
        <v>93507856.334712014</v>
      </c>
    </row>
    <row r="14316" spans="2:9" x14ac:dyDescent="0.25">
      <c r="B14316" s="35" t="s">
        <v>68</v>
      </c>
      <c r="C14316" s="35" t="s">
        <v>74</v>
      </c>
      <c r="D14316" s="35" t="s">
        <v>65</v>
      </c>
      <c r="E14316" s="35" t="s">
        <v>83</v>
      </c>
      <c r="F14316" s="35" t="s">
        <v>82</v>
      </c>
      <c r="G14316" s="35" t="s">
        <v>0</v>
      </c>
      <c r="H14316" s="35">
        <v>2039</v>
      </c>
      <c r="I14316" s="39">
        <v>93558006.259877428</v>
      </c>
    </row>
    <row r="14317" spans="2:9" x14ac:dyDescent="0.25">
      <c r="B14317" s="35" t="s">
        <v>68</v>
      </c>
      <c r="C14317" s="35" t="s">
        <v>74</v>
      </c>
      <c r="D14317" s="35" t="s">
        <v>65</v>
      </c>
      <c r="E14317" s="35" t="s">
        <v>83</v>
      </c>
      <c r="F14317" s="35" t="s">
        <v>82</v>
      </c>
      <c r="G14317" s="35" t="s">
        <v>0</v>
      </c>
      <c r="H14317" s="35">
        <v>2040</v>
      </c>
      <c r="I14317" s="39">
        <v>93580207.2285925</v>
      </c>
    </row>
    <row r="14318" spans="2:9" x14ac:dyDescent="0.25">
      <c r="B14318" s="35" t="s">
        <v>68</v>
      </c>
      <c r="C14318" s="35" t="s">
        <v>74</v>
      </c>
      <c r="D14318" s="35" t="s">
        <v>65</v>
      </c>
      <c r="E14318" s="35" t="s">
        <v>83</v>
      </c>
      <c r="F14318" s="35" t="s">
        <v>82</v>
      </c>
      <c r="G14318" s="35" t="s">
        <v>0</v>
      </c>
      <c r="H14318" s="35">
        <v>2041</v>
      </c>
      <c r="I14318" s="39">
        <v>93573953.768408656</v>
      </c>
    </row>
    <row r="14319" spans="2:9" x14ac:dyDescent="0.25">
      <c r="B14319" s="35" t="s">
        <v>68</v>
      </c>
      <c r="C14319" s="35" t="s">
        <v>74</v>
      </c>
      <c r="D14319" s="35" t="s">
        <v>65</v>
      </c>
      <c r="E14319" s="35" t="s">
        <v>83</v>
      </c>
      <c r="F14319" s="35" t="s">
        <v>82</v>
      </c>
      <c r="G14319" s="35" t="s">
        <v>0</v>
      </c>
      <c r="H14319" s="35">
        <v>2042</v>
      </c>
      <c r="I14319" s="39">
        <v>93539138.791381523</v>
      </c>
    </row>
    <row r="14320" spans="2:9" x14ac:dyDescent="0.25">
      <c r="B14320" s="35" t="s">
        <v>68</v>
      </c>
      <c r="C14320" s="35" t="s">
        <v>74</v>
      </c>
      <c r="D14320" s="35" t="s">
        <v>65</v>
      </c>
      <c r="E14320" s="35" t="s">
        <v>83</v>
      </c>
      <c r="F14320" s="35" t="s">
        <v>82</v>
      </c>
      <c r="G14320" s="35" t="s">
        <v>0</v>
      </c>
      <c r="H14320" s="35">
        <v>2043</v>
      </c>
      <c r="I14320" s="39">
        <v>93476224.89242053</v>
      </c>
    </row>
    <row r="14321" spans="2:9" x14ac:dyDescent="0.25">
      <c r="B14321" s="35" t="s">
        <v>68</v>
      </c>
      <c r="C14321" s="35" t="s">
        <v>74</v>
      </c>
      <c r="D14321" s="35" t="s">
        <v>65</v>
      </c>
      <c r="E14321" s="35" t="s">
        <v>83</v>
      </c>
      <c r="F14321" s="35" t="s">
        <v>82</v>
      </c>
      <c r="G14321" s="35" t="s">
        <v>0</v>
      </c>
      <c r="H14321" s="35">
        <v>2044</v>
      </c>
      <c r="I14321" s="39">
        <v>93385613.416663781</v>
      </c>
    </row>
    <row r="14322" spans="2:9" x14ac:dyDescent="0.25">
      <c r="B14322" s="35" t="s">
        <v>68</v>
      </c>
      <c r="C14322" s="35" t="s">
        <v>74</v>
      </c>
      <c r="D14322" s="35" t="s">
        <v>65</v>
      </c>
      <c r="E14322" s="35" t="s">
        <v>83</v>
      </c>
      <c r="F14322" s="35" t="s">
        <v>82</v>
      </c>
      <c r="G14322" s="35" t="s">
        <v>0</v>
      </c>
      <c r="H14322" s="35">
        <v>2045</v>
      </c>
      <c r="I14322" s="39">
        <v>93267028.811563581</v>
      </c>
    </row>
    <row r="14323" spans="2:9" x14ac:dyDescent="0.25">
      <c r="B14323" s="35" t="s">
        <v>68</v>
      </c>
      <c r="C14323" s="35" t="s">
        <v>74</v>
      </c>
      <c r="D14323" s="35" t="s">
        <v>65</v>
      </c>
      <c r="E14323" s="35" t="s">
        <v>83</v>
      </c>
      <c r="F14323" s="35" t="s">
        <v>82</v>
      </c>
      <c r="G14323" s="35" t="s">
        <v>0</v>
      </c>
      <c r="H14323" s="35">
        <v>2046</v>
      </c>
      <c r="I14323" s="39">
        <v>93120160.697986051</v>
      </c>
    </row>
    <row r="14324" spans="2:9" x14ac:dyDescent="0.25">
      <c r="B14324" s="35" t="s">
        <v>68</v>
      </c>
      <c r="C14324" s="35" t="s">
        <v>74</v>
      </c>
      <c r="D14324" s="35" t="s">
        <v>65</v>
      </c>
      <c r="E14324" s="35" t="s">
        <v>83</v>
      </c>
      <c r="F14324" s="35" t="s">
        <v>82</v>
      </c>
      <c r="G14324" s="35" t="s">
        <v>0</v>
      </c>
      <c r="H14324" s="35">
        <v>2047</v>
      </c>
      <c r="I14324" s="39">
        <v>92946307.949351817</v>
      </c>
    </row>
    <row r="14325" spans="2:9" x14ac:dyDescent="0.25">
      <c r="B14325" s="35" t="s">
        <v>68</v>
      </c>
      <c r="C14325" s="35" t="s">
        <v>74</v>
      </c>
      <c r="D14325" s="35" t="s">
        <v>65</v>
      </c>
      <c r="E14325" s="35" t="s">
        <v>83</v>
      </c>
      <c r="F14325" s="35" t="s">
        <v>82</v>
      </c>
      <c r="G14325" s="35" t="s">
        <v>0</v>
      </c>
      <c r="H14325" s="35">
        <v>2048</v>
      </c>
      <c r="I14325" s="39">
        <v>92745741.500571311</v>
      </c>
    </row>
    <row r="14326" spans="2:9" x14ac:dyDescent="0.25">
      <c r="B14326" s="35" t="s">
        <v>68</v>
      </c>
      <c r="C14326" s="35" t="s">
        <v>74</v>
      </c>
      <c r="D14326" s="35" t="s">
        <v>65</v>
      </c>
      <c r="E14326" s="35" t="s">
        <v>83</v>
      </c>
      <c r="F14326" s="35" t="s">
        <v>82</v>
      </c>
      <c r="G14326" s="35" t="s">
        <v>0</v>
      </c>
      <c r="H14326" s="35">
        <v>2049</v>
      </c>
      <c r="I14326" s="39">
        <v>92519093.98214902</v>
      </c>
    </row>
    <row r="14327" spans="2:9" x14ac:dyDescent="0.25">
      <c r="B14327" s="35" t="s">
        <v>68</v>
      </c>
      <c r="C14327" s="35" t="s">
        <v>74</v>
      </c>
      <c r="D14327" s="35" t="s">
        <v>65</v>
      </c>
      <c r="E14327" s="35" t="s">
        <v>83</v>
      </c>
      <c r="F14327" s="35" t="s">
        <v>82</v>
      </c>
      <c r="G14327" s="35" t="s">
        <v>0</v>
      </c>
      <c r="H14327" s="35">
        <v>2050</v>
      </c>
      <c r="I14327" s="39">
        <v>92267492.310866311</v>
      </c>
    </row>
    <row r="14328" spans="2:9" x14ac:dyDescent="0.25">
      <c r="B14328" s="35" t="s">
        <v>68</v>
      </c>
      <c r="C14328" s="35" t="s">
        <v>74</v>
      </c>
      <c r="D14328" s="35" t="s">
        <v>65</v>
      </c>
      <c r="E14328" s="35" t="s">
        <v>83</v>
      </c>
      <c r="F14328" s="35" t="s">
        <v>82</v>
      </c>
      <c r="G14328" s="35" t="s">
        <v>0</v>
      </c>
      <c r="H14328" s="35">
        <v>2051</v>
      </c>
      <c r="I14328" s="39">
        <v>91992267.228008777</v>
      </c>
    </row>
    <row r="14329" spans="2:9" x14ac:dyDescent="0.25">
      <c r="B14329" s="35" t="s">
        <v>68</v>
      </c>
      <c r="C14329" s="35" t="s">
        <v>74</v>
      </c>
      <c r="D14329" s="35" t="s">
        <v>65</v>
      </c>
      <c r="E14329" s="35" t="s">
        <v>83</v>
      </c>
      <c r="F14329" s="35" t="s">
        <v>82</v>
      </c>
      <c r="G14329" s="35" t="s">
        <v>0</v>
      </c>
      <c r="H14329" s="35">
        <v>2052</v>
      </c>
      <c r="I14329" s="39">
        <v>91693056.093272805</v>
      </c>
    </row>
    <row r="14330" spans="2:9" x14ac:dyDescent="0.25">
      <c r="B14330" s="35" t="s">
        <v>68</v>
      </c>
      <c r="C14330" s="35" t="s">
        <v>74</v>
      </c>
      <c r="D14330" s="35" t="s">
        <v>65</v>
      </c>
      <c r="E14330" s="35" t="s">
        <v>83</v>
      </c>
      <c r="F14330" s="35" t="s">
        <v>82</v>
      </c>
      <c r="G14330" s="35" t="s">
        <v>0</v>
      </c>
      <c r="H14330" s="35">
        <v>2053</v>
      </c>
      <c r="I14330" s="39">
        <v>91370588.883885428</v>
      </c>
    </row>
    <row r="14331" spans="2:9" x14ac:dyDescent="0.25">
      <c r="B14331" s="35" t="s">
        <v>68</v>
      </c>
      <c r="C14331" s="35" t="s">
        <v>74</v>
      </c>
      <c r="D14331" s="35" t="s">
        <v>65</v>
      </c>
      <c r="E14331" s="35" t="s">
        <v>83</v>
      </c>
      <c r="F14331" s="35" t="s">
        <v>82</v>
      </c>
      <c r="G14331" s="35" t="s">
        <v>0</v>
      </c>
      <c r="H14331" s="35">
        <v>2054</v>
      </c>
      <c r="I14331" s="39">
        <v>91025506.838913381</v>
      </c>
    </row>
    <row r="14332" spans="2:9" x14ac:dyDescent="0.25">
      <c r="B14332" s="35" t="s">
        <v>68</v>
      </c>
      <c r="C14332" s="35" t="s">
        <v>74</v>
      </c>
      <c r="D14332" s="35" t="s">
        <v>65</v>
      </c>
      <c r="E14332" s="35" t="s">
        <v>83</v>
      </c>
      <c r="F14332" s="35" t="s">
        <v>82</v>
      </c>
      <c r="G14332" s="35" t="s">
        <v>0</v>
      </c>
      <c r="H14332" s="35">
        <v>2055</v>
      </c>
      <c r="I14332" s="39">
        <v>90658308.31338729</v>
      </c>
    </row>
    <row r="14333" spans="2:9" x14ac:dyDescent="0.25">
      <c r="B14333" s="35" t="s">
        <v>68</v>
      </c>
      <c r="C14333" s="35" t="s">
        <v>74</v>
      </c>
      <c r="D14333" s="35" t="s">
        <v>65</v>
      </c>
      <c r="E14333" s="35" t="s">
        <v>83</v>
      </c>
      <c r="F14333" s="35" t="s">
        <v>82</v>
      </c>
      <c r="G14333" s="35" t="s">
        <v>0</v>
      </c>
      <c r="H14333" s="35">
        <v>2056</v>
      </c>
      <c r="I14333" s="39">
        <v>90269891.491891325</v>
      </c>
    </row>
    <row r="14334" spans="2:9" x14ac:dyDescent="0.25">
      <c r="B14334" s="35" t="s">
        <v>68</v>
      </c>
      <c r="C14334" s="35" t="s">
        <v>74</v>
      </c>
      <c r="D14334" s="35" t="s">
        <v>65</v>
      </c>
      <c r="E14334" s="35" t="s">
        <v>83</v>
      </c>
      <c r="F14334" s="35" t="s">
        <v>82</v>
      </c>
      <c r="G14334" s="35" t="s">
        <v>0</v>
      </c>
      <c r="H14334" s="35">
        <v>2057</v>
      </c>
      <c r="I14334" s="39">
        <v>89860057.384142593</v>
      </c>
    </row>
    <row r="14335" spans="2:9" x14ac:dyDescent="0.25">
      <c r="B14335" s="35" t="s">
        <v>68</v>
      </c>
      <c r="C14335" s="35" t="s">
        <v>74</v>
      </c>
      <c r="D14335" s="35" t="s">
        <v>65</v>
      </c>
      <c r="E14335" s="35" t="s">
        <v>83</v>
      </c>
      <c r="F14335" s="35" t="s">
        <v>82</v>
      </c>
      <c r="G14335" s="35" t="s">
        <v>0</v>
      </c>
      <c r="H14335" s="35">
        <v>2058</v>
      </c>
      <c r="I14335" s="39">
        <v>89429904.040414676</v>
      </c>
    </row>
    <row r="14336" spans="2:9" x14ac:dyDescent="0.25">
      <c r="B14336" s="35" t="s">
        <v>68</v>
      </c>
      <c r="C14336" s="35" t="s">
        <v>74</v>
      </c>
      <c r="D14336" s="35" t="s">
        <v>65</v>
      </c>
      <c r="E14336" s="35" t="s">
        <v>83</v>
      </c>
      <c r="F14336" s="35" t="s">
        <v>82</v>
      </c>
      <c r="G14336" s="35" t="s">
        <v>0</v>
      </c>
      <c r="H14336" s="35">
        <v>2059</v>
      </c>
      <c r="I14336" s="39">
        <v>88979875.564091399</v>
      </c>
    </row>
    <row r="14337" spans="2:9" x14ac:dyDescent="0.25">
      <c r="B14337" s="35" t="s">
        <v>68</v>
      </c>
      <c r="C14337" s="35" t="s">
        <v>74</v>
      </c>
      <c r="D14337" s="35" t="s">
        <v>65</v>
      </c>
      <c r="E14337" s="35" t="s">
        <v>83</v>
      </c>
      <c r="F14337" s="35" t="s">
        <v>82</v>
      </c>
      <c r="G14337" s="35" t="s">
        <v>0</v>
      </c>
      <c r="H14337" s="35">
        <v>2060</v>
      </c>
      <c r="I14337" s="39">
        <v>88509520.940505698</v>
      </c>
    </row>
    <row r="14338" spans="2:9" x14ac:dyDescent="0.25">
      <c r="B14338" s="35" t="s">
        <v>68</v>
      </c>
      <c r="C14338" s="35" t="s">
        <v>74</v>
      </c>
      <c r="D14338" s="35" t="s">
        <v>65</v>
      </c>
      <c r="E14338" s="35" t="s">
        <v>83</v>
      </c>
      <c r="F14338" s="35" t="s">
        <v>81</v>
      </c>
      <c r="G14338" s="35" t="s">
        <v>0</v>
      </c>
      <c r="H14338" s="35">
        <v>2000</v>
      </c>
      <c r="I14338" s="39">
        <f t="array" ref="I14338:I14398">TRANSPOSE([2]PopUrbH!$B$96:$BJ$96)</f>
        <v>57430997.179327302</v>
      </c>
    </row>
    <row r="14339" spans="2:9" x14ac:dyDescent="0.25">
      <c r="B14339" s="35" t="s">
        <v>68</v>
      </c>
      <c r="C14339" s="35" t="s">
        <v>74</v>
      </c>
      <c r="D14339" s="35" t="s">
        <v>65</v>
      </c>
      <c r="E14339" s="35" t="s">
        <v>83</v>
      </c>
      <c r="F14339" s="35" t="s">
        <v>81</v>
      </c>
      <c r="G14339" s="35" t="s">
        <v>0</v>
      </c>
      <c r="H14339" s="35">
        <v>2001</v>
      </c>
      <c r="I14339" s="39">
        <v>58413137.778247423</v>
      </c>
    </row>
    <row r="14340" spans="2:9" x14ac:dyDescent="0.25">
      <c r="B14340" s="35" t="s">
        <v>68</v>
      </c>
      <c r="C14340" s="35" t="s">
        <v>74</v>
      </c>
      <c r="D14340" s="35" t="s">
        <v>65</v>
      </c>
      <c r="E14340" s="35" t="s">
        <v>83</v>
      </c>
      <c r="F14340" s="35" t="s">
        <v>81</v>
      </c>
      <c r="G14340" s="35" t="s">
        <v>0</v>
      </c>
      <c r="H14340" s="35">
        <v>2002</v>
      </c>
      <c r="I14340" s="39">
        <v>59390542.153609969</v>
      </c>
    </row>
    <row r="14341" spans="2:9" x14ac:dyDescent="0.25">
      <c r="B14341" s="35" t="s">
        <v>68</v>
      </c>
      <c r="C14341" s="35" t="s">
        <v>74</v>
      </c>
      <c r="D14341" s="35" t="s">
        <v>65</v>
      </c>
      <c r="E14341" s="35" t="s">
        <v>83</v>
      </c>
      <c r="F14341" s="35" t="s">
        <v>81</v>
      </c>
      <c r="G14341" s="35" t="s">
        <v>0</v>
      </c>
      <c r="H14341" s="35">
        <v>2003</v>
      </c>
      <c r="I14341" s="39">
        <v>60362053.257874697</v>
      </c>
    </row>
    <row r="14342" spans="2:9" x14ac:dyDescent="0.25">
      <c r="B14342" s="35" t="s">
        <v>68</v>
      </c>
      <c r="C14342" s="35" t="s">
        <v>74</v>
      </c>
      <c r="D14342" s="35" t="s">
        <v>65</v>
      </c>
      <c r="E14342" s="35" t="s">
        <v>83</v>
      </c>
      <c r="F14342" s="35" t="s">
        <v>81</v>
      </c>
      <c r="G14342" s="35" t="s">
        <v>0</v>
      </c>
      <c r="H14342" s="35">
        <v>2004</v>
      </c>
      <c r="I14342" s="39">
        <v>61327011.506482042</v>
      </c>
    </row>
    <row r="14343" spans="2:9" x14ac:dyDescent="0.25">
      <c r="B14343" s="35" t="s">
        <v>68</v>
      </c>
      <c r="C14343" s="35" t="s">
        <v>74</v>
      </c>
      <c r="D14343" s="35" t="s">
        <v>65</v>
      </c>
      <c r="E14343" s="35" t="s">
        <v>83</v>
      </c>
      <c r="F14343" s="35" t="s">
        <v>81</v>
      </c>
      <c r="G14343" s="35" t="s">
        <v>0</v>
      </c>
      <c r="H14343" s="35">
        <v>2005</v>
      </c>
      <c r="I14343" s="39">
        <v>62285113.632910512</v>
      </c>
    </row>
    <row r="14344" spans="2:9" x14ac:dyDescent="0.25">
      <c r="B14344" s="35" t="s">
        <v>68</v>
      </c>
      <c r="C14344" s="35" t="s">
        <v>74</v>
      </c>
      <c r="D14344" s="35" t="s">
        <v>65</v>
      </c>
      <c r="E14344" s="35" t="s">
        <v>83</v>
      </c>
      <c r="F14344" s="35" t="s">
        <v>81</v>
      </c>
      <c r="G14344" s="35" t="s">
        <v>0</v>
      </c>
      <c r="H14344" s="35">
        <v>2006</v>
      </c>
      <c r="I14344" s="39">
        <v>63236463.37803515</v>
      </c>
    </row>
    <row r="14345" spans="2:9" x14ac:dyDescent="0.25">
      <c r="B14345" s="35" t="s">
        <v>68</v>
      </c>
      <c r="C14345" s="35" t="s">
        <v>74</v>
      </c>
      <c r="D14345" s="35" t="s">
        <v>65</v>
      </c>
      <c r="E14345" s="35" t="s">
        <v>83</v>
      </c>
      <c r="F14345" s="35" t="s">
        <v>81</v>
      </c>
      <c r="G14345" s="35" t="s">
        <v>0</v>
      </c>
      <c r="H14345" s="35">
        <v>2007</v>
      </c>
      <c r="I14345" s="39">
        <v>64181354.238703787</v>
      </c>
    </row>
    <row r="14346" spans="2:9" x14ac:dyDescent="0.25">
      <c r="B14346" s="35" t="s">
        <v>68</v>
      </c>
      <c r="C14346" s="35" t="s">
        <v>74</v>
      </c>
      <c r="D14346" s="35" t="s">
        <v>65</v>
      </c>
      <c r="E14346" s="35" t="s">
        <v>83</v>
      </c>
      <c r="F14346" s="35" t="s">
        <v>81</v>
      </c>
      <c r="G14346" s="35" t="s">
        <v>0</v>
      </c>
      <c r="H14346" s="35">
        <v>2008</v>
      </c>
      <c r="I14346" s="39">
        <v>65119875.891045474</v>
      </c>
    </row>
    <row r="14347" spans="2:9" x14ac:dyDescent="0.25">
      <c r="B14347" s="35" t="s">
        <v>68</v>
      </c>
      <c r="C14347" s="35" t="s">
        <v>74</v>
      </c>
      <c r="D14347" s="35" t="s">
        <v>65</v>
      </c>
      <c r="E14347" s="35" t="s">
        <v>83</v>
      </c>
      <c r="F14347" s="35" t="s">
        <v>81</v>
      </c>
      <c r="G14347" s="35" t="s">
        <v>0</v>
      </c>
      <c r="H14347" s="35">
        <v>2009</v>
      </c>
      <c r="I14347" s="39">
        <v>66051686.155399837</v>
      </c>
    </row>
    <row r="14348" spans="2:9" x14ac:dyDescent="0.25">
      <c r="B14348" s="35" t="s">
        <v>68</v>
      </c>
      <c r="C14348" s="35" t="s">
        <v>74</v>
      </c>
      <c r="D14348" s="35" t="s">
        <v>65</v>
      </c>
      <c r="E14348" s="35" t="s">
        <v>83</v>
      </c>
      <c r="F14348" s="35" t="s">
        <v>81</v>
      </c>
      <c r="G14348" s="35" t="s">
        <v>0</v>
      </c>
      <c r="H14348" s="35">
        <v>2010</v>
      </c>
      <c r="I14348" s="39">
        <v>66971834.020909384</v>
      </c>
    </row>
    <row r="14349" spans="2:9" x14ac:dyDescent="0.25">
      <c r="B14349" s="35" t="s">
        <v>68</v>
      </c>
      <c r="C14349" s="35" t="s">
        <v>74</v>
      </c>
      <c r="D14349" s="35" t="s">
        <v>65</v>
      </c>
      <c r="E14349" s="35" t="s">
        <v>83</v>
      </c>
      <c r="F14349" s="35" t="s">
        <v>81</v>
      </c>
      <c r="G14349" s="35" t="s">
        <v>0</v>
      </c>
      <c r="H14349" s="35">
        <v>2011</v>
      </c>
      <c r="I14349" s="39">
        <v>67898913.528881356</v>
      </c>
    </row>
    <row r="14350" spans="2:9" x14ac:dyDescent="0.25">
      <c r="B14350" s="35" t="s">
        <v>68</v>
      </c>
      <c r="C14350" s="35" t="s">
        <v>74</v>
      </c>
      <c r="D14350" s="35" t="s">
        <v>65</v>
      </c>
      <c r="E14350" s="35" t="s">
        <v>83</v>
      </c>
      <c r="F14350" s="35" t="s">
        <v>81</v>
      </c>
      <c r="G14350" s="35" t="s">
        <v>0</v>
      </c>
      <c r="H14350" s="35">
        <v>2012</v>
      </c>
      <c r="I14350" s="39">
        <v>69561519.026626363</v>
      </c>
    </row>
    <row r="14351" spans="2:9" x14ac:dyDescent="0.25">
      <c r="B14351" s="35" t="s">
        <v>68</v>
      </c>
      <c r="C14351" s="35" t="s">
        <v>74</v>
      </c>
      <c r="D14351" s="35" t="s">
        <v>65</v>
      </c>
      <c r="E14351" s="35" t="s">
        <v>83</v>
      </c>
      <c r="F14351" s="35" t="s">
        <v>81</v>
      </c>
      <c r="G14351" s="35" t="s">
        <v>0</v>
      </c>
      <c r="H14351" s="35">
        <v>2013</v>
      </c>
      <c r="I14351" s="39">
        <v>70703199.115252122</v>
      </c>
    </row>
    <row r="14352" spans="2:9" x14ac:dyDescent="0.25">
      <c r="B14352" s="35" t="s">
        <v>68</v>
      </c>
      <c r="C14352" s="35" t="s">
        <v>74</v>
      </c>
      <c r="D14352" s="35" t="s">
        <v>65</v>
      </c>
      <c r="E14352" s="35" t="s">
        <v>83</v>
      </c>
      <c r="F14352" s="35" t="s">
        <v>81</v>
      </c>
      <c r="G14352" s="35" t="s">
        <v>0</v>
      </c>
      <c r="H14352" s="35">
        <v>2014</v>
      </c>
      <c r="I14352" s="39">
        <v>71679716.908947602</v>
      </c>
    </row>
    <row r="14353" spans="2:9" x14ac:dyDescent="0.25">
      <c r="B14353" s="35" t="s">
        <v>68</v>
      </c>
      <c r="C14353" s="35" t="s">
        <v>74</v>
      </c>
      <c r="D14353" s="35" t="s">
        <v>65</v>
      </c>
      <c r="E14353" s="35" t="s">
        <v>83</v>
      </c>
      <c r="F14353" s="35" t="s">
        <v>81</v>
      </c>
      <c r="G14353" s="35" t="s">
        <v>0</v>
      </c>
      <c r="H14353" s="35">
        <v>2015</v>
      </c>
      <c r="I14353" s="39">
        <v>72109360.382727101</v>
      </c>
    </row>
    <row r="14354" spans="2:9" x14ac:dyDescent="0.25">
      <c r="B14354" s="35" t="s">
        <v>68</v>
      </c>
      <c r="C14354" s="35" t="s">
        <v>74</v>
      </c>
      <c r="D14354" s="35" t="s">
        <v>65</v>
      </c>
      <c r="E14354" s="35" t="s">
        <v>83</v>
      </c>
      <c r="F14354" s="35" t="s">
        <v>81</v>
      </c>
      <c r="G14354" s="35" t="s">
        <v>0</v>
      </c>
      <c r="H14354" s="35">
        <v>2016</v>
      </c>
      <c r="I14354" s="39">
        <v>72918266.696603268</v>
      </c>
    </row>
    <row r="14355" spans="2:9" x14ac:dyDescent="0.25">
      <c r="B14355" s="35" t="s">
        <v>68</v>
      </c>
      <c r="C14355" s="35" t="s">
        <v>74</v>
      </c>
      <c r="D14355" s="35" t="s">
        <v>65</v>
      </c>
      <c r="E14355" s="35" t="s">
        <v>83</v>
      </c>
      <c r="F14355" s="35" t="s">
        <v>81</v>
      </c>
      <c r="G14355" s="35" t="s">
        <v>0</v>
      </c>
      <c r="H14355" s="35">
        <v>2017</v>
      </c>
      <c r="I14355" s="39">
        <v>73700137.203978598</v>
      </c>
    </row>
    <row r="14356" spans="2:9" x14ac:dyDescent="0.25">
      <c r="B14356" s="35" t="s">
        <v>68</v>
      </c>
      <c r="C14356" s="35" t="s">
        <v>74</v>
      </c>
      <c r="D14356" s="35" t="s">
        <v>65</v>
      </c>
      <c r="E14356" s="35" t="s">
        <v>83</v>
      </c>
      <c r="F14356" s="35" t="s">
        <v>81</v>
      </c>
      <c r="G14356" s="35" t="s">
        <v>0</v>
      </c>
      <c r="H14356" s="35">
        <v>2018</v>
      </c>
      <c r="I14356" s="39">
        <v>74453726.792936563</v>
      </c>
    </row>
    <row r="14357" spans="2:9" x14ac:dyDescent="0.25">
      <c r="B14357" s="35" t="s">
        <v>68</v>
      </c>
      <c r="C14357" s="35" t="s">
        <v>74</v>
      </c>
      <c r="D14357" s="35" t="s">
        <v>65</v>
      </c>
      <c r="E14357" s="35" t="s">
        <v>83</v>
      </c>
      <c r="F14357" s="35" t="s">
        <v>81</v>
      </c>
      <c r="G14357" s="35" t="s">
        <v>0</v>
      </c>
      <c r="H14357" s="35">
        <v>2019</v>
      </c>
      <c r="I14357" s="39">
        <v>75178535.058671743</v>
      </c>
    </row>
    <row r="14358" spans="2:9" x14ac:dyDescent="0.25">
      <c r="B14358" s="35" t="s">
        <v>68</v>
      </c>
      <c r="C14358" s="35" t="s">
        <v>74</v>
      </c>
      <c r="D14358" s="35" t="s">
        <v>65</v>
      </c>
      <c r="E14358" s="35" t="s">
        <v>83</v>
      </c>
      <c r="F14358" s="35" t="s">
        <v>81</v>
      </c>
      <c r="G14358" s="35" t="s">
        <v>0</v>
      </c>
      <c r="H14358" s="35">
        <v>2020</v>
      </c>
      <c r="I14358" s="39">
        <v>75874553.049935102</v>
      </c>
    </row>
    <row r="14359" spans="2:9" x14ac:dyDescent="0.25">
      <c r="B14359" s="35" t="s">
        <v>68</v>
      </c>
      <c r="C14359" s="35" t="s">
        <v>74</v>
      </c>
      <c r="D14359" s="35" t="s">
        <v>65</v>
      </c>
      <c r="E14359" s="35" t="s">
        <v>83</v>
      </c>
      <c r="F14359" s="35" t="s">
        <v>81</v>
      </c>
      <c r="G14359" s="35" t="s">
        <v>0</v>
      </c>
      <c r="H14359" s="35">
        <v>2021</v>
      </c>
      <c r="I14359" s="39">
        <v>76541049.591737002</v>
      </c>
    </row>
    <row r="14360" spans="2:9" x14ac:dyDescent="0.25">
      <c r="B14360" s="35" t="s">
        <v>68</v>
      </c>
      <c r="C14360" s="35" t="s">
        <v>74</v>
      </c>
      <c r="D14360" s="35" t="s">
        <v>65</v>
      </c>
      <c r="E14360" s="35" t="s">
        <v>83</v>
      </c>
      <c r="F14360" s="35" t="s">
        <v>81</v>
      </c>
      <c r="G14360" s="35" t="s">
        <v>0</v>
      </c>
      <c r="H14360" s="35">
        <v>2022</v>
      </c>
      <c r="I14360" s="39">
        <v>77177896.848715797</v>
      </c>
    </row>
    <row r="14361" spans="2:9" x14ac:dyDescent="0.25">
      <c r="B14361" s="35" t="s">
        <v>68</v>
      </c>
      <c r="C14361" s="35" t="s">
        <v>74</v>
      </c>
      <c r="D14361" s="35" t="s">
        <v>65</v>
      </c>
      <c r="E14361" s="35" t="s">
        <v>83</v>
      </c>
      <c r="F14361" s="35" t="s">
        <v>81</v>
      </c>
      <c r="G14361" s="35" t="s">
        <v>0</v>
      </c>
      <c r="H14361" s="35">
        <v>2023</v>
      </c>
      <c r="I14361" s="39">
        <v>77785870.259752542</v>
      </c>
    </row>
    <row r="14362" spans="2:9" x14ac:dyDescent="0.25">
      <c r="B14362" s="35" t="s">
        <v>68</v>
      </c>
      <c r="C14362" s="35" t="s">
        <v>74</v>
      </c>
      <c r="D14362" s="35" t="s">
        <v>65</v>
      </c>
      <c r="E14362" s="35" t="s">
        <v>83</v>
      </c>
      <c r="F14362" s="35" t="s">
        <v>81</v>
      </c>
      <c r="G14362" s="35" t="s">
        <v>0</v>
      </c>
      <c r="H14362" s="35">
        <v>2024</v>
      </c>
      <c r="I14362" s="39">
        <v>78365054.748107389</v>
      </c>
    </row>
    <row r="14363" spans="2:9" x14ac:dyDescent="0.25">
      <c r="B14363" s="35" t="s">
        <v>68</v>
      </c>
      <c r="C14363" s="35" t="s">
        <v>74</v>
      </c>
      <c r="D14363" s="35" t="s">
        <v>65</v>
      </c>
      <c r="E14363" s="35" t="s">
        <v>83</v>
      </c>
      <c r="F14363" s="35" t="s">
        <v>81</v>
      </c>
      <c r="G14363" s="35" t="s">
        <v>0</v>
      </c>
      <c r="H14363" s="35">
        <v>2025</v>
      </c>
      <c r="I14363" s="39">
        <v>78915592.195252553</v>
      </c>
    </row>
    <row r="14364" spans="2:9" x14ac:dyDescent="0.25">
      <c r="B14364" s="35" t="s">
        <v>68</v>
      </c>
      <c r="C14364" s="35" t="s">
        <v>74</v>
      </c>
      <c r="D14364" s="35" t="s">
        <v>65</v>
      </c>
      <c r="E14364" s="35" t="s">
        <v>83</v>
      </c>
      <c r="F14364" s="35" t="s">
        <v>81</v>
      </c>
      <c r="G14364" s="35" t="s">
        <v>0</v>
      </c>
      <c r="H14364" s="35">
        <v>2026</v>
      </c>
      <c r="I14364" s="39">
        <v>79437410.542712063</v>
      </c>
    </row>
    <row r="14365" spans="2:9" x14ac:dyDescent="0.25">
      <c r="B14365" s="35" t="s">
        <v>68</v>
      </c>
      <c r="C14365" s="35" t="s">
        <v>74</v>
      </c>
      <c r="D14365" s="35" t="s">
        <v>65</v>
      </c>
      <c r="E14365" s="35" t="s">
        <v>83</v>
      </c>
      <c r="F14365" s="35" t="s">
        <v>81</v>
      </c>
      <c r="G14365" s="35" t="s">
        <v>0</v>
      </c>
      <c r="H14365" s="35">
        <v>2027</v>
      </c>
      <c r="I14365" s="39">
        <v>79930471.995123237</v>
      </c>
    </row>
    <row r="14366" spans="2:9" x14ac:dyDescent="0.25">
      <c r="B14366" s="35" t="s">
        <v>68</v>
      </c>
      <c r="C14366" s="35" t="s">
        <v>74</v>
      </c>
      <c r="D14366" s="35" t="s">
        <v>65</v>
      </c>
      <c r="E14366" s="35" t="s">
        <v>83</v>
      </c>
      <c r="F14366" s="35" t="s">
        <v>81</v>
      </c>
      <c r="G14366" s="35" t="s">
        <v>0</v>
      </c>
      <c r="H14366" s="35">
        <v>2028</v>
      </c>
      <c r="I14366" s="39">
        <v>80395005.123171061</v>
      </c>
    </row>
    <row r="14367" spans="2:9" x14ac:dyDescent="0.25">
      <c r="B14367" s="35" t="s">
        <v>68</v>
      </c>
      <c r="C14367" s="35" t="s">
        <v>74</v>
      </c>
      <c r="D14367" s="35" t="s">
        <v>65</v>
      </c>
      <c r="E14367" s="35" t="s">
        <v>83</v>
      </c>
      <c r="F14367" s="35" t="s">
        <v>81</v>
      </c>
      <c r="G14367" s="35" t="s">
        <v>0</v>
      </c>
      <c r="H14367" s="35">
        <v>2029</v>
      </c>
      <c r="I14367" s="39">
        <v>80830839.389061242</v>
      </c>
    </row>
    <row r="14368" spans="2:9" x14ac:dyDescent="0.25">
      <c r="B14368" s="35" t="s">
        <v>68</v>
      </c>
      <c r="C14368" s="35" t="s">
        <v>74</v>
      </c>
      <c r="D14368" s="35" t="s">
        <v>65</v>
      </c>
      <c r="E14368" s="35" t="s">
        <v>83</v>
      </c>
      <c r="F14368" s="35" t="s">
        <v>81</v>
      </c>
      <c r="G14368" s="35" t="s">
        <v>0</v>
      </c>
      <c r="H14368" s="35">
        <v>2030</v>
      </c>
      <c r="I14368" s="39">
        <v>81237968.251884013</v>
      </c>
    </row>
    <row r="14369" spans="2:9" x14ac:dyDescent="0.25">
      <c r="B14369" s="35" t="s">
        <v>68</v>
      </c>
      <c r="C14369" s="35" t="s">
        <v>74</v>
      </c>
      <c r="D14369" s="35" t="s">
        <v>65</v>
      </c>
      <c r="E14369" s="35" t="s">
        <v>83</v>
      </c>
      <c r="F14369" s="35" t="s">
        <v>81</v>
      </c>
      <c r="G14369" s="35" t="s">
        <v>0</v>
      </c>
      <c r="H14369" s="35">
        <v>2031</v>
      </c>
      <c r="I14369" s="39">
        <v>81615560.489850178</v>
      </c>
    </row>
    <row r="14370" spans="2:9" x14ac:dyDescent="0.25">
      <c r="B14370" s="35" t="s">
        <v>68</v>
      </c>
      <c r="C14370" s="35" t="s">
        <v>74</v>
      </c>
      <c r="D14370" s="35" t="s">
        <v>65</v>
      </c>
      <c r="E14370" s="35" t="s">
        <v>83</v>
      </c>
      <c r="F14370" s="35" t="s">
        <v>81</v>
      </c>
      <c r="G14370" s="35" t="s">
        <v>0</v>
      </c>
      <c r="H14370" s="35">
        <v>2032</v>
      </c>
      <c r="I14370" s="39">
        <v>81964422.937857434</v>
      </c>
    </row>
    <row r="14371" spans="2:9" x14ac:dyDescent="0.25">
      <c r="B14371" s="35" t="s">
        <v>68</v>
      </c>
      <c r="C14371" s="35" t="s">
        <v>74</v>
      </c>
      <c r="D14371" s="35" t="s">
        <v>65</v>
      </c>
      <c r="E14371" s="35" t="s">
        <v>83</v>
      </c>
      <c r="F14371" s="35" t="s">
        <v>81</v>
      </c>
      <c r="G14371" s="35" t="s">
        <v>0</v>
      </c>
      <c r="H14371" s="35">
        <v>2033</v>
      </c>
      <c r="I14371" s="39">
        <v>82284076.637060344</v>
      </c>
    </row>
    <row r="14372" spans="2:9" x14ac:dyDescent="0.25">
      <c r="B14372" s="35" t="s">
        <v>68</v>
      </c>
      <c r="C14372" s="35" t="s">
        <v>74</v>
      </c>
      <c r="D14372" s="35" t="s">
        <v>65</v>
      </c>
      <c r="E14372" s="35" t="s">
        <v>83</v>
      </c>
      <c r="F14372" s="35" t="s">
        <v>81</v>
      </c>
      <c r="G14372" s="35" t="s">
        <v>0</v>
      </c>
      <c r="H14372" s="35">
        <v>2034</v>
      </c>
      <c r="I14372" s="39">
        <v>82574227.183636859</v>
      </c>
    </row>
    <row r="14373" spans="2:9" x14ac:dyDescent="0.25">
      <c r="B14373" s="35" t="s">
        <v>68</v>
      </c>
      <c r="C14373" s="35" t="s">
        <v>74</v>
      </c>
      <c r="D14373" s="35" t="s">
        <v>65</v>
      </c>
      <c r="E14373" s="35" t="s">
        <v>83</v>
      </c>
      <c r="F14373" s="35" t="s">
        <v>81</v>
      </c>
      <c r="G14373" s="35" t="s">
        <v>0</v>
      </c>
      <c r="H14373" s="35">
        <v>2035</v>
      </c>
      <c r="I14373" s="39">
        <v>82834781.487159982</v>
      </c>
    </row>
    <row r="14374" spans="2:9" x14ac:dyDescent="0.25">
      <c r="B14374" s="35" t="s">
        <v>68</v>
      </c>
      <c r="C14374" s="35" t="s">
        <v>74</v>
      </c>
      <c r="D14374" s="35" t="s">
        <v>65</v>
      </c>
      <c r="E14374" s="35" t="s">
        <v>83</v>
      </c>
      <c r="F14374" s="35" t="s">
        <v>81</v>
      </c>
      <c r="G14374" s="35" t="s">
        <v>0</v>
      </c>
      <c r="H14374" s="35">
        <v>2036</v>
      </c>
      <c r="I14374" s="39">
        <v>83066424.241578713</v>
      </c>
    </row>
    <row r="14375" spans="2:9" x14ac:dyDescent="0.25">
      <c r="B14375" s="35" t="s">
        <v>68</v>
      </c>
      <c r="C14375" s="35" t="s">
        <v>74</v>
      </c>
      <c r="D14375" s="35" t="s">
        <v>65</v>
      </c>
      <c r="E14375" s="35" t="s">
        <v>83</v>
      </c>
      <c r="F14375" s="35" t="s">
        <v>81</v>
      </c>
      <c r="G14375" s="35" t="s">
        <v>0</v>
      </c>
      <c r="H14375" s="35">
        <v>2037</v>
      </c>
      <c r="I14375" s="39">
        <v>83268977.516303033</v>
      </c>
    </row>
    <row r="14376" spans="2:9" x14ac:dyDescent="0.25">
      <c r="B14376" s="35" t="s">
        <v>68</v>
      </c>
      <c r="C14376" s="35" t="s">
        <v>74</v>
      </c>
      <c r="D14376" s="35" t="s">
        <v>65</v>
      </c>
      <c r="E14376" s="35" t="s">
        <v>83</v>
      </c>
      <c r="F14376" s="35" t="s">
        <v>81</v>
      </c>
      <c r="G14376" s="35" t="s">
        <v>0</v>
      </c>
      <c r="H14376" s="35">
        <v>2038</v>
      </c>
      <c r="I14376" s="39">
        <v>83442559.133667946</v>
      </c>
    </row>
    <row r="14377" spans="2:9" x14ac:dyDescent="0.25">
      <c r="B14377" s="35" t="s">
        <v>68</v>
      </c>
      <c r="C14377" s="35" t="s">
        <v>74</v>
      </c>
      <c r="D14377" s="35" t="s">
        <v>65</v>
      </c>
      <c r="E14377" s="35" t="s">
        <v>83</v>
      </c>
      <c r="F14377" s="35" t="s">
        <v>81</v>
      </c>
      <c r="G14377" s="35" t="s">
        <v>0</v>
      </c>
      <c r="H14377" s="35">
        <v>2039</v>
      </c>
      <c r="I14377" s="39">
        <v>83587516.629400328</v>
      </c>
    </row>
    <row r="14378" spans="2:9" x14ac:dyDescent="0.25">
      <c r="B14378" s="35" t="s">
        <v>68</v>
      </c>
      <c r="C14378" s="35" t="s">
        <v>74</v>
      </c>
      <c r="D14378" s="35" t="s">
        <v>65</v>
      </c>
      <c r="E14378" s="35" t="s">
        <v>83</v>
      </c>
      <c r="F14378" s="35" t="s">
        <v>81</v>
      </c>
      <c r="G14378" s="35" t="s">
        <v>0</v>
      </c>
      <c r="H14378" s="35">
        <v>2040</v>
      </c>
      <c r="I14378" s="39">
        <v>83705150.37122716</v>
      </c>
    </row>
    <row r="14379" spans="2:9" x14ac:dyDescent="0.25">
      <c r="B14379" s="35" t="s">
        <v>68</v>
      </c>
      <c r="C14379" s="35" t="s">
        <v>74</v>
      </c>
      <c r="D14379" s="35" t="s">
        <v>65</v>
      </c>
      <c r="E14379" s="35" t="s">
        <v>83</v>
      </c>
      <c r="F14379" s="35" t="s">
        <v>81</v>
      </c>
      <c r="G14379" s="35" t="s">
        <v>0</v>
      </c>
      <c r="H14379" s="35">
        <v>2041</v>
      </c>
      <c r="I14379" s="39">
        <v>83795690.066607475</v>
      </c>
    </row>
    <row r="14380" spans="2:9" x14ac:dyDescent="0.25">
      <c r="B14380" s="35" t="s">
        <v>68</v>
      </c>
      <c r="C14380" s="35" t="s">
        <v>74</v>
      </c>
      <c r="D14380" s="35" t="s">
        <v>65</v>
      </c>
      <c r="E14380" s="35" t="s">
        <v>83</v>
      </c>
      <c r="F14380" s="35" t="s">
        <v>81</v>
      </c>
      <c r="G14380" s="35" t="s">
        <v>0</v>
      </c>
      <c r="H14380" s="35">
        <v>2042</v>
      </c>
      <c r="I14380" s="39">
        <v>83861427.010859326</v>
      </c>
    </row>
    <row r="14381" spans="2:9" x14ac:dyDescent="0.25">
      <c r="B14381" s="35" t="s">
        <v>68</v>
      </c>
      <c r="C14381" s="35" t="s">
        <v>74</v>
      </c>
      <c r="D14381" s="35" t="s">
        <v>65</v>
      </c>
      <c r="E14381" s="35" t="s">
        <v>83</v>
      </c>
      <c r="F14381" s="35" t="s">
        <v>81</v>
      </c>
      <c r="G14381" s="35" t="s">
        <v>0</v>
      </c>
      <c r="H14381" s="35">
        <v>2043</v>
      </c>
      <c r="I14381" s="39">
        <v>83902187.114748195</v>
      </c>
    </row>
    <row r="14382" spans="2:9" x14ac:dyDescent="0.25">
      <c r="B14382" s="35" t="s">
        <v>68</v>
      </c>
      <c r="C14382" s="35" t="s">
        <v>74</v>
      </c>
      <c r="D14382" s="35" t="s">
        <v>65</v>
      </c>
      <c r="E14382" s="35" t="s">
        <v>83</v>
      </c>
      <c r="F14382" s="35" t="s">
        <v>81</v>
      </c>
      <c r="G14382" s="35" t="s">
        <v>0</v>
      </c>
      <c r="H14382" s="35">
        <v>2044</v>
      </c>
      <c r="I14382" s="39">
        <v>83917740.640029013</v>
      </c>
    </row>
    <row r="14383" spans="2:9" x14ac:dyDescent="0.25">
      <c r="B14383" s="35" t="s">
        <v>68</v>
      </c>
      <c r="C14383" s="35" t="s">
        <v>74</v>
      </c>
      <c r="D14383" s="35" t="s">
        <v>65</v>
      </c>
      <c r="E14383" s="35" t="s">
        <v>83</v>
      </c>
      <c r="F14383" s="35" t="s">
        <v>81</v>
      </c>
      <c r="G14383" s="35" t="s">
        <v>0</v>
      </c>
      <c r="H14383" s="35">
        <v>2045</v>
      </c>
      <c r="I14383" s="39">
        <v>83907173.627642378</v>
      </c>
    </row>
    <row r="14384" spans="2:9" x14ac:dyDescent="0.25">
      <c r="B14384" s="35" t="s">
        <v>68</v>
      </c>
      <c r="C14384" s="35" t="s">
        <v>74</v>
      </c>
      <c r="D14384" s="35" t="s">
        <v>65</v>
      </c>
      <c r="E14384" s="35" t="s">
        <v>83</v>
      </c>
      <c r="F14384" s="35" t="s">
        <v>81</v>
      </c>
      <c r="G14384" s="35" t="s">
        <v>0</v>
      </c>
      <c r="H14384" s="35">
        <v>2046</v>
      </c>
      <c r="I14384" s="39">
        <v>83869447.909536332</v>
      </c>
    </row>
    <row r="14385" spans="2:9" x14ac:dyDescent="0.25">
      <c r="B14385" s="35" t="s">
        <v>68</v>
      </c>
      <c r="C14385" s="35" t="s">
        <v>74</v>
      </c>
      <c r="D14385" s="35" t="s">
        <v>65</v>
      </c>
      <c r="E14385" s="35" t="s">
        <v>83</v>
      </c>
      <c r="F14385" s="35" t="s">
        <v>81</v>
      </c>
      <c r="G14385" s="35" t="s">
        <v>0</v>
      </c>
      <c r="H14385" s="35">
        <v>2047</v>
      </c>
      <c r="I14385" s="39">
        <v>83805199.200299084</v>
      </c>
    </row>
    <row r="14386" spans="2:9" x14ac:dyDescent="0.25">
      <c r="B14386" s="35" t="s">
        <v>68</v>
      </c>
      <c r="C14386" s="35" t="s">
        <v>74</v>
      </c>
      <c r="D14386" s="35" t="s">
        <v>65</v>
      </c>
      <c r="E14386" s="35" t="s">
        <v>83</v>
      </c>
      <c r="F14386" s="35" t="s">
        <v>81</v>
      </c>
      <c r="G14386" s="35" t="s">
        <v>0</v>
      </c>
      <c r="H14386" s="35">
        <v>2048</v>
      </c>
      <c r="I14386" s="39">
        <v>83714115.00977315</v>
      </c>
    </row>
    <row r="14387" spans="2:9" x14ac:dyDescent="0.25">
      <c r="B14387" s="35" t="s">
        <v>68</v>
      </c>
      <c r="C14387" s="35" t="s">
        <v>74</v>
      </c>
      <c r="D14387" s="35" t="s">
        <v>65</v>
      </c>
      <c r="E14387" s="35" t="s">
        <v>83</v>
      </c>
      <c r="F14387" s="35" t="s">
        <v>81</v>
      </c>
      <c r="G14387" s="35" t="s">
        <v>0</v>
      </c>
      <c r="H14387" s="35">
        <v>2049</v>
      </c>
      <c r="I14387" s="39">
        <v>83596298.719225273</v>
      </c>
    </row>
    <row r="14388" spans="2:9" x14ac:dyDescent="0.25">
      <c r="B14388" s="35" t="s">
        <v>68</v>
      </c>
      <c r="C14388" s="35" t="s">
        <v>74</v>
      </c>
      <c r="D14388" s="35" t="s">
        <v>65</v>
      </c>
      <c r="E14388" s="35" t="s">
        <v>83</v>
      </c>
      <c r="F14388" s="35" t="s">
        <v>81</v>
      </c>
      <c r="G14388" s="35" t="s">
        <v>0</v>
      </c>
      <c r="H14388" s="35">
        <v>2050</v>
      </c>
      <c r="I14388" s="39">
        <v>83452421.740100741</v>
      </c>
    </row>
    <row r="14389" spans="2:9" x14ac:dyDescent="0.25">
      <c r="B14389" s="35" t="s">
        <v>68</v>
      </c>
      <c r="C14389" s="35" t="s">
        <v>74</v>
      </c>
      <c r="D14389" s="35" t="s">
        <v>65</v>
      </c>
      <c r="E14389" s="35" t="s">
        <v>83</v>
      </c>
      <c r="F14389" s="35" t="s">
        <v>81</v>
      </c>
      <c r="G14389" s="35" t="s">
        <v>0</v>
      </c>
      <c r="H14389" s="35">
        <v>2051</v>
      </c>
      <c r="I14389" s="39">
        <v>83283276.768782526</v>
      </c>
    </row>
    <row r="14390" spans="2:9" x14ac:dyDescent="0.25">
      <c r="B14390" s="35" t="s">
        <v>68</v>
      </c>
      <c r="C14390" s="35" t="s">
        <v>74</v>
      </c>
      <c r="D14390" s="35" t="s">
        <v>65</v>
      </c>
      <c r="E14390" s="35" t="s">
        <v>83</v>
      </c>
      <c r="F14390" s="35" t="s">
        <v>81</v>
      </c>
      <c r="G14390" s="35" t="s">
        <v>0</v>
      </c>
      <c r="H14390" s="35">
        <v>2052</v>
      </c>
      <c r="I14390" s="39">
        <v>83088100.623881981</v>
      </c>
    </row>
    <row r="14391" spans="2:9" x14ac:dyDescent="0.25">
      <c r="B14391" s="35" t="s">
        <v>68</v>
      </c>
      <c r="C14391" s="35" t="s">
        <v>74</v>
      </c>
      <c r="D14391" s="35" t="s">
        <v>65</v>
      </c>
      <c r="E14391" s="35" t="s">
        <v>83</v>
      </c>
      <c r="F14391" s="35" t="s">
        <v>81</v>
      </c>
      <c r="G14391" s="35" t="s">
        <v>0</v>
      </c>
      <c r="H14391" s="35">
        <v>2053</v>
      </c>
      <c r="I14391" s="39">
        <v>82867477.479193538</v>
      </c>
    </row>
    <row r="14392" spans="2:9" x14ac:dyDescent="0.25">
      <c r="B14392" s="35" t="s">
        <v>68</v>
      </c>
      <c r="C14392" s="35" t="s">
        <v>74</v>
      </c>
      <c r="D14392" s="35" t="s">
        <v>65</v>
      </c>
      <c r="E14392" s="35" t="s">
        <v>83</v>
      </c>
      <c r="F14392" s="35" t="s">
        <v>81</v>
      </c>
      <c r="G14392" s="35" t="s">
        <v>0</v>
      </c>
      <c r="H14392" s="35">
        <v>2054</v>
      </c>
      <c r="I14392" s="39">
        <v>82621913.221750125</v>
      </c>
    </row>
    <row r="14393" spans="2:9" x14ac:dyDescent="0.25">
      <c r="B14393" s="35" t="s">
        <v>68</v>
      </c>
      <c r="C14393" s="35" t="s">
        <v>74</v>
      </c>
      <c r="D14393" s="35" t="s">
        <v>65</v>
      </c>
      <c r="E14393" s="35" t="s">
        <v>83</v>
      </c>
      <c r="F14393" s="35" t="s">
        <v>81</v>
      </c>
      <c r="G14393" s="35" t="s">
        <v>0</v>
      </c>
      <c r="H14393" s="35">
        <v>2055</v>
      </c>
      <c r="I14393" s="39">
        <v>82351862.574291155</v>
      </c>
    </row>
    <row r="14394" spans="2:9" x14ac:dyDescent="0.25">
      <c r="B14394" s="35" t="s">
        <v>68</v>
      </c>
      <c r="C14394" s="35" t="s">
        <v>74</v>
      </c>
      <c r="D14394" s="35" t="s">
        <v>65</v>
      </c>
      <c r="E14394" s="35" t="s">
        <v>83</v>
      </c>
      <c r="F14394" s="35" t="s">
        <v>81</v>
      </c>
      <c r="G14394" s="35" t="s">
        <v>0</v>
      </c>
      <c r="H14394" s="35">
        <v>2056</v>
      </c>
      <c r="I14394" s="39">
        <v>82058200.512164414</v>
      </c>
    </row>
    <row r="14395" spans="2:9" x14ac:dyDescent="0.25">
      <c r="B14395" s="35" t="s">
        <v>68</v>
      </c>
      <c r="C14395" s="35" t="s">
        <v>74</v>
      </c>
      <c r="D14395" s="35" t="s">
        <v>65</v>
      </c>
      <c r="E14395" s="35" t="s">
        <v>83</v>
      </c>
      <c r="F14395" s="35" t="s">
        <v>81</v>
      </c>
      <c r="G14395" s="35" t="s">
        <v>0</v>
      </c>
      <c r="H14395" s="35">
        <v>2057</v>
      </c>
      <c r="I14395" s="39">
        <v>81740764.016435161</v>
      </c>
    </row>
    <row r="14396" spans="2:9" x14ac:dyDescent="0.25">
      <c r="B14396" s="35" t="s">
        <v>68</v>
      </c>
      <c r="C14396" s="35" t="s">
        <v>74</v>
      </c>
      <c r="D14396" s="35" t="s">
        <v>65</v>
      </c>
      <c r="E14396" s="35" t="s">
        <v>83</v>
      </c>
      <c r="F14396" s="35" t="s">
        <v>81</v>
      </c>
      <c r="G14396" s="35" t="s">
        <v>0</v>
      </c>
      <c r="H14396" s="35">
        <v>2058</v>
      </c>
      <c r="I14396" s="39">
        <v>81400793.561435282</v>
      </c>
    </row>
    <row r="14397" spans="2:9" x14ac:dyDescent="0.25">
      <c r="B14397" s="35" t="s">
        <v>68</v>
      </c>
      <c r="C14397" s="35" t="s">
        <v>74</v>
      </c>
      <c r="D14397" s="35" t="s">
        <v>65</v>
      </c>
      <c r="E14397" s="35" t="s">
        <v>83</v>
      </c>
      <c r="F14397" s="35" t="s">
        <v>81</v>
      </c>
      <c r="G14397" s="35" t="s">
        <v>0</v>
      </c>
      <c r="H14397" s="35">
        <v>2059</v>
      </c>
      <c r="I14397" s="39">
        <v>81038881.700791553</v>
      </c>
    </row>
    <row r="14398" spans="2:9" x14ac:dyDescent="0.25">
      <c r="B14398" s="35" t="s">
        <v>68</v>
      </c>
      <c r="C14398" s="35" t="s">
        <v>74</v>
      </c>
      <c r="D14398" s="35" t="s">
        <v>65</v>
      </c>
      <c r="E14398" s="35" t="s">
        <v>83</v>
      </c>
      <c r="F14398" s="35" t="s">
        <v>81</v>
      </c>
      <c r="G14398" s="35" t="s">
        <v>0</v>
      </c>
      <c r="H14398" s="35">
        <v>2060</v>
      </c>
      <c r="I14398" s="39">
        <v>80654719.220311537</v>
      </c>
    </row>
    <row r="14399" spans="2:9" x14ac:dyDescent="0.25">
      <c r="B14399" s="35" t="s">
        <v>68</v>
      </c>
      <c r="C14399" s="35" t="s">
        <v>74</v>
      </c>
      <c r="D14399" s="35" t="s">
        <v>65</v>
      </c>
      <c r="E14399" s="35" t="s">
        <v>83</v>
      </c>
      <c r="F14399" s="35" t="s">
        <v>80</v>
      </c>
      <c r="G14399" s="35" t="s">
        <v>0</v>
      </c>
      <c r="H14399" s="35">
        <v>2000</v>
      </c>
      <c r="I14399" s="39">
        <f t="array" ref="I14399:I14459">TRANSPOSE([2]PopUrbH!$B$97:$BJ$97)</f>
        <v>48772438.082009695</v>
      </c>
    </row>
    <row r="14400" spans="2:9" x14ac:dyDescent="0.25">
      <c r="B14400" s="35" t="s">
        <v>68</v>
      </c>
      <c r="C14400" s="35" t="s">
        <v>74</v>
      </c>
      <c r="D14400" s="35" t="s">
        <v>65</v>
      </c>
      <c r="E14400" s="35" t="s">
        <v>83</v>
      </c>
      <c r="F14400" s="35" t="s">
        <v>80</v>
      </c>
      <c r="G14400" s="35" t="s">
        <v>0</v>
      </c>
      <c r="H14400" s="35">
        <v>2001</v>
      </c>
      <c r="I14400" s="39">
        <v>49820135.996963985</v>
      </c>
    </row>
    <row r="14401" spans="2:9" x14ac:dyDescent="0.25">
      <c r="B14401" s="35" t="s">
        <v>68</v>
      </c>
      <c r="C14401" s="35" t="s">
        <v>74</v>
      </c>
      <c r="D14401" s="35" t="s">
        <v>65</v>
      </c>
      <c r="E14401" s="35" t="s">
        <v>83</v>
      </c>
      <c r="F14401" s="35" t="s">
        <v>80</v>
      </c>
      <c r="G14401" s="35" t="s">
        <v>0</v>
      </c>
      <c r="H14401" s="35">
        <v>2002</v>
      </c>
      <c r="I14401" s="39">
        <v>50847331.754714131</v>
      </c>
    </row>
    <row r="14402" spans="2:9" x14ac:dyDescent="0.25">
      <c r="B14402" s="35" t="s">
        <v>68</v>
      </c>
      <c r="C14402" s="35" t="s">
        <v>74</v>
      </c>
      <c r="D14402" s="35" t="s">
        <v>65</v>
      </c>
      <c r="E14402" s="35" t="s">
        <v>83</v>
      </c>
      <c r="F14402" s="35" t="s">
        <v>80</v>
      </c>
      <c r="G14402" s="35" t="s">
        <v>0</v>
      </c>
      <c r="H14402" s="35">
        <v>2003</v>
      </c>
      <c r="I14402" s="39">
        <v>51850246.481912434</v>
      </c>
    </row>
    <row r="14403" spans="2:9" x14ac:dyDescent="0.25">
      <c r="B14403" s="35" t="s">
        <v>68</v>
      </c>
      <c r="C14403" s="35" t="s">
        <v>74</v>
      </c>
      <c r="D14403" s="35" t="s">
        <v>65</v>
      </c>
      <c r="E14403" s="35" t="s">
        <v>83</v>
      </c>
      <c r="F14403" s="35" t="s">
        <v>80</v>
      </c>
      <c r="G14403" s="35" t="s">
        <v>0</v>
      </c>
      <c r="H14403" s="35">
        <v>2004</v>
      </c>
      <c r="I14403" s="39">
        <v>52831626.416795142</v>
      </c>
    </row>
    <row r="14404" spans="2:9" x14ac:dyDescent="0.25">
      <c r="B14404" s="35" t="s">
        <v>68</v>
      </c>
      <c r="C14404" s="35" t="s">
        <v>74</v>
      </c>
      <c r="D14404" s="35" t="s">
        <v>65</v>
      </c>
      <c r="E14404" s="35" t="s">
        <v>83</v>
      </c>
      <c r="F14404" s="35" t="s">
        <v>80</v>
      </c>
      <c r="G14404" s="35" t="s">
        <v>0</v>
      </c>
      <c r="H14404" s="35">
        <v>2005</v>
      </c>
      <c r="I14404" s="39">
        <v>53799961.605098598</v>
      </c>
    </row>
    <row r="14405" spans="2:9" x14ac:dyDescent="0.25">
      <c r="B14405" s="35" t="s">
        <v>68</v>
      </c>
      <c r="C14405" s="35" t="s">
        <v>74</v>
      </c>
      <c r="D14405" s="35" t="s">
        <v>65</v>
      </c>
      <c r="E14405" s="35" t="s">
        <v>83</v>
      </c>
      <c r="F14405" s="35" t="s">
        <v>80</v>
      </c>
      <c r="G14405" s="35" t="s">
        <v>0</v>
      </c>
      <c r="H14405" s="35">
        <v>2006</v>
      </c>
      <c r="I14405" s="39">
        <v>54761120.147766285</v>
      </c>
    </row>
    <row r="14406" spans="2:9" x14ac:dyDescent="0.25">
      <c r="B14406" s="35" t="s">
        <v>68</v>
      </c>
      <c r="C14406" s="35" t="s">
        <v>74</v>
      </c>
      <c r="D14406" s="35" t="s">
        <v>65</v>
      </c>
      <c r="E14406" s="35" t="s">
        <v>83</v>
      </c>
      <c r="F14406" s="35" t="s">
        <v>80</v>
      </c>
      <c r="G14406" s="35" t="s">
        <v>0</v>
      </c>
      <c r="H14406" s="35">
        <v>2007</v>
      </c>
      <c r="I14406" s="39">
        <v>55712546.781487279</v>
      </c>
    </row>
    <row r="14407" spans="2:9" x14ac:dyDescent="0.25">
      <c r="B14407" s="35" t="s">
        <v>68</v>
      </c>
      <c r="C14407" s="35" t="s">
        <v>74</v>
      </c>
      <c r="D14407" s="35" t="s">
        <v>65</v>
      </c>
      <c r="E14407" s="35" t="s">
        <v>83</v>
      </c>
      <c r="F14407" s="35" t="s">
        <v>80</v>
      </c>
      <c r="G14407" s="35" t="s">
        <v>0</v>
      </c>
      <c r="H14407" s="35">
        <v>2008</v>
      </c>
      <c r="I14407" s="39">
        <v>56653121.970685229</v>
      </c>
    </row>
    <row r="14408" spans="2:9" x14ac:dyDescent="0.25">
      <c r="B14408" s="35" t="s">
        <v>68</v>
      </c>
      <c r="C14408" s="35" t="s">
        <v>74</v>
      </c>
      <c r="D14408" s="35" t="s">
        <v>65</v>
      </c>
      <c r="E14408" s="35" t="s">
        <v>83</v>
      </c>
      <c r="F14408" s="35" t="s">
        <v>80</v>
      </c>
      <c r="G14408" s="35" t="s">
        <v>0</v>
      </c>
      <c r="H14408" s="35">
        <v>2009</v>
      </c>
      <c r="I14408" s="39">
        <v>57583836.81226521</v>
      </c>
    </row>
    <row r="14409" spans="2:9" x14ac:dyDescent="0.25">
      <c r="B14409" s="35" t="s">
        <v>68</v>
      </c>
      <c r="C14409" s="35" t="s">
        <v>74</v>
      </c>
      <c r="D14409" s="35" t="s">
        <v>65</v>
      </c>
      <c r="E14409" s="35" t="s">
        <v>83</v>
      </c>
      <c r="F14409" s="35" t="s">
        <v>80</v>
      </c>
      <c r="G14409" s="35" t="s">
        <v>0</v>
      </c>
      <c r="H14409" s="35">
        <v>2010</v>
      </c>
      <c r="I14409" s="39">
        <v>58505352.585379116</v>
      </c>
    </row>
    <row r="14410" spans="2:9" x14ac:dyDescent="0.25">
      <c r="B14410" s="35" t="s">
        <v>68</v>
      </c>
      <c r="C14410" s="35" t="s">
        <v>74</v>
      </c>
      <c r="D14410" s="35" t="s">
        <v>65</v>
      </c>
      <c r="E14410" s="35" t="s">
        <v>83</v>
      </c>
      <c r="F14410" s="35" t="s">
        <v>80</v>
      </c>
      <c r="G14410" s="35" t="s">
        <v>0</v>
      </c>
      <c r="H14410" s="35">
        <v>2011</v>
      </c>
      <c r="I14410" s="39">
        <v>59419394.286916554</v>
      </c>
    </row>
    <row r="14411" spans="2:9" x14ac:dyDescent="0.25">
      <c r="B14411" s="35" t="s">
        <v>68</v>
      </c>
      <c r="C14411" s="35" t="s">
        <v>74</v>
      </c>
      <c r="D14411" s="35" t="s">
        <v>65</v>
      </c>
      <c r="E14411" s="35" t="s">
        <v>83</v>
      </c>
      <c r="F14411" s="35" t="s">
        <v>80</v>
      </c>
      <c r="G14411" s="35" t="s">
        <v>0</v>
      </c>
      <c r="H14411" s="35">
        <v>2012</v>
      </c>
      <c r="I14411" s="39">
        <v>60904561.145604484</v>
      </c>
    </row>
    <row r="14412" spans="2:9" x14ac:dyDescent="0.25">
      <c r="B14412" s="35" t="s">
        <v>68</v>
      </c>
      <c r="C14412" s="35" t="s">
        <v>74</v>
      </c>
      <c r="D14412" s="35" t="s">
        <v>65</v>
      </c>
      <c r="E14412" s="35" t="s">
        <v>83</v>
      </c>
      <c r="F14412" s="35" t="s">
        <v>80</v>
      </c>
      <c r="G14412" s="35" t="s">
        <v>0</v>
      </c>
      <c r="H14412" s="35">
        <v>2013</v>
      </c>
      <c r="I14412" s="39">
        <v>62055747.288848631</v>
      </c>
    </row>
    <row r="14413" spans="2:9" x14ac:dyDescent="0.25">
      <c r="B14413" s="35" t="s">
        <v>68</v>
      </c>
      <c r="C14413" s="35" t="s">
        <v>74</v>
      </c>
      <c r="D14413" s="35" t="s">
        <v>65</v>
      </c>
      <c r="E14413" s="35" t="s">
        <v>83</v>
      </c>
      <c r="F14413" s="35" t="s">
        <v>80</v>
      </c>
      <c r="G14413" s="35" t="s">
        <v>0</v>
      </c>
      <c r="H14413" s="35">
        <v>2014</v>
      </c>
      <c r="I14413" s="39">
        <v>63124974.246220693</v>
      </c>
    </row>
    <row r="14414" spans="2:9" x14ac:dyDescent="0.25">
      <c r="B14414" s="35" t="s">
        <v>68</v>
      </c>
      <c r="C14414" s="35" t="s">
        <v>74</v>
      </c>
      <c r="D14414" s="35" t="s">
        <v>65</v>
      </c>
      <c r="E14414" s="35" t="s">
        <v>83</v>
      </c>
      <c r="F14414" s="35" t="s">
        <v>80</v>
      </c>
      <c r="G14414" s="35" t="s">
        <v>0</v>
      </c>
      <c r="H14414" s="35">
        <v>2015</v>
      </c>
      <c r="I14414" s="39">
        <v>63628415.606917039</v>
      </c>
    </row>
    <row r="14415" spans="2:9" x14ac:dyDescent="0.25">
      <c r="B14415" s="35" t="s">
        <v>68</v>
      </c>
      <c r="C14415" s="35" t="s">
        <v>74</v>
      </c>
      <c r="D14415" s="35" t="s">
        <v>65</v>
      </c>
      <c r="E14415" s="35" t="s">
        <v>83</v>
      </c>
      <c r="F14415" s="35" t="s">
        <v>80</v>
      </c>
      <c r="G14415" s="35" t="s">
        <v>0</v>
      </c>
      <c r="H14415" s="35">
        <v>2016</v>
      </c>
      <c r="I14415" s="39">
        <v>64512712.62952736</v>
      </c>
    </row>
    <row r="14416" spans="2:9" x14ac:dyDescent="0.25">
      <c r="B14416" s="35" t="s">
        <v>68</v>
      </c>
      <c r="C14416" s="35" t="s">
        <v>74</v>
      </c>
      <c r="D14416" s="35" t="s">
        <v>65</v>
      </c>
      <c r="E14416" s="35" t="s">
        <v>83</v>
      </c>
      <c r="F14416" s="35" t="s">
        <v>80</v>
      </c>
      <c r="G14416" s="35" t="s">
        <v>0</v>
      </c>
      <c r="H14416" s="35">
        <v>2017</v>
      </c>
      <c r="I14416" s="39">
        <v>65402892.435039267</v>
      </c>
    </row>
    <row r="14417" spans="2:9" x14ac:dyDescent="0.25">
      <c r="B14417" s="35" t="s">
        <v>68</v>
      </c>
      <c r="C14417" s="35" t="s">
        <v>74</v>
      </c>
      <c r="D14417" s="35" t="s">
        <v>65</v>
      </c>
      <c r="E14417" s="35" t="s">
        <v>83</v>
      </c>
      <c r="F14417" s="35" t="s">
        <v>80</v>
      </c>
      <c r="G14417" s="35" t="s">
        <v>0</v>
      </c>
      <c r="H14417" s="35">
        <v>2018</v>
      </c>
      <c r="I14417" s="39">
        <v>66266699.711403288</v>
      </c>
    </row>
    <row r="14418" spans="2:9" x14ac:dyDescent="0.25">
      <c r="B14418" s="35" t="s">
        <v>68</v>
      </c>
      <c r="C14418" s="35" t="s">
        <v>74</v>
      </c>
      <c r="D14418" s="35" t="s">
        <v>65</v>
      </c>
      <c r="E14418" s="35" t="s">
        <v>83</v>
      </c>
      <c r="F14418" s="35" t="s">
        <v>80</v>
      </c>
      <c r="G14418" s="35" t="s">
        <v>0</v>
      </c>
      <c r="H14418" s="35">
        <v>2019</v>
      </c>
      <c r="I14418" s="39">
        <v>67103334.476943068</v>
      </c>
    </row>
    <row r="14419" spans="2:9" x14ac:dyDescent="0.25">
      <c r="B14419" s="35" t="s">
        <v>68</v>
      </c>
      <c r="C14419" s="35" t="s">
        <v>74</v>
      </c>
      <c r="D14419" s="35" t="s">
        <v>65</v>
      </c>
      <c r="E14419" s="35" t="s">
        <v>83</v>
      </c>
      <c r="F14419" s="35" t="s">
        <v>80</v>
      </c>
      <c r="G14419" s="35" t="s">
        <v>0</v>
      </c>
      <c r="H14419" s="35">
        <v>2020</v>
      </c>
      <c r="I14419" s="39">
        <v>67911820.460843876</v>
      </c>
    </row>
    <row r="14420" spans="2:9" x14ac:dyDescent="0.25">
      <c r="B14420" s="35" t="s">
        <v>68</v>
      </c>
      <c r="C14420" s="35" t="s">
        <v>74</v>
      </c>
      <c r="D14420" s="35" t="s">
        <v>65</v>
      </c>
      <c r="E14420" s="35" t="s">
        <v>83</v>
      </c>
      <c r="F14420" s="35" t="s">
        <v>80</v>
      </c>
      <c r="G14420" s="35" t="s">
        <v>0</v>
      </c>
      <c r="H14420" s="35">
        <v>2021</v>
      </c>
      <c r="I14420" s="39">
        <v>68690316.365351424</v>
      </c>
    </row>
    <row r="14421" spans="2:9" x14ac:dyDescent="0.25">
      <c r="B14421" s="35" t="s">
        <v>68</v>
      </c>
      <c r="C14421" s="35" t="s">
        <v>74</v>
      </c>
      <c r="D14421" s="35" t="s">
        <v>65</v>
      </c>
      <c r="E14421" s="35" t="s">
        <v>83</v>
      </c>
      <c r="F14421" s="35" t="s">
        <v>80</v>
      </c>
      <c r="G14421" s="35" t="s">
        <v>0</v>
      </c>
      <c r="H14421" s="35">
        <v>2022</v>
      </c>
      <c r="I14421" s="39">
        <v>69437681.409301147</v>
      </c>
    </row>
    <row r="14422" spans="2:9" x14ac:dyDescent="0.25">
      <c r="B14422" s="35" t="s">
        <v>68</v>
      </c>
      <c r="C14422" s="35" t="s">
        <v>74</v>
      </c>
      <c r="D14422" s="35" t="s">
        <v>65</v>
      </c>
      <c r="E14422" s="35" t="s">
        <v>83</v>
      </c>
      <c r="F14422" s="35" t="s">
        <v>80</v>
      </c>
      <c r="G14422" s="35" t="s">
        <v>0</v>
      </c>
      <c r="H14422" s="35">
        <v>2023</v>
      </c>
      <c r="I14422" s="39">
        <v>70153613.516902193</v>
      </c>
    </row>
    <row r="14423" spans="2:9" x14ac:dyDescent="0.25">
      <c r="B14423" s="35" t="s">
        <v>68</v>
      </c>
      <c r="C14423" s="35" t="s">
        <v>74</v>
      </c>
      <c r="D14423" s="35" t="s">
        <v>65</v>
      </c>
      <c r="E14423" s="35" t="s">
        <v>83</v>
      </c>
      <c r="F14423" s="35" t="s">
        <v>80</v>
      </c>
      <c r="G14423" s="35" t="s">
        <v>0</v>
      </c>
      <c r="H14423" s="35">
        <v>2024</v>
      </c>
      <c r="I14423" s="39">
        <v>70837447.437675968</v>
      </c>
    </row>
    <row r="14424" spans="2:9" x14ac:dyDescent="0.25">
      <c r="B14424" s="35" t="s">
        <v>68</v>
      </c>
      <c r="C14424" s="35" t="s">
        <v>74</v>
      </c>
      <c r="D14424" s="35" t="s">
        <v>65</v>
      </c>
      <c r="E14424" s="35" t="s">
        <v>83</v>
      </c>
      <c r="F14424" s="35" t="s">
        <v>80</v>
      </c>
      <c r="G14424" s="35" t="s">
        <v>0</v>
      </c>
      <c r="H14424" s="35">
        <v>2025</v>
      </c>
      <c r="I14424" s="39">
        <v>71488888.723488286</v>
      </c>
    </row>
    <row r="14425" spans="2:9" x14ac:dyDescent="0.25">
      <c r="B14425" s="35" t="s">
        <v>68</v>
      </c>
      <c r="C14425" s="35" t="s">
        <v>74</v>
      </c>
      <c r="D14425" s="35" t="s">
        <v>65</v>
      </c>
      <c r="E14425" s="35" t="s">
        <v>83</v>
      </c>
      <c r="F14425" s="35" t="s">
        <v>80</v>
      </c>
      <c r="G14425" s="35" t="s">
        <v>0</v>
      </c>
      <c r="H14425" s="35">
        <v>2026</v>
      </c>
      <c r="I14425" s="39">
        <v>72107715.081108212</v>
      </c>
    </row>
    <row r="14426" spans="2:9" x14ac:dyDescent="0.25">
      <c r="B14426" s="35" t="s">
        <v>68</v>
      </c>
      <c r="C14426" s="35" t="s">
        <v>74</v>
      </c>
      <c r="D14426" s="35" t="s">
        <v>65</v>
      </c>
      <c r="E14426" s="35" t="s">
        <v>83</v>
      </c>
      <c r="F14426" s="35" t="s">
        <v>80</v>
      </c>
      <c r="G14426" s="35" t="s">
        <v>0</v>
      </c>
      <c r="H14426" s="35">
        <v>2027</v>
      </c>
      <c r="I14426" s="39">
        <v>72694098.368722647</v>
      </c>
    </row>
    <row r="14427" spans="2:9" x14ac:dyDescent="0.25">
      <c r="B14427" s="35" t="s">
        <v>68</v>
      </c>
      <c r="C14427" s="35" t="s">
        <v>74</v>
      </c>
      <c r="D14427" s="35" t="s">
        <v>65</v>
      </c>
      <c r="E14427" s="35" t="s">
        <v>83</v>
      </c>
      <c r="F14427" s="35" t="s">
        <v>80</v>
      </c>
      <c r="G14427" s="35" t="s">
        <v>0</v>
      </c>
      <c r="H14427" s="35">
        <v>2028</v>
      </c>
      <c r="I14427" s="39">
        <v>73248447.0506455</v>
      </c>
    </row>
    <row r="14428" spans="2:9" x14ac:dyDescent="0.25">
      <c r="B14428" s="35" t="s">
        <v>68</v>
      </c>
      <c r="C14428" s="35" t="s">
        <v>74</v>
      </c>
      <c r="D14428" s="35" t="s">
        <v>65</v>
      </c>
      <c r="E14428" s="35" t="s">
        <v>83</v>
      </c>
      <c r="F14428" s="35" t="s">
        <v>80</v>
      </c>
      <c r="G14428" s="35" t="s">
        <v>0</v>
      </c>
      <c r="H14428" s="35">
        <v>2029</v>
      </c>
      <c r="I14428" s="39">
        <v>73770858.989323318</v>
      </c>
    </row>
    <row r="14429" spans="2:9" x14ac:dyDescent="0.25">
      <c r="B14429" s="35" t="s">
        <v>68</v>
      </c>
      <c r="C14429" s="35" t="s">
        <v>74</v>
      </c>
      <c r="D14429" s="35" t="s">
        <v>65</v>
      </c>
      <c r="E14429" s="35" t="s">
        <v>83</v>
      </c>
      <c r="F14429" s="35" t="s">
        <v>80</v>
      </c>
      <c r="G14429" s="35" t="s">
        <v>0</v>
      </c>
      <c r="H14429" s="35">
        <v>2030</v>
      </c>
      <c r="I14429" s="39">
        <v>74261646.117247224</v>
      </c>
    </row>
    <row r="14430" spans="2:9" x14ac:dyDescent="0.25">
      <c r="B14430" s="35" t="s">
        <v>68</v>
      </c>
      <c r="C14430" s="35" t="s">
        <v>74</v>
      </c>
      <c r="D14430" s="35" t="s">
        <v>65</v>
      </c>
      <c r="E14430" s="35" t="s">
        <v>83</v>
      </c>
      <c r="F14430" s="35" t="s">
        <v>80</v>
      </c>
      <c r="G14430" s="35" t="s">
        <v>0</v>
      </c>
      <c r="H14430" s="35">
        <v>2031</v>
      </c>
      <c r="I14430" s="39">
        <v>74720352.493623033</v>
      </c>
    </row>
    <row r="14431" spans="2:9" x14ac:dyDescent="0.25">
      <c r="B14431" s="35" t="s">
        <v>68</v>
      </c>
      <c r="C14431" s="35" t="s">
        <v>74</v>
      </c>
      <c r="D14431" s="35" t="s">
        <v>65</v>
      </c>
      <c r="E14431" s="35" t="s">
        <v>83</v>
      </c>
      <c r="F14431" s="35" t="s">
        <v>80</v>
      </c>
      <c r="G14431" s="35" t="s">
        <v>0</v>
      </c>
      <c r="H14431" s="35">
        <v>2032</v>
      </c>
      <c r="I14431" s="39">
        <v>75147917.814182594</v>
      </c>
    </row>
    <row r="14432" spans="2:9" x14ac:dyDescent="0.25">
      <c r="B14432" s="35" t="s">
        <v>68</v>
      </c>
      <c r="C14432" s="35" t="s">
        <v>74</v>
      </c>
      <c r="D14432" s="35" t="s">
        <v>65</v>
      </c>
      <c r="E14432" s="35" t="s">
        <v>83</v>
      </c>
      <c r="F14432" s="35" t="s">
        <v>80</v>
      </c>
      <c r="G14432" s="35" t="s">
        <v>0</v>
      </c>
      <c r="H14432" s="35">
        <v>2033</v>
      </c>
      <c r="I14432" s="39">
        <v>75544328.288877353</v>
      </c>
    </row>
    <row r="14433" spans="2:9" x14ac:dyDescent="0.25">
      <c r="B14433" s="35" t="s">
        <v>68</v>
      </c>
      <c r="C14433" s="35" t="s">
        <v>74</v>
      </c>
      <c r="D14433" s="35" t="s">
        <v>65</v>
      </c>
      <c r="E14433" s="35" t="s">
        <v>83</v>
      </c>
      <c r="F14433" s="35" t="s">
        <v>80</v>
      </c>
      <c r="G14433" s="35" t="s">
        <v>0</v>
      </c>
      <c r="H14433" s="35">
        <v>2034</v>
      </c>
      <c r="I14433" s="39">
        <v>75909600.944661483</v>
      </c>
    </row>
    <row r="14434" spans="2:9" x14ac:dyDescent="0.25">
      <c r="B14434" s="35" t="s">
        <v>68</v>
      </c>
      <c r="C14434" s="35" t="s">
        <v>74</v>
      </c>
      <c r="D14434" s="35" t="s">
        <v>65</v>
      </c>
      <c r="E14434" s="35" t="s">
        <v>83</v>
      </c>
      <c r="F14434" s="35" t="s">
        <v>80</v>
      </c>
      <c r="G14434" s="35" t="s">
        <v>0</v>
      </c>
      <c r="H14434" s="35">
        <v>2035</v>
      </c>
      <c r="I14434" s="39">
        <v>76243834.244555637</v>
      </c>
    </row>
    <row r="14435" spans="2:9" x14ac:dyDescent="0.25">
      <c r="B14435" s="35" t="s">
        <v>68</v>
      </c>
      <c r="C14435" s="35" t="s">
        <v>74</v>
      </c>
      <c r="D14435" s="35" t="s">
        <v>65</v>
      </c>
      <c r="E14435" s="35" t="s">
        <v>83</v>
      </c>
      <c r="F14435" s="35" t="s">
        <v>80</v>
      </c>
      <c r="G14435" s="35" t="s">
        <v>0</v>
      </c>
      <c r="H14435" s="35">
        <v>2036</v>
      </c>
      <c r="I14435" s="39">
        <v>76547752.566176727</v>
      </c>
    </row>
    <row r="14436" spans="2:9" x14ac:dyDescent="0.25">
      <c r="B14436" s="35" t="s">
        <v>68</v>
      </c>
      <c r="C14436" s="35" t="s">
        <v>74</v>
      </c>
      <c r="D14436" s="35" t="s">
        <v>65</v>
      </c>
      <c r="E14436" s="35" t="s">
        <v>83</v>
      </c>
      <c r="F14436" s="35" t="s">
        <v>80</v>
      </c>
      <c r="G14436" s="35" t="s">
        <v>0</v>
      </c>
      <c r="H14436" s="35">
        <v>2037</v>
      </c>
      <c r="I14436" s="39">
        <v>76821284.532703191</v>
      </c>
    </row>
    <row r="14437" spans="2:9" x14ac:dyDescent="0.25">
      <c r="B14437" s="35" t="s">
        <v>68</v>
      </c>
      <c r="C14437" s="35" t="s">
        <v>74</v>
      </c>
      <c r="D14437" s="35" t="s">
        <v>65</v>
      </c>
      <c r="E14437" s="35" t="s">
        <v>83</v>
      </c>
      <c r="F14437" s="35" t="s">
        <v>80</v>
      </c>
      <c r="G14437" s="35" t="s">
        <v>0</v>
      </c>
      <c r="H14437" s="35">
        <v>2038</v>
      </c>
      <c r="I14437" s="39">
        <v>77064608.119906068</v>
      </c>
    </row>
    <row r="14438" spans="2:9" x14ac:dyDescent="0.25">
      <c r="B14438" s="35" t="s">
        <v>68</v>
      </c>
      <c r="C14438" s="35" t="s">
        <v>74</v>
      </c>
      <c r="D14438" s="35" t="s">
        <v>65</v>
      </c>
      <c r="E14438" s="35" t="s">
        <v>83</v>
      </c>
      <c r="F14438" s="35" t="s">
        <v>80</v>
      </c>
      <c r="G14438" s="35" t="s">
        <v>0</v>
      </c>
      <c r="H14438" s="35">
        <v>2039</v>
      </c>
      <c r="I14438" s="39">
        <v>77277878.342522189</v>
      </c>
    </row>
    <row r="14439" spans="2:9" x14ac:dyDescent="0.25">
      <c r="B14439" s="35" t="s">
        <v>68</v>
      </c>
      <c r="C14439" s="35" t="s">
        <v>74</v>
      </c>
      <c r="D14439" s="35" t="s">
        <v>65</v>
      </c>
      <c r="E14439" s="35" t="s">
        <v>83</v>
      </c>
      <c r="F14439" s="35" t="s">
        <v>80</v>
      </c>
      <c r="G14439" s="35" t="s">
        <v>0</v>
      </c>
      <c r="H14439" s="35">
        <v>2040</v>
      </c>
      <c r="I14439" s="39">
        <v>77461806.741823122</v>
      </c>
    </row>
    <row r="14440" spans="2:9" x14ac:dyDescent="0.25">
      <c r="B14440" s="35" t="s">
        <v>68</v>
      </c>
      <c r="C14440" s="35" t="s">
        <v>74</v>
      </c>
      <c r="D14440" s="35" t="s">
        <v>65</v>
      </c>
      <c r="E14440" s="35" t="s">
        <v>83</v>
      </c>
      <c r="F14440" s="35" t="s">
        <v>80</v>
      </c>
      <c r="G14440" s="35" t="s">
        <v>0</v>
      </c>
      <c r="H14440" s="35">
        <v>2041</v>
      </c>
      <c r="I14440" s="39">
        <v>77616406.920148626</v>
      </c>
    </row>
    <row r="14441" spans="2:9" x14ac:dyDescent="0.25">
      <c r="B14441" s="35" t="s">
        <v>68</v>
      </c>
      <c r="C14441" s="35" t="s">
        <v>74</v>
      </c>
      <c r="D14441" s="35" t="s">
        <v>65</v>
      </c>
      <c r="E14441" s="35" t="s">
        <v>83</v>
      </c>
      <c r="F14441" s="35" t="s">
        <v>80</v>
      </c>
      <c r="G14441" s="35" t="s">
        <v>0</v>
      </c>
      <c r="H14441" s="35">
        <v>2042</v>
      </c>
      <c r="I14441" s="39">
        <v>77742114.122684792</v>
      </c>
    </row>
    <row r="14442" spans="2:9" x14ac:dyDescent="0.25">
      <c r="B14442" s="35" t="s">
        <v>68</v>
      </c>
      <c r="C14442" s="35" t="s">
        <v>74</v>
      </c>
      <c r="D14442" s="35" t="s">
        <v>65</v>
      </c>
      <c r="E14442" s="35" t="s">
        <v>83</v>
      </c>
      <c r="F14442" s="35" t="s">
        <v>80</v>
      </c>
      <c r="G14442" s="35" t="s">
        <v>0</v>
      </c>
      <c r="H14442" s="35">
        <v>2043</v>
      </c>
      <c r="I14442" s="39">
        <v>77839570.170755371</v>
      </c>
    </row>
    <row r="14443" spans="2:9" x14ac:dyDescent="0.25">
      <c r="B14443" s="35" t="s">
        <v>68</v>
      </c>
      <c r="C14443" s="35" t="s">
        <v>74</v>
      </c>
      <c r="D14443" s="35" t="s">
        <v>65</v>
      </c>
      <c r="E14443" s="35" t="s">
        <v>83</v>
      </c>
      <c r="F14443" s="35" t="s">
        <v>80</v>
      </c>
      <c r="G14443" s="35" t="s">
        <v>0</v>
      </c>
      <c r="H14443" s="35">
        <v>2044</v>
      </c>
      <c r="I14443" s="39">
        <v>77909247.853494301</v>
      </c>
    </row>
    <row r="14444" spans="2:9" x14ac:dyDescent="0.25">
      <c r="B14444" s="35" t="s">
        <v>68</v>
      </c>
      <c r="C14444" s="35" t="s">
        <v>74</v>
      </c>
      <c r="D14444" s="35" t="s">
        <v>65</v>
      </c>
      <c r="E14444" s="35" t="s">
        <v>83</v>
      </c>
      <c r="F14444" s="35" t="s">
        <v>80</v>
      </c>
      <c r="G14444" s="35" t="s">
        <v>0</v>
      </c>
      <c r="H14444" s="35">
        <v>2045</v>
      </c>
      <c r="I14444" s="39">
        <v>77950892.36485523</v>
      </c>
    </row>
    <row r="14445" spans="2:9" x14ac:dyDescent="0.25">
      <c r="B14445" s="35" t="s">
        <v>68</v>
      </c>
      <c r="C14445" s="35" t="s">
        <v>74</v>
      </c>
      <c r="D14445" s="35" t="s">
        <v>65</v>
      </c>
      <c r="E14445" s="35" t="s">
        <v>83</v>
      </c>
      <c r="F14445" s="35" t="s">
        <v>80</v>
      </c>
      <c r="G14445" s="35" t="s">
        <v>0</v>
      </c>
      <c r="H14445" s="35">
        <v>2046</v>
      </c>
      <c r="I14445" s="39">
        <v>77964840.505860105</v>
      </c>
    </row>
    <row r="14446" spans="2:9" x14ac:dyDescent="0.25">
      <c r="B14446" s="35" t="s">
        <v>68</v>
      </c>
      <c r="C14446" s="35" t="s">
        <v>74</v>
      </c>
      <c r="D14446" s="35" t="s">
        <v>65</v>
      </c>
      <c r="E14446" s="35" t="s">
        <v>83</v>
      </c>
      <c r="F14446" s="35" t="s">
        <v>80</v>
      </c>
      <c r="G14446" s="35" t="s">
        <v>0</v>
      </c>
      <c r="H14446" s="35">
        <v>2047</v>
      </c>
      <c r="I14446" s="39">
        <v>77952613.981830508</v>
      </c>
    </row>
    <row r="14447" spans="2:9" x14ac:dyDescent="0.25">
      <c r="B14447" s="35" t="s">
        <v>68</v>
      </c>
      <c r="C14447" s="35" t="s">
        <v>74</v>
      </c>
      <c r="D14447" s="35" t="s">
        <v>65</v>
      </c>
      <c r="E14447" s="35" t="s">
        <v>83</v>
      </c>
      <c r="F14447" s="35" t="s">
        <v>80</v>
      </c>
      <c r="G14447" s="35" t="s">
        <v>0</v>
      </c>
      <c r="H14447" s="35">
        <v>2048</v>
      </c>
      <c r="I14447" s="39">
        <v>77916328.631931394</v>
      </c>
    </row>
    <row r="14448" spans="2:9" x14ac:dyDescent="0.25">
      <c r="B14448" s="35" t="s">
        <v>68</v>
      </c>
      <c r="C14448" s="35" t="s">
        <v>74</v>
      </c>
      <c r="D14448" s="35" t="s">
        <v>65</v>
      </c>
      <c r="E14448" s="35" t="s">
        <v>83</v>
      </c>
      <c r="F14448" s="35" t="s">
        <v>80</v>
      </c>
      <c r="G14448" s="35" t="s">
        <v>0</v>
      </c>
      <c r="H14448" s="35">
        <v>2049</v>
      </c>
      <c r="I14448" s="39">
        <v>77855848.582837924</v>
      </c>
    </row>
    <row r="14449" spans="2:9" x14ac:dyDescent="0.25">
      <c r="B14449" s="35" t="s">
        <v>68</v>
      </c>
      <c r="C14449" s="35" t="s">
        <v>74</v>
      </c>
      <c r="D14449" s="35" t="s">
        <v>65</v>
      </c>
      <c r="E14449" s="35" t="s">
        <v>83</v>
      </c>
      <c r="F14449" s="35" t="s">
        <v>80</v>
      </c>
      <c r="G14449" s="35" t="s">
        <v>0</v>
      </c>
      <c r="H14449" s="35">
        <v>2050</v>
      </c>
      <c r="I14449" s="39">
        <v>77771599.35895364</v>
      </c>
    </row>
    <row r="14450" spans="2:9" x14ac:dyDescent="0.25">
      <c r="B14450" s="35" t="s">
        <v>68</v>
      </c>
      <c r="C14450" s="35" t="s">
        <v>74</v>
      </c>
      <c r="D14450" s="35" t="s">
        <v>65</v>
      </c>
      <c r="E14450" s="35" t="s">
        <v>83</v>
      </c>
      <c r="F14450" s="35" t="s">
        <v>80</v>
      </c>
      <c r="G14450" s="35" t="s">
        <v>0</v>
      </c>
      <c r="H14450" s="35">
        <v>2051</v>
      </c>
      <c r="I14450" s="39">
        <v>77664141.091566175</v>
      </c>
    </row>
    <row r="14451" spans="2:9" x14ac:dyDescent="0.25">
      <c r="B14451" s="35" t="s">
        <v>68</v>
      </c>
      <c r="C14451" s="35" t="s">
        <v>74</v>
      </c>
      <c r="D14451" s="35" t="s">
        <v>65</v>
      </c>
      <c r="E14451" s="35" t="s">
        <v>83</v>
      </c>
      <c r="F14451" s="35" t="s">
        <v>80</v>
      </c>
      <c r="G14451" s="35" t="s">
        <v>0</v>
      </c>
      <c r="H14451" s="35">
        <v>2052</v>
      </c>
      <c r="I14451" s="39">
        <v>77532264.94299449</v>
      </c>
    </row>
    <row r="14452" spans="2:9" x14ac:dyDescent="0.25">
      <c r="B14452" s="35" t="s">
        <v>68</v>
      </c>
      <c r="C14452" s="35" t="s">
        <v>74</v>
      </c>
      <c r="D14452" s="35" t="s">
        <v>65</v>
      </c>
      <c r="E14452" s="35" t="s">
        <v>83</v>
      </c>
      <c r="F14452" s="35" t="s">
        <v>80</v>
      </c>
      <c r="G14452" s="35" t="s">
        <v>0</v>
      </c>
      <c r="H14452" s="35">
        <v>2053</v>
      </c>
      <c r="I14452" s="39">
        <v>77375969.310689121</v>
      </c>
    </row>
    <row r="14453" spans="2:9" x14ac:dyDescent="0.25">
      <c r="B14453" s="35" t="s">
        <v>68</v>
      </c>
      <c r="C14453" s="35" t="s">
        <v>74</v>
      </c>
      <c r="D14453" s="35" t="s">
        <v>65</v>
      </c>
      <c r="E14453" s="35" t="s">
        <v>83</v>
      </c>
      <c r="F14453" s="35" t="s">
        <v>80</v>
      </c>
      <c r="G14453" s="35" t="s">
        <v>0</v>
      </c>
      <c r="H14453" s="35">
        <v>2054</v>
      </c>
      <c r="I14453" s="39">
        <v>77195397.513413459</v>
      </c>
    </row>
    <row r="14454" spans="2:9" x14ac:dyDescent="0.25">
      <c r="B14454" s="35" t="s">
        <v>68</v>
      </c>
      <c r="C14454" s="35" t="s">
        <v>74</v>
      </c>
      <c r="D14454" s="35" t="s">
        <v>65</v>
      </c>
      <c r="E14454" s="35" t="s">
        <v>83</v>
      </c>
      <c r="F14454" s="35" t="s">
        <v>80</v>
      </c>
      <c r="G14454" s="35" t="s">
        <v>0</v>
      </c>
      <c r="H14454" s="35">
        <v>2055</v>
      </c>
      <c r="I14454" s="39">
        <v>76990624.208824918</v>
      </c>
    </row>
    <row r="14455" spans="2:9" x14ac:dyDescent="0.25">
      <c r="B14455" s="35" t="s">
        <v>68</v>
      </c>
      <c r="C14455" s="35" t="s">
        <v>74</v>
      </c>
      <c r="D14455" s="35" t="s">
        <v>65</v>
      </c>
      <c r="E14455" s="35" t="s">
        <v>83</v>
      </c>
      <c r="F14455" s="35" t="s">
        <v>80</v>
      </c>
      <c r="G14455" s="35" t="s">
        <v>0</v>
      </c>
      <c r="H14455" s="35">
        <v>2056</v>
      </c>
      <c r="I14455" s="39">
        <v>76762190.951729894</v>
      </c>
    </row>
    <row r="14456" spans="2:9" x14ac:dyDescent="0.25">
      <c r="B14456" s="35" t="s">
        <v>68</v>
      </c>
      <c r="C14456" s="35" t="s">
        <v>74</v>
      </c>
      <c r="D14456" s="35" t="s">
        <v>65</v>
      </c>
      <c r="E14456" s="35" t="s">
        <v>83</v>
      </c>
      <c r="F14456" s="35" t="s">
        <v>80</v>
      </c>
      <c r="G14456" s="35" t="s">
        <v>0</v>
      </c>
      <c r="H14456" s="35">
        <v>2057</v>
      </c>
      <c r="I14456" s="39">
        <v>76509449.395369574</v>
      </c>
    </row>
    <row r="14457" spans="2:9" x14ac:dyDescent="0.25">
      <c r="B14457" s="35" t="s">
        <v>68</v>
      </c>
      <c r="C14457" s="35" t="s">
        <v>74</v>
      </c>
      <c r="D14457" s="35" t="s">
        <v>65</v>
      </c>
      <c r="E14457" s="35" t="s">
        <v>83</v>
      </c>
      <c r="F14457" s="35" t="s">
        <v>80</v>
      </c>
      <c r="G14457" s="35" t="s">
        <v>0</v>
      </c>
      <c r="H14457" s="35">
        <v>2058</v>
      </c>
      <c r="I14457" s="39">
        <v>76233186.667905509</v>
      </c>
    </row>
    <row r="14458" spans="2:9" x14ac:dyDescent="0.25">
      <c r="B14458" s="35" t="s">
        <v>68</v>
      </c>
      <c r="C14458" s="35" t="s">
        <v>74</v>
      </c>
      <c r="D14458" s="35" t="s">
        <v>65</v>
      </c>
      <c r="E14458" s="35" t="s">
        <v>83</v>
      </c>
      <c r="F14458" s="35" t="s">
        <v>80</v>
      </c>
      <c r="G14458" s="35" t="s">
        <v>0</v>
      </c>
      <c r="H14458" s="35">
        <v>2059</v>
      </c>
      <c r="I14458" s="39">
        <v>75933839.742982805</v>
      </c>
    </row>
    <row r="14459" spans="2:9" x14ac:dyDescent="0.25">
      <c r="B14459" s="35" t="s">
        <v>68</v>
      </c>
      <c r="C14459" s="35" t="s">
        <v>74</v>
      </c>
      <c r="D14459" s="35" t="s">
        <v>65</v>
      </c>
      <c r="E14459" s="35" t="s">
        <v>83</v>
      </c>
      <c r="F14459" s="35" t="s">
        <v>80</v>
      </c>
      <c r="G14459" s="35" t="s">
        <v>0</v>
      </c>
      <c r="H14459" s="35">
        <v>2060</v>
      </c>
      <c r="I14459" s="39">
        <v>75610967.497237131</v>
      </c>
    </row>
    <row r="14460" spans="2:9" x14ac:dyDescent="0.25">
      <c r="B14460" s="35" t="s">
        <v>68</v>
      </c>
      <c r="C14460" s="35" t="s">
        <v>74</v>
      </c>
      <c r="D14460" s="35" t="s">
        <v>65</v>
      </c>
      <c r="E14460" s="35" t="s">
        <v>83</v>
      </c>
      <c r="F14460" s="35" t="s">
        <v>79</v>
      </c>
      <c r="G14460" s="35" t="s">
        <v>0</v>
      </c>
      <c r="H14460" s="35">
        <v>2000</v>
      </c>
      <c r="I14460" s="39">
        <f t="array" ref="I14460:I14520">TRANSPOSE([2]PopUrbH!$B$98:$BJ$98)</f>
        <v>45665610.660340011</v>
      </c>
    </row>
    <row r="14461" spans="2:9" x14ac:dyDescent="0.25">
      <c r="B14461" s="35" t="s">
        <v>68</v>
      </c>
      <c r="C14461" s="35" t="s">
        <v>74</v>
      </c>
      <c r="D14461" s="35" t="s">
        <v>65</v>
      </c>
      <c r="E14461" s="35" t="s">
        <v>83</v>
      </c>
      <c r="F14461" s="35" t="s">
        <v>79</v>
      </c>
      <c r="G14461" s="35" t="s">
        <v>0</v>
      </c>
      <c r="H14461" s="35">
        <v>2001</v>
      </c>
      <c r="I14461" s="39">
        <v>46639427.048830286</v>
      </c>
    </row>
    <row r="14462" spans="2:9" x14ac:dyDescent="0.25">
      <c r="B14462" s="35" t="s">
        <v>68</v>
      </c>
      <c r="C14462" s="35" t="s">
        <v>74</v>
      </c>
      <c r="D14462" s="35" t="s">
        <v>65</v>
      </c>
      <c r="E14462" s="35" t="s">
        <v>83</v>
      </c>
      <c r="F14462" s="35" t="s">
        <v>79</v>
      </c>
      <c r="G14462" s="35" t="s">
        <v>0</v>
      </c>
      <c r="H14462" s="35">
        <v>2002</v>
      </c>
      <c r="I14462" s="39">
        <v>47583826.530892789</v>
      </c>
    </row>
    <row r="14463" spans="2:9" x14ac:dyDescent="0.25">
      <c r="B14463" s="35" t="s">
        <v>68</v>
      </c>
      <c r="C14463" s="35" t="s">
        <v>74</v>
      </c>
      <c r="D14463" s="35" t="s">
        <v>65</v>
      </c>
      <c r="E14463" s="35" t="s">
        <v>83</v>
      </c>
      <c r="F14463" s="35" t="s">
        <v>79</v>
      </c>
      <c r="G14463" s="35" t="s">
        <v>0</v>
      </c>
      <c r="H14463" s="35">
        <v>2003</v>
      </c>
      <c r="I14463" s="39">
        <v>48493614.694999866</v>
      </c>
    </row>
    <row r="14464" spans="2:9" x14ac:dyDescent="0.25">
      <c r="B14464" s="35" t="s">
        <v>68</v>
      </c>
      <c r="C14464" s="35" t="s">
        <v>74</v>
      </c>
      <c r="D14464" s="35" t="s">
        <v>65</v>
      </c>
      <c r="E14464" s="35" t="s">
        <v>83</v>
      </c>
      <c r="F14464" s="35" t="s">
        <v>79</v>
      </c>
      <c r="G14464" s="35" t="s">
        <v>0</v>
      </c>
      <c r="H14464" s="35">
        <v>2004</v>
      </c>
      <c r="I14464" s="39">
        <v>49374449.016830176</v>
      </c>
    </row>
    <row r="14465" spans="2:9" x14ac:dyDescent="0.25">
      <c r="B14465" s="35" t="s">
        <v>68</v>
      </c>
      <c r="C14465" s="35" t="s">
        <v>74</v>
      </c>
      <c r="D14465" s="35" t="s">
        <v>65</v>
      </c>
      <c r="E14465" s="35" t="s">
        <v>83</v>
      </c>
      <c r="F14465" s="35" t="s">
        <v>79</v>
      </c>
      <c r="G14465" s="35" t="s">
        <v>0</v>
      </c>
      <c r="H14465" s="35">
        <v>2005</v>
      </c>
      <c r="I14465" s="39">
        <v>50238943.824740067</v>
      </c>
    </row>
    <row r="14466" spans="2:9" x14ac:dyDescent="0.25">
      <c r="B14466" s="35" t="s">
        <v>68</v>
      </c>
      <c r="C14466" s="35" t="s">
        <v>74</v>
      </c>
      <c r="D14466" s="35" t="s">
        <v>65</v>
      </c>
      <c r="E14466" s="35" t="s">
        <v>83</v>
      </c>
      <c r="F14466" s="35" t="s">
        <v>79</v>
      </c>
      <c r="G14466" s="35" t="s">
        <v>0</v>
      </c>
      <c r="H14466" s="35">
        <v>2006</v>
      </c>
      <c r="I14466" s="39">
        <v>51094688.3002235</v>
      </c>
    </row>
    <row r="14467" spans="2:9" x14ac:dyDescent="0.25">
      <c r="B14467" s="35" t="s">
        <v>68</v>
      </c>
      <c r="C14467" s="35" t="s">
        <v>74</v>
      </c>
      <c r="D14467" s="35" t="s">
        <v>65</v>
      </c>
      <c r="E14467" s="35" t="s">
        <v>83</v>
      </c>
      <c r="F14467" s="35" t="s">
        <v>79</v>
      </c>
      <c r="G14467" s="35" t="s">
        <v>0</v>
      </c>
      <c r="H14467" s="35">
        <v>2007</v>
      </c>
      <c r="I14467" s="39">
        <v>51937300.003458649</v>
      </c>
    </row>
    <row r="14468" spans="2:9" x14ac:dyDescent="0.25">
      <c r="B14468" s="35" t="s">
        <v>68</v>
      </c>
      <c r="C14468" s="35" t="s">
        <v>74</v>
      </c>
      <c r="D14468" s="35" t="s">
        <v>65</v>
      </c>
      <c r="E14468" s="35" t="s">
        <v>83</v>
      </c>
      <c r="F14468" s="35" t="s">
        <v>79</v>
      </c>
      <c r="G14468" s="35" t="s">
        <v>0</v>
      </c>
      <c r="H14468" s="35">
        <v>2008</v>
      </c>
      <c r="I14468" s="39">
        <v>52764820.499656133</v>
      </c>
    </row>
    <row r="14469" spans="2:9" x14ac:dyDescent="0.25">
      <c r="B14469" s="35" t="s">
        <v>68</v>
      </c>
      <c r="C14469" s="35" t="s">
        <v>74</v>
      </c>
      <c r="D14469" s="35" t="s">
        <v>65</v>
      </c>
      <c r="E14469" s="35" t="s">
        <v>83</v>
      </c>
      <c r="F14469" s="35" t="s">
        <v>79</v>
      </c>
      <c r="G14469" s="35" t="s">
        <v>0</v>
      </c>
      <c r="H14469" s="35">
        <v>2009</v>
      </c>
      <c r="I14469" s="39">
        <v>53575079.843266428</v>
      </c>
    </row>
    <row r="14470" spans="2:9" x14ac:dyDescent="0.25">
      <c r="B14470" s="35" t="s">
        <v>68</v>
      </c>
      <c r="C14470" s="35" t="s">
        <v>74</v>
      </c>
      <c r="D14470" s="35" t="s">
        <v>65</v>
      </c>
      <c r="E14470" s="35" t="s">
        <v>83</v>
      </c>
      <c r="F14470" s="35" t="s">
        <v>79</v>
      </c>
      <c r="G14470" s="35" t="s">
        <v>0</v>
      </c>
      <c r="H14470" s="35">
        <v>2010</v>
      </c>
      <c r="I14470" s="39">
        <v>54363687.623117864</v>
      </c>
    </row>
    <row r="14471" spans="2:9" x14ac:dyDescent="0.25">
      <c r="B14471" s="35" t="s">
        <v>68</v>
      </c>
      <c r="C14471" s="35" t="s">
        <v>74</v>
      </c>
      <c r="D14471" s="35" t="s">
        <v>65</v>
      </c>
      <c r="E14471" s="35" t="s">
        <v>83</v>
      </c>
      <c r="F14471" s="35" t="s">
        <v>79</v>
      </c>
      <c r="G14471" s="35" t="s">
        <v>0</v>
      </c>
      <c r="H14471" s="35">
        <v>2011</v>
      </c>
      <c r="I14471" s="39">
        <v>55129682.731051601</v>
      </c>
    </row>
    <row r="14472" spans="2:9" x14ac:dyDescent="0.25">
      <c r="B14472" s="35" t="s">
        <v>68</v>
      </c>
      <c r="C14472" s="35" t="s">
        <v>74</v>
      </c>
      <c r="D14472" s="35" t="s">
        <v>65</v>
      </c>
      <c r="E14472" s="35" t="s">
        <v>83</v>
      </c>
      <c r="F14472" s="35" t="s">
        <v>79</v>
      </c>
      <c r="G14472" s="35" t="s">
        <v>0</v>
      </c>
      <c r="H14472" s="35">
        <v>2012</v>
      </c>
      <c r="I14472" s="39">
        <v>56360323.025386967</v>
      </c>
    </row>
    <row r="14473" spans="2:9" x14ac:dyDescent="0.25">
      <c r="B14473" s="35" t="s">
        <v>68</v>
      </c>
      <c r="C14473" s="35" t="s">
        <v>74</v>
      </c>
      <c r="D14473" s="35" t="s">
        <v>65</v>
      </c>
      <c r="E14473" s="35" t="s">
        <v>83</v>
      </c>
      <c r="F14473" s="35" t="s">
        <v>79</v>
      </c>
      <c r="G14473" s="35" t="s">
        <v>0</v>
      </c>
      <c r="H14473" s="35">
        <v>2013</v>
      </c>
      <c r="I14473" s="39">
        <v>57303427.183904104</v>
      </c>
    </row>
    <row r="14474" spans="2:9" x14ac:dyDescent="0.25">
      <c r="B14474" s="35" t="s">
        <v>68</v>
      </c>
      <c r="C14474" s="35" t="s">
        <v>74</v>
      </c>
      <c r="D14474" s="35" t="s">
        <v>65</v>
      </c>
      <c r="E14474" s="35" t="s">
        <v>83</v>
      </c>
      <c r="F14474" s="35" t="s">
        <v>79</v>
      </c>
      <c r="G14474" s="35" t="s">
        <v>0</v>
      </c>
      <c r="H14474" s="35">
        <v>2014</v>
      </c>
      <c r="I14474" s="39">
        <v>58195608.399547406</v>
      </c>
    </row>
    <row r="14475" spans="2:9" x14ac:dyDescent="0.25">
      <c r="B14475" s="35" t="s">
        <v>68</v>
      </c>
      <c r="C14475" s="35" t="s">
        <v>74</v>
      </c>
      <c r="D14475" s="35" t="s">
        <v>65</v>
      </c>
      <c r="E14475" s="35" t="s">
        <v>83</v>
      </c>
      <c r="F14475" s="35" t="s">
        <v>79</v>
      </c>
      <c r="G14475" s="35" t="s">
        <v>0</v>
      </c>
      <c r="H14475" s="35">
        <v>2015</v>
      </c>
      <c r="I14475" s="39">
        <v>58510717.795516223</v>
      </c>
    </row>
    <row r="14476" spans="2:9" x14ac:dyDescent="0.25">
      <c r="B14476" s="35" t="s">
        <v>68</v>
      </c>
      <c r="C14476" s="35" t="s">
        <v>74</v>
      </c>
      <c r="D14476" s="35" t="s">
        <v>65</v>
      </c>
      <c r="E14476" s="35" t="s">
        <v>83</v>
      </c>
      <c r="F14476" s="35" t="s">
        <v>79</v>
      </c>
      <c r="G14476" s="35" t="s">
        <v>0</v>
      </c>
      <c r="H14476" s="35">
        <v>2016</v>
      </c>
      <c r="I14476" s="39">
        <v>59172005.368055508</v>
      </c>
    </row>
    <row r="14477" spans="2:9" x14ac:dyDescent="0.25">
      <c r="B14477" s="35" t="s">
        <v>68</v>
      </c>
      <c r="C14477" s="35" t="s">
        <v>74</v>
      </c>
      <c r="D14477" s="35" t="s">
        <v>65</v>
      </c>
      <c r="E14477" s="35" t="s">
        <v>83</v>
      </c>
      <c r="F14477" s="35" t="s">
        <v>79</v>
      </c>
      <c r="G14477" s="35" t="s">
        <v>0</v>
      </c>
      <c r="H14477" s="35">
        <v>2017</v>
      </c>
      <c r="I14477" s="39">
        <v>59825610.073342949</v>
      </c>
    </row>
    <row r="14478" spans="2:9" x14ac:dyDescent="0.25">
      <c r="B14478" s="35" t="s">
        <v>68</v>
      </c>
      <c r="C14478" s="35" t="s">
        <v>74</v>
      </c>
      <c r="D14478" s="35" t="s">
        <v>65</v>
      </c>
      <c r="E14478" s="35" t="s">
        <v>83</v>
      </c>
      <c r="F14478" s="35" t="s">
        <v>79</v>
      </c>
      <c r="G14478" s="35" t="s">
        <v>0</v>
      </c>
      <c r="H14478" s="35">
        <v>2018</v>
      </c>
      <c r="I14478" s="39">
        <v>60438902.097887971</v>
      </c>
    </row>
    <row r="14479" spans="2:9" x14ac:dyDescent="0.25">
      <c r="B14479" s="35" t="s">
        <v>68</v>
      </c>
      <c r="C14479" s="35" t="s">
        <v>74</v>
      </c>
      <c r="D14479" s="35" t="s">
        <v>65</v>
      </c>
      <c r="E14479" s="35" t="s">
        <v>83</v>
      </c>
      <c r="F14479" s="35" t="s">
        <v>79</v>
      </c>
      <c r="G14479" s="35" t="s">
        <v>0</v>
      </c>
      <c r="H14479" s="35">
        <v>2019</v>
      </c>
      <c r="I14479" s="39">
        <v>61011625.538020723</v>
      </c>
    </row>
    <row r="14480" spans="2:9" x14ac:dyDescent="0.25">
      <c r="B14480" s="35" t="s">
        <v>68</v>
      </c>
      <c r="C14480" s="35" t="s">
        <v>74</v>
      </c>
      <c r="D14480" s="35" t="s">
        <v>65</v>
      </c>
      <c r="E14480" s="35" t="s">
        <v>83</v>
      </c>
      <c r="F14480" s="35" t="s">
        <v>79</v>
      </c>
      <c r="G14480" s="35" t="s">
        <v>0</v>
      </c>
      <c r="H14480" s="35">
        <v>2020</v>
      </c>
      <c r="I14480" s="39">
        <v>61543244.998285323</v>
      </c>
    </row>
    <row r="14481" spans="2:9" x14ac:dyDescent="0.25">
      <c r="B14481" s="35" t="s">
        <v>68</v>
      </c>
      <c r="C14481" s="35" t="s">
        <v>74</v>
      </c>
      <c r="D14481" s="35" t="s">
        <v>65</v>
      </c>
      <c r="E14481" s="35" t="s">
        <v>83</v>
      </c>
      <c r="F14481" s="35" t="s">
        <v>79</v>
      </c>
      <c r="G14481" s="35" t="s">
        <v>0</v>
      </c>
      <c r="H14481" s="35">
        <v>2021</v>
      </c>
      <c r="I14481" s="39">
        <v>62032542.06196323</v>
      </c>
    </row>
    <row r="14482" spans="2:9" x14ac:dyDescent="0.25">
      <c r="B14482" s="35" t="s">
        <v>68</v>
      </c>
      <c r="C14482" s="35" t="s">
        <v>74</v>
      </c>
      <c r="D14482" s="35" t="s">
        <v>65</v>
      </c>
      <c r="E14482" s="35" t="s">
        <v>83</v>
      </c>
      <c r="F14482" s="35" t="s">
        <v>79</v>
      </c>
      <c r="G14482" s="35" t="s">
        <v>0</v>
      </c>
      <c r="H14482" s="35">
        <v>2022</v>
      </c>
      <c r="I14482" s="39">
        <v>62478799.519997351</v>
      </c>
    </row>
    <row r="14483" spans="2:9" x14ac:dyDescent="0.25">
      <c r="B14483" s="35" t="s">
        <v>68</v>
      </c>
      <c r="C14483" s="35" t="s">
        <v>74</v>
      </c>
      <c r="D14483" s="35" t="s">
        <v>65</v>
      </c>
      <c r="E14483" s="35" t="s">
        <v>83</v>
      </c>
      <c r="F14483" s="35" t="s">
        <v>79</v>
      </c>
      <c r="G14483" s="35" t="s">
        <v>0</v>
      </c>
      <c r="H14483" s="35">
        <v>2023</v>
      </c>
      <c r="I14483" s="39">
        <v>62882252.816655047</v>
      </c>
    </row>
    <row r="14484" spans="2:9" x14ac:dyDescent="0.25">
      <c r="B14484" s="35" t="s">
        <v>68</v>
      </c>
      <c r="C14484" s="35" t="s">
        <v>74</v>
      </c>
      <c r="D14484" s="35" t="s">
        <v>65</v>
      </c>
      <c r="E14484" s="35" t="s">
        <v>83</v>
      </c>
      <c r="F14484" s="35" t="s">
        <v>79</v>
      </c>
      <c r="G14484" s="35" t="s">
        <v>0</v>
      </c>
      <c r="H14484" s="35">
        <v>2024</v>
      </c>
      <c r="I14484" s="39">
        <v>63242231.641085461</v>
      </c>
    </row>
    <row r="14485" spans="2:9" x14ac:dyDescent="0.25">
      <c r="B14485" s="35" t="s">
        <v>68</v>
      </c>
      <c r="C14485" s="35" t="s">
        <v>74</v>
      </c>
      <c r="D14485" s="35" t="s">
        <v>65</v>
      </c>
      <c r="E14485" s="35" t="s">
        <v>83</v>
      </c>
      <c r="F14485" s="35" t="s">
        <v>79</v>
      </c>
      <c r="G14485" s="35" t="s">
        <v>0</v>
      </c>
      <c r="H14485" s="35">
        <v>2025</v>
      </c>
      <c r="I14485" s="39">
        <v>63558159.087099299</v>
      </c>
    </row>
    <row r="14486" spans="2:9" x14ac:dyDescent="0.25">
      <c r="B14486" s="35" t="s">
        <v>68</v>
      </c>
      <c r="C14486" s="35" t="s">
        <v>74</v>
      </c>
      <c r="D14486" s="35" t="s">
        <v>65</v>
      </c>
      <c r="E14486" s="35" t="s">
        <v>83</v>
      </c>
      <c r="F14486" s="35" t="s">
        <v>79</v>
      </c>
      <c r="G14486" s="35" t="s">
        <v>0</v>
      </c>
      <c r="H14486" s="35">
        <v>2026</v>
      </c>
      <c r="I14486" s="39">
        <v>63830322.877804376</v>
      </c>
    </row>
    <row r="14487" spans="2:9" x14ac:dyDescent="0.25">
      <c r="B14487" s="35" t="s">
        <v>68</v>
      </c>
      <c r="C14487" s="35" t="s">
        <v>74</v>
      </c>
      <c r="D14487" s="35" t="s">
        <v>65</v>
      </c>
      <c r="E14487" s="35" t="s">
        <v>83</v>
      </c>
      <c r="F14487" s="35" t="s">
        <v>79</v>
      </c>
      <c r="G14487" s="35" t="s">
        <v>0</v>
      </c>
      <c r="H14487" s="35">
        <v>2027</v>
      </c>
      <c r="I14487" s="39">
        <v>64059589.425632238</v>
      </c>
    </row>
    <row r="14488" spans="2:9" x14ac:dyDescent="0.25">
      <c r="B14488" s="35" t="s">
        <v>68</v>
      </c>
      <c r="C14488" s="35" t="s">
        <v>74</v>
      </c>
      <c r="D14488" s="35" t="s">
        <v>65</v>
      </c>
      <c r="E14488" s="35" t="s">
        <v>83</v>
      </c>
      <c r="F14488" s="35" t="s">
        <v>79</v>
      </c>
      <c r="G14488" s="35" t="s">
        <v>0</v>
      </c>
      <c r="H14488" s="35">
        <v>2028</v>
      </c>
      <c r="I14488" s="39">
        <v>64246572.654850744</v>
      </c>
    </row>
    <row r="14489" spans="2:9" x14ac:dyDescent="0.25">
      <c r="B14489" s="35" t="s">
        <v>68</v>
      </c>
      <c r="C14489" s="35" t="s">
        <v>74</v>
      </c>
      <c r="D14489" s="35" t="s">
        <v>65</v>
      </c>
      <c r="E14489" s="35" t="s">
        <v>83</v>
      </c>
      <c r="F14489" s="35" t="s">
        <v>79</v>
      </c>
      <c r="G14489" s="35" t="s">
        <v>0</v>
      </c>
      <c r="H14489" s="35">
        <v>2029</v>
      </c>
      <c r="I14489" s="39">
        <v>64395851.597494088</v>
      </c>
    </row>
    <row r="14490" spans="2:9" x14ac:dyDescent="0.25">
      <c r="B14490" s="35" t="s">
        <v>68</v>
      </c>
      <c r="C14490" s="35" t="s">
        <v>74</v>
      </c>
      <c r="D14490" s="35" t="s">
        <v>65</v>
      </c>
      <c r="E14490" s="35" t="s">
        <v>83</v>
      </c>
      <c r="F14490" s="35" t="s">
        <v>79</v>
      </c>
      <c r="G14490" s="35" t="s">
        <v>0</v>
      </c>
      <c r="H14490" s="35">
        <v>2030</v>
      </c>
      <c r="I14490" s="39">
        <v>64513905.213062078</v>
      </c>
    </row>
    <row r="14491" spans="2:9" x14ac:dyDescent="0.25">
      <c r="B14491" s="35" t="s">
        <v>68</v>
      </c>
      <c r="C14491" s="35" t="s">
        <v>74</v>
      </c>
      <c r="D14491" s="35" t="s">
        <v>65</v>
      </c>
      <c r="E14491" s="35" t="s">
        <v>83</v>
      </c>
      <c r="F14491" s="35" t="s">
        <v>79</v>
      </c>
      <c r="G14491" s="35" t="s">
        <v>0</v>
      </c>
      <c r="H14491" s="35">
        <v>2031</v>
      </c>
      <c r="I14491" s="39">
        <v>64603907.226124868</v>
      </c>
    </row>
    <row r="14492" spans="2:9" x14ac:dyDescent="0.25">
      <c r="B14492" s="35" t="s">
        <v>68</v>
      </c>
      <c r="C14492" s="35" t="s">
        <v>74</v>
      </c>
      <c r="D14492" s="35" t="s">
        <v>65</v>
      </c>
      <c r="E14492" s="35" t="s">
        <v>83</v>
      </c>
      <c r="F14492" s="35" t="s">
        <v>79</v>
      </c>
      <c r="G14492" s="35" t="s">
        <v>0</v>
      </c>
      <c r="H14492" s="35">
        <v>2032</v>
      </c>
      <c r="I14492" s="39">
        <v>64667308.286428459</v>
      </c>
    </row>
    <row r="14493" spans="2:9" x14ac:dyDescent="0.25">
      <c r="B14493" s="35" t="s">
        <v>68</v>
      </c>
      <c r="C14493" s="35" t="s">
        <v>74</v>
      </c>
      <c r="D14493" s="35" t="s">
        <v>65</v>
      </c>
      <c r="E14493" s="35" t="s">
        <v>83</v>
      </c>
      <c r="F14493" s="35" t="s">
        <v>79</v>
      </c>
      <c r="G14493" s="35" t="s">
        <v>0</v>
      </c>
      <c r="H14493" s="35">
        <v>2033</v>
      </c>
      <c r="I14493" s="39">
        <v>64704307.346686006</v>
      </c>
    </row>
    <row r="14494" spans="2:9" x14ac:dyDescent="0.25">
      <c r="B14494" s="35" t="s">
        <v>68</v>
      </c>
      <c r="C14494" s="35" t="s">
        <v>74</v>
      </c>
      <c r="D14494" s="35" t="s">
        <v>65</v>
      </c>
      <c r="E14494" s="35" t="s">
        <v>83</v>
      </c>
      <c r="F14494" s="35" t="s">
        <v>79</v>
      </c>
      <c r="G14494" s="35" t="s">
        <v>0</v>
      </c>
      <c r="H14494" s="35">
        <v>2034</v>
      </c>
      <c r="I14494" s="39">
        <v>64715202.686272964</v>
      </c>
    </row>
    <row r="14495" spans="2:9" x14ac:dyDescent="0.25">
      <c r="B14495" s="35" t="s">
        <v>68</v>
      </c>
      <c r="C14495" s="35" t="s">
        <v>74</v>
      </c>
      <c r="D14495" s="35" t="s">
        <v>65</v>
      </c>
      <c r="E14495" s="35" t="s">
        <v>83</v>
      </c>
      <c r="F14495" s="35" t="s">
        <v>79</v>
      </c>
      <c r="G14495" s="35" t="s">
        <v>0</v>
      </c>
      <c r="H14495" s="35">
        <v>2035</v>
      </c>
      <c r="I14495" s="39">
        <v>64699841.500273935</v>
      </c>
    </row>
    <row r="14496" spans="2:9" x14ac:dyDescent="0.25">
      <c r="B14496" s="35" t="s">
        <v>68</v>
      </c>
      <c r="C14496" s="35" t="s">
        <v>74</v>
      </c>
      <c r="D14496" s="35" t="s">
        <v>65</v>
      </c>
      <c r="E14496" s="35" t="s">
        <v>83</v>
      </c>
      <c r="F14496" s="35" t="s">
        <v>79</v>
      </c>
      <c r="G14496" s="35" t="s">
        <v>0</v>
      </c>
      <c r="H14496" s="35">
        <v>2036</v>
      </c>
      <c r="I14496" s="39">
        <v>64658444.006495714</v>
      </c>
    </row>
    <row r="14497" spans="2:9" x14ac:dyDescent="0.25">
      <c r="B14497" s="35" t="s">
        <v>68</v>
      </c>
      <c r="C14497" s="35" t="s">
        <v>74</v>
      </c>
      <c r="D14497" s="35" t="s">
        <v>65</v>
      </c>
      <c r="E14497" s="35" t="s">
        <v>83</v>
      </c>
      <c r="F14497" s="35" t="s">
        <v>79</v>
      </c>
      <c r="G14497" s="35" t="s">
        <v>0</v>
      </c>
      <c r="H14497" s="35">
        <v>2037</v>
      </c>
      <c r="I14497" s="39">
        <v>64591073.401201747</v>
      </c>
    </row>
    <row r="14498" spans="2:9" x14ac:dyDescent="0.25">
      <c r="B14498" s="35" t="s">
        <v>68</v>
      </c>
      <c r="C14498" s="35" t="s">
        <v>74</v>
      </c>
      <c r="D14498" s="35" t="s">
        <v>65</v>
      </c>
      <c r="E14498" s="35" t="s">
        <v>83</v>
      </c>
      <c r="F14498" s="35" t="s">
        <v>79</v>
      </c>
      <c r="G14498" s="35" t="s">
        <v>0</v>
      </c>
      <c r="H14498" s="35">
        <v>2038</v>
      </c>
      <c r="I14498" s="39">
        <v>64498397.468040004</v>
      </c>
    </row>
    <row r="14499" spans="2:9" x14ac:dyDescent="0.25">
      <c r="B14499" s="35" t="s">
        <v>68</v>
      </c>
      <c r="C14499" s="35" t="s">
        <v>74</v>
      </c>
      <c r="D14499" s="35" t="s">
        <v>65</v>
      </c>
      <c r="E14499" s="35" t="s">
        <v>83</v>
      </c>
      <c r="F14499" s="35" t="s">
        <v>79</v>
      </c>
      <c r="G14499" s="35" t="s">
        <v>0</v>
      </c>
      <c r="H14499" s="35">
        <v>2039</v>
      </c>
      <c r="I14499" s="39">
        <v>64376542.3818345</v>
      </c>
    </row>
    <row r="14500" spans="2:9" x14ac:dyDescent="0.25">
      <c r="B14500" s="35" t="s">
        <v>68</v>
      </c>
      <c r="C14500" s="35" t="s">
        <v>74</v>
      </c>
      <c r="D14500" s="35" t="s">
        <v>65</v>
      </c>
      <c r="E14500" s="35" t="s">
        <v>83</v>
      </c>
      <c r="F14500" s="35" t="s">
        <v>79</v>
      </c>
      <c r="G14500" s="35" t="s">
        <v>0</v>
      </c>
      <c r="H14500" s="35">
        <v>2040</v>
      </c>
      <c r="I14500" s="39">
        <v>64220088.939118445</v>
      </c>
    </row>
    <row r="14501" spans="2:9" x14ac:dyDescent="0.25">
      <c r="B14501" s="35" t="s">
        <v>68</v>
      </c>
      <c r="C14501" s="35" t="s">
        <v>74</v>
      </c>
      <c r="D14501" s="35" t="s">
        <v>65</v>
      </c>
      <c r="E14501" s="35" t="s">
        <v>83</v>
      </c>
      <c r="F14501" s="35" t="s">
        <v>79</v>
      </c>
      <c r="G14501" s="35" t="s">
        <v>0</v>
      </c>
      <c r="H14501" s="35">
        <v>2041</v>
      </c>
      <c r="I14501" s="39">
        <v>64025079.607467137</v>
      </c>
    </row>
    <row r="14502" spans="2:9" x14ac:dyDescent="0.25">
      <c r="B14502" s="35" t="s">
        <v>68</v>
      </c>
      <c r="C14502" s="35" t="s">
        <v>74</v>
      </c>
      <c r="D14502" s="35" t="s">
        <v>65</v>
      </c>
      <c r="E14502" s="35" t="s">
        <v>83</v>
      </c>
      <c r="F14502" s="35" t="s">
        <v>79</v>
      </c>
      <c r="G14502" s="35" t="s">
        <v>0</v>
      </c>
      <c r="H14502" s="35">
        <v>2042</v>
      </c>
      <c r="I14502" s="39">
        <v>63793110.843827531</v>
      </c>
    </row>
    <row r="14503" spans="2:9" x14ac:dyDescent="0.25">
      <c r="B14503" s="35" t="s">
        <v>68</v>
      </c>
      <c r="C14503" s="35" t="s">
        <v>74</v>
      </c>
      <c r="D14503" s="35" t="s">
        <v>65</v>
      </c>
      <c r="E14503" s="35" t="s">
        <v>83</v>
      </c>
      <c r="F14503" s="35" t="s">
        <v>79</v>
      </c>
      <c r="G14503" s="35" t="s">
        <v>0</v>
      </c>
      <c r="H14503" s="35">
        <v>2043</v>
      </c>
      <c r="I14503" s="39">
        <v>63526321.796722531</v>
      </c>
    </row>
    <row r="14504" spans="2:9" x14ac:dyDescent="0.25">
      <c r="B14504" s="35" t="s">
        <v>68</v>
      </c>
      <c r="C14504" s="35" t="s">
        <v>74</v>
      </c>
      <c r="D14504" s="35" t="s">
        <v>65</v>
      </c>
      <c r="E14504" s="35" t="s">
        <v>83</v>
      </c>
      <c r="F14504" s="35" t="s">
        <v>79</v>
      </c>
      <c r="G14504" s="35" t="s">
        <v>0</v>
      </c>
      <c r="H14504" s="35">
        <v>2044</v>
      </c>
      <c r="I14504" s="39">
        <v>63223544.765971437</v>
      </c>
    </row>
    <row r="14505" spans="2:9" x14ac:dyDescent="0.25">
      <c r="B14505" s="35" t="s">
        <v>68</v>
      </c>
      <c r="C14505" s="35" t="s">
        <v>74</v>
      </c>
      <c r="D14505" s="35" t="s">
        <v>65</v>
      </c>
      <c r="E14505" s="35" t="s">
        <v>83</v>
      </c>
      <c r="F14505" s="35" t="s">
        <v>79</v>
      </c>
      <c r="G14505" s="35" t="s">
        <v>0</v>
      </c>
      <c r="H14505" s="35">
        <v>2045</v>
      </c>
      <c r="I14505" s="39">
        <v>62882011.921670698</v>
      </c>
    </row>
    <row r="14506" spans="2:9" x14ac:dyDescent="0.25">
      <c r="B14506" s="35" t="s">
        <v>68</v>
      </c>
      <c r="C14506" s="35" t="s">
        <v>74</v>
      </c>
      <c r="D14506" s="35" t="s">
        <v>65</v>
      </c>
      <c r="E14506" s="35" t="s">
        <v>83</v>
      </c>
      <c r="F14506" s="35" t="s">
        <v>79</v>
      </c>
      <c r="G14506" s="35" t="s">
        <v>0</v>
      </c>
      <c r="H14506" s="35">
        <v>2046</v>
      </c>
      <c r="I14506" s="39">
        <v>62501906.716016576</v>
      </c>
    </row>
    <row r="14507" spans="2:9" x14ac:dyDescent="0.25">
      <c r="B14507" s="35" t="s">
        <v>68</v>
      </c>
      <c r="C14507" s="35" t="s">
        <v>74</v>
      </c>
      <c r="D14507" s="35" t="s">
        <v>65</v>
      </c>
      <c r="E14507" s="35" t="s">
        <v>83</v>
      </c>
      <c r="F14507" s="35" t="s">
        <v>79</v>
      </c>
      <c r="G14507" s="35" t="s">
        <v>0</v>
      </c>
      <c r="H14507" s="35">
        <v>2047</v>
      </c>
      <c r="I14507" s="39">
        <v>62085672.762685873</v>
      </c>
    </row>
    <row r="14508" spans="2:9" x14ac:dyDescent="0.25">
      <c r="B14508" s="35" t="s">
        <v>68</v>
      </c>
      <c r="C14508" s="35" t="s">
        <v>74</v>
      </c>
      <c r="D14508" s="35" t="s">
        <v>65</v>
      </c>
      <c r="E14508" s="35" t="s">
        <v>83</v>
      </c>
      <c r="F14508" s="35" t="s">
        <v>79</v>
      </c>
      <c r="G14508" s="35" t="s">
        <v>0</v>
      </c>
      <c r="H14508" s="35">
        <v>2048</v>
      </c>
      <c r="I14508" s="39">
        <v>61634299.603114016</v>
      </c>
    </row>
    <row r="14509" spans="2:9" x14ac:dyDescent="0.25">
      <c r="B14509" s="35" t="s">
        <v>68</v>
      </c>
      <c r="C14509" s="35" t="s">
        <v>74</v>
      </c>
      <c r="D14509" s="35" t="s">
        <v>65</v>
      </c>
      <c r="E14509" s="35" t="s">
        <v>83</v>
      </c>
      <c r="F14509" s="35" t="s">
        <v>79</v>
      </c>
      <c r="G14509" s="35" t="s">
        <v>0</v>
      </c>
      <c r="H14509" s="35">
        <v>2049</v>
      </c>
      <c r="I14509" s="39">
        <v>61159771.462851502</v>
      </c>
    </row>
    <row r="14510" spans="2:9" x14ac:dyDescent="0.25">
      <c r="B14510" s="35" t="s">
        <v>68</v>
      </c>
      <c r="C14510" s="35" t="s">
        <v>74</v>
      </c>
      <c r="D14510" s="35" t="s">
        <v>65</v>
      </c>
      <c r="E14510" s="35" t="s">
        <v>83</v>
      </c>
      <c r="F14510" s="35" t="s">
        <v>79</v>
      </c>
      <c r="G14510" s="35" t="s">
        <v>0</v>
      </c>
      <c r="H14510" s="35">
        <v>2050</v>
      </c>
      <c r="I14510" s="39">
        <v>60680511.723907426</v>
      </c>
    </row>
    <row r="14511" spans="2:9" x14ac:dyDescent="0.25">
      <c r="B14511" s="35" t="s">
        <v>68</v>
      </c>
      <c r="C14511" s="35" t="s">
        <v>74</v>
      </c>
      <c r="D14511" s="35" t="s">
        <v>65</v>
      </c>
      <c r="E14511" s="35" t="s">
        <v>83</v>
      </c>
      <c r="F14511" s="35" t="s">
        <v>79</v>
      </c>
      <c r="G14511" s="35" t="s">
        <v>0</v>
      </c>
      <c r="H14511" s="35">
        <v>2051</v>
      </c>
      <c r="I14511" s="39">
        <v>60208636.032652505</v>
      </c>
    </row>
    <row r="14512" spans="2:9" x14ac:dyDescent="0.25">
      <c r="B14512" s="35" t="s">
        <v>68</v>
      </c>
      <c r="C14512" s="35" t="s">
        <v>74</v>
      </c>
      <c r="D14512" s="35" t="s">
        <v>65</v>
      </c>
      <c r="E14512" s="35" t="s">
        <v>83</v>
      </c>
      <c r="F14512" s="35" t="s">
        <v>79</v>
      </c>
      <c r="G14512" s="35" t="s">
        <v>0</v>
      </c>
      <c r="H14512" s="35">
        <v>2052</v>
      </c>
      <c r="I14512" s="39">
        <v>59741637.5059181</v>
      </c>
    </row>
    <row r="14513" spans="2:9" x14ac:dyDescent="0.25">
      <c r="B14513" s="35" t="s">
        <v>68</v>
      </c>
      <c r="C14513" s="35" t="s">
        <v>74</v>
      </c>
      <c r="D14513" s="35" t="s">
        <v>65</v>
      </c>
      <c r="E14513" s="35" t="s">
        <v>83</v>
      </c>
      <c r="F14513" s="35" t="s">
        <v>79</v>
      </c>
      <c r="G14513" s="35" t="s">
        <v>0</v>
      </c>
      <c r="H14513" s="35">
        <v>2053</v>
      </c>
      <c r="I14513" s="39">
        <v>59280721.929977499</v>
      </c>
    </row>
    <row r="14514" spans="2:9" x14ac:dyDescent="0.25">
      <c r="B14514" s="35" t="s">
        <v>68</v>
      </c>
      <c r="C14514" s="35" t="s">
        <v>74</v>
      </c>
      <c r="D14514" s="35" t="s">
        <v>65</v>
      </c>
      <c r="E14514" s="35" t="s">
        <v>83</v>
      </c>
      <c r="F14514" s="35" t="s">
        <v>79</v>
      </c>
      <c r="G14514" s="35" t="s">
        <v>0</v>
      </c>
      <c r="H14514" s="35">
        <v>2054</v>
      </c>
      <c r="I14514" s="39">
        <v>58822056.659596421</v>
      </c>
    </row>
    <row r="14515" spans="2:9" x14ac:dyDescent="0.25">
      <c r="B14515" s="35" t="s">
        <v>68</v>
      </c>
      <c r="C14515" s="35" t="s">
        <v>74</v>
      </c>
      <c r="D14515" s="35" t="s">
        <v>65</v>
      </c>
      <c r="E14515" s="35" t="s">
        <v>83</v>
      </c>
      <c r="F14515" s="35" t="s">
        <v>79</v>
      </c>
      <c r="G14515" s="35" t="s">
        <v>0</v>
      </c>
      <c r="H14515" s="35">
        <v>2055</v>
      </c>
      <c r="I14515" s="39">
        <v>58357538.091681026</v>
      </c>
    </row>
    <row r="14516" spans="2:9" x14ac:dyDescent="0.25">
      <c r="B14516" s="35" t="s">
        <v>68</v>
      </c>
      <c r="C14516" s="35" t="s">
        <v>74</v>
      </c>
      <c r="D14516" s="35" t="s">
        <v>65</v>
      </c>
      <c r="E14516" s="35" t="s">
        <v>83</v>
      </c>
      <c r="F14516" s="35" t="s">
        <v>79</v>
      </c>
      <c r="G14516" s="35" t="s">
        <v>0</v>
      </c>
      <c r="H14516" s="35">
        <v>2056</v>
      </c>
      <c r="I14516" s="39">
        <v>57882565.85586153</v>
      </c>
    </row>
    <row r="14517" spans="2:9" x14ac:dyDescent="0.25">
      <c r="B14517" s="35" t="s">
        <v>68</v>
      </c>
      <c r="C14517" s="35" t="s">
        <v>74</v>
      </c>
      <c r="D14517" s="35" t="s">
        <v>65</v>
      </c>
      <c r="E14517" s="35" t="s">
        <v>83</v>
      </c>
      <c r="F14517" s="35" t="s">
        <v>79</v>
      </c>
      <c r="G14517" s="35" t="s">
        <v>0</v>
      </c>
      <c r="H14517" s="35">
        <v>2057</v>
      </c>
      <c r="I14517" s="39">
        <v>57398193.799897067</v>
      </c>
    </row>
    <row r="14518" spans="2:9" x14ac:dyDescent="0.25">
      <c r="B14518" s="35" t="s">
        <v>68</v>
      </c>
      <c r="C14518" s="35" t="s">
        <v>74</v>
      </c>
      <c r="D14518" s="35" t="s">
        <v>65</v>
      </c>
      <c r="E14518" s="35" t="s">
        <v>83</v>
      </c>
      <c r="F14518" s="35" t="s">
        <v>79</v>
      </c>
      <c r="G14518" s="35" t="s">
        <v>0</v>
      </c>
      <c r="H14518" s="35">
        <v>2058</v>
      </c>
      <c r="I14518" s="39">
        <v>56905527.784611464</v>
      </c>
    </row>
    <row r="14519" spans="2:9" x14ac:dyDescent="0.25">
      <c r="B14519" s="35" t="s">
        <v>68</v>
      </c>
      <c r="C14519" s="35" t="s">
        <v>74</v>
      </c>
      <c r="D14519" s="35" t="s">
        <v>65</v>
      </c>
      <c r="E14519" s="35" t="s">
        <v>83</v>
      </c>
      <c r="F14519" s="35" t="s">
        <v>79</v>
      </c>
      <c r="G14519" s="35" t="s">
        <v>0</v>
      </c>
      <c r="H14519" s="35">
        <v>2059</v>
      </c>
      <c r="I14519" s="39">
        <v>56404044.94821281</v>
      </c>
    </row>
    <row r="14520" spans="2:9" x14ac:dyDescent="0.25">
      <c r="B14520" s="35" t="s">
        <v>68</v>
      </c>
      <c r="C14520" s="35" t="s">
        <v>74</v>
      </c>
      <c r="D14520" s="35" t="s">
        <v>65</v>
      </c>
      <c r="E14520" s="35" t="s">
        <v>83</v>
      </c>
      <c r="F14520" s="35" t="s">
        <v>79</v>
      </c>
      <c r="G14520" s="35" t="s">
        <v>0</v>
      </c>
      <c r="H14520" s="35">
        <v>2060</v>
      </c>
      <c r="I14520" s="39">
        <v>55892543.192881793</v>
      </c>
    </row>
    <row r="14521" spans="2:9" x14ac:dyDescent="0.25">
      <c r="B14521" s="35" t="s">
        <v>68</v>
      </c>
      <c r="C14521" s="35" t="s">
        <v>74</v>
      </c>
      <c r="D14521" s="35" t="s">
        <v>65</v>
      </c>
      <c r="E14521" s="35" t="s">
        <v>83</v>
      </c>
      <c r="F14521" s="35" t="s">
        <v>78</v>
      </c>
      <c r="G14521" s="35" t="s">
        <v>0</v>
      </c>
      <c r="H14521" s="35">
        <v>2000</v>
      </c>
      <c r="I14521" s="39">
        <f t="array" ref="I14521:I14581">TRANSPOSE([2]PopUrbAtivaH!$B$94:$BJB$94)</f>
        <v>0</v>
      </c>
    </row>
    <row r="14522" spans="2:9" x14ac:dyDescent="0.25">
      <c r="B14522" s="35" t="s">
        <v>68</v>
      </c>
      <c r="C14522" s="35" t="s">
        <v>74</v>
      </c>
      <c r="D14522" s="35" t="s">
        <v>65</v>
      </c>
      <c r="E14522" s="35" t="s">
        <v>83</v>
      </c>
      <c r="F14522" s="35" t="s">
        <v>78</v>
      </c>
      <c r="G14522" s="35" t="s">
        <v>0</v>
      </c>
      <c r="H14522" s="35">
        <v>2001</v>
      </c>
      <c r="I14522" s="39">
        <v>0</v>
      </c>
    </row>
    <row r="14523" spans="2:9" x14ac:dyDescent="0.25">
      <c r="B14523" s="35" t="s">
        <v>68</v>
      </c>
      <c r="C14523" s="35" t="s">
        <v>74</v>
      </c>
      <c r="D14523" s="35" t="s">
        <v>65</v>
      </c>
      <c r="E14523" s="35" t="s">
        <v>83</v>
      </c>
      <c r="F14523" s="35" t="s">
        <v>78</v>
      </c>
      <c r="G14523" s="35" t="s">
        <v>0</v>
      </c>
      <c r="H14523" s="35">
        <v>2002</v>
      </c>
      <c r="I14523" s="39">
        <v>0</v>
      </c>
    </row>
    <row r="14524" spans="2:9" x14ac:dyDescent="0.25">
      <c r="B14524" s="35" t="s">
        <v>68</v>
      </c>
      <c r="C14524" s="35" t="s">
        <v>74</v>
      </c>
      <c r="D14524" s="35" t="s">
        <v>65</v>
      </c>
      <c r="E14524" s="35" t="s">
        <v>83</v>
      </c>
      <c r="F14524" s="35" t="s">
        <v>78</v>
      </c>
      <c r="G14524" s="35" t="s">
        <v>0</v>
      </c>
      <c r="H14524" s="35">
        <v>2003</v>
      </c>
      <c r="I14524" s="39">
        <v>0</v>
      </c>
    </row>
    <row r="14525" spans="2:9" x14ac:dyDescent="0.25">
      <c r="B14525" s="35" t="s">
        <v>68</v>
      </c>
      <c r="C14525" s="35" t="s">
        <v>74</v>
      </c>
      <c r="D14525" s="35" t="s">
        <v>65</v>
      </c>
      <c r="E14525" s="35" t="s">
        <v>83</v>
      </c>
      <c r="F14525" s="35" t="s">
        <v>78</v>
      </c>
      <c r="G14525" s="35" t="s">
        <v>0</v>
      </c>
      <c r="H14525" s="35">
        <v>2004</v>
      </c>
      <c r="I14525" s="39">
        <v>0</v>
      </c>
    </row>
    <row r="14526" spans="2:9" x14ac:dyDescent="0.25">
      <c r="B14526" s="35" t="s">
        <v>68</v>
      </c>
      <c r="C14526" s="35" t="s">
        <v>74</v>
      </c>
      <c r="D14526" s="35" t="s">
        <v>65</v>
      </c>
      <c r="E14526" s="35" t="s">
        <v>83</v>
      </c>
      <c r="F14526" s="35" t="s">
        <v>78</v>
      </c>
      <c r="G14526" s="35" t="s">
        <v>0</v>
      </c>
      <c r="H14526" s="35">
        <v>2005</v>
      </c>
      <c r="I14526" s="39">
        <v>0</v>
      </c>
    </row>
    <row r="14527" spans="2:9" x14ac:dyDescent="0.25">
      <c r="B14527" s="35" t="s">
        <v>68</v>
      </c>
      <c r="C14527" s="35" t="s">
        <v>74</v>
      </c>
      <c r="D14527" s="35" t="s">
        <v>65</v>
      </c>
      <c r="E14527" s="35" t="s">
        <v>83</v>
      </c>
      <c r="F14527" s="35" t="s">
        <v>78</v>
      </c>
      <c r="G14527" s="35" t="s">
        <v>0</v>
      </c>
      <c r="H14527" s="35">
        <v>2006</v>
      </c>
      <c r="I14527" s="39">
        <v>0</v>
      </c>
    </row>
    <row r="14528" spans="2:9" x14ac:dyDescent="0.25">
      <c r="B14528" s="35" t="s">
        <v>68</v>
      </c>
      <c r="C14528" s="35" t="s">
        <v>74</v>
      </c>
      <c r="D14528" s="35" t="s">
        <v>65</v>
      </c>
      <c r="E14528" s="35" t="s">
        <v>83</v>
      </c>
      <c r="F14528" s="35" t="s">
        <v>78</v>
      </c>
      <c r="G14528" s="35" t="s">
        <v>0</v>
      </c>
      <c r="H14528" s="35">
        <v>2007</v>
      </c>
      <c r="I14528" s="39">
        <v>0</v>
      </c>
    </row>
    <row r="14529" spans="2:9" x14ac:dyDescent="0.25">
      <c r="B14529" s="35" t="s">
        <v>68</v>
      </c>
      <c r="C14529" s="35" t="s">
        <v>74</v>
      </c>
      <c r="D14529" s="35" t="s">
        <v>65</v>
      </c>
      <c r="E14529" s="35" t="s">
        <v>83</v>
      </c>
      <c r="F14529" s="35" t="s">
        <v>78</v>
      </c>
      <c r="G14529" s="35" t="s">
        <v>0</v>
      </c>
      <c r="H14529" s="35">
        <v>2008</v>
      </c>
      <c r="I14529" s="39">
        <v>0</v>
      </c>
    </row>
    <row r="14530" spans="2:9" x14ac:dyDescent="0.25">
      <c r="B14530" s="35" t="s">
        <v>68</v>
      </c>
      <c r="C14530" s="35" t="s">
        <v>74</v>
      </c>
      <c r="D14530" s="35" t="s">
        <v>65</v>
      </c>
      <c r="E14530" s="35" t="s">
        <v>83</v>
      </c>
      <c r="F14530" s="35" t="s">
        <v>78</v>
      </c>
      <c r="G14530" s="35" t="s">
        <v>0</v>
      </c>
      <c r="H14530" s="35">
        <v>2009</v>
      </c>
      <c r="I14530" s="39">
        <v>0</v>
      </c>
    </row>
    <row r="14531" spans="2:9" x14ac:dyDescent="0.25">
      <c r="B14531" s="35" t="s">
        <v>68</v>
      </c>
      <c r="C14531" s="35" t="s">
        <v>74</v>
      </c>
      <c r="D14531" s="35" t="s">
        <v>65</v>
      </c>
      <c r="E14531" s="35" t="s">
        <v>83</v>
      </c>
      <c r="F14531" s="35" t="s">
        <v>78</v>
      </c>
      <c r="G14531" s="35" t="s">
        <v>0</v>
      </c>
      <c r="H14531" s="35">
        <v>2010</v>
      </c>
      <c r="I14531" s="39">
        <v>0</v>
      </c>
    </row>
    <row r="14532" spans="2:9" x14ac:dyDescent="0.25">
      <c r="B14532" s="35" t="s">
        <v>68</v>
      </c>
      <c r="C14532" s="35" t="s">
        <v>74</v>
      </c>
      <c r="D14532" s="35" t="s">
        <v>65</v>
      </c>
      <c r="E14532" s="35" t="s">
        <v>83</v>
      </c>
      <c r="F14532" s="35" t="s">
        <v>78</v>
      </c>
      <c r="G14532" s="35" t="s">
        <v>0</v>
      </c>
      <c r="H14532" s="35">
        <v>2011</v>
      </c>
      <c r="I14532" s="39">
        <v>47906834.482345343</v>
      </c>
    </row>
    <row r="14533" spans="2:9" x14ac:dyDescent="0.25">
      <c r="B14533" s="35" t="s">
        <v>68</v>
      </c>
      <c r="C14533" s="35" t="s">
        <v>74</v>
      </c>
      <c r="D14533" s="35" t="s">
        <v>65</v>
      </c>
      <c r="E14533" s="35" t="s">
        <v>83</v>
      </c>
      <c r="F14533" s="35" t="s">
        <v>78</v>
      </c>
      <c r="G14533" s="35" t="s">
        <v>0</v>
      </c>
      <c r="H14533" s="35">
        <v>2012</v>
      </c>
      <c r="I14533" s="39">
        <v>48891221.630973101</v>
      </c>
    </row>
    <row r="14534" spans="2:9" x14ac:dyDescent="0.25">
      <c r="B14534" s="35" t="s">
        <v>68</v>
      </c>
      <c r="C14534" s="35" t="s">
        <v>74</v>
      </c>
      <c r="D14534" s="35" t="s">
        <v>65</v>
      </c>
      <c r="E14534" s="35" t="s">
        <v>83</v>
      </c>
      <c r="F14534" s="35" t="s">
        <v>78</v>
      </c>
      <c r="G14534" s="35" t="s">
        <v>0</v>
      </c>
      <c r="H14534" s="35">
        <v>2013</v>
      </c>
      <c r="I14534" s="39">
        <v>49530321.164229348</v>
      </c>
    </row>
    <row r="14535" spans="2:9" x14ac:dyDescent="0.25">
      <c r="B14535" s="35" t="s">
        <v>68</v>
      </c>
      <c r="C14535" s="35" t="s">
        <v>74</v>
      </c>
      <c r="D14535" s="35" t="s">
        <v>65</v>
      </c>
      <c r="E14535" s="35" t="s">
        <v>83</v>
      </c>
      <c r="F14535" s="35" t="s">
        <v>78</v>
      </c>
      <c r="G14535" s="35" t="s">
        <v>0</v>
      </c>
      <c r="H14535" s="35">
        <v>2014</v>
      </c>
      <c r="I14535" s="39">
        <v>50836568.927025817</v>
      </c>
    </row>
    <row r="14536" spans="2:9" x14ac:dyDescent="0.25">
      <c r="B14536" s="35" t="s">
        <v>68</v>
      </c>
      <c r="C14536" s="35" t="s">
        <v>74</v>
      </c>
      <c r="D14536" s="35" t="s">
        <v>65</v>
      </c>
      <c r="E14536" s="35" t="s">
        <v>83</v>
      </c>
      <c r="F14536" s="35" t="s">
        <v>78</v>
      </c>
      <c r="G14536" s="35" t="s">
        <v>0</v>
      </c>
      <c r="H14536" s="35">
        <v>2015</v>
      </c>
      <c r="I14536" s="39">
        <v>51140112.787892446</v>
      </c>
    </row>
    <row r="14537" spans="2:9" x14ac:dyDescent="0.25">
      <c r="B14537" s="35" t="s">
        <v>68</v>
      </c>
      <c r="C14537" s="35" t="s">
        <v>74</v>
      </c>
      <c r="D14537" s="35" t="s">
        <v>65</v>
      </c>
      <c r="E14537" s="35" t="s">
        <v>83</v>
      </c>
      <c r="F14537" s="35" t="s">
        <v>78</v>
      </c>
      <c r="G14537" s="35" t="s">
        <v>0</v>
      </c>
      <c r="H14537" s="35">
        <v>2016</v>
      </c>
      <c r="I14537" s="39">
        <v>51724710.582782187</v>
      </c>
    </row>
    <row r="14538" spans="2:9" x14ac:dyDescent="0.25">
      <c r="B14538" s="35" t="s">
        <v>68</v>
      </c>
      <c r="C14538" s="35" t="s">
        <v>74</v>
      </c>
      <c r="D14538" s="35" t="s">
        <v>65</v>
      </c>
      <c r="E14538" s="35" t="s">
        <v>83</v>
      </c>
      <c r="F14538" s="35" t="s">
        <v>78</v>
      </c>
      <c r="G14538" s="35" t="s">
        <v>0</v>
      </c>
      <c r="H14538" s="35">
        <v>2017</v>
      </c>
      <c r="I14538" s="39">
        <v>52289190.020211011</v>
      </c>
    </row>
    <row r="14539" spans="2:9" x14ac:dyDescent="0.25">
      <c r="B14539" s="35" t="s">
        <v>68</v>
      </c>
      <c r="C14539" s="35" t="s">
        <v>74</v>
      </c>
      <c r="D14539" s="35" t="s">
        <v>65</v>
      </c>
      <c r="E14539" s="35" t="s">
        <v>83</v>
      </c>
      <c r="F14539" s="35" t="s">
        <v>78</v>
      </c>
      <c r="G14539" s="35" t="s">
        <v>0</v>
      </c>
      <c r="H14539" s="35">
        <v>2018</v>
      </c>
      <c r="I14539" s="39">
        <v>52829874.899585143</v>
      </c>
    </row>
    <row r="14540" spans="2:9" x14ac:dyDescent="0.25">
      <c r="B14540" s="35" t="s">
        <v>68</v>
      </c>
      <c r="C14540" s="35" t="s">
        <v>74</v>
      </c>
      <c r="D14540" s="35" t="s">
        <v>65</v>
      </c>
      <c r="E14540" s="35" t="s">
        <v>83</v>
      </c>
      <c r="F14540" s="35" t="s">
        <v>78</v>
      </c>
      <c r="G14540" s="35" t="s">
        <v>0</v>
      </c>
      <c r="H14540" s="35">
        <v>2019</v>
      </c>
      <c r="I14540" s="39">
        <v>53344913.333930656</v>
      </c>
    </row>
    <row r="14541" spans="2:9" x14ac:dyDescent="0.25">
      <c r="B14541" s="35" t="s">
        <v>68</v>
      </c>
      <c r="C14541" s="35" t="s">
        <v>74</v>
      </c>
      <c r="D14541" s="35" t="s">
        <v>65</v>
      </c>
      <c r="E14541" s="35" t="s">
        <v>83</v>
      </c>
      <c r="F14541" s="35" t="s">
        <v>78</v>
      </c>
      <c r="G14541" s="35" t="s">
        <v>0</v>
      </c>
      <c r="H14541" s="35">
        <v>2020</v>
      </c>
      <c r="I14541" s="39">
        <v>53831210.795707531</v>
      </c>
    </row>
    <row r="14542" spans="2:9" x14ac:dyDescent="0.25">
      <c r="B14542" s="35" t="s">
        <v>68</v>
      </c>
      <c r="C14542" s="35" t="s">
        <v>74</v>
      </c>
      <c r="D14542" s="35" t="s">
        <v>65</v>
      </c>
      <c r="E14542" s="35" t="s">
        <v>83</v>
      </c>
      <c r="F14542" s="35" t="s">
        <v>78</v>
      </c>
      <c r="G14542" s="35" t="s">
        <v>0</v>
      </c>
      <c r="H14542" s="35">
        <v>2021</v>
      </c>
      <c r="I14542" s="39">
        <v>54284464.054768734</v>
      </c>
    </row>
    <row r="14543" spans="2:9" x14ac:dyDescent="0.25">
      <c r="B14543" s="35" t="s">
        <v>68</v>
      </c>
      <c r="C14543" s="35" t="s">
        <v>74</v>
      </c>
      <c r="D14543" s="35" t="s">
        <v>65</v>
      </c>
      <c r="E14543" s="35" t="s">
        <v>83</v>
      </c>
      <c r="F14543" s="35" t="s">
        <v>78</v>
      </c>
      <c r="G14543" s="35" t="s">
        <v>0</v>
      </c>
      <c r="H14543" s="35">
        <v>2022</v>
      </c>
      <c r="I14543" s="39">
        <v>54703260.770712107</v>
      </c>
    </row>
    <row r="14544" spans="2:9" x14ac:dyDescent="0.25">
      <c r="B14544" s="35" t="s">
        <v>68</v>
      </c>
      <c r="C14544" s="35" t="s">
        <v>74</v>
      </c>
      <c r="D14544" s="35" t="s">
        <v>65</v>
      </c>
      <c r="E14544" s="35" t="s">
        <v>83</v>
      </c>
      <c r="F14544" s="35" t="s">
        <v>78</v>
      </c>
      <c r="G14544" s="35" t="s">
        <v>0</v>
      </c>
      <c r="H14544" s="35">
        <v>2023</v>
      </c>
      <c r="I14544" s="39">
        <v>55087926.810404666</v>
      </c>
    </row>
    <row r="14545" spans="2:9" x14ac:dyDescent="0.25">
      <c r="B14545" s="35" t="s">
        <v>68</v>
      </c>
      <c r="C14545" s="35" t="s">
        <v>74</v>
      </c>
      <c r="D14545" s="35" t="s">
        <v>65</v>
      </c>
      <c r="E14545" s="35" t="s">
        <v>83</v>
      </c>
      <c r="F14545" s="35" t="s">
        <v>78</v>
      </c>
      <c r="G14545" s="35" t="s">
        <v>0</v>
      </c>
      <c r="H14545" s="35">
        <v>2024</v>
      </c>
      <c r="I14545" s="39">
        <v>55437289.997861058</v>
      </c>
    </row>
    <row r="14546" spans="2:9" x14ac:dyDescent="0.25">
      <c r="B14546" s="35" t="s">
        <v>68</v>
      </c>
      <c r="C14546" s="35" t="s">
        <v>74</v>
      </c>
      <c r="D14546" s="35" t="s">
        <v>65</v>
      </c>
      <c r="E14546" s="35" t="s">
        <v>83</v>
      </c>
      <c r="F14546" s="35" t="s">
        <v>78</v>
      </c>
      <c r="G14546" s="35" t="s">
        <v>0</v>
      </c>
      <c r="H14546" s="35">
        <v>2025</v>
      </c>
      <c r="I14546" s="39">
        <v>55752008.168429233</v>
      </c>
    </row>
    <row r="14547" spans="2:9" x14ac:dyDescent="0.25">
      <c r="B14547" s="35" t="s">
        <v>68</v>
      </c>
      <c r="C14547" s="35" t="s">
        <v>74</v>
      </c>
      <c r="D14547" s="35" t="s">
        <v>65</v>
      </c>
      <c r="E14547" s="35" t="s">
        <v>83</v>
      </c>
      <c r="F14547" s="35" t="s">
        <v>78</v>
      </c>
      <c r="G14547" s="35" t="s">
        <v>0</v>
      </c>
      <c r="H14547" s="35">
        <v>2026</v>
      </c>
      <c r="I14547" s="39">
        <v>56031663.849883512</v>
      </c>
    </row>
    <row r="14548" spans="2:9" x14ac:dyDescent="0.25">
      <c r="B14548" s="35" t="s">
        <v>68</v>
      </c>
      <c r="C14548" s="35" t="s">
        <v>74</v>
      </c>
      <c r="D14548" s="35" t="s">
        <v>65</v>
      </c>
      <c r="E14548" s="35" t="s">
        <v>83</v>
      </c>
      <c r="F14548" s="35" t="s">
        <v>78</v>
      </c>
      <c r="G14548" s="35" t="s">
        <v>0</v>
      </c>
      <c r="H14548" s="35">
        <v>2027</v>
      </c>
      <c r="I14548" s="39">
        <v>56276078.071949854</v>
      </c>
    </row>
    <row r="14549" spans="2:9" x14ac:dyDescent="0.25">
      <c r="B14549" s="35" t="s">
        <v>68</v>
      </c>
      <c r="C14549" s="35" t="s">
        <v>74</v>
      </c>
      <c r="D14549" s="35" t="s">
        <v>65</v>
      </c>
      <c r="E14549" s="35" t="s">
        <v>83</v>
      </c>
      <c r="F14549" s="35" t="s">
        <v>78</v>
      </c>
      <c r="G14549" s="35" t="s">
        <v>0</v>
      </c>
      <c r="H14549" s="35">
        <v>2028</v>
      </c>
      <c r="I14549" s="39">
        <v>56486200.977074109</v>
      </c>
    </row>
    <row r="14550" spans="2:9" x14ac:dyDescent="0.25">
      <c r="B14550" s="35" t="s">
        <v>68</v>
      </c>
      <c r="C14550" s="35" t="s">
        <v>74</v>
      </c>
      <c r="D14550" s="35" t="s">
        <v>65</v>
      </c>
      <c r="E14550" s="35" t="s">
        <v>83</v>
      </c>
      <c r="F14550" s="35" t="s">
        <v>78</v>
      </c>
      <c r="G14550" s="35" t="s">
        <v>0</v>
      </c>
      <c r="H14550" s="35">
        <v>2029</v>
      </c>
      <c r="I14550" s="39">
        <v>56663477.199833468</v>
      </c>
    </row>
    <row r="14551" spans="2:9" x14ac:dyDescent="0.25">
      <c r="B14551" s="35" t="s">
        <v>68</v>
      </c>
      <c r="C14551" s="35" t="s">
        <v>74</v>
      </c>
      <c r="D14551" s="35" t="s">
        <v>65</v>
      </c>
      <c r="E14551" s="35" t="s">
        <v>83</v>
      </c>
      <c r="F14551" s="35" t="s">
        <v>78</v>
      </c>
      <c r="G14551" s="35" t="s">
        <v>0</v>
      </c>
      <c r="H14551" s="35">
        <v>2030</v>
      </c>
      <c r="I14551" s="39">
        <v>56808137.500582747</v>
      </c>
    </row>
    <row r="14552" spans="2:9" x14ac:dyDescent="0.25">
      <c r="B14552" s="35" t="s">
        <v>68</v>
      </c>
      <c r="C14552" s="35" t="s">
        <v>74</v>
      </c>
      <c r="D14552" s="35" t="s">
        <v>65</v>
      </c>
      <c r="E14552" s="35" t="s">
        <v>83</v>
      </c>
      <c r="F14552" s="35" t="s">
        <v>78</v>
      </c>
      <c r="G14552" s="35" t="s">
        <v>0</v>
      </c>
      <c r="H14552" s="35">
        <v>2031</v>
      </c>
      <c r="I14552" s="39">
        <v>56918917.756256737</v>
      </c>
    </row>
    <row r="14553" spans="2:9" x14ac:dyDescent="0.25">
      <c r="B14553" s="35" t="s">
        <v>68</v>
      </c>
      <c r="C14553" s="35" t="s">
        <v>74</v>
      </c>
      <c r="D14553" s="35" t="s">
        <v>65</v>
      </c>
      <c r="E14553" s="35" t="s">
        <v>83</v>
      </c>
      <c r="F14553" s="35" t="s">
        <v>78</v>
      </c>
      <c r="G14553" s="35" t="s">
        <v>0</v>
      </c>
      <c r="H14553" s="35">
        <v>2032</v>
      </c>
      <c r="I14553" s="39">
        <v>56998524.418693908</v>
      </c>
    </row>
    <row r="14554" spans="2:9" x14ac:dyDescent="0.25">
      <c r="B14554" s="35" t="s">
        <v>68</v>
      </c>
      <c r="C14554" s="35" t="s">
        <v>74</v>
      </c>
      <c r="D14554" s="35" t="s">
        <v>65</v>
      </c>
      <c r="E14554" s="35" t="s">
        <v>83</v>
      </c>
      <c r="F14554" s="35" t="s">
        <v>78</v>
      </c>
      <c r="G14554" s="35" t="s">
        <v>0</v>
      </c>
      <c r="H14554" s="35">
        <v>2033</v>
      </c>
      <c r="I14554" s="39">
        <v>57047663.541502245</v>
      </c>
    </row>
    <row r="14555" spans="2:9" x14ac:dyDescent="0.25">
      <c r="B14555" s="35" t="s">
        <v>68</v>
      </c>
      <c r="C14555" s="35" t="s">
        <v>74</v>
      </c>
      <c r="D14555" s="35" t="s">
        <v>65</v>
      </c>
      <c r="E14555" s="35" t="s">
        <v>83</v>
      </c>
      <c r="F14555" s="35" t="s">
        <v>78</v>
      </c>
      <c r="G14555" s="35" t="s">
        <v>0</v>
      </c>
      <c r="H14555" s="35">
        <v>2034</v>
      </c>
      <c r="I14555" s="39">
        <v>57066480.08632075</v>
      </c>
    </row>
    <row r="14556" spans="2:9" x14ac:dyDescent="0.25">
      <c r="B14556" s="35" t="s">
        <v>68</v>
      </c>
      <c r="C14556" s="35" t="s">
        <v>74</v>
      </c>
      <c r="D14556" s="35" t="s">
        <v>65</v>
      </c>
      <c r="E14556" s="35" t="s">
        <v>83</v>
      </c>
      <c r="F14556" s="35" t="s">
        <v>78</v>
      </c>
      <c r="G14556" s="35" t="s">
        <v>0</v>
      </c>
      <c r="H14556" s="35">
        <v>2035</v>
      </c>
      <c r="I14556" s="39">
        <v>57055633.693694212</v>
      </c>
    </row>
    <row r="14557" spans="2:9" x14ac:dyDescent="0.25">
      <c r="B14557" s="35" t="s">
        <v>68</v>
      </c>
      <c r="C14557" s="35" t="s">
        <v>74</v>
      </c>
      <c r="D14557" s="35" t="s">
        <v>65</v>
      </c>
      <c r="E14557" s="35" t="s">
        <v>83</v>
      </c>
      <c r="F14557" s="35" t="s">
        <v>78</v>
      </c>
      <c r="G14557" s="35" t="s">
        <v>0</v>
      </c>
      <c r="H14557" s="35">
        <v>2036</v>
      </c>
      <c r="I14557" s="39">
        <v>57016153.921328664</v>
      </c>
    </row>
    <row r="14558" spans="2:9" x14ac:dyDescent="0.25">
      <c r="B14558" s="35" t="s">
        <v>68</v>
      </c>
      <c r="C14558" s="35" t="s">
        <v>74</v>
      </c>
      <c r="D14558" s="35" t="s">
        <v>65</v>
      </c>
      <c r="E14558" s="35" t="s">
        <v>83</v>
      </c>
      <c r="F14558" s="35" t="s">
        <v>78</v>
      </c>
      <c r="G14558" s="35" t="s">
        <v>0</v>
      </c>
      <c r="H14558" s="35">
        <v>2037</v>
      </c>
      <c r="I14558" s="39">
        <v>56948058.794875287</v>
      </c>
    </row>
    <row r="14559" spans="2:9" x14ac:dyDescent="0.25">
      <c r="B14559" s="35" t="s">
        <v>68</v>
      </c>
      <c r="C14559" s="35" t="s">
        <v>74</v>
      </c>
      <c r="D14559" s="35" t="s">
        <v>65</v>
      </c>
      <c r="E14559" s="35" t="s">
        <v>83</v>
      </c>
      <c r="F14559" s="35" t="s">
        <v>78</v>
      </c>
      <c r="G14559" s="35" t="s">
        <v>0</v>
      </c>
      <c r="H14559" s="35">
        <v>2038</v>
      </c>
      <c r="I14559" s="39">
        <v>56851045.88022767</v>
      </c>
    </row>
    <row r="14560" spans="2:9" x14ac:dyDescent="0.25">
      <c r="B14560" s="35" t="s">
        <v>68</v>
      </c>
      <c r="C14560" s="35" t="s">
        <v>74</v>
      </c>
      <c r="D14560" s="35" t="s">
        <v>65</v>
      </c>
      <c r="E14560" s="35" t="s">
        <v>83</v>
      </c>
      <c r="F14560" s="35" t="s">
        <v>78</v>
      </c>
      <c r="G14560" s="35" t="s">
        <v>0</v>
      </c>
      <c r="H14560" s="35">
        <v>2039</v>
      </c>
      <c r="I14560" s="39">
        <v>56725542.667932779</v>
      </c>
    </row>
    <row r="14561" spans="2:9" x14ac:dyDescent="0.25">
      <c r="B14561" s="35" t="s">
        <v>68</v>
      </c>
      <c r="C14561" s="35" t="s">
        <v>74</v>
      </c>
      <c r="D14561" s="35" t="s">
        <v>65</v>
      </c>
      <c r="E14561" s="35" t="s">
        <v>83</v>
      </c>
      <c r="F14561" s="35" t="s">
        <v>78</v>
      </c>
      <c r="G14561" s="35" t="s">
        <v>0</v>
      </c>
      <c r="H14561" s="35">
        <v>2040</v>
      </c>
      <c r="I14561" s="39">
        <v>56573174.241264269</v>
      </c>
    </row>
    <row r="14562" spans="2:9" x14ac:dyDescent="0.25">
      <c r="B14562" s="35" t="s">
        <v>68</v>
      </c>
      <c r="C14562" s="35" t="s">
        <v>74</v>
      </c>
      <c r="D14562" s="35" t="s">
        <v>65</v>
      </c>
      <c r="E14562" s="35" t="s">
        <v>83</v>
      </c>
      <c r="F14562" s="35" t="s">
        <v>78</v>
      </c>
      <c r="G14562" s="35" t="s">
        <v>0</v>
      </c>
      <c r="H14562" s="35">
        <v>2041</v>
      </c>
      <c r="I14562" s="39">
        <v>56394543.647373937</v>
      </c>
    </row>
    <row r="14563" spans="2:9" x14ac:dyDescent="0.25">
      <c r="B14563" s="35" t="s">
        <v>68</v>
      </c>
      <c r="C14563" s="35" t="s">
        <v>74</v>
      </c>
      <c r="D14563" s="35" t="s">
        <v>65</v>
      </c>
      <c r="E14563" s="35" t="s">
        <v>83</v>
      </c>
      <c r="F14563" s="35" t="s">
        <v>78</v>
      </c>
      <c r="G14563" s="35" t="s">
        <v>0</v>
      </c>
      <c r="H14563" s="35">
        <v>2042</v>
      </c>
      <c r="I14563" s="39">
        <v>56190950.583507009</v>
      </c>
    </row>
    <row r="14564" spans="2:9" x14ac:dyDescent="0.25">
      <c r="B14564" s="35" t="s">
        <v>68</v>
      </c>
      <c r="C14564" s="35" t="s">
        <v>74</v>
      </c>
      <c r="D14564" s="35" t="s">
        <v>65</v>
      </c>
      <c r="E14564" s="35" t="s">
        <v>83</v>
      </c>
      <c r="F14564" s="35" t="s">
        <v>78</v>
      </c>
      <c r="G14564" s="35" t="s">
        <v>0</v>
      </c>
      <c r="H14564" s="35">
        <v>2043</v>
      </c>
      <c r="I14564" s="39">
        <v>55962951.211877473</v>
      </c>
    </row>
    <row r="14565" spans="2:9" x14ac:dyDescent="0.25">
      <c r="B14565" s="35" t="s">
        <v>68</v>
      </c>
      <c r="C14565" s="35" t="s">
        <v>74</v>
      </c>
      <c r="D14565" s="35" t="s">
        <v>65</v>
      </c>
      <c r="E14565" s="35" t="s">
        <v>83</v>
      </c>
      <c r="F14565" s="35" t="s">
        <v>78</v>
      </c>
      <c r="G14565" s="35" t="s">
        <v>0</v>
      </c>
      <c r="H14565" s="35">
        <v>2044</v>
      </c>
      <c r="I14565" s="39">
        <v>55711821.914780937</v>
      </c>
    </row>
    <row r="14566" spans="2:9" x14ac:dyDescent="0.25">
      <c r="B14566" s="35" t="s">
        <v>68</v>
      </c>
      <c r="C14566" s="35" t="s">
        <v>74</v>
      </c>
      <c r="D14566" s="35" t="s">
        <v>65</v>
      </c>
      <c r="E14566" s="35" t="s">
        <v>83</v>
      </c>
      <c r="F14566" s="35" t="s">
        <v>78</v>
      </c>
      <c r="G14566" s="35" t="s">
        <v>0</v>
      </c>
      <c r="H14566" s="35">
        <v>2045</v>
      </c>
      <c r="I14566" s="39">
        <v>55438482.155949436</v>
      </c>
    </row>
    <row r="14567" spans="2:9" x14ac:dyDescent="0.25">
      <c r="B14567" s="35" t="s">
        <v>68</v>
      </c>
      <c r="C14567" s="35" t="s">
        <v>74</v>
      </c>
      <c r="D14567" s="35" t="s">
        <v>65</v>
      </c>
      <c r="E14567" s="35" t="s">
        <v>83</v>
      </c>
      <c r="F14567" s="35" t="s">
        <v>78</v>
      </c>
      <c r="G14567" s="35" t="s">
        <v>0</v>
      </c>
      <c r="H14567" s="35">
        <v>2046</v>
      </c>
      <c r="I14567" s="39">
        <v>55143933.999323793</v>
      </c>
    </row>
    <row r="14568" spans="2:9" x14ac:dyDescent="0.25">
      <c r="B14568" s="35" t="s">
        <v>68</v>
      </c>
      <c r="C14568" s="35" t="s">
        <v>74</v>
      </c>
      <c r="D14568" s="35" t="s">
        <v>65</v>
      </c>
      <c r="E14568" s="35" t="s">
        <v>83</v>
      </c>
      <c r="F14568" s="35" t="s">
        <v>78</v>
      </c>
      <c r="G14568" s="35" t="s">
        <v>0</v>
      </c>
      <c r="H14568" s="35">
        <v>2047</v>
      </c>
      <c r="I14568" s="39">
        <v>54831128.896881424</v>
      </c>
    </row>
    <row r="14569" spans="2:9" x14ac:dyDescent="0.25">
      <c r="B14569" s="35" t="s">
        <v>68</v>
      </c>
      <c r="C14569" s="35" t="s">
        <v>74</v>
      </c>
      <c r="D14569" s="35" t="s">
        <v>65</v>
      </c>
      <c r="E14569" s="35" t="s">
        <v>83</v>
      </c>
      <c r="F14569" s="35" t="s">
        <v>78</v>
      </c>
      <c r="G14569" s="35" t="s">
        <v>0</v>
      </c>
      <c r="H14569" s="35">
        <v>2048</v>
      </c>
      <c r="I14569" s="39">
        <v>54502750.986527771</v>
      </c>
    </row>
    <row r="14570" spans="2:9" x14ac:dyDescent="0.25">
      <c r="B14570" s="35" t="s">
        <v>68</v>
      </c>
      <c r="C14570" s="35" t="s">
        <v>74</v>
      </c>
      <c r="D14570" s="35" t="s">
        <v>65</v>
      </c>
      <c r="E14570" s="35" t="s">
        <v>83</v>
      </c>
      <c r="F14570" s="35" t="s">
        <v>78</v>
      </c>
      <c r="G14570" s="35" t="s">
        <v>0</v>
      </c>
      <c r="H14570" s="35">
        <v>2049</v>
      </c>
      <c r="I14570" s="39">
        <v>54161320.933134712</v>
      </c>
    </row>
    <row r="14571" spans="2:9" x14ac:dyDescent="0.25">
      <c r="B14571" s="35" t="s">
        <v>68</v>
      </c>
      <c r="C14571" s="35" t="s">
        <v>74</v>
      </c>
      <c r="D14571" s="35" t="s">
        <v>65</v>
      </c>
      <c r="E14571" s="35" t="s">
        <v>83</v>
      </c>
      <c r="F14571" s="35" t="s">
        <v>78</v>
      </c>
      <c r="G14571" s="35" t="s">
        <v>0</v>
      </c>
      <c r="H14571" s="35">
        <v>2050</v>
      </c>
      <c r="I14571" s="39">
        <v>53808971.023577146</v>
      </c>
    </row>
    <row r="14572" spans="2:9" x14ac:dyDescent="0.25">
      <c r="B14572" s="35" t="s">
        <v>68</v>
      </c>
      <c r="C14572" s="35" t="s">
        <v>74</v>
      </c>
      <c r="D14572" s="35" t="s">
        <v>65</v>
      </c>
      <c r="E14572" s="35" t="s">
        <v>83</v>
      </c>
      <c r="F14572" s="35" t="s">
        <v>78</v>
      </c>
      <c r="G14572" s="35" t="s">
        <v>0</v>
      </c>
      <c r="H14572" s="35">
        <v>2051</v>
      </c>
      <c r="I14572" s="39">
        <v>53446714.583994314</v>
      </c>
    </row>
    <row r="14573" spans="2:9" x14ac:dyDescent="0.25">
      <c r="B14573" s="35" t="s">
        <v>68</v>
      </c>
      <c r="C14573" s="35" t="s">
        <v>74</v>
      </c>
      <c r="D14573" s="35" t="s">
        <v>65</v>
      </c>
      <c r="E14573" s="35" t="s">
        <v>83</v>
      </c>
      <c r="F14573" s="35" t="s">
        <v>78</v>
      </c>
      <c r="G14573" s="35" t="s">
        <v>0</v>
      </c>
      <c r="H14573" s="35">
        <v>2052</v>
      </c>
      <c r="I14573" s="39">
        <v>53073833.576801307</v>
      </c>
    </row>
    <row r="14574" spans="2:9" x14ac:dyDescent="0.25">
      <c r="B14574" s="35" t="s">
        <v>68</v>
      </c>
      <c r="C14574" s="35" t="s">
        <v>74</v>
      </c>
      <c r="D14574" s="35" t="s">
        <v>65</v>
      </c>
      <c r="E14574" s="35" t="s">
        <v>83</v>
      </c>
      <c r="F14574" s="35" t="s">
        <v>78</v>
      </c>
      <c r="G14574" s="35" t="s">
        <v>0</v>
      </c>
      <c r="H14574" s="35">
        <v>2053</v>
      </c>
      <c r="I14574" s="39">
        <v>52691325.232122689</v>
      </c>
    </row>
    <row r="14575" spans="2:9" x14ac:dyDescent="0.25">
      <c r="B14575" s="35" t="s">
        <v>68</v>
      </c>
      <c r="C14575" s="35" t="s">
        <v>74</v>
      </c>
      <c r="D14575" s="35" t="s">
        <v>65</v>
      </c>
      <c r="E14575" s="35" t="s">
        <v>83</v>
      </c>
      <c r="F14575" s="35" t="s">
        <v>78</v>
      </c>
      <c r="G14575" s="35" t="s">
        <v>0</v>
      </c>
      <c r="H14575" s="35">
        <v>2054</v>
      </c>
      <c r="I14575" s="39">
        <v>52299897.633373655</v>
      </c>
    </row>
    <row r="14576" spans="2:9" x14ac:dyDescent="0.25">
      <c r="B14576" s="35" t="s">
        <v>68</v>
      </c>
      <c r="C14576" s="35" t="s">
        <v>74</v>
      </c>
      <c r="D14576" s="35" t="s">
        <v>65</v>
      </c>
      <c r="E14576" s="35" t="s">
        <v>83</v>
      </c>
      <c r="F14576" s="35" t="s">
        <v>78</v>
      </c>
      <c r="G14576" s="35" t="s">
        <v>0</v>
      </c>
      <c r="H14576" s="35">
        <v>2055</v>
      </c>
      <c r="I14576" s="39">
        <v>51899591.378666073</v>
      </c>
    </row>
    <row r="14577" spans="2:9" x14ac:dyDescent="0.25">
      <c r="B14577" s="35" t="s">
        <v>68</v>
      </c>
      <c r="C14577" s="35" t="s">
        <v>74</v>
      </c>
      <c r="D14577" s="35" t="s">
        <v>65</v>
      </c>
      <c r="E14577" s="35" t="s">
        <v>83</v>
      </c>
      <c r="F14577" s="35" t="s">
        <v>78</v>
      </c>
      <c r="G14577" s="35" t="s">
        <v>0</v>
      </c>
      <c r="H14577" s="35">
        <v>2056</v>
      </c>
      <c r="I14577" s="39">
        <v>51491314.42756395</v>
      </c>
    </row>
    <row r="14578" spans="2:9" x14ac:dyDescent="0.25">
      <c r="B14578" s="35" t="s">
        <v>68</v>
      </c>
      <c r="C14578" s="35" t="s">
        <v>74</v>
      </c>
      <c r="D14578" s="35" t="s">
        <v>65</v>
      </c>
      <c r="E14578" s="35" t="s">
        <v>83</v>
      </c>
      <c r="F14578" s="35" t="s">
        <v>78</v>
      </c>
      <c r="G14578" s="35" t="s">
        <v>0</v>
      </c>
      <c r="H14578" s="35">
        <v>2057</v>
      </c>
      <c r="I14578" s="39">
        <v>51075543.522494495</v>
      </c>
    </row>
    <row r="14579" spans="2:9" x14ac:dyDescent="0.25">
      <c r="B14579" s="35" t="s">
        <v>68</v>
      </c>
      <c r="C14579" s="35" t="s">
        <v>74</v>
      </c>
      <c r="D14579" s="35" t="s">
        <v>65</v>
      </c>
      <c r="E14579" s="35" t="s">
        <v>83</v>
      </c>
      <c r="F14579" s="35" t="s">
        <v>78</v>
      </c>
      <c r="G14579" s="35" t="s">
        <v>0</v>
      </c>
      <c r="H14579" s="35">
        <v>2058</v>
      </c>
      <c r="I14579" s="39">
        <v>50651766.661621273</v>
      </c>
    </row>
    <row r="14580" spans="2:9" x14ac:dyDescent="0.25">
      <c r="B14580" s="35" t="s">
        <v>68</v>
      </c>
      <c r="C14580" s="35" t="s">
        <v>74</v>
      </c>
      <c r="D14580" s="35" t="s">
        <v>65</v>
      </c>
      <c r="E14580" s="35" t="s">
        <v>83</v>
      </c>
      <c r="F14580" s="35" t="s">
        <v>78</v>
      </c>
      <c r="G14580" s="35" t="s">
        <v>0</v>
      </c>
      <c r="H14580" s="35">
        <v>2059</v>
      </c>
      <c r="I14580" s="39">
        <v>50219916.714128695</v>
      </c>
    </row>
    <row r="14581" spans="2:9" x14ac:dyDescent="0.25">
      <c r="B14581" s="35" t="s">
        <v>68</v>
      </c>
      <c r="C14581" s="35" t="s">
        <v>74</v>
      </c>
      <c r="D14581" s="35" t="s">
        <v>65</v>
      </c>
      <c r="E14581" s="35" t="s">
        <v>83</v>
      </c>
      <c r="F14581" s="35" t="s">
        <v>78</v>
      </c>
      <c r="G14581" s="35" t="s">
        <v>0</v>
      </c>
      <c r="H14581" s="35">
        <v>2060</v>
      </c>
      <c r="I14581" s="39">
        <v>49779213.801545285</v>
      </c>
    </row>
    <row r="14582" spans="2:9" x14ac:dyDescent="0.25">
      <c r="B14582" s="35" t="s">
        <v>68</v>
      </c>
      <c r="C14582" s="35" t="s">
        <v>74</v>
      </c>
      <c r="D14582" s="35" t="s">
        <v>65</v>
      </c>
      <c r="E14582" s="35" t="s">
        <v>83</v>
      </c>
      <c r="F14582" s="35" t="s">
        <v>77</v>
      </c>
      <c r="G14582" s="35" t="s">
        <v>0</v>
      </c>
      <c r="H14582" s="35">
        <v>2000</v>
      </c>
      <c r="I14582" s="39">
        <f t="array" ref="I14582:I14642">TRANSPOSE([2]PopUrbAtivaH!$B$96:$BJB$96)</f>
        <v>0</v>
      </c>
    </row>
    <row r="14583" spans="2:9" x14ac:dyDescent="0.25">
      <c r="B14583" s="35" t="s">
        <v>68</v>
      </c>
      <c r="C14583" s="35" t="s">
        <v>74</v>
      </c>
      <c r="D14583" s="35" t="s">
        <v>65</v>
      </c>
      <c r="E14583" s="35" t="s">
        <v>83</v>
      </c>
      <c r="F14583" s="35" t="s">
        <v>77</v>
      </c>
      <c r="G14583" s="35" t="s">
        <v>0</v>
      </c>
      <c r="H14583" s="35">
        <v>2001</v>
      </c>
      <c r="I14583" s="39">
        <v>0</v>
      </c>
    </row>
    <row r="14584" spans="2:9" x14ac:dyDescent="0.25">
      <c r="B14584" s="35" t="s">
        <v>68</v>
      </c>
      <c r="C14584" s="35" t="s">
        <v>74</v>
      </c>
      <c r="D14584" s="35" t="s">
        <v>65</v>
      </c>
      <c r="E14584" s="35" t="s">
        <v>83</v>
      </c>
      <c r="F14584" s="35" t="s">
        <v>77</v>
      </c>
      <c r="G14584" s="35" t="s">
        <v>0</v>
      </c>
      <c r="H14584" s="35">
        <v>2002</v>
      </c>
      <c r="I14584" s="39">
        <v>0</v>
      </c>
    </row>
    <row r="14585" spans="2:9" x14ac:dyDescent="0.25">
      <c r="B14585" s="35" t="s">
        <v>68</v>
      </c>
      <c r="C14585" s="35" t="s">
        <v>74</v>
      </c>
      <c r="D14585" s="35" t="s">
        <v>65</v>
      </c>
      <c r="E14585" s="35" t="s">
        <v>83</v>
      </c>
      <c r="F14585" s="35" t="s">
        <v>77</v>
      </c>
      <c r="G14585" s="35" t="s">
        <v>0</v>
      </c>
      <c r="H14585" s="35">
        <v>2003</v>
      </c>
      <c r="I14585" s="39">
        <v>0</v>
      </c>
    </row>
    <row r="14586" spans="2:9" x14ac:dyDescent="0.25">
      <c r="B14586" s="35" t="s">
        <v>68</v>
      </c>
      <c r="C14586" s="35" t="s">
        <v>74</v>
      </c>
      <c r="D14586" s="35" t="s">
        <v>65</v>
      </c>
      <c r="E14586" s="35" t="s">
        <v>83</v>
      </c>
      <c r="F14586" s="35" t="s">
        <v>77</v>
      </c>
      <c r="G14586" s="35" t="s">
        <v>0</v>
      </c>
      <c r="H14586" s="35">
        <v>2004</v>
      </c>
      <c r="I14586" s="39">
        <v>0</v>
      </c>
    </row>
    <row r="14587" spans="2:9" x14ac:dyDescent="0.25">
      <c r="B14587" s="35" t="s">
        <v>68</v>
      </c>
      <c r="C14587" s="35" t="s">
        <v>74</v>
      </c>
      <c r="D14587" s="35" t="s">
        <v>65</v>
      </c>
      <c r="E14587" s="35" t="s">
        <v>83</v>
      </c>
      <c r="F14587" s="35" t="s">
        <v>77</v>
      </c>
      <c r="G14587" s="35" t="s">
        <v>0</v>
      </c>
      <c r="H14587" s="35">
        <v>2005</v>
      </c>
      <c r="I14587" s="39">
        <v>0</v>
      </c>
    </row>
    <row r="14588" spans="2:9" x14ac:dyDescent="0.25">
      <c r="B14588" s="35" t="s">
        <v>68</v>
      </c>
      <c r="C14588" s="35" t="s">
        <v>74</v>
      </c>
      <c r="D14588" s="35" t="s">
        <v>65</v>
      </c>
      <c r="E14588" s="35" t="s">
        <v>83</v>
      </c>
      <c r="F14588" s="35" t="s">
        <v>77</v>
      </c>
      <c r="G14588" s="35" t="s">
        <v>0</v>
      </c>
      <c r="H14588" s="35">
        <v>2006</v>
      </c>
      <c r="I14588" s="39">
        <v>0</v>
      </c>
    </row>
    <row r="14589" spans="2:9" x14ac:dyDescent="0.25">
      <c r="B14589" s="35" t="s">
        <v>68</v>
      </c>
      <c r="C14589" s="35" t="s">
        <v>74</v>
      </c>
      <c r="D14589" s="35" t="s">
        <v>65</v>
      </c>
      <c r="E14589" s="35" t="s">
        <v>83</v>
      </c>
      <c r="F14589" s="35" t="s">
        <v>77</v>
      </c>
      <c r="G14589" s="35" t="s">
        <v>0</v>
      </c>
      <c r="H14589" s="35">
        <v>2007</v>
      </c>
      <c r="I14589" s="39">
        <v>0</v>
      </c>
    </row>
    <row r="14590" spans="2:9" x14ac:dyDescent="0.25">
      <c r="B14590" s="35" t="s">
        <v>68</v>
      </c>
      <c r="C14590" s="35" t="s">
        <v>74</v>
      </c>
      <c r="D14590" s="35" t="s">
        <v>65</v>
      </c>
      <c r="E14590" s="35" t="s">
        <v>83</v>
      </c>
      <c r="F14590" s="35" t="s">
        <v>77</v>
      </c>
      <c r="G14590" s="35" t="s">
        <v>0</v>
      </c>
      <c r="H14590" s="35">
        <v>2008</v>
      </c>
      <c r="I14590" s="39">
        <v>0</v>
      </c>
    </row>
    <row r="14591" spans="2:9" x14ac:dyDescent="0.25">
      <c r="B14591" s="35" t="s">
        <v>68</v>
      </c>
      <c r="C14591" s="35" t="s">
        <v>74</v>
      </c>
      <c r="D14591" s="35" t="s">
        <v>65</v>
      </c>
      <c r="E14591" s="35" t="s">
        <v>83</v>
      </c>
      <c r="F14591" s="35" t="s">
        <v>77</v>
      </c>
      <c r="G14591" s="35" t="s">
        <v>0</v>
      </c>
      <c r="H14591" s="35">
        <v>2009</v>
      </c>
      <c r="I14591" s="39">
        <v>0</v>
      </c>
    </row>
    <row r="14592" spans="2:9" x14ac:dyDescent="0.25">
      <c r="B14592" s="35" t="s">
        <v>68</v>
      </c>
      <c r="C14592" s="35" t="s">
        <v>74</v>
      </c>
      <c r="D14592" s="35" t="s">
        <v>65</v>
      </c>
      <c r="E14592" s="35" t="s">
        <v>83</v>
      </c>
      <c r="F14592" s="35" t="s">
        <v>77</v>
      </c>
      <c r="G14592" s="35" t="s">
        <v>0</v>
      </c>
      <c r="H14592" s="35">
        <v>2010</v>
      </c>
      <c r="I14592" s="39">
        <v>0</v>
      </c>
    </row>
    <row r="14593" spans="2:9" x14ac:dyDescent="0.25">
      <c r="B14593" s="35" t="s">
        <v>68</v>
      </c>
      <c r="C14593" s="35" t="s">
        <v>74</v>
      </c>
      <c r="D14593" s="35" t="s">
        <v>65</v>
      </c>
      <c r="E14593" s="35" t="s">
        <v>83</v>
      </c>
      <c r="F14593" s="35" t="s">
        <v>77</v>
      </c>
      <c r="G14593" s="35" t="s">
        <v>0</v>
      </c>
      <c r="H14593" s="35">
        <v>2011</v>
      </c>
      <c r="I14593" s="39">
        <v>47906834.482345343</v>
      </c>
    </row>
    <row r="14594" spans="2:9" x14ac:dyDescent="0.25">
      <c r="B14594" s="35" t="s">
        <v>68</v>
      </c>
      <c r="C14594" s="35" t="s">
        <v>74</v>
      </c>
      <c r="D14594" s="35" t="s">
        <v>65</v>
      </c>
      <c r="E14594" s="35" t="s">
        <v>83</v>
      </c>
      <c r="F14594" s="35" t="s">
        <v>77</v>
      </c>
      <c r="G14594" s="35" t="s">
        <v>0</v>
      </c>
      <c r="H14594" s="35">
        <v>2012</v>
      </c>
      <c r="I14594" s="39">
        <v>48891221.630973101</v>
      </c>
    </row>
    <row r="14595" spans="2:9" x14ac:dyDescent="0.25">
      <c r="B14595" s="35" t="s">
        <v>68</v>
      </c>
      <c r="C14595" s="35" t="s">
        <v>74</v>
      </c>
      <c r="D14595" s="35" t="s">
        <v>65</v>
      </c>
      <c r="E14595" s="35" t="s">
        <v>83</v>
      </c>
      <c r="F14595" s="35" t="s">
        <v>77</v>
      </c>
      <c r="G14595" s="35" t="s">
        <v>0</v>
      </c>
      <c r="H14595" s="35">
        <v>2013</v>
      </c>
      <c r="I14595" s="39">
        <v>49530321.164229348</v>
      </c>
    </row>
    <row r="14596" spans="2:9" x14ac:dyDescent="0.25">
      <c r="B14596" s="35" t="s">
        <v>68</v>
      </c>
      <c r="C14596" s="35" t="s">
        <v>74</v>
      </c>
      <c r="D14596" s="35" t="s">
        <v>65</v>
      </c>
      <c r="E14596" s="35" t="s">
        <v>83</v>
      </c>
      <c r="F14596" s="35" t="s">
        <v>77</v>
      </c>
      <c r="G14596" s="35" t="s">
        <v>0</v>
      </c>
      <c r="H14596" s="35">
        <v>2014</v>
      </c>
      <c r="I14596" s="39">
        <v>50836568.927025817</v>
      </c>
    </row>
    <row r="14597" spans="2:9" x14ac:dyDescent="0.25">
      <c r="B14597" s="35" t="s">
        <v>68</v>
      </c>
      <c r="C14597" s="35" t="s">
        <v>74</v>
      </c>
      <c r="D14597" s="35" t="s">
        <v>65</v>
      </c>
      <c r="E14597" s="35" t="s">
        <v>83</v>
      </c>
      <c r="F14597" s="35" t="s">
        <v>77</v>
      </c>
      <c r="G14597" s="35" t="s">
        <v>0</v>
      </c>
      <c r="H14597" s="35">
        <v>2015</v>
      </c>
      <c r="I14597" s="39">
        <v>51140112.787892446</v>
      </c>
    </row>
    <row r="14598" spans="2:9" x14ac:dyDescent="0.25">
      <c r="B14598" s="35" t="s">
        <v>68</v>
      </c>
      <c r="C14598" s="35" t="s">
        <v>74</v>
      </c>
      <c r="D14598" s="35" t="s">
        <v>65</v>
      </c>
      <c r="E14598" s="35" t="s">
        <v>83</v>
      </c>
      <c r="F14598" s="35" t="s">
        <v>77</v>
      </c>
      <c r="G14598" s="35" t="s">
        <v>0</v>
      </c>
      <c r="H14598" s="35">
        <v>2016</v>
      </c>
      <c r="I14598" s="39">
        <v>51724710.582782187</v>
      </c>
    </row>
    <row r="14599" spans="2:9" x14ac:dyDescent="0.25">
      <c r="B14599" s="35" t="s">
        <v>68</v>
      </c>
      <c r="C14599" s="35" t="s">
        <v>74</v>
      </c>
      <c r="D14599" s="35" t="s">
        <v>65</v>
      </c>
      <c r="E14599" s="35" t="s">
        <v>83</v>
      </c>
      <c r="F14599" s="35" t="s">
        <v>77</v>
      </c>
      <c r="G14599" s="35" t="s">
        <v>0</v>
      </c>
      <c r="H14599" s="35">
        <v>2017</v>
      </c>
      <c r="I14599" s="39">
        <v>52289190.020211011</v>
      </c>
    </row>
    <row r="14600" spans="2:9" x14ac:dyDescent="0.25">
      <c r="B14600" s="35" t="s">
        <v>68</v>
      </c>
      <c r="C14600" s="35" t="s">
        <v>74</v>
      </c>
      <c r="D14600" s="35" t="s">
        <v>65</v>
      </c>
      <c r="E14600" s="35" t="s">
        <v>83</v>
      </c>
      <c r="F14600" s="35" t="s">
        <v>77</v>
      </c>
      <c r="G14600" s="35" t="s">
        <v>0</v>
      </c>
      <c r="H14600" s="35">
        <v>2018</v>
      </c>
      <c r="I14600" s="39">
        <v>52829874.899585143</v>
      </c>
    </row>
    <row r="14601" spans="2:9" x14ac:dyDescent="0.25">
      <c r="B14601" s="35" t="s">
        <v>68</v>
      </c>
      <c r="C14601" s="35" t="s">
        <v>74</v>
      </c>
      <c r="D14601" s="35" t="s">
        <v>65</v>
      </c>
      <c r="E14601" s="35" t="s">
        <v>83</v>
      </c>
      <c r="F14601" s="35" t="s">
        <v>77</v>
      </c>
      <c r="G14601" s="35" t="s">
        <v>0</v>
      </c>
      <c r="H14601" s="35">
        <v>2019</v>
      </c>
      <c r="I14601" s="39">
        <v>53344913.333930656</v>
      </c>
    </row>
    <row r="14602" spans="2:9" x14ac:dyDescent="0.25">
      <c r="B14602" s="35" t="s">
        <v>68</v>
      </c>
      <c r="C14602" s="35" t="s">
        <v>74</v>
      </c>
      <c r="D14602" s="35" t="s">
        <v>65</v>
      </c>
      <c r="E14602" s="35" t="s">
        <v>83</v>
      </c>
      <c r="F14602" s="35" t="s">
        <v>77</v>
      </c>
      <c r="G14602" s="35" t="s">
        <v>0</v>
      </c>
      <c r="H14602" s="35">
        <v>2020</v>
      </c>
      <c r="I14602" s="39">
        <v>53831210.795707531</v>
      </c>
    </row>
    <row r="14603" spans="2:9" x14ac:dyDescent="0.25">
      <c r="B14603" s="35" t="s">
        <v>68</v>
      </c>
      <c r="C14603" s="35" t="s">
        <v>74</v>
      </c>
      <c r="D14603" s="35" t="s">
        <v>65</v>
      </c>
      <c r="E14603" s="35" t="s">
        <v>83</v>
      </c>
      <c r="F14603" s="35" t="s">
        <v>77</v>
      </c>
      <c r="G14603" s="35" t="s">
        <v>0</v>
      </c>
      <c r="H14603" s="35">
        <v>2021</v>
      </c>
      <c r="I14603" s="39">
        <v>54284464.054768734</v>
      </c>
    </row>
    <row r="14604" spans="2:9" x14ac:dyDescent="0.25">
      <c r="B14604" s="35" t="s">
        <v>68</v>
      </c>
      <c r="C14604" s="35" t="s">
        <v>74</v>
      </c>
      <c r="D14604" s="35" t="s">
        <v>65</v>
      </c>
      <c r="E14604" s="35" t="s">
        <v>83</v>
      </c>
      <c r="F14604" s="35" t="s">
        <v>77</v>
      </c>
      <c r="G14604" s="35" t="s">
        <v>0</v>
      </c>
      <c r="H14604" s="35">
        <v>2022</v>
      </c>
      <c r="I14604" s="39">
        <v>54703260.770712107</v>
      </c>
    </row>
    <row r="14605" spans="2:9" x14ac:dyDescent="0.25">
      <c r="B14605" s="35" t="s">
        <v>68</v>
      </c>
      <c r="C14605" s="35" t="s">
        <v>74</v>
      </c>
      <c r="D14605" s="35" t="s">
        <v>65</v>
      </c>
      <c r="E14605" s="35" t="s">
        <v>83</v>
      </c>
      <c r="F14605" s="35" t="s">
        <v>77</v>
      </c>
      <c r="G14605" s="35" t="s">
        <v>0</v>
      </c>
      <c r="H14605" s="35">
        <v>2023</v>
      </c>
      <c r="I14605" s="39">
        <v>55087926.810404666</v>
      </c>
    </row>
    <row r="14606" spans="2:9" x14ac:dyDescent="0.25">
      <c r="B14606" s="35" t="s">
        <v>68</v>
      </c>
      <c r="C14606" s="35" t="s">
        <v>74</v>
      </c>
      <c r="D14606" s="35" t="s">
        <v>65</v>
      </c>
      <c r="E14606" s="35" t="s">
        <v>83</v>
      </c>
      <c r="F14606" s="35" t="s">
        <v>77</v>
      </c>
      <c r="G14606" s="35" t="s">
        <v>0</v>
      </c>
      <c r="H14606" s="35">
        <v>2024</v>
      </c>
      <c r="I14606" s="39">
        <v>55437289.997861058</v>
      </c>
    </row>
    <row r="14607" spans="2:9" x14ac:dyDescent="0.25">
      <c r="B14607" s="35" t="s">
        <v>68</v>
      </c>
      <c r="C14607" s="35" t="s">
        <v>74</v>
      </c>
      <c r="D14607" s="35" t="s">
        <v>65</v>
      </c>
      <c r="E14607" s="35" t="s">
        <v>83</v>
      </c>
      <c r="F14607" s="35" t="s">
        <v>77</v>
      </c>
      <c r="G14607" s="35" t="s">
        <v>0</v>
      </c>
      <c r="H14607" s="35">
        <v>2025</v>
      </c>
      <c r="I14607" s="39">
        <v>55752008.168429233</v>
      </c>
    </row>
    <row r="14608" spans="2:9" x14ac:dyDescent="0.25">
      <c r="B14608" s="35" t="s">
        <v>68</v>
      </c>
      <c r="C14608" s="35" t="s">
        <v>74</v>
      </c>
      <c r="D14608" s="35" t="s">
        <v>65</v>
      </c>
      <c r="E14608" s="35" t="s">
        <v>83</v>
      </c>
      <c r="F14608" s="35" t="s">
        <v>77</v>
      </c>
      <c r="G14608" s="35" t="s">
        <v>0</v>
      </c>
      <c r="H14608" s="35">
        <v>2026</v>
      </c>
      <c r="I14608" s="39">
        <v>56031663.849883512</v>
      </c>
    </row>
    <row r="14609" spans="2:9" x14ac:dyDescent="0.25">
      <c r="B14609" s="35" t="s">
        <v>68</v>
      </c>
      <c r="C14609" s="35" t="s">
        <v>74</v>
      </c>
      <c r="D14609" s="35" t="s">
        <v>65</v>
      </c>
      <c r="E14609" s="35" t="s">
        <v>83</v>
      </c>
      <c r="F14609" s="35" t="s">
        <v>77</v>
      </c>
      <c r="G14609" s="35" t="s">
        <v>0</v>
      </c>
      <c r="H14609" s="35">
        <v>2027</v>
      </c>
      <c r="I14609" s="39">
        <v>56276078.071949854</v>
      </c>
    </row>
    <row r="14610" spans="2:9" x14ac:dyDescent="0.25">
      <c r="B14610" s="35" t="s">
        <v>68</v>
      </c>
      <c r="C14610" s="35" t="s">
        <v>74</v>
      </c>
      <c r="D14610" s="35" t="s">
        <v>65</v>
      </c>
      <c r="E14610" s="35" t="s">
        <v>83</v>
      </c>
      <c r="F14610" s="35" t="s">
        <v>77</v>
      </c>
      <c r="G14610" s="35" t="s">
        <v>0</v>
      </c>
      <c r="H14610" s="35">
        <v>2028</v>
      </c>
      <c r="I14610" s="39">
        <v>56486200.977074109</v>
      </c>
    </row>
    <row r="14611" spans="2:9" x14ac:dyDescent="0.25">
      <c r="B14611" s="35" t="s">
        <v>68</v>
      </c>
      <c r="C14611" s="35" t="s">
        <v>74</v>
      </c>
      <c r="D14611" s="35" t="s">
        <v>65</v>
      </c>
      <c r="E14611" s="35" t="s">
        <v>83</v>
      </c>
      <c r="F14611" s="35" t="s">
        <v>77</v>
      </c>
      <c r="G14611" s="35" t="s">
        <v>0</v>
      </c>
      <c r="H14611" s="35">
        <v>2029</v>
      </c>
      <c r="I14611" s="39">
        <v>56663477.199833468</v>
      </c>
    </row>
    <row r="14612" spans="2:9" x14ac:dyDescent="0.25">
      <c r="B14612" s="35" t="s">
        <v>68</v>
      </c>
      <c r="C14612" s="35" t="s">
        <v>74</v>
      </c>
      <c r="D14612" s="35" t="s">
        <v>65</v>
      </c>
      <c r="E14612" s="35" t="s">
        <v>83</v>
      </c>
      <c r="F14612" s="35" t="s">
        <v>77</v>
      </c>
      <c r="G14612" s="35" t="s">
        <v>0</v>
      </c>
      <c r="H14612" s="35">
        <v>2030</v>
      </c>
      <c r="I14612" s="39">
        <v>56808137.500582747</v>
      </c>
    </row>
    <row r="14613" spans="2:9" x14ac:dyDescent="0.25">
      <c r="B14613" s="35" t="s">
        <v>68</v>
      </c>
      <c r="C14613" s="35" t="s">
        <v>74</v>
      </c>
      <c r="D14613" s="35" t="s">
        <v>65</v>
      </c>
      <c r="E14613" s="35" t="s">
        <v>83</v>
      </c>
      <c r="F14613" s="35" t="s">
        <v>77</v>
      </c>
      <c r="G14613" s="35" t="s">
        <v>0</v>
      </c>
      <c r="H14613" s="35">
        <v>2031</v>
      </c>
      <c r="I14613" s="39">
        <v>56918917.756256737</v>
      </c>
    </row>
    <row r="14614" spans="2:9" x14ac:dyDescent="0.25">
      <c r="B14614" s="35" t="s">
        <v>68</v>
      </c>
      <c r="C14614" s="35" t="s">
        <v>74</v>
      </c>
      <c r="D14614" s="35" t="s">
        <v>65</v>
      </c>
      <c r="E14614" s="35" t="s">
        <v>83</v>
      </c>
      <c r="F14614" s="35" t="s">
        <v>77</v>
      </c>
      <c r="G14614" s="35" t="s">
        <v>0</v>
      </c>
      <c r="H14614" s="35">
        <v>2032</v>
      </c>
      <c r="I14614" s="39">
        <v>56998524.418693908</v>
      </c>
    </row>
    <row r="14615" spans="2:9" x14ac:dyDescent="0.25">
      <c r="B14615" s="35" t="s">
        <v>68</v>
      </c>
      <c r="C14615" s="35" t="s">
        <v>74</v>
      </c>
      <c r="D14615" s="35" t="s">
        <v>65</v>
      </c>
      <c r="E14615" s="35" t="s">
        <v>83</v>
      </c>
      <c r="F14615" s="35" t="s">
        <v>77</v>
      </c>
      <c r="G14615" s="35" t="s">
        <v>0</v>
      </c>
      <c r="H14615" s="35">
        <v>2033</v>
      </c>
      <c r="I14615" s="39">
        <v>57047663.541502245</v>
      </c>
    </row>
    <row r="14616" spans="2:9" x14ac:dyDescent="0.25">
      <c r="B14616" s="35" t="s">
        <v>68</v>
      </c>
      <c r="C14616" s="35" t="s">
        <v>74</v>
      </c>
      <c r="D14616" s="35" t="s">
        <v>65</v>
      </c>
      <c r="E14616" s="35" t="s">
        <v>83</v>
      </c>
      <c r="F14616" s="35" t="s">
        <v>77</v>
      </c>
      <c r="G14616" s="35" t="s">
        <v>0</v>
      </c>
      <c r="H14616" s="35">
        <v>2034</v>
      </c>
      <c r="I14616" s="39">
        <v>57066480.08632075</v>
      </c>
    </row>
    <row r="14617" spans="2:9" x14ac:dyDescent="0.25">
      <c r="B14617" s="35" t="s">
        <v>68</v>
      </c>
      <c r="C14617" s="35" t="s">
        <v>74</v>
      </c>
      <c r="D14617" s="35" t="s">
        <v>65</v>
      </c>
      <c r="E14617" s="35" t="s">
        <v>83</v>
      </c>
      <c r="F14617" s="35" t="s">
        <v>77</v>
      </c>
      <c r="G14617" s="35" t="s">
        <v>0</v>
      </c>
      <c r="H14617" s="35">
        <v>2035</v>
      </c>
      <c r="I14617" s="39">
        <v>57055633.693694212</v>
      </c>
    </row>
    <row r="14618" spans="2:9" x14ac:dyDescent="0.25">
      <c r="B14618" s="35" t="s">
        <v>68</v>
      </c>
      <c r="C14618" s="35" t="s">
        <v>74</v>
      </c>
      <c r="D14618" s="35" t="s">
        <v>65</v>
      </c>
      <c r="E14618" s="35" t="s">
        <v>83</v>
      </c>
      <c r="F14618" s="35" t="s">
        <v>77</v>
      </c>
      <c r="G14618" s="35" t="s">
        <v>0</v>
      </c>
      <c r="H14618" s="35">
        <v>2036</v>
      </c>
      <c r="I14618" s="39">
        <v>57016153.921328664</v>
      </c>
    </row>
    <row r="14619" spans="2:9" x14ac:dyDescent="0.25">
      <c r="B14619" s="35" t="s">
        <v>68</v>
      </c>
      <c r="C14619" s="35" t="s">
        <v>74</v>
      </c>
      <c r="D14619" s="35" t="s">
        <v>65</v>
      </c>
      <c r="E14619" s="35" t="s">
        <v>83</v>
      </c>
      <c r="F14619" s="35" t="s">
        <v>77</v>
      </c>
      <c r="G14619" s="35" t="s">
        <v>0</v>
      </c>
      <c r="H14619" s="35">
        <v>2037</v>
      </c>
      <c r="I14619" s="39">
        <v>56948058.794875287</v>
      </c>
    </row>
    <row r="14620" spans="2:9" x14ac:dyDescent="0.25">
      <c r="B14620" s="35" t="s">
        <v>68</v>
      </c>
      <c r="C14620" s="35" t="s">
        <v>74</v>
      </c>
      <c r="D14620" s="35" t="s">
        <v>65</v>
      </c>
      <c r="E14620" s="35" t="s">
        <v>83</v>
      </c>
      <c r="F14620" s="35" t="s">
        <v>77</v>
      </c>
      <c r="G14620" s="35" t="s">
        <v>0</v>
      </c>
      <c r="H14620" s="35">
        <v>2038</v>
      </c>
      <c r="I14620" s="39">
        <v>56851045.88022767</v>
      </c>
    </row>
    <row r="14621" spans="2:9" x14ac:dyDescent="0.25">
      <c r="B14621" s="35" t="s">
        <v>68</v>
      </c>
      <c r="C14621" s="35" t="s">
        <v>74</v>
      </c>
      <c r="D14621" s="35" t="s">
        <v>65</v>
      </c>
      <c r="E14621" s="35" t="s">
        <v>83</v>
      </c>
      <c r="F14621" s="35" t="s">
        <v>77</v>
      </c>
      <c r="G14621" s="35" t="s">
        <v>0</v>
      </c>
      <c r="H14621" s="35">
        <v>2039</v>
      </c>
      <c r="I14621" s="39">
        <v>56725542.667932779</v>
      </c>
    </row>
    <row r="14622" spans="2:9" x14ac:dyDescent="0.25">
      <c r="B14622" s="35" t="s">
        <v>68</v>
      </c>
      <c r="C14622" s="35" t="s">
        <v>74</v>
      </c>
      <c r="D14622" s="35" t="s">
        <v>65</v>
      </c>
      <c r="E14622" s="35" t="s">
        <v>83</v>
      </c>
      <c r="F14622" s="35" t="s">
        <v>77</v>
      </c>
      <c r="G14622" s="35" t="s">
        <v>0</v>
      </c>
      <c r="H14622" s="35">
        <v>2040</v>
      </c>
      <c r="I14622" s="39">
        <v>56573174.241264269</v>
      </c>
    </row>
    <row r="14623" spans="2:9" x14ac:dyDescent="0.25">
      <c r="B14623" s="35" t="s">
        <v>68</v>
      </c>
      <c r="C14623" s="35" t="s">
        <v>74</v>
      </c>
      <c r="D14623" s="35" t="s">
        <v>65</v>
      </c>
      <c r="E14623" s="35" t="s">
        <v>83</v>
      </c>
      <c r="F14623" s="35" t="s">
        <v>77</v>
      </c>
      <c r="G14623" s="35" t="s">
        <v>0</v>
      </c>
      <c r="H14623" s="35">
        <v>2041</v>
      </c>
      <c r="I14623" s="39">
        <v>56394543.647373937</v>
      </c>
    </row>
    <row r="14624" spans="2:9" x14ac:dyDescent="0.25">
      <c r="B14624" s="35" t="s">
        <v>68</v>
      </c>
      <c r="C14624" s="35" t="s">
        <v>74</v>
      </c>
      <c r="D14624" s="35" t="s">
        <v>65</v>
      </c>
      <c r="E14624" s="35" t="s">
        <v>83</v>
      </c>
      <c r="F14624" s="35" t="s">
        <v>77</v>
      </c>
      <c r="G14624" s="35" t="s">
        <v>0</v>
      </c>
      <c r="H14624" s="35">
        <v>2042</v>
      </c>
      <c r="I14624" s="39">
        <v>56190950.583507009</v>
      </c>
    </row>
    <row r="14625" spans="2:9" x14ac:dyDescent="0.25">
      <c r="B14625" s="35" t="s">
        <v>68</v>
      </c>
      <c r="C14625" s="35" t="s">
        <v>74</v>
      </c>
      <c r="D14625" s="35" t="s">
        <v>65</v>
      </c>
      <c r="E14625" s="35" t="s">
        <v>83</v>
      </c>
      <c r="F14625" s="35" t="s">
        <v>77</v>
      </c>
      <c r="G14625" s="35" t="s">
        <v>0</v>
      </c>
      <c r="H14625" s="35">
        <v>2043</v>
      </c>
      <c r="I14625" s="39">
        <v>55962951.211877473</v>
      </c>
    </row>
    <row r="14626" spans="2:9" x14ac:dyDescent="0.25">
      <c r="B14626" s="35" t="s">
        <v>68</v>
      </c>
      <c r="C14626" s="35" t="s">
        <v>74</v>
      </c>
      <c r="D14626" s="35" t="s">
        <v>65</v>
      </c>
      <c r="E14626" s="35" t="s">
        <v>83</v>
      </c>
      <c r="F14626" s="35" t="s">
        <v>77</v>
      </c>
      <c r="G14626" s="35" t="s">
        <v>0</v>
      </c>
      <c r="H14626" s="35">
        <v>2044</v>
      </c>
      <c r="I14626" s="39">
        <v>55711821.914780937</v>
      </c>
    </row>
    <row r="14627" spans="2:9" x14ac:dyDescent="0.25">
      <c r="B14627" s="35" t="s">
        <v>68</v>
      </c>
      <c r="C14627" s="35" t="s">
        <v>74</v>
      </c>
      <c r="D14627" s="35" t="s">
        <v>65</v>
      </c>
      <c r="E14627" s="35" t="s">
        <v>83</v>
      </c>
      <c r="F14627" s="35" t="s">
        <v>77</v>
      </c>
      <c r="G14627" s="35" t="s">
        <v>0</v>
      </c>
      <c r="H14627" s="35">
        <v>2045</v>
      </c>
      <c r="I14627" s="39">
        <v>55438482.155949436</v>
      </c>
    </row>
    <row r="14628" spans="2:9" x14ac:dyDescent="0.25">
      <c r="B14628" s="35" t="s">
        <v>68</v>
      </c>
      <c r="C14628" s="35" t="s">
        <v>74</v>
      </c>
      <c r="D14628" s="35" t="s">
        <v>65</v>
      </c>
      <c r="E14628" s="35" t="s">
        <v>83</v>
      </c>
      <c r="F14628" s="35" t="s">
        <v>77</v>
      </c>
      <c r="G14628" s="35" t="s">
        <v>0</v>
      </c>
      <c r="H14628" s="35">
        <v>2046</v>
      </c>
      <c r="I14628" s="39">
        <v>55143933.999323793</v>
      </c>
    </row>
    <row r="14629" spans="2:9" x14ac:dyDescent="0.25">
      <c r="B14629" s="35" t="s">
        <v>68</v>
      </c>
      <c r="C14629" s="35" t="s">
        <v>74</v>
      </c>
      <c r="D14629" s="35" t="s">
        <v>65</v>
      </c>
      <c r="E14629" s="35" t="s">
        <v>83</v>
      </c>
      <c r="F14629" s="35" t="s">
        <v>77</v>
      </c>
      <c r="G14629" s="35" t="s">
        <v>0</v>
      </c>
      <c r="H14629" s="35">
        <v>2047</v>
      </c>
      <c r="I14629" s="39">
        <v>54831128.896881424</v>
      </c>
    </row>
    <row r="14630" spans="2:9" x14ac:dyDescent="0.25">
      <c r="B14630" s="35" t="s">
        <v>68</v>
      </c>
      <c r="C14630" s="35" t="s">
        <v>74</v>
      </c>
      <c r="D14630" s="35" t="s">
        <v>65</v>
      </c>
      <c r="E14630" s="35" t="s">
        <v>83</v>
      </c>
      <c r="F14630" s="35" t="s">
        <v>77</v>
      </c>
      <c r="G14630" s="35" t="s">
        <v>0</v>
      </c>
      <c r="H14630" s="35">
        <v>2048</v>
      </c>
      <c r="I14630" s="39">
        <v>54502750.986527771</v>
      </c>
    </row>
    <row r="14631" spans="2:9" x14ac:dyDescent="0.25">
      <c r="B14631" s="35" t="s">
        <v>68</v>
      </c>
      <c r="C14631" s="35" t="s">
        <v>74</v>
      </c>
      <c r="D14631" s="35" t="s">
        <v>65</v>
      </c>
      <c r="E14631" s="35" t="s">
        <v>83</v>
      </c>
      <c r="F14631" s="35" t="s">
        <v>77</v>
      </c>
      <c r="G14631" s="35" t="s">
        <v>0</v>
      </c>
      <c r="H14631" s="35">
        <v>2049</v>
      </c>
      <c r="I14631" s="39">
        <v>54161320.933134712</v>
      </c>
    </row>
    <row r="14632" spans="2:9" x14ac:dyDescent="0.25">
      <c r="B14632" s="35" t="s">
        <v>68</v>
      </c>
      <c r="C14632" s="35" t="s">
        <v>74</v>
      </c>
      <c r="D14632" s="35" t="s">
        <v>65</v>
      </c>
      <c r="E14632" s="35" t="s">
        <v>83</v>
      </c>
      <c r="F14632" s="35" t="s">
        <v>77</v>
      </c>
      <c r="G14632" s="35" t="s">
        <v>0</v>
      </c>
      <c r="H14632" s="35">
        <v>2050</v>
      </c>
      <c r="I14632" s="39">
        <v>53808971.023577146</v>
      </c>
    </row>
    <row r="14633" spans="2:9" x14ac:dyDescent="0.25">
      <c r="B14633" s="35" t="s">
        <v>68</v>
      </c>
      <c r="C14633" s="35" t="s">
        <v>74</v>
      </c>
      <c r="D14633" s="35" t="s">
        <v>65</v>
      </c>
      <c r="E14633" s="35" t="s">
        <v>83</v>
      </c>
      <c r="F14633" s="35" t="s">
        <v>77</v>
      </c>
      <c r="G14633" s="35" t="s">
        <v>0</v>
      </c>
      <c r="H14633" s="35">
        <v>2051</v>
      </c>
      <c r="I14633" s="39">
        <v>53446714.583994314</v>
      </c>
    </row>
    <row r="14634" spans="2:9" x14ac:dyDescent="0.25">
      <c r="B14634" s="35" t="s">
        <v>68</v>
      </c>
      <c r="C14634" s="35" t="s">
        <v>74</v>
      </c>
      <c r="D14634" s="35" t="s">
        <v>65</v>
      </c>
      <c r="E14634" s="35" t="s">
        <v>83</v>
      </c>
      <c r="F14634" s="35" t="s">
        <v>77</v>
      </c>
      <c r="G14634" s="35" t="s">
        <v>0</v>
      </c>
      <c r="H14634" s="35">
        <v>2052</v>
      </c>
      <c r="I14634" s="39">
        <v>53073833.576801307</v>
      </c>
    </row>
    <row r="14635" spans="2:9" x14ac:dyDescent="0.25">
      <c r="B14635" s="35" t="s">
        <v>68</v>
      </c>
      <c r="C14635" s="35" t="s">
        <v>74</v>
      </c>
      <c r="D14635" s="35" t="s">
        <v>65</v>
      </c>
      <c r="E14635" s="35" t="s">
        <v>83</v>
      </c>
      <c r="F14635" s="35" t="s">
        <v>77</v>
      </c>
      <c r="G14635" s="35" t="s">
        <v>0</v>
      </c>
      <c r="H14635" s="35">
        <v>2053</v>
      </c>
      <c r="I14635" s="39">
        <v>52691325.232122689</v>
      </c>
    </row>
    <row r="14636" spans="2:9" x14ac:dyDescent="0.25">
      <c r="B14636" s="35" t="s">
        <v>68</v>
      </c>
      <c r="C14636" s="35" t="s">
        <v>74</v>
      </c>
      <c r="D14636" s="35" t="s">
        <v>65</v>
      </c>
      <c r="E14636" s="35" t="s">
        <v>83</v>
      </c>
      <c r="F14636" s="35" t="s">
        <v>77</v>
      </c>
      <c r="G14636" s="35" t="s">
        <v>0</v>
      </c>
      <c r="H14636" s="35">
        <v>2054</v>
      </c>
      <c r="I14636" s="39">
        <v>52299897.633373655</v>
      </c>
    </row>
    <row r="14637" spans="2:9" x14ac:dyDescent="0.25">
      <c r="B14637" s="35" t="s">
        <v>68</v>
      </c>
      <c r="C14637" s="35" t="s">
        <v>74</v>
      </c>
      <c r="D14637" s="35" t="s">
        <v>65</v>
      </c>
      <c r="E14637" s="35" t="s">
        <v>83</v>
      </c>
      <c r="F14637" s="35" t="s">
        <v>77</v>
      </c>
      <c r="G14637" s="35" t="s">
        <v>0</v>
      </c>
      <c r="H14637" s="35">
        <v>2055</v>
      </c>
      <c r="I14637" s="39">
        <v>51899591.378666073</v>
      </c>
    </row>
    <row r="14638" spans="2:9" x14ac:dyDescent="0.25">
      <c r="B14638" s="35" t="s">
        <v>68</v>
      </c>
      <c r="C14638" s="35" t="s">
        <v>74</v>
      </c>
      <c r="D14638" s="35" t="s">
        <v>65</v>
      </c>
      <c r="E14638" s="35" t="s">
        <v>83</v>
      </c>
      <c r="F14638" s="35" t="s">
        <v>77</v>
      </c>
      <c r="G14638" s="35" t="s">
        <v>0</v>
      </c>
      <c r="H14638" s="35">
        <v>2056</v>
      </c>
      <c r="I14638" s="39">
        <v>51491314.42756395</v>
      </c>
    </row>
    <row r="14639" spans="2:9" x14ac:dyDescent="0.25">
      <c r="B14639" s="35" t="s">
        <v>68</v>
      </c>
      <c r="C14639" s="35" t="s">
        <v>74</v>
      </c>
      <c r="D14639" s="35" t="s">
        <v>65</v>
      </c>
      <c r="E14639" s="35" t="s">
        <v>83</v>
      </c>
      <c r="F14639" s="35" t="s">
        <v>77</v>
      </c>
      <c r="G14639" s="35" t="s">
        <v>0</v>
      </c>
      <c r="H14639" s="35">
        <v>2057</v>
      </c>
      <c r="I14639" s="39">
        <v>51075543.522494495</v>
      </c>
    </row>
    <row r="14640" spans="2:9" x14ac:dyDescent="0.25">
      <c r="B14640" s="35" t="s">
        <v>68</v>
      </c>
      <c r="C14640" s="35" t="s">
        <v>74</v>
      </c>
      <c r="D14640" s="35" t="s">
        <v>65</v>
      </c>
      <c r="E14640" s="35" t="s">
        <v>83</v>
      </c>
      <c r="F14640" s="35" t="s">
        <v>77</v>
      </c>
      <c r="G14640" s="35" t="s">
        <v>0</v>
      </c>
      <c r="H14640" s="35">
        <v>2058</v>
      </c>
      <c r="I14640" s="39">
        <v>50651766.661621273</v>
      </c>
    </row>
    <row r="14641" spans="2:9" x14ac:dyDescent="0.25">
      <c r="B14641" s="35" t="s">
        <v>68</v>
      </c>
      <c r="C14641" s="35" t="s">
        <v>74</v>
      </c>
      <c r="D14641" s="35" t="s">
        <v>65</v>
      </c>
      <c r="E14641" s="35" t="s">
        <v>83</v>
      </c>
      <c r="F14641" s="35" t="s">
        <v>77</v>
      </c>
      <c r="G14641" s="35" t="s">
        <v>0</v>
      </c>
      <c r="H14641" s="35">
        <v>2059</v>
      </c>
      <c r="I14641" s="39">
        <v>50219916.714128695</v>
      </c>
    </row>
    <row r="14642" spans="2:9" x14ac:dyDescent="0.25">
      <c r="B14642" s="35" t="s">
        <v>68</v>
      </c>
      <c r="C14642" s="35" t="s">
        <v>74</v>
      </c>
      <c r="D14642" s="35" t="s">
        <v>65</v>
      </c>
      <c r="E14642" s="35" t="s">
        <v>83</v>
      </c>
      <c r="F14642" s="35" t="s">
        <v>77</v>
      </c>
      <c r="G14642" s="35" t="s">
        <v>0</v>
      </c>
      <c r="H14642" s="35">
        <v>2060</v>
      </c>
      <c r="I14642" s="39">
        <v>49779213.801545285</v>
      </c>
    </row>
    <row r="14643" spans="2:9" x14ac:dyDescent="0.25">
      <c r="B14643" s="35" t="s">
        <v>68</v>
      </c>
      <c r="C14643" s="35" t="s">
        <v>74</v>
      </c>
      <c r="D14643" s="35" t="s">
        <v>65</v>
      </c>
      <c r="E14643" s="35" t="s">
        <v>83</v>
      </c>
      <c r="F14643" s="35" t="s">
        <v>76</v>
      </c>
      <c r="G14643" s="35" t="s">
        <v>0</v>
      </c>
      <c r="H14643" s="35">
        <v>2000</v>
      </c>
      <c r="I14643" s="39">
        <f t="array" ref="I14643:I14703">TRANSPOSE([2]PopUrbOcupH!$B$94:$BJB$94)</f>
        <v>0</v>
      </c>
    </row>
    <row r="14644" spans="2:9" x14ac:dyDescent="0.25">
      <c r="B14644" s="35" t="s">
        <v>68</v>
      </c>
      <c r="C14644" s="35" t="s">
        <v>74</v>
      </c>
      <c r="D14644" s="35" t="s">
        <v>65</v>
      </c>
      <c r="E14644" s="35" t="s">
        <v>83</v>
      </c>
      <c r="F14644" s="35" t="s">
        <v>76</v>
      </c>
      <c r="G14644" s="35" t="s">
        <v>0</v>
      </c>
      <c r="H14644" s="35">
        <v>2001</v>
      </c>
      <c r="I14644" s="39">
        <v>0</v>
      </c>
    </row>
    <row r="14645" spans="2:9" x14ac:dyDescent="0.25">
      <c r="B14645" s="35" t="s">
        <v>68</v>
      </c>
      <c r="C14645" s="35" t="s">
        <v>74</v>
      </c>
      <c r="D14645" s="35" t="s">
        <v>65</v>
      </c>
      <c r="E14645" s="35" t="s">
        <v>83</v>
      </c>
      <c r="F14645" s="35" t="s">
        <v>76</v>
      </c>
      <c r="G14645" s="35" t="s">
        <v>0</v>
      </c>
      <c r="H14645" s="35">
        <v>2002</v>
      </c>
      <c r="I14645" s="39">
        <v>0</v>
      </c>
    </row>
    <row r="14646" spans="2:9" x14ac:dyDescent="0.25">
      <c r="B14646" s="35" t="s">
        <v>68</v>
      </c>
      <c r="C14646" s="35" t="s">
        <v>74</v>
      </c>
      <c r="D14646" s="35" t="s">
        <v>65</v>
      </c>
      <c r="E14646" s="35" t="s">
        <v>83</v>
      </c>
      <c r="F14646" s="35" t="s">
        <v>76</v>
      </c>
      <c r="G14646" s="35" t="s">
        <v>0</v>
      </c>
      <c r="H14646" s="35">
        <v>2003</v>
      </c>
      <c r="I14646" s="39">
        <v>0</v>
      </c>
    </row>
    <row r="14647" spans="2:9" x14ac:dyDescent="0.25">
      <c r="B14647" s="35" t="s">
        <v>68</v>
      </c>
      <c r="C14647" s="35" t="s">
        <v>74</v>
      </c>
      <c r="D14647" s="35" t="s">
        <v>65</v>
      </c>
      <c r="E14647" s="35" t="s">
        <v>83</v>
      </c>
      <c r="F14647" s="35" t="s">
        <v>76</v>
      </c>
      <c r="G14647" s="35" t="s">
        <v>0</v>
      </c>
      <c r="H14647" s="35">
        <v>2004</v>
      </c>
      <c r="I14647" s="39">
        <v>0</v>
      </c>
    </row>
    <row r="14648" spans="2:9" x14ac:dyDescent="0.25">
      <c r="B14648" s="35" t="s">
        <v>68</v>
      </c>
      <c r="C14648" s="35" t="s">
        <v>74</v>
      </c>
      <c r="D14648" s="35" t="s">
        <v>65</v>
      </c>
      <c r="E14648" s="35" t="s">
        <v>83</v>
      </c>
      <c r="F14648" s="35" t="s">
        <v>76</v>
      </c>
      <c r="G14648" s="35" t="s">
        <v>0</v>
      </c>
      <c r="H14648" s="35">
        <v>2005</v>
      </c>
      <c r="I14648" s="39">
        <v>0</v>
      </c>
    </row>
    <row r="14649" spans="2:9" x14ac:dyDescent="0.25">
      <c r="B14649" s="35" t="s">
        <v>68</v>
      </c>
      <c r="C14649" s="35" t="s">
        <v>74</v>
      </c>
      <c r="D14649" s="35" t="s">
        <v>65</v>
      </c>
      <c r="E14649" s="35" t="s">
        <v>83</v>
      </c>
      <c r="F14649" s="35" t="s">
        <v>76</v>
      </c>
      <c r="G14649" s="35" t="s">
        <v>0</v>
      </c>
      <c r="H14649" s="35">
        <v>2006</v>
      </c>
      <c r="I14649" s="39">
        <v>0</v>
      </c>
    </row>
    <row r="14650" spans="2:9" x14ac:dyDescent="0.25">
      <c r="B14650" s="35" t="s">
        <v>68</v>
      </c>
      <c r="C14650" s="35" t="s">
        <v>74</v>
      </c>
      <c r="D14650" s="35" t="s">
        <v>65</v>
      </c>
      <c r="E14650" s="35" t="s">
        <v>83</v>
      </c>
      <c r="F14650" s="35" t="s">
        <v>76</v>
      </c>
      <c r="G14650" s="35" t="s">
        <v>0</v>
      </c>
      <c r="H14650" s="35">
        <v>2007</v>
      </c>
      <c r="I14650" s="39">
        <v>0</v>
      </c>
    </row>
    <row r="14651" spans="2:9" x14ac:dyDescent="0.25">
      <c r="B14651" s="35" t="s">
        <v>68</v>
      </c>
      <c r="C14651" s="35" t="s">
        <v>74</v>
      </c>
      <c r="D14651" s="35" t="s">
        <v>65</v>
      </c>
      <c r="E14651" s="35" t="s">
        <v>83</v>
      </c>
      <c r="F14651" s="35" t="s">
        <v>76</v>
      </c>
      <c r="G14651" s="35" t="s">
        <v>0</v>
      </c>
      <c r="H14651" s="35">
        <v>2008</v>
      </c>
      <c r="I14651" s="39">
        <v>0</v>
      </c>
    </row>
    <row r="14652" spans="2:9" x14ac:dyDescent="0.25">
      <c r="B14652" s="35" t="s">
        <v>68</v>
      </c>
      <c r="C14652" s="35" t="s">
        <v>74</v>
      </c>
      <c r="D14652" s="35" t="s">
        <v>65</v>
      </c>
      <c r="E14652" s="35" t="s">
        <v>83</v>
      </c>
      <c r="F14652" s="35" t="s">
        <v>76</v>
      </c>
      <c r="G14652" s="35" t="s">
        <v>0</v>
      </c>
      <c r="H14652" s="35">
        <v>2009</v>
      </c>
      <c r="I14652" s="39">
        <v>0</v>
      </c>
    </row>
    <row r="14653" spans="2:9" x14ac:dyDescent="0.25">
      <c r="B14653" s="35" t="s">
        <v>68</v>
      </c>
      <c r="C14653" s="35" t="s">
        <v>74</v>
      </c>
      <c r="D14653" s="35" t="s">
        <v>65</v>
      </c>
      <c r="E14653" s="35" t="s">
        <v>83</v>
      </c>
      <c r="F14653" s="35" t="s">
        <v>76</v>
      </c>
      <c r="G14653" s="35" t="s">
        <v>0</v>
      </c>
      <c r="H14653" s="35">
        <v>2010</v>
      </c>
      <c r="I14653" s="39">
        <v>0</v>
      </c>
    </row>
    <row r="14654" spans="2:9" x14ac:dyDescent="0.25">
      <c r="B14654" s="35" t="s">
        <v>68</v>
      </c>
      <c r="C14654" s="35" t="s">
        <v>74</v>
      </c>
      <c r="D14654" s="35" t="s">
        <v>65</v>
      </c>
      <c r="E14654" s="35" t="s">
        <v>83</v>
      </c>
      <c r="F14654" s="35" t="s">
        <v>76</v>
      </c>
      <c r="G14654" s="35" t="s">
        <v>0</v>
      </c>
      <c r="H14654" s="35">
        <v>2011</v>
      </c>
      <c r="I14654" s="39">
        <v>45252804.01761771</v>
      </c>
    </row>
    <row r="14655" spans="2:9" x14ac:dyDescent="0.25">
      <c r="B14655" s="35" t="s">
        <v>68</v>
      </c>
      <c r="C14655" s="35" t="s">
        <v>74</v>
      </c>
      <c r="D14655" s="35" t="s">
        <v>65</v>
      </c>
      <c r="E14655" s="35" t="s">
        <v>83</v>
      </c>
      <c r="F14655" s="35" t="s">
        <v>76</v>
      </c>
      <c r="G14655" s="35" t="s">
        <v>0</v>
      </c>
      <c r="H14655" s="35">
        <v>2012</v>
      </c>
      <c r="I14655" s="39">
        <v>46322449.899639681</v>
      </c>
    </row>
    <row r="14656" spans="2:9" x14ac:dyDescent="0.25">
      <c r="B14656" s="35" t="s">
        <v>68</v>
      </c>
      <c r="C14656" s="35" t="s">
        <v>74</v>
      </c>
      <c r="D14656" s="35" t="s">
        <v>65</v>
      </c>
      <c r="E14656" s="35" t="s">
        <v>83</v>
      </c>
      <c r="F14656" s="35" t="s">
        <v>76</v>
      </c>
      <c r="G14656" s="35" t="s">
        <v>0</v>
      </c>
      <c r="H14656" s="35">
        <v>2013</v>
      </c>
      <c r="I14656" s="39">
        <v>46715329.79856322</v>
      </c>
    </row>
    <row r="14657" spans="2:9" x14ac:dyDescent="0.25">
      <c r="B14657" s="35" t="s">
        <v>68</v>
      </c>
      <c r="C14657" s="35" t="s">
        <v>74</v>
      </c>
      <c r="D14657" s="35" t="s">
        <v>65</v>
      </c>
      <c r="E14657" s="35" t="s">
        <v>83</v>
      </c>
      <c r="F14657" s="35" t="s">
        <v>76</v>
      </c>
      <c r="G14657" s="35" t="s">
        <v>0</v>
      </c>
      <c r="H14657" s="35">
        <v>2014</v>
      </c>
      <c r="I14657" s="39">
        <v>47755445.255087532</v>
      </c>
    </row>
    <row r="14658" spans="2:9" x14ac:dyDescent="0.25">
      <c r="B14658" s="35" t="s">
        <v>68</v>
      </c>
      <c r="C14658" s="35" t="s">
        <v>74</v>
      </c>
      <c r="D14658" s="35" t="s">
        <v>65</v>
      </c>
      <c r="E14658" s="35" t="s">
        <v>83</v>
      </c>
      <c r="F14658" s="35" t="s">
        <v>76</v>
      </c>
      <c r="G14658" s="35" t="s">
        <v>0</v>
      </c>
      <c r="H14658" s="35">
        <v>2015</v>
      </c>
      <c r="I14658" s="39">
        <v>48061516.371921033</v>
      </c>
    </row>
    <row r="14659" spans="2:9" x14ac:dyDescent="0.25">
      <c r="B14659" s="35" t="s">
        <v>68</v>
      </c>
      <c r="C14659" s="35" t="s">
        <v>74</v>
      </c>
      <c r="D14659" s="35" t="s">
        <v>65</v>
      </c>
      <c r="E14659" s="35" t="s">
        <v>83</v>
      </c>
      <c r="F14659" s="35" t="s">
        <v>76</v>
      </c>
      <c r="G14659" s="35" t="s">
        <v>0</v>
      </c>
      <c r="H14659" s="35">
        <v>2016</v>
      </c>
      <c r="I14659" s="39">
        <v>48629622.791609876</v>
      </c>
    </row>
    <row r="14660" spans="2:9" x14ac:dyDescent="0.25">
      <c r="B14660" s="35" t="s">
        <v>68</v>
      </c>
      <c r="C14660" s="35" t="s">
        <v>74</v>
      </c>
      <c r="D14660" s="35" t="s">
        <v>65</v>
      </c>
      <c r="E14660" s="35" t="s">
        <v>83</v>
      </c>
      <c r="F14660" s="35" t="s">
        <v>76</v>
      </c>
      <c r="G14660" s="35" t="s">
        <v>0</v>
      </c>
      <c r="H14660" s="35">
        <v>2017</v>
      </c>
      <c r="I14660" s="39">
        <v>49178945.06791804</v>
      </c>
    </row>
    <row r="14661" spans="2:9" x14ac:dyDescent="0.25">
      <c r="B14661" s="35" t="s">
        <v>68</v>
      </c>
      <c r="C14661" s="35" t="s">
        <v>74</v>
      </c>
      <c r="D14661" s="35" t="s">
        <v>65</v>
      </c>
      <c r="E14661" s="35" t="s">
        <v>83</v>
      </c>
      <c r="F14661" s="35" t="s">
        <v>76</v>
      </c>
      <c r="G14661" s="35" t="s">
        <v>0</v>
      </c>
      <c r="H14661" s="35">
        <v>2018</v>
      </c>
      <c r="I14661" s="39">
        <v>49706368.800064161</v>
      </c>
    </row>
    <row r="14662" spans="2:9" x14ac:dyDescent="0.25">
      <c r="B14662" s="35" t="s">
        <v>68</v>
      </c>
      <c r="C14662" s="35" t="s">
        <v>74</v>
      </c>
      <c r="D14662" s="35" t="s">
        <v>65</v>
      </c>
      <c r="E14662" s="35" t="s">
        <v>83</v>
      </c>
      <c r="F14662" s="35" t="s">
        <v>76</v>
      </c>
      <c r="G14662" s="35" t="s">
        <v>0</v>
      </c>
      <c r="H14662" s="35">
        <v>2019</v>
      </c>
      <c r="I14662" s="39">
        <v>50210435.710222676</v>
      </c>
    </row>
    <row r="14663" spans="2:9" x14ac:dyDescent="0.25">
      <c r="B14663" s="35" t="s">
        <v>68</v>
      </c>
      <c r="C14663" s="35" t="s">
        <v>74</v>
      </c>
      <c r="D14663" s="35" t="s">
        <v>65</v>
      </c>
      <c r="E14663" s="35" t="s">
        <v>83</v>
      </c>
      <c r="F14663" s="35" t="s">
        <v>76</v>
      </c>
      <c r="G14663" s="35" t="s">
        <v>0</v>
      </c>
      <c r="H14663" s="35">
        <v>2020</v>
      </c>
      <c r="I14663" s="39">
        <v>50688432.59151759</v>
      </c>
    </row>
    <row r="14664" spans="2:9" x14ac:dyDescent="0.25">
      <c r="B14664" s="35" t="s">
        <v>68</v>
      </c>
      <c r="C14664" s="35" t="s">
        <v>74</v>
      </c>
      <c r="D14664" s="35" t="s">
        <v>65</v>
      </c>
      <c r="E14664" s="35" t="s">
        <v>83</v>
      </c>
      <c r="F14664" s="35" t="s">
        <v>76</v>
      </c>
      <c r="G14664" s="35" t="s">
        <v>0</v>
      </c>
      <c r="H14664" s="35">
        <v>2021</v>
      </c>
      <c r="I14664" s="39">
        <v>51136841.142285019</v>
      </c>
    </row>
    <row r="14665" spans="2:9" x14ac:dyDescent="0.25">
      <c r="B14665" s="35" t="s">
        <v>68</v>
      </c>
      <c r="C14665" s="35" t="s">
        <v>74</v>
      </c>
      <c r="D14665" s="35" t="s">
        <v>65</v>
      </c>
      <c r="E14665" s="35" t="s">
        <v>83</v>
      </c>
      <c r="F14665" s="35" t="s">
        <v>76</v>
      </c>
      <c r="G14665" s="35" t="s">
        <v>0</v>
      </c>
      <c r="H14665" s="35">
        <v>2022</v>
      </c>
      <c r="I14665" s="39">
        <v>51553963.400185153</v>
      </c>
    </row>
    <row r="14666" spans="2:9" x14ac:dyDescent="0.25">
      <c r="B14666" s="35" t="s">
        <v>68</v>
      </c>
      <c r="C14666" s="35" t="s">
        <v>74</v>
      </c>
      <c r="D14666" s="35" t="s">
        <v>65</v>
      </c>
      <c r="E14666" s="35" t="s">
        <v>83</v>
      </c>
      <c r="F14666" s="35" t="s">
        <v>76</v>
      </c>
      <c r="G14666" s="35" t="s">
        <v>0</v>
      </c>
      <c r="H14666" s="35">
        <v>2023</v>
      </c>
      <c r="I14666" s="39">
        <v>51939222.696624421</v>
      </c>
    </row>
    <row r="14667" spans="2:9" x14ac:dyDescent="0.25">
      <c r="B14667" s="35" t="s">
        <v>68</v>
      </c>
      <c r="C14667" s="35" t="s">
        <v>74</v>
      </c>
      <c r="D14667" s="35" t="s">
        <v>65</v>
      </c>
      <c r="E14667" s="35" t="s">
        <v>83</v>
      </c>
      <c r="F14667" s="35" t="s">
        <v>76</v>
      </c>
      <c r="G14667" s="35" t="s">
        <v>0</v>
      </c>
      <c r="H14667" s="35">
        <v>2024</v>
      </c>
      <c r="I14667" s="39">
        <v>52292155.22400701</v>
      </c>
    </row>
    <row r="14668" spans="2:9" x14ac:dyDescent="0.25">
      <c r="B14668" s="35" t="s">
        <v>68</v>
      </c>
      <c r="C14668" s="35" t="s">
        <v>74</v>
      </c>
      <c r="D14668" s="35" t="s">
        <v>65</v>
      </c>
      <c r="E14668" s="35" t="s">
        <v>83</v>
      </c>
      <c r="F14668" s="35" t="s">
        <v>76</v>
      </c>
      <c r="G14668" s="35" t="s">
        <v>0</v>
      </c>
      <c r="H14668" s="35">
        <v>2025</v>
      </c>
      <c r="I14668" s="39">
        <v>52612179.291391529</v>
      </c>
    </row>
    <row r="14669" spans="2:9" x14ac:dyDescent="0.25">
      <c r="B14669" s="35" t="s">
        <v>68</v>
      </c>
      <c r="C14669" s="35" t="s">
        <v>74</v>
      </c>
      <c r="D14669" s="35" t="s">
        <v>65</v>
      </c>
      <c r="E14669" s="35" t="s">
        <v>83</v>
      </c>
      <c r="F14669" s="35" t="s">
        <v>76</v>
      </c>
      <c r="G14669" s="35" t="s">
        <v>0</v>
      </c>
      <c r="H14669" s="35">
        <v>2026</v>
      </c>
      <c r="I14669" s="39">
        <v>52899107.581847362</v>
      </c>
    </row>
    <row r="14670" spans="2:9" x14ac:dyDescent="0.25">
      <c r="B14670" s="35" t="s">
        <v>68</v>
      </c>
      <c r="C14670" s="35" t="s">
        <v>74</v>
      </c>
      <c r="D14670" s="35" t="s">
        <v>65</v>
      </c>
      <c r="E14670" s="35" t="s">
        <v>83</v>
      </c>
      <c r="F14670" s="35" t="s">
        <v>76</v>
      </c>
      <c r="G14670" s="35" t="s">
        <v>0</v>
      </c>
      <c r="H14670" s="35">
        <v>2027</v>
      </c>
      <c r="I14670" s="39">
        <v>53152769.321895532</v>
      </c>
    </row>
    <row r="14671" spans="2:9" x14ac:dyDescent="0.25">
      <c r="B14671" s="35" t="s">
        <v>68</v>
      </c>
      <c r="C14671" s="35" t="s">
        <v>74</v>
      </c>
      <c r="D14671" s="35" t="s">
        <v>65</v>
      </c>
      <c r="E14671" s="35" t="s">
        <v>83</v>
      </c>
      <c r="F14671" s="35" t="s">
        <v>76</v>
      </c>
      <c r="G14671" s="35" t="s">
        <v>0</v>
      </c>
      <c r="H14671" s="35">
        <v>2028</v>
      </c>
      <c r="I14671" s="39">
        <v>53373583.932954222</v>
      </c>
    </row>
    <row r="14672" spans="2:9" x14ac:dyDescent="0.25">
      <c r="B14672" s="35" t="s">
        <v>68</v>
      </c>
      <c r="C14672" s="35" t="s">
        <v>74</v>
      </c>
      <c r="D14672" s="35" t="s">
        <v>65</v>
      </c>
      <c r="E14672" s="35" t="s">
        <v>83</v>
      </c>
      <c r="F14672" s="35" t="s">
        <v>76</v>
      </c>
      <c r="G14672" s="35" t="s">
        <v>0</v>
      </c>
      <c r="H14672" s="35">
        <v>2029</v>
      </c>
      <c r="I14672" s="39">
        <v>53563041.563671663</v>
      </c>
    </row>
    <row r="14673" spans="2:9" x14ac:dyDescent="0.25">
      <c r="B14673" s="35" t="s">
        <v>68</v>
      </c>
      <c r="C14673" s="35" t="s">
        <v>74</v>
      </c>
      <c r="D14673" s="35" t="s">
        <v>65</v>
      </c>
      <c r="E14673" s="35" t="s">
        <v>83</v>
      </c>
      <c r="F14673" s="35" t="s">
        <v>76</v>
      </c>
      <c r="G14673" s="35" t="s">
        <v>0</v>
      </c>
      <c r="H14673" s="35">
        <v>2030</v>
      </c>
      <c r="I14673" s="39">
        <v>53721380.41637668</v>
      </c>
    </row>
    <row r="14674" spans="2:9" x14ac:dyDescent="0.25">
      <c r="B14674" s="35" t="s">
        <v>68</v>
      </c>
      <c r="C14674" s="35" t="s">
        <v>74</v>
      </c>
      <c r="D14674" s="35" t="s">
        <v>65</v>
      </c>
      <c r="E14674" s="35" t="s">
        <v>83</v>
      </c>
      <c r="F14674" s="35" t="s">
        <v>76</v>
      </c>
      <c r="G14674" s="35" t="s">
        <v>0</v>
      </c>
      <c r="H14674" s="35">
        <v>2031</v>
      </c>
      <c r="I14674" s="39">
        <v>53846405.898118883</v>
      </c>
    </row>
    <row r="14675" spans="2:9" x14ac:dyDescent="0.25">
      <c r="B14675" s="35" t="s">
        <v>68</v>
      </c>
      <c r="C14675" s="35" t="s">
        <v>74</v>
      </c>
      <c r="D14675" s="35" t="s">
        <v>65</v>
      </c>
      <c r="E14675" s="35" t="s">
        <v>83</v>
      </c>
      <c r="F14675" s="35" t="s">
        <v>76</v>
      </c>
      <c r="G14675" s="35" t="s">
        <v>0</v>
      </c>
      <c r="H14675" s="35">
        <v>2032</v>
      </c>
      <c r="I14675" s="39">
        <v>53941245.521711856</v>
      </c>
    </row>
    <row r="14676" spans="2:9" x14ac:dyDescent="0.25">
      <c r="B14676" s="35" t="s">
        <v>68</v>
      </c>
      <c r="C14676" s="35" t="s">
        <v>74</v>
      </c>
      <c r="D14676" s="35" t="s">
        <v>65</v>
      </c>
      <c r="E14676" s="35" t="s">
        <v>83</v>
      </c>
      <c r="F14676" s="35" t="s">
        <v>76</v>
      </c>
      <c r="G14676" s="35" t="s">
        <v>0</v>
      </c>
      <c r="H14676" s="35">
        <v>2033</v>
      </c>
      <c r="I14676" s="39">
        <v>54006268.240579031</v>
      </c>
    </row>
    <row r="14677" spans="2:9" x14ac:dyDescent="0.25">
      <c r="B14677" s="35" t="s">
        <v>68</v>
      </c>
      <c r="C14677" s="35" t="s">
        <v>74</v>
      </c>
      <c r="D14677" s="35" t="s">
        <v>65</v>
      </c>
      <c r="E14677" s="35" t="s">
        <v>83</v>
      </c>
      <c r="F14677" s="35" t="s">
        <v>76</v>
      </c>
      <c r="G14677" s="35" t="s">
        <v>0</v>
      </c>
      <c r="H14677" s="35">
        <v>2034</v>
      </c>
      <c r="I14677" s="39">
        <v>54041579.071601816</v>
      </c>
    </row>
    <row r="14678" spans="2:9" x14ac:dyDescent="0.25">
      <c r="B14678" s="35" t="s">
        <v>68</v>
      </c>
      <c r="C14678" s="35" t="s">
        <v>74</v>
      </c>
      <c r="D14678" s="35" t="s">
        <v>65</v>
      </c>
      <c r="E14678" s="35" t="s">
        <v>83</v>
      </c>
      <c r="F14678" s="35" t="s">
        <v>76</v>
      </c>
      <c r="G14678" s="35" t="s">
        <v>0</v>
      </c>
      <c r="H14678" s="35">
        <v>2035</v>
      </c>
      <c r="I14678" s="39">
        <v>54048087.971651934</v>
      </c>
    </row>
    <row r="14679" spans="2:9" x14ac:dyDescent="0.25">
      <c r="B14679" s="35" t="s">
        <v>68</v>
      </c>
      <c r="C14679" s="35" t="s">
        <v>74</v>
      </c>
      <c r="D14679" s="35" t="s">
        <v>65</v>
      </c>
      <c r="E14679" s="35" t="s">
        <v>83</v>
      </c>
      <c r="F14679" s="35" t="s">
        <v>76</v>
      </c>
      <c r="G14679" s="35" t="s">
        <v>0</v>
      </c>
      <c r="H14679" s="35">
        <v>2036</v>
      </c>
      <c r="I14679" s="39">
        <v>54026761.722781226</v>
      </c>
    </row>
    <row r="14680" spans="2:9" x14ac:dyDescent="0.25">
      <c r="B14680" s="35" t="s">
        <v>68</v>
      </c>
      <c r="C14680" s="35" t="s">
        <v>74</v>
      </c>
      <c r="D14680" s="35" t="s">
        <v>65</v>
      </c>
      <c r="E14680" s="35" t="s">
        <v>83</v>
      </c>
      <c r="F14680" s="35" t="s">
        <v>76</v>
      </c>
      <c r="G14680" s="35" t="s">
        <v>0</v>
      </c>
      <c r="H14680" s="35">
        <v>2037</v>
      </c>
      <c r="I14680" s="39">
        <v>53977399.603415236</v>
      </c>
    </row>
    <row r="14681" spans="2:9" x14ac:dyDescent="0.25">
      <c r="B14681" s="35" t="s">
        <v>68</v>
      </c>
      <c r="C14681" s="35" t="s">
        <v>74</v>
      </c>
      <c r="D14681" s="35" t="s">
        <v>65</v>
      </c>
      <c r="E14681" s="35" t="s">
        <v>83</v>
      </c>
      <c r="F14681" s="35" t="s">
        <v>76</v>
      </c>
      <c r="G14681" s="35" t="s">
        <v>0</v>
      </c>
      <c r="H14681" s="35">
        <v>2038</v>
      </c>
      <c r="I14681" s="39">
        <v>53899821.51408527</v>
      </c>
    </row>
    <row r="14682" spans="2:9" x14ac:dyDescent="0.25">
      <c r="B14682" s="35" t="s">
        <v>68</v>
      </c>
      <c r="C14682" s="35" t="s">
        <v>74</v>
      </c>
      <c r="D14682" s="35" t="s">
        <v>65</v>
      </c>
      <c r="E14682" s="35" t="s">
        <v>83</v>
      </c>
      <c r="F14682" s="35" t="s">
        <v>76</v>
      </c>
      <c r="G14682" s="35" t="s">
        <v>0</v>
      </c>
      <c r="H14682" s="35">
        <v>2039</v>
      </c>
      <c r="I14682" s="39">
        <v>53794052.505236141</v>
      </c>
    </row>
    <row r="14683" spans="2:9" x14ac:dyDescent="0.25">
      <c r="B14683" s="35" t="s">
        <v>68</v>
      </c>
      <c r="C14683" s="35" t="s">
        <v>74</v>
      </c>
      <c r="D14683" s="35" t="s">
        <v>65</v>
      </c>
      <c r="E14683" s="35" t="s">
        <v>83</v>
      </c>
      <c r="F14683" s="35" t="s">
        <v>76</v>
      </c>
      <c r="G14683" s="35" t="s">
        <v>0</v>
      </c>
      <c r="H14683" s="35">
        <v>2040</v>
      </c>
      <c r="I14683" s="39">
        <v>53661799.884744063</v>
      </c>
    </row>
    <row r="14684" spans="2:9" x14ac:dyDescent="0.25">
      <c r="B14684" s="35" t="s">
        <v>68</v>
      </c>
      <c r="C14684" s="35" t="s">
        <v>74</v>
      </c>
      <c r="D14684" s="35" t="s">
        <v>65</v>
      </c>
      <c r="E14684" s="35" t="s">
        <v>83</v>
      </c>
      <c r="F14684" s="35" t="s">
        <v>76</v>
      </c>
      <c r="G14684" s="35" t="s">
        <v>0</v>
      </c>
      <c r="H14684" s="35">
        <v>2041</v>
      </c>
      <c r="I14684" s="39">
        <v>53503629.038212761</v>
      </c>
    </row>
    <row r="14685" spans="2:9" x14ac:dyDescent="0.25">
      <c r="B14685" s="35" t="s">
        <v>68</v>
      </c>
      <c r="C14685" s="35" t="s">
        <v>74</v>
      </c>
      <c r="D14685" s="35" t="s">
        <v>65</v>
      </c>
      <c r="E14685" s="35" t="s">
        <v>83</v>
      </c>
      <c r="F14685" s="35" t="s">
        <v>76</v>
      </c>
      <c r="G14685" s="35" t="s">
        <v>0</v>
      </c>
      <c r="H14685" s="35">
        <v>2042</v>
      </c>
      <c r="I14685" s="39">
        <v>53320770.74476701</v>
      </c>
    </row>
    <row r="14686" spans="2:9" x14ac:dyDescent="0.25">
      <c r="B14686" s="35" t="s">
        <v>68</v>
      </c>
      <c r="C14686" s="35" t="s">
        <v>74</v>
      </c>
      <c r="D14686" s="35" t="s">
        <v>65</v>
      </c>
      <c r="E14686" s="35" t="s">
        <v>83</v>
      </c>
      <c r="F14686" s="35" t="s">
        <v>76</v>
      </c>
      <c r="G14686" s="35" t="s">
        <v>0</v>
      </c>
      <c r="H14686" s="35">
        <v>2043</v>
      </c>
      <c r="I14686" s="39">
        <v>53114014.430144586</v>
      </c>
    </row>
    <row r="14687" spans="2:9" x14ac:dyDescent="0.25">
      <c r="B14687" s="35" t="s">
        <v>68</v>
      </c>
      <c r="C14687" s="35" t="s">
        <v>74</v>
      </c>
      <c r="D14687" s="35" t="s">
        <v>65</v>
      </c>
      <c r="E14687" s="35" t="s">
        <v>83</v>
      </c>
      <c r="F14687" s="35" t="s">
        <v>76</v>
      </c>
      <c r="G14687" s="35" t="s">
        <v>0</v>
      </c>
      <c r="H14687" s="35">
        <v>2044</v>
      </c>
      <c r="I14687" s="39">
        <v>52884409.759637542</v>
      </c>
    </row>
    <row r="14688" spans="2:9" x14ac:dyDescent="0.25">
      <c r="B14688" s="35" t="s">
        <v>68</v>
      </c>
      <c r="C14688" s="35" t="s">
        <v>74</v>
      </c>
      <c r="D14688" s="35" t="s">
        <v>65</v>
      </c>
      <c r="E14688" s="35" t="s">
        <v>83</v>
      </c>
      <c r="F14688" s="35" t="s">
        <v>76</v>
      </c>
      <c r="G14688" s="35" t="s">
        <v>0</v>
      </c>
      <c r="H14688" s="35">
        <v>2045</v>
      </c>
      <c r="I14688" s="39">
        <v>52633072.219684608</v>
      </c>
    </row>
    <row r="14689" spans="2:9" x14ac:dyDescent="0.25">
      <c r="B14689" s="35" t="s">
        <v>68</v>
      </c>
      <c r="C14689" s="35" t="s">
        <v>74</v>
      </c>
      <c r="D14689" s="35" t="s">
        <v>65</v>
      </c>
      <c r="E14689" s="35" t="s">
        <v>83</v>
      </c>
      <c r="F14689" s="35" t="s">
        <v>76</v>
      </c>
      <c r="G14689" s="35" t="s">
        <v>0</v>
      </c>
      <c r="H14689" s="35">
        <v>2046</v>
      </c>
      <c r="I14689" s="39">
        <v>52360902.465048686</v>
      </c>
    </row>
    <row r="14690" spans="2:9" x14ac:dyDescent="0.25">
      <c r="B14690" s="35" t="s">
        <v>68</v>
      </c>
      <c r="C14690" s="35" t="s">
        <v>74</v>
      </c>
      <c r="D14690" s="35" t="s">
        <v>65</v>
      </c>
      <c r="E14690" s="35" t="s">
        <v>83</v>
      </c>
      <c r="F14690" s="35" t="s">
        <v>76</v>
      </c>
      <c r="G14690" s="35" t="s">
        <v>0</v>
      </c>
      <c r="H14690" s="35">
        <v>2047</v>
      </c>
      <c r="I14690" s="39">
        <v>52070584.794808999</v>
      </c>
    </row>
    <row r="14691" spans="2:9" x14ac:dyDescent="0.25">
      <c r="B14691" s="35" t="s">
        <v>68</v>
      </c>
      <c r="C14691" s="35" t="s">
        <v>74</v>
      </c>
      <c r="D14691" s="35" t="s">
        <v>65</v>
      </c>
      <c r="E14691" s="35" t="s">
        <v>83</v>
      </c>
      <c r="F14691" s="35" t="s">
        <v>76</v>
      </c>
      <c r="G14691" s="35" t="s">
        <v>0</v>
      </c>
      <c r="H14691" s="35">
        <v>2048</v>
      </c>
      <c r="I14691" s="39">
        <v>51764792.539787874</v>
      </c>
    </row>
    <row r="14692" spans="2:9" x14ac:dyDescent="0.25">
      <c r="B14692" s="35" t="s">
        <v>68</v>
      </c>
      <c r="C14692" s="35" t="s">
        <v>74</v>
      </c>
      <c r="D14692" s="35" t="s">
        <v>65</v>
      </c>
      <c r="E14692" s="35" t="s">
        <v>83</v>
      </c>
      <c r="F14692" s="35" t="s">
        <v>76</v>
      </c>
      <c r="G14692" s="35" t="s">
        <v>0</v>
      </c>
      <c r="H14692" s="35">
        <v>2049</v>
      </c>
      <c r="I14692" s="39">
        <v>51445874.779514149</v>
      </c>
    </row>
    <row r="14693" spans="2:9" x14ac:dyDescent="0.25">
      <c r="B14693" s="35" t="s">
        <v>68</v>
      </c>
      <c r="C14693" s="35" t="s">
        <v>74</v>
      </c>
      <c r="D14693" s="35" t="s">
        <v>65</v>
      </c>
      <c r="E14693" s="35" t="s">
        <v>83</v>
      </c>
      <c r="F14693" s="35" t="s">
        <v>76</v>
      </c>
      <c r="G14693" s="35" t="s">
        <v>0</v>
      </c>
      <c r="H14693" s="35">
        <v>2050</v>
      </c>
      <c r="I14693" s="39">
        <v>51115995.961533777</v>
      </c>
    </row>
    <row r="14694" spans="2:9" x14ac:dyDescent="0.25">
      <c r="B14694" s="35" t="s">
        <v>68</v>
      </c>
      <c r="C14694" s="35" t="s">
        <v>74</v>
      </c>
      <c r="D14694" s="35" t="s">
        <v>65</v>
      </c>
      <c r="E14694" s="35" t="s">
        <v>83</v>
      </c>
      <c r="F14694" s="35" t="s">
        <v>76</v>
      </c>
      <c r="G14694" s="35" t="s">
        <v>0</v>
      </c>
      <c r="H14694" s="35">
        <v>2051</v>
      </c>
      <c r="I14694" s="39">
        <v>50776214.262092404</v>
      </c>
    </row>
    <row r="14695" spans="2:9" x14ac:dyDescent="0.25">
      <c r="B14695" s="35" t="s">
        <v>68</v>
      </c>
      <c r="C14695" s="35" t="s">
        <v>74</v>
      </c>
      <c r="D14695" s="35" t="s">
        <v>65</v>
      </c>
      <c r="E14695" s="35" t="s">
        <v>83</v>
      </c>
      <c r="F14695" s="35" t="s">
        <v>76</v>
      </c>
      <c r="G14695" s="35" t="s">
        <v>0</v>
      </c>
      <c r="H14695" s="35">
        <v>2052</v>
      </c>
      <c r="I14695" s="39">
        <v>50425699.300813697</v>
      </c>
    </row>
    <row r="14696" spans="2:9" x14ac:dyDescent="0.25">
      <c r="B14696" s="35" t="s">
        <v>68</v>
      </c>
      <c r="C14696" s="35" t="s">
        <v>74</v>
      </c>
      <c r="D14696" s="35" t="s">
        <v>65</v>
      </c>
      <c r="E14696" s="35" t="s">
        <v>83</v>
      </c>
      <c r="F14696" s="35" t="s">
        <v>76</v>
      </c>
      <c r="G14696" s="35" t="s">
        <v>0</v>
      </c>
      <c r="H14696" s="35">
        <v>2053</v>
      </c>
      <c r="I14696" s="39">
        <v>50065907.937566809</v>
      </c>
    </row>
    <row r="14697" spans="2:9" x14ac:dyDescent="0.25">
      <c r="B14697" s="35" t="s">
        <v>68</v>
      </c>
      <c r="C14697" s="35" t="s">
        <v>74</v>
      </c>
      <c r="D14697" s="35" t="s">
        <v>65</v>
      </c>
      <c r="E14697" s="35" t="s">
        <v>83</v>
      </c>
      <c r="F14697" s="35" t="s">
        <v>76</v>
      </c>
      <c r="G14697" s="35" t="s">
        <v>0</v>
      </c>
      <c r="H14697" s="35">
        <v>2054</v>
      </c>
      <c r="I14697" s="39">
        <v>49697370.660176195</v>
      </c>
    </row>
    <row r="14698" spans="2:9" x14ac:dyDescent="0.25">
      <c r="B14698" s="35" t="s">
        <v>68</v>
      </c>
      <c r="C14698" s="35" t="s">
        <v>74</v>
      </c>
      <c r="D14698" s="35" t="s">
        <v>65</v>
      </c>
      <c r="E14698" s="35" t="s">
        <v>83</v>
      </c>
      <c r="F14698" s="35" t="s">
        <v>76</v>
      </c>
      <c r="G14698" s="35" t="s">
        <v>0</v>
      </c>
      <c r="H14698" s="35">
        <v>2055</v>
      </c>
      <c r="I14698" s="39">
        <v>49320248.70911143</v>
      </c>
    </row>
    <row r="14699" spans="2:9" x14ac:dyDescent="0.25">
      <c r="B14699" s="35" t="s">
        <v>68</v>
      </c>
      <c r="C14699" s="35" t="s">
        <v>74</v>
      </c>
      <c r="D14699" s="35" t="s">
        <v>65</v>
      </c>
      <c r="E14699" s="35" t="s">
        <v>83</v>
      </c>
      <c r="F14699" s="35" t="s">
        <v>76</v>
      </c>
      <c r="G14699" s="35" t="s">
        <v>0</v>
      </c>
      <c r="H14699" s="35">
        <v>2056</v>
      </c>
      <c r="I14699" s="39">
        <v>48935448.177433208</v>
      </c>
    </row>
    <row r="14700" spans="2:9" x14ac:dyDescent="0.25">
      <c r="B14700" s="35" t="s">
        <v>68</v>
      </c>
      <c r="C14700" s="35" t="s">
        <v>74</v>
      </c>
      <c r="D14700" s="35" t="s">
        <v>65</v>
      </c>
      <c r="E14700" s="35" t="s">
        <v>83</v>
      </c>
      <c r="F14700" s="35" t="s">
        <v>76</v>
      </c>
      <c r="G14700" s="35" t="s">
        <v>0</v>
      </c>
      <c r="H14700" s="35">
        <v>2057</v>
      </c>
      <c r="I14700" s="39">
        <v>48543365.578008682</v>
      </c>
    </row>
    <row r="14701" spans="2:9" x14ac:dyDescent="0.25">
      <c r="B14701" s="35" t="s">
        <v>68</v>
      </c>
      <c r="C14701" s="35" t="s">
        <v>74</v>
      </c>
      <c r="D14701" s="35" t="s">
        <v>65</v>
      </c>
      <c r="E14701" s="35" t="s">
        <v>83</v>
      </c>
      <c r="F14701" s="35" t="s">
        <v>76</v>
      </c>
      <c r="G14701" s="35" t="s">
        <v>0</v>
      </c>
      <c r="H14701" s="35">
        <v>2058</v>
      </c>
      <c r="I14701" s="39">
        <v>48143419.582484759</v>
      </c>
    </row>
    <row r="14702" spans="2:9" x14ac:dyDescent="0.25">
      <c r="B14702" s="35" t="s">
        <v>68</v>
      </c>
      <c r="C14702" s="35" t="s">
        <v>74</v>
      </c>
      <c r="D14702" s="35" t="s">
        <v>65</v>
      </c>
      <c r="E14702" s="35" t="s">
        <v>83</v>
      </c>
      <c r="F14702" s="35" t="s">
        <v>76</v>
      </c>
      <c r="G14702" s="35" t="s">
        <v>0</v>
      </c>
      <c r="H14702" s="35">
        <v>2059</v>
      </c>
      <c r="I14702" s="39">
        <v>47735828.836470351</v>
      </c>
    </row>
    <row r="14703" spans="2:9" x14ac:dyDescent="0.25">
      <c r="B14703" s="35" t="s">
        <v>68</v>
      </c>
      <c r="C14703" s="35" t="s">
        <v>74</v>
      </c>
      <c r="D14703" s="35" t="s">
        <v>65</v>
      </c>
      <c r="E14703" s="35" t="s">
        <v>83</v>
      </c>
      <c r="F14703" s="35" t="s">
        <v>76</v>
      </c>
      <c r="G14703" s="35" t="s">
        <v>0</v>
      </c>
      <c r="H14703" s="35">
        <v>2060</v>
      </c>
      <c r="I14703" s="39">
        <v>47319622.705069289</v>
      </c>
    </row>
    <row r="14704" spans="2:9" x14ac:dyDescent="0.25">
      <c r="B14704" s="35" t="s">
        <v>68</v>
      </c>
      <c r="C14704" s="35" t="s">
        <v>74</v>
      </c>
      <c r="D14704" s="35" t="s">
        <v>65</v>
      </c>
      <c r="E14704" s="35" t="s">
        <v>83</v>
      </c>
      <c r="F14704" s="35" t="s">
        <v>75</v>
      </c>
      <c r="G14704" s="35" t="s">
        <v>0</v>
      </c>
      <c r="H14704" s="35">
        <v>2000</v>
      </c>
      <c r="I14704" s="39">
        <f t="array" ref="I14704:I14764">TRANSPOSE([2]PopUrbOcupH!$B$96:$BJB$96)</f>
        <v>0</v>
      </c>
    </row>
    <row r="14705" spans="2:9" x14ac:dyDescent="0.25">
      <c r="B14705" s="35" t="s">
        <v>68</v>
      </c>
      <c r="C14705" s="35" t="s">
        <v>74</v>
      </c>
      <c r="D14705" s="35" t="s">
        <v>65</v>
      </c>
      <c r="E14705" s="35" t="s">
        <v>83</v>
      </c>
      <c r="F14705" s="35" t="s">
        <v>75</v>
      </c>
      <c r="G14705" s="35" t="s">
        <v>0</v>
      </c>
      <c r="H14705" s="35">
        <v>2001</v>
      </c>
      <c r="I14705" s="39">
        <v>0</v>
      </c>
    </row>
    <row r="14706" spans="2:9" x14ac:dyDescent="0.25">
      <c r="B14706" s="35" t="s">
        <v>68</v>
      </c>
      <c r="C14706" s="35" t="s">
        <v>74</v>
      </c>
      <c r="D14706" s="35" t="s">
        <v>65</v>
      </c>
      <c r="E14706" s="35" t="s">
        <v>83</v>
      </c>
      <c r="F14706" s="35" t="s">
        <v>75</v>
      </c>
      <c r="G14706" s="35" t="s">
        <v>0</v>
      </c>
      <c r="H14706" s="35">
        <v>2002</v>
      </c>
      <c r="I14706" s="39">
        <v>0</v>
      </c>
    </row>
    <row r="14707" spans="2:9" x14ac:dyDescent="0.25">
      <c r="B14707" s="35" t="s">
        <v>68</v>
      </c>
      <c r="C14707" s="35" t="s">
        <v>74</v>
      </c>
      <c r="D14707" s="35" t="s">
        <v>65</v>
      </c>
      <c r="E14707" s="35" t="s">
        <v>83</v>
      </c>
      <c r="F14707" s="35" t="s">
        <v>75</v>
      </c>
      <c r="G14707" s="35" t="s">
        <v>0</v>
      </c>
      <c r="H14707" s="35">
        <v>2003</v>
      </c>
      <c r="I14707" s="39">
        <v>0</v>
      </c>
    </row>
    <row r="14708" spans="2:9" x14ac:dyDescent="0.25">
      <c r="B14708" s="35" t="s">
        <v>68</v>
      </c>
      <c r="C14708" s="35" t="s">
        <v>74</v>
      </c>
      <c r="D14708" s="35" t="s">
        <v>65</v>
      </c>
      <c r="E14708" s="35" t="s">
        <v>83</v>
      </c>
      <c r="F14708" s="35" t="s">
        <v>75</v>
      </c>
      <c r="G14708" s="35" t="s">
        <v>0</v>
      </c>
      <c r="H14708" s="35">
        <v>2004</v>
      </c>
      <c r="I14708" s="39">
        <v>0</v>
      </c>
    </row>
    <row r="14709" spans="2:9" x14ac:dyDescent="0.25">
      <c r="B14709" s="35" t="s">
        <v>68</v>
      </c>
      <c r="C14709" s="35" t="s">
        <v>74</v>
      </c>
      <c r="D14709" s="35" t="s">
        <v>65</v>
      </c>
      <c r="E14709" s="35" t="s">
        <v>83</v>
      </c>
      <c r="F14709" s="35" t="s">
        <v>75</v>
      </c>
      <c r="G14709" s="35" t="s">
        <v>0</v>
      </c>
      <c r="H14709" s="35">
        <v>2005</v>
      </c>
      <c r="I14709" s="39">
        <v>0</v>
      </c>
    </row>
    <row r="14710" spans="2:9" x14ac:dyDescent="0.25">
      <c r="B14710" s="35" t="s">
        <v>68</v>
      </c>
      <c r="C14710" s="35" t="s">
        <v>74</v>
      </c>
      <c r="D14710" s="35" t="s">
        <v>65</v>
      </c>
      <c r="E14710" s="35" t="s">
        <v>83</v>
      </c>
      <c r="F14710" s="35" t="s">
        <v>75</v>
      </c>
      <c r="G14710" s="35" t="s">
        <v>0</v>
      </c>
      <c r="H14710" s="35">
        <v>2006</v>
      </c>
      <c r="I14710" s="39">
        <v>0</v>
      </c>
    </row>
    <row r="14711" spans="2:9" x14ac:dyDescent="0.25">
      <c r="B14711" s="35" t="s">
        <v>68</v>
      </c>
      <c r="C14711" s="35" t="s">
        <v>74</v>
      </c>
      <c r="D14711" s="35" t="s">
        <v>65</v>
      </c>
      <c r="E14711" s="35" t="s">
        <v>83</v>
      </c>
      <c r="F14711" s="35" t="s">
        <v>75</v>
      </c>
      <c r="G14711" s="35" t="s">
        <v>0</v>
      </c>
      <c r="H14711" s="35">
        <v>2007</v>
      </c>
      <c r="I14711" s="39">
        <v>0</v>
      </c>
    </row>
    <row r="14712" spans="2:9" x14ac:dyDescent="0.25">
      <c r="B14712" s="35" t="s">
        <v>68</v>
      </c>
      <c r="C14712" s="35" t="s">
        <v>74</v>
      </c>
      <c r="D14712" s="35" t="s">
        <v>65</v>
      </c>
      <c r="E14712" s="35" t="s">
        <v>83</v>
      </c>
      <c r="F14712" s="35" t="s">
        <v>75</v>
      </c>
      <c r="G14712" s="35" t="s">
        <v>0</v>
      </c>
      <c r="H14712" s="35">
        <v>2008</v>
      </c>
      <c r="I14712" s="39">
        <v>0</v>
      </c>
    </row>
    <row r="14713" spans="2:9" x14ac:dyDescent="0.25">
      <c r="B14713" s="35" t="s">
        <v>68</v>
      </c>
      <c r="C14713" s="35" t="s">
        <v>74</v>
      </c>
      <c r="D14713" s="35" t="s">
        <v>65</v>
      </c>
      <c r="E14713" s="35" t="s">
        <v>83</v>
      </c>
      <c r="F14713" s="35" t="s">
        <v>75</v>
      </c>
      <c r="G14713" s="35" t="s">
        <v>0</v>
      </c>
      <c r="H14713" s="35">
        <v>2009</v>
      </c>
      <c r="I14713" s="39">
        <v>0</v>
      </c>
    </row>
    <row r="14714" spans="2:9" x14ac:dyDescent="0.25">
      <c r="B14714" s="35" t="s">
        <v>68</v>
      </c>
      <c r="C14714" s="35" t="s">
        <v>74</v>
      </c>
      <c r="D14714" s="35" t="s">
        <v>65</v>
      </c>
      <c r="E14714" s="35" t="s">
        <v>83</v>
      </c>
      <c r="F14714" s="35" t="s">
        <v>75</v>
      </c>
      <c r="G14714" s="35" t="s">
        <v>0</v>
      </c>
      <c r="H14714" s="35">
        <v>2010</v>
      </c>
      <c r="I14714" s="39">
        <v>0</v>
      </c>
    </row>
    <row r="14715" spans="2:9" x14ac:dyDescent="0.25">
      <c r="B14715" s="35" t="s">
        <v>68</v>
      </c>
      <c r="C14715" s="35" t="s">
        <v>74</v>
      </c>
      <c r="D14715" s="35" t="s">
        <v>65</v>
      </c>
      <c r="E14715" s="35" t="s">
        <v>83</v>
      </c>
      <c r="F14715" s="35" t="s">
        <v>75</v>
      </c>
      <c r="G14715" s="35" t="s">
        <v>0</v>
      </c>
      <c r="H14715" s="35">
        <v>2011</v>
      </c>
      <c r="I14715" s="39">
        <v>45252804.01761771</v>
      </c>
    </row>
    <row r="14716" spans="2:9" x14ac:dyDescent="0.25">
      <c r="B14716" s="35" t="s">
        <v>68</v>
      </c>
      <c r="C14716" s="35" t="s">
        <v>74</v>
      </c>
      <c r="D14716" s="35" t="s">
        <v>65</v>
      </c>
      <c r="E14716" s="35" t="s">
        <v>83</v>
      </c>
      <c r="F14716" s="35" t="s">
        <v>75</v>
      </c>
      <c r="G14716" s="35" t="s">
        <v>0</v>
      </c>
      <c r="H14716" s="35">
        <v>2012</v>
      </c>
      <c r="I14716" s="39">
        <v>46322449.899639681</v>
      </c>
    </row>
    <row r="14717" spans="2:9" x14ac:dyDescent="0.25">
      <c r="B14717" s="35" t="s">
        <v>68</v>
      </c>
      <c r="C14717" s="35" t="s">
        <v>74</v>
      </c>
      <c r="D14717" s="35" t="s">
        <v>65</v>
      </c>
      <c r="E14717" s="35" t="s">
        <v>83</v>
      </c>
      <c r="F14717" s="35" t="s">
        <v>75</v>
      </c>
      <c r="G14717" s="35" t="s">
        <v>0</v>
      </c>
      <c r="H14717" s="35">
        <v>2013</v>
      </c>
      <c r="I14717" s="39">
        <v>46715329.79856322</v>
      </c>
    </row>
    <row r="14718" spans="2:9" x14ac:dyDescent="0.25">
      <c r="B14718" s="35" t="s">
        <v>68</v>
      </c>
      <c r="C14718" s="35" t="s">
        <v>74</v>
      </c>
      <c r="D14718" s="35" t="s">
        <v>65</v>
      </c>
      <c r="E14718" s="35" t="s">
        <v>83</v>
      </c>
      <c r="F14718" s="35" t="s">
        <v>75</v>
      </c>
      <c r="G14718" s="35" t="s">
        <v>0</v>
      </c>
      <c r="H14718" s="35">
        <v>2014</v>
      </c>
      <c r="I14718" s="39">
        <v>47755445.255087532</v>
      </c>
    </row>
    <row r="14719" spans="2:9" x14ac:dyDescent="0.25">
      <c r="B14719" s="35" t="s">
        <v>68</v>
      </c>
      <c r="C14719" s="35" t="s">
        <v>74</v>
      </c>
      <c r="D14719" s="35" t="s">
        <v>65</v>
      </c>
      <c r="E14719" s="35" t="s">
        <v>83</v>
      </c>
      <c r="F14719" s="35" t="s">
        <v>75</v>
      </c>
      <c r="G14719" s="35" t="s">
        <v>0</v>
      </c>
      <c r="H14719" s="35">
        <v>2015</v>
      </c>
      <c r="I14719" s="39">
        <v>48061516.371921033</v>
      </c>
    </row>
    <row r="14720" spans="2:9" x14ac:dyDescent="0.25">
      <c r="B14720" s="35" t="s">
        <v>68</v>
      </c>
      <c r="C14720" s="35" t="s">
        <v>74</v>
      </c>
      <c r="D14720" s="35" t="s">
        <v>65</v>
      </c>
      <c r="E14720" s="35" t="s">
        <v>83</v>
      </c>
      <c r="F14720" s="35" t="s">
        <v>75</v>
      </c>
      <c r="G14720" s="35" t="s">
        <v>0</v>
      </c>
      <c r="H14720" s="35">
        <v>2016</v>
      </c>
      <c r="I14720" s="39">
        <v>48629622.791609876</v>
      </c>
    </row>
    <row r="14721" spans="2:9" x14ac:dyDescent="0.25">
      <c r="B14721" s="35" t="s">
        <v>68</v>
      </c>
      <c r="C14721" s="35" t="s">
        <v>74</v>
      </c>
      <c r="D14721" s="35" t="s">
        <v>65</v>
      </c>
      <c r="E14721" s="35" t="s">
        <v>83</v>
      </c>
      <c r="F14721" s="35" t="s">
        <v>75</v>
      </c>
      <c r="G14721" s="35" t="s">
        <v>0</v>
      </c>
      <c r="H14721" s="35">
        <v>2017</v>
      </c>
      <c r="I14721" s="39">
        <v>49178945.06791804</v>
      </c>
    </row>
    <row r="14722" spans="2:9" x14ac:dyDescent="0.25">
      <c r="B14722" s="35" t="s">
        <v>68</v>
      </c>
      <c r="C14722" s="35" t="s">
        <v>74</v>
      </c>
      <c r="D14722" s="35" t="s">
        <v>65</v>
      </c>
      <c r="E14722" s="35" t="s">
        <v>83</v>
      </c>
      <c r="F14722" s="35" t="s">
        <v>75</v>
      </c>
      <c r="G14722" s="35" t="s">
        <v>0</v>
      </c>
      <c r="H14722" s="35">
        <v>2018</v>
      </c>
      <c r="I14722" s="39">
        <v>49706368.800064161</v>
      </c>
    </row>
    <row r="14723" spans="2:9" x14ac:dyDescent="0.25">
      <c r="B14723" s="35" t="s">
        <v>68</v>
      </c>
      <c r="C14723" s="35" t="s">
        <v>74</v>
      </c>
      <c r="D14723" s="35" t="s">
        <v>65</v>
      </c>
      <c r="E14723" s="35" t="s">
        <v>83</v>
      </c>
      <c r="F14723" s="35" t="s">
        <v>75</v>
      </c>
      <c r="G14723" s="35" t="s">
        <v>0</v>
      </c>
      <c r="H14723" s="35">
        <v>2019</v>
      </c>
      <c r="I14723" s="39">
        <v>50210435.710222676</v>
      </c>
    </row>
    <row r="14724" spans="2:9" x14ac:dyDescent="0.25">
      <c r="B14724" s="35" t="s">
        <v>68</v>
      </c>
      <c r="C14724" s="35" t="s">
        <v>74</v>
      </c>
      <c r="D14724" s="35" t="s">
        <v>65</v>
      </c>
      <c r="E14724" s="35" t="s">
        <v>83</v>
      </c>
      <c r="F14724" s="35" t="s">
        <v>75</v>
      </c>
      <c r="G14724" s="35" t="s">
        <v>0</v>
      </c>
      <c r="H14724" s="35">
        <v>2020</v>
      </c>
      <c r="I14724" s="39">
        <v>50688432.59151759</v>
      </c>
    </row>
    <row r="14725" spans="2:9" x14ac:dyDescent="0.25">
      <c r="B14725" s="35" t="s">
        <v>68</v>
      </c>
      <c r="C14725" s="35" t="s">
        <v>74</v>
      </c>
      <c r="D14725" s="35" t="s">
        <v>65</v>
      </c>
      <c r="E14725" s="35" t="s">
        <v>83</v>
      </c>
      <c r="F14725" s="35" t="s">
        <v>75</v>
      </c>
      <c r="G14725" s="35" t="s">
        <v>0</v>
      </c>
      <c r="H14725" s="35">
        <v>2021</v>
      </c>
      <c r="I14725" s="39">
        <v>51136841.142285019</v>
      </c>
    </row>
    <row r="14726" spans="2:9" x14ac:dyDescent="0.25">
      <c r="B14726" s="35" t="s">
        <v>68</v>
      </c>
      <c r="C14726" s="35" t="s">
        <v>74</v>
      </c>
      <c r="D14726" s="35" t="s">
        <v>65</v>
      </c>
      <c r="E14726" s="35" t="s">
        <v>83</v>
      </c>
      <c r="F14726" s="35" t="s">
        <v>75</v>
      </c>
      <c r="G14726" s="35" t="s">
        <v>0</v>
      </c>
      <c r="H14726" s="35">
        <v>2022</v>
      </c>
      <c r="I14726" s="39">
        <v>51553963.400185153</v>
      </c>
    </row>
    <row r="14727" spans="2:9" x14ac:dyDescent="0.25">
      <c r="B14727" s="35" t="s">
        <v>68</v>
      </c>
      <c r="C14727" s="35" t="s">
        <v>74</v>
      </c>
      <c r="D14727" s="35" t="s">
        <v>65</v>
      </c>
      <c r="E14727" s="35" t="s">
        <v>83</v>
      </c>
      <c r="F14727" s="35" t="s">
        <v>75</v>
      </c>
      <c r="G14727" s="35" t="s">
        <v>0</v>
      </c>
      <c r="H14727" s="35">
        <v>2023</v>
      </c>
      <c r="I14727" s="39">
        <v>51939222.696624421</v>
      </c>
    </row>
    <row r="14728" spans="2:9" x14ac:dyDescent="0.25">
      <c r="B14728" s="35" t="s">
        <v>68</v>
      </c>
      <c r="C14728" s="35" t="s">
        <v>74</v>
      </c>
      <c r="D14728" s="35" t="s">
        <v>65</v>
      </c>
      <c r="E14728" s="35" t="s">
        <v>83</v>
      </c>
      <c r="F14728" s="35" t="s">
        <v>75</v>
      </c>
      <c r="G14728" s="35" t="s">
        <v>0</v>
      </c>
      <c r="H14728" s="35">
        <v>2024</v>
      </c>
      <c r="I14728" s="39">
        <v>52292155.22400701</v>
      </c>
    </row>
    <row r="14729" spans="2:9" x14ac:dyDescent="0.25">
      <c r="B14729" s="35" t="s">
        <v>68</v>
      </c>
      <c r="C14729" s="35" t="s">
        <v>74</v>
      </c>
      <c r="D14729" s="35" t="s">
        <v>65</v>
      </c>
      <c r="E14729" s="35" t="s">
        <v>83</v>
      </c>
      <c r="F14729" s="35" t="s">
        <v>75</v>
      </c>
      <c r="G14729" s="35" t="s">
        <v>0</v>
      </c>
      <c r="H14729" s="35">
        <v>2025</v>
      </c>
      <c r="I14729" s="39">
        <v>52612179.291391529</v>
      </c>
    </row>
    <row r="14730" spans="2:9" x14ac:dyDescent="0.25">
      <c r="B14730" s="35" t="s">
        <v>68</v>
      </c>
      <c r="C14730" s="35" t="s">
        <v>74</v>
      </c>
      <c r="D14730" s="35" t="s">
        <v>65</v>
      </c>
      <c r="E14730" s="35" t="s">
        <v>83</v>
      </c>
      <c r="F14730" s="35" t="s">
        <v>75</v>
      </c>
      <c r="G14730" s="35" t="s">
        <v>0</v>
      </c>
      <c r="H14730" s="35">
        <v>2026</v>
      </c>
      <c r="I14730" s="39">
        <v>52899107.581847362</v>
      </c>
    </row>
    <row r="14731" spans="2:9" x14ac:dyDescent="0.25">
      <c r="B14731" s="35" t="s">
        <v>68</v>
      </c>
      <c r="C14731" s="35" t="s">
        <v>74</v>
      </c>
      <c r="D14731" s="35" t="s">
        <v>65</v>
      </c>
      <c r="E14731" s="35" t="s">
        <v>83</v>
      </c>
      <c r="F14731" s="35" t="s">
        <v>75</v>
      </c>
      <c r="G14731" s="35" t="s">
        <v>0</v>
      </c>
      <c r="H14731" s="35">
        <v>2027</v>
      </c>
      <c r="I14731" s="39">
        <v>53152769.321895532</v>
      </c>
    </row>
    <row r="14732" spans="2:9" x14ac:dyDescent="0.25">
      <c r="B14732" s="35" t="s">
        <v>68</v>
      </c>
      <c r="C14732" s="35" t="s">
        <v>74</v>
      </c>
      <c r="D14732" s="35" t="s">
        <v>65</v>
      </c>
      <c r="E14732" s="35" t="s">
        <v>83</v>
      </c>
      <c r="F14732" s="35" t="s">
        <v>75</v>
      </c>
      <c r="G14732" s="35" t="s">
        <v>0</v>
      </c>
      <c r="H14732" s="35">
        <v>2028</v>
      </c>
      <c r="I14732" s="39">
        <v>53373583.932954222</v>
      </c>
    </row>
    <row r="14733" spans="2:9" x14ac:dyDescent="0.25">
      <c r="B14733" s="35" t="s">
        <v>68</v>
      </c>
      <c r="C14733" s="35" t="s">
        <v>74</v>
      </c>
      <c r="D14733" s="35" t="s">
        <v>65</v>
      </c>
      <c r="E14733" s="35" t="s">
        <v>83</v>
      </c>
      <c r="F14733" s="35" t="s">
        <v>75</v>
      </c>
      <c r="G14733" s="35" t="s">
        <v>0</v>
      </c>
      <c r="H14733" s="35">
        <v>2029</v>
      </c>
      <c r="I14733" s="39">
        <v>53563041.563671663</v>
      </c>
    </row>
    <row r="14734" spans="2:9" x14ac:dyDescent="0.25">
      <c r="B14734" s="35" t="s">
        <v>68</v>
      </c>
      <c r="C14734" s="35" t="s">
        <v>74</v>
      </c>
      <c r="D14734" s="35" t="s">
        <v>65</v>
      </c>
      <c r="E14734" s="35" t="s">
        <v>83</v>
      </c>
      <c r="F14734" s="35" t="s">
        <v>75</v>
      </c>
      <c r="G14734" s="35" t="s">
        <v>0</v>
      </c>
      <c r="H14734" s="35">
        <v>2030</v>
      </c>
      <c r="I14734" s="39">
        <v>53721380.41637668</v>
      </c>
    </row>
    <row r="14735" spans="2:9" x14ac:dyDescent="0.25">
      <c r="B14735" s="35" t="s">
        <v>68</v>
      </c>
      <c r="C14735" s="35" t="s">
        <v>74</v>
      </c>
      <c r="D14735" s="35" t="s">
        <v>65</v>
      </c>
      <c r="E14735" s="35" t="s">
        <v>83</v>
      </c>
      <c r="F14735" s="35" t="s">
        <v>75</v>
      </c>
      <c r="G14735" s="35" t="s">
        <v>0</v>
      </c>
      <c r="H14735" s="35">
        <v>2031</v>
      </c>
      <c r="I14735" s="39">
        <v>53846405.898118883</v>
      </c>
    </row>
    <row r="14736" spans="2:9" x14ac:dyDescent="0.25">
      <c r="B14736" s="35" t="s">
        <v>68</v>
      </c>
      <c r="C14736" s="35" t="s">
        <v>74</v>
      </c>
      <c r="D14736" s="35" t="s">
        <v>65</v>
      </c>
      <c r="E14736" s="35" t="s">
        <v>83</v>
      </c>
      <c r="F14736" s="35" t="s">
        <v>75</v>
      </c>
      <c r="G14736" s="35" t="s">
        <v>0</v>
      </c>
      <c r="H14736" s="35">
        <v>2032</v>
      </c>
      <c r="I14736" s="39">
        <v>53941245.521711856</v>
      </c>
    </row>
    <row r="14737" spans="2:9" x14ac:dyDescent="0.25">
      <c r="B14737" s="35" t="s">
        <v>68</v>
      </c>
      <c r="C14737" s="35" t="s">
        <v>74</v>
      </c>
      <c r="D14737" s="35" t="s">
        <v>65</v>
      </c>
      <c r="E14737" s="35" t="s">
        <v>83</v>
      </c>
      <c r="F14737" s="35" t="s">
        <v>75</v>
      </c>
      <c r="G14737" s="35" t="s">
        <v>0</v>
      </c>
      <c r="H14737" s="35">
        <v>2033</v>
      </c>
      <c r="I14737" s="39">
        <v>54006268.240579031</v>
      </c>
    </row>
    <row r="14738" spans="2:9" x14ac:dyDescent="0.25">
      <c r="B14738" s="35" t="s">
        <v>68</v>
      </c>
      <c r="C14738" s="35" t="s">
        <v>74</v>
      </c>
      <c r="D14738" s="35" t="s">
        <v>65</v>
      </c>
      <c r="E14738" s="35" t="s">
        <v>83</v>
      </c>
      <c r="F14738" s="35" t="s">
        <v>75</v>
      </c>
      <c r="G14738" s="35" t="s">
        <v>0</v>
      </c>
      <c r="H14738" s="35">
        <v>2034</v>
      </c>
      <c r="I14738" s="39">
        <v>54041579.071601816</v>
      </c>
    </row>
    <row r="14739" spans="2:9" x14ac:dyDescent="0.25">
      <c r="B14739" s="35" t="s">
        <v>68</v>
      </c>
      <c r="C14739" s="35" t="s">
        <v>74</v>
      </c>
      <c r="D14739" s="35" t="s">
        <v>65</v>
      </c>
      <c r="E14739" s="35" t="s">
        <v>83</v>
      </c>
      <c r="F14739" s="35" t="s">
        <v>75</v>
      </c>
      <c r="G14739" s="35" t="s">
        <v>0</v>
      </c>
      <c r="H14739" s="35">
        <v>2035</v>
      </c>
      <c r="I14739" s="39">
        <v>54048087.971651934</v>
      </c>
    </row>
    <row r="14740" spans="2:9" x14ac:dyDescent="0.25">
      <c r="B14740" s="35" t="s">
        <v>68</v>
      </c>
      <c r="C14740" s="35" t="s">
        <v>74</v>
      </c>
      <c r="D14740" s="35" t="s">
        <v>65</v>
      </c>
      <c r="E14740" s="35" t="s">
        <v>83</v>
      </c>
      <c r="F14740" s="35" t="s">
        <v>75</v>
      </c>
      <c r="G14740" s="35" t="s">
        <v>0</v>
      </c>
      <c r="H14740" s="35">
        <v>2036</v>
      </c>
      <c r="I14740" s="39">
        <v>54026761.722781226</v>
      </c>
    </row>
    <row r="14741" spans="2:9" x14ac:dyDescent="0.25">
      <c r="B14741" s="35" t="s">
        <v>68</v>
      </c>
      <c r="C14741" s="35" t="s">
        <v>74</v>
      </c>
      <c r="D14741" s="35" t="s">
        <v>65</v>
      </c>
      <c r="E14741" s="35" t="s">
        <v>83</v>
      </c>
      <c r="F14741" s="35" t="s">
        <v>75</v>
      </c>
      <c r="G14741" s="35" t="s">
        <v>0</v>
      </c>
      <c r="H14741" s="35">
        <v>2037</v>
      </c>
      <c r="I14741" s="39">
        <v>53977399.603415236</v>
      </c>
    </row>
    <row r="14742" spans="2:9" x14ac:dyDescent="0.25">
      <c r="B14742" s="35" t="s">
        <v>68</v>
      </c>
      <c r="C14742" s="35" t="s">
        <v>74</v>
      </c>
      <c r="D14742" s="35" t="s">
        <v>65</v>
      </c>
      <c r="E14742" s="35" t="s">
        <v>83</v>
      </c>
      <c r="F14742" s="35" t="s">
        <v>75</v>
      </c>
      <c r="G14742" s="35" t="s">
        <v>0</v>
      </c>
      <c r="H14742" s="35">
        <v>2038</v>
      </c>
      <c r="I14742" s="39">
        <v>53899821.51408527</v>
      </c>
    </row>
    <row r="14743" spans="2:9" x14ac:dyDescent="0.25">
      <c r="B14743" s="35" t="s">
        <v>68</v>
      </c>
      <c r="C14743" s="35" t="s">
        <v>74</v>
      </c>
      <c r="D14743" s="35" t="s">
        <v>65</v>
      </c>
      <c r="E14743" s="35" t="s">
        <v>83</v>
      </c>
      <c r="F14743" s="35" t="s">
        <v>75</v>
      </c>
      <c r="G14743" s="35" t="s">
        <v>0</v>
      </c>
      <c r="H14743" s="35">
        <v>2039</v>
      </c>
      <c r="I14743" s="39">
        <v>53794052.505236141</v>
      </c>
    </row>
    <row r="14744" spans="2:9" x14ac:dyDescent="0.25">
      <c r="B14744" s="35" t="s">
        <v>68</v>
      </c>
      <c r="C14744" s="35" t="s">
        <v>74</v>
      </c>
      <c r="D14744" s="35" t="s">
        <v>65</v>
      </c>
      <c r="E14744" s="35" t="s">
        <v>83</v>
      </c>
      <c r="F14744" s="35" t="s">
        <v>75</v>
      </c>
      <c r="G14744" s="35" t="s">
        <v>0</v>
      </c>
      <c r="H14744" s="35">
        <v>2040</v>
      </c>
      <c r="I14744" s="39">
        <v>53661799.884744063</v>
      </c>
    </row>
    <row r="14745" spans="2:9" x14ac:dyDescent="0.25">
      <c r="B14745" s="35" t="s">
        <v>68</v>
      </c>
      <c r="C14745" s="35" t="s">
        <v>74</v>
      </c>
      <c r="D14745" s="35" t="s">
        <v>65</v>
      </c>
      <c r="E14745" s="35" t="s">
        <v>83</v>
      </c>
      <c r="F14745" s="35" t="s">
        <v>75</v>
      </c>
      <c r="G14745" s="35" t="s">
        <v>0</v>
      </c>
      <c r="H14745" s="35">
        <v>2041</v>
      </c>
      <c r="I14745" s="39">
        <v>53503629.038212761</v>
      </c>
    </row>
    <row r="14746" spans="2:9" x14ac:dyDescent="0.25">
      <c r="B14746" s="35" t="s">
        <v>68</v>
      </c>
      <c r="C14746" s="35" t="s">
        <v>74</v>
      </c>
      <c r="D14746" s="35" t="s">
        <v>65</v>
      </c>
      <c r="E14746" s="35" t="s">
        <v>83</v>
      </c>
      <c r="F14746" s="35" t="s">
        <v>75</v>
      </c>
      <c r="G14746" s="35" t="s">
        <v>0</v>
      </c>
      <c r="H14746" s="35">
        <v>2042</v>
      </c>
      <c r="I14746" s="39">
        <v>53320770.74476701</v>
      </c>
    </row>
    <row r="14747" spans="2:9" x14ac:dyDescent="0.25">
      <c r="B14747" s="35" t="s">
        <v>68</v>
      </c>
      <c r="C14747" s="35" t="s">
        <v>74</v>
      </c>
      <c r="D14747" s="35" t="s">
        <v>65</v>
      </c>
      <c r="E14747" s="35" t="s">
        <v>83</v>
      </c>
      <c r="F14747" s="35" t="s">
        <v>75</v>
      </c>
      <c r="G14747" s="35" t="s">
        <v>0</v>
      </c>
      <c r="H14747" s="35">
        <v>2043</v>
      </c>
      <c r="I14747" s="39">
        <v>53114014.430144586</v>
      </c>
    </row>
    <row r="14748" spans="2:9" x14ac:dyDescent="0.25">
      <c r="B14748" s="35" t="s">
        <v>68</v>
      </c>
      <c r="C14748" s="35" t="s">
        <v>74</v>
      </c>
      <c r="D14748" s="35" t="s">
        <v>65</v>
      </c>
      <c r="E14748" s="35" t="s">
        <v>83</v>
      </c>
      <c r="F14748" s="35" t="s">
        <v>75</v>
      </c>
      <c r="G14748" s="35" t="s">
        <v>0</v>
      </c>
      <c r="H14748" s="35">
        <v>2044</v>
      </c>
      <c r="I14748" s="39">
        <v>52884409.759637542</v>
      </c>
    </row>
    <row r="14749" spans="2:9" x14ac:dyDescent="0.25">
      <c r="B14749" s="35" t="s">
        <v>68</v>
      </c>
      <c r="C14749" s="35" t="s">
        <v>74</v>
      </c>
      <c r="D14749" s="35" t="s">
        <v>65</v>
      </c>
      <c r="E14749" s="35" t="s">
        <v>83</v>
      </c>
      <c r="F14749" s="35" t="s">
        <v>75</v>
      </c>
      <c r="G14749" s="35" t="s">
        <v>0</v>
      </c>
      <c r="H14749" s="35">
        <v>2045</v>
      </c>
      <c r="I14749" s="39">
        <v>52633072.219684608</v>
      </c>
    </row>
    <row r="14750" spans="2:9" x14ac:dyDescent="0.25">
      <c r="B14750" s="35" t="s">
        <v>68</v>
      </c>
      <c r="C14750" s="35" t="s">
        <v>74</v>
      </c>
      <c r="D14750" s="35" t="s">
        <v>65</v>
      </c>
      <c r="E14750" s="35" t="s">
        <v>83</v>
      </c>
      <c r="F14750" s="35" t="s">
        <v>75</v>
      </c>
      <c r="G14750" s="35" t="s">
        <v>0</v>
      </c>
      <c r="H14750" s="35">
        <v>2046</v>
      </c>
      <c r="I14750" s="39">
        <v>52360902.465048686</v>
      </c>
    </row>
    <row r="14751" spans="2:9" x14ac:dyDescent="0.25">
      <c r="B14751" s="35" t="s">
        <v>68</v>
      </c>
      <c r="C14751" s="35" t="s">
        <v>74</v>
      </c>
      <c r="D14751" s="35" t="s">
        <v>65</v>
      </c>
      <c r="E14751" s="35" t="s">
        <v>83</v>
      </c>
      <c r="F14751" s="35" t="s">
        <v>75</v>
      </c>
      <c r="G14751" s="35" t="s">
        <v>0</v>
      </c>
      <c r="H14751" s="35">
        <v>2047</v>
      </c>
      <c r="I14751" s="39">
        <v>52070584.794808999</v>
      </c>
    </row>
    <row r="14752" spans="2:9" x14ac:dyDescent="0.25">
      <c r="B14752" s="35" t="s">
        <v>68</v>
      </c>
      <c r="C14752" s="35" t="s">
        <v>74</v>
      </c>
      <c r="D14752" s="35" t="s">
        <v>65</v>
      </c>
      <c r="E14752" s="35" t="s">
        <v>83</v>
      </c>
      <c r="F14752" s="35" t="s">
        <v>75</v>
      </c>
      <c r="G14752" s="35" t="s">
        <v>0</v>
      </c>
      <c r="H14752" s="35">
        <v>2048</v>
      </c>
      <c r="I14752" s="39">
        <v>51764792.539787874</v>
      </c>
    </row>
    <row r="14753" spans="2:9" x14ac:dyDescent="0.25">
      <c r="B14753" s="35" t="s">
        <v>68</v>
      </c>
      <c r="C14753" s="35" t="s">
        <v>74</v>
      </c>
      <c r="D14753" s="35" t="s">
        <v>65</v>
      </c>
      <c r="E14753" s="35" t="s">
        <v>83</v>
      </c>
      <c r="F14753" s="35" t="s">
        <v>75</v>
      </c>
      <c r="G14753" s="35" t="s">
        <v>0</v>
      </c>
      <c r="H14753" s="35">
        <v>2049</v>
      </c>
      <c r="I14753" s="39">
        <v>51445874.779514149</v>
      </c>
    </row>
    <row r="14754" spans="2:9" x14ac:dyDescent="0.25">
      <c r="B14754" s="35" t="s">
        <v>68</v>
      </c>
      <c r="C14754" s="35" t="s">
        <v>74</v>
      </c>
      <c r="D14754" s="35" t="s">
        <v>65</v>
      </c>
      <c r="E14754" s="35" t="s">
        <v>83</v>
      </c>
      <c r="F14754" s="35" t="s">
        <v>75</v>
      </c>
      <c r="G14754" s="35" t="s">
        <v>0</v>
      </c>
      <c r="H14754" s="35">
        <v>2050</v>
      </c>
      <c r="I14754" s="39">
        <v>51115995.961533777</v>
      </c>
    </row>
    <row r="14755" spans="2:9" x14ac:dyDescent="0.25">
      <c r="B14755" s="35" t="s">
        <v>68</v>
      </c>
      <c r="C14755" s="35" t="s">
        <v>74</v>
      </c>
      <c r="D14755" s="35" t="s">
        <v>65</v>
      </c>
      <c r="E14755" s="35" t="s">
        <v>83</v>
      </c>
      <c r="F14755" s="35" t="s">
        <v>75</v>
      </c>
      <c r="G14755" s="35" t="s">
        <v>0</v>
      </c>
      <c r="H14755" s="35">
        <v>2051</v>
      </c>
      <c r="I14755" s="39">
        <v>50776214.262092404</v>
      </c>
    </row>
    <row r="14756" spans="2:9" x14ac:dyDescent="0.25">
      <c r="B14756" s="35" t="s">
        <v>68</v>
      </c>
      <c r="C14756" s="35" t="s">
        <v>74</v>
      </c>
      <c r="D14756" s="35" t="s">
        <v>65</v>
      </c>
      <c r="E14756" s="35" t="s">
        <v>83</v>
      </c>
      <c r="F14756" s="35" t="s">
        <v>75</v>
      </c>
      <c r="G14756" s="35" t="s">
        <v>0</v>
      </c>
      <c r="H14756" s="35">
        <v>2052</v>
      </c>
      <c r="I14756" s="39">
        <v>50425699.300813697</v>
      </c>
    </row>
    <row r="14757" spans="2:9" x14ac:dyDescent="0.25">
      <c r="B14757" s="35" t="s">
        <v>68</v>
      </c>
      <c r="C14757" s="35" t="s">
        <v>74</v>
      </c>
      <c r="D14757" s="35" t="s">
        <v>65</v>
      </c>
      <c r="E14757" s="35" t="s">
        <v>83</v>
      </c>
      <c r="F14757" s="35" t="s">
        <v>75</v>
      </c>
      <c r="G14757" s="35" t="s">
        <v>0</v>
      </c>
      <c r="H14757" s="35">
        <v>2053</v>
      </c>
      <c r="I14757" s="39">
        <v>50065907.937566809</v>
      </c>
    </row>
    <row r="14758" spans="2:9" x14ac:dyDescent="0.25">
      <c r="B14758" s="35" t="s">
        <v>68</v>
      </c>
      <c r="C14758" s="35" t="s">
        <v>74</v>
      </c>
      <c r="D14758" s="35" t="s">
        <v>65</v>
      </c>
      <c r="E14758" s="35" t="s">
        <v>83</v>
      </c>
      <c r="F14758" s="35" t="s">
        <v>75</v>
      </c>
      <c r="G14758" s="35" t="s">
        <v>0</v>
      </c>
      <c r="H14758" s="35">
        <v>2054</v>
      </c>
      <c r="I14758" s="39">
        <v>49697370.660176195</v>
      </c>
    </row>
    <row r="14759" spans="2:9" x14ac:dyDescent="0.25">
      <c r="B14759" s="35" t="s">
        <v>68</v>
      </c>
      <c r="C14759" s="35" t="s">
        <v>74</v>
      </c>
      <c r="D14759" s="35" t="s">
        <v>65</v>
      </c>
      <c r="E14759" s="35" t="s">
        <v>83</v>
      </c>
      <c r="F14759" s="35" t="s">
        <v>75</v>
      </c>
      <c r="G14759" s="35" t="s">
        <v>0</v>
      </c>
      <c r="H14759" s="35">
        <v>2055</v>
      </c>
      <c r="I14759" s="39">
        <v>49320248.70911143</v>
      </c>
    </row>
    <row r="14760" spans="2:9" x14ac:dyDescent="0.25">
      <c r="B14760" s="35" t="s">
        <v>68</v>
      </c>
      <c r="C14760" s="35" t="s">
        <v>74</v>
      </c>
      <c r="D14760" s="35" t="s">
        <v>65</v>
      </c>
      <c r="E14760" s="35" t="s">
        <v>83</v>
      </c>
      <c r="F14760" s="35" t="s">
        <v>75</v>
      </c>
      <c r="G14760" s="35" t="s">
        <v>0</v>
      </c>
      <c r="H14760" s="35">
        <v>2056</v>
      </c>
      <c r="I14760" s="39">
        <v>48935448.177433208</v>
      </c>
    </row>
    <row r="14761" spans="2:9" x14ac:dyDescent="0.25">
      <c r="B14761" s="35" t="s">
        <v>68</v>
      </c>
      <c r="C14761" s="35" t="s">
        <v>74</v>
      </c>
      <c r="D14761" s="35" t="s">
        <v>65</v>
      </c>
      <c r="E14761" s="35" t="s">
        <v>83</v>
      </c>
      <c r="F14761" s="35" t="s">
        <v>75</v>
      </c>
      <c r="G14761" s="35" t="s">
        <v>0</v>
      </c>
      <c r="H14761" s="35">
        <v>2057</v>
      </c>
      <c r="I14761" s="39">
        <v>48543365.578008682</v>
      </c>
    </row>
    <row r="14762" spans="2:9" x14ac:dyDescent="0.25">
      <c r="B14762" s="35" t="s">
        <v>68</v>
      </c>
      <c r="C14762" s="35" t="s">
        <v>74</v>
      </c>
      <c r="D14762" s="35" t="s">
        <v>65</v>
      </c>
      <c r="E14762" s="35" t="s">
        <v>83</v>
      </c>
      <c r="F14762" s="35" t="s">
        <v>75</v>
      </c>
      <c r="G14762" s="35" t="s">
        <v>0</v>
      </c>
      <c r="H14762" s="35">
        <v>2058</v>
      </c>
      <c r="I14762" s="39">
        <v>48143419.582484759</v>
      </c>
    </row>
    <row r="14763" spans="2:9" x14ac:dyDescent="0.25">
      <c r="B14763" s="35" t="s">
        <v>68</v>
      </c>
      <c r="C14763" s="35" t="s">
        <v>74</v>
      </c>
      <c r="D14763" s="35" t="s">
        <v>65</v>
      </c>
      <c r="E14763" s="35" t="s">
        <v>83</v>
      </c>
      <c r="F14763" s="35" t="s">
        <v>75</v>
      </c>
      <c r="G14763" s="35" t="s">
        <v>0</v>
      </c>
      <c r="H14763" s="35">
        <v>2059</v>
      </c>
      <c r="I14763" s="39">
        <v>47735828.836470351</v>
      </c>
    </row>
    <row r="14764" spans="2:9" x14ac:dyDescent="0.25">
      <c r="B14764" s="35" t="s">
        <v>68</v>
      </c>
      <c r="C14764" s="35" t="s">
        <v>74</v>
      </c>
      <c r="D14764" s="35" t="s">
        <v>65</v>
      </c>
      <c r="E14764" s="35" t="s">
        <v>83</v>
      </c>
      <c r="F14764" s="35" t="s">
        <v>75</v>
      </c>
      <c r="G14764" s="35" t="s">
        <v>0</v>
      </c>
      <c r="H14764" s="35">
        <v>2060</v>
      </c>
      <c r="I14764" s="39">
        <v>47319622.705069289</v>
      </c>
    </row>
    <row r="14765" spans="2:9" x14ac:dyDescent="0.25">
      <c r="B14765" s="35" t="s">
        <v>68</v>
      </c>
      <c r="C14765" s="35" t="s">
        <v>74</v>
      </c>
      <c r="D14765" s="35" t="s">
        <v>65</v>
      </c>
      <c r="E14765" s="35" t="s">
        <v>83</v>
      </c>
      <c r="F14765" s="35" t="s">
        <v>93</v>
      </c>
      <c r="G14765" s="35" t="s">
        <v>0</v>
      </c>
      <c r="H14765" s="35">
        <v>2000</v>
      </c>
      <c r="I14765" s="39">
        <f t="array" ref="I14765:I14825">TRANSPOSE([2]ContrUrbAcimH!$B$94:$BJ$94)</f>
        <v>0</v>
      </c>
    </row>
    <row r="14766" spans="2:9" x14ac:dyDescent="0.25">
      <c r="B14766" s="35" t="s">
        <v>68</v>
      </c>
      <c r="C14766" s="35" t="s">
        <v>74</v>
      </c>
      <c r="D14766" s="35" t="s">
        <v>65</v>
      </c>
      <c r="E14766" s="35" t="s">
        <v>83</v>
      </c>
      <c r="F14766" s="35" t="s">
        <v>93</v>
      </c>
      <c r="G14766" s="35" t="s">
        <v>0</v>
      </c>
      <c r="H14766" s="35">
        <v>2001</v>
      </c>
      <c r="I14766" s="39">
        <v>0</v>
      </c>
    </row>
    <row r="14767" spans="2:9" x14ac:dyDescent="0.25">
      <c r="B14767" s="35" t="s">
        <v>68</v>
      </c>
      <c r="C14767" s="35" t="s">
        <v>74</v>
      </c>
      <c r="D14767" s="35" t="s">
        <v>65</v>
      </c>
      <c r="E14767" s="35" t="s">
        <v>83</v>
      </c>
      <c r="F14767" s="35" t="s">
        <v>93</v>
      </c>
      <c r="G14767" s="35" t="s">
        <v>0</v>
      </c>
      <c r="H14767" s="35">
        <v>2002</v>
      </c>
      <c r="I14767" s="39">
        <v>0</v>
      </c>
    </row>
    <row r="14768" spans="2:9" x14ac:dyDescent="0.25">
      <c r="B14768" s="35" t="s">
        <v>68</v>
      </c>
      <c r="C14768" s="35" t="s">
        <v>74</v>
      </c>
      <c r="D14768" s="35" t="s">
        <v>65</v>
      </c>
      <c r="E14768" s="35" t="s">
        <v>83</v>
      </c>
      <c r="F14768" s="35" t="s">
        <v>93</v>
      </c>
      <c r="G14768" s="35" t="s">
        <v>0</v>
      </c>
      <c r="H14768" s="35">
        <v>2003</v>
      </c>
      <c r="I14768" s="39">
        <v>0</v>
      </c>
    </row>
    <row r="14769" spans="2:9" x14ac:dyDescent="0.25">
      <c r="B14769" s="35" t="s">
        <v>68</v>
      </c>
      <c r="C14769" s="35" t="s">
        <v>74</v>
      </c>
      <c r="D14769" s="35" t="s">
        <v>65</v>
      </c>
      <c r="E14769" s="35" t="s">
        <v>83</v>
      </c>
      <c r="F14769" s="35" t="s">
        <v>93</v>
      </c>
      <c r="G14769" s="35" t="s">
        <v>0</v>
      </c>
      <c r="H14769" s="35">
        <v>2004</v>
      </c>
      <c r="I14769" s="39">
        <v>0</v>
      </c>
    </row>
    <row r="14770" spans="2:9" x14ac:dyDescent="0.25">
      <c r="B14770" s="35" t="s">
        <v>68</v>
      </c>
      <c r="C14770" s="35" t="s">
        <v>74</v>
      </c>
      <c r="D14770" s="35" t="s">
        <v>65</v>
      </c>
      <c r="E14770" s="35" t="s">
        <v>83</v>
      </c>
      <c r="F14770" s="35" t="s">
        <v>93</v>
      </c>
      <c r="G14770" s="35" t="s">
        <v>0</v>
      </c>
      <c r="H14770" s="35">
        <v>2005</v>
      </c>
      <c r="I14770" s="39">
        <v>0</v>
      </c>
    </row>
    <row r="14771" spans="2:9" x14ac:dyDescent="0.25">
      <c r="B14771" s="35" t="s">
        <v>68</v>
      </c>
      <c r="C14771" s="35" t="s">
        <v>74</v>
      </c>
      <c r="D14771" s="35" t="s">
        <v>65</v>
      </c>
      <c r="E14771" s="35" t="s">
        <v>83</v>
      </c>
      <c r="F14771" s="35" t="s">
        <v>93</v>
      </c>
      <c r="G14771" s="35" t="s">
        <v>0</v>
      </c>
      <c r="H14771" s="35">
        <v>2006</v>
      </c>
      <c r="I14771" s="39">
        <v>0</v>
      </c>
    </row>
    <row r="14772" spans="2:9" x14ac:dyDescent="0.25">
      <c r="B14772" s="35" t="s">
        <v>68</v>
      </c>
      <c r="C14772" s="35" t="s">
        <v>74</v>
      </c>
      <c r="D14772" s="35" t="s">
        <v>65</v>
      </c>
      <c r="E14772" s="35" t="s">
        <v>83</v>
      </c>
      <c r="F14772" s="35" t="s">
        <v>93</v>
      </c>
      <c r="G14772" s="35" t="s">
        <v>0</v>
      </c>
      <c r="H14772" s="35">
        <v>2007</v>
      </c>
      <c r="I14772" s="39">
        <v>0</v>
      </c>
    </row>
    <row r="14773" spans="2:9" x14ac:dyDescent="0.25">
      <c r="B14773" s="35" t="s">
        <v>68</v>
      </c>
      <c r="C14773" s="35" t="s">
        <v>74</v>
      </c>
      <c r="D14773" s="35" t="s">
        <v>65</v>
      </c>
      <c r="E14773" s="35" t="s">
        <v>83</v>
      </c>
      <c r="F14773" s="35" t="s">
        <v>93</v>
      </c>
      <c r="G14773" s="35" t="s">
        <v>0</v>
      </c>
      <c r="H14773" s="35">
        <v>2008</v>
      </c>
      <c r="I14773" s="39">
        <v>0</v>
      </c>
    </row>
    <row r="14774" spans="2:9" x14ac:dyDescent="0.25">
      <c r="B14774" s="35" t="s">
        <v>68</v>
      </c>
      <c r="C14774" s="35" t="s">
        <v>74</v>
      </c>
      <c r="D14774" s="35" t="s">
        <v>65</v>
      </c>
      <c r="E14774" s="35" t="s">
        <v>83</v>
      </c>
      <c r="F14774" s="35" t="s">
        <v>93</v>
      </c>
      <c r="G14774" s="35" t="s">
        <v>0</v>
      </c>
      <c r="H14774" s="35">
        <v>2009</v>
      </c>
      <c r="I14774" s="39">
        <v>0</v>
      </c>
    </row>
    <row r="14775" spans="2:9" x14ac:dyDescent="0.25">
      <c r="B14775" s="35" t="s">
        <v>68</v>
      </c>
      <c r="C14775" s="35" t="s">
        <v>74</v>
      </c>
      <c r="D14775" s="35" t="s">
        <v>65</v>
      </c>
      <c r="E14775" s="35" t="s">
        <v>83</v>
      </c>
      <c r="F14775" s="35" t="s">
        <v>93</v>
      </c>
      <c r="G14775" s="35" t="s">
        <v>0</v>
      </c>
      <c r="H14775" s="35">
        <v>2010</v>
      </c>
      <c r="I14775" s="39">
        <v>0</v>
      </c>
    </row>
    <row r="14776" spans="2:9" x14ac:dyDescent="0.25">
      <c r="B14776" s="35" t="s">
        <v>68</v>
      </c>
      <c r="C14776" s="35" t="s">
        <v>74</v>
      </c>
      <c r="D14776" s="35" t="s">
        <v>65</v>
      </c>
      <c r="E14776" s="35" t="s">
        <v>83</v>
      </c>
      <c r="F14776" s="35" t="s">
        <v>93</v>
      </c>
      <c r="G14776" s="35" t="s">
        <v>0</v>
      </c>
      <c r="H14776" s="35">
        <v>2011</v>
      </c>
      <c r="I14776" s="39">
        <v>0</v>
      </c>
    </row>
    <row r="14777" spans="2:9" x14ac:dyDescent="0.25">
      <c r="B14777" s="35" t="s">
        <v>68</v>
      </c>
      <c r="C14777" s="35" t="s">
        <v>74</v>
      </c>
      <c r="D14777" s="35" t="s">
        <v>65</v>
      </c>
      <c r="E14777" s="35" t="s">
        <v>83</v>
      </c>
      <c r="F14777" s="35" t="s">
        <v>93</v>
      </c>
      <c r="G14777" s="35" t="s">
        <v>0</v>
      </c>
      <c r="H14777" s="35">
        <v>2012</v>
      </c>
      <c r="I14777" s="39">
        <v>0</v>
      </c>
    </row>
    <row r="14778" spans="2:9" x14ac:dyDescent="0.25">
      <c r="B14778" s="35" t="s">
        <v>68</v>
      </c>
      <c r="C14778" s="35" t="s">
        <v>74</v>
      </c>
      <c r="D14778" s="35" t="s">
        <v>65</v>
      </c>
      <c r="E14778" s="35" t="s">
        <v>83</v>
      </c>
      <c r="F14778" s="35" t="s">
        <v>93</v>
      </c>
      <c r="G14778" s="35" t="s">
        <v>0</v>
      </c>
      <c r="H14778" s="35">
        <v>2013</v>
      </c>
      <c r="I14778" s="39">
        <v>25463412.469965279</v>
      </c>
    </row>
    <row r="14779" spans="2:9" x14ac:dyDescent="0.25">
      <c r="B14779" s="35" t="s">
        <v>68</v>
      </c>
      <c r="C14779" s="35" t="s">
        <v>74</v>
      </c>
      <c r="D14779" s="35" t="s">
        <v>65</v>
      </c>
      <c r="E14779" s="35" t="s">
        <v>83</v>
      </c>
      <c r="F14779" s="35" t="s">
        <v>93</v>
      </c>
      <c r="G14779" s="35" t="s">
        <v>0</v>
      </c>
      <c r="H14779" s="35">
        <v>2014</v>
      </c>
      <c r="I14779" s="39">
        <v>25970941.990370635</v>
      </c>
    </row>
    <row r="14780" spans="2:9" x14ac:dyDescent="0.25">
      <c r="B14780" s="35" t="s">
        <v>68</v>
      </c>
      <c r="C14780" s="35" t="s">
        <v>74</v>
      </c>
      <c r="D14780" s="35" t="s">
        <v>65</v>
      </c>
      <c r="E14780" s="35" t="s">
        <v>83</v>
      </c>
      <c r="F14780" s="35" t="s">
        <v>93</v>
      </c>
      <c r="G14780" s="35" t="s">
        <v>0</v>
      </c>
      <c r="H14780" s="35">
        <v>2015</v>
      </c>
      <c r="I14780" s="39">
        <v>26120147.906402711</v>
      </c>
    </row>
    <row r="14781" spans="2:9" x14ac:dyDescent="0.25">
      <c r="B14781" s="35" t="s">
        <v>68</v>
      </c>
      <c r="C14781" s="35" t="s">
        <v>74</v>
      </c>
      <c r="D14781" s="35" t="s">
        <v>65</v>
      </c>
      <c r="E14781" s="35" t="s">
        <v>83</v>
      </c>
      <c r="F14781" s="35" t="s">
        <v>93</v>
      </c>
      <c r="G14781" s="35" t="s">
        <v>0</v>
      </c>
      <c r="H14781" s="35">
        <v>2016</v>
      </c>
      <c r="I14781" s="39">
        <v>26404944.785528436</v>
      </c>
    </row>
    <row r="14782" spans="2:9" x14ac:dyDescent="0.25">
      <c r="B14782" s="35" t="s">
        <v>68</v>
      </c>
      <c r="C14782" s="35" t="s">
        <v>74</v>
      </c>
      <c r="D14782" s="35" t="s">
        <v>65</v>
      </c>
      <c r="E14782" s="35" t="s">
        <v>83</v>
      </c>
      <c r="F14782" s="35" t="s">
        <v>93</v>
      </c>
      <c r="G14782" s="35" t="s">
        <v>0</v>
      </c>
      <c r="H14782" s="35">
        <v>2017</v>
      </c>
      <c r="I14782" s="39">
        <v>26677653.046095736</v>
      </c>
    </row>
    <row r="14783" spans="2:9" x14ac:dyDescent="0.25">
      <c r="B14783" s="35" t="s">
        <v>68</v>
      </c>
      <c r="C14783" s="35" t="s">
        <v>74</v>
      </c>
      <c r="D14783" s="35" t="s">
        <v>65</v>
      </c>
      <c r="E14783" s="35" t="s">
        <v>83</v>
      </c>
      <c r="F14783" s="35" t="s">
        <v>93</v>
      </c>
      <c r="G14783" s="35" t="s">
        <v>0</v>
      </c>
      <c r="H14783" s="35">
        <v>2018</v>
      </c>
      <c r="I14783" s="39">
        <v>26937918.314963169</v>
      </c>
    </row>
    <row r="14784" spans="2:9" x14ac:dyDescent="0.25">
      <c r="B14784" s="35" t="s">
        <v>68</v>
      </c>
      <c r="C14784" s="35" t="s">
        <v>74</v>
      </c>
      <c r="D14784" s="35" t="s">
        <v>65</v>
      </c>
      <c r="E14784" s="35" t="s">
        <v>83</v>
      </c>
      <c r="F14784" s="35" t="s">
        <v>93</v>
      </c>
      <c r="G14784" s="35" t="s">
        <v>0</v>
      </c>
      <c r="H14784" s="35">
        <v>2019</v>
      </c>
      <c r="I14784" s="39">
        <v>27185825.502050348</v>
      </c>
    </row>
    <row r="14785" spans="2:9" x14ac:dyDescent="0.25">
      <c r="B14785" s="35" t="s">
        <v>68</v>
      </c>
      <c r="C14785" s="35" t="s">
        <v>74</v>
      </c>
      <c r="D14785" s="35" t="s">
        <v>65</v>
      </c>
      <c r="E14785" s="35" t="s">
        <v>83</v>
      </c>
      <c r="F14785" s="35" t="s">
        <v>93</v>
      </c>
      <c r="G14785" s="35" t="s">
        <v>0</v>
      </c>
      <c r="H14785" s="35">
        <v>2020</v>
      </c>
      <c r="I14785" s="39">
        <v>27420024.430790082</v>
      </c>
    </row>
    <row r="14786" spans="2:9" x14ac:dyDescent="0.25">
      <c r="B14786" s="35" t="s">
        <v>68</v>
      </c>
      <c r="C14786" s="35" t="s">
        <v>74</v>
      </c>
      <c r="D14786" s="35" t="s">
        <v>65</v>
      </c>
      <c r="E14786" s="35" t="s">
        <v>83</v>
      </c>
      <c r="F14786" s="35" t="s">
        <v>93</v>
      </c>
      <c r="G14786" s="35" t="s">
        <v>0</v>
      </c>
      <c r="H14786" s="35">
        <v>2021</v>
      </c>
      <c r="I14786" s="39">
        <v>27639163.706268128</v>
      </c>
    </row>
    <row r="14787" spans="2:9" x14ac:dyDescent="0.25">
      <c r="B14787" s="35" t="s">
        <v>68</v>
      </c>
      <c r="C14787" s="35" t="s">
        <v>74</v>
      </c>
      <c r="D14787" s="35" t="s">
        <v>65</v>
      </c>
      <c r="E14787" s="35" t="s">
        <v>83</v>
      </c>
      <c r="F14787" s="35" t="s">
        <v>93</v>
      </c>
      <c r="G14787" s="35" t="s">
        <v>0</v>
      </c>
      <c r="H14787" s="35">
        <v>2022</v>
      </c>
      <c r="I14787" s="39">
        <v>27842411.120296918</v>
      </c>
    </row>
    <row r="14788" spans="2:9" x14ac:dyDescent="0.25">
      <c r="B14788" s="35" t="s">
        <v>68</v>
      </c>
      <c r="C14788" s="35" t="s">
        <v>74</v>
      </c>
      <c r="D14788" s="35" t="s">
        <v>65</v>
      </c>
      <c r="E14788" s="35" t="s">
        <v>83</v>
      </c>
      <c r="F14788" s="35" t="s">
        <v>93</v>
      </c>
      <c r="G14788" s="35" t="s">
        <v>0</v>
      </c>
      <c r="H14788" s="35">
        <v>2023</v>
      </c>
      <c r="I14788" s="39">
        <v>28028871.358062308</v>
      </c>
    </row>
    <row r="14789" spans="2:9" x14ac:dyDescent="0.25">
      <c r="B14789" s="35" t="s">
        <v>68</v>
      </c>
      <c r="C14789" s="35" t="s">
        <v>74</v>
      </c>
      <c r="D14789" s="35" t="s">
        <v>65</v>
      </c>
      <c r="E14789" s="35" t="s">
        <v>83</v>
      </c>
      <c r="F14789" s="35" t="s">
        <v>93</v>
      </c>
      <c r="G14789" s="35" t="s">
        <v>0</v>
      </c>
      <c r="H14789" s="35">
        <v>2024</v>
      </c>
      <c r="I14789" s="39">
        <v>28198923.896194953</v>
      </c>
    </row>
    <row r="14790" spans="2:9" x14ac:dyDescent="0.25">
      <c r="B14790" s="35" t="s">
        <v>68</v>
      </c>
      <c r="C14790" s="35" t="s">
        <v>74</v>
      </c>
      <c r="D14790" s="35" t="s">
        <v>65</v>
      </c>
      <c r="E14790" s="35" t="s">
        <v>83</v>
      </c>
      <c r="F14790" s="35" t="s">
        <v>93</v>
      </c>
      <c r="G14790" s="35" t="s">
        <v>0</v>
      </c>
      <c r="H14790" s="35">
        <v>2025</v>
      </c>
      <c r="I14790" s="39">
        <v>28351354.46258191</v>
      </c>
    </row>
    <row r="14791" spans="2:9" x14ac:dyDescent="0.25">
      <c r="B14791" s="35" t="s">
        <v>68</v>
      </c>
      <c r="C14791" s="35" t="s">
        <v>74</v>
      </c>
      <c r="D14791" s="35" t="s">
        <v>65</v>
      </c>
      <c r="E14791" s="35" t="s">
        <v>83</v>
      </c>
      <c r="F14791" s="35" t="s">
        <v>93</v>
      </c>
      <c r="G14791" s="35" t="s">
        <v>0</v>
      </c>
      <c r="H14791" s="35">
        <v>2026</v>
      </c>
      <c r="I14791" s="39">
        <v>28483895.799166642</v>
      </c>
    </row>
    <row r="14792" spans="2:9" x14ac:dyDescent="0.25">
      <c r="B14792" s="35" t="s">
        <v>68</v>
      </c>
      <c r="C14792" s="35" t="s">
        <v>74</v>
      </c>
      <c r="D14792" s="35" t="s">
        <v>65</v>
      </c>
      <c r="E14792" s="35" t="s">
        <v>83</v>
      </c>
      <c r="F14792" s="35" t="s">
        <v>93</v>
      </c>
      <c r="G14792" s="35" t="s">
        <v>0</v>
      </c>
      <c r="H14792" s="35">
        <v>2027</v>
      </c>
      <c r="I14792" s="39">
        <v>28596434.293757409</v>
      </c>
    </row>
    <row r="14793" spans="2:9" x14ac:dyDescent="0.25">
      <c r="B14793" s="35" t="s">
        <v>68</v>
      </c>
      <c r="C14793" s="35" t="s">
        <v>74</v>
      </c>
      <c r="D14793" s="35" t="s">
        <v>65</v>
      </c>
      <c r="E14793" s="35" t="s">
        <v>83</v>
      </c>
      <c r="F14793" s="35" t="s">
        <v>93</v>
      </c>
      <c r="G14793" s="35" t="s">
        <v>0</v>
      </c>
      <c r="H14793" s="35">
        <v>2028</v>
      </c>
      <c r="I14793" s="39">
        <v>28688510.444486454</v>
      </c>
    </row>
    <row r="14794" spans="2:9" x14ac:dyDescent="0.25">
      <c r="B14794" s="35" t="s">
        <v>68</v>
      </c>
      <c r="C14794" s="35" t="s">
        <v>74</v>
      </c>
      <c r="D14794" s="35" t="s">
        <v>65</v>
      </c>
      <c r="E14794" s="35" t="s">
        <v>83</v>
      </c>
      <c r="F14794" s="35" t="s">
        <v>93</v>
      </c>
      <c r="G14794" s="35" t="s">
        <v>0</v>
      </c>
      <c r="H14794" s="35">
        <v>2029</v>
      </c>
      <c r="I14794" s="39">
        <v>28761473.946356922</v>
      </c>
    </row>
    <row r="14795" spans="2:9" x14ac:dyDescent="0.25">
      <c r="B14795" s="35" t="s">
        <v>68</v>
      </c>
      <c r="C14795" s="35" t="s">
        <v>74</v>
      </c>
      <c r="D14795" s="35" t="s">
        <v>65</v>
      </c>
      <c r="E14795" s="35" t="s">
        <v>83</v>
      </c>
      <c r="F14795" s="35" t="s">
        <v>93</v>
      </c>
      <c r="G14795" s="35" t="s">
        <v>0</v>
      </c>
      <c r="H14795" s="35">
        <v>2030</v>
      </c>
      <c r="I14795" s="39">
        <v>28815960.577745397</v>
      </c>
    </row>
    <row r="14796" spans="2:9" x14ac:dyDescent="0.25">
      <c r="B14796" s="35" t="s">
        <v>68</v>
      </c>
      <c r="C14796" s="35" t="s">
        <v>74</v>
      </c>
      <c r="D14796" s="35" t="s">
        <v>65</v>
      </c>
      <c r="E14796" s="35" t="s">
        <v>83</v>
      </c>
      <c r="F14796" s="35" t="s">
        <v>93</v>
      </c>
      <c r="G14796" s="35" t="s">
        <v>0</v>
      </c>
      <c r="H14796" s="35">
        <v>2031</v>
      </c>
      <c r="I14796" s="39">
        <v>28850801.301262062</v>
      </c>
    </row>
    <row r="14797" spans="2:9" x14ac:dyDescent="0.25">
      <c r="B14797" s="35" t="s">
        <v>68</v>
      </c>
      <c r="C14797" s="35" t="s">
        <v>74</v>
      </c>
      <c r="D14797" s="35" t="s">
        <v>65</v>
      </c>
      <c r="E14797" s="35" t="s">
        <v>83</v>
      </c>
      <c r="F14797" s="35" t="s">
        <v>93</v>
      </c>
      <c r="G14797" s="35" t="s">
        <v>0</v>
      </c>
      <c r="H14797" s="35">
        <v>2032</v>
      </c>
      <c r="I14797" s="39">
        <v>28867565.778061103</v>
      </c>
    </row>
    <row r="14798" spans="2:9" x14ac:dyDescent="0.25">
      <c r="B14798" s="35" t="s">
        <v>68</v>
      </c>
      <c r="C14798" s="35" t="s">
        <v>74</v>
      </c>
      <c r="D14798" s="35" t="s">
        <v>65</v>
      </c>
      <c r="E14798" s="35" t="s">
        <v>83</v>
      </c>
      <c r="F14798" s="35" t="s">
        <v>93</v>
      </c>
      <c r="G14798" s="35" t="s">
        <v>0</v>
      </c>
      <c r="H14798" s="35">
        <v>2033</v>
      </c>
      <c r="I14798" s="39">
        <v>28866161.379216388</v>
      </c>
    </row>
    <row r="14799" spans="2:9" x14ac:dyDescent="0.25">
      <c r="B14799" s="35" t="s">
        <v>68</v>
      </c>
      <c r="C14799" s="35" t="s">
        <v>74</v>
      </c>
      <c r="D14799" s="35" t="s">
        <v>65</v>
      </c>
      <c r="E14799" s="35" t="s">
        <v>83</v>
      </c>
      <c r="F14799" s="35" t="s">
        <v>93</v>
      </c>
      <c r="G14799" s="35" t="s">
        <v>0</v>
      </c>
      <c r="H14799" s="35">
        <v>2034</v>
      </c>
      <c r="I14799" s="39">
        <v>28846083.53439841</v>
      </c>
    </row>
    <row r="14800" spans="2:9" x14ac:dyDescent="0.25">
      <c r="B14800" s="35" t="s">
        <v>68</v>
      </c>
      <c r="C14800" s="35" t="s">
        <v>74</v>
      </c>
      <c r="D14800" s="35" t="s">
        <v>65</v>
      </c>
      <c r="E14800" s="35" t="s">
        <v>83</v>
      </c>
      <c r="F14800" s="35" t="s">
        <v>93</v>
      </c>
      <c r="G14800" s="35" t="s">
        <v>0</v>
      </c>
      <c r="H14800" s="35">
        <v>2035</v>
      </c>
      <c r="I14800" s="39">
        <v>28807418.240055609</v>
      </c>
    </row>
    <row r="14801" spans="2:9" x14ac:dyDescent="0.25">
      <c r="B14801" s="35" t="s">
        <v>68</v>
      </c>
      <c r="C14801" s="35" t="s">
        <v>74</v>
      </c>
      <c r="D14801" s="35" t="s">
        <v>65</v>
      </c>
      <c r="E14801" s="35" t="s">
        <v>83</v>
      </c>
      <c r="F14801" s="35" t="s">
        <v>93</v>
      </c>
      <c r="G14801" s="35" t="s">
        <v>0</v>
      </c>
      <c r="H14801" s="35">
        <v>2036</v>
      </c>
      <c r="I14801" s="39">
        <v>28750188.172785606</v>
      </c>
    </row>
    <row r="14802" spans="2:9" x14ac:dyDescent="0.25">
      <c r="B14802" s="35" t="s">
        <v>68</v>
      </c>
      <c r="C14802" s="35" t="s">
        <v>74</v>
      </c>
      <c r="D14802" s="35" t="s">
        <v>65</v>
      </c>
      <c r="E14802" s="35" t="s">
        <v>83</v>
      </c>
      <c r="F14802" s="35" t="s">
        <v>93</v>
      </c>
      <c r="G14802" s="35" t="s">
        <v>0</v>
      </c>
      <c r="H14802" s="35">
        <v>2037</v>
      </c>
      <c r="I14802" s="39">
        <v>28675737.990006436</v>
      </c>
    </row>
    <row r="14803" spans="2:9" x14ac:dyDescent="0.25">
      <c r="B14803" s="35" t="s">
        <v>68</v>
      </c>
      <c r="C14803" s="35" t="s">
        <v>74</v>
      </c>
      <c r="D14803" s="35" t="s">
        <v>65</v>
      </c>
      <c r="E14803" s="35" t="s">
        <v>83</v>
      </c>
      <c r="F14803" s="35" t="s">
        <v>93</v>
      </c>
      <c r="G14803" s="35" t="s">
        <v>0</v>
      </c>
      <c r="H14803" s="35">
        <v>2038</v>
      </c>
      <c r="I14803" s="39">
        <v>28583725.999416307</v>
      </c>
    </row>
    <row r="14804" spans="2:9" x14ac:dyDescent="0.25">
      <c r="B14804" s="35" t="s">
        <v>68</v>
      </c>
      <c r="C14804" s="35" t="s">
        <v>74</v>
      </c>
      <c r="D14804" s="35" t="s">
        <v>65</v>
      </c>
      <c r="E14804" s="35" t="s">
        <v>83</v>
      </c>
      <c r="F14804" s="35" t="s">
        <v>93</v>
      </c>
      <c r="G14804" s="35" t="s">
        <v>0</v>
      </c>
      <c r="H14804" s="35">
        <v>2039</v>
      </c>
      <c r="I14804" s="39">
        <v>28475342.718400802</v>
      </c>
    </row>
    <row r="14805" spans="2:9" x14ac:dyDescent="0.25">
      <c r="B14805" s="35" t="s">
        <v>68</v>
      </c>
      <c r="C14805" s="35" t="s">
        <v>74</v>
      </c>
      <c r="D14805" s="35" t="s">
        <v>65</v>
      </c>
      <c r="E14805" s="35" t="s">
        <v>83</v>
      </c>
      <c r="F14805" s="35" t="s">
        <v>93</v>
      </c>
      <c r="G14805" s="35" t="s">
        <v>0</v>
      </c>
      <c r="H14805" s="35">
        <v>2040</v>
      </c>
      <c r="I14805" s="39">
        <v>28351742.588834185</v>
      </c>
    </row>
    <row r="14806" spans="2:9" x14ac:dyDescent="0.25">
      <c r="B14806" s="35" t="s">
        <v>68</v>
      </c>
      <c r="C14806" s="35" t="s">
        <v>74</v>
      </c>
      <c r="D14806" s="35" t="s">
        <v>65</v>
      </c>
      <c r="E14806" s="35" t="s">
        <v>83</v>
      </c>
      <c r="F14806" s="35" t="s">
        <v>93</v>
      </c>
      <c r="G14806" s="35" t="s">
        <v>0</v>
      </c>
      <c r="H14806" s="35">
        <v>2041</v>
      </c>
      <c r="I14806" s="39">
        <v>28214081.872909073</v>
      </c>
    </row>
    <row r="14807" spans="2:9" x14ac:dyDescent="0.25">
      <c r="B14807" s="35" t="s">
        <v>68</v>
      </c>
      <c r="C14807" s="35" t="s">
        <v>74</v>
      </c>
      <c r="D14807" s="35" t="s">
        <v>65</v>
      </c>
      <c r="E14807" s="35" t="s">
        <v>83</v>
      </c>
      <c r="F14807" s="35" t="s">
        <v>93</v>
      </c>
      <c r="G14807" s="35" t="s">
        <v>0</v>
      </c>
      <c r="H14807" s="35">
        <v>2042</v>
      </c>
      <c r="I14807" s="39">
        <v>28064064.345881943</v>
      </c>
    </row>
    <row r="14808" spans="2:9" x14ac:dyDescent="0.25">
      <c r="B14808" s="35" t="s">
        <v>68</v>
      </c>
      <c r="C14808" s="35" t="s">
        <v>74</v>
      </c>
      <c r="D14808" s="35" t="s">
        <v>65</v>
      </c>
      <c r="E14808" s="35" t="s">
        <v>83</v>
      </c>
      <c r="F14808" s="35" t="s">
        <v>93</v>
      </c>
      <c r="G14808" s="35" t="s">
        <v>0</v>
      </c>
      <c r="H14808" s="35">
        <v>2043</v>
      </c>
      <c r="I14808" s="39">
        <v>27902995.956149969</v>
      </c>
    </row>
    <row r="14809" spans="2:9" x14ac:dyDescent="0.25">
      <c r="B14809" s="35" t="s">
        <v>68</v>
      </c>
      <c r="C14809" s="35" t="s">
        <v>74</v>
      </c>
      <c r="D14809" s="35" t="s">
        <v>65</v>
      </c>
      <c r="E14809" s="35" t="s">
        <v>83</v>
      </c>
      <c r="F14809" s="35" t="s">
        <v>93</v>
      </c>
      <c r="G14809" s="35" t="s">
        <v>0</v>
      </c>
      <c r="H14809" s="35">
        <v>2044</v>
      </c>
      <c r="I14809" s="39">
        <v>27730526.931078855</v>
      </c>
    </row>
    <row r="14810" spans="2:9" x14ac:dyDescent="0.25">
      <c r="B14810" s="35" t="s">
        <v>68</v>
      </c>
      <c r="C14810" s="35" t="s">
        <v>74</v>
      </c>
      <c r="D14810" s="35" t="s">
        <v>65</v>
      </c>
      <c r="E14810" s="35" t="s">
        <v>83</v>
      </c>
      <c r="F14810" s="35" t="s">
        <v>93</v>
      </c>
      <c r="G14810" s="35" t="s">
        <v>0</v>
      </c>
      <c r="H14810" s="35">
        <v>2045</v>
      </c>
      <c r="I14810" s="39">
        <v>27547534.89271732</v>
      </c>
    </row>
    <row r="14811" spans="2:9" x14ac:dyDescent="0.25">
      <c r="B14811" s="35" t="s">
        <v>68</v>
      </c>
      <c r="C14811" s="35" t="s">
        <v>74</v>
      </c>
      <c r="D14811" s="35" t="s">
        <v>65</v>
      </c>
      <c r="E14811" s="35" t="s">
        <v>83</v>
      </c>
      <c r="F14811" s="35" t="s">
        <v>93</v>
      </c>
      <c r="G14811" s="35" t="s">
        <v>0</v>
      </c>
      <c r="H14811" s="35">
        <v>2046</v>
      </c>
      <c r="I14811" s="39">
        <v>27355486.752066936</v>
      </c>
    </row>
    <row r="14812" spans="2:9" x14ac:dyDescent="0.25">
      <c r="B14812" s="35" t="s">
        <v>68</v>
      </c>
      <c r="C14812" s="35" t="s">
        <v>74</v>
      </c>
      <c r="D14812" s="35" t="s">
        <v>65</v>
      </c>
      <c r="E14812" s="35" t="s">
        <v>83</v>
      </c>
      <c r="F14812" s="35" t="s">
        <v>93</v>
      </c>
      <c r="G14812" s="35" t="s">
        <v>0</v>
      </c>
      <c r="H14812" s="35">
        <v>2047</v>
      </c>
      <c r="I14812" s="39">
        <v>27154416.397833373</v>
      </c>
    </row>
    <row r="14813" spans="2:9" x14ac:dyDescent="0.25">
      <c r="B14813" s="35" t="s">
        <v>68</v>
      </c>
      <c r="C14813" s="35" t="s">
        <v>74</v>
      </c>
      <c r="D14813" s="35" t="s">
        <v>65</v>
      </c>
      <c r="E14813" s="35" t="s">
        <v>83</v>
      </c>
      <c r="F14813" s="35" t="s">
        <v>93</v>
      </c>
      <c r="G14813" s="35" t="s">
        <v>0</v>
      </c>
      <c r="H14813" s="35">
        <v>2048</v>
      </c>
      <c r="I14813" s="39">
        <v>26946090.271420583</v>
      </c>
    </row>
    <row r="14814" spans="2:9" x14ac:dyDescent="0.25">
      <c r="B14814" s="35" t="s">
        <v>68</v>
      </c>
      <c r="C14814" s="35" t="s">
        <v>74</v>
      </c>
      <c r="D14814" s="35" t="s">
        <v>65</v>
      </c>
      <c r="E14814" s="35" t="s">
        <v>83</v>
      </c>
      <c r="F14814" s="35" t="s">
        <v>93</v>
      </c>
      <c r="G14814" s="35" t="s">
        <v>0</v>
      </c>
      <c r="H14814" s="35">
        <v>2049</v>
      </c>
      <c r="I14814" s="39">
        <v>26733108.216600049</v>
      </c>
    </row>
    <row r="14815" spans="2:9" x14ac:dyDescent="0.25">
      <c r="B14815" s="35" t="s">
        <v>68</v>
      </c>
      <c r="C14815" s="35" t="s">
        <v>74</v>
      </c>
      <c r="D14815" s="35" t="s">
        <v>65</v>
      </c>
      <c r="E14815" s="35" t="s">
        <v>83</v>
      </c>
      <c r="F14815" s="35" t="s">
        <v>93</v>
      </c>
      <c r="G14815" s="35" t="s">
        <v>0</v>
      </c>
      <c r="H14815" s="35">
        <v>2050</v>
      </c>
      <c r="I14815" s="39">
        <v>26517747.305567909</v>
      </c>
    </row>
    <row r="14816" spans="2:9" x14ac:dyDescent="0.25">
      <c r="B14816" s="35" t="s">
        <v>68</v>
      </c>
      <c r="C14816" s="35" t="s">
        <v>74</v>
      </c>
      <c r="D14816" s="35" t="s">
        <v>65</v>
      </c>
      <c r="E14816" s="35" t="s">
        <v>83</v>
      </c>
      <c r="F14816" s="35" t="s">
        <v>93</v>
      </c>
      <c r="G14816" s="35" t="s">
        <v>0</v>
      </c>
      <c r="H14816" s="35">
        <v>2051</v>
      </c>
      <c r="I14816" s="39">
        <v>26299833.622165367</v>
      </c>
    </row>
    <row r="14817" spans="2:9" x14ac:dyDescent="0.25">
      <c r="B14817" s="35" t="s">
        <v>68</v>
      </c>
      <c r="C14817" s="35" t="s">
        <v>74</v>
      </c>
      <c r="D14817" s="35" t="s">
        <v>65</v>
      </c>
      <c r="E14817" s="35" t="s">
        <v>83</v>
      </c>
      <c r="F14817" s="35" t="s">
        <v>93</v>
      </c>
      <c r="G14817" s="35" t="s">
        <v>0</v>
      </c>
      <c r="H14817" s="35">
        <v>2052</v>
      </c>
      <c r="I14817" s="39">
        <v>26080228.602361444</v>
      </c>
    </row>
    <row r="14818" spans="2:9" x14ac:dyDescent="0.25">
      <c r="B14818" s="35" t="s">
        <v>68</v>
      </c>
      <c r="C14818" s="35" t="s">
        <v>74</v>
      </c>
      <c r="D14818" s="35" t="s">
        <v>65</v>
      </c>
      <c r="E14818" s="35" t="s">
        <v>83</v>
      </c>
      <c r="F14818" s="35" t="s">
        <v>93</v>
      </c>
      <c r="G14818" s="35" t="s">
        <v>0</v>
      </c>
      <c r="H14818" s="35">
        <v>2053</v>
      </c>
      <c r="I14818" s="39">
        <v>25858192.543662462</v>
      </c>
    </row>
    <row r="14819" spans="2:9" x14ac:dyDescent="0.25">
      <c r="B14819" s="35" t="s">
        <v>68</v>
      </c>
      <c r="C14819" s="35" t="s">
        <v>74</v>
      </c>
      <c r="D14819" s="35" t="s">
        <v>65</v>
      </c>
      <c r="E14819" s="35" t="s">
        <v>83</v>
      </c>
      <c r="F14819" s="35" t="s">
        <v>93</v>
      </c>
      <c r="G14819" s="35" t="s">
        <v>0</v>
      </c>
      <c r="H14819" s="35">
        <v>2054</v>
      </c>
      <c r="I14819" s="39">
        <v>25633409.447924607</v>
      </c>
    </row>
    <row r="14820" spans="2:9" x14ac:dyDescent="0.25">
      <c r="B14820" s="35" t="s">
        <v>68</v>
      </c>
      <c r="C14820" s="35" t="s">
        <v>74</v>
      </c>
      <c r="D14820" s="35" t="s">
        <v>65</v>
      </c>
      <c r="E14820" s="35" t="s">
        <v>83</v>
      </c>
      <c r="F14820" s="35" t="s">
        <v>93</v>
      </c>
      <c r="G14820" s="35" t="s">
        <v>0</v>
      </c>
      <c r="H14820" s="35">
        <v>2055</v>
      </c>
      <c r="I14820" s="39">
        <v>25405378.409386314</v>
      </c>
    </row>
    <row r="14821" spans="2:9" x14ac:dyDescent="0.25">
      <c r="B14821" s="35" t="s">
        <v>68</v>
      </c>
      <c r="C14821" s="35" t="s">
        <v>74</v>
      </c>
      <c r="D14821" s="35" t="s">
        <v>65</v>
      </c>
      <c r="E14821" s="35" t="s">
        <v>83</v>
      </c>
      <c r="F14821" s="35" t="s">
        <v>93</v>
      </c>
      <c r="G14821" s="35" t="s">
        <v>0</v>
      </c>
      <c r="H14821" s="35">
        <v>2056</v>
      </c>
      <c r="I14821" s="39">
        <v>25174747.61514261</v>
      </c>
    </row>
    <row r="14822" spans="2:9" x14ac:dyDescent="0.25">
      <c r="B14822" s="35" t="s">
        <v>68</v>
      </c>
      <c r="C14822" s="35" t="s">
        <v>74</v>
      </c>
      <c r="D14822" s="35" t="s">
        <v>65</v>
      </c>
      <c r="E14822" s="35" t="s">
        <v>83</v>
      </c>
      <c r="F14822" s="35" t="s">
        <v>93</v>
      </c>
      <c r="G14822" s="35" t="s">
        <v>0</v>
      </c>
      <c r="H14822" s="35">
        <v>2057</v>
      </c>
      <c r="I14822" s="39">
        <v>24941203.03896958</v>
      </c>
    </row>
    <row r="14823" spans="2:9" x14ac:dyDescent="0.25">
      <c r="B14823" s="35" t="s">
        <v>68</v>
      </c>
      <c r="C14823" s="35" t="s">
        <v>74</v>
      </c>
      <c r="D14823" s="35" t="s">
        <v>65</v>
      </c>
      <c r="E14823" s="35" t="s">
        <v>83</v>
      </c>
      <c r="F14823" s="35" t="s">
        <v>93</v>
      </c>
      <c r="G14823" s="35" t="s">
        <v>0</v>
      </c>
      <c r="H14823" s="35">
        <v>2058</v>
      </c>
      <c r="I14823" s="39">
        <v>24705656.293752406</v>
      </c>
    </row>
    <row r="14824" spans="2:9" x14ac:dyDescent="0.25">
      <c r="B14824" s="35" t="s">
        <v>68</v>
      </c>
      <c r="C14824" s="35" t="s">
        <v>74</v>
      </c>
      <c r="D14824" s="35" t="s">
        <v>65</v>
      </c>
      <c r="E14824" s="35" t="s">
        <v>83</v>
      </c>
      <c r="F14824" s="35" t="s">
        <v>93</v>
      </c>
      <c r="G14824" s="35" t="s">
        <v>0</v>
      </c>
      <c r="H14824" s="35">
        <v>2059</v>
      </c>
      <c r="I14824" s="39">
        <v>24467173.995771285</v>
      </c>
    </row>
    <row r="14825" spans="2:9" x14ac:dyDescent="0.25">
      <c r="B14825" s="35" t="s">
        <v>68</v>
      </c>
      <c r="C14825" s="35" t="s">
        <v>74</v>
      </c>
      <c r="D14825" s="35" t="s">
        <v>65</v>
      </c>
      <c r="E14825" s="35" t="s">
        <v>83</v>
      </c>
      <c r="F14825" s="35" t="s">
        <v>93</v>
      </c>
      <c r="G14825" s="35" t="s">
        <v>0</v>
      </c>
      <c r="H14825" s="35">
        <v>2060</v>
      </c>
      <c r="I14825" s="39">
        <v>24226318.002014477</v>
      </c>
    </row>
    <row r="14826" spans="2:9" x14ac:dyDescent="0.25">
      <c r="B14826" s="35" t="s">
        <v>68</v>
      </c>
      <c r="C14826" s="35" t="s">
        <v>74</v>
      </c>
      <c r="D14826" s="35" t="s">
        <v>65</v>
      </c>
      <c r="E14826" s="35" t="s">
        <v>83</v>
      </c>
      <c r="F14826" s="35" t="s">
        <v>94</v>
      </c>
      <c r="G14826" s="35" t="s">
        <v>0</v>
      </c>
      <c r="H14826" s="35">
        <v>2000</v>
      </c>
      <c r="I14826" s="39">
        <f t="array" ref="I14826:I14886">TRANSPOSE([2]ContrUrbSmH!$B$94:$BJ$94)</f>
        <v>0</v>
      </c>
    </row>
    <row r="14827" spans="2:9" x14ac:dyDescent="0.25">
      <c r="B14827" s="35" t="s">
        <v>68</v>
      </c>
      <c r="C14827" s="35" t="s">
        <v>74</v>
      </c>
      <c r="D14827" s="35" t="s">
        <v>65</v>
      </c>
      <c r="E14827" s="35" t="s">
        <v>83</v>
      </c>
      <c r="F14827" s="35" t="s">
        <v>94</v>
      </c>
      <c r="G14827" s="35" t="s">
        <v>0</v>
      </c>
      <c r="H14827" s="35">
        <v>2001</v>
      </c>
      <c r="I14827" s="39">
        <v>0</v>
      </c>
    </row>
    <row r="14828" spans="2:9" x14ac:dyDescent="0.25">
      <c r="B14828" s="35" t="s">
        <v>68</v>
      </c>
      <c r="C14828" s="35" t="s">
        <v>74</v>
      </c>
      <c r="D14828" s="35" t="s">
        <v>65</v>
      </c>
      <c r="E14828" s="35" t="s">
        <v>83</v>
      </c>
      <c r="F14828" s="35" t="s">
        <v>94</v>
      </c>
      <c r="G14828" s="35" t="s">
        <v>0</v>
      </c>
      <c r="H14828" s="35">
        <v>2002</v>
      </c>
      <c r="I14828" s="39">
        <v>0</v>
      </c>
    </row>
    <row r="14829" spans="2:9" x14ac:dyDescent="0.25">
      <c r="B14829" s="35" t="s">
        <v>68</v>
      </c>
      <c r="C14829" s="35" t="s">
        <v>74</v>
      </c>
      <c r="D14829" s="35" t="s">
        <v>65</v>
      </c>
      <c r="E14829" s="35" t="s">
        <v>83</v>
      </c>
      <c r="F14829" s="35" t="s">
        <v>94</v>
      </c>
      <c r="G14829" s="35" t="s">
        <v>0</v>
      </c>
      <c r="H14829" s="35">
        <v>2003</v>
      </c>
      <c r="I14829" s="39">
        <v>0</v>
      </c>
    </row>
    <row r="14830" spans="2:9" x14ac:dyDescent="0.25">
      <c r="B14830" s="35" t="s">
        <v>68</v>
      </c>
      <c r="C14830" s="35" t="s">
        <v>74</v>
      </c>
      <c r="D14830" s="35" t="s">
        <v>65</v>
      </c>
      <c r="E14830" s="35" t="s">
        <v>83</v>
      </c>
      <c r="F14830" s="35" t="s">
        <v>94</v>
      </c>
      <c r="G14830" s="35" t="s">
        <v>0</v>
      </c>
      <c r="H14830" s="35">
        <v>2004</v>
      </c>
      <c r="I14830" s="39">
        <v>0</v>
      </c>
    </row>
    <row r="14831" spans="2:9" x14ac:dyDescent="0.25">
      <c r="B14831" s="35" t="s">
        <v>68</v>
      </c>
      <c r="C14831" s="35" t="s">
        <v>74</v>
      </c>
      <c r="D14831" s="35" t="s">
        <v>65</v>
      </c>
      <c r="E14831" s="35" t="s">
        <v>83</v>
      </c>
      <c r="F14831" s="35" t="s">
        <v>94</v>
      </c>
      <c r="G14831" s="35" t="s">
        <v>0</v>
      </c>
      <c r="H14831" s="35">
        <v>2005</v>
      </c>
      <c r="I14831" s="39">
        <v>0</v>
      </c>
    </row>
    <row r="14832" spans="2:9" x14ac:dyDescent="0.25">
      <c r="B14832" s="35" t="s">
        <v>68</v>
      </c>
      <c r="C14832" s="35" t="s">
        <v>74</v>
      </c>
      <c r="D14832" s="35" t="s">
        <v>65</v>
      </c>
      <c r="E14832" s="35" t="s">
        <v>83</v>
      </c>
      <c r="F14832" s="35" t="s">
        <v>94</v>
      </c>
      <c r="G14832" s="35" t="s">
        <v>0</v>
      </c>
      <c r="H14832" s="35">
        <v>2006</v>
      </c>
      <c r="I14832" s="39">
        <v>0</v>
      </c>
    </row>
    <row r="14833" spans="2:9" x14ac:dyDescent="0.25">
      <c r="B14833" s="35" t="s">
        <v>68</v>
      </c>
      <c r="C14833" s="35" t="s">
        <v>74</v>
      </c>
      <c r="D14833" s="35" t="s">
        <v>65</v>
      </c>
      <c r="E14833" s="35" t="s">
        <v>83</v>
      </c>
      <c r="F14833" s="35" t="s">
        <v>94</v>
      </c>
      <c r="G14833" s="35" t="s">
        <v>0</v>
      </c>
      <c r="H14833" s="35">
        <v>2007</v>
      </c>
      <c r="I14833" s="39">
        <v>0</v>
      </c>
    </row>
    <row r="14834" spans="2:9" x14ac:dyDescent="0.25">
      <c r="B14834" s="35" t="s">
        <v>68</v>
      </c>
      <c r="C14834" s="35" t="s">
        <v>74</v>
      </c>
      <c r="D14834" s="35" t="s">
        <v>65</v>
      </c>
      <c r="E14834" s="35" t="s">
        <v>83</v>
      </c>
      <c r="F14834" s="35" t="s">
        <v>94</v>
      </c>
      <c r="G14834" s="35" t="s">
        <v>0</v>
      </c>
      <c r="H14834" s="35">
        <v>2008</v>
      </c>
      <c r="I14834" s="39">
        <v>0</v>
      </c>
    </row>
    <row r="14835" spans="2:9" x14ac:dyDescent="0.25">
      <c r="B14835" s="35" t="s">
        <v>68</v>
      </c>
      <c r="C14835" s="35" t="s">
        <v>74</v>
      </c>
      <c r="D14835" s="35" t="s">
        <v>65</v>
      </c>
      <c r="E14835" s="35" t="s">
        <v>83</v>
      </c>
      <c r="F14835" s="35" t="s">
        <v>94</v>
      </c>
      <c r="G14835" s="35" t="s">
        <v>0</v>
      </c>
      <c r="H14835" s="35">
        <v>2009</v>
      </c>
      <c r="I14835" s="39">
        <v>0</v>
      </c>
    </row>
    <row r="14836" spans="2:9" x14ac:dyDescent="0.25">
      <c r="B14836" s="35" t="s">
        <v>68</v>
      </c>
      <c r="C14836" s="35" t="s">
        <v>74</v>
      </c>
      <c r="D14836" s="35" t="s">
        <v>65</v>
      </c>
      <c r="E14836" s="35" t="s">
        <v>83</v>
      </c>
      <c r="F14836" s="35" t="s">
        <v>94</v>
      </c>
      <c r="G14836" s="35" t="s">
        <v>0</v>
      </c>
      <c r="H14836" s="35">
        <v>2010</v>
      </c>
      <c r="I14836" s="39">
        <v>0</v>
      </c>
    </row>
    <row r="14837" spans="2:9" x14ac:dyDescent="0.25">
      <c r="B14837" s="35" t="s">
        <v>68</v>
      </c>
      <c r="C14837" s="35" t="s">
        <v>74</v>
      </c>
      <c r="D14837" s="35" t="s">
        <v>65</v>
      </c>
      <c r="E14837" s="35" t="s">
        <v>83</v>
      </c>
      <c r="F14837" s="35" t="s">
        <v>94</v>
      </c>
      <c r="G14837" s="35" t="s">
        <v>0</v>
      </c>
      <c r="H14837" s="35">
        <v>2011</v>
      </c>
      <c r="I14837" s="39">
        <v>0</v>
      </c>
    </row>
    <row r="14838" spans="2:9" x14ac:dyDescent="0.25">
      <c r="B14838" s="35" t="s">
        <v>68</v>
      </c>
      <c r="C14838" s="35" t="s">
        <v>74</v>
      </c>
      <c r="D14838" s="35" t="s">
        <v>65</v>
      </c>
      <c r="E14838" s="35" t="s">
        <v>83</v>
      </c>
      <c r="F14838" s="35" t="s">
        <v>94</v>
      </c>
      <c r="G14838" s="35" t="s">
        <v>0</v>
      </c>
      <c r="H14838" s="35">
        <v>2012</v>
      </c>
      <c r="I14838" s="39">
        <v>0</v>
      </c>
    </row>
    <row r="14839" spans="2:9" x14ac:dyDescent="0.25">
      <c r="B14839" s="35" t="s">
        <v>68</v>
      </c>
      <c r="C14839" s="35" t="s">
        <v>74</v>
      </c>
      <c r="D14839" s="35" t="s">
        <v>65</v>
      </c>
      <c r="E14839" s="35" t="s">
        <v>83</v>
      </c>
      <c r="F14839" s="35" t="s">
        <v>94</v>
      </c>
      <c r="G14839" s="35" t="s">
        <v>0</v>
      </c>
      <c r="H14839" s="35">
        <v>2013</v>
      </c>
      <c r="I14839" s="39">
        <v>3073804.2325748727</v>
      </c>
    </row>
    <row r="14840" spans="2:9" x14ac:dyDescent="0.25">
      <c r="B14840" s="35" t="s">
        <v>68</v>
      </c>
      <c r="C14840" s="35" t="s">
        <v>74</v>
      </c>
      <c r="D14840" s="35" t="s">
        <v>65</v>
      </c>
      <c r="E14840" s="35" t="s">
        <v>83</v>
      </c>
      <c r="F14840" s="35" t="s">
        <v>94</v>
      </c>
      <c r="G14840" s="35" t="s">
        <v>0</v>
      </c>
      <c r="H14840" s="35">
        <v>2014</v>
      </c>
      <c r="I14840" s="39">
        <v>3180368.7181857252</v>
      </c>
    </row>
    <row r="14841" spans="2:9" x14ac:dyDescent="0.25">
      <c r="B14841" s="35" t="s">
        <v>68</v>
      </c>
      <c r="C14841" s="35" t="s">
        <v>74</v>
      </c>
      <c r="D14841" s="35" t="s">
        <v>65</v>
      </c>
      <c r="E14841" s="35" t="s">
        <v>83</v>
      </c>
      <c r="F14841" s="35" t="s">
        <v>94</v>
      </c>
      <c r="G14841" s="35" t="s">
        <v>0</v>
      </c>
      <c r="H14841" s="35">
        <v>2015</v>
      </c>
      <c r="I14841" s="39">
        <v>3187836.6171521102</v>
      </c>
    </row>
    <row r="14842" spans="2:9" x14ac:dyDescent="0.25">
      <c r="B14842" s="35" t="s">
        <v>68</v>
      </c>
      <c r="C14842" s="35" t="s">
        <v>74</v>
      </c>
      <c r="D14842" s="35" t="s">
        <v>65</v>
      </c>
      <c r="E14842" s="35" t="s">
        <v>83</v>
      </c>
      <c r="F14842" s="35" t="s">
        <v>94</v>
      </c>
      <c r="G14842" s="35" t="s">
        <v>0</v>
      </c>
      <c r="H14842" s="35">
        <v>2016</v>
      </c>
      <c r="I14842" s="39">
        <v>3212660.0078410851</v>
      </c>
    </row>
    <row r="14843" spans="2:9" x14ac:dyDescent="0.25">
      <c r="B14843" s="35" t="s">
        <v>68</v>
      </c>
      <c r="C14843" s="35" t="s">
        <v>74</v>
      </c>
      <c r="D14843" s="35" t="s">
        <v>65</v>
      </c>
      <c r="E14843" s="35" t="s">
        <v>83</v>
      </c>
      <c r="F14843" s="35" t="s">
        <v>94</v>
      </c>
      <c r="G14843" s="35" t="s">
        <v>0</v>
      </c>
      <c r="H14843" s="35">
        <v>2017</v>
      </c>
      <c r="I14843" s="39">
        <v>3237020.4707381465</v>
      </c>
    </row>
    <row r="14844" spans="2:9" x14ac:dyDescent="0.25">
      <c r="B14844" s="35" t="s">
        <v>68</v>
      </c>
      <c r="C14844" s="35" t="s">
        <v>74</v>
      </c>
      <c r="D14844" s="35" t="s">
        <v>65</v>
      </c>
      <c r="E14844" s="35" t="s">
        <v>83</v>
      </c>
      <c r="F14844" s="35" t="s">
        <v>94</v>
      </c>
      <c r="G14844" s="35" t="s">
        <v>0</v>
      </c>
      <c r="H14844" s="35">
        <v>2018</v>
      </c>
      <c r="I14844" s="39">
        <v>3260404.301571345</v>
      </c>
    </row>
    <row r="14845" spans="2:9" x14ac:dyDescent="0.25">
      <c r="B14845" s="35" t="s">
        <v>68</v>
      </c>
      <c r="C14845" s="35" t="s">
        <v>74</v>
      </c>
      <c r="D14845" s="35" t="s">
        <v>65</v>
      </c>
      <c r="E14845" s="35" t="s">
        <v>83</v>
      </c>
      <c r="F14845" s="35" t="s">
        <v>94</v>
      </c>
      <c r="G14845" s="35" t="s">
        <v>0</v>
      </c>
      <c r="H14845" s="35">
        <v>2019</v>
      </c>
      <c r="I14845" s="39">
        <v>3282302.2755664978</v>
      </c>
    </row>
    <row r="14846" spans="2:9" x14ac:dyDescent="0.25">
      <c r="B14846" s="35" t="s">
        <v>68</v>
      </c>
      <c r="C14846" s="35" t="s">
        <v>74</v>
      </c>
      <c r="D14846" s="35" t="s">
        <v>65</v>
      </c>
      <c r="E14846" s="35" t="s">
        <v>83</v>
      </c>
      <c r="F14846" s="35" t="s">
        <v>94</v>
      </c>
      <c r="G14846" s="35" t="s">
        <v>0</v>
      </c>
      <c r="H14846" s="35">
        <v>2020</v>
      </c>
      <c r="I14846" s="39">
        <v>3302300.9475587038</v>
      </c>
    </row>
    <row r="14847" spans="2:9" x14ac:dyDescent="0.25">
      <c r="B14847" s="35" t="s">
        <v>68</v>
      </c>
      <c r="C14847" s="35" t="s">
        <v>74</v>
      </c>
      <c r="D14847" s="35" t="s">
        <v>65</v>
      </c>
      <c r="E14847" s="35" t="s">
        <v>83</v>
      </c>
      <c r="F14847" s="35" t="s">
        <v>94</v>
      </c>
      <c r="G14847" s="35" t="s">
        <v>0</v>
      </c>
      <c r="H14847" s="35">
        <v>2021</v>
      </c>
      <c r="I14847" s="39">
        <v>3319734.9351497642</v>
      </c>
    </row>
    <row r="14848" spans="2:9" x14ac:dyDescent="0.25">
      <c r="B14848" s="35" t="s">
        <v>68</v>
      </c>
      <c r="C14848" s="35" t="s">
        <v>74</v>
      </c>
      <c r="D14848" s="35" t="s">
        <v>65</v>
      </c>
      <c r="E14848" s="35" t="s">
        <v>83</v>
      </c>
      <c r="F14848" s="35" t="s">
        <v>94</v>
      </c>
      <c r="G14848" s="35" t="s">
        <v>0</v>
      </c>
      <c r="H14848" s="35">
        <v>2022</v>
      </c>
      <c r="I14848" s="39">
        <v>3334274.7392327599</v>
      </c>
    </row>
    <row r="14849" spans="2:9" x14ac:dyDescent="0.25">
      <c r="B14849" s="35" t="s">
        <v>68</v>
      </c>
      <c r="C14849" s="35" t="s">
        <v>74</v>
      </c>
      <c r="D14849" s="35" t="s">
        <v>65</v>
      </c>
      <c r="E14849" s="35" t="s">
        <v>83</v>
      </c>
      <c r="F14849" s="35" t="s">
        <v>94</v>
      </c>
      <c r="G14849" s="35" t="s">
        <v>0</v>
      </c>
      <c r="H14849" s="35">
        <v>2023</v>
      </c>
      <c r="I14849" s="39">
        <v>3345672.1344979452</v>
      </c>
    </row>
    <row r="14850" spans="2:9" x14ac:dyDescent="0.25">
      <c r="B14850" s="35" t="s">
        <v>68</v>
      </c>
      <c r="C14850" s="35" t="s">
        <v>74</v>
      </c>
      <c r="D14850" s="35" t="s">
        <v>65</v>
      </c>
      <c r="E14850" s="35" t="s">
        <v>83</v>
      </c>
      <c r="F14850" s="35" t="s">
        <v>94</v>
      </c>
      <c r="G14850" s="35" t="s">
        <v>0</v>
      </c>
      <c r="H14850" s="35">
        <v>2024</v>
      </c>
      <c r="I14850" s="39">
        <v>3354132.880393859</v>
      </c>
    </row>
    <row r="14851" spans="2:9" x14ac:dyDescent="0.25">
      <c r="B14851" s="35" t="s">
        <v>68</v>
      </c>
      <c r="C14851" s="35" t="s">
        <v>74</v>
      </c>
      <c r="D14851" s="35" t="s">
        <v>65</v>
      </c>
      <c r="E14851" s="35" t="s">
        <v>83</v>
      </c>
      <c r="F14851" s="35" t="s">
        <v>94</v>
      </c>
      <c r="G14851" s="35" t="s">
        <v>0</v>
      </c>
      <c r="H14851" s="35">
        <v>2025</v>
      </c>
      <c r="I14851" s="39">
        <v>3359988.0527866944</v>
      </c>
    </row>
    <row r="14852" spans="2:9" x14ac:dyDescent="0.25">
      <c r="B14852" s="35" t="s">
        <v>68</v>
      </c>
      <c r="C14852" s="35" t="s">
        <v>74</v>
      </c>
      <c r="D14852" s="35" t="s">
        <v>65</v>
      </c>
      <c r="E14852" s="35" t="s">
        <v>83</v>
      </c>
      <c r="F14852" s="35" t="s">
        <v>94</v>
      </c>
      <c r="G14852" s="35" t="s">
        <v>0</v>
      </c>
      <c r="H14852" s="35">
        <v>2026</v>
      </c>
      <c r="I14852" s="39">
        <v>3363208.533480878</v>
      </c>
    </row>
    <row r="14853" spans="2:9" x14ac:dyDescent="0.25">
      <c r="B14853" s="35" t="s">
        <v>68</v>
      </c>
      <c r="C14853" s="35" t="s">
        <v>74</v>
      </c>
      <c r="D14853" s="35" t="s">
        <v>65</v>
      </c>
      <c r="E14853" s="35" t="s">
        <v>83</v>
      </c>
      <c r="F14853" s="35" t="s">
        <v>94</v>
      </c>
      <c r="G14853" s="35" t="s">
        <v>0</v>
      </c>
      <c r="H14853" s="35">
        <v>2027</v>
      </c>
      <c r="I14853" s="39">
        <v>3364254.693324734</v>
      </c>
    </row>
    <row r="14854" spans="2:9" x14ac:dyDescent="0.25">
      <c r="B14854" s="35" t="s">
        <v>68</v>
      </c>
      <c r="C14854" s="35" t="s">
        <v>74</v>
      </c>
      <c r="D14854" s="35" t="s">
        <v>65</v>
      </c>
      <c r="E14854" s="35" t="s">
        <v>83</v>
      </c>
      <c r="F14854" s="35" t="s">
        <v>94</v>
      </c>
      <c r="G14854" s="35" t="s">
        <v>0</v>
      </c>
      <c r="H14854" s="35">
        <v>2028</v>
      </c>
      <c r="I14854" s="39">
        <v>3363242.4565376607</v>
      </c>
    </row>
    <row r="14855" spans="2:9" x14ac:dyDescent="0.25">
      <c r="B14855" s="35" t="s">
        <v>68</v>
      </c>
      <c r="C14855" s="35" t="s">
        <v>74</v>
      </c>
      <c r="D14855" s="35" t="s">
        <v>65</v>
      </c>
      <c r="E14855" s="35" t="s">
        <v>83</v>
      </c>
      <c r="F14855" s="35" t="s">
        <v>94</v>
      </c>
      <c r="G14855" s="35" t="s">
        <v>0</v>
      </c>
      <c r="H14855" s="35">
        <v>2029</v>
      </c>
      <c r="I14855" s="39">
        <v>3360078.90943495</v>
      </c>
    </row>
    <row r="14856" spans="2:9" x14ac:dyDescent="0.25">
      <c r="B14856" s="35" t="s">
        <v>68</v>
      </c>
      <c r="C14856" s="35" t="s">
        <v>74</v>
      </c>
      <c r="D14856" s="35" t="s">
        <v>65</v>
      </c>
      <c r="E14856" s="35" t="s">
        <v>83</v>
      </c>
      <c r="F14856" s="35" t="s">
        <v>94</v>
      </c>
      <c r="G14856" s="35" t="s">
        <v>0</v>
      </c>
      <c r="H14856" s="35">
        <v>2030</v>
      </c>
      <c r="I14856" s="39">
        <v>3354886.041814364</v>
      </c>
    </row>
    <row r="14857" spans="2:9" x14ac:dyDescent="0.25">
      <c r="B14857" s="35" t="s">
        <v>68</v>
      </c>
      <c r="C14857" s="35" t="s">
        <v>74</v>
      </c>
      <c r="D14857" s="35" t="s">
        <v>65</v>
      </c>
      <c r="E14857" s="35" t="s">
        <v>83</v>
      </c>
      <c r="F14857" s="35" t="s">
        <v>94</v>
      </c>
      <c r="G14857" s="35" t="s">
        <v>0</v>
      </c>
      <c r="H14857" s="35">
        <v>2031</v>
      </c>
      <c r="I14857" s="39">
        <v>3347829.7981225555</v>
      </c>
    </row>
    <row r="14858" spans="2:9" x14ac:dyDescent="0.25">
      <c r="B14858" s="35" t="s">
        <v>68</v>
      </c>
      <c r="C14858" s="35" t="s">
        <v>74</v>
      </c>
      <c r="D14858" s="35" t="s">
        <v>65</v>
      </c>
      <c r="E14858" s="35" t="s">
        <v>83</v>
      </c>
      <c r="F14858" s="35" t="s">
        <v>94</v>
      </c>
      <c r="G14858" s="35" t="s">
        <v>0</v>
      </c>
      <c r="H14858" s="35">
        <v>2032</v>
      </c>
      <c r="I14858" s="39">
        <v>3339100.2588963388</v>
      </c>
    </row>
    <row r="14859" spans="2:9" x14ac:dyDescent="0.25">
      <c r="B14859" s="35" t="s">
        <v>68</v>
      </c>
      <c r="C14859" s="35" t="s">
        <v>74</v>
      </c>
      <c r="D14859" s="35" t="s">
        <v>65</v>
      </c>
      <c r="E14859" s="35" t="s">
        <v>83</v>
      </c>
      <c r="F14859" s="35" t="s">
        <v>94</v>
      </c>
      <c r="G14859" s="35" t="s">
        <v>0</v>
      </c>
      <c r="H14859" s="35">
        <v>2033</v>
      </c>
      <c r="I14859" s="39">
        <v>3329016.7173232413</v>
      </c>
    </row>
    <row r="14860" spans="2:9" x14ac:dyDescent="0.25">
      <c r="B14860" s="35" t="s">
        <v>68</v>
      </c>
      <c r="C14860" s="35" t="s">
        <v>74</v>
      </c>
      <c r="D14860" s="35" t="s">
        <v>65</v>
      </c>
      <c r="E14860" s="35" t="s">
        <v>83</v>
      </c>
      <c r="F14860" s="35" t="s">
        <v>94</v>
      </c>
      <c r="G14860" s="35" t="s">
        <v>0</v>
      </c>
      <c r="H14860" s="35">
        <v>2034</v>
      </c>
      <c r="I14860" s="39">
        <v>3317902.889483517</v>
      </c>
    </row>
    <row r="14861" spans="2:9" x14ac:dyDescent="0.25">
      <c r="B14861" s="35" t="s">
        <v>68</v>
      </c>
      <c r="C14861" s="35" t="s">
        <v>74</v>
      </c>
      <c r="D14861" s="35" t="s">
        <v>65</v>
      </c>
      <c r="E14861" s="35" t="s">
        <v>83</v>
      </c>
      <c r="F14861" s="35" t="s">
        <v>94</v>
      </c>
      <c r="G14861" s="35" t="s">
        <v>0</v>
      </c>
      <c r="H14861" s="35">
        <v>2035</v>
      </c>
      <c r="I14861" s="39">
        <v>3305545.5529292575</v>
      </c>
    </row>
    <row r="14862" spans="2:9" x14ac:dyDescent="0.25">
      <c r="B14862" s="35" t="s">
        <v>68</v>
      </c>
      <c r="C14862" s="35" t="s">
        <v>74</v>
      </c>
      <c r="D14862" s="35" t="s">
        <v>65</v>
      </c>
      <c r="E14862" s="35" t="s">
        <v>83</v>
      </c>
      <c r="F14862" s="35" t="s">
        <v>94</v>
      </c>
      <c r="G14862" s="35" t="s">
        <v>0</v>
      </c>
      <c r="H14862" s="35">
        <v>2036</v>
      </c>
      <c r="I14862" s="39">
        <v>3292441.9368189164</v>
      </c>
    </row>
    <row r="14863" spans="2:9" x14ac:dyDescent="0.25">
      <c r="B14863" s="35" t="s">
        <v>68</v>
      </c>
      <c r="C14863" s="35" t="s">
        <v>74</v>
      </c>
      <c r="D14863" s="35" t="s">
        <v>65</v>
      </c>
      <c r="E14863" s="35" t="s">
        <v>83</v>
      </c>
      <c r="F14863" s="35" t="s">
        <v>94</v>
      </c>
      <c r="G14863" s="35" t="s">
        <v>0</v>
      </c>
      <c r="H14863" s="35">
        <v>2037</v>
      </c>
      <c r="I14863" s="39">
        <v>3278067.6057535028</v>
      </c>
    </row>
    <row r="14864" spans="2:9" x14ac:dyDescent="0.25">
      <c r="B14864" s="35" t="s">
        <v>68</v>
      </c>
      <c r="C14864" s="35" t="s">
        <v>74</v>
      </c>
      <c r="D14864" s="35" t="s">
        <v>65</v>
      </c>
      <c r="E14864" s="35" t="s">
        <v>83</v>
      </c>
      <c r="F14864" s="35" t="s">
        <v>94</v>
      </c>
      <c r="G14864" s="35" t="s">
        <v>0</v>
      </c>
      <c r="H14864" s="35">
        <v>2038</v>
      </c>
      <c r="I14864" s="39">
        <v>3262908.6371601908</v>
      </c>
    </row>
    <row r="14865" spans="2:9" x14ac:dyDescent="0.25">
      <c r="B14865" s="35" t="s">
        <v>68</v>
      </c>
      <c r="C14865" s="35" t="s">
        <v>74</v>
      </c>
      <c r="D14865" s="35" t="s">
        <v>65</v>
      </c>
      <c r="E14865" s="35" t="s">
        <v>83</v>
      </c>
      <c r="F14865" s="35" t="s">
        <v>94</v>
      </c>
      <c r="G14865" s="35" t="s">
        <v>0</v>
      </c>
      <c r="H14865" s="35">
        <v>2039</v>
      </c>
      <c r="I14865" s="39">
        <v>3246657.6459861565</v>
      </c>
    </row>
    <row r="14866" spans="2:9" x14ac:dyDescent="0.25">
      <c r="B14866" s="35" t="s">
        <v>68</v>
      </c>
      <c r="C14866" s="35" t="s">
        <v>74</v>
      </c>
      <c r="D14866" s="35" t="s">
        <v>65</v>
      </c>
      <c r="E14866" s="35" t="s">
        <v>83</v>
      </c>
      <c r="F14866" s="35" t="s">
        <v>94</v>
      </c>
      <c r="G14866" s="35" t="s">
        <v>0</v>
      </c>
      <c r="H14866" s="35">
        <v>2040</v>
      </c>
      <c r="I14866" s="39">
        <v>3228954.2221957347</v>
      </c>
    </row>
    <row r="14867" spans="2:9" x14ac:dyDescent="0.25">
      <c r="B14867" s="35" t="s">
        <v>68</v>
      </c>
      <c r="C14867" s="35" t="s">
        <v>74</v>
      </c>
      <c r="D14867" s="35" t="s">
        <v>65</v>
      </c>
      <c r="E14867" s="35" t="s">
        <v>83</v>
      </c>
      <c r="F14867" s="35" t="s">
        <v>94</v>
      </c>
      <c r="G14867" s="35" t="s">
        <v>0</v>
      </c>
      <c r="H14867" s="35">
        <v>2041</v>
      </c>
      <c r="I14867" s="39">
        <v>3210258.249136962</v>
      </c>
    </row>
    <row r="14868" spans="2:9" x14ac:dyDescent="0.25">
      <c r="B14868" s="35" t="s">
        <v>68</v>
      </c>
      <c r="C14868" s="35" t="s">
        <v>74</v>
      </c>
      <c r="D14868" s="35" t="s">
        <v>65</v>
      </c>
      <c r="E14868" s="35" t="s">
        <v>83</v>
      </c>
      <c r="F14868" s="35" t="s">
        <v>94</v>
      </c>
      <c r="G14868" s="35" t="s">
        <v>0</v>
      </c>
      <c r="H14868" s="35">
        <v>2042</v>
      </c>
      <c r="I14868" s="39">
        <v>3190388.8267670851</v>
      </c>
    </row>
    <row r="14869" spans="2:9" x14ac:dyDescent="0.25">
      <c r="B14869" s="35" t="s">
        <v>68</v>
      </c>
      <c r="C14869" s="35" t="s">
        <v>74</v>
      </c>
      <c r="D14869" s="35" t="s">
        <v>65</v>
      </c>
      <c r="E14869" s="35" t="s">
        <v>83</v>
      </c>
      <c r="F14869" s="35" t="s">
        <v>94</v>
      </c>
      <c r="G14869" s="35" t="s">
        <v>0</v>
      </c>
      <c r="H14869" s="35">
        <v>2043</v>
      </c>
      <c r="I14869" s="39">
        <v>3169383.4028296624</v>
      </c>
    </row>
    <row r="14870" spans="2:9" x14ac:dyDescent="0.25">
      <c r="B14870" s="35" t="s">
        <v>68</v>
      </c>
      <c r="C14870" s="35" t="s">
        <v>74</v>
      </c>
      <c r="D14870" s="35" t="s">
        <v>65</v>
      </c>
      <c r="E14870" s="35" t="s">
        <v>83</v>
      </c>
      <c r="F14870" s="35" t="s">
        <v>94</v>
      </c>
      <c r="G14870" s="35" t="s">
        <v>0</v>
      </c>
      <c r="H14870" s="35">
        <v>2044</v>
      </c>
      <c r="I14870" s="39">
        <v>3147137.2673727633</v>
      </c>
    </row>
    <row r="14871" spans="2:9" x14ac:dyDescent="0.25">
      <c r="B14871" s="35" t="s">
        <v>68</v>
      </c>
      <c r="C14871" s="35" t="s">
        <v>74</v>
      </c>
      <c r="D14871" s="35" t="s">
        <v>65</v>
      </c>
      <c r="E14871" s="35" t="s">
        <v>83</v>
      </c>
      <c r="F14871" s="35" t="s">
        <v>94</v>
      </c>
      <c r="G14871" s="35" t="s">
        <v>0</v>
      </c>
      <c r="H14871" s="35">
        <v>2045</v>
      </c>
      <c r="I14871" s="39">
        <v>3124214.4836504203</v>
      </c>
    </row>
    <row r="14872" spans="2:9" x14ac:dyDescent="0.25">
      <c r="B14872" s="35" t="s">
        <v>68</v>
      </c>
      <c r="C14872" s="35" t="s">
        <v>74</v>
      </c>
      <c r="D14872" s="35" t="s">
        <v>65</v>
      </c>
      <c r="E14872" s="35" t="s">
        <v>83</v>
      </c>
      <c r="F14872" s="35" t="s">
        <v>94</v>
      </c>
      <c r="G14872" s="35" t="s">
        <v>0</v>
      </c>
      <c r="H14872" s="35">
        <v>2046</v>
      </c>
      <c r="I14872" s="39">
        <v>3100493.3300674832</v>
      </c>
    </row>
    <row r="14873" spans="2:9" x14ac:dyDescent="0.25">
      <c r="B14873" s="35" t="s">
        <v>68</v>
      </c>
      <c r="C14873" s="35" t="s">
        <v>74</v>
      </c>
      <c r="D14873" s="35" t="s">
        <v>65</v>
      </c>
      <c r="E14873" s="35" t="s">
        <v>83</v>
      </c>
      <c r="F14873" s="35" t="s">
        <v>94</v>
      </c>
      <c r="G14873" s="35" t="s">
        <v>0</v>
      </c>
      <c r="H14873" s="35">
        <v>2047</v>
      </c>
      <c r="I14873" s="39">
        <v>3076120.1012902874</v>
      </c>
    </row>
    <row r="14874" spans="2:9" x14ac:dyDescent="0.25">
      <c r="B14874" s="35" t="s">
        <v>68</v>
      </c>
      <c r="C14874" s="35" t="s">
        <v>74</v>
      </c>
      <c r="D14874" s="35" t="s">
        <v>65</v>
      </c>
      <c r="E14874" s="35" t="s">
        <v>83</v>
      </c>
      <c r="F14874" s="35" t="s">
        <v>94</v>
      </c>
      <c r="G14874" s="35" t="s">
        <v>0</v>
      </c>
      <c r="H14874" s="35">
        <v>2048</v>
      </c>
      <c r="I14874" s="39">
        <v>3051311.4689665549</v>
      </c>
    </row>
    <row r="14875" spans="2:9" x14ac:dyDescent="0.25">
      <c r="B14875" s="35" t="s">
        <v>68</v>
      </c>
      <c r="C14875" s="35" t="s">
        <v>74</v>
      </c>
      <c r="D14875" s="35" t="s">
        <v>65</v>
      </c>
      <c r="E14875" s="35" t="s">
        <v>83</v>
      </c>
      <c r="F14875" s="35" t="s">
        <v>94</v>
      </c>
      <c r="G14875" s="35" t="s">
        <v>0</v>
      </c>
      <c r="H14875" s="35">
        <v>2049</v>
      </c>
      <c r="I14875" s="39">
        <v>3026198.8086719946</v>
      </c>
    </row>
    <row r="14876" spans="2:9" x14ac:dyDescent="0.25">
      <c r="B14876" s="35" t="s">
        <v>68</v>
      </c>
      <c r="C14876" s="35" t="s">
        <v>74</v>
      </c>
      <c r="D14876" s="35" t="s">
        <v>65</v>
      </c>
      <c r="E14876" s="35" t="s">
        <v>83</v>
      </c>
      <c r="F14876" s="35" t="s">
        <v>94</v>
      </c>
      <c r="G14876" s="35" t="s">
        <v>0</v>
      </c>
      <c r="H14876" s="35">
        <v>2050</v>
      </c>
      <c r="I14876" s="39">
        <v>3001118.83296435</v>
      </c>
    </row>
    <row r="14877" spans="2:9" x14ac:dyDescent="0.25">
      <c r="B14877" s="35" t="s">
        <v>68</v>
      </c>
      <c r="C14877" s="35" t="s">
        <v>74</v>
      </c>
      <c r="D14877" s="35" t="s">
        <v>65</v>
      </c>
      <c r="E14877" s="35" t="s">
        <v>83</v>
      </c>
      <c r="F14877" s="35" t="s">
        <v>94</v>
      </c>
      <c r="G14877" s="35" t="s">
        <v>0</v>
      </c>
      <c r="H14877" s="35">
        <v>2051</v>
      </c>
      <c r="I14877" s="39">
        <v>2975858.4033945776</v>
      </c>
    </row>
    <row r="14878" spans="2:9" x14ac:dyDescent="0.25">
      <c r="B14878" s="35" t="s">
        <v>68</v>
      </c>
      <c r="C14878" s="35" t="s">
        <v>74</v>
      </c>
      <c r="D14878" s="35" t="s">
        <v>65</v>
      </c>
      <c r="E14878" s="35" t="s">
        <v>83</v>
      </c>
      <c r="F14878" s="35" t="s">
        <v>94</v>
      </c>
      <c r="G14878" s="35" t="s">
        <v>0</v>
      </c>
      <c r="H14878" s="35">
        <v>2052</v>
      </c>
      <c r="I14878" s="39">
        <v>2950695.0227466929</v>
      </c>
    </row>
    <row r="14879" spans="2:9" x14ac:dyDescent="0.25">
      <c r="B14879" s="35" t="s">
        <v>68</v>
      </c>
      <c r="C14879" s="35" t="s">
        <v>74</v>
      </c>
      <c r="D14879" s="35" t="s">
        <v>65</v>
      </c>
      <c r="E14879" s="35" t="s">
        <v>83</v>
      </c>
      <c r="F14879" s="35" t="s">
        <v>94</v>
      </c>
      <c r="G14879" s="35" t="s">
        <v>0</v>
      </c>
      <c r="H14879" s="35">
        <v>2053</v>
      </c>
      <c r="I14879" s="39">
        <v>2925596.6442966093</v>
      </c>
    </row>
    <row r="14880" spans="2:9" x14ac:dyDescent="0.25">
      <c r="B14880" s="35" t="s">
        <v>68</v>
      </c>
      <c r="C14880" s="35" t="s">
        <v>74</v>
      </c>
      <c r="D14880" s="35" t="s">
        <v>65</v>
      </c>
      <c r="E14880" s="35" t="s">
        <v>83</v>
      </c>
      <c r="F14880" s="35" t="s">
        <v>94</v>
      </c>
      <c r="G14880" s="35" t="s">
        <v>0</v>
      </c>
      <c r="H14880" s="35">
        <v>2054</v>
      </c>
      <c r="I14880" s="39">
        <v>2900306.8581754845</v>
      </c>
    </row>
    <row r="14881" spans="2:9" x14ac:dyDescent="0.25">
      <c r="B14881" s="35" t="s">
        <v>68</v>
      </c>
      <c r="C14881" s="35" t="s">
        <v>74</v>
      </c>
      <c r="D14881" s="35" t="s">
        <v>65</v>
      </c>
      <c r="E14881" s="35" t="s">
        <v>83</v>
      </c>
      <c r="F14881" s="35" t="s">
        <v>94</v>
      </c>
      <c r="G14881" s="35" t="s">
        <v>0</v>
      </c>
      <c r="H14881" s="35">
        <v>2055</v>
      </c>
      <c r="I14881" s="39">
        <v>2874736.3308338691</v>
      </c>
    </row>
    <row r="14882" spans="2:9" x14ac:dyDescent="0.25">
      <c r="B14882" s="35" t="s">
        <v>68</v>
      </c>
      <c r="C14882" s="35" t="s">
        <v>74</v>
      </c>
      <c r="D14882" s="35" t="s">
        <v>65</v>
      </c>
      <c r="E14882" s="35" t="s">
        <v>83</v>
      </c>
      <c r="F14882" s="35" t="s">
        <v>94</v>
      </c>
      <c r="G14882" s="35" t="s">
        <v>0</v>
      </c>
      <c r="H14882" s="35">
        <v>2056</v>
      </c>
      <c r="I14882" s="39">
        <v>2848990.3331377315</v>
      </c>
    </row>
    <row r="14883" spans="2:9" x14ac:dyDescent="0.25">
      <c r="B14883" s="35" t="s">
        <v>68</v>
      </c>
      <c r="C14883" s="35" t="s">
        <v>74</v>
      </c>
      <c r="D14883" s="35" t="s">
        <v>65</v>
      </c>
      <c r="E14883" s="35" t="s">
        <v>83</v>
      </c>
      <c r="F14883" s="35" t="s">
        <v>94</v>
      </c>
      <c r="G14883" s="35" t="s">
        <v>0</v>
      </c>
      <c r="H14883" s="35">
        <v>2057</v>
      </c>
      <c r="I14883" s="39">
        <v>2823182.6143228402</v>
      </c>
    </row>
    <row r="14884" spans="2:9" x14ac:dyDescent="0.25">
      <c r="B14884" s="35" t="s">
        <v>68</v>
      </c>
      <c r="C14884" s="35" t="s">
        <v>74</v>
      </c>
      <c r="D14884" s="35" t="s">
        <v>65</v>
      </c>
      <c r="E14884" s="35" t="s">
        <v>83</v>
      </c>
      <c r="F14884" s="35" t="s">
        <v>94</v>
      </c>
      <c r="G14884" s="35" t="s">
        <v>0</v>
      </c>
      <c r="H14884" s="35">
        <v>2058</v>
      </c>
      <c r="I14884" s="39">
        <v>2796869.780244261</v>
      </c>
    </row>
    <row r="14885" spans="2:9" x14ac:dyDescent="0.25">
      <c r="B14885" s="35" t="s">
        <v>68</v>
      </c>
      <c r="C14885" s="35" t="s">
        <v>74</v>
      </c>
      <c r="D14885" s="35" t="s">
        <v>65</v>
      </c>
      <c r="E14885" s="35" t="s">
        <v>83</v>
      </c>
      <c r="F14885" s="35" t="s">
        <v>94</v>
      </c>
      <c r="G14885" s="35" t="s">
        <v>0</v>
      </c>
      <c r="H14885" s="35">
        <v>2059</v>
      </c>
      <c r="I14885" s="39">
        <v>2770253.1445359909</v>
      </c>
    </row>
    <row r="14886" spans="2:9" x14ac:dyDescent="0.25">
      <c r="B14886" s="35" t="s">
        <v>68</v>
      </c>
      <c r="C14886" s="35" t="s">
        <v>74</v>
      </c>
      <c r="D14886" s="35" t="s">
        <v>65</v>
      </c>
      <c r="E14886" s="35" t="s">
        <v>83</v>
      </c>
      <c r="F14886" s="35" t="s">
        <v>94</v>
      </c>
      <c r="G14886" s="35" t="s">
        <v>0</v>
      </c>
      <c r="H14886" s="35">
        <v>2060</v>
      </c>
      <c r="I14886" s="39">
        <v>2743439.3826262611</v>
      </c>
    </row>
    <row r="14887" spans="2:9" x14ac:dyDescent="0.25">
      <c r="B14887" s="35" t="s">
        <v>68</v>
      </c>
      <c r="C14887" s="35" t="s">
        <v>74</v>
      </c>
      <c r="D14887" s="35" t="s">
        <v>65</v>
      </c>
      <c r="E14887" s="35" t="s">
        <v>4</v>
      </c>
      <c r="F14887" s="35" t="s">
        <v>82</v>
      </c>
      <c r="G14887" s="35" t="s">
        <v>0</v>
      </c>
      <c r="H14887" s="35">
        <v>2000</v>
      </c>
      <c r="I14887" s="39">
        <f t="array" ref="I14887:I14947">TRANSPOSE([3]PopRurH!$B$94:$BJ$94)</f>
        <v>14231742.203104734</v>
      </c>
    </row>
    <row r="14888" spans="2:9" x14ac:dyDescent="0.25">
      <c r="B14888" s="35" t="s">
        <v>68</v>
      </c>
      <c r="C14888" s="35" t="s">
        <v>74</v>
      </c>
      <c r="D14888" s="35" t="s">
        <v>65</v>
      </c>
      <c r="E14888" s="35" t="s">
        <v>4</v>
      </c>
      <c r="F14888" s="35" t="s">
        <v>82</v>
      </c>
      <c r="G14888" s="35" t="s">
        <v>0</v>
      </c>
      <c r="H14888" s="35">
        <v>2001</v>
      </c>
      <c r="I14888" s="39">
        <v>14413092.051891068</v>
      </c>
    </row>
    <row r="14889" spans="2:9" x14ac:dyDescent="0.25">
      <c r="B14889" s="35" t="s">
        <v>68</v>
      </c>
      <c r="C14889" s="35" t="s">
        <v>74</v>
      </c>
      <c r="D14889" s="35" t="s">
        <v>65</v>
      </c>
      <c r="E14889" s="35" t="s">
        <v>4</v>
      </c>
      <c r="F14889" s="35" t="s">
        <v>82</v>
      </c>
      <c r="G14889" s="35" t="s">
        <v>0</v>
      </c>
      <c r="H14889" s="35">
        <v>2002</v>
      </c>
      <c r="I14889" s="39">
        <v>14591429.513383018</v>
      </c>
    </row>
    <row r="14890" spans="2:9" x14ac:dyDescent="0.25">
      <c r="B14890" s="35" t="s">
        <v>68</v>
      </c>
      <c r="C14890" s="35" t="s">
        <v>74</v>
      </c>
      <c r="D14890" s="35" t="s">
        <v>65</v>
      </c>
      <c r="E14890" s="35" t="s">
        <v>4</v>
      </c>
      <c r="F14890" s="35" t="s">
        <v>82</v>
      </c>
      <c r="G14890" s="35" t="s">
        <v>0</v>
      </c>
      <c r="H14890" s="35">
        <v>2003</v>
      </c>
      <c r="I14890" s="39">
        <v>14768408.818087805</v>
      </c>
    </row>
    <row r="14891" spans="2:9" x14ac:dyDescent="0.25">
      <c r="B14891" s="35" t="s">
        <v>68</v>
      </c>
      <c r="C14891" s="35" t="s">
        <v>74</v>
      </c>
      <c r="D14891" s="35" t="s">
        <v>65</v>
      </c>
      <c r="E14891" s="35" t="s">
        <v>4</v>
      </c>
      <c r="F14891" s="35" t="s">
        <v>82</v>
      </c>
      <c r="G14891" s="35" t="s">
        <v>0</v>
      </c>
      <c r="H14891" s="35">
        <v>2004</v>
      </c>
      <c r="I14891" s="39">
        <v>14944624.707955711</v>
      </c>
    </row>
    <row r="14892" spans="2:9" x14ac:dyDescent="0.25">
      <c r="B14892" s="35" t="s">
        <v>68</v>
      </c>
      <c r="C14892" s="35" t="s">
        <v>74</v>
      </c>
      <c r="D14892" s="35" t="s">
        <v>65</v>
      </c>
      <c r="E14892" s="35" t="s">
        <v>4</v>
      </c>
      <c r="F14892" s="35" t="s">
        <v>82</v>
      </c>
      <c r="G14892" s="35" t="s">
        <v>0</v>
      </c>
      <c r="H14892" s="35">
        <v>2005</v>
      </c>
      <c r="I14892" s="39">
        <v>15120118.412070258</v>
      </c>
    </row>
    <row r="14893" spans="2:9" x14ac:dyDescent="0.25">
      <c r="B14893" s="35" t="s">
        <v>68</v>
      </c>
      <c r="C14893" s="35" t="s">
        <v>74</v>
      </c>
      <c r="D14893" s="35" t="s">
        <v>65</v>
      </c>
      <c r="E14893" s="35" t="s">
        <v>4</v>
      </c>
      <c r="F14893" s="35" t="s">
        <v>82</v>
      </c>
      <c r="G14893" s="35" t="s">
        <v>0</v>
      </c>
      <c r="H14893" s="35">
        <v>2006</v>
      </c>
      <c r="I14893" s="39">
        <v>15294698.573085437</v>
      </c>
    </row>
    <row r="14894" spans="2:9" x14ac:dyDescent="0.25">
      <c r="B14894" s="35" t="s">
        <v>68</v>
      </c>
      <c r="C14894" s="35" t="s">
        <v>74</v>
      </c>
      <c r="D14894" s="35" t="s">
        <v>65</v>
      </c>
      <c r="E14894" s="35" t="s">
        <v>4</v>
      </c>
      <c r="F14894" s="35" t="s">
        <v>82</v>
      </c>
      <c r="G14894" s="35" t="s">
        <v>0</v>
      </c>
      <c r="H14894" s="35">
        <v>2007</v>
      </c>
      <c r="I14894" s="39">
        <v>15467459.749847189</v>
      </c>
    </row>
    <row r="14895" spans="2:9" x14ac:dyDescent="0.25">
      <c r="B14895" s="35" t="s">
        <v>68</v>
      </c>
      <c r="C14895" s="35" t="s">
        <v>74</v>
      </c>
      <c r="D14895" s="35" t="s">
        <v>65</v>
      </c>
      <c r="E14895" s="35" t="s">
        <v>4</v>
      </c>
      <c r="F14895" s="35" t="s">
        <v>82</v>
      </c>
      <c r="G14895" s="35" t="s">
        <v>0</v>
      </c>
      <c r="H14895" s="35">
        <v>2008</v>
      </c>
      <c r="I14895" s="39">
        <v>15637849.682229165</v>
      </c>
    </row>
    <row r="14896" spans="2:9" x14ac:dyDescent="0.25">
      <c r="B14896" s="35" t="s">
        <v>68</v>
      </c>
      <c r="C14896" s="35" t="s">
        <v>74</v>
      </c>
      <c r="D14896" s="35" t="s">
        <v>65</v>
      </c>
      <c r="E14896" s="35" t="s">
        <v>4</v>
      </c>
      <c r="F14896" s="35" t="s">
        <v>82</v>
      </c>
      <c r="G14896" s="35" t="s">
        <v>0</v>
      </c>
      <c r="H14896" s="35">
        <v>2009</v>
      </c>
      <c r="I14896" s="39">
        <v>15806022.952908857</v>
      </c>
    </row>
    <row r="14897" spans="2:9" x14ac:dyDescent="0.25">
      <c r="B14897" s="35" t="s">
        <v>68</v>
      </c>
      <c r="C14897" s="35" t="s">
        <v>74</v>
      </c>
      <c r="D14897" s="35" t="s">
        <v>65</v>
      </c>
      <c r="E14897" s="35" t="s">
        <v>4</v>
      </c>
      <c r="F14897" s="35" t="s">
        <v>82</v>
      </c>
      <c r="G14897" s="35" t="s">
        <v>0</v>
      </c>
      <c r="H14897" s="35">
        <v>2010</v>
      </c>
      <c r="I14897" s="39">
        <v>15971181.937190579</v>
      </c>
    </row>
    <row r="14898" spans="2:9" x14ac:dyDescent="0.25">
      <c r="B14898" s="35" t="s">
        <v>68</v>
      </c>
      <c r="C14898" s="35" t="s">
        <v>74</v>
      </c>
      <c r="D14898" s="35" t="s">
        <v>65</v>
      </c>
      <c r="E14898" s="35" t="s">
        <v>4</v>
      </c>
      <c r="F14898" s="35" t="s">
        <v>82</v>
      </c>
      <c r="G14898" s="35" t="s">
        <v>0</v>
      </c>
      <c r="H14898" s="35">
        <v>2011</v>
      </c>
      <c r="I14898" s="39">
        <v>16133574.450812817</v>
      </c>
    </row>
    <row r="14899" spans="2:9" x14ac:dyDescent="0.25">
      <c r="B14899" s="35" t="s">
        <v>68</v>
      </c>
      <c r="C14899" s="35" t="s">
        <v>74</v>
      </c>
      <c r="D14899" s="35" t="s">
        <v>65</v>
      </c>
      <c r="E14899" s="35" t="s">
        <v>4</v>
      </c>
      <c r="F14899" s="35" t="s">
        <v>82</v>
      </c>
      <c r="G14899" s="35" t="s">
        <v>0</v>
      </c>
      <c r="H14899" s="35">
        <v>2012</v>
      </c>
      <c r="I14899" s="39">
        <v>15422624.840864943</v>
      </c>
    </row>
    <row r="14900" spans="2:9" x14ac:dyDescent="0.25">
      <c r="B14900" s="35" t="s">
        <v>68</v>
      </c>
      <c r="C14900" s="35" t="s">
        <v>74</v>
      </c>
      <c r="D14900" s="35" t="s">
        <v>65</v>
      </c>
      <c r="E14900" s="35" t="s">
        <v>4</v>
      </c>
      <c r="F14900" s="35" t="s">
        <v>82</v>
      </c>
      <c r="G14900" s="35" t="s">
        <v>0</v>
      </c>
      <c r="H14900" s="35">
        <v>2013</v>
      </c>
      <c r="I14900" s="39">
        <v>15103529.817504937</v>
      </c>
    </row>
    <row r="14901" spans="2:9" x14ac:dyDescent="0.25">
      <c r="B14901" s="35" t="s">
        <v>68</v>
      </c>
      <c r="C14901" s="35" t="s">
        <v>74</v>
      </c>
      <c r="D14901" s="35" t="s">
        <v>65</v>
      </c>
      <c r="E14901" s="35" t="s">
        <v>4</v>
      </c>
      <c r="F14901" s="35" t="s">
        <v>82</v>
      </c>
      <c r="G14901" s="35" t="s">
        <v>0</v>
      </c>
      <c r="H14901" s="35">
        <v>2014</v>
      </c>
      <c r="I14901" s="39">
        <v>15092857.93529107</v>
      </c>
    </row>
    <row r="14902" spans="2:9" x14ac:dyDescent="0.25">
      <c r="B14902" s="35" t="s">
        <v>68</v>
      </c>
      <c r="C14902" s="35" t="s">
        <v>74</v>
      </c>
      <c r="D14902" s="35" t="s">
        <v>65</v>
      </c>
      <c r="E14902" s="35" t="s">
        <v>4</v>
      </c>
      <c r="F14902" s="35" t="s">
        <v>82</v>
      </c>
      <c r="G14902" s="35" t="s">
        <v>0</v>
      </c>
      <c r="H14902" s="35">
        <v>2015</v>
      </c>
      <c r="I14902" s="39">
        <v>15232074.755425327</v>
      </c>
    </row>
    <row r="14903" spans="2:9" x14ac:dyDescent="0.25">
      <c r="B14903" s="35" t="s">
        <v>68</v>
      </c>
      <c r="C14903" s="35" t="s">
        <v>74</v>
      </c>
      <c r="D14903" s="35" t="s">
        <v>65</v>
      </c>
      <c r="E14903" s="35" t="s">
        <v>4</v>
      </c>
      <c r="F14903" s="35" t="s">
        <v>82</v>
      </c>
      <c r="G14903" s="35" t="s">
        <v>0</v>
      </c>
      <c r="H14903" s="35">
        <v>2016</v>
      </c>
      <c r="I14903" s="39">
        <v>15367224.270965105</v>
      </c>
    </row>
    <row r="14904" spans="2:9" x14ac:dyDescent="0.25">
      <c r="B14904" s="35" t="s">
        <v>68</v>
      </c>
      <c r="C14904" s="35" t="s">
        <v>74</v>
      </c>
      <c r="D14904" s="35" t="s">
        <v>65</v>
      </c>
      <c r="E14904" s="35" t="s">
        <v>4</v>
      </c>
      <c r="F14904" s="35" t="s">
        <v>82</v>
      </c>
      <c r="G14904" s="35" t="s">
        <v>0</v>
      </c>
      <c r="H14904" s="35">
        <v>2017</v>
      </c>
      <c r="I14904" s="39">
        <v>15498255.121478168</v>
      </c>
    </row>
    <row r="14905" spans="2:9" x14ac:dyDescent="0.25">
      <c r="B14905" s="35" t="s">
        <v>68</v>
      </c>
      <c r="C14905" s="35" t="s">
        <v>74</v>
      </c>
      <c r="D14905" s="35" t="s">
        <v>65</v>
      </c>
      <c r="E14905" s="35" t="s">
        <v>4</v>
      </c>
      <c r="F14905" s="35" t="s">
        <v>82</v>
      </c>
      <c r="G14905" s="35" t="s">
        <v>0</v>
      </c>
      <c r="H14905" s="35">
        <v>2018</v>
      </c>
      <c r="I14905" s="39">
        <v>15625365.047987167</v>
      </c>
    </row>
    <row r="14906" spans="2:9" x14ac:dyDescent="0.25">
      <c r="B14906" s="35" t="s">
        <v>68</v>
      </c>
      <c r="C14906" s="35" t="s">
        <v>74</v>
      </c>
      <c r="D14906" s="35" t="s">
        <v>65</v>
      </c>
      <c r="E14906" s="35" t="s">
        <v>4</v>
      </c>
      <c r="F14906" s="35" t="s">
        <v>82</v>
      </c>
      <c r="G14906" s="35" t="s">
        <v>0</v>
      </c>
      <c r="H14906" s="35">
        <v>2019</v>
      </c>
      <c r="I14906" s="39">
        <v>15749278.141541176</v>
      </c>
    </row>
    <row r="14907" spans="2:9" x14ac:dyDescent="0.25">
      <c r="B14907" s="35" t="s">
        <v>68</v>
      </c>
      <c r="C14907" s="35" t="s">
        <v>74</v>
      </c>
      <c r="D14907" s="35" t="s">
        <v>65</v>
      </c>
      <c r="E14907" s="35" t="s">
        <v>4</v>
      </c>
      <c r="F14907" s="35" t="s">
        <v>82</v>
      </c>
      <c r="G14907" s="35" t="s">
        <v>0</v>
      </c>
      <c r="H14907" s="35">
        <v>2020</v>
      </c>
      <c r="I14907" s="39">
        <v>15870258.467669129</v>
      </c>
    </row>
    <row r="14908" spans="2:9" x14ac:dyDescent="0.25">
      <c r="B14908" s="35" t="s">
        <v>68</v>
      </c>
      <c r="C14908" s="35" t="s">
        <v>74</v>
      </c>
      <c r="D14908" s="35" t="s">
        <v>65</v>
      </c>
      <c r="E14908" s="35" t="s">
        <v>4</v>
      </c>
      <c r="F14908" s="35" t="s">
        <v>82</v>
      </c>
      <c r="G14908" s="35" t="s">
        <v>0</v>
      </c>
      <c r="H14908" s="35">
        <v>2021</v>
      </c>
      <c r="I14908" s="39">
        <v>15987551.67200117</v>
      </c>
    </row>
    <row r="14909" spans="2:9" x14ac:dyDescent="0.25">
      <c r="B14909" s="35" t="s">
        <v>68</v>
      </c>
      <c r="C14909" s="35" t="s">
        <v>74</v>
      </c>
      <c r="D14909" s="35" t="s">
        <v>65</v>
      </c>
      <c r="E14909" s="35" t="s">
        <v>4</v>
      </c>
      <c r="F14909" s="35" t="s">
        <v>82</v>
      </c>
      <c r="G14909" s="35" t="s">
        <v>0</v>
      </c>
      <c r="H14909" s="35">
        <v>2022</v>
      </c>
      <c r="I14909" s="39">
        <v>16102178.312666072</v>
      </c>
    </row>
    <row r="14910" spans="2:9" x14ac:dyDescent="0.25">
      <c r="B14910" s="35" t="s">
        <v>68</v>
      </c>
      <c r="C14910" s="35" t="s">
        <v>74</v>
      </c>
      <c r="D14910" s="35" t="s">
        <v>65</v>
      </c>
      <c r="E14910" s="35" t="s">
        <v>4</v>
      </c>
      <c r="F14910" s="35" t="s">
        <v>82</v>
      </c>
      <c r="G14910" s="35" t="s">
        <v>0</v>
      </c>
      <c r="H14910" s="35">
        <v>2023</v>
      </c>
      <c r="I14910" s="39">
        <v>16213087.940018086</v>
      </c>
    </row>
    <row r="14911" spans="2:9" x14ac:dyDescent="0.25">
      <c r="B14911" s="35" t="s">
        <v>68</v>
      </c>
      <c r="C14911" s="35" t="s">
        <v>74</v>
      </c>
      <c r="D14911" s="35" t="s">
        <v>65</v>
      </c>
      <c r="E14911" s="35" t="s">
        <v>4</v>
      </c>
      <c r="F14911" s="35" t="s">
        <v>82</v>
      </c>
      <c r="G14911" s="35" t="s">
        <v>0</v>
      </c>
      <c r="H14911" s="35">
        <v>2024</v>
      </c>
      <c r="I14911" s="39">
        <v>16320744.988999998</v>
      </c>
    </row>
    <row r="14912" spans="2:9" x14ac:dyDescent="0.25">
      <c r="B14912" s="35" t="s">
        <v>68</v>
      </c>
      <c r="C14912" s="35" t="s">
        <v>74</v>
      </c>
      <c r="D14912" s="35" t="s">
        <v>65</v>
      </c>
      <c r="E14912" s="35" t="s">
        <v>4</v>
      </c>
      <c r="F14912" s="35" t="s">
        <v>82</v>
      </c>
      <c r="G14912" s="35" t="s">
        <v>0</v>
      </c>
      <c r="H14912" s="35">
        <v>2025</v>
      </c>
      <c r="I14912" s="39">
        <v>16424978.326505693</v>
      </c>
    </row>
    <row r="14913" spans="2:9" x14ac:dyDescent="0.25">
      <c r="B14913" s="35" t="s">
        <v>68</v>
      </c>
      <c r="C14913" s="35" t="s">
        <v>74</v>
      </c>
      <c r="D14913" s="35" t="s">
        <v>65</v>
      </c>
      <c r="E14913" s="35" t="s">
        <v>4</v>
      </c>
      <c r="F14913" s="35" t="s">
        <v>82</v>
      </c>
      <c r="G14913" s="35" t="s">
        <v>0</v>
      </c>
      <c r="H14913" s="35">
        <v>2026</v>
      </c>
      <c r="I14913" s="39">
        <v>16526320.780074256</v>
      </c>
    </row>
    <row r="14914" spans="2:9" x14ac:dyDescent="0.25">
      <c r="B14914" s="35" t="s">
        <v>68</v>
      </c>
      <c r="C14914" s="35" t="s">
        <v>74</v>
      </c>
      <c r="D14914" s="35" t="s">
        <v>65</v>
      </c>
      <c r="E14914" s="35" t="s">
        <v>4</v>
      </c>
      <c r="F14914" s="35" t="s">
        <v>82</v>
      </c>
      <c r="G14914" s="35" t="s">
        <v>0</v>
      </c>
      <c r="H14914" s="35">
        <v>2027</v>
      </c>
      <c r="I14914" s="39">
        <v>16623416.734549003</v>
      </c>
    </row>
    <row r="14915" spans="2:9" x14ac:dyDescent="0.25">
      <c r="B14915" s="35" t="s">
        <v>68</v>
      </c>
      <c r="C14915" s="35" t="s">
        <v>74</v>
      </c>
      <c r="D14915" s="35" t="s">
        <v>65</v>
      </c>
      <c r="E14915" s="35" t="s">
        <v>4</v>
      </c>
      <c r="F14915" s="35" t="s">
        <v>82</v>
      </c>
      <c r="G14915" s="35" t="s">
        <v>0</v>
      </c>
      <c r="H14915" s="35">
        <v>2028</v>
      </c>
      <c r="I14915" s="39">
        <v>16717151.254216947</v>
      </c>
    </row>
    <row r="14916" spans="2:9" x14ac:dyDescent="0.25">
      <c r="B14916" s="35" t="s">
        <v>68</v>
      </c>
      <c r="C14916" s="35" t="s">
        <v>74</v>
      </c>
      <c r="D14916" s="35" t="s">
        <v>65</v>
      </c>
      <c r="E14916" s="35" t="s">
        <v>4</v>
      </c>
      <c r="F14916" s="35" t="s">
        <v>82</v>
      </c>
      <c r="G14916" s="35" t="s">
        <v>0</v>
      </c>
      <c r="H14916" s="35">
        <v>2029</v>
      </c>
      <c r="I14916" s="39">
        <v>16807079.073750909</v>
      </c>
    </row>
    <row r="14917" spans="2:9" x14ac:dyDescent="0.25">
      <c r="B14917" s="35" t="s">
        <v>68</v>
      </c>
      <c r="C14917" s="35" t="s">
        <v>74</v>
      </c>
      <c r="D14917" s="35" t="s">
        <v>65</v>
      </c>
      <c r="E14917" s="35" t="s">
        <v>4</v>
      </c>
      <c r="F14917" s="35" t="s">
        <v>82</v>
      </c>
      <c r="G14917" s="35" t="s">
        <v>0</v>
      </c>
      <c r="H14917" s="35">
        <v>2030</v>
      </c>
      <c r="I14917" s="39">
        <v>16892727.841500003</v>
      </c>
    </row>
    <row r="14918" spans="2:9" x14ac:dyDescent="0.25">
      <c r="B14918" s="35" t="s">
        <v>68</v>
      </c>
      <c r="C14918" s="35" t="s">
        <v>74</v>
      </c>
      <c r="D14918" s="35" t="s">
        <v>65</v>
      </c>
      <c r="E14918" s="35" t="s">
        <v>4</v>
      </c>
      <c r="F14918" s="35" t="s">
        <v>82</v>
      </c>
      <c r="G14918" s="35" t="s">
        <v>0</v>
      </c>
      <c r="H14918" s="35">
        <v>2031</v>
      </c>
      <c r="I14918" s="39">
        <v>16973590.341714326</v>
      </c>
    </row>
    <row r="14919" spans="2:9" x14ac:dyDescent="0.25">
      <c r="B14919" s="35" t="s">
        <v>68</v>
      </c>
      <c r="C14919" s="35" t="s">
        <v>74</v>
      </c>
      <c r="D14919" s="35" t="s">
        <v>65</v>
      </c>
      <c r="E14919" s="35" t="s">
        <v>4</v>
      </c>
      <c r="F14919" s="35" t="s">
        <v>82</v>
      </c>
      <c r="G14919" s="35" t="s">
        <v>0</v>
      </c>
      <c r="H14919" s="35">
        <v>2032</v>
      </c>
      <c r="I14919" s="39">
        <v>17050554.244667701</v>
      </c>
    </row>
    <row r="14920" spans="2:9" x14ac:dyDescent="0.25">
      <c r="B14920" s="35" t="s">
        <v>68</v>
      </c>
      <c r="C14920" s="35" t="s">
        <v>74</v>
      </c>
      <c r="D14920" s="35" t="s">
        <v>65</v>
      </c>
      <c r="E14920" s="35" t="s">
        <v>4</v>
      </c>
      <c r="F14920" s="35" t="s">
        <v>82</v>
      </c>
      <c r="G14920" s="35" t="s">
        <v>0</v>
      </c>
      <c r="H14920" s="35">
        <v>2033</v>
      </c>
      <c r="I14920" s="39">
        <v>17123242.206737898</v>
      </c>
    </row>
    <row r="14921" spans="2:9" x14ac:dyDescent="0.25">
      <c r="B14921" s="35" t="s">
        <v>68</v>
      </c>
      <c r="C14921" s="35" t="s">
        <v>74</v>
      </c>
      <c r="D14921" s="35" t="s">
        <v>65</v>
      </c>
      <c r="E14921" s="35" t="s">
        <v>4</v>
      </c>
      <c r="F14921" s="35" t="s">
        <v>82</v>
      </c>
      <c r="G14921" s="35" t="s">
        <v>0</v>
      </c>
      <c r="H14921" s="35">
        <v>2034</v>
      </c>
      <c r="I14921" s="39">
        <v>17192302.166966215</v>
      </c>
    </row>
    <row r="14922" spans="2:9" x14ac:dyDescent="0.25">
      <c r="B14922" s="35" t="s">
        <v>68</v>
      </c>
      <c r="C14922" s="35" t="s">
        <v>74</v>
      </c>
      <c r="D14922" s="35" t="s">
        <v>65</v>
      </c>
      <c r="E14922" s="35" t="s">
        <v>4</v>
      </c>
      <c r="F14922" s="35" t="s">
        <v>82</v>
      </c>
      <c r="G14922" s="35" t="s">
        <v>0</v>
      </c>
      <c r="H14922" s="35">
        <v>2035</v>
      </c>
      <c r="I14922" s="39">
        <v>17257323.390445832</v>
      </c>
    </row>
    <row r="14923" spans="2:9" x14ac:dyDescent="0.25">
      <c r="B14923" s="35" t="s">
        <v>68</v>
      </c>
      <c r="C14923" s="35" t="s">
        <v>74</v>
      </c>
      <c r="D14923" s="35" t="s">
        <v>65</v>
      </c>
      <c r="E14923" s="35" t="s">
        <v>4</v>
      </c>
      <c r="F14923" s="35" t="s">
        <v>82</v>
      </c>
      <c r="G14923" s="35" t="s">
        <v>0</v>
      </c>
      <c r="H14923" s="35">
        <v>2036</v>
      </c>
      <c r="I14923" s="39">
        <v>17318109.03365558</v>
      </c>
    </row>
    <row r="14924" spans="2:9" x14ac:dyDescent="0.25">
      <c r="B14924" s="35" t="s">
        <v>68</v>
      </c>
      <c r="C14924" s="35" t="s">
        <v>74</v>
      </c>
      <c r="D14924" s="35" t="s">
        <v>65</v>
      </c>
      <c r="E14924" s="35" t="s">
        <v>4</v>
      </c>
      <c r="F14924" s="35" t="s">
        <v>82</v>
      </c>
      <c r="G14924" s="35" t="s">
        <v>0</v>
      </c>
      <c r="H14924" s="35">
        <v>2037</v>
      </c>
      <c r="I14924" s="39">
        <v>17374826.348100938</v>
      </c>
    </row>
    <row r="14925" spans="2:9" x14ac:dyDescent="0.25">
      <c r="B14925" s="35" t="s">
        <v>68</v>
      </c>
      <c r="C14925" s="35" t="s">
        <v>74</v>
      </c>
      <c r="D14925" s="35" t="s">
        <v>65</v>
      </c>
      <c r="E14925" s="35" t="s">
        <v>4</v>
      </c>
      <c r="F14925" s="35" t="s">
        <v>82</v>
      </c>
      <c r="G14925" s="35" t="s">
        <v>0</v>
      </c>
      <c r="H14925" s="35">
        <v>2038</v>
      </c>
      <c r="I14925" s="39">
        <v>17426710.095646583</v>
      </c>
    </row>
    <row r="14926" spans="2:9" x14ac:dyDescent="0.25">
      <c r="B14926" s="35" t="s">
        <v>68</v>
      </c>
      <c r="C14926" s="35" t="s">
        <v>74</v>
      </c>
      <c r="D14926" s="35" t="s">
        <v>65</v>
      </c>
      <c r="E14926" s="35" t="s">
        <v>4</v>
      </c>
      <c r="F14926" s="35" t="s">
        <v>82</v>
      </c>
      <c r="G14926" s="35" t="s">
        <v>0</v>
      </c>
      <c r="H14926" s="35">
        <v>2039</v>
      </c>
      <c r="I14926" s="39">
        <v>17472191.582228061</v>
      </c>
    </row>
    <row r="14927" spans="2:9" x14ac:dyDescent="0.25">
      <c r="B14927" s="35" t="s">
        <v>68</v>
      </c>
      <c r="C14927" s="35" t="s">
        <v>74</v>
      </c>
      <c r="D14927" s="35" t="s">
        <v>65</v>
      </c>
      <c r="E14927" s="35" t="s">
        <v>4</v>
      </c>
      <c r="F14927" s="35" t="s">
        <v>82</v>
      </c>
      <c r="G14927" s="35" t="s">
        <v>0</v>
      </c>
      <c r="H14927" s="35">
        <v>2040</v>
      </c>
      <c r="I14927" s="39">
        <v>17511108.264805801</v>
      </c>
    </row>
    <row r="14928" spans="2:9" x14ac:dyDescent="0.25">
      <c r="B14928" s="35" t="s">
        <v>68</v>
      </c>
      <c r="C14928" s="35" t="s">
        <v>74</v>
      </c>
      <c r="D14928" s="35" t="s">
        <v>65</v>
      </c>
      <c r="E14928" s="35" t="s">
        <v>4</v>
      </c>
      <c r="F14928" s="35" t="s">
        <v>82</v>
      </c>
      <c r="G14928" s="35" t="s">
        <v>0</v>
      </c>
      <c r="H14928" s="35">
        <v>2041</v>
      </c>
      <c r="I14928" s="39">
        <v>17542990.069448538</v>
      </c>
    </row>
    <row r="14929" spans="2:9" x14ac:dyDescent="0.25">
      <c r="B14929" s="35" t="s">
        <v>68</v>
      </c>
      <c r="C14929" s="35" t="s">
        <v>74</v>
      </c>
      <c r="D14929" s="35" t="s">
        <v>65</v>
      </c>
      <c r="E14929" s="35" t="s">
        <v>4</v>
      </c>
      <c r="F14929" s="35" t="s">
        <v>82</v>
      </c>
      <c r="G14929" s="35" t="s">
        <v>0</v>
      </c>
      <c r="H14929" s="35">
        <v>2042</v>
      </c>
      <c r="I14929" s="39">
        <v>17568297.937580451</v>
      </c>
    </row>
    <row r="14930" spans="2:9" x14ac:dyDescent="0.25">
      <c r="B14930" s="35" t="s">
        <v>68</v>
      </c>
      <c r="C14930" s="35" t="s">
        <v>74</v>
      </c>
      <c r="D14930" s="35" t="s">
        <v>65</v>
      </c>
      <c r="E14930" s="35" t="s">
        <v>4</v>
      </c>
      <c r="F14930" s="35" t="s">
        <v>82</v>
      </c>
      <c r="G14930" s="35" t="s">
        <v>0</v>
      </c>
      <c r="H14930" s="35">
        <v>2043</v>
      </c>
      <c r="I14930" s="39">
        <v>17587942.280938819</v>
      </c>
    </row>
    <row r="14931" spans="2:9" x14ac:dyDescent="0.25">
      <c r="B14931" s="35" t="s">
        <v>68</v>
      </c>
      <c r="C14931" s="35" t="s">
        <v>74</v>
      </c>
      <c r="D14931" s="35" t="s">
        <v>65</v>
      </c>
      <c r="E14931" s="35" t="s">
        <v>4</v>
      </c>
      <c r="F14931" s="35" t="s">
        <v>82</v>
      </c>
      <c r="G14931" s="35" t="s">
        <v>0</v>
      </c>
      <c r="H14931" s="35">
        <v>2044</v>
      </c>
      <c r="I14931" s="39">
        <v>17601799.454123296</v>
      </c>
    </row>
    <row r="14932" spans="2:9" x14ac:dyDescent="0.25">
      <c r="B14932" s="35" t="s">
        <v>68</v>
      </c>
      <c r="C14932" s="35" t="s">
        <v>74</v>
      </c>
      <c r="D14932" s="35" t="s">
        <v>65</v>
      </c>
      <c r="E14932" s="35" t="s">
        <v>4</v>
      </c>
      <c r="F14932" s="35" t="s">
        <v>82</v>
      </c>
      <c r="G14932" s="35" t="s">
        <v>0</v>
      </c>
      <c r="H14932" s="35">
        <v>2045</v>
      </c>
      <c r="I14932" s="39">
        <v>17610171.701643735</v>
      </c>
    </row>
    <row r="14933" spans="2:9" x14ac:dyDescent="0.25">
      <c r="B14933" s="35" t="s">
        <v>68</v>
      </c>
      <c r="C14933" s="35" t="s">
        <v>74</v>
      </c>
      <c r="D14933" s="35" t="s">
        <v>65</v>
      </c>
      <c r="E14933" s="35" t="s">
        <v>4</v>
      </c>
      <c r="F14933" s="35" t="s">
        <v>82</v>
      </c>
      <c r="G14933" s="35" t="s">
        <v>0</v>
      </c>
      <c r="H14933" s="35">
        <v>2046</v>
      </c>
      <c r="I14933" s="39">
        <v>17612256.451890089</v>
      </c>
    </row>
    <row r="14934" spans="2:9" x14ac:dyDescent="0.25">
      <c r="B14934" s="35" t="s">
        <v>68</v>
      </c>
      <c r="C14934" s="35" t="s">
        <v>74</v>
      </c>
      <c r="D14934" s="35" t="s">
        <v>65</v>
      </c>
      <c r="E14934" s="35" t="s">
        <v>4</v>
      </c>
      <c r="F14934" s="35" t="s">
        <v>82</v>
      </c>
      <c r="G14934" s="35" t="s">
        <v>0</v>
      </c>
      <c r="H14934" s="35">
        <v>2047</v>
      </c>
      <c r="I14934" s="39">
        <v>17607863.994408529</v>
      </c>
    </row>
    <row r="14935" spans="2:9" x14ac:dyDescent="0.25">
      <c r="B14935" s="35" t="s">
        <v>68</v>
      </c>
      <c r="C14935" s="35" t="s">
        <v>74</v>
      </c>
      <c r="D14935" s="35" t="s">
        <v>65</v>
      </c>
      <c r="E14935" s="35" t="s">
        <v>4</v>
      </c>
      <c r="F14935" s="35" t="s">
        <v>82</v>
      </c>
      <c r="G14935" s="35" t="s">
        <v>0</v>
      </c>
      <c r="H14935" s="35">
        <v>2048</v>
      </c>
      <c r="I14935" s="39">
        <v>17597666.889076013</v>
      </c>
    </row>
    <row r="14936" spans="2:9" x14ac:dyDescent="0.25">
      <c r="B14936" s="35" t="s">
        <v>68</v>
      </c>
      <c r="C14936" s="35" t="s">
        <v>74</v>
      </c>
      <c r="D14936" s="35" t="s">
        <v>65</v>
      </c>
      <c r="E14936" s="35" t="s">
        <v>4</v>
      </c>
      <c r="F14936" s="35" t="s">
        <v>82</v>
      </c>
      <c r="G14936" s="35" t="s">
        <v>0</v>
      </c>
      <c r="H14936" s="35">
        <v>2049</v>
      </c>
      <c r="I14936" s="39">
        <v>17581449.312718287</v>
      </c>
    </row>
    <row r="14937" spans="2:9" x14ac:dyDescent="0.25">
      <c r="B14937" s="35" t="s">
        <v>68</v>
      </c>
      <c r="C14937" s="35" t="s">
        <v>74</v>
      </c>
      <c r="D14937" s="35" t="s">
        <v>65</v>
      </c>
      <c r="E14937" s="35" t="s">
        <v>4</v>
      </c>
      <c r="F14937" s="35" t="s">
        <v>82</v>
      </c>
      <c r="G14937" s="35" t="s">
        <v>0</v>
      </c>
      <c r="H14937" s="35">
        <v>2050</v>
      </c>
      <c r="I14937" s="39">
        <v>17559275.674710967</v>
      </c>
    </row>
    <row r="14938" spans="2:9" x14ac:dyDescent="0.25">
      <c r="B14938" s="35" t="s">
        <v>68</v>
      </c>
      <c r="C14938" s="35" t="s">
        <v>74</v>
      </c>
      <c r="D14938" s="35" t="s">
        <v>65</v>
      </c>
      <c r="E14938" s="35" t="s">
        <v>4</v>
      </c>
      <c r="F14938" s="35" t="s">
        <v>82</v>
      </c>
      <c r="G14938" s="35" t="s">
        <v>0</v>
      </c>
      <c r="H14938" s="35">
        <v>2051</v>
      </c>
      <c r="I14938" s="39">
        <v>17530597.511269595</v>
      </c>
    </row>
    <row r="14939" spans="2:9" x14ac:dyDescent="0.25">
      <c r="B14939" s="35" t="s">
        <v>68</v>
      </c>
      <c r="C14939" s="35" t="s">
        <v>74</v>
      </c>
      <c r="D14939" s="35" t="s">
        <v>65</v>
      </c>
      <c r="E14939" s="35" t="s">
        <v>4</v>
      </c>
      <c r="F14939" s="35" t="s">
        <v>82</v>
      </c>
      <c r="G14939" s="35" t="s">
        <v>0</v>
      </c>
      <c r="H14939" s="35">
        <v>2052</v>
      </c>
      <c r="I14939" s="39">
        <v>17495236.721084394</v>
      </c>
    </row>
    <row r="14940" spans="2:9" x14ac:dyDescent="0.25">
      <c r="B14940" s="35" t="s">
        <v>68</v>
      </c>
      <c r="C14940" s="35" t="s">
        <v>74</v>
      </c>
      <c r="D14940" s="35" t="s">
        <v>65</v>
      </c>
      <c r="E14940" s="35" t="s">
        <v>4</v>
      </c>
      <c r="F14940" s="35" t="s">
        <v>82</v>
      </c>
      <c r="G14940" s="35" t="s">
        <v>0</v>
      </c>
      <c r="H14940" s="35">
        <v>2053</v>
      </c>
      <c r="I14940" s="39">
        <v>17453248.901281748</v>
      </c>
    </row>
    <row r="14941" spans="2:9" x14ac:dyDescent="0.25">
      <c r="B14941" s="35" t="s">
        <v>68</v>
      </c>
      <c r="C14941" s="35" t="s">
        <v>74</v>
      </c>
      <c r="D14941" s="35" t="s">
        <v>65</v>
      </c>
      <c r="E14941" s="35" t="s">
        <v>4</v>
      </c>
      <c r="F14941" s="35" t="s">
        <v>82</v>
      </c>
      <c r="G14941" s="35" t="s">
        <v>0</v>
      </c>
      <c r="H14941" s="35">
        <v>2054</v>
      </c>
      <c r="I14941" s="39">
        <v>17404327.773176834</v>
      </c>
    </row>
    <row r="14942" spans="2:9" x14ac:dyDescent="0.25">
      <c r="B14942" s="35" t="s">
        <v>68</v>
      </c>
      <c r="C14942" s="35" t="s">
        <v>74</v>
      </c>
      <c r="D14942" s="35" t="s">
        <v>65</v>
      </c>
      <c r="E14942" s="35" t="s">
        <v>4</v>
      </c>
      <c r="F14942" s="35" t="s">
        <v>82</v>
      </c>
      <c r="G14942" s="35" t="s">
        <v>0</v>
      </c>
      <c r="H14942" s="35">
        <v>2055</v>
      </c>
      <c r="I14942" s="39">
        <v>17349140.799716827</v>
      </c>
    </row>
    <row r="14943" spans="2:9" x14ac:dyDescent="0.25">
      <c r="B14943" s="35" t="s">
        <v>68</v>
      </c>
      <c r="C14943" s="35" t="s">
        <v>74</v>
      </c>
      <c r="D14943" s="35" t="s">
        <v>65</v>
      </c>
      <c r="E14943" s="35" t="s">
        <v>4</v>
      </c>
      <c r="F14943" s="35" t="s">
        <v>82</v>
      </c>
      <c r="G14943" s="35" t="s">
        <v>0</v>
      </c>
      <c r="H14943" s="35">
        <v>2056</v>
      </c>
      <c r="I14943" s="39">
        <v>17288302.80780977</v>
      </c>
    </row>
    <row r="14944" spans="2:9" x14ac:dyDescent="0.25">
      <c r="B14944" s="35" t="s">
        <v>68</v>
      </c>
      <c r="C14944" s="35" t="s">
        <v>74</v>
      </c>
      <c r="D14944" s="35" t="s">
        <v>65</v>
      </c>
      <c r="E14944" s="35" t="s">
        <v>4</v>
      </c>
      <c r="F14944" s="35" t="s">
        <v>82</v>
      </c>
      <c r="G14944" s="35" t="s">
        <v>0</v>
      </c>
      <c r="H14944" s="35">
        <v>2057</v>
      </c>
      <c r="I14944" s="39">
        <v>17223308.653738275</v>
      </c>
    </row>
    <row r="14945" spans="2:9" x14ac:dyDescent="0.25">
      <c r="B14945" s="35" t="s">
        <v>68</v>
      </c>
      <c r="C14945" s="35" t="s">
        <v>74</v>
      </c>
      <c r="D14945" s="35" t="s">
        <v>65</v>
      </c>
      <c r="E14945" s="35" t="s">
        <v>4</v>
      </c>
      <c r="F14945" s="35" t="s">
        <v>82</v>
      </c>
      <c r="G14945" s="35" t="s">
        <v>0</v>
      </c>
      <c r="H14945" s="35">
        <v>2058</v>
      </c>
      <c r="I14945" s="39">
        <v>17152343.888296269</v>
      </c>
    </row>
    <row r="14946" spans="2:9" x14ac:dyDescent="0.25">
      <c r="B14946" s="35" t="s">
        <v>68</v>
      </c>
      <c r="C14946" s="35" t="s">
        <v>74</v>
      </c>
      <c r="D14946" s="35" t="s">
        <v>65</v>
      </c>
      <c r="E14946" s="35" t="s">
        <v>4</v>
      </c>
      <c r="F14946" s="35" t="s">
        <v>82</v>
      </c>
      <c r="G14946" s="35" t="s">
        <v>0</v>
      </c>
      <c r="H14946" s="35">
        <v>2059</v>
      </c>
      <c r="I14946" s="39">
        <v>17076544.413597204</v>
      </c>
    </row>
    <row r="14947" spans="2:9" x14ac:dyDescent="0.25">
      <c r="B14947" s="35" t="s">
        <v>68</v>
      </c>
      <c r="C14947" s="35" t="s">
        <v>74</v>
      </c>
      <c r="D14947" s="35" t="s">
        <v>65</v>
      </c>
      <c r="E14947" s="35" t="s">
        <v>4</v>
      </c>
      <c r="F14947" s="35" t="s">
        <v>82</v>
      </c>
      <c r="G14947" s="35" t="s">
        <v>0</v>
      </c>
      <c r="H14947" s="35">
        <v>2060</v>
      </c>
      <c r="I14947" s="39">
        <v>16995705.341939837</v>
      </c>
    </row>
    <row r="14948" spans="2:9" x14ac:dyDescent="0.25">
      <c r="B14948" s="35" t="s">
        <v>68</v>
      </c>
      <c r="C14948" s="35" t="s">
        <v>74</v>
      </c>
      <c r="D14948" s="35" t="s">
        <v>65</v>
      </c>
      <c r="E14948" s="35" t="s">
        <v>4</v>
      </c>
      <c r="F14948" s="35" t="s">
        <v>81</v>
      </c>
      <c r="G14948" s="35" t="s">
        <v>0</v>
      </c>
      <c r="H14948" s="35">
        <v>2000</v>
      </c>
      <c r="I14948" s="39">
        <f t="array" ref="I14948:I15008">TRANSPOSE([3]PopRurH!$B$96:$BJ$96)</f>
        <v>11129613.69123855</v>
      </c>
    </row>
    <row r="14949" spans="2:9" x14ac:dyDescent="0.25">
      <c r="B14949" s="35" t="s">
        <v>68</v>
      </c>
      <c r="C14949" s="35" t="s">
        <v>74</v>
      </c>
      <c r="D14949" s="35" t="s">
        <v>65</v>
      </c>
      <c r="E14949" s="35" t="s">
        <v>4</v>
      </c>
      <c r="F14949" s="35" t="s">
        <v>81</v>
      </c>
      <c r="G14949" s="35" t="s">
        <v>0</v>
      </c>
      <c r="H14949" s="35">
        <v>2001</v>
      </c>
      <c r="I14949" s="39">
        <v>11310606.221752582</v>
      </c>
    </row>
    <row r="14950" spans="2:9" x14ac:dyDescent="0.25">
      <c r="B14950" s="35" t="s">
        <v>68</v>
      </c>
      <c r="C14950" s="35" t="s">
        <v>74</v>
      </c>
      <c r="D14950" s="35" t="s">
        <v>65</v>
      </c>
      <c r="E14950" s="35" t="s">
        <v>4</v>
      </c>
      <c r="F14950" s="35" t="s">
        <v>81</v>
      </c>
      <c r="G14950" s="35" t="s">
        <v>0</v>
      </c>
      <c r="H14950" s="35">
        <v>2002</v>
      </c>
      <c r="I14950" s="39">
        <v>11491358.846390015</v>
      </c>
    </row>
    <row r="14951" spans="2:9" x14ac:dyDescent="0.25">
      <c r="B14951" s="35" t="s">
        <v>68</v>
      </c>
      <c r="C14951" s="35" t="s">
        <v>74</v>
      </c>
      <c r="D14951" s="35" t="s">
        <v>65</v>
      </c>
      <c r="E14951" s="35" t="s">
        <v>4</v>
      </c>
      <c r="F14951" s="35" t="s">
        <v>81</v>
      </c>
      <c r="G14951" s="35" t="s">
        <v>0</v>
      </c>
      <c r="H14951" s="35">
        <v>2003</v>
      </c>
      <c r="I14951" s="39">
        <v>11673316.742125301</v>
      </c>
    </row>
    <row r="14952" spans="2:9" x14ac:dyDescent="0.25">
      <c r="B14952" s="35" t="s">
        <v>68</v>
      </c>
      <c r="C14952" s="35" t="s">
        <v>74</v>
      </c>
      <c r="D14952" s="35" t="s">
        <v>65</v>
      </c>
      <c r="E14952" s="35" t="s">
        <v>4</v>
      </c>
      <c r="F14952" s="35" t="s">
        <v>81</v>
      </c>
      <c r="G14952" s="35" t="s">
        <v>0</v>
      </c>
      <c r="H14952" s="35">
        <v>2004</v>
      </c>
      <c r="I14952" s="39">
        <v>11857642.493517954</v>
      </c>
    </row>
    <row r="14953" spans="2:9" x14ac:dyDescent="0.25">
      <c r="B14953" s="35" t="s">
        <v>68</v>
      </c>
      <c r="C14953" s="35" t="s">
        <v>74</v>
      </c>
      <c r="D14953" s="35" t="s">
        <v>65</v>
      </c>
      <c r="E14953" s="35" t="s">
        <v>4</v>
      </c>
      <c r="F14953" s="35" t="s">
        <v>81</v>
      </c>
      <c r="G14953" s="35" t="s">
        <v>0</v>
      </c>
      <c r="H14953" s="35">
        <v>2005</v>
      </c>
      <c r="I14953" s="39">
        <v>12045156.36708946</v>
      </c>
    </row>
    <row r="14954" spans="2:9" x14ac:dyDescent="0.25">
      <c r="B14954" s="35" t="s">
        <v>68</v>
      </c>
      <c r="C14954" s="35" t="s">
        <v>74</v>
      </c>
      <c r="D14954" s="35" t="s">
        <v>65</v>
      </c>
      <c r="E14954" s="35" t="s">
        <v>4</v>
      </c>
      <c r="F14954" s="35" t="s">
        <v>81</v>
      </c>
      <c r="G14954" s="35" t="s">
        <v>0</v>
      </c>
      <c r="H14954" s="35">
        <v>2006</v>
      </c>
      <c r="I14954" s="39">
        <v>12235791.621964853</v>
      </c>
    </row>
    <row r="14955" spans="2:9" x14ac:dyDescent="0.25">
      <c r="B14955" s="35" t="s">
        <v>68</v>
      </c>
      <c r="C14955" s="35" t="s">
        <v>74</v>
      </c>
      <c r="D14955" s="35" t="s">
        <v>65</v>
      </c>
      <c r="E14955" s="35" t="s">
        <v>4</v>
      </c>
      <c r="F14955" s="35" t="s">
        <v>81</v>
      </c>
      <c r="G14955" s="35" t="s">
        <v>0</v>
      </c>
      <c r="H14955" s="35">
        <v>2007</v>
      </c>
      <c r="I14955" s="39">
        <v>12428995.761296244</v>
      </c>
    </row>
    <row r="14956" spans="2:9" x14ac:dyDescent="0.25">
      <c r="B14956" s="35" t="s">
        <v>68</v>
      </c>
      <c r="C14956" s="35" t="s">
        <v>74</v>
      </c>
      <c r="D14956" s="35" t="s">
        <v>65</v>
      </c>
      <c r="E14956" s="35" t="s">
        <v>4</v>
      </c>
      <c r="F14956" s="35" t="s">
        <v>81</v>
      </c>
      <c r="G14956" s="35" t="s">
        <v>0</v>
      </c>
      <c r="H14956" s="35">
        <v>2008</v>
      </c>
      <c r="I14956" s="39">
        <v>12624598.108954538</v>
      </c>
    </row>
    <row r="14957" spans="2:9" x14ac:dyDescent="0.25">
      <c r="B14957" s="35" t="s">
        <v>68</v>
      </c>
      <c r="C14957" s="35" t="s">
        <v>74</v>
      </c>
      <c r="D14957" s="35" t="s">
        <v>65</v>
      </c>
      <c r="E14957" s="35" t="s">
        <v>4</v>
      </c>
      <c r="F14957" s="35" t="s">
        <v>81</v>
      </c>
      <c r="G14957" s="35" t="s">
        <v>0</v>
      </c>
      <c r="H14957" s="35">
        <v>2009</v>
      </c>
      <c r="I14957" s="39">
        <v>12821891.844600147</v>
      </c>
    </row>
    <row r="14958" spans="2:9" x14ac:dyDescent="0.25">
      <c r="B14958" s="35" t="s">
        <v>68</v>
      </c>
      <c r="C14958" s="35" t="s">
        <v>74</v>
      </c>
      <c r="D14958" s="35" t="s">
        <v>65</v>
      </c>
      <c r="E14958" s="35" t="s">
        <v>4</v>
      </c>
      <c r="F14958" s="35" t="s">
        <v>81</v>
      </c>
      <c r="G14958" s="35" t="s">
        <v>0</v>
      </c>
      <c r="H14958" s="35">
        <v>2010</v>
      </c>
      <c r="I14958" s="39">
        <v>13019515.979090637</v>
      </c>
    </row>
    <row r="14959" spans="2:9" x14ac:dyDescent="0.25">
      <c r="B14959" s="35" t="s">
        <v>68</v>
      </c>
      <c r="C14959" s="35" t="s">
        <v>74</v>
      </c>
      <c r="D14959" s="35" t="s">
        <v>65</v>
      </c>
      <c r="E14959" s="35" t="s">
        <v>4</v>
      </c>
      <c r="F14959" s="35" t="s">
        <v>81</v>
      </c>
      <c r="G14959" s="35" t="s">
        <v>0</v>
      </c>
      <c r="H14959" s="35">
        <v>2011</v>
      </c>
      <c r="I14959" s="39">
        <v>13221621.471118599</v>
      </c>
    </row>
    <row r="14960" spans="2:9" x14ac:dyDescent="0.25">
      <c r="B14960" s="35" t="s">
        <v>68</v>
      </c>
      <c r="C14960" s="35" t="s">
        <v>74</v>
      </c>
      <c r="D14960" s="35" t="s">
        <v>65</v>
      </c>
      <c r="E14960" s="35" t="s">
        <v>4</v>
      </c>
      <c r="F14960" s="35" t="s">
        <v>81</v>
      </c>
      <c r="G14960" s="35" t="s">
        <v>0</v>
      </c>
      <c r="H14960" s="35">
        <v>2012</v>
      </c>
      <c r="I14960" s="39">
        <v>12661346.973373642</v>
      </c>
    </row>
    <row r="14961" spans="2:9" x14ac:dyDescent="0.25">
      <c r="B14961" s="35" t="s">
        <v>68</v>
      </c>
      <c r="C14961" s="35" t="s">
        <v>74</v>
      </c>
      <c r="D14961" s="35" t="s">
        <v>65</v>
      </c>
      <c r="E14961" s="35" t="s">
        <v>4</v>
      </c>
      <c r="F14961" s="35" t="s">
        <v>81</v>
      </c>
      <c r="G14961" s="35" t="s">
        <v>0</v>
      </c>
      <c r="H14961" s="35">
        <v>2013</v>
      </c>
      <c r="I14961" s="39">
        <v>12593584.884747887</v>
      </c>
    </row>
    <row r="14962" spans="2:9" x14ac:dyDescent="0.25">
      <c r="B14962" s="35" t="s">
        <v>68</v>
      </c>
      <c r="C14962" s="35" t="s">
        <v>74</v>
      </c>
      <c r="D14962" s="35" t="s">
        <v>65</v>
      </c>
      <c r="E14962" s="35" t="s">
        <v>4</v>
      </c>
      <c r="F14962" s="35" t="s">
        <v>81</v>
      </c>
      <c r="G14962" s="35" t="s">
        <v>0</v>
      </c>
      <c r="H14962" s="35">
        <v>2014</v>
      </c>
      <c r="I14962" s="39">
        <v>12661367.091052424</v>
      </c>
    </row>
    <row r="14963" spans="2:9" x14ac:dyDescent="0.25">
      <c r="B14963" s="35" t="s">
        <v>68</v>
      </c>
      <c r="C14963" s="35" t="s">
        <v>74</v>
      </c>
      <c r="D14963" s="35" t="s">
        <v>65</v>
      </c>
      <c r="E14963" s="35" t="s">
        <v>4</v>
      </c>
      <c r="F14963" s="35" t="s">
        <v>81</v>
      </c>
      <c r="G14963" s="35" t="s">
        <v>0</v>
      </c>
      <c r="H14963" s="35">
        <v>2015</v>
      </c>
      <c r="I14963" s="39">
        <v>12834066.465673909</v>
      </c>
    </row>
    <row r="14964" spans="2:9" x14ac:dyDescent="0.25">
      <c r="B14964" s="35" t="s">
        <v>68</v>
      </c>
      <c r="C14964" s="35" t="s">
        <v>74</v>
      </c>
      <c r="D14964" s="35" t="s">
        <v>65</v>
      </c>
      <c r="E14964" s="35" t="s">
        <v>4</v>
      </c>
      <c r="F14964" s="35" t="s">
        <v>81</v>
      </c>
      <c r="G14964" s="35" t="s">
        <v>0</v>
      </c>
      <c r="H14964" s="35">
        <v>2016</v>
      </c>
      <c r="I14964" s="39">
        <v>13001909.767864855</v>
      </c>
    </row>
    <row r="14965" spans="2:9" x14ac:dyDescent="0.25">
      <c r="B14965" s="35" t="s">
        <v>68</v>
      </c>
      <c r="C14965" s="35" t="s">
        <v>74</v>
      </c>
      <c r="D14965" s="35" t="s">
        <v>65</v>
      </c>
      <c r="E14965" s="35" t="s">
        <v>4</v>
      </c>
      <c r="F14965" s="35" t="s">
        <v>81</v>
      </c>
      <c r="G14965" s="35" t="s">
        <v>0</v>
      </c>
      <c r="H14965" s="35">
        <v>2017</v>
      </c>
      <c r="I14965" s="39">
        <v>13164702.277146904</v>
      </c>
    </row>
    <row r="14966" spans="2:9" x14ac:dyDescent="0.25">
      <c r="B14966" s="35" t="s">
        <v>68</v>
      </c>
      <c r="C14966" s="35" t="s">
        <v>74</v>
      </c>
      <c r="D14966" s="35" t="s">
        <v>65</v>
      </c>
      <c r="E14966" s="35" t="s">
        <v>4</v>
      </c>
      <c r="F14966" s="35" t="s">
        <v>81</v>
      </c>
      <c r="G14966" s="35" t="s">
        <v>0</v>
      </c>
      <c r="H14966" s="35">
        <v>2018</v>
      </c>
      <c r="I14966" s="39">
        <v>13322563.607684348</v>
      </c>
    </row>
    <row r="14967" spans="2:9" x14ac:dyDescent="0.25">
      <c r="B14967" s="35" t="s">
        <v>68</v>
      </c>
      <c r="C14967" s="35" t="s">
        <v>74</v>
      </c>
      <c r="D14967" s="35" t="s">
        <v>65</v>
      </c>
      <c r="E14967" s="35" t="s">
        <v>4</v>
      </c>
      <c r="F14967" s="35" t="s">
        <v>81</v>
      </c>
      <c r="G14967" s="35" t="s">
        <v>0</v>
      </c>
      <c r="H14967" s="35">
        <v>2019</v>
      </c>
      <c r="I14967" s="39">
        <v>13476168.291717142</v>
      </c>
    </row>
    <row r="14968" spans="2:9" x14ac:dyDescent="0.25">
      <c r="B14968" s="35" t="s">
        <v>68</v>
      </c>
      <c r="C14968" s="35" t="s">
        <v>74</v>
      </c>
      <c r="D14968" s="35" t="s">
        <v>65</v>
      </c>
      <c r="E14968" s="35" t="s">
        <v>4</v>
      </c>
      <c r="F14968" s="35" t="s">
        <v>81</v>
      </c>
      <c r="G14968" s="35" t="s">
        <v>0</v>
      </c>
      <c r="H14968" s="35">
        <v>2020</v>
      </c>
      <c r="I14968" s="39">
        <v>13625765.359619673</v>
      </c>
    </row>
    <row r="14969" spans="2:9" x14ac:dyDescent="0.25">
      <c r="B14969" s="35" t="s">
        <v>68</v>
      </c>
      <c r="C14969" s="35" t="s">
        <v>74</v>
      </c>
      <c r="D14969" s="35" t="s">
        <v>65</v>
      </c>
      <c r="E14969" s="35" t="s">
        <v>4</v>
      </c>
      <c r="F14969" s="35" t="s">
        <v>81</v>
      </c>
      <c r="G14969" s="35" t="s">
        <v>0</v>
      </c>
      <c r="H14969" s="35">
        <v>2021</v>
      </c>
      <c r="I14969" s="39">
        <v>13770659.134743124</v>
      </c>
    </row>
    <row r="14970" spans="2:9" x14ac:dyDescent="0.25">
      <c r="B14970" s="35" t="s">
        <v>68</v>
      </c>
      <c r="C14970" s="35" t="s">
        <v>74</v>
      </c>
      <c r="D14970" s="35" t="s">
        <v>65</v>
      </c>
      <c r="E14970" s="35" t="s">
        <v>4</v>
      </c>
      <c r="F14970" s="35" t="s">
        <v>81</v>
      </c>
      <c r="G14970" s="35" t="s">
        <v>0</v>
      </c>
      <c r="H14970" s="35">
        <v>2022</v>
      </c>
      <c r="I14970" s="39">
        <v>13911939.1917894</v>
      </c>
    </row>
    <row r="14971" spans="2:9" x14ac:dyDescent="0.25">
      <c r="B14971" s="35" t="s">
        <v>68</v>
      </c>
      <c r="C14971" s="35" t="s">
        <v>74</v>
      </c>
      <c r="D14971" s="35" t="s">
        <v>65</v>
      </c>
      <c r="E14971" s="35" t="s">
        <v>4</v>
      </c>
      <c r="F14971" s="35" t="s">
        <v>81</v>
      </c>
      <c r="G14971" s="35" t="s">
        <v>0</v>
      </c>
      <c r="H14971" s="35">
        <v>2023</v>
      </c>
      <c r="I14971" s="39">
        <v>14048664.897959361</v>
      </c>
    </row>
    <row r="14972" spans="2:9" x14ac:dyDescent="0.25">
      <c r="B14972" s="35" t="s">
        <v>68</v>
      </c>
      <c r="C14972" s="35" t="s">
        <v>74</v>
      </c>
      <c r="D14972" s="35" t="s">
        <v>65</v>
      </c>
      <c r="E14972" s="35" t="s">
        <v>4</v>
      </c>
      <c r="F14972" s="35" t="s">
        <v>81</v>
      </c>
      <c r="G14972" s="35" t="s">
        <v>0</v>
      </c>
      <c r="H14972" s="35">
        <v>2024</v>
      </c>
      <c r="I14972" s="39">
        <v>14181414.052159334</v>
      </c>
    </row>
    <row r="14973" spans="2:9" x14ac:dyDescent="0.25">
      <c r="B14973" s="35" t="s">
        <v>68</v>
      </c>
      <c r="C14973" s="35" t="s">
        <v>74</v>
      </c>
      <c r="D14973" s="35" t="s">
        <v>65</v>
      </c>
      <c r="E14973" s="35" t="s">
        <v>4</v>
      </c>
      <c r="F14973" s="35" t="s">
        <v>81</v>
      </c>
      <c r="G14973" s="35" t="s">
        <v>0</v>
      </c>
      <c r="H14973" s="35">
        <v>2025</v>
      </c>
      <c r="I14973" s="39">
        <v>14310101.467277547</v>
      </c>
    </row>
    <row r="14974" spans="2:9" x14ac:dyDescent="0.25">
      <c r="B14974" s="35" t="s">
        <v>68</v>
      </c>
      <c r="C14974" s="35" t="s">
        <v>74</v>
      </c>
      <c r="D14974" s="35" t="s">
        <v>65</v>
      </c>
      <c r="E14974" s="35" t="s">
        <v>4</v>
      </c>
      <c r="F14974" s="35" t="s">
        <v>81</v>
      </c>
      <c r="G14974" s="35" t="s">
        <v>0</v>
      </c>
      <c r="H14974" s="35">
        <v>2026</v>
      </c>
      <c r="I14974" s="39">
        <v>14435296.110798776</v>
      </c>
    </row>
    <row r="14975" spans="2:9" x14ac:dyDescent="0.25">
      <c r="B14975" s="35" t="s">
        <v>68</v>
      </c>
      <c r="C14975" s="35" t="s">
        <v>74</v>
      </c>
      <c r="D14975" s="35" t="s">
        <v>65</v>
      </c>
      <c r="E14975" s="35" t="s">
        <v>4</v>
      </c>
      <c r="F14975" s="35" t="s">
        <v>81</v>
      </c>
      <c r="G14975" s="35" t="s">
        <v>0</v>
      </c>
      <c r="H14975" s="35">
        <v>2027</v>
      </c>
      <c r="I14975" s="39">
        <v>14555672.431961147</v>
      </c>
    </row>
    <row r="14976" spans="2:9" x14ac:dyDescent="0.25">
      <c r="B14976" s="35" t="s">
        <v>68</v>
      </c>
      <c r="C14976" s="35" t="s">
        <v>74</v>
      </c>
      <c r="D14976" s="35" t="s">
        <v>65</v>
      </c>
      <c r="E14976" s="35" t="s">
        <v>4</v>
      </c>
      <c r="F14976" s="35" t="s">
        <v>81</v>
      </c>
      <c r="G14976" s="35" t="s">
        <v>0</v>
      </c>
      <c r="H14976" s="35">
        <v>2028</v>
      </c>
      <c r="I14976" s="39">
        <v>14672158.747607362</v>
      </c>
    </row>
    <row r="14977" spans="2:9" x14ac:dyDescent="0.25">
      <c r="B14977" s="35" t="s">
        <v>68</v>
      </c>
      <c r="C14977" s="35" t="s">
        <v>74</v>
      </c>
      <c r="D14977" s="35" t="s">
        <v>65</v>
      </c>
      <c r="E14977" s="35" t="s">
        <v>4</v>
      </c>
      <c r="F14977" s="35" t="s">
        <v>81</v>
      </c>
      <c r="G14977" s="35" t="s">
        <v>0</v>
      </c>
      <c r="H14977" s="35">
        <v>2029</v>
      </c>
      <c r="I14977" s="39">
        <v>14784364.13334772</v>
      </c>
    </row>
    <row r="14978" spans="2:9" x14ac:dyDescent="0.25">
      <c r="B14978" s="35" t="s">
        <v>68</v>
      </c>
      <c r="C14978" s="35" t="s">
        <v>74</v>
      </c>
      <c r="D14978" s="35" t="s">
        <v>65</v>
      </c>
      <c r="E14978" s="35" t="s">
        <v>4</v>
      </c>
      <c r="F14978" s="35" t="s">
        <v>81</v>
      </c>
      <c r="G14978" s="35" t="s">
        <v>0</v>
      </c>
      <c r="H14978" s="35">
        <v>2030</v>
      </c>
      <c r="I14978" s="39">
        <v>14891877.578939933</v>
      </c>
    </row>
    <row r="14979" spans="2:9" x14ac:dyDescent="0.25">
      <c r="B14979" s="35" t="s">
        <v>68</v>
      </c>
      <c r="C14979" s="35" t="s">
        <v>74</v>
      </c>
      <c r="D14979" s="35" t="s">
        <v>65</v>
      </c>
      <c r="E14979" s="35" t="s">
        <v>4</v>
      </c>
      <c r="F14979" s="35" t="s">
        <v>81</v>
      </c>
      <c r="G14979" s="35" t="s">
        <v>0</v>
      </c>
      <c r="H14979" s="35">
        <v>2031</v>
      </c>
      <c r="I14979" s="39">
        <v>14994011.740015592</v>
      </c>
    </row>
    <row r="14980" spans="2:9" x14ac:dyDescent="0.25">
      <c r="B14980" s="35" t="s">
        <v>68</v>
      </c>
      <c r="C14980" s="35" t="s">
        <v>74</v>
      </c>
      <c r="D14980" s="35" t="s">
        <v>65</v>
      </c>
      <c r="E14980" s="35" t="s">
        <v>4</v>
      </c>
      <c r="F14980" s="35" t="s">
        <v>81</v>
      </c>
      <c r="G14980" s="35" t="s">
        <v>0</v>
      </c>
      <c r="H14980" s="35">
        <v>2032</v>
      </c>
      <c r="I14980" s="39">
        <v>15091395.539959902</v>
      </c>
    </row>
    <row r="14981" spans="2:9" x14ac:dyDescent="0.25">
      <c r="B14981" s="35" t="s">
        <v>68</v>
      </c>
      <c r="C14981" s="35" t="s">
        <v>74</v>
      </c>
      <c r="D14981" s="35" t="s">
        <v>65</v>
      </c>
      <c r="E14981" s="35" t="s">
        <v>4</v>
      </c>
      <c r="F14981" s="35" t="s">
        <v>81</v>
      </c>
      <c r="G14981" s="35" t="s">
        <v>0</v>
      </c>
      <c r="H14981" s="35">
        <v>2033</v>
      </c>
      <c r="I14981" s="39">
        <v>15183680.373622054</v>
      </c>
    </row>
    <row r="14982" spans="2:9" x14ac:dyDescent="0.25">
      <c r="B14982" s="35" t="s">
        <v>68</v>
      </c>
      <c r="C14982" s="35" t="s">
        <v>74</v>
      </c>
      <c r="D14982" s="35" t="s">
        <v>65</v>
      </c>
      <c r="E14982" s="35" t="s">
        <v>4</v>
      </c>
      <c r="F14982" s="35" t="s">
        <v>81</v>
      </c>
      <c r="G14982" s="35" t="s">
        <v>0</v>
      </c>
      <c r="H14982" s="35">
        <v>2034</v>
      </c>
      <c r="I14982" s="39">
        <v>15271619.333012192</v>
      </c>
    </row>
    <row r="14983" spans="2:9" x14ac:dyDescent="0.25">
      <c r="B14983" s="35" t="s">
        <v>68</v>
      </c>
      <c r="C14983" s="35" t="s">
        <v>74</v>
      </c>
      <c r="D14983" s="35" t="s">
        <v>65</v>
      </c>
      <c r="E14983" s="35" t="s">
        <v>4</v>
      </c>
      <c r="F14983" s="35" t="s">
        <v>81</v>
      </c>
      <c r="G14983" s="35" t="s">
        <v>0</v>
      </c>
      <c r="H14983" s="35">
        <v>2035</v>
      </c>
      <c r="I14983" s="39">
        <v>15354923.557455547</v>
      </c>
    </row>
    <row r="14984" spans="2:9" x14ac:dyDescent="0.25">
      <c r="B14984" s="35" t="s">
        <v>68</v>
      </c>
      <c r="C14984" s="35" t="s">
        <v>74</v>
      </c>
      <c r="D14984" s="35" t="s">
        <v>65</v>
      </c>
      <c r="E14984" s="35" t="s">
        <v>4</v>
      </c>
      <c r="F14984" s="35" t="s">
        <v>81</v>
      </c>
      <c r="G14984" s="35" t="s">
        <v>0</v>
      </c>
      <c r="H14984" s="35">
        <v>2036</v>
      </c>
      <c r="I14984" s="39">
        <v>15433597.699786799</v>
      </c>
    </row>
    <row r="14985" spans="2:9" x14ac:dyDescent="0.25">
      <c r="B14985" s="35" t="s">
        <v>68</v>
      </c>
      <c r="C14985" s="35" t="s">
        <v>74</v>
      </c>
      <c r="D14985" s="35" t="s">
        <v>65</v>
      </c>
      <c r="E14985" s="35" t="s">
        <v>4</v>
      </c>
      <c r="F14985" s="35" t="s">
        <v>81</v>
      </c>
      <c r="G14985" s="35" t="s">
        <v>0</v>
      </c>
      <c r="H14985" s="35">
        <v>2037</v>
      </c>
      <c r="I14985" s="39">
        <v>15507965.229391374</v>
      </c>
    </row>
    <row r="14986" spans="2:9" x14ac:dyDescent="0.25">
      <c r="B14986" s="35" t="s">
        <v>68</v>
      </c>
      <c r="C14986" s="35" t="s">
        <v>74</v>
      </c>
      <c r="D14986" s="35" t="s">
        <v>65</v>
      </c>
      <c r="E14986" s="35" t="s">
        <v>4</v>
      </c>
      <c r="F14986" s="35" t="s">
        <v>81</v>
      </c>
      <c r="G14986" s="35" t="s">
        <v>0</v>
      </c>
      <c r="H14986" s="35">
        <v>2038</v>
      </c>
      <c r="I14986" s="39">
        <v>15577307.980973499</v>
      </c>
    </row>
    <row r="14987" spans="2:9" x14ac:dyDescent="0.25">
      <c r="B14987" s="35" t="s">
        <v>68</v>
      </c>
      <c r="C14987" s="35" t="s">
        <v>74</v>
      </c>
      <c r="D14987" s="35" t="s">
        <v>65</v>
      </c>
      <c r="E14987" s="35" t="s">
        <v>4</v>
      </c>
      <c r="F14987" s="35" t="s">
        <v>81</v>
      </c>
      <c r="G14987" s="35" t="s">
        <v>0</v>
      </c>
      <c r="H14987" s="35">
        <v>2039</v>
      </c>
      <c r="I14987" s="39">
        <v>15640154.298714058</v>
      </c>
    </row>
    <row r="14988" spans="2:9" x14ac:dyDescent="0.25">
      <c r="B14988" s="35" t="s">
        <v>68</v>
      </c>
      <c r="C14988" s="35" t="s">
        <v>74</v>
      </c>
      <c r="D14988" s="35" t="s">
        <v>65</v>
      </c>
      <c r="E14988" s="35" t="s">
        <v>4</v>
      </c>
      <c r="F14988" s="35" t="s">
        <v>81</v>
      </c>
      <c r="G14988" s="35" t="s">
        <v>0</v>
      </c>
      <c r="H14988" s="35">
        <v>2040</v>
      </c>
      <c r="I14988" s="39">
        <v>15696474.581998805</v>
      </c>
    </row>
    <row r="14989" spans="2:9" x14ac:dyDescent="0.25">
      <c r="B14989" s="35" t="s">
        <v>68</v>
      </c>
      <c r="C14989" s="35" t="s">
        <v>74</v>
      </c>
      <c r="D14989" s="35" t="s">
        <v>65</v>
      </c>
      <c r="E14989" s="35" t="s">
        <v>4</v>
      </c>
      <c r="F14989" s="35" t="s">
        <v>81</v>
      </c>
      <c r="G14989" s="35" t="s">
        <v>0</v>
      </c>
      <c r="H14989" s="35">
        <v>2041</v>
      </c>
      <c r="I14989" s="39">
        <v>15745970.194127865</v>
      </c>
    </row>
    <row r="14990" spans="2:9" x14ac:dyDescent="0.25">
      <c r="B14990" s="35" t="s">
        <v>68</v>
      </c>
      <c r="C14990" s="35" t="s">
        <v>74</v>
      </c>
      <c r="D14990" s="35" t="s">
        <v>65</v>
      </c>
      <c r="E14990" s="35" t="s">
        <v>4</v>
      </c>
      <c r="F14990" s="35" t="s">
        <v>81</v>
      </c>
      <c r="G14990" s="35" t="s">
        <v>0</v>
      </c>
      <c r="H14990" s="35">
        <v>2042</v>
      </c>
      <c r="I14990" s="39">
        <v>15789596.092932738</v>
      </c>
    </row>
    <row r="14991" spans="2:9" x14ac:dyDescent="0.25">
      <c r="B14991" s="35" t="s">
        <v>68</v>
      </c>
      <c r="C14991" s="35" t="s">
        <v>74</v>
      </c>
      <c r="D14991" s="35" t="s">
        <v>65</v>
      </c>
      <c r="E14991" s="35" t="s">
        <v>4</v>
      </c>
      <c r="F14991" s="35" t="s">
        <v>81</v>
      </c>
      <c r="G14991" s="35" t="s">
        <v>0</v>
      </c>
      <c r="H14991" s="35">
        <v>2043</v>
      </c>
      <c r="I14991" s="39">
        <v>15828155.115473993</v>
      </c>
    </row>
    <row r="14992" spans="2:9" x14ac:dyDescent="0.25">
      <c r="B14992" s="35" t="s">
        <v>68</v>
      </c>
      <c r="C14992" s="35" t="s">
        <v>74</v>
      </c>
      <c r="D14992" s="35" t="s">
        <v>65</v>
      </c>
      <c r="E14992" s="35" t="s">
        <v>4</v>
      </c>
      <c r="F14992" s="35" t="s">
        <v>81</v>
      </c>
      <c r="G14992" s="35" t="s">
        <v>0</v>
      </c>
      <c r="H14992" s="35">
        <v>2044</v>
      </c>
      <c r="I14992" s="39">
        <v>15861412.820617188</v>
      </c>
    </row>
    <row r="14993" spans="2:9" x14ac:dyDescent="0.25">
      <c r="B14993" s="35" t="s">
        <v>68</v>
      </c>
      <c r="C14993" s="35" t="s">
        <v>74</v>
      </c>
      <c r="D14993" s="35" t="s">
        <v>65</v>
      </c>
      <c r="E14993" s="35" t="s">
        <v>4</v>
      </c>
      <c r="F14993" s="35" t="s">
        <v>81</v>
      </c>
      <c r="G14993" s="35" t="s">
        <v>0</v>
      </c>
      <c r="H14993" s="35">
        <v>2045</v>
      </c>
      <c r="I14993" s="39">
        <v>15889553.14811535</v>
      </c>
    </row>
    <row r="14994" spans="2:9" x14ac:dyDescent="0.25">
      <c r="B14994" s="35" t="s">
        <v>68</v>
      </c>
      <c r="C14994" s="35" t="s">
        <v>74</v>
      </c>
      <c r="D14994" s="35" t="s">
        <v>65</v>
      </c>
      <c r="E14994" s="35" t="s">
        <v>4</v>
      </c>
      <c r="F14994" s="35" t="s">
        <v>81</v>
      </c>
      <c r="G14994" s="35" t="s">
        <v>0</v>
      </c>
      <c r="H14994" s="35">
        <v>2046</v>
      </c>
      <c r="I14994" s="39">
        <v>15911629.910949329</v>
      </c>
    </row>
    <row r="14995" spans="2:9" x14ac:dyDescent="0.25">
      <c r="B14995" s="35" t="s">
        <v>68</v>
      </c>
      <c r="C14995" s="35" t="s">
        <v>74</v>
      </c>
      <c r="D14995" s="35" t="s">
        <v>65</v>
      </c>
      <c r="E14995" s="35" t="s">
        <v>4</v>
      </c>
      <c r="F14995" s="35" t="s">
        <v>81</v>
      </c>
      <c r="G14995" s="35" t="s">
        <v>0</v>
      </c>
      <c r="H14995" s="35">
        <v>2047</v>
      </c>
      <c r="I14995" s="39">
        <v>15927333.903583098</v>
      </c>
    </row>
    <row r="14996" spans="2:9" x14ac:dyDescent="0.25">
      <c r="B14996" s="35" t="s">
        <v>68</v>
      </c>
      <c r="C14996" s="35" t="s">
        <v>74</v>
      </c>
      <c r="D14996" s="35" t="s">
        <v>65</v>
      </c>
      <c r="E14996" s="35" t="s">
        <v>4</v>
      </c>
      <c r="F14996" s="35" t="s">
        <v>81</v>
      </c>
      <c r="G14996" s="35" t="s">
        <v>0</v>
      </c>
      <c r="H14996" s="35">
        <v>2048</v>
      </c>
      <c r="I14996" s="39">
        <v>15937233.766545532</v>
      </c>
    </row>
    <row r="14997" spans="2:9" x14ac:dyDescent="0.25">
      <c r="B14997" s="35" t="s">
        <v>68</v>
      </c>
      <c r="C14997" s="35" t="s">
        <v>74</v>
      </c>
      <c r="D14997" s="35" t="s">
        <v>65</v>
      </c>
      <c r="E14997" s="35" t="s">
        <v>4</v>
      </c>
      <c r="F14997" s="35" t="s">
        <v>81</v>
      </c>
      <c r="G14997" s="35" t="s">
        <v>0</v>
      </c>
      <c r="H14997" s="35">
        <v>2049</v>
      </c>
      <c r="I14997" s="39">
        <v>15941016.568485912</v>
      </c>
    </row>
    <row r="14998" spans="2:9" x14ac:dyDescent="0.25">
      <c r="B14998" s="35" t="s">
        <v>68</v>
      </c>
      <c r="C14998" s="35" t="s">
        <v>74</v>
      </c>
      <c r="D14998" s="35" t="s">
        <v>65</v>
      </c>
      <c r="E14998" s="35" t="s">
        <v>4</v>
      </c>
      <c r="F14998" s="35" t="s">
        <v>81</v>
      </c>
      <c r="G14998" s="35" t="s">
        <v>0</v>
      </c>
      <c r="H14998" s="35">
        <v>2050</v>
      </c>
      <c r="I14998" s="39">
        <v>15938660.602745127</v>
      </c>
    </row>
    <row r="14999" spans="2:9" x14ac:dyDescent="0.25">
      <c r="B14999" s="35" t="s">
        <v>68</v>
      </c>
      <c r="C14999" s="35" t="s">
        <v>74</v>
      </c>
      <c r="D14999" s="35" t="s">
        <v>65</v>
      </c>
      <c r="E14999" s="35" t="s">
        <v>4</v>
      </c>
      <c r="F14999" s="35" t="s">
        <v>81</v>
      </c>
      <c r="G14999" s="35" t="s">
        <v>0</v>
      </c>
      <c r="H14999" s="35">
        <v>2051</v>
      </c>
      <c r="I14999" s="39">
        <v>15929508.160216659</v>
      </c>
    </row>
    <row r="15000" spans="2:9" x14ac:dyDescent="0.25">
      <c r="B15000" s="35" t="s">
        <v>68</v>
      </c>
      <c r="C15000" s="35" t="s">
        <v>74</v>
      </c>
      <c r="D15000" s="35" t="s">
        <v>65</v>
      </c>
      <c r="E15000" s="35" t="s">
        <v>4</v>
      </c>
      <c r="F15000" s="35" t="s">
        <v>81</v>
      </c>
      <c r="G15000" s="35" t="s">
        <v>0</v>
      </c>
      <c r="H15000" s="35">
        <v>2052</v>
      </c>
      <c r="I15000" s="39">
        <v>15913304.675345652</v>
      </c>
    </row>
    <row r="15001" spans="2:9" x14ac:dyDescent="0.25">
      <c r="B15001" s="35" t="s">
        <v>68</v>
      </c>
      <c r="C15001" s="35" t="s">
        <v>74</v>
      </c>
      <c r="D15001" s="35" t="s">
        <v>65</v>
      </c>
      <c r="E15001" s="35" t="s">
        <v>4</v>
      </c>
      <c r="F15001" s="35" t="s">
        <v>81</v>
      </c>
      <c r="G15001" s="35" t="s">
        <v>0</v>
      </c>
      <c r="H15001" s="35">
        <v>2053</v>
      </c>
      <c r="I15001" s="39">
        <v>15890078.464020407</v>
      </c>
    </row>
    <row r="15002" spans="2:9" x14ac:dyDescent="0.25">
      <c r="B15002" s="35" t="s">
        <v>68</v>
      </c>
      <c r="C15002" s="35" t="s">
        <v>74</v>
      </c>
      <c r="D15002" s="35" t="s">
        <v>65</v>
      </c>
      <c r="E15002" s="35" t="s">
        <v>4</v>
      </c>
      <c r="F15002" s="35" t="s">
        <v>81</v>
      </c>
      <c r="G15002" s="35" t="s">
        <v>0</v>
      </c>
      <c r="H15002" s="35">
        <v>2054</v>
      </c>
      <c r="I15002" s="39">
        <v>15859496.28705617</v>
      </c>
    </row>
    <row r="15003" spans="2:9" x14ac:dyDescent="0.25">
      <c r="B15003" s="35" t="s">
        <v>68</v>
      </c>
      <c r="C15003" s="35" t="s">
        <v>74</v>
      </c>
      <c r="D15003" s="35" t="s">
        <v>65</v>
      </c>
      <c r="E15003" s="35" t="s">
        <v>4</v>
      </c>
      <c r="F15003" s="35" t="s">
        <v>81</v>
      </c>
      <c r="G15003" s="35" t="s">
        <v>0</v>
      </c>
      <c r="H15003" s="35">
        <v>2055</v>
      </c>
      <c r="I15003" s="39">
        <v>15822215.0084207</v>
      </c>
    </row>
    <row r="15004" spans="2:9" x14ac:dyDescent="0.25">
      <c r="B15004" s="35" t="s">
        <v>68</v>
      </c>
      <c r="C15004" s="35" t="s">
        <v>74</v>
      </c>
      <c r="D15004" s="35" t="s">
        <v>65</v>
      </c>
      <c r="E15004" s="35" t="s">
        <v>4</v>
      </c>
      <c r="F15004" s="35" t="s">
        <v>81</v>
      </c>
      <c r="G15004" s="35" t="s">
        <v>0</v>
      </c>
      <c r="H15004" s="35">
        <v>2056</v>
      </c>
      <c r="I15004" s="39">
        <v>15778840.801447017</v>
      </c>
    </row>
    <row r="15005" spans="2:9" x14ac:dyDescent="0.25">
      <c r="B15005" s="35" t="s">
        <v>68</v>
      </c>
      <c r="C15005" s="35" t="s">
        <v>74</v>
      </c>
      <c r="D15005" s="35" t="s">
        <v>65</v>
      </c>
      <c r="E15005" s="35" t="s">
        <v>4</v>
      </c>
      <c r="F15005" s="35" t="s">
        <v>81</v>
      </c>
      <c r="G15005" s="35" t="s">
        <v>0</v>
      </c>
      <c r="H15005" s="35">
        <v>2057</v>
      </c>
      <c r="I15005" s="39">
        <v>15730873.334938273</v>
      </c>
    </row>
    <row r="15006" spans="2:9" x14ac:dyDescent="0.25">
      <c r="B15006" s="35" t="s">
        <v>68</v>
      </c>
      <c r="C15006" s="35" t="s">
        <v>74</v>
      </c>
      <c r="D15006" s="35" t="s">
        <v>65</v>
      </c>
      <c r="E15006" s="35" t="s">
        <v>4</v>
      </c>
      <c r="F15006" s="35" t="s">
        <v>81</v>
      </c>
      <c r="G15006" s="35" t="s">
        <v>0</v>
      </c>
      <c r="H15006" s="35">
        <v>2058</v>
      </c>
      <c r="I15006" s="39">
        <v>15676524.54259624</v>
      </c>
    </row>
    <row r="15007" spans="2:9" x14ac:dyDescent="0.25">
      <c r="B15007" s="35" t="s">
        <v>68</v>
      </c>
      <c r="C15007" s="35" t="s">
        <v>74</v>
      </c>
      <c r="D15007" s="35" t="s">
        <v>65</v>
      </c>
      <c r="E15007" s="35" t="s">
        <v>4</v>
      </c>
      <c r="F15007" s="35" t="s">
        <v>81</v>
      </c>
      <c r="G15007" s="35" t="s">
        <v>0</v>
      </c>
      <c r="H15007" s="35">
        <v>2059</v>
      </c>
      <c r="I15007" s="39">
        <v>15616957.075093031</v>
      </c>
    </row>
    <row r="15008" spans="2:9" x14ac:dyDescent="0.25">
      <c r="B15008" s="35" t="s">
        <v>68</v>
      </c>
      <c r="C15008" s="35" t="s">
        <v>74</v>
      </c>
      <c r="D15008" s="35" t="s">
        <v>65</v>
      </c>
      <c r="E15008" s="35" t="s">
        <v>4</v>
      </c>
      <c r="F15008" s="35" t="s">
        <v>81</v>
      </c>
      <c r="G15008" s="35" t="s">
        <v>0</v>
      </c>
      <c r="H15008" s="35">
        <v>2060</v>
      </c>
      <c r="I15008" s="39">
        <v>15551991.177188985</v>
      </c>
    </row>
    <row r="15009" spans="2:9" x14ac:dyDescent="0.25">
      <c r="B15009" s="35" t="s">
        <v>68</v>
      </c>
      <c r="C15009" s="35" t="s">
        <v>74</v>
      </c>
      <c r="D15009" s="35" t="s">
        <v>65</v>
      </c>
      <c r="E15009" s="35" t="s">
        <v>4</v>
      </c>
      <c r="F15009" s="35" t="s">
        <v>80</v>
      </c>
      <c r="G15009" s="35" t="s">
        <v>0</v>
      </c>
      <c r="H15009" s="35">
        <v>2000</v>
      </c>
      <c r="I15009" s="39">
        <f t="array" ref="I15009:I15069">TRANSPOSE([3]PopRurH!$B$97:$BJ$97)</f>
        <v>9047987.7885561474</v>
      </c>
    </row>
    <row r="15010" spans="2:9" x14ac:dyDescent="0.25">
      <c r="B15010" s="35" t="s">
        <v>68</v>
      </c>
      <c r="C15010" s="35" t="s">
        <v>74</v>
      </c>
      <c r="D15010" s="35" t="s">
        <v>65</v>
      </c>
      <c r="E15010" s="35" t="s">
        <v>4</v>
      </c>
      <c r="F15010" s="35" t="s">
        <v>80</v>
      </c>
      <c r="G15010" s="35" t="s">
        <v>0</v>
      </c>
      <c r="H15010" s="35">
        <v>2001</v>
      </c>
      <c r="I15010" s="39">
        <v>9244755.0030360185</v>
      </c>
    </row>
    <row r="15011" spans="2:9" x14ac:dyDescent="0.25">
      <c r="B15011" s="35" t="s">
        <v>68</v>
      </c>
      <c r="C15011" s="35" t="s">
        <v>74</v>
      </c>
      <c r="D15011" s="35" t="s">
        <v>65</v>
      </c>
      <c r="E15011" s="35" t="s">
        <v>4</v>
      </c>
      <c r="F15011" s="35" t="s">
        <v>80</v>
      </c>
      <c r="G15011" s="35" t="s">
        <v>0</v>
      </c>
      <c r="H15011" s="35">
        <v>2002</v>
      </c>
      <c r="I15011" s="39">
        <v>9437496.2452858575</v>
      </c>
    </row>
    <row r="15012" spans="2:9" x14ac:dyDescent="0.25">
      <c r="B15012" s="35" t="s">
        <v>68</v>
      </c>
      <c r="C15012" s="35" t="s">
        <v>74</v>
      </c>
      <c r="D15012" s="35" t="s">
        <v>65</v>
      </c>
      <c r="E15012" s="35" t="s">
        <v>4</v>
      </c>
      <c r="F15012" s="35" t="s">
        <v>80</v>
      </c>
      <c r="G15012" s="35" t="s">
        <v>0</v>
      </c>
      <c r="H15012" s="35">
        <v>2003</v>
      </c>
      <c r="I15012" s="39">
        <v>9626904.5180875827</v>
      </c>
    </row>
    <row r="15013" spans="2:9" x14ac:dyDescent="0.25">
      <c r="B15013" s="35" t="s">
        <v>68</v>
      </c>
      <c r="C15013" s="35" t="s">
        <v>74</v>
      </c>
      <c r="D15013" s="35" t="s">
        <v>65</v>
      </c>
      <c r="E15013" s="35" t="s">
        <v>4</v>
      </c>
      <c r="F15013" s="35" t="s">
        <v>80</v>
      </c>
      <c r="G15013" s="35" t="s">
        <v>0</v>
      </c>
      <c r="H15013" s="35">
        <v>2004</v>
      </c>
      <c r="I15013" s="39">
        <v>9815151.583204858</v>
      </c>
    </row>
    <row r="15014" spans="2:9" x14ac:dyDescent="0.25">
      <c r="B15014" s="35" t="s">
        <v>68</v>
      </c>
      <c r="C15014" s="35" t="s">
        <v>74</v>
      </c>
      <c r="D15014" s="35" t="s">
        <v>65</v>
      </c>
      <c r="E15014" s="35" t="s">
        <v>4</v>
      </c>
      <c r="F15014" s="35" t="s">
        <v>80</v>
      </c>
      <c r="G15014" s="35" t="s">
        <v>0</v>
      </c>
      <c r="H15014" s="35">
        <v>2005</v>
      </c>
      <c r="I15014" s="39">
        <v>10005143.394901367</v>
      </c>
    </row>
    <row r="15015" spans="2:9" x14ac:dyDescent="0.25">
      <c r="B15015" s="35" t="s">
        <v>68</v>
      </c>
      <c r="C15015" s="35" t="s">
        <v>74</v>
      </c>
      <c r="D15015" s="35" t="s">
        <v>65</v>
      </c>
      <c r="E15015" s="35" t="s">
        <v>4</v>
      </c>
      <c r="F15015" s="35" t="s">
        <v>80</v>
      </c>
      <c r="G15015" s="35" t="s">
        <v>0</v>
      </c>
      <c r="H15015" s="35">
        <v>2006</v>
      </c>
      <c r="I15015" s="39">
        <v>10198134.852233712</v>
      </c>
    </row>
    <row r="15016" spans="2:9" x14ac:dyDescent="0.25">
      <c r="B15016" s="35" t="s">
        <v>68</v>
      </c>
      <c r="C15016" s="35" t="s">
        <v>74</v>
      </c>
      <c r="D15016" s="35" t="s">
        <v>65</v>
      </c>
      <c r="E15016" s="35" t="s">
        <v>4</v>
      </c>
      <c r="F15016" s="35" t="s">
        <v>80</v>
      </c>
      <c r="G15016" s="35" t="s">
        <v>0</v>
      </c>
      <c r="H15016" s="35">
        <v>2007</v>
      </c>
      <c r="I15016" s="39">
        <v>10392906.218512731</v>
      </c>
    </row>
    <row r="15017" spans="2:9" x14ac:dyDescent="0.25">
      <c r="B15017" s="35" t="s">
        <v>68</v>
      </c>
      <c r="C15017" s="35" t="s">
        <v>74</v>
      </c>
      <c r="D15017" s="35" t="s">
        <v>65</v>
      </c>
      <c r="E15017" s="35" t="s">
        <v>4</v>
      </c>
      <c r="F15017" s="35" t="s">
        <v>80</v>
      </c>
      <c r="G15017" s="35" t="s">
        <v>0</v>
      </c>
      <c r="H15017" s="35">
        <v>2008</v>
      </c>
      <c r="I15017" s="39">
        <v>10588995.029314782</v>
      </c>
    </row>
    <row r="15018" spans="2:9" x14ac:dyDescent="0.25">
      <c r="B15018" s="35" t="s">
        <v>68</v>
      </c>
      <c r="C15018" s="35" t="s">
        <v>74</v>
      </c>
      <c r="D15018" s="35" t="s">
        <v>65</v>
      </c>
      <c r="E15018" s="35" t="s">
        <v>4</v>
      </c>
      <c r="F15018" s="35" t="s">
        <v>80</v>
      </c>
      <c r="G15018" s="35" t="s">
        <v>0</v>
      </c>
      <c r="H15018" s="35">
        <v>2009</v>
      </c>
      <c r="I15018" s="39">
        <v>10786015.187734775</v>
      </c>
    </row>
    <row r="15019" spans="2:9" x14ac:dyDescent="0.25">
      <c r="B15019" s="35" t="s">
        <v>68</v>
      </c>
      <c r="C15019" s="35" t="s">
        <v>74</v>
      </c>
      <c r="D15019" s="35" t="s">
        <v>65</v>
      </c>
      <c r="E15019" s="35" t="s">
        <v>4</v>
      </c>
      <c r="F15019" s="35" t="s">
        <v>80</v>
      </c>
      <c r="G15019" s="35" t="s">
        <v>0</v>
      </c>
      <c r="H15019" s="35">
        <v>2010</v>
      </c>
      <c r="I15019" s="39">
        <v>10983960.414620899</v>
      </c>
    </row>
    <row r="15020" spans="2:9" x14ac:dyDescent="0.25">
      <c r="B15020" s="35" t="s">
        <v>68</v>
      </c>
      <c r="C15020" s="35" t="s">
        <v>74</v>
      </c>
      <c r="D15020" s="35" t="s">
        <v>65</v>
      </c>
      <c r="E15020" s="35" t="s">
        <v>4</v>
      </c>
      <c r="F15020" s="35" t="s">
        <v>80</v>
      </c>
      <c r="G15020" s="35" t="s">
        <v>0</v>
      </c>
      <c r="H15020" s="35">
        <v>2011</v>
      </c>
      <c r="I15020" s="39">
        <v>11183025.713083424</v>
      </c>
    </row>
    <row r="15021" spans="2:9" x14ac:dyDescent="0.25">
      <c r="B15021" s="35" t="s">
        <v>68</v>
      </c>
      <c r="C15021" s="35" t="s">
        <v>74</v>
      </c>
      <c r="D15021" s="35" t="s">
        <v>65</v>
      </c>
      <c r="E15021" s="35" t="s">
        <v>4</v>
      </c>
      <c r="F15021" s="35" t="s">
        <v>80</v>
      </c>
      <c r="G15021" s="35" t="s">
        <v>0</v>
      </c>
      <c r="H15021" s="35">
        <v>2012</v>
      </c>
      <c r="I15021" s="39">
        <v>10805286.85439554</v>
      </c>
    </row>
    <row r="15022" spans="2:9" x14ac:dyDescent="0.25">
      <c r="B15022" s="35" t="s">
        <v>68</v>
      </c>
      <c r="C15022" s="35" t="s">
        <v>74</v>
      </c>
      <c r="D15022" s="35" t="s">
        <v>65</v>
      </c>
      <c r="E15022" s="35" t="s">
        <v>4</v>
      </c>
      <c r="F15022" s="35" t="s">
        <v>80</v>
      </c>
      <c r="G15022" s="35" t="s">
        <v>0</v>
      </c>
      <c r="H15022" s="35">
        <v>2013</v>
      </c>
      <c r="I15022" s="39">
        <v>10755008.711151382</v>
      </c>
    </row>
    <row r="15023" spans="2:9" x14ac:dyDescent="0.25">
      <c r="B15023" s="35" t="s">
        <v>68</v>
      </c>
      <c r="C15023" s="35" t="s">
        <v>74</v>
      </c>
      <c r="D15023" s="35" t="s">
        <v>65</v>
      </c>
      <c r="E15023" s="35" t="s">
        <v>4</v>
      </c>
      <c r="F15023" s="35" t="s">
        <v>80</v>
      </c>
      <c r="G15023" s="35" t="s">
        <v>0</v>
      </c>
      <c r="H15023" s="35">
        <v>2014</v>
      </c>
      <c r="I15023" s="39">
        <v>10780379.753779331</v>
      </c>
    </row>
    <row r="15024" spans="2:9" x14ac:dyDescent="0.25">
      <c r="B15024" s="35" t="s">
        <v>68</v>
      </c>
      <c r="C15024" s="35" t="s">
        <v>74</v>
      </c>
      <c r="D15024" s="35" t="s">
        <v>65</v>
      </c>
      <c r="E15024" s="35" t="s">
        <v>4</v>
      </c>
      <c r="F15024" s="35" t="s">
        <v>80</v>
      </c>
      <c r="G15024" s="35" t="s">
        <v>0</v>
      </c>
      <c r="H15024" s="35">
        <v>2015</v>
      </c>
      <c r="I15024" s="39">
        <v>10966169.160263289</v>
      </c>
    </row>
    <row r="15025" spans="2:9" x14ac:dyDescent="0.25">
      <c r="B15025" s="35" t="s">
        <v>68</v>
      </c>
      <c r="C15025" s="35" t="s">
        <v>74</v>
      </c>
      <c r="D15025" s="35" t="s">
        <v>65</v>
      </c>
      <c r="E15025" s="35" t="s">
        <v>4</v>
      </c>
      <c r="F15025" s="35" t="s">
        <v>80</v>
      </c>
      <c r="G15025" s="35" t="s">
        <v>0</v>
      </c>
      <c r="H15025" s="35">
        <v>2016</v>
      </c>
      <c r="I15025" s="39">
        <v>11150718.713294955</v>
      </c>
    </row>
    <row r="15026" spans="2:9" x14ac:dyDescent="0.25">
      <c r="B15026" s="35" t="s">
        <v>68</v>
      </c>
      <c r="C15026" s="35" t="s">
        <v>74</v>
      </c>
      <c r="D15026" s="35" t="s">
        <v>65</v>
      </c>
      <c r="E15026" s="35" t="s">
        <v>4</v>
      </c>
      <c r="F15026" s="35" t="s">
        <v>80</v>
      </c>
      <c r="G15026" s="35" t="s">
        <v>0</v>
      </c>
      <c r="H15026" s="35">
        <v>2017</v>
      </c>
      <c r="I15026" s="39">
        <v>11337361.087677775</v>
      </c>
    </row>
    <row r="15027" spans="2:9" x14ac:dyDescent="0.25">
      <c r="B15027" s="35" t="s">
        <v>68</v>
      </c>
      <c r="C15027" s="35" t="s">
        <v>74</v>
      </c>
      <c r="D15027" s="35" t="s">
        <v>65</v>
      </c>
      <c r="E15027" s="35" t="s">
        <v>4</v>
      </c>
      <c r="F15027" s="35" t="s">
        <v>80</v>
      </c>
      <c r="G15027" s="35" t="s">
        <v>0</v>
      </c>
      <c r="H15027" s="35">
        <v>2018</v>
      </c>
      <c r="I15027" s="39">
        <v>11519494.796020802</v>
      </c>
    </row>
    <row r="15028" spans="2:9" x14ac:dyDescent="0.25">
      <c r="B15028" s="35" t="s">
        <v>68</v>
      </c>
      <c r="C15028" s="35" t="s">
        <v>74</v>
      </c>
      <c r="D15028" s="35" t="s">
        <v>65</v>
      </c>
      <c r="E15028" s="35" t="s">
        <v>4</v>
      </c>
      <c r="F15028" s="35" t="s">
        <v>80</v>
      </c>
      <c r="G15028" s="35" t="s">
        <v>0</v>
      </c>
      <c r="H15028" s="35">
        <v>2019</v>
      </c>
      <c r="I15028" s="39">
        <v>11697726.329919016</v>
      </c>
    </row>
    <row r="15029" spans="2:9" x14ac:dyDescent="0.25">
      <c r="B15029" s="35" t="s">
        <v>68</v>
      </c>
      <c r="C15029" s="35" t="s">
        <v>74</v>
      </c>
      <c r="D15029" s="35" t="s">
        <v>65</v>
      </c>
      <c r="E15029" s="35" t="s">
        <v>4</v>
      </c>
      <c r="F15029" s="35" t="s">
        <v>80</v>
      </c>
      <c r="G15029" s="35" t="s">
        <v>0</v>
      </c>
      <c r="H15029" s="35">
        <v>2020</v>
      </c>
      <c r="I15029" s="39">
        <v>11872091.291143473</v>
      </c>
    </row>
    <row r="15030" spans="2:9" x14ac:dyDescent="0.25">
      <c r="B15030" s="35" t="s">
        <v>68</v>
      </c>
      <c r="C15030" s="35" t="s">
        <v>74</v>
      </c>
      <c r="D15030" s="35" t="s">
        <v>65</v>
      </c>
      <c r="E15030" s="35" t="s">
        <v>4</v>
      </c>
      <c r="F15030" s="35" t="s">
        <v>80</v>
      </c>
      <c r="G15030" s="35" t="s">
        <v>0</v>
      </c>
      <c r="H15030" s="35">
        <v>2021</v>
      </c>
      <c r="I15030" s="39">
        <v>12041650.743620723</v>
      </c>
    </row>
    <row r="15031" spans="2:9" x14ac:dyDescent="0.25">
      <c r="B15031" s="35" t="s">
        <v>68</v>
      </c>
      <c r="C15031" s="35" t="s">
        <v>74</v>
      </c>
      <c r="D15031" s="35" t="s">
        <v>65</v>
      </c>
      <c r="E15031" s="35" t="s">
        <v>4</v>
      </c>
      <c r="F15031" s="35" t="s">
        <v>80</v>
      </c>
      <c r="G15031" s="35" t="s">
        <v>0</v>
      </c>
      <c r="H15031" s="35">
        <v>2022</v>
      </c>
      <c r="I15031" s="39">
        <v>12207270.658383876</v>
      </c>
    </row>
    <row r="15032" spans="2:9" x14ac:dyDescent="0.25">
      <c r="B15032" s="35" t="s">
        <v>68</v>
      </c>
      <c r="C15032" s="35" t="s">
        <v>74</v>
      </c>
      <c r="D15032" s="35" t="s">
        <v>65</v>
      </c>
      <c r="E15032" s="35" t="s">
        <v>4</v>
      </c>
      <c r="F15032" s="35" t="s">
        <v>80</v>
      </c>
      <c r="G15032" s="35" t="s">
        <v>0</v>
      </c>
      <c r="H15032" s="35">
        <v>2023</v>
      </c>
      <c r="I15032" s="39">
        <v>12367772.611123184</v>
      </c>
    </row>
    <row r="15033" spans="2:9" x14ac:dyDescent="0.25">
      <c r="B15033" s="35" t="s">
        <v>68</v>
      </c>
      <c r="C15033" s="35" t="s">
        <v>74</v>
      </c>
      <c r="D15033" s="35" t="s">
        <v>65</v>
      </c>
      <c r="E15033" s="35" t="s">
        <v>4</v>
      </c>
      <c r="F15033" s="35" t="s">
        <v>80</v>
      </c>
      <c r="G15033" s="35" t="s">
        <v>0</v>
      </c>
      <c r="H15033" s="35">
        <v>2024</v>
      </c>
      <c r="I15033" s="39">
        <v>12523571.067531442</v>
      </c>
    </row>
    <row r="15034" spans="2:9" x14ac:dyDescent="0.25">
      <c r="B15034" s="35" t="s">
        <v>68</v>
      </c>
      <c r="C15034" s="35" t="s">
        <v>74</v>
      </c>
      <c r="D15034" s="35" t="s">
        <v>65</v>
      </c>
      <c r="E15034" s="35" t="s">
        <v>4</v>
      </c>
      <c r="F15034" s="35" t="s">
        <v>80</v>
      </c>
      <c r="G15034" s="35" t="s">
        <v>0</v>
      </c>
      <c r="H15034" s="35">
        <v>2025</v>
      </c>
      <c r="I15034" s="39">
        <v>12674481.506034372</v>
      </c>
    </row>
    <row r="15035" spans="2:9" x14ac:dyDescent="0.25">
      <c r="B15035" s="35" t="s">
        <v>68</v>
      </c>
      <c r="C15035" s="35" t="s">
        <v>74</v>
      </c>
      <c r="D15035" s="35" t="s">
        <v>65</v>
      </c>
      <c r="E15035" s="35" t="s">
        <v>4</v>
      </c>
      <c r="F15035" s="35" t="s">
        <v>80</v>
      </c>
      <c r="G15035" s="35" t="s">
        <v>0</v>
      </c>
      <c r="H15035" s="35">
        <v>2026</v>
      </c>
      <c r="I15035" s="39">
        <v>12821041.824781341</v>
      </c>
    </row>
    <row r="15036" spans="2:9" x14ac:dyDescent="0.25">
      <c r="B15036" s="35" t="s">
        <v>68</v>
      </c>
      <c r="C15036" s="35" t="s">
        <v>74</v>
      </c>
      <c r="D15036" s="35" t="s">
        <v>65</v>
      </c>
      <c r="E15036" s="35" t="s">
        <v>4</v>
      </c>
      <c r="F15036" s="35" t="s">
        <v>80</v>
      </c>
      <c r="G15036" s="35" t="s">
        <v>0</v>
      </c>
      <c r="H15036" s="35">
        <v>2027</v>
      </c>
      <c r="I15036" s="39">
        <v>12961972.057409683</v>
      </c>
    </row>
    <row r="15037" spans="2:9" x14ac:dyDescent="0.25">
      <c r="B15037" s="35" t="s">
        <v>68</v>
      </c>
      <c r="C15037" s="35" t="s">
        <v>74</v>
      </c>
      <c r="D15037" s="35" t="s">
        <v>65</v>
      </c>
      <c r="E15037" s="35" t="s">
        <v>4</v>
      </c>
      <c r="F15037" s="35" t="s">
        <v>80</v>
      </c>
      <c r="G15037" s="35" t="s">
        <v>0</v>
      </c>
      <c r="H15037" s="35">
        <v>2028</v>
      </c>
      <c r="I15037" s="39">
        <v>13098239.857359277</v>
      </c>
    </row>
    <row r="15038" spans="2:9" x14ac:dyDescent="0.25">
      <c r="B15038" s="35" t="s">
        <v>68</v>
      </c>
      <c r="C15038" s="35" t="s">
        <v>74</v>
      </c>
      <c r="D15038" s="35" t="s">
        <v>65</v>
      </c>
      <c r="E15038" s="35" t="s">
        <v>4</v>
      </c>
      <c r="F15038" s="35" t="s">
        <v>80</v>
      </c>
      <c r="G15038" s="35" t="s">
        <v>0</v>
      </c>
      <c r="H15038" s="35">
        <v>2029</v>
      </c>
      <c r="I15038" s="39">
        <v>13229512.809787892</v>
      </c>
    </row>
    <row r="15039" spans="2:9" x14ac:dyDescent="0.25">
      <c r="B15039" s="35" t="s">
        <v>68</v>
      </c>
      <c r="C15039" s="35" t="s">
        <v>74</v>
      </c>
      <c r="D15039" s="35" t="s">
        <v>65</v>
      </c>
      <c r="E15039" s="35" t="s">
        <v>4</v>
      </c>
      <c r="F15039" s="35" t="s">
        <v>80</v>
      </c>
      <c r="G15039" s="35" t="s">
        <v>0</v>
      </c>
      <c r="H15039" s="35">
        <v>2030</v>
      </c>
      <c r="I15039" s="39">
        <v>13355451.22752063</v>
      </c>
    </row>
    <row r="15040" spans="2:9" x14ac:dyDescent="0.25">
      <c r="B15040" s="35" t="s">
        <v>68</v>
      </c>
      <c r="C15040" s="35" t="s">
        <v>74</v>
      </c>
      <c r="D15040" s="35" t="s">
        <v>65</v>
      </c>
      <c r="E15040" s="35" t="s">
        <v>4</v>
      </c>
      <c r="F15040" s="35" t="s">
        <v>80</v>
      </c>
      <c r="G15040" s="35" t="s">
        <v>0</v>
      </c>
      <c r="H15040" s="35">
        <v>2031</v>
      </c>
      <c r="I15040" s="39">
        <v>13475450.045881651</v>
      </c>
    </row>
    <row r="15041" spans="2:9" x14ac:dyDescent="0.25">
      <c r="B15041" s="35" t="s">
        <v>68</v>
      </c>
      <c r="C15041" s="35" t="s">
        <v>74</v>
      </c>
      <c r="D15041" s="35" t="s">
        <v>65</v>
      </c>
      <c r="E15041" s="35" t="s">
        <v>4</v>
      </c>
      <c r="F15041" s="35" t="s">
        <v>80</v>
      </c>
      <c r="G15041" s="35" t="s">
        <v>0</v>
      </c>
      <c r="H15041" s="35">
        <v>2032</v>
      </c>
      <c r="I15041" s="39">
        <v>13590167.398427499</v>
      </c>
    </row>
    <row r="15042" spans="2:9" x14ac:dyDescent="0.25">
      <c r="B15042" s="35" t="s">
        <v>68</v>
      </c>
      <c r="C15042" s="35" t="s">
        <v>74</v>
      </c>
      <c r="D15042" s="35" t="s">
        <v>65</v>
      </c>
      <c r="E15042" s="35" t="s">
        <v>4</v>
      </c>
      <c r="F15042" s="35" t="s">
        <v>80</v>
      </c>
      <c r="G15042" s="35" t="s">
        <v>0</v>
      </c>
      <c r="H15042" s="35">
        <v>2033</v>
      </c>
      <c r="I15042" s="39">
        <v>13699357.329412533</v>
      </c>
    </row>
    <row r="15043" spans="2:9" x14ac:dyDescent="0.25">
      <c r="B15043" s="35" t="s">
        <v>68</v>
      </c>
      <c r="C15043" s="35" t="s">
        <v>74</v>
      </c>
      <c r="D15043" s="35" t="s">
        <v>65</v>
      </c>
      <c r="E15043" s="35" t="s">
        <v>4</v>
      </c>
      <c r="F15043" s="35" t="s">
        <v>80</v>
      </c>
      <c r="G15043" s="35" t="s">
        <v>0</v>
      </c>
      <c r="H15043" s="35">
        <v>2034</v>
      </c>
      <c r="I15043" s="39">
        <v>13803842.117233744</v>
      </c>
    </row>
    <row r="15044" spans="2:9" x14ac:dyDescent="0.25">
      <c r="B15044" s="35" t="s">
        <v>68</v>
      </c>
      <c r="C15044" s="35" t="s">
        <v>74</v>
      </c>
      <c r="D15044" s="35" t="s">
        <v>65</v>
      </c>
      <c r="E15044" s="35" t="s">
        <v>4</v>
      </c>
      <c r="F15044" s="35" t="s">
        <v>80</v>
      </c>
      <c r="G15044" s="35" t="s">
        <v>0</v>
      </c>
      <c r="H15044" s="35">
        <v>2035</v>
      </c>
      <c r="I15044" s="39">
        <v>13903372.663408063</v>
      </c>
    </row>
    <row r="15045" spans="2:9" x14ac:dyDescent="0.25">
      <c r="B15045" s="35" t="s">
        <v>68</v>
      </c>
      <c r="C15045" s="35" t="s">
        <v>74</v>
      </c>
      <c r="D15045" s="35" t="s">
        <v>65</v>
      </c>
      <c r="E15045" s="35" t="s">
        <v>4</v>
      </c>
      <c r="F15045" s="35" t="s">
        <v>80</v>
      </c>
      <c r="G15045" s="35" t="s">
        <v>0</v>
      </c>
      <c r="H15045" s="35">
        <v>2036</v>
      </c>
      <c r="I15045" s="39">
        <v>13997962.88473608</v>
      </c>
    </row>
    <row r="15046" spans="2:9" x14ac:dyDescent="0.25">
      <c r="B15046" s="35" t="s">
        <v>68</v>
      </c>
      <c r="C15046" s="35" t="s">
        <v>74</v>
      </c>
      <c r="D15046" s="35" t="s">
        <v>65</v>
      </c>
      <c r="E15046" s="35" t="s">
        <v>4</v>
      </c>
      <c r="F15046" s="35" t="s">
        <v>80</v>
      </c>
      <c r="G15046" s="35" t="s">
        <v>0</v>
      </c>
      <c r="H15046" s="35">
        <v>2037</v>
      </c>
      <c r="I15046" s="39">
        <v>14087962.523769964</v>
      </c>
    </row>
    <row r="15047" spans="2:9" x14ac:dyDescent="0.25">
      <c r="B15047" s="35" t="s">
        <v>68</v>
      </c>
      <c r="C15047" s="35" t="s">
        <v>74</v>
      </c>
      <c r="D15047" s="35" t="s">
        <v>65</v>
      </c>
      <c r="E15047" s="35" t="s">
        <v>4</v>
      </c>
      <c r="F15047" s="35" t="s">
        <v>80</v>
      </c>
      <c r="G15047" s="35" t="s">
        <v>0</v>
      </c>
      <c r="H15047" s="35">
        <v>2038</v>
      </c>
      <c r="I15047" s="39">
        <v>14172665.169959318</v>
      </c>
    </row>
    <row r="15048" spans="2:9" x14ac:dyDescent="0.25">
      <c r="B15048" s="35" t="s">
        <v>68</v>
      </c>
      <c r="C15048" s="35" t="s">
        <v>74</v>
      </c>
      <c r="D15048" s="35" t="s">
        <v>65</v>
      </c>
      <c r="E15048" s="35" t="s">
        <v>4</v>
      </c>
      <c r="F15048" s="35" t="s">
        <v>80</v>
      </c>
      <c r="G15048" s="35" t="s">
        <v>0</v>
      </c>
      <c r="H15048" s="35">
        <v>2039</v>
      </c>
      <c r="I15048" s="39">
        <v>14250557.372455301</v>
      </c>
    </row>
    <row r="15049" spans="2:9" x14ac:dyDescent="0.25">
      <c r="B15049" s="35" t="s">
        <v>68</v>
      </c>
      <c r="C15049" s="35" t="s">
        <v>74</v>
      </c>
      <c r="D15049" s="35" t="s">
        <v>65</v>
      </c>
      <c r="E15049" s="35" t="s">
        <v>4</v>
      </c>
      <c r="F15049" s="35" t="s">
        <v>80</v>
      </c>
      <c r="G15049" s="35" t="s">
        <v>0</v>
      </c>
      <c r="H15049" s="35">
        <v>2040</v>
      </c>
      <c r="I15049" s="39">
        <v>14321478.25455167</v>
      </c>
    </row>
    <row r="15050" spans="2:9" x14ac:dyDescent="0.25">
      <c r="B15050" s="35" t="s">
        <v>68</v>
      </c>
      <c r="C15050" s="35" t="s">
        <v>74</v>
      </c>
      <c r="D15050" s="35" t="s">
        <v>65</v>
      </c>
      <c r="E15050" s="35" t="s">
        <v>4</v>
      </c>
      <c r="F15050" s="35" t="s">
        <v>80</v>
      </c>
      <c r="G15050" s="35" t="s">
        <v>0</v>
      </c>
      <c r="H15050" s="35">
        <v>2041</v>
      </c>
      <c r="I15050" s="39">
        <v>14385081.153921243</v>
      </c>
    </row>
    <row r="15051" spans="2:9" x14ac:dyDescent="0.25">
      <c r="B15051" s="35" t="s">
        <v>68</v>
      </c>
      <c r="C15051" s="35" t="s">
        <v>74</v>
      </c>
      <c r="D15051" s="35" t="s">
        <v>65</v>
      </c>
      <c r="E15051" s="35" t="s">
        <v>4</v>
      </c>
      <c r="F15051" s="35" t="s">
        <v>80</v>
      </c>
      <c r="G15051" s="35" t="s">
        <v>0</v>
      </c>
      <c r="H15051" s="35">
        <v>2042</v>
      </c>
      <c r="I15051" s="39">
        <v>14441913.394574288</v>
      </c>
    </row>
    <row r="15052" spans="2:9" x14ac:dyDescent="0.25">
      <c r="B15052" s="35" t="s">
        <v>68</v>
      </c>
      <c r="C15052" s="35" t="s">
        <v>74</v>
      </c>
      <c r="D15052" s="35" t="s">
        <v>65</v>
      </c>
      <c r="E15052" s="35" t="s">
        <v>4</v>
      </c>
      <c r="F15052" s="35" t="s">
        <v>80</v>
      </c>
      <c r="G15052" s="35" t="s">
        <v>0</v>
      </c>
      <c r="H15052" s="35">
        <v>2043</v>
      </c>
      <c r="I15052" s="39">
        <v>14492959.674761763</v>
      </c>
    </row>
    <row r="15053" spans="2:9" x14ac:dyDescent="0.25">
      <c r="B15053" s="35" t="s">
        <v>68</v>
      </c>
      <c r="C15053" s="35" t="s">
        <v>74</v>
      </c>
      <c r="D15053" s="35" t="s">
        <v>65</v>
      </c>
      <c r="E15053" s="35" t="s">
        <v>4</v>
      </c>
      <c r="F15053" s="35" t="s">
        <v>80</v>
      </c>
      <c r="G15053" s="35" t="s">
        <v>0</v>
      </c>
      <c r="H15053" s="35">
        <v>2044</v>
      </c>
      <c r="I15053" s="39">
        <v>14538138.746153135</v>
      </c>
    </row>
    <row r="15054" spans="2:9" x14ac:dyDescent="0.25">
      <c r="B15054" s="35" t="s">
        <v>68</v>
      </c>
      <c r="C15054" s="35" t="s">
        <v>74</v>
      </c>
      <c r="D15054" s="35" t="s">
        <v>65</v>
      </c>
      <c r="E15054" s="35" t="s">
        <v>4</v>
      </c>
      <c r="F15054" s="35" t="s">
        <v>80</v>
      </c>
      <c r="G15054" s="35" t="s">
        <v>0</v>
      </c>
      <c r="H15054" s="35">
        <v>2045</v>
      </c>
      <c r="I15054" s="39">
        <v>14577792.175710374</v>
      </c>
    </row>
    <row r="15055" spans="2:9" x14ac:dyDescent="0.25">
      <c r="B15055" s="35" t="s">
        <v>68</v>
      </c>
      <c r="C15055" s="35" t="s">
        <v>74</v>
      </c>
      <c r="D15055" s="35" t="s">
        <v>65</v>
      </c>
      <c r="E15055" s="35" t="s">
        <v>4</v>
      </c>
      <c r="F15055" s="35" t="s">
        <v>80</v>
      </c>
      <c r="G15055" s="35" t="s">
        <v>0</v>
      </c>
      <c r="H15055" s="35">
        <v>2046</v>
      </c>
      <c r="I15055" s="39">
        <v>14611239.616448183</v>
      </c>
    </row>
    <row r="15056" spans="2:9" x14ac:dyDescent="0.25">
      <c r="B15056" s="35" t="s">
        <v>68</v>
      </c>
      <c r="C15056" s="35" t="s">
        <v>74</v>
      </c>
      <c r="D15056" s="35" t="s">
        <v>65</v>
      </c>
      <c r="E15056" s="35" t="s">
        <v>4</v>
      </c>
      <c r="F15056" s="35" t="s">
        <v>80</v>
      </c>
      <c r="G15056" s="35" t="s">
        <v>0</v>
      </c>
      <c r="H15056" s="35">
        <v>2047</v>
      </c>
      <c r="I15056" s="39">
        <v>14638399.844626959</v>
      </c>
    </row>
    <row r="15057" spans="2:9" x14ac:dyDescent="0.25">
      <c r="B15057" s="35" t="s">
        <v>68</v>
      </c>
      <c r="C15057" s="35" t="s">
        <v>74</v>
      </c>
      <c r="D15057" s="35" t="s">
        <v>65</v>
      </c>
      <c r="E15057" s="35" t="s">
        <v>4</v>
      </c>
      <c r="F15057" s="35" t="s">
        <v>80</v>
      </c>
      <c r="G15057" s="35" t="s">
        <v>0</v>
      </c>
      <c r="H15057" s="35">
        <v>2048</v>
      </c>
      <c r="I15057" s="39">
        <v>14660367.027894007</v>
      </c>
    </row>
    <row r="15058" spans="2:9" x14ac:dyDescent="0.25">
      <c r="B15058" s="35" t="s">
        <v>68</v>
      </c>
      <c r="C15058" s="35" t="s">
        <v>74</v>
      </c>
      <c r="D15058" s="35" t="s">
        <v>65</v>
      </c>
      <c r="E15058" s="35" t="s">
        <v>4</v>
      </c>
      <c r="F15058" s="35" t="s">
        <v>80</v>
      </c>
      <c r="G15058" s="35" t="s">
        <v>0</v>
      </c>
      <c r="H15058" s="35">
        <v>2049</v>
      </c>
      <c r="I15058" s="39">
        <v>14676775.201297052</v>
      </c>
    </row>
    <row r="15059" spans="2:9" x14ac:dyDescent="0.25">
      <c r="B15059" s="35" t="s">
        <v>68</v>
      </c>
      <c r="C15059" s="35" t="s">
        <v>74</v>
      </c>
      <c r="D15059" s="35" t="s">
        <v>65</v>
      </c>
      <c r="E15059" s="35" t="s">
        <v>4</v>
      </c>
      <c r="F15059" s="35" t="s">
        <v>80</v>
      </c>
      <c r="G15059" s="35" t="s">
        <v>0</v>
      </c>
      <c r="H15059" s="35">
        <v>2050</v>
      </c>
      <c r="I15059" s="39">
        <v>14687550.479364261</v>
      </c>
    </row>
    <row r="15060" spans="2:9" x14ac:dyDescent="0.25">
      <c r="B15060" s="35" t="s">
        <v>68</v>
      </c>
      <c r="C15060" s="35" t="s">
        <v>74</v>
      </c>
      <c r="D15060" s="35" t="s">
        <v>65</v>
      </c>
      <c r="E15060" s="35" t="s">
        <v>4</v>
      </c>
      <c r="F15060" s="35" t="s">
        <v>80</v>
      </c>
      <c r="G15060" s="35" t="s">
        <v>0</v>
      </c>
      <c r="H15060" s="35">
        <v>2051</v>
      </c>
      <c r="I15060" s="39">
        <v>14691983.549861319</v>
      </c>
    </row>
    <row r="15061" spans="2:9" x14ac:dyDescent="0.25">
      <c r="B15061" s="35" t="s">
        <v>68</v>
      </c>
      <c r="C15061" s="35" t="s">
        <v>74</v>
      </c>
      <c r="D15061" s="35" t="s">
        <v>65</v>
      </c>
      <c r="E15061" s="35" t="s">
        <v>4</v>
      </c>
      <c r="F15061" s="35" t="s">
        <v>80</v>
      </c>
      <c r="G15061" s="35" t="s">
        <v>0</v>
      </c>
      <c r="H15061" s="35">
        <v>2052</v>
      </c>
      <c r="I15061" s="39">
        <v>14689720.283186072</v>
      </c>
    </row>
    <row r="15062" spans="2:9" x14ac:dyDescent="0.25">
      <c r="B15062" s="35" t="s">
        <v>68</v>
      </c>
      <c r="C15062" s="35" t="s">
        <v>74</v>
      </c>
      <c r="D15062" s="35" t="s">
        <v>65</v>
      </c>
      <c r="E15062" s="35" t="s">
        <v>4</v>
      </c>
      <c r="F15062" s="35" t="s">
        <v>80</v>
      </c>
      <c r="G15062" s="35" t="s">
        <v>0</v>
      </c>
      <c r="H15062" s="35">
        <v>2053</v>
      </c>
      <c r="I15062" s="39">
        <v>14680660.62181505</v>
      </c>
    </row>
    <row r="15063" spans="2:9" x14ac:dyDescent="0.25">
      <c r="B15063" s="35" t="s">
        <v>68</v>
      </c>
      <c r="C15063" s="35" t="s">
        <v>74</v>
      </c>
      <c r="D15063" s="35" t="s">
        <v>65</v>
      </c>
      <c r="E15063" s="35" t="s">
        <v>4</v>
      </c>
      <c r="F15063" s="35" t="s">
        <v>80</v>
      </c>
      <c r="G15063" s="35" t="s">
        <v>0</v>
      </c>
      <c r="H15063" s="35">
        <v>2054</v>
      </c>
      <c r="I15063" s="39">
        <v>14664390.34792682</v>
      </c>
    </row>
    <row r="15064" spans="2:9" x14ac:dyDescent="0.25">
      <c r="B15064" s="35" t="s">
        <v>68</v>
      </c>
      <c r="C15064" s="35" t="s">
        <v>74</v>
      </c>
      <c r="D15064" s="35" t="s">
        <v>65</v>
      </c>
      <c r="E15064" s="35" t="s">
        <v>4</v>
      </c>
      <c r="F15064" s="35" t="s">
        <v>80</v>
      </c>
      <c r="G15064" s="35" t="s">
        <v>0</v>
      </c>
      <c r="H15064" s="35">
        <v>2055</v>
      </c>
      <c r="I15064" s="39">
        <v>14641484.918192931</v>
      </c>
    </row>
    <row r="15065" spans="2:9" x14ac:dyDescent="0.25">
      <c r="B15065" s="35" t="s">
        <v>68</v>
      </c>
      <c r="C15065" s="35" t="s">
        <v>74</v>
      </c>
      <c r="D15065" s="35" t="s">
        <v>65</v>
      </c>
      <c r="E15065" s="35" t="s">
        <v>4</v>
      </c>
      <c r="F15065" s="35" t="s">
        <v>80</v>
      </c>
      <c r="G15065" s="35" t="s">
        <v>0</v>
      </c>
      <c r="H15065" s="35">
        <v>2056</v>
      </c>
      <c r="I15065" s="39">
        <v>14612477.066792604</v>
      </c>
    </row>
    <row r="15066" spans="2:9" x14ac:dyDescent="0.25">
      <c r="B15066" s="35" t="s">
        <v>68</v>
      </c>
      <c r="C15066" s="35" t="s">
        <v>74</v>
      </c>
      <c r="D15066" s="35" t="s">
        <v>65</v>
      </c>
      <c r="E15066" s="35" t="s">
        <v>4</v>
      </c>
      <c r="F15066" s="35" t="s">
        <v>80</v>
      </c>
      <c r="G15066" s="35" t="s">
        <v>0</v>
      </c>
      <c r="H15066" s="35">
        <v>2057</v>
      </c>
      <c r="I15066" s="39">
        <v>14578757.496512651</v>
      </c>
    </row>
    <row r="15067" spans="2:9" x14ac:dyDescent="0.25">
      <c r="B15067" s="35" t="s">
        <v>68</v>
      </c>
      <c r="C15067" s="35" t="s">
        <v>74</v>
      </c>
      <c r="D15067" s="35" t="s">
        <v>65</v>
      </c>
      <c r="E15067" s="35" t="s">
        <v>4</v>
      </c>
      <c r="F15067" s="35" t="s">
        <v>80</v>
      </c>
      <c r="G15067" s="35" t="s">
        <v>0</v>
      </c>
      <c r="H15067" s="35">
        <v>2058</v>
      </c>
      <c r="I15067" s="39">
        <v>14538439.455689155</v>
      </c>
    </row>
    <row r="15068" spans="2:9" x14ac:dyDescent="0.25">
      <c r="B15068" s="35" t="s">
        <v>68</v>
      </c>
      <c r="C15068" s="35" t="s">
        <v>74</v>
      </c>
      <c r="D15068" s="35" t="s">
        <v>65</v>
      </c>
      <c r="E15068" s="35" t="s">
        <v>4</v>
      </c>
      <c r="F15068" s="35" t="s">
        <v>80</v>
      </c>
      <c r="G15068" s="35" t="s">
        <v>0</v>
      </c>
      <c r="H15068" s="35">
        <v>2059</v>
      </c>
      <c r="I15068" s="39">
        <v>14492650.549279956</v>
      </c>
    </row>
    <row r="15069" spans="2:9" x14ac:dyDescent="0.25">
      <c r="B15069" s="35" t="s">
        <v>68</v>
      </c>
      <c r="C15069" s="35" t="s">
        <v>74</v>
      </c>
      <c r="D15069" s="35" t="s">
        <v>65</v>
      </c>
      <c r="E15069" s="35" t="s">
        <v>4</v>
      </c>
      <c r="F15069" s="35" t="s">
        <v>80</v>
      </c>
      <c r="G15069" s="35" t="s">
        <v>0</v>
      </c>
      <c r="H15069" s="35">
        <v>2060</v>
      </c>
      <c r="I15069" s="39">
        <v>14441183.055307262</v>
      </c>
    </row>
    <row r="15070" spans="2:9" x14ac:dyDescent="0.25">
      <c r="B15070" s="35" t="s">
        <v>68</v>
      </c>
      <c r="C15070" s="35" t="s">
        <v>74</v>
      </c>
      <c r="D15070" s="35" t="s">
        <v>65</v>
      </c>
      <c r="E15070" s="35" t="s">
        <v>4</v>
      </c>
      <c r="F15070" s="35" t="s">
        <v>79</v>
      </c>
      <c r="G15070" s="35" t="s">
        <v>0</v>
      </c>
      <c r="H15070" s="35">
        <v>2000</v>
      </c>
      <c r="I15070" s="39">
        <f t="array" ref="I15070:I15130">TRANSPOSE([3]PopRurH!$B$98:$BJ$98)</f>
        <v>8247880.3396600001</v>
      </c>
    </row>
    <row r="15071" spans="2:9" x14ac:dyDescent="0.25">
      <c r="B15071" s="35" t="s">
        <v>68</v>
      </c>
      <c r="C15071" s="35" t="s">
        <v>74</v>
      </c>
      <c r="D15071" s="35" t="s">
        <v>65</v>
      </c>
      <c r="E15071" s="35" t="s">
        <v>4</v>
      </c>
      <c r="F15071" s="35" t="s">
        <v>79</v>
      </c>
      <c r="G15071" s="35" t="s">
        <v>0</v>
      </c>
      <c r="H15071" s="35">
        <v>2001</v>
      </c>
      <c r="I15071" s="39">
        <v>8426285.9511697069</v>
      </c>
    </row>
    <row r="15072" spans="2:9" x14ac:dyDescent="0.25">
      <c r="B15072" s="35" t="s">
        <v>68</v>
      </c>
      <c r="C15072" s="35" t="s">
        <v>74</v>
      </c>
      <c r="D15072" s="35" t="s">
        <v>65</v>
      </c>
      <c r="E15072" s="35" t="s">
        <v>4</v>
      </c>
      <c r="F15072" s="35" t="s">
        <v>79</v>
      </c>
      <c r="G15072" s="35" t="s">
        <v>0</v>
      </c>
      <c r="H15072" s="35">
        <v>2002</v>
      </c>
      <c r="I15072" s="39">
        <v>8598528.4691072125</v>
      </c>
    </row>
    <row r="15073" spans="2:9" x14ac:dyDescent="0.25">
      <c r="B15073" s="35" t="s">
        <v>68</v>
      </c>
      <c r="C15073" s="35" t="s">
        <v>74</v>
      </c>
      <c r="D15073" s="35" t="s">
        <v>65</v>
      </c>
      <c r="E15073" s="35" t="s">
        <v>4</v>
      </c>
      <c r="F15073" s="35" t="s">
        <v>79</v>
      </c>
      <c r="G15073" s="35" t="s">
        <v>0</v>
      </c>
      <c r="H15073" s="35">
        <v>2003</v>
      </c>
      <c r="I15073" s="39">
        <v>8764760.3050001599</v>
      </c>
    </row>
    <row r="15074" spans="2:9" x14ac:dyDescent="0.25">
      <c r="B15074" s="35" t="s">
        <v>68</v>
      </c>
      <c r="C15074" s="35" t="s">
        <v>74</v>
      </c>
      <c r="D15074" s="35" t="s">
        <v>65</v>
      </c>
      <c r="E15074" s="35" t="s">
        <v>4</v>
      </c>
      <c r="F15074" s="35" t="s">
        <v>79</v>
      </c>
      <c r="G15074" s="35" t="s">
        <v>0</v>
      </c>
      <c r="H15074" s="35">
        <v>2004</v>
      </c>
      <c r="I15074" s="39">
        <v>8927887.9831698369</v>
      </c>
    </row>
    <row r="15075" spans="2:9" x14ac:dyDescent="0.25">
      <c r="B15075" s="35" t="s">
        <v>68</v>
      </c>
      <c r="C15075" s="35" t="s">
        <v>74</v>
      </c>
      <c r="D15075" s="35" t="s">
        <v>65</v>
      </c>
      <c r="E15075" s="35" t="s">
        <v>4</v>
      </c>
      <c r="F15075" s="35" t="s">
        <v>79</v>
      </c>
      <c r="G15075" s="35" t="s">
        <v>0</v>
      </c>
      <c r="H15075" s="35">
        <v>2005</v>
      </c>
      <c r="I15075" s="39">
        <v>9091723.1752599217</v>
      </c>
    </row>
    <row r="15076" spans="2:9" x14ac:dyDescent="0.25">
      <c r="B15076" s="35" t="s">
        <v>68</v>
      </c>
      <c r="C15076" s="35" t="s">
        <v>74</v>
      </c>
      <c r="D15076" s="35" t="s">
        <v>65</v>
      </c>
      <c r="E15076" s="35" t="s">
        <v>4</v>
      </c>
      <c r="F15076" s="35" t="s">
        <v>79</v>
      </c>
      <c r="G15076" s="35" t="s">
        <v>0</v>
      </c>
      <c r="H15076" s="35">
        <v>2006</v>
      </c>
      <c r="I15076" s="39">
        <v>9258213.6997764912</v>
      </c>
    </row>
    <row r="15077" spans="2:9" x14ac:dyDescent="0.25">
      <c r="B15077" s="35" t="s">
        <v>68</v>
      </c>
      <c r="C15077" s="35" t="s">
        <v>74</v>
      </c>
      <c r="D15077" s="35" t="s">
        <v>65</v>
      </c>
      <c r="E15077" s="35" t="s">
        <v>4</v>
      </c>
      <c r="F15077" s="35" t="s">
        <v>79</v>
      </c>
      <c r="G15077" s="35" t="s">
        <v>0</v>
      </c>
      <c r="H15077" s="35">
        <v>2007</v>
      </c>
      <c r="I15077" s="39">
        <v>9425550.9965413604</v>
      </c>
    </row>
    <row r="15078" spans="2:9" x14ac:dyDescent="0.25">
      <c r="B15078" s="35" t="s">
        <v>68</v>
      </c>
      <c r="C15078" s="35" t="s">
        <v>74</v>
      </c>
      <c r="D15078" s="35" t="s">
        <v>65</v>
      </c>
      <c r="E15078" s="35" t="s">
        <v>4</v>
      </c>
      <c r="F15078" s="35" t="s">
        <v>79</v>
      </c>
      <c r="G15078" s="35" t="s">
        <v>0</v>
      </c>
      <c r="H15078" s="35">
        <v>2008</v>
      </c>
      <c r="I15078" s="39">
        <v>9593052.5003438778</v>
      </c>
    </row>
    <row r="15079" spans="2:9" x14ac:dyDescent="0.25">
      <c r="B15079" s="35" t="s">
        <v>68</v>
      </c>
      <c r="C15079" s="35" t="s">
        <v>74</v>
      </c>
      <c r="D15079" s="35" t="s">
        <v>65</v>
      </c>
      <c r="E15079" s="35" t="s">
        <v>4</v>
      </c>
      <c r="F15079" s="35" t="s">
        <v>79</v>
      </c>
      <c r="G15079" s="35" t="s">
        <v>0</v>
      </c>
      <c r="H15079" s="35">
        <v>2009</v>
      </c>
      <c r="I15079" s="39">
        <v>9759271.1567335594</v>
      </c>
    </row>
    <row r="15080" spans="2:9" x14ac:dyDescent="0.25">
      <c r="B15080" s="35" t="s">
        <v>68</v>
      </c>
      <c r="C15080" s="35" t="s">
        <v>74</v>
      </c>
      <c r="D15080" s="35" t="s">
        <v>65</v>
      </c>
      <c r="E15080" s="35" t="s">
        <v>4</v>
      </c>
      <c r="F15080" s="35" t="s">
        <v>79</v>
      </c>
      <c r="G15080" s="35" t="s">
        <v>0</v>
      </c>
      <c r="H15080" s="35">
        <v>2010</v>
      </c>
      <c r="I15080" s="39">
        <v>9922934.3768821396</v>
      </c>
    </row>
    <row r="15081" spans="2:9" x14ac:dyDescent="0.25">
      <c r="B15081" s="35" t="s">
        <v>68</v>
      </c>
      <c r="C15081" s="35" t="s">
        <v>74</v>
      </c>
      <c r="D15081" s="35" t="s">
        <v>65</v>
      </c>
      <c r="E15081" s="35" t="s">
        <v>4</v>
      </c>
      <c r="F15081" s="35" t="s">
        <v>79</v>
      </c>
      <c r="G15081" s="35" t="s">
        <v>0</v>
      </c>
      <c r="H15081" s="35">
        <v>2011</v>
      </c>
      <c r="I15081" s="39">
        <v>10083676.268948385</v>
      </c>
    </row>
    <row r="15082" spans="2:9" x14ac:dyDescent="0.25">
      <c r="B15082" s="35" t="s">
        <v>68</v>
      </c>
      <c r="C15082" s="35" t="s">
        <v>74</v>
      </c>
      <c r="D15082" s="35" t="s">
        <v>65</v>
      </c>
      <c r="E15082" s="35" t="s">
        <v>4</v>
      </c>
      <c r="F15082" s="35" t="s">
        <v>79</v>
      </c>
      <c r="G15082" s="35" t="s">
        <v>0</v>
      </c>
      <c r="H15082" s="35">
        <v>2012</v>
      </c>
      <c r="I15082" s="39">
        <v>9755360.9746130444</v>
      </c>
    </row>
    <row r="15083" spans="2:9" x14ac:dyDescent="0.25">
      <c r="B15083" s="35" t="s">
        <v>68</v>
      </c>
      <c r="C15083" s="35" t="s">
        <v>74</v>
      </c>
      <c r="D15083" s="35" t="s">
        <v>65</v>
      </c>
      <c r="E15083" s="35" t="s">
        <v>4</v>
      </c>
      <c r="F15083" s="35" t="s">
        <v>79</v>
      </c>
      <c r="G15083" s="35" t="s">
        <v>0</v>
      </c>
      <c r="H15083" s="35">
        <v>2013</v>
      </c>
      <c r="I15083" s="39">
        <v>9688343.8160958923</v>
      </c>
    </row>
    <row r="15084" spans="2:9" x14ac:dyDescent="0.25">
      <c r="B15084" s="35" t="s">
        <v>68</v>
      </c>
      <c r="C15084" s="35" t="s">
        <v>74</v>
      </c>
      <c r="D15084" s="35" t="s">
        <v>65</v>
      </c>
      <c r="E15084" s="35" t="s">
        <v>4</v>
      </c>
      <c r="F15084" s="35" t="s">
        <v>79</v>
      </c>
      <c r="G15084" s="35" t="s">
        <v>0</v>
      </c>
      <c r="H15084" s="35">
        <v>2014</v>
      </c>
      <c r="I15084" s="39">
        <v>9647145.6004526056</v>
      </c>
    </row>
    <row r="15085" spans="2:9" x14ac:dyDescent="0.25">
      <c r="B15085" s="35" t="s">
        <v>68</v>
      </c>
      <c r="C15085" s="35" t="s">
        <v>74</v>
      </c>
      <c r="D15085" s="35" t="s">
        <v>65</v>
      </c>
      <c r="E15085" s="35" t="s">
        <v>4</v>
      </c>
      <c r="F15085" s="35" t="s">
        <v>79</v>
      </c>
      <c r="G15085" s="35" t="s">
        <v>0</v>
      </c>
      <c r="H15085" s="35">
        <v>2015</v>
      </c>
      <c r="I15085" s="39">
        <v>9783557.3500957862</v>
      </c>
    </row>
    <row r="15086" spans="2:9" x14ac:dyDescent="0.25">
      <c r="B15086" s="35" t="s">
        <v>68</v>
      </c>
      <c r="C15086" s="35" t="s">
        <v>74</v>
      </c>
      <c r="D15086" s="35" t="s">
        <v>65</v>
      </c>
      <c r="E15086" s="35" t="s">
        <v>4</v>
      </c>
      <c r="F15086" s="35" t="s">
        <v>79</v>
      </c>
      <c r="G15086" s="35" t="s">
        <v>0</v>
      </c>
      <c r="H15086" s="35">
        <v>2016</v>
      </c>
      <c r="I15086" s="39">
        <v>9916044.9990214668</v>
      </c>
    </row>
    <row r="15087" spans="2:9" x14ac:dyDescent="0.25">
      <c r="B15087" s="35" t="s">
        <v>68</v>
      </c>
      <c r="C15087" s="35" t="s">
        <v>74</v>
      </c>
      <c r="D15087" s="35" t="s">
        <v>65</v>
      </c>
      <c r="E15087" s="35" t="s">
        <v>4</v>
      </c>
      <c r="F15087" s="35" t="s">
        <v>79</v>
      </c>
      <c r="G15087" s="35" t="s">
        <v>0</v>
      </c>
      <c r="H15087" s="35">
        <v>2017</v>
      </c>
      <c r="I15087" s="39">
        <v>10047869.327673048</v>
      </c>
    </row>
    <row r="15088" spans="2:9" x14ac:dyDescent="0.25">
      <c r="B15088" s="35" t="s">
        <v>68</v>
      </c>
      <c r="C15088" s="35" t="s">
        <v>74</v>
      </c>
      <c r="D15088" s="35" t="s">
        <v>65</v>
      </c>
      <c r="E15088" s="35" t="s">
        <v>4</v>
      </c>
      <c r="F15088" s="35" t="s">
        <v>79</v>
      </c>
      <c r="G15088" s="35" t="s">
        <v>0</v>
      </c>
      <c r="H15088" s="35">
        <v>2018</v>
      </c>
      <c r="I15088" s="39">
        <v>10172073.082734004</v>
      </c>
    </row>
    <row r="15089" spans="2:9" x14ac:dyDescent="0.25">
      <c r="B15089" s="35" t="s">
        <v>68</v>
      </c>
      <c r="C15089" s="35" t="s">
        <v>74</v>
      </c>
      <c r="D15089" s="35" t="s">
        <v>65</v>
      </c>
      <c r="E15089" s="35" t="s">
        <v>4</v>
      </c>
      <c r="F15089" s="35" t="s">
        <v>79</v>
      </c>
      <c r="G15089" s="35" t="s">
        <v>0</v>
      </c>
      <c r="H15089" s="35">
        <v>2019</v>
      </c>
      <c r="I15089" s="39">
        <v>10289243.716374204</v>
      </c>
    </row>
    <row r="15090" spans="2:9" x14ac:dyDescent="0.25">
      <c r="B15090" s="35" t="s">
        <v>68</v>
      </c>
      <c r="C15090" s="35" t="s">
        <v>74</v>
      </c>
      <c r="D15090" s="35" t="s">
        <v>65</v>
      </c>
      <c r="E15090" s="35" t="s">
        <v>4</v>
      </c>
      <c r="F15090" s="35" t="s">
        <v>79</v>
      </c>
      <c r="G15090" s="35" t="s">
        <v>0</v>
      </c>
      <c r="H15090" s="35">
        <v>2020</v>
      </c>
      <c r="I15090" s="39">
        <v>10399543.569618575</v>
      </c>
    </row>
    <row r="15091" spans="2:9" x14ac:dyDescent="0.25">
      <c r="B15091" s="35" t="s">
        <v>68</v>
      </c>
      <c r="C15091" s="35" t="s">
        <v>74</v>
      </c>
      <c r="D15091" s="35" t="s">
        <v>65</v>
      </c>
      <c r="E15091" s="35" t="s">
        <v>4</v>
      </c>
      <c r="F15091" s="35" t="s">
        <v>79</v>
      </c>
      <c r="G15091" s="35" t="s">
        <v>0</v>
      </c>
      <c r="H15091" s="35">
        <v>2021</v>
      </c>
      <c r="I15091" s="39">
        <v>10502118.497944793</v>
      </c>
    </row>
    <row r="15092" spans="2:9" x14ac:dyDescent="0.25">
      <c r="B15092" s="35" t="s">
        <v>68</v>
      </c>
      <c r="C15092" s="35" t="s">
        <v>74</v>
      </c>
      <c r="D15092" s="35" t="s">
        <v>65</v>
      </c>
      <c r="E15092" s="35" t="s">
        <v>4</v>
      </c>
      <c r="F15092" s="35" t="s">
        <v>79</v>
      </c>
      <c r="G15092" s="35" t="s">
        <v>0</v>
      </c>
      <c r="H15092" s="35">
        <v>2022</v>
      </c>
      <c r="I15092" s="39">
        <v>10597905.005621539</v>
      </c>
    </row>
    <row r="15093" spans="2:9" x14ac:dyDescent="0.25">
      <c r="B15093" s="35" t="s">
        <v>68</v>
      </c>
      <c r="C15093" s="35" t="s">
        <v>74</v>
      </c>
      <c r="D15093" s="35" t="s">
        <v>65</v>
      </c>
      <c r="E15093" s="35" t="s">
        <v>4</v>
      </c>
      <c r="F15093" s="35" t="s">
        <v>79</v>
      </c>
      <c r="G15093" s="35" t="s">
        <v>0</v>
      </c>
      <c r="H15093" s="35">
        <v>2023</v>
      </c>
      <c r="I15093" s="39">
        <v>10686088.800723404</v>
      </c>
    </row>
    <row r="15094" spans="2:9" x14ac:dyDescent="0.25">
      <c r="B15094" s="35" t="s">
        <v>68</v>
      </c>
      <c r="C15094" s="35" t="s">
        <v>74</v>
      </c>
      <c r="D15094" s="35" t="s">
        <v>65</v>
      </c>
      <c r="E15094" s="35" t="s">
        <v>4</v>
      </c>
      <c r="F15094" s="35" t="s">
        <v>79</v>
      </c>
      <c r="G15094" s="35" t="s">
        <v>0</v>
      </c>
      <c r="H15094" s="35">
        <v>2024</v>
      </c>
      <c r="I15094" s="39">
        <v>10767302.984238762</v>
      </c>
    </row>
    <row r="15095" spans="2:9" x14ac:dyDescent="0.25">
      <c r="B15095" s="35" t="s">
        <v>68</v>
      </c>
      <c r="C15095" s="35" t="s">
        <v>74</v>
      </c>
      <c r="D15095" s="35" t="s">
        <v>65</v>
      </c>
      <c r="E15095" s="35" t="s">
        <v>4</v>
      </c>
      <c r="F15095" s="35" t="s">
        <v>79</v>
      </c>
      <c r="G15095" s="35" t="s">
        <v>0</v>
      </c>
      <c r="H15095" s="35">
        <v>2025</v>
      </c>
      <c r="I15095" s="39">
        <v>10841284.745447014</v>
      </c>
    </row>
    <row r="15096" spans="2:9" x14ac:dyDescent="0.25">
      <c r="B15096" s="35" t="s">
        <v>68</v>
      </c>
      <c r="C15096" s="35" t="s">
        <v>74</v>
      </c>
      <c r="D15096" s="35" t="s">
        <v>65</v>
      </c>
      <c r="E15096" s="35" t="s">
        <v>4</v>
      </c>
      <c r="F15096" s="35" t="s">
        <v>79</v>
      </c>
      <c r="G15096" s="35" t="s">
        <v>0</v>
      </c>
      <c r="H15096" s="35">
        <v>2026</v>
      </c>
      <c r="I15096" s="39">
        <v>10908826.2657426</v>
      </c>
    </row>
    <row r="15097" spans="2:9" x14ac:dyDescent="0.25">
      <c r="B15097" s="35" t="s">
        <v>68</v>
      </c>
      <c r="C15097" s="35" t="s">
        <v>74</v>
      </c>
      <c r="D15097" s="35" t="s">
        <v>65</v>
      </c>
      <c r="E15097" s="35" t="s">
        <v>4</v>
      </c>
      <c r="F15097" s="35" t="s">
        <v>79</v>
      </c>
      <c r="G15097" s="35" t="s">
        <v>0</v>
      </c>
      <c r="H15097" s="35">
        <v>2027</v>
      </c>
      <c r="I15097" s="39">
        <v>10968889.447625268</v>
      </c>
    </row>
    <row r="15098" spans="2:9" x14ac:dyDescent="0.25">
      <c r="B15098" s="35" t="s">
        <v>68</v>
      </c>
      <c r="C15098" s="35" t="s">
        <v>74</v>
      </c>
      <c r="D15098" s="35" t="s">
        <v>65</v>
      </c>
      <c r="E15098" s="35" t="s">
        <v>4</v>
      </c>
      <c r="F15098" s="35" t="s">
        <v>79</v>
      </c>
      <c r="G15098" s="35" t="s">
        <v>0</v>
      </c>
      <c r="H15098" s="35">
        <v>2028</v>
      </c>
      <c r="I15098" s="39">
        <v>11022297.312533893</v>
      </c>
    </row>
    <row r="15099" spans="2:9" x14ac:dyDescent="0.25">
      <c r="B15099" s="35" t="s">
        <v>68</v>
      </c>
      <c r="C15099" s="35" t="s">
        <v>74</v>
      </c>
      <c r="D15099" s="35" t="s">
        <v>65</v>
      </c>
      <c r="E15099" s="35" t="s">
        <v>4</v>
      </c>
      <c r="F15099" s="35" t="s">
        <v>79</v>
      </c>
      <c r="G15099" s="35" t="s">
        <v>0</v>
      </c>
      <c r="H15099" s="35">
        <v>2029</v>
      </c>
      <c r="I15099" s="39">
        <v>11069630.326702675</v>
      </c>
    </row>
    <row r="15100" spans="2:9" x14ac:dyDescent="0.25">
      <c r="B15100" s="35" t="s">
        <v>68</v>
      </c>
      <c r="C15100" s="35" t="s">
        <v>74</v>
      </c>
      <c r="D15100" s="35" t="s">
        <v>65</v>
      </c>
      <c r="E15100" s="35" t="s">
        <v>4</v>
      </c>
      <c r="F15100" s="35" t="s">
        <v>79</v>
      </c>
      <c r="G15100" s="35" t="s">
        <v>0</v>
      </c>
      <c r="H15100" s="35">
        <v>2030</v>
      </c>
      <c r="I15100" s="39">
        <v>11112081.605407298</v>
      </c>
    </row>
    <row r="15101" spans="2:9" x14ac:dyDescent="0.25">
      <c r="B15101" s="35" t="s">
        <v>68</v>
      </c>
      <c r="C15101" s="35" t="s">
        <v>74</v>
      </c>
      <c r="D15101" s="35" t="s">
        <v>65</v>
      </c>
      <c r="E15101" s="35" t="s">
        <v>4</v>
      </c>
      <c r="F15101" s="35" t="s">
        <v>79</v>
      </c>
      <c r="G15101" s="35" t="s">
        <v>0</v>
      </c>
      <c r="H15101" s="35">
        <v>2031</v>
      </c>
      <c r="I15101" s="39">
        <v>11150097.453739122</v>
      </c>
    </row>
    <row r="15102" spans="2:9" x14ac:dyDescent="0.25">
      <c r="B15102" s="35" t="s">
        <v>68</v>
      </c>
      <c r="C15102" s="35" t="s">
        <v>74</v>
      </c>
      <c r="D15102" s="35" t="s">
        <v>65</v>
      </c>
      <c r="E15102" s="35" t="s">
        <v>4</v>
      </c>
      <c r="F15102" s="35" t="s">
        <v>79</v>
      </c>
      <c r="G15102" s="35" t="s">
        <v>0</v>
      </c>
      <c r="H15102" s="35">
        <v>2032</v>
      </c>
      <c r="I15102" s="39">
        <v>11184382.670043385</v>
      </c>
    </row>
    <row r="15103" spans="2:9" x14ac:dyDescent="0.25">
      <c r="B15103" s="35" t="s">
        <v>68</v>
      </c>
      <c r="C15103" s="35" t="s">
        <v>74</v>
      </c>
      <c r="D15103" s="35" t="s">
        <v>65</v>
      </c>
      <c r="E15103" s="35" t="s">
        <v>4</v>
      </c>
      <c r="F15103" s="35" t="s">
        <v>79</v>
      </c>
      <c r="G15103" s="35" t="s">
        <v>0</v>
      </c>
      <c r="H15103" s="35">
        <v>2033</v>
      </c>
      <c r="I15103" s="39">
        <v>11214771.093136294</v>
      </c>
    </row>
    <row r="15104" spans="2:9" x14ac:dyDescent="0.25">
      <c r="B15104" s="35" t="s">
        <v>68</v>
      </c>
      <c r="C15104" s="35" t="s">
        <v>74</v>
      </c>
      <c r="D15104" s="35" t="s">
        <v>65</v>
      </c>
      <c r="E15104" s="35" t="s">
        <v>4</v>
      </c>
      <c r="F15104" s="35" t="s">
        <v>79</v>
      </c>
      <c r="G15104" s="35" t="s">
        <v>0</v>
      </c>
      <c r="H15104" s="35">
        <v>2034</v>
      </c>
      <c r="I15104" s="39">
        <v>11242273.480196575</v>
      </c>
    </row>
    <row r="15105" spans="2:9" x14ac:dyDescent="0.25">
      <c r="B15105" s="35" t="s">
        <v>68</v>
      </c>
      <c r="C15105" s="35" t="s">
        <v>74</v>
      </c>
      <c r="D15105" s="35" t="s">
        <v>65</v>
      </c>
      <c r="E15105" s="35" t="s">
        <v>4</v>
      </c>
      <c r="F15105" s="35" t="s">
        <v>79</v>
      </c>
      <c r="G15105" s="35" t="s">
        <v>0</v>
      </c>
      <c r="H15105" s="35">
        <v>2035</v>
      </c>
      <c r="I15105" s="39">
        <v>11266459.563732274</v>
      </c>
    </row>
    <row r="15106" spans="2:9" x14ac:dyDescent="0.25">
      <c r="B15106" s="35" t="s">
        <v>68</v>
      </c>
      <c r="C15106" s="35" t="s">
        <v>74</v>
      </c>
      <c r="D15106" s="35" t="s">
        <v>65</v>
      </c>
      <c r="E15106" s="35" t="s">
        <v>4</v>
      </c>
      <c r="F15106" s="35" t="s">
        <v>79</v>
      </c>
      <c r="G15106" s="35" t="s">
        <v>0</v>
      </c>
      <c r="H15106" s="35">
        <v>2036</v>
      </c>
      <c r="I15106" s="39">
        <v>11286976.301266305</v>
      </c>
    </row>
    <row r="15107" spans="2:9" x14ac:dyDescent="0.25">
      <c r="B15107" s="35" t="s">
        <v>68</v>
      </c>
      <c r="C15107" s="35" t="s">
        <v>74</v>
      </c>
      <c r="D15107" s="35" t="s">
        <v>65</v>
      </c>
      <c r="E15107" s="35" t="s">
        <v>4</v>
      </c>
      <c r="F15107" s="35" t="s">
        <v>79</v>
      </c>
      <c r="G15107" s="35" t="s">
        <v>0</v>
      </c>
      <c r="H15107" s="35">
        <v>2037</v>
      </c>
      <c r="I15107" s="39">
        <v>11304038.365357291</v>
      </c>
    </row>
    <row r="15108" spans="2:9" x14ac:dyDescent="0.25">
      <c r="B15108" s="35" t="s">
        <v>68</v>
      </c>
      <c r="C15108" s="35" t="s">
        <v>74</v>
      </c>
      <c r="D15108" s="35" t="s">
        <v>65</v>
      </c>
      <c r="E15108" s="35" t="s">
        <v>4</v>
      </c>
      <c r="F15108" s="35" t="s">
        <v>79</v>
      </c>
      <c r="G15108" s="35" t="s">
        <v>0</v>
      </c>
      <c r="H15108" s="35">
        <v>2038</v>
      </c>
      <c r="I15108" s="39">
        <v>11317038.964268316</v>
      </c>
    </row>
    <row r="15109" spans="2:9" x14ac:dyDescent="0.25">
      <c r="B15109" s="35" t="s">
        <v>68</v>
      </c>
      <c r="C15109" s="35" t="s">
        <v>74</v>
      </c>
      <c r="D15109" s="35" t="s">
        <v>65</v>
      </c>
      <c r="E15109" s="35" t="s">
        <v>4</v>
      </c>
      <c r="F15109" s="35" t="s">
        <v>79</v>
      </c>
      <c r="G15109" s="35" t="s">
        <v>0</v>
      </c>
      <c r="H15109" s="35">
        <v>2039</v>
      </c>
      <c r="I15109" s="39">
        <v>11323570.357273098</v>
      </c>
    </row>
    <row r="15110" spans="2:9" x14ac:dyDescent="0.25">
      <c r="B15110" s="35" t="s">
        <v>68</v>
      </c>
      <c r="C15110" s="35" t="s">
        <v>74</v>
      </c>
      <c r="D15110" s="35" t="s">
        <v>65</v>
      </c>
      <c r="E15110" s="35" t="s">
        <v>4</v>
      </c>
      <c r="F15110" s="35" t="s">
        <v>79</v>
      </c>
      <c r="G15110" s="35" t="s">
        <v>0</v>
      </c>
      <c r="H15110" s="35">
        <v>2040</v>
      </c>
      <c r="I15110" s="39">
        <v>11321900.624433249</v>
      </c>
    </row>
    <row r="15111" spans="2:9" x14ac:dyDescent="0.25">
      <c r="B15111" s="35" t="s">
        <v>68</v>
      </c>
      <c r="C15111" s="35" t="s">
        <v>74</v>
      </c>
      <c r="D15111" s="35" t="s">
        <v>65</v>
      </c>
      <c r="E15111" s="35" t="s">
        <v>4</v>
      </c>
      <c r="F15111" s="35" t="s">
        <v>79</v>
      </c>
      <c r="G15111" s="35" t="s">
        <v>0</v>
      </c>
      <c r="H15111" s="35">
        <v>2041</v>
      </c>
      <c r="I15111" s="39">
        <v>11310644.320739178</v>
      </c>
    </row>
    <row r="15112" spans="2:9" x14ac:dyDescent="0.25">
      <c r="B15112" s="35" t="s">
        <v>68</v>
      </c>
      <c r="C15112" s="35" t="s">
        <v>74</v>
      </c>
      <c r="D15112" s="35" t="s">
        <v>65</v>
      </c>
      <c r="E15112" s="35" t="s">
        <v>4</v>
      </c>
      <c r="F15112" s="35" t="s">
        <v>79</v>
      </c>
      <c r="G15112" s="35" t="s">
        <v>0</v>
      </c>
      <c r="H15112" s="35">
        <v>2042</v>
      </c>
      <c r="I15112" s="39">
        <v>11290519.159786418</v>
      </c>
    </row>
    <row r="15113" spans="2:9" x14ac:dyDescent="0.25">
      <c r="B15113" s="35" t="s">
        <v>68</v>
      </c>
      <c r="C15113" s="35" t="s">
        <v>74</v>
      </c>
      <c r="D15113" s="35" t="s">
        <v>65</v>
      </c>
      <c r="E15113" s="35" t="s">
        <v>4</v>
      </c>
      <c r="F15113" s="35" t="s">
        <v>79</v>
      </c>
      <c r="G15113" s="35" t="s">
        <v>0</v>
      </c>
      <c r="H15113" s="35">
        <v>2043</v>
      </c>
      <c r="I15113" s="39">
        <v>11262679.80946414</v>
      </c>
    </row>
    <row r="15114" spans="2:9" x14ac:dyDescent="0.25">
      <c r="B15114" s="35" t="s">
        <v>68</v>
      </c>
      <c r="C15114" s="35" t="s">
        <v>74</v>
      </c>
      <c r="D15114" s="35" t="s">
        <v>65</v>
      </c>
      <c r="E15114" s="35" t="s">
        <v>4</v>
      </c>
      <c r="F15114" s="35" t="s">
        <v>79</v>
      </c>
      <c r="G15114" s="35" t="s">
        <v>0</v>
      </c>
      <c r="H15114" s="35">
        <v>2044</v>
      </c>
      <c r="I15114" s="39">
        <v>11226461.525292652</v>
      </c>
    </row>
    <row r="15115" spans="2:9" x14ac:dyDescent="0.25">
      <c r="B15115" s="35" t="s">
        <v>68</v>
      </c>
      <c r="C15115" s="35" t="s">
        <v>74</v>
      </c>
      <c r="D15115" s="35" t="s">
        <v>65</v>
      </c>
      <c r="E15115" s="35" t="s">
        <v>4</v>
      </c>
      <c r="F15115" s="35" t="s">
        <v>79</v>
      </c>
      <c r="G15115" s="35" t="s">
        <v>0</v>
      </c>
      <c r="H15115" s="35">
        <v>2045</v>
      </c>
      <c r="I15115" s="39">
        <v>11181625.336550048</v>
      </c>
    </row>
    <row r="15116" spans="2:9" x14ac:dyDescent="0.25">
      <c r="B15116" s="35" t="s">
        <v>68</v>
      </c>
      <c r="C15116" s="35" t="s">
        <v>74</v>
      </c>
      <c r="D15116" s="35" t="s">
        <v>65</v>
      </c>
      <c r="E15116" s="35" t="s">
        <v>4</v>
      </c>
      <c r="F15116" s="35" t="s">
        <v>79</v>
      </c>
      <c r="G15116" s="35" t="s">
        <v>0</v>
      </c>
      <c r="H15116" s="35">
        <v>2046</v>
      </c>
      <c r="I15116" s="39">
        <v>11127608.459526718</v>
      </c>
    </row>
    <row r="15117" spans="2:9" x14ac:dyDescent="0.25">
      <c r="B15117" s="35" t="s">
        <v>68</v>
      </c>
      <c r="C15117" s="35" t="s">
        <v>74</v>
      </c>
      <c r="D15117" s="35" t="s">
        <v>65</v>
      </c>
      <c r="E15117" s="35" t="s">
        <v>4</v>
      </c>
      <c r="F15117" s="35" t="s">
        <v>79</v>
      </c>
      <c r="G15117" s="35" t="s">
        <v>0</v>
      </c>
      <c r="H15117" s="35">
        <v>2047</v>
      </c>
      <c r="I15117" s="39">
        <v>11064664.699118217</v>
      </c>
    </row>
    <row r="15118" spans="2:9" x14ac:dyDescent="0.25">
      <c r="B15118" s="35" t="s">
        <v>68</v>
      </c>
      <c r="C15118" s="35" t="s">
        <v>74</v>
      </c>
      <c r="D15118" s="35" t="s">
        <v>65</v>
      </c>
      <c r="E15118" s="35" t="s">
        <v>4</v>
      </c>
      <c r="F15118" s="35" t="s">
        <v>79</v>
      </c>
      <c r="G15118" s="35" t="s">
        <v>0</v>
      </c>
      <c r="H15118" s="35">
        <v>2048</v>
      </c>
      <c r="I15118" s="39">
        <v>10993741.051968018</v>
      </c>
    </row>
    <row r="15119" spans="2:9" x14ac:dyDescent="0.25">
      <c r="B15119" s="35" t="s">
        <v>68</v>
      </c>
      <c r="C15119" s="35" t="s">
        <v>74</v>
      </c>
      <c r="D15119" s="35" t="s">
        <v>65</v>
      </c>
      <c r="E15119" s="35" t="s">
        <v>4</v>
      </c>
      <c r="F15119" s="35" t="s">
        <v>79</v>
      </c>
      <c r="G15119" s="35" t="s">
        <v>0</v>
      </c>
      <c r="H15119" s="35">
        <v>2049</v>
      </c>
      <c r="I15119" s="39">
        <v>10917198.575744407</v>
      </c>
    </row>
    <row r="15120" spans="2:9" x14ac:dyDescent="0.25">
      <c r="B15120" s="35" t="s">
        <v>68</v>
      </c>
      <c r="C15120" s="35" t="s">
        <v>74</v>
      </c>
      <c r="D15120" s="35" t="s">
        <v>65</v>
      </c>
      <c r="E15120" s="35" t="s">
        <v>4</v>
      </c>
      <c r="F15120" s="35" t="s">
        <v>79</v>
      </c>
      <c r="G15120" s="35" t="s">
        <v>0</v>
      </c>
      <c r="H15120" s="35">
        <v>2050</v>
      </c>
      <c r="I15120" s="39">
        <v>10839484.201085921</v>
      </c>
    </row>
    <row r="15121" spans="2:9" x14ac:dyDescent="0.25">
      <c r="B15121" s="35" t="s">
        <v>68</v>
      </c>
      <c r="C15121" s="35" t="s">
        <v>74</v>
      </c>
      <c r="D15121" s="35" t="s">
        <v>65</v>
      </c>
      <c r="E15121" s="35" t="s">
        <v>4</v>
      </c>
      <c r="F15121" s="35" t="s">
        <v>79</v>
      </c>
      <c r="G15121" s="35" t="s">
        <v>0</v>
      </c>
      <c r="H15121" s="35">
        <v>2051</v>
      </c>
      <c r="I15121" s="39">
        <v>10763422.796432164</v>
      </c>
    </row>
    <row r="15122" spans="2:9" x14ac:dyDescent="0.25">
      <c r="B15122" s="35" t="s">
        <v>68</v>
      </c>
      <c r="C15122" s="35" t="s">
        <v>74</v>
      </c>
      <c r="D15122" s="35" t="s">
        <v>65</v>
      </c>
      <c r="E15122" s="35" t="s">
        <v>4</v>
      </c>
      <c r="F15122" s="35" t="s">
        <v>79</v>
      </c>
      <c r="G15122" s="35" t="s">
        <v>0</v>
      </c>
      <c r="H15122" s="35">
        <v>2052</v>
      </c>
      <c r="I15122" s="39">
        <v>10688740.882165084</v>
      </c>
    </row>
    <row r="15123" spans="2:9" x14ac:dyDescent="0.25">
      <c r="B15123" s="35" t="s">
        <v>68</v>
      </c>
      <c r="C15123" s="35" t="s">
        <v>74</v>
      </c>
      <c r="D15123" s="35" t="s">
        <v>65</v>
      </c>
      <c r="E15123" s="35" t="s">
        <v>4</v>
      </c>
      <c r="F15123" s="35" t="s">
        <v>79</v>
      </c>
      <c r="G15123" s="35" t="s">
        <v>0</v>
      </c>
      <c r="H15123" s="35">
        <v>2053</v>
      </c>
      <c r="I15123" s="39">
        <v>10615599.140184825</v>
      </c>
    </row>
    <row r="15124" spans="2:9" x14ac:dyDescent="0.25">
      <c r="B15124" s="35" t="s">
        <v>68</v>
      </c>
      <c r="C15124" s="35" t="s">
        <v>74</v>
      </c>
      <c r="D15124" s="35" t="s">
        <v>65</v>
      </c>
      <c r="E15124" s="35" t="s">
        <v>4</v>
      </c>
      <c r="F15124" s="35" t="s">
        <v>79</v>
      </c>
      <c r="G15124" s="35" t="s">
        <v>0</v>
      </c>
      <c r="H15124" s="35">
        <v>2054</v>
      </c>
      <c r="I15124" s="39">
        <v>10542879.173338169</v>
      </c>
    </row>
    <row r="15125" spans="2:9" x14ac:dyDescent="0.25">
      <c r="B15125" s="35" t="s">
        <v>68</v>
      </c>
      <c r="C15125" s="35" t="s">
        <v>74</v>
      </c>
      <c r="D15125" s="35" t="s">
        <v>65</v>
      </c>
      <c r="E15125" s="35" t="s">
        <v>4</v>
      </c>
      <c r="F15125" s="35" t="s">
        <v>79</v>
      </c>
      <c r="G15125" s="35" t="s">
        <v>0</v>
      </c>
      <c r="H15125" s="35">
        <v>2055</v>
      </c>
      <c r="I15125" s="39">
        <v>10469036.086371901</v>
      </c>
    </row>
    <row r="15126" spans="2:9" x14ac:dyDescent="0.25">
      <c r="B15126" s="35" t="s">
        <v>68</v>
      </c>
      <c r="C15126" s="35" t="s">
        <v>74</v>
      </c>
      <c r="D15126" s="35" t="s">
        <v>65</v>
      </c>
      <c r="E15126" s="35" t="s">
        <v>4</v>
      </c>
      <c r="F15126" s="35" t="s">
        <v>79</v>
      </c>
      <c r="G15126" s="35" t="s">
        <v>0</v>
      </c>
      <c r="H15126" s="35">
        <v>2056</v>
      </c>
      <c r="I15126" s="39">
        <v>10392316.555127965</v>
      </c>
    </row>
    <row r="15127" spans="2:9" x14ac:dyDescent="0.25">
      <c r="B15127" s="35" t="s">
        <v>68</v>
      </c>
      <c r="C15127" s="35" t="s">
        <v>74</v>
      </c>
      <c r="D15127" s="35" t="s">
        <v>65</v>
      </c>
      <c r="E15127" s="35" t="s">
        <v>4</v>
      </c>
      <c r="F15127" s="35" t="s">
        <v>79</v>
      </c>
      <c r="G15127" s="35" t="s">
        <v>0</v>
      </c>
      <c r="H15127" s="35">
        <v>2057</v>
      </c>
      <c r="I15127" s="39">
        <v>10313996.696630795</v>
      </c>
    </row>
    <row r="15128" spans="2:9" x14ac:dyDescent="0.25">
      <c r="B15128" s="35" t="s">
        <v>68</v>
      </c>
      <c r="C15128" s="35" t="s">
        <v>74</v>
      </c>
      <c r="D15128" s="35" t="s">
        <v>65</v>
      </c>
      <c r="E15128" s="35" t="s">
        <v>4</v>
      </c>
      <c r="F15128" s="35" t="s">
        <v>79</v>
      </c>
      <c r="G15128" s="35" t="s">
        <v>0</v>
      </c>
      <c r="H15128" s="35">
        <v>2058</v>
      </c>
      <c r="I15128" s="39">
        <v>10232431.062843079</v>
      </c>
    </row>
    <row r="15129" spans="2:9" x14ac:dyDescent="0.25">
      <c r="B15129" s="35" t="s">
        <v>68</v>
      </c>
      <c r="C15129" s="35" t="s">
        <v>74</v>
      </c>
      <c r="D15129" s="35" t="s">
        <v>65</v>
      </c>
      <c r="E15129" s="35" t="s">
        <v>4</v>
      </c>
      <c r="F15129" s="35" t="s">
        <v>79</v>
      </c>
      <c r="G15129" s="35" t="s">
        <v>0</v>
      </c>
      <c r="H15129" s="35">
        <v>2059</v>
      </c>
      <c r="I15129" s="39">
        <v>10148726.127359351</v>
      </c>
    </row>
    <row r="15130" spans="2:9" x14ac:dyDescent="0.25">
      <c r="B15130" s="35" t="s">
        <v>68</v>
      </c>
      <c r="C15130" s="35" t="s">
        <v>74</v>
      </c>
      <c r="D15130" s="35" t="s">
        <v>65</v>
      </c>
      <c r="E15130" s="35" t="s">
        <v>4</v>
      </c>
      <c r="F15130" s="35" t="s">
        <v>79</v>
      </c>
      <c r="G15130" s="35" t="s">
        <v>0</v>
      </c>
      <c r="H15130" s="35">
        <v>2060</v>
      </c>
      <c r="I15130" s="39">
        <v>10062396.736906292</v>
      </c>
    </row>
    <row r="15131" spans="2:9" x14ac:dyDescent="0.25">
      <c r="B15131" s="35" t="s">
        <v>68</v>
      </c>
      <c r="C15131" s="35" t="s">
        <v>74</v>
      </c>
      <c r="D15131" s="35" t="s">
        <v>65</v>
      </c>
      <c r="E15131" s="35" t="s">
        <v>4</v>
      </c>
      <c r="F15131" s="35" t="s">
        <v>78</v>
      </c>
      <c r="G15131" s="35" t="s">
        <v>0</v>
      </c>
      <c r="H15131" s="35">
        <v>2000</v>
      </c>
      <c r="I15131" s="39">
        <f t="array" ref="I15131:I15191">TRANSPOSE([3]PopRurAtivaH!$B$94:$BJ$94)</f>
        <v>0</v>
      </c>
    </row>
    <row r="15132" spans="2:9" x14ac:dyDescent="0.25">
      <c r="B15132" s="35" t="s">
        <v>68</v>
      </c>
      <c r="C15132" s="35" t="s">
        <v>74</v>
      </c>
      <c r="D15132" s="35" t="s">
        <v>65</v>
      </c>
      <c r="E15132" s="35" t="s">
        <v>4</v>
      </c>
      <c r="F15132" s="35" t="s">
        <v>78</v>
      </c>
      <c r="G15132" s="35" t="s">
        <v>0</v>
      </c>
      <c r="H15132" s="35">
        <v>2001</v>
      </c>
      <c r="I15132" s="39">
        <v>0</v>
      </c>
    </row>
    <row r="15133" spans="2:9" x14ac:dyDescent="0.25">
      <c r="B15133" s="35" t="s">
        <v>68</v>
      </c>
      <c r="C15133" s="35" t="s">
        <v>74</v>
      </c>
      <c r="D15133" s="35" t="s">
        <v>65</v>
      </c>
      <c r="E15133" s="35" t="s">
        <v>4</v>
      </c>
      <c r="F15133" s="35" t="s">
        <v>78</v>
      </c>
      <c r="G15133" s="35" t="s">
        <v>0</v>
      </c>
      <c r="H15133" s="35">
        <v>2002</v>
      </c>
      <c r="I15133" s="39">
        <v>0</v>
      </c>
    </row>
    <row r="15134" spans="2:9" x14ac:dyDescent="0.25">
      <c r="B15134" s="35" t="s">
        <v>68</v>
      </c>
      <c r="C15134" s="35" t="s">
        <v>74</v>
      </c>
      <c r="D15134" s="35" t="s">
        <v>65</v>
      </c>
      <c r="E15134" s="35" t="s">
        <v>4</v>
      </c>
      <c r="F15134" s="35" t="s">
        <v>78</v>
      </c>
      <c r="G15134" s="35" t="s">
        <v>0</v>
      </c>
      <c r="H15134" s="35">
        <v>2003</v>
      </c>
      <c r="I15134" s="39">
        <v>0</v>
      </c>
    </row>
    <row r="15135" spans="2:9" x14ac:dyDescent="0.25">
      <c r="B15135" s="35" t="s">
        <v>68</v>
      </c>
      <c r="C15135" s="35" t="s">
        <v>74</v>
      </c>
      <c r="D15135" s="35" t="s">
        <v>65</v>
      </c>
      <c r="E15135" s="35" t="s">
        <v>4</v>
      </c>
      <c r="F15135" s="35" t="s">
        <v>78</v>
      </c>
      <c r="G15135" s="35" t="s">
        <v>0</v>
      </c>
      <c r="H15135" s="35">
        <v>2004</v>
      </c>
      <c r="I15135" s="39">
        <v>0</v>
      </c>
    </row>
    <row r="15136" spans="2:9" x14ac:dyDescent="0.25">
      <c r="B15136" s="35" t="s">
        <v>68</v>
      </c>
      <c r="C15136" s="35" t="s">
        <v>74</v>
      </c>
      <c r="D15136" s="35" t="s">
        <v>65</v>
      </c>
      <c r="E15136" s="35" t="s">
        <v>4</v>
      </c>
      <c r="F15136" s="35" t="s">
        <v>78</v>
      </c>
      <c r="G15136" s="35" t="s">
        <v>0</v>
      </c>
      <c r="H15136" s="35">
        <v>2005</v>
      </c>
      <c r="I15136" s="39">
        <v>0</v>
      </c>
    </row>
    <row r="15137" spans="2:9" x14ac:dyDescent="0.25">
      <c r="B15137" s="35" t="s">
        <v>68</v>
      </c>
      <c r="C15137" s="35" t="s">
        <v>74</v>
      </c>
      <c r="D15137" s="35" t="s">
        <v>65</v>
      </c>
      <c r="E15137" s="35" t="s">
        <v>4</v>
      </c>
      <c r="F15137" s="35" t="s">
        <v>78</v>
      </c>
      <c r="G15137" s="35" t="s">
        <v>0</v>
      </c>
      <c r="H15137" s="35">
        <v>2006</v>
      </c>
      <c r="I15137" s="39">
        <v>0</v>
      </c>
    </row>
    <row r="15138" spans="2:9" x14ac:dyDescent="0.25">
      <c r="B15138" s="35" t="s">
        <v>68</v>
      </c>
      <c r="C15138" s="35" t="s">
        <v>74</v>
      </c>
      <c r="D15138" s="35" t="s">
        <v>65</v>
      </c>
      <c r="E15138" s="35" t="s">
        <v>4</v>
      </c>
      <c r="F15138" s="35" t="s">
        <v>78</v>
      </c>
      <c r="G15138" s="35" t="s">
        <v>0</v>
      </c>
      <c r="H15138" s="35">
        <v>2007</v>
      </c>
      <c r="I15138" s="39">
        <v>0</v>
      </c>
    </row>
    <row r="15139" spans="2:9" x14ac:dyDescent="0.25">
      <c r="B15139" s="35" t="s">
        <v>68</v>
      </c>
      <c r="C15139" s="35" t="s">
        <v>74</v>
      </c>
      <c r="D15139" s="35" t="s">
        <v>65</v>
      </c>
      <c r="E15139" s="35" t="s">
        <v>4</v>
      </c>
      <c r="F15139" s="35" t="s">
        <v>78</v>
      </c>
      <c r="G15139" s="35" t="s">
        <v>0</v>
      </c>
      <c r="H15139" s="35">
        <v>2008</v>
      </c>
      <c r="I15139" s="39">
        <v>0</v>
      </c>
    </row>
    <row r="15140" spans="2:9" x14ac:dyDescent="0.25">
      <c r="B15140" s="35" t="s">
        <v>68</v>
      </c>
      <c r="C15140" s="35" t="s">
        <v>74</v>
      </c>
      <c r="D15140" s="35" t="s">
        <v>65</v>
      </c>
      <c r="E15140" s="35" t="s">
        <v>4</v>
      </c>
      <c r="F15140" s="35" t="s">
        <v>78</v>
      </c>
      <c r="G15140" s="35" t="s">
        <v>0</v>
      </c>
      <c r="H15140" s="35">
        <v>2009</v>
      </c>
      <c r="I15140" s="39">
        <v>0</v>
      </c>
    </row>
    <row r="15141" spans="2:9" x14ac:dyDescent="0.25">
      <c r="B15141" s="35" t="s">
        <v>68</v>
      </c>
      <c r="C15141" s="35" t="s">
        <v>74</v>
      </c>
      <c r="D15141" s="35" t="s">
        <v>65</v>
      </c>
      <c r="E15141" s="35" t="s">
        <v>4</v>
      </c>
      <c r="F15141" s="35" t="s">
        <v>78</v>
      </c>
      <c r="G15141" s="35" t="s">
        <v>0</v>
      </c>
      <c r="H15141" s="35">
        <v>2010</v>
      </c>
      <c r="I15141" s="39">
        <v>0</v>
      </c>
    </row>
    <row r="15142" spans="2:9" x14ac:dyDescent="0.25">
      <c r="B15142" s="35" t="s">
        <v>68</v>
      </c>
      <c r="C15142" s="35" t="s">
        <v>74</v>
      </c>
      <c r="D15142" s="35" t="s">
        <v>65</v>
      </c>
      <c r="E15142" s="35" t="s">
        <v>4</v>
      </c>
      <c r="F15142" s="35" t="s">
        <v>78</v>
      </c>
      <c r="G15142" s="35" t="s">
        <v>0</v>
      </c>
      <c r="H15142" s="35">
        <v>2011</v>
      </c>
      <c r="I15142" s="39">
        <v>10509964.255205957</v>
      </c>
    </row>
    <row r="15143" spans="2:9" x14ac:dyDescent="0.25">
      <c r="B15143" s="35" t="s">
        <v>68</v>
      </c>
      <c r="C15143" s="35" t="s">
        <v>74</v>
      </c>
      <c r="D15143" s="35" t="s">
        <v>65</v>
      </c>
      <c r="E15143" s="35" t="s">
        <v>4</v>
      </c>
      <c r="F15143" s="35" t="s">
        <v>78</v>
      </c>
      <c r="G15143" s="35" t="s">
        <v>0</v>
      </c>
      <c r="H15143" s="35">
        <v>2012</v>
      </c>
      <c r="I15143" s="39">
        <v>9974297.9572225064</v>
      </c>
    </row>
    <row r="15144" spans="2:9" x14ac:dyDescent="0.25">
      <c r="B15144" s="35" t="s">
        <v>68</v>
      </c>
      <c r="C15144" s="35" t="s">
        <v>74</v>
      </c>
      <c r="D15144" s="35" t="s">
        <v>65</v>
      </c>
      <c r="E15144" s="35" t="s">
        <v>4</v>
      </c>
      <c r="F15144" s="35" t="s">
        <v>78</v>
      </c>
      <c r="G15144" s="35" t="s">
        <v>0</v>
      </c>
      <c r="H15144" s="35">
        <v>2013</v>
      </c>
      <c r="I15144" s="39">
        <v>9844349.8619068787</v>
      </c>
    </row>
    <row r="15145" spans="2:9" x14ac:dyDescent="0.25">
      <c r="B15145" s="35" t="s">
        <v>68</v>
      </c>
      <c r="C15145" s="35" t="s">
        <v>74</v>
      </c>
      <c r="D15145" s="35" t="s">
        <v>65</v>
      </c>
      <c r="E15145" s="35" t="s">
        <v>4</v>
      </c>
      <c r="F15145" s="35" t="s">
        <v>78</v>
      </c>
      <c r="G15145" s="35" t="s">
        <v>0</v>
      </c>
      <c r="H15145" s="35">
        <v>2014</v>
      </c>
      <c r="I15145" s="39">
        <v>9972681.8832641542</v>
      </c>
    </row>
    <row r="15146" spans="2:9" x14ac:dyDescent="0.25">
      <c r="B15146" s="35" t="s">
        <v>68</v>
      </c>
      <c r="C15146" s="35" t="s">
        <v>74</v>
      </c>
      <c r="D15146" s="35" t="s">
        <v>65</v>
      </c>
      <c r="E15146" s="35" t="s">
        <v>4</v>
      </c>
      <c r="F15146" s="35" t="s">
        <v>78</v>
      </c>
      <c r="G15146" s="35" t="s">
        <v>0</v>
      </c>
      <c r="H15146" s="35">
        <v>2015</v>
      </c>
      <c r="I15146" s="39">
        <v>10133340.497127522</v>
      </c>
    </row>
    <row r="15147" spans="2:9" x14ac:dyDescent="0.25">
      <c r="B15147" s="35" t="s">
        <v>68</v>
      </c>
      <c r="C15147" s="35" t="s">
        <v>74</v>
      </c>
      <c r="D15147" s="35" t="s">
        <v>65</v>
      </c>
      <c r="E15147" s="35" t="s">
        <v>4</v>
      </c>
      <c r="F15147" s="35" t="s">
        <v>78</v>
      </c>
      <c r="G15147" s="35" t="s">
        <v>0</v>
      </c>
      <c r="H15147" s="35">
        <v>2016</v>
      </c>
      <c r="I15147" s="39">
        <v>10291640.918413555</v>
      </c>
    </row>
    <row r="15148" spans="2:9" x14ac:dyDescent="0.25">
      <c r="B15148" s="35" t="s">
        <v>68</v>
      </c>
      <c r="C15148" s="35" t="s">
        <v>74</v>
      </c>
      <c r="D15148" s="35" t="s">
        <v>65</v>
      </c>
      <c r="E15148" s="35" t="s">
        <v>4</v>
      </c>
      <c r="F15148" s="35" t="s">
        <v>78</v>
      </c>
      <c r="G15148" s="35" t="s">
        <v>0</v>
      </c>
      <c r="H15148" s="35">
        <v>2017</v>
      </c>
      <c r="I15148" s="39">
        <v>10447121.7767609</v>
      </c>
    </row>
    <row r="15149" spans="2:9" x14ac:dyDescent="0.25">
      <c r="B15149" s="35" t="s">
        <v>68</v>
      </c>
      <c r="C15149" s="35" t="s">
        <v>74</v>
      </c>
      <c r="D15149" s="35" t="s">
        <v>65</v>
      </c>
      <c r="E15149" s="35" t="s">
        <v>4</v>
      </c>
      <c r="F15149" s="35" t="s">
        <v>78</v>
      </c>
      <c r="G15149" s="35" t="s">
        <v>0</v>
      </c>
      <c r="H15149" s="35">
        <v>2018</v>
      </c>
      <c r="I15149" s="39">
        <v>10599691.010867653</v>
      </c>
    </row>
    <row r="15150" spans="2:9" x14ac:dyDescent="0.25">
      <c r="B15150" s="35" t="s">
        <v>68</v>
      </c>
      <c r="C15150" s="35" t="s">
        <v>74</v>
      </c>
      <c r="D15150" s="35" t="s">
        <v>65</v>
      </c>
      <c r="E15150" s="35" t="s">
        <v>4</v>
      </c>
      <c r="F15150" s="35" t="s">
        <v>78</v>
      </c>
      <c r="G15150" s="35" t="s">
        <v>0</v>
      </c>
      <c r="H15150" s="35">
        <v>2019</v>
      </c>
      <c r="I15150" s="39">
        <v>10749061.06023531</v>
      </c>
    </row>
    <row r="15151" spans="2:9" x14ac:dyDescent="0.25">
      <c r="B15151" s="35" t="s">
        <v>68</v>
      </c>
      <c r="C15151" s="35" t="s">
        <v>74</v>
      </c>
      <c r="D15151" s="35" t="s">
        <v>65</v>
      </c>
      <c r="E15151" s="35" t="s">
        <v>4</v>
      </c>
      <c r="F15151" s="35" t="s">
        <v>78</v>
      </c>
      <c r="G15151" s="35" t="s">
        <v>0</v>
      </c>
      <c r="H15151" s="35">
        <v>2020</v>
      </c>
      <c r="I15151" s="39">
        <v>10895068.117157742</v>
      </c>
    </row>
    <row r="15152" spans="2:9" x14ac:dyDescent="0.25">
      <c r="B15152" s="35" t="s">
        <v>68</v>
      </c>
      <c r="C15152" s="35" t="s">
        <v>74</v>
      </c>
      <c r="D15152" s="35" t="s">
        <v>65</v>
      </c>
      <c r="E15152" s="35" t="s">
        <v>4</v>
      </c>
      <c r="F15152" s="35" t="s">
        <v>78</v>
      </c>
      <c r="G15152" s="35" t="s">
        <v>0</v>
      </c>
      <c r="H15152" s="35">
        <v>2021</v>
      </c>
      <c r="I15152" s="39">
        <v>11036536.465197232</v>
      </c>
    </row>
    <row r="15153" spans="2:9" x14ac:dyDescent="0.25">
      <c r="B15153" s="35" t="s">
        <v>68</v>
      </c>
      <c r="C15153" s="35" t="s">
        <v>74</v>
      </c>
      <c r="D15153" s="35" t="s">
        <v>65</v>
      </c>
      <c r="E15153" s="35" t="s">
        <v>4</v>
      </c>
      <c r="F15153" s="35" t="s">
        <v>78</v>
      </c>
      <c r="G15153" s="35" t="s">
        <v>0</v>
      </c>
      <c r="H15153" s="35">
        <v>2022</v>
      </c>
      <c r="I15153" s="39">
        <v>11174128.516539423</v>
      </c>
    </row>
    <row r="15154" spans="2:9" x14ac:dyDescent="0.25">
      <c r="B15154" s="35" t="s">
        <v>68</v>
      </c>
      <c r="C15154" s="35" t="s">
        <v>74</v>
      </c>
      <c r="D15154" s="35" t="s">
        <v>65</v>
      </c>
      <c r="E15154" s="35" t="s">
        <v>4</v>
      </c>
      <c r="F15154" s="35" t="s">
        <v>78</v>
      </c>
      <c r="G15154" s="35" t="s">
        <v>0</v>
      </c>
      <c r="H15154" s="35">
        <v>2023</v>
      </c>
      <c r="I15154" s="39">
        <v>11306515.31407808</v>
      </c>
    </row>
    <row r="15155" spans="2:9" x14ac:dyDescent="0.25">
      <c r="B15155" s="35" t="s">
        <v>68</v>
      </c>
      <c r="C15155" s="35" t="s">
        <v>74</v>
      </c>
      <c r="D15155" s="35" t="s">
        <v>65</v>
      </c>
      <c r="E15155" s="35" t="s">
        <v>4</v>
      </c>
      <c r="F15155" s="35" t="s">
        <v>78</v>
      </c>
      <c r="G15155" s="35" t="s">
        <v>0</v>
      </c>
      <c r="H15155" s="35">
        <v>2024</v>
      </c>
      <c r="I15155" s="39">
        <v>11434357.374508578</v>
      </c>
    </row>
    <row r="15156" spans="2:9" x14ac:dyDescent="0.25">
      <c r="B15156" s="35" t="s">
        <v>68</v>
      </c>
      <c r="C15156" s="35" t="s">
        <v>74</v>
      </c>
      <c r="D15156" s="35" t="s">
        <v>65</v>
      </c>
      <c r="E15156" s="35" t="s">
        <v>4</v>
      </c>
      <c r="F15156" s="35" t="s">
        <v>78</v>
      </c>
      <c r="G15156" s="35" t="s">
        <v>0</v>
      </c>
      <c r="H15156" s="35">
        <v>2025</v>
      </c>
      <c r="I15156" s="39">
        <v>11557611.599448463</v>
      </c>
    </row>
    <row r="15157" spans="2:9" x14ac:dyDescent="0.25">
      <c r="B15157" s="35" t="s">
        <v>68</v>
      </c>
      <c r="C15157" s="35" t="s">
        <v>74</v>
      </c>
      <c r="D15157" s="35" t="s">
        <v>65</v>
      </c>
      <c r="E15157" s="35" t="s">
        <v>4</v>
      </c>
      <c r="F15157" s="35" t="s">
        <v>78</v>
      </c>
      <c r="G15157" s="35" t="s">
        <v>0</v>
      </c>
      <c r="H15157" s="35">
        <v>2026</v>
      </c>
      <c r="I15157" s="39">
        <v>11676531.028906116</v>
      </c>
    </row>
    <row r="15158" spans="2:9" x14ac:dyDescent="0.25">
      <c r="B15158" s="35" t="s">
        <v>68</v>
      </c>
      <c r="C15158" s="35" t="s">
        <v>74</v>
      </c>
      <c r="D15158" s="35" t="s">
        <v>65</v>
      </c>
      <c r="E15158" s="35" t="s">
        <v>4</v>
      </c>
      <c r="F15158" s="35" t="s">
        <v>78</v>
      </c>
      <c r="G15158" s="35" t="s">
        <v>0</v>
      </c>
      <c r="H15158" s="35">
        <v>2027</v>
      </c>
      <c r="I15158" s="39">
        <v>11789981.913637739</v>
      </c>
    </row>
    <row r="15159" spans="2:9" x14ac:dyDescent="0.25">
      <c r="B15159" s="35" t="s">
        <v>68</v>
      </c>
      <c r="C15159" s="35" t="s">
        <v>74</v>
      </c>
      <c r="D15159" s="35" t="s">
        <v>65</v>
      </c>
      <c r="E15159" s="35" t="s">
        <v>4</v>
      </c>
      <c r="F15159" s="35" t="s">
        <v>78</v>
      </c>
      <c r="G15159" s="35" t="s">
        <v>0</v>
      </c>
      <c r="H15159" s="35">
        <v>2028</v>
      </c>
      <c r="I15159" s="39">
        <v>11898722.623258246</v>
      </c>
    </row>
    <row r="15160" spans="2:9" x14ac:dyDescent="0.25">
      <c r="B15160" s="35" t="s">
        <v>68</v>
      </c>
      <c r="C15160" s="35" t="s">
        <v>74</v>
      </c>
      <c r="D15160" s="35" t="s">
        <v>65</v>
      </c>
      <c r="E15160" s="35" t="s">
        <v>4</v>
      </c>
      <c r="F15160" s="35" t="s">
        <v>78</v>
      </c>
      <c r="G15160" s="35" t="s">
        <v>0</v>
      </c>
      <c r="H15160" s="35">
        <v>2029</v>
      </c>
      <c r="I15160" s="39">
        <v>12002413.414618576</v>
      </c>
    </row>
    <row r="15161" spans="2:9" x14ac:dyDescent="0.25">
      <c r="B15161" s="35" t="s">
        <v>68</v>
      </c>
      <c r="C15161" s="35" t="s">
        <v>74</v>
      </c>
      <c r="D15161" s="35" t="s">
        <v>65</v>
      </c>
      <c r="E15161" s="35" t="s">
        <v>4</v>
      </c>
      <c r="F15161" s="35" t="s">
        <v>78</v>
      </c>
      <c r="G15161" s="35" t="s">
        <v>0</v>
      </c>
      <c r="H15161" s="35">
        <v>2030</v>
      </c>
      <c r="I15161" s="39">
        <v>12100743.529486151</v>
      </c>
    </row>
    <row r="15162" spans="2:9" x14ac:dyDescent="0.25">
      <c r="B15162" s="35" t="s">
        <v>68</v>
      </c>
      <c r="C15162" s="35" t="s">
        <v>74</v>
      </c>
      <c r="D15162" s="35" t="s">
        <v>65</v>
      </c>
      <c r="E15162" s="35" t="s">
        <v>4</v>
      </c>
      <c r="F15162" s="35" t="s">
        <v>78</v>
      </c>
      <c r="G15162" s="35" t="s">
        <v>0</v>
      </c>
      <c r="H15162" s="35">
        <v>2031</v>
      </c>
      <c r="I15162" s="39">
        <v>12192892.994500695</v>
      </c>
    </row>
    <row r="15163" spans="2:9" x14ac:dyDescent="0.25">
      <c r="B15163" s="35" t="s">
        <v>68</v>
      </c>
      <c r="C15163" s="35" t="s">
        <v>74</v>
      </c>
      <c r="D15163" s="35" t="s">
        <v>65</v>
      </c>
      <c r="E15163" s="35" t="s">
        <v>4</v>
      </c>
      <c r="F15163" s="35" t="s">
        <v>78</v>
      </c>
      <c r="G15163" s="35" t="s">
        <v>0</v>
      </c>
      <c r="H15163" s="35">
        <v>2032</v>
      </c>
      <c r="I15163" s="39">
        <v>12279654.800549414</v>
      </c>
    </row>
    <row r="15164" spans="2:9" x14ac:dyDescent="0.25">
      <c r="B15164" s="35" t="s">
        <v>68</v>
      </c>
      <c r="C15164" s="35" t="s">
        <v>74</v>
      </c>
      <c r="D15164" s="35" t="s">
        <v>65</v>
      </c>
      <c r="E15164" s="35" t="s">
        <v>4</v>
      </c>
      <c r="F15164" s="35" t="s">
        <v>78</v>
      </c>
      <c r="G15164" s="35" t="s">
        <v>0</v>
      </c>
      <c r="H15164" s="35">
        <v>2033</v>
      </c>
      <c r="I15164" s="39">
        <v>12360753.725285074</v>
      </c>
    </row>
    <row r="15165" spans="2:9" x14ac:dyDescent="0.25">
      <c r="B15165" s="35" t="s">
        <v>68</v>
      </c>
      <c r="C15165" s="35" t="s">
        <v>74</v>
      </c>
      <c r="D15165" s="35" t="s">
        <v>65</v>
      </c>
      <c r="E15165" s="35" t="s">
        <v>4</v>
      </c>
      <c r="F15165" s="35" t="s">
        <v>78</v>
      </c>
      <c r="G15165" s="35" t="s">
        <v>0</v>
      </c>
      <c r="H15165" s="35">
        <v>2034</v>
      </c>
      <c r="I15165" s="39">
        <v>12436911.452727435</v>
      </c>
    </row>
    <row r="15166" spans="2:9" x14ac:dyDescent="0.25">
      <c r="B15166" s="35" t="s">
        <v>68</v>
      </c>
      <c r="C15166" s="35" t="s">
        <v>74</v>
      </c>
      <c r="D15166" s="35" t="s">
        <v>65</v>
      </c>
      <c r="E15166" s="35" t="s">
        <v>4</v>
      </c>
      <c r="F15166" s="35" t="s">
        <v>78</v>
      </c>
      <c r="G15166" s="35" t="s">
        <v>0</v>
      </c>
      <c r="H15166" s="35">
        <v>2035</v>
      </c>
      <c r="I15166" s="39">
        <v>12507807.938374236</v>
      </c>
    </row>
    <row r="15167" spans="2:9" x14ac:dyDescent="0.25">
      <c r="B15167" s="35" t="s">
        <v>68</v>
      </c>
      <c r="C15167" s="35" t="s">
        <v>74</v>
      </c>
      <c r="D15167" s="35" t="s">
        <v>65</v>
      </c>
      <c r="E15167" s="35" t="s">
        <v>4</v>
      </c>
      <c r="F15167" s="35" t="s">
        <v>78</v>
      </c>
      <c r="G15167" s="35" t="s">
        <v>0</v>
      </c>
      <c r="H15167" s="35">
        <v>2036</v>
      </c>
      <c r="I15167" s="39">
        <v>12573785.601321554</v>
      </c>
    </row>
    <row r="15168" spans="2:9" x14ac:dyDescent="0.25">
      <c r="B15168" s="35" t="s">
        <v>68</v>
      </c>
      <c r="C15168" s="35" t="s">
        <v>74</v>
      </c>
      <c r="D15168" s="35" t="s">
        <v>65</v>
      </c>
      <c r="E15168" s="35" t="s">
        <v>4</v>
      </c>
      <c r="F15168" s="35" t="s">
        <v>78</v>
      </c>
      <c r="G15168" s="35" t="s">
        <v>0</v>
      </c>
      <c r="H15168" s="35">
        <v>2037</v>
      </c>
      <c r="I15168" s="39">
        <v>12635366.720750444</v>
      </c>
    </row>
    <row r="15169" spans="2:9" x14ac:dyDescent="0.25">
      <c r="B15169" s="35" t="s">
        <v>68</v>
      </c>
      <c r="C15169" s="35" t="s">
        <v>74</v>
      </c>
      <c r="D15169" s="35" t="s">
        <v>65</v>
      </c>
      <c r="E15169" s="35" t="s">
        <v>4</v>
      </c>
      <c r="F15169" s="35" t="s">
        <v>78</v>
      </c>
      <c r="G15169" s="35" t="s">
        <v>0</v>
      </c>
      <c r="H15169" s="35">
        <v>2038</v>
      </c>
      <c r="I15169" s="39">
        <v>12691694.742447203</v>
      </c>
    </row>
    <row r="15170" spans="2:9" x14ac:dyDescent="0.25">
      <c r="B15170" s="35" t="s">
        <v>68</v>
      </c>
      <c r="C15170" s="35" t="s">
        <v>74</v>
      </c>
      <c r="D15170" s="35" t="s">
        <v>65</v>
      </c>
      <c r="E15170" s="35" t="s">
        <v>4</v>
      </c>
      <c r="F15170" s="35" t="s">
        <v>78</v>
      </c>
      <c r="G15170" s="35" t="s">
        <v>0</v>
      </c>
      <c r="H15170" s="35">
        <v>2039</v>
      </c>
      <c r="I15170" s="39">
        <v>12741590.378552198</v>
      </c>
    </row>
    <row r="15171" spans="2:9" x14ac:dyDescent="0.25">
      <c r="B15171" s="35" t="s">
        <v>68</v>
      </c>
      <c r="C15171" s="35" t="s">
        <v>74</v>
      </c>
      <c r="D15171" s="35" t="s">
        <v>65</v>
      </c>
      <c r="E15171" s="35" t="s">
        <v>4</v>
      </c>
      <c r="F15171" s="35" t="s">
        <v>78</v>
      </c>
      <c r="G15171" s="35" t="s">
        <v>0</v>
      </c>
      <c r="H15171" s="35">
        <v>2040</v>
      </c>
      <c r="I15171" s="39">
        <v>12784880.811540104</v>
      </c>
    </row>
    <row r="15172" spans="2:9" x14ac:dyDescent="0.25">
      <c r="B15172" s="35" t="s">
        <v>68</v>
      </c>
      <c r="C15172" s="35" t="s">
        <v>74</v>
      </c>
      <c r="D15172" s="35" t="s">
        <v>65</v>
      </c>
      <c r="E15172" s="35" t="s">
        <v>4</v>
      </c>
      <c r="F15172" s="35" t="s">
        <v>78</v>
      </c>
      <c r="G15172" s="35" t="s">
        <v>0</v>
      </c>
      <c r="H15172" s="35">
        <v>2041</v>
      </c>
      <c r="I15172" s="39">
        <v>12821227.02358854</v>
      </c>
    </row>
    <row r="15173" spans="2:9" x14ac:dyDescent="0.25">
      <c r="B15173" s="35" t="s">
        <v>68</v>
      </c>
      <c r="C15173" s="35" t="s">
        <v>74</v>
      </c>
      <c r="D15173" s="35" t="s">
        <v>65</v>
      </c>
      <c r="E15173" s="35" t="s">
        <v>4</v>
      </c>
      <c r="F15173" s="35" t="s">
        <v>78</v>
      </c>
      <c r="G15173" s="35" t="s">
        <v>0</v>
      </c>
      <c r="H15173" s="35">
        <v>2042</v>
      </c>
      <c r="I15173" s="39">
        <v>12851071.799568415</v>
      </c>
    </row>
    <row r="15174" spans="2:9" x14ac:dyDescent="0.25">
      <c r="B15174" s="35" t="s">
        <v>68</v>
      </c>
      <c r="C15174" s="35" t="s">
        <v>74</v>
      </c>
      <c r="D15174" s="35" t="s">
        <v>65</v>
      </c>
      <c r="E15174" s="35" t="s">
        <v>4</v>
      </c>
      <c r="F15174" s="35" t="s">
        <v>78</v>
      </c>
      <c r="G15174" s="35" t="s">
        <v>0</v>
      </c>
      <c r="H15174" s="35">
        <v>2043</v>
      </c>
      <c r="I15174" s="39">
        <v>12875648.827850379</v>
      </c>
    </row>
    <row r="15175" spans="2:9" x14ac:dyDescent="0.25">
      <c r="B15175" s="35" t="s">
        <v>68</v>
      </c>
      <c r="C15175" s="35" t="s">
        <v>74</v>
      </c>
      <c r="D15175" s="35" t="s">
        <v>65</v>
      </c>
      <c r="E15175" s="35" t="s">
        <v>4</v>
      </c>
      <c r="F15175" s="35" t="s">
        <v>78</v>
      </c>
      <c r="G15175" s="35" t="s">
        <v>0</v>
      </c>
      <c r="H15175" s="35">
        <v>2044</v>
      </c>
      <c r="I15175" s="39">
        <v>12895060.857265953</v>
      </c>
    </row>
    <row r="15176" spans="2:9" x14ac:dyDescent="0.25">
      <c r="B15176" s="35" t="s">
        <v>68</v>
      </c>
      <c r="C15176" s="35" t="s">
        <v>74</v>
      </c>
      <c r="D15176" s="35" t="s">
        <v>65</v>
      </c>
      <c r="E15176" s="35" t="s">
        <v>4</v>
      </c>
      <c r="F15176" s="35" t="s">
        <v>78</v>
      </c>
      <c r="G15176" s="35" t="s">
        <v>0</v>
      </c>
      <c r="H15176" s="35">
        <v>2045</v>
      </c>
      <c r="I15176" s="39">
        <v>12909799.494387057</v>
      </c>
    </row>
    <row r="15177" spans="2:9" x14ac:dyDescent="0.25">
      <c r="B15177" s="35" t="s">
        <v>68</v>
      </c>
      <c r="C15177" s="35" t="s">
        <v>74</v>
      </c>
      <c r="D15177" s="35" t="s">
        <v>65</v>
      </c>
      <c r="E15177" s="35" t="s">
        <v>4</v>
      </c>
      <c r="F15177" s="35" t="s">
        <v>78</v>
      </c>
      <c r="G15177" s="35" t="s">
        <v>0</v>
      </c>
      <c r="H15177" s="35">
        <v>2046</v>
      </c>
      <c r="I15177" s="39">
        <v>12919088.428354124</v>
      </c>
    </row>
    <row r="15178" spans="2:9" x14ac:dyDescent="0.25">
      <c r="B15178" s="35" t="s">
        <v>68</v>
      </c>
      <c r="C15178" s="35" t="s">
        <v>74</v>
      </c>
      <c r="D15178" s="35" t="s">
        <v>65</v>
      </c>
      <c r="E15178" s="35" t="s">
        <v>4</v>
      </c>
      <c r="F15178" s="35" t="s">
        <v>78</v>
      </c>
      <c r="G15178" s="35" t="s">
        <v>0</v>
      </c>
      <c r="H15178" s="35">
        <v>2047</v>
      </c>
      <c r="I15178" s="39">
        <v>12922656.312929166</v>
      </c>
    </row>
    <row r="15179" spans="2:9" x14ac:dyDescent="0.25">
      <c r="B15179" s="35" t="s">
        <v>68</v>
      </c>
      <c r="C15179" s="35" t="s">
        <v>74</v>
      </c>
      <c r="D15179" s="35" t="s">
        <v>65</v>
      </c>
      <c r="E15179" s="35" t="s">
        <v>4</v>
      </c>
      <c r="F15179" s="35" t="s">
        <v>78</v>
      </c>
      <c r="G15179" s="35" t="s">
        <v>0</v>
      </c>
      <c r="H15179" s="35">
        <v>2048</v>
      </c>
      <c r="I15179" s="39">
        <v>12921318.171978809</v>
      </c>
    </row>
    <row r="15180" spans="2:9" x14ac:dyDescent="0.25">
      <c r="B15180" s="35" t="s">
        <v>68</v>
      </c>
      <c r="C15180" s="35" t="s">
        <v>74</v>
      </c>
      <c r="D15180" s="35" t="s">
        <v>65</v>
      </c>
      <c r="E15180" s="35" t="s">
        <v>4</v>
      </c>
      <c r="F15180" s="35" t="s">
        <v>78</v>
      </c>
      <c r="G15180" s="35" t="s">
        <v>0</v>
      </c>
      <c r="H15180" s="35">
        <v>2049</v>
      </c>
      <c r="I15180" s="39">
        <v>12914772.290415458</v>
      </c>
    </row>
    <row r="15181" spans="2:9" x14ac:dyDescent="0.25">
      <c r="B15181" s="35" t="s">
        <v>68</v>
      </c>
      <c r="C15181" s="35" t="s">
        <v>74</v>
      </c>
      <c r="D15181" s="35" t="s">
        <v>65</v>
      </c>
      <c r="E15181" s="35" t="s">
        <v>4</v>
      </c>
      <c r="F15181" s="35" t="s">
        <v>78</v>
      </c>
      <c r="G15181" s="35" t="s">
        <v>0</v>
      </c>
      <c r="H15181" s="35">
        <v>2050</v>
      </c>
      <c r="I15181" s="39">
        <v>12902811.980783509</v>
      </c>
    </row>
    <row r="15182" spans="2:9" x14ac:dyDescent="0.25">
      <c r="B15182" s="35" t="s">
        <v>68</v>
      </c>
      <c r="C15182" s="35" t="s">
        <v>74</v>
      </c>
      <c r="D15182" s="35" t="s">
        <v>65</v>
      </c>
      <c r="E15182" s="35" t="s">
        <v>4</v>
      </c>
      <c r="F15182" s="35" t="s">
        <v>78</v>
      </c>
      <c r="G15182" s="35" t="s">
        <v>0</v>
      </c>
      <c r="H15182" s="35">
        <v>2051</v>
      </c>
      <c r="I15182" s="39">
        <v>12885222.372424494</v>
      </c>
    </row>
    <row r="15183" spans="2:9" x14ac:dyDescent="0.25">
      <c r="B15183" s="35" t="s">
        <v>68</v>
      </c>
      <c r="C15183" s="35" t="s">
        <v>74</v>
      </c>
      <c r="D15183" s="35" t="s">
        <v>65</v>
      </c>
      <c r="E15183" s="35" t="s">
        <v>4</v>
      </c>
      <c r="F15183" s="35" t="s">
        <v>78</v>
      </c>
      <c r="G15183" s="35" t="s">
        <v>0</v>
      </c>
      <c r="H15183" s="35">
        <v>2052</v>
      </c>
      <c r="I15183" s="39">
        <v>12862129.085895741</v>
      </c>
    </row>
    <row r="15184" spans="2:9" x14ac:dyDescent="0.25">
      <c r="B15184" s="35" t="s">
        <v>68</v>
      </c>
      <c r="C15184" s="35" t="s">
        <v>74</v>
      </c>
      <c r="D15184" s="35" t="s">
        <v>65</v>
      </c>
      <c r="E15184" s="35" t="s">
        <v>4</v>
      </c>
      <c r="F15184" s="35" t="s">
        <v>78</v>
      </c>
      <c r="G15184" s="35" t="s">
        <v>0</v>
      </c>
      <c r="H15184" s="35">
        <v>2053</v>
      </c>
      <c r="I15184" s="39">
        <v>12833114.177082017</v>
      </c>
    </row>
    <row r="15185" spans="2:9" x14ac:dyDescent="0.25">
      <c r="B15185" s="35" t="s">
        <v>68</v>
      </c>
      <c r="C15185" s="35" t="s">
        <v>74</v>
      </c>
      <c r="D15185" s="35" t="s">
        <v>65</v>
      </c>
      <c r="E15185" s="35" t="s">
        <v>4</v>
      </c>
      <c r="F15185" s="35" t="s">
        <v>78</v>
      </c>
      <c r="G15185" s="35" t="s">
        <v>0</v>
      </c>
      <c r="H15185" s="35">
        <v>2054</v>
      </c>
      <c r="I15185" s="39">
        <v>12797788.425347876</v>
      </c>
    </row>
    <row r="15186" spans="2:9" x14ac:dyDescent="0.25">
      <c r="B15186" s="35" t="s">
        <v>68</v>
      </c>
      <c r="C15186" s="35" t="s">
        <v>74</v>
      </c>
      <c r="D15186" s="35" t="s">
        <v>65</v>
      </c>
      <c r="E15186" s="35" t="s">
        <v>4</v>
      </c>
      <c r="F15186" s="35" t="s">
        <v>78</v>
      </c>
      <c r="G15186" s="35" t="s">
        <v>0</v>
      </c>
      <c r="H15186" s="35">
        <v>2055</v>
      </c>
      <c r="I15186" s="39">
        <v>12756824.652112927</v>
      </c>
    </row>
    <row r="15187" spans="2:9" x14ac:dyDescent="0.25">
      <c r="B15187" s="35" t="s">
        <v>68</v>
      </c>
      <c r="C15187" s="35" t="s">
        <v>74</v>
      </c>
      <c r="D15187" s="35" t="s">
        <v>65</v>
      </c>
      <c r="E15187" s="35" t="s">
        <v>4</v>
      </c>
      <c r="F15187" s="35" t="s">
        <v>78</v>
      </c>
      <c r="G15187" s="35" t="s">
        <v>0</v>
      </c>
      <c r="H15187" s="35">
        <v>2056</v>
      </c>
      <c r="I15187" s="39">
        <v>12710664.045379128</v>
      </c>
    </row>
    <row r="15188" spans="2:9" x14ac:dyDescent="0.25">
      <c r="B15188" s="35" t="s">
        <v>68</v>
      </c>
      <c r="C15188" s="35" t="s">
        <v>74</v>
      </c>
      <c r="D15188" s="35" t="s">
        <v>65</v>
      </c>
      <c r="E15188" s="35" t="s">
        <v>4</v>
      </c>
      <c r="F15188" s="35" t="s">
        <v>78</v>
      </c>
      <c r="G15188" s="35" t="s">
        <v>0</v>
      </c>
      <c r="H15188" s="35">
        <v>2057</v>
      </c>
      <c r="I15188" s="39">
        <v>12660394.46425868</v>
      </c>
    </row>
    <row r="15189" spans="2:9" x14ac:dyDescent="0.25">
      <c r="B15189" s="35" t="s">
        <v>68</v>
      </c>
      <c r="C15189" s="35" t="s">
        <v>74</v>
      </c>
      <c r="D15189" s="35" t="s">
        <v>65</v>
      </c>
      <c r="E15189" s="35" t="s">
        <v>4</v>
      </c>
      <c r="F15189" s="35" t="s">
        <v>78</v>
      </c>
      <c r="G15189" s="35" t="s">
        <v>0</v>
      </c>
      <c r="H15189" s="35">
        <v>2058</v>
      </c>
      <c r="I15189" s="39">
        <v>12604733.383806385</v>
      </c>
    </row>
    <row r="15190" spans="2:9" x14ac:dyDescent="0.25">
      <c r="B15190" s="35" t="s">
        <v>68</v>
      </c>
      <c r="C15190" s="35" t="s">
        <v>74</v>
      </c>
      <c r="D15190" s="35" t="s">
        <v>65</v>
      </c>
      <c r="E15190" s="35" t="s">
        <v>4</v>
      </c>
      <c r="F15190" s="35" t="s">
        <v>78</v>
      </c>
      <c r="G15190" s="35" t="s">
        <v>0</v>
      </c>
      <c r="H15190" s="35">
        <v>2059</v>
      </c>
      <c r="I15190" s="39">
        <v>12544609.408043418</v>
      </c>
    </row>
    <row r="15191" spans="2:9" x14ac:dyDescent="0.25">
      <c r="B15191" s="35" t="s">
        <v>68</v>
      </c>
      <c r="C15191" s="35" t="s">
        <v>74</v>
      </c>
      <c r="D15191" s="35" t="s">
        <v>65</v>
      </c>
      <c r="E15191" s="35" t="s">
        <v>4</v>
      </c>
      <c r="F15191" s="35" t="s">
        <v>78</v>
      </c>
      <c r="G15191" s="35" t="s">
        <v>0</v>
      </c>
      <c r="H15191" s="35">
        <v>2060</v>
      </c>
      <c r="I15191" s="39">
        <v>12480171.569569932</v>
      </c>
    </row>
    <row r="15192" spans="2:9" x14ac:dyDescent="0.25">
      <c r="B15192" s="35" t="s">
        <v>68</v>
      </c>
      <c r="C15192" s="35" t="s">
        <v>74</v>
      </c>
      <c r="D15192" s="35" t="s">
        <v>65</v>
      </c>
      <c r="E15192" s="35" t="s">
        <v>4</v>
      </c>
      <c r="F15192" s="35" t="s">
        <v>77</v>
      </c>
      <c r="G15192" s="35" t="s">
        <v>0</v>
      </c>
      <c r="H15192" s="35">
        <v>2000</v>
      </c>
      <c r="I15192" s="39">
        <f t="array" ref="I15192:I15252">TRANSPOSE([3]PopRurAtivaH!$B$96:$BJ$96)</f>
        <v>0</v>
      </c>
    </row>
    <row r="15193" spans="2:9" x14ac:dyDescent="0.25">
      <c r="B15193" s="35" t="s">
        <v>68</v>
      </c>
      <c r="C15193" s="35" t="s">
        <v>74</v>
      </c>
      <c r="D15193" s="35" t="s">
        <v>65</v>
      </c>
      <c r="E15193" s="35" t="s">
        <v>4</v>
      </c>
      <c r="F15193" s="35" t="s">
        <v>77</v>
      </c>
      <c r="G15193" s="35" t="s">
        <v>0</v>
      </c>
      <c r="H15193" s="35">
        <v>2001</v>
      </c>
      <c r="I15193" s="39">
        <v>0</v>
      </c>
    </row>
    <row r="15194" spans="2:9" x14ac:dyDescent="0.25">
      <c r="B15194" s="35" t="s">
        <v>68</v>
      </c>
      <c r="C15194" s="35" t="s">
        <v>74</v>
      </c>
      <c r="D15194" s="35" t="s">
        <v>65</v>
      </c>
      <c r="E15194" s="35" t="s">
        <v>4</v>
      </c>
      <c r="F15194" s="35" t="s">
        <v>77</v>
      </c>
      <c r="G15194" s="35" t="s">
        <v>0</v>
      </c>
      <c r="H15194" s="35">
        <v>2002</v>
      </c>
      <c r="I15194" s="39">
        <v>0</v>
      </c>
    </row>
    <row r="15195" spans="2:9" x14ac:dyDescent="0.25">
      <c r="B15195" s="35" t="s">
        <v>68</v>
      </c>
      <c r="C15195" s="35" t="s">
        <v>74</v>
      </c>
      <c r="D15195" s="35" t="s">
        <v>65</v>
      </c>
      <c r="E15195" s="35" t="s">
        <v>4</v>
      </c>
      <c r="F15195" s="35" t="s">
        <v>77</v>
      </c>
      <c r="G15195" s="35" t="s">
        <v>0</v>
      </c>
      <c r="H15195" s="35">
        <v>2003</v>
      </c>
      <c r="I15195" s="39">
        <v>0</v>
      </c>
    </row>
    <row r="15196" spans="2:9" x14ac:dyDescent="0.25">
      <c r="B15196" s="35" t="s">
        <v>68</v>
      </c>
      <c r="C15196" s="35" t="s">
        <v>74</v>
      </c>
      <c r="D15196" s="35" t="s">
        <v>65</v>
      </c>
      <c r="E15196" s="35" t="s">
        <v>4</v>
      </c>
      <c r="F15196" s="35" t="s">
        <v>77</v>
      </c>
      <c r="G15196" s="35" t="s">
        <v>0</v>
      </c>
      <c r="H15196" s="35">
        <v>2004</v>
      </c>
      <c r="I15196" s="39">
        <v>0</v>
      </c>
    </row>
    <row r="15197" spans="2:9" x14ac:dyDescent="0.25">
      <c r="B15197" s="35" t="s">
        <v>68</v>
      </c>
      <c r="C15197" s="35" t="s">
        <v>74</v>
      </c>
      <c r="D15197" s="35" t="s">
        <v>65</v>
      </c>
      <c r="E15197" s="35" t="s">
        <v>4</v>
      </c>
      <c r="F15197" s="35" t="s">
        <v>77</v>
      </c>
      <c r="G15197" s="35" t="s">
        <v>0</v>
      </c>
      <c r="H15197" s="35">
        <v>2005</v>
      </c>
      <c r="I15197" s="39">
        <v>0</v>
      </c>
    </row>
    <row r="15198" spans="2:9" x14ac:dyDescent="0.25">
      <c r="B15198" s="35" t="s">
        <v>68</v>
      </c>
      <c r="C15198" s="35" t="s">
        <v>74</v>
      </c>
      <c r="D15198" s="35" t="s">
        <v>65</v>
      </c>
      <c r="E15198" s="35" t="s">
        <v>4</v>
      </c>
      <c r="F15198" s="35" t="s">
        <v>77</v>
      </c>
      <c r="G15198" s="35" t="s">
        <v>0</v>
      </c>
      <c r="H15198" s="35">
        <v>2006</v>
      </c>
      <c r="I15198" s="39">
        <v>0</v>
      </c>
    </row>
    <row r="15199" spans="2:9" x14ac:dyDescent="0.25">
      <c r="B15199" s="35" t="s">
        <v>68</v>
      </c>
      <c r="C15199" s="35" t="s">
        <v>74</v>
      </c>
      <c r="D15199" s="35" t="s">
        <v>65</v>
      </c>
      <c r="E15199" s="35" t="s">
        <v>4</v>
      </c>
      <c r="F15199" s="35" t="s">
        <v>77</v>
      </c>
      <c r="G15199" s="35" t="s">
        <v>0</v>
      </c>
      <c r="H15199" s="35">
        <v>2007</v>
      </c>
      <c r="I15199" s="39">
        <v>0</v>
      </c>
    </row>
    <row r="15200" spans="2:9" x14ac:dyDescent="0.25">
      <c r="B15200" s="35" t="s">
        <v>68</v>
      </c>
      <c r="C15200" s="35" t="s">
        <v>74</v>
      </c>
      <c r="D15200" s="35" t="s">
        <v>65</v>
      </c>
      <c r="E15200" s="35" t="s">
        <v>4</v>
      </c>
      <c r="F15200" s="35" t="s">
        <v>77</v>
      </c>
      <c r="G15200" s="35" t="s">
        <v>0</v>
      </c>
      <c r="H15200" s="35">
        <v>2008</v>
      </c>
      <c r="I15200" s="39">
        <v>0</v>
      </c>
    </row>
    <row r="15201" spans="2:9" x14ac:dyDescent="0.25">
      <c r="B15201" s="35" t="s">
        <v>68</v>
      </c>
      <c r="C15201" s="35" t="s">
        <v>74</v>
      </c>
      <c r="D15201" s="35" t="s">
        <v>65</v>
      </c>
      <c r="E15201" s="35" t="s">
        <v>4</v>
      </c>
      <c r="F15201" s="35" t="s">
        <v>77</v>
      </c>
      <c r="G15201" s="35" t="s">
        <v>0</v>
      </c>
      <c r="H15201" s="35">
        <v>2009</v>
      </c>
      <c r="I15201" s="39">
        <v>0</v>
      </c>
    </row>
    <row r="15202" spans="2:9" x14ac:dyDescent="0.25">
      <c r="B15202" s="35" t="s">
        <v>68</v>
      </c>
      <c r="C15202" s="35" t="s">
        <v>74</v>
      </c>
      <c r="D15202" s="35" t="s">
        <v>65</v>
      </c>
      <c r="E15202" s="35" t="s">
        <v>4</v>
      </c>
      <c r="F15202" s="35" t="s">
        <v>77</v>
      </c>
      <c r="G15202" s="35" t="s">
        <v>0</v>
      </c>
      <c r="H15202" s="35">
        <v>2010</v>
      </c>
      <c r="I15202" s="39">
        <v>0</v>
      </c>
    </row>
    <row r="15203" spans="2:9" x14ac:dyDescent="0.25">
      <c r="B15203" s="35" t="s">
        <v>68</v>
      </c>
      <c r="C15203" s="35" t="s">
        <v>74</v>
      </c>
      <c r="D15203" s="35" t="s">
        <v>65</v>
      </c>
      <c r="E15203" s="35" t="s">
        <v>4</v>
      </c>
      <c r="F15203" s="35" t="s">
        <v>77</v>
      </c>
      <c r="G15203" s="35" t="s">
        <v>0</v>
      </c>
      <c r="H15203" s="35">
        <v>2011</v>
      </c>
      <c r="I15203" s="39">
        <v>9910180.2667676508</v>
      </c>
    </row>
    <row r="15204" spans="2:9" x14ac:dyDescent="0.25">
      <c r="B15204" s="35" t="s">
        <v>68</v>
      </c>
      <c r="C15204" s="35" t="s">
        <v>74</v>
      </c>
      <c r="D15204" s="35" t="s">
        <v>65</v>
      </c>
      <c r="E15204" s="35" t="s">
        <v>4</v>
      </c>
      <c r="F15204" s="35" t="s">
        <v>77</v>
      </c>
      <c r="G15204" s="35" t="s">
        <v>0</v>
      </c>
      <c r="H15204" s="35">
        <v>2012</v>
      </c>
      <c r="I15204" s="39">
        <v>9497222.995000707</v>
      </c>
    </row>
    <row r="15205" spans="2:9" x14ac:dyDescent="0.25">
      <c r="B15205" s="35" t="s">
        <v>68</v>
      </c>
      <c r="C15205" s="35" t="s">
        <v>74</v>
      </c>
      <c r="D15205" s="35" t="s">
        <v>65</v>
      </c>
      <c r="E15205" s="35" t="s">
        <v>4</v>
      </c>
      <c r="F15205" s="35" t="s">
        <v>77</v>
      </c>
      <c r="G15205" s="35" t="s">
        <v>0</v>
      </c>
      <c r="H15205" s="35">
        <v>2013</v>
      </c>
      <c r="I15205" s="39">
        <v>9405411.4262742233</v>
      </c>
    </row>
    <row r="15206" spans="2:9" x14ac:dyDescent="0.25">
      <c r="B15206" s="35" t="s">
        <v>68</v>
      </c>
      <c r="C15206" s="35" t="s">
        <v>74</v>
      </c>
      <c r="D15206" s="35" t="s">
        <v>65</v>
      </c>
      <c r="E15206" s="35" t="s">
        <v>4</v>
      </c>
      <c r="F15206" s="35" t="s">
        <v>77</v>
      </c>
      <c r="G15206" s="35" t="s">
        <v>0</v>
      </c>
      <c r="H15206" s="35">
        <v>2014</v>
      </c>
      <c r="I15206" s="39">
        <v>9470634.809289448</v>
      </c>
    </row>
    <row r="15207" spans="2:9" x14ac:dyDescent="0.25">
      <c r="B15207" s="35" t="s">
        <v>68</v>
      </c>
      <c r="C15207" s="35" t="s">
        <v>74</v>
      </c>
      <c r="D15207" s="35" t="s">
        <v>65</v>
      </c>
      <c r="E15207" s="35" t="s">
        <v>4</v>
      </c>
      <c r="F15207" s="35" t="s">
        <v>77</v>
      </c>
      <c r="G15207" s="35" t="s">
        <v>0</v>
      </c>
      <c r="H15207" s="35">
        <v>2015</v>
      </c>
      <c r="I15207" s="39">
        <v>9633433.6365880296</v>
      </c>
    </row>
    <row r="15208" spans="2:9" x14ac:dyDescent="0.25">
      <c r="B15208" s="35" t="s">
        <v>68</v>
      </c>
      <c r="C15208" s="35" t="s">
        <v>74</v>
      </c>
      <c r="D15208" s="35" t="s">
        <v>65</v>
      </c>
      <c r="E15208" s="35" t="s">
        <v>4</v>
      </c>
      <c r="F15208" s="35" t="s">
        <v>77</v>
      </c>
      <c r="G15208" s="35" t="s">
        <v>0</v>
      </c>
      <c r="H15208" s="35">
        <v>2016</v>
      </c>
      <c r="I15208" s="39">
        <v>9794898.9063692074</v>
      </c>
    </row>
    <row r="15209" spans="2:9" x14ac:dyDescent="0.25">
      <c r="B15209" s="35" t="s">
        <v>68</v>
      </c>
      <c r="C15209" s="35" t="s">
        <v>74</v>
      </c>
      <c r="D15209" s="35" t="s">
        <v>65</v>
      </c>
      <c r="E15209" s="35" t="s">
        <v>4</v>
      </c>
      <c r="F15209" s="35" t="s">
        <v>77</v>
      </c>
      <c r="G15209" s="35" t="s">
        <v>0</v>
      </c>
      <c r="H15209" s="35">
        <v>2017</v>
      </c>
      <c r="I15209" s="39">
        <v>9956605.3264220972</v>
      </c>
    </row>
    <row r="15210" spans="2:9" x14ac:dyDescent="0.25">
      <c r="B15210" s="35" t="s">
        <v>68</v>
      </c>
      <c r="C15210" s="35" t="s">
        <v>74</v>
      </c>
      <c r="D15210" s="35" t="s">
        <v>65</v>
      </c>
      <c r="E15210" s="35" t="s">
        <v>4</v>
      </c>
      <c r="F15210" s="35" t="s">
        <v>77</v>
      </c>
      <c r="G15210" s="35" t="s">
        <v>0</v>
      </c>
      <c r="H15210" s="35">
        <v>2018</v>
      </c>
      <c r="I15210" s="39">
        <v>10115523.113226272</v>
      </c>
    </row>
    <row r="15211" spans="2:9" x14ac:dyDescent="0.25">
      <c r="B15211" s="35" t="s">
        <v>68</v>
      </c>
      <c r="C15211" s="35" t="s">
        <v>74</v>
      </c>
      <c r="D15211" s="35" t="s">
        <v>65</v>
      </c>
      <c r="E15211" s="35" t="s">
        <v>4</v>
      </c>
      <c r="F15211" s="35" t="s">
        <v>77</v>
      </c>
      <c r="G15211" s="35" t="s">
        <v>0</v>
      </c>
      <c r="H15211" s="35">
        <v>2019</v>
      </c>
      <c r="I15211" s="39">
        <v>10271378.958908428</v>
      </c>
    </row>
    <row r="15212" spans="2:9" x14ac:dyDescent="0.25">
      <c r="B15212" s="35" t="s">
        <v>68</v>
      </c>
      <c r="C15212" s="35" t="s">
        <v>74</v>
      </c>
      <c r="D15212" s="35" t="s">
        <v>65</v>
      </c>
      <c r="E15212" s="35" t="s">
        <v>4</v>
      </c>
      <c r="F15212" s="35" t="s">
        <v>77</v>
      </c>
      <c r="G15212" s="35" t="s">
        <v>0</v>
      </c>
      <c r="H15212" s="35">
        <v>2020</v>
      </c>
      <c r="I15212" s="39">
        <v>10423957.143248219</v>
      </c>
    </row>
    <row r="15213" spans="2:9" x14ac:dyDescent="0.25">
      <c r="B15213" s="35" t="s">
        <v>68</v>
      </c>
      <c r="C15213" s="35" t="s">
        <v>74</v>
      </c>
      <c r="D15213" s="35" t="s">
        <v>65</v>
      </c>
      <c r="E15213" s="35" t="s">
        <v>4</v>
      </c>
      <c r="F15213" s="35" t="s">
        <v>77</v>
      </c>
      <c r="G15213" s="35" t="s">
        <v>0</v>
      </c>
      <c r="H15213" s="35">
        <v>2021</v>
      </c>
      <c r="I15213" s="39">
        <v>10572025.646283586</v>
      </c>
    </row>
    <row r="15214" spans="2:9" x14ac:dyDescent="0.25">
      <c r="B15214" s="35" t="s">
        <v>68</v>
      </c>
      <c r="C15214" s="35" t="s">
        <v>74</v>
      </c>
      <c r="D15214" s="35" t="s">
        <v>65</v>
      </c>
      <c r="E15214" s="35" t="s">
        <v>4</v>
      </c>
      <c r="F15214" s="35" t="s">
        <v>77</v>
      </c>
      <c r="G15214" s="35" t="s">
        <v>0</v>
      </c>
      <c r="H15214" s="35">
        <v>2022</v>
      </c>
      <c r="I15214" s="39">
        <v>10716183.443020293</v>
      </c>
    </row>
    <row r="15215" spans="2:9" x14ac:dyDescent="0.25">
      <c r="B15215" s="35" t="s">
        <v>68</v>
      </c>
      <c r="C15215" s="35" t="s">
        <v>74</v>
      </c>
      <c r="D15215" s="35" t="s">
        <v>65</v>
      </c>
      <c r="E15215" s="35" t="s">
        <v>4</v>
      </c>
      <c r="F15215" s="35" t="s">
        <v>77</v>
      </c>
      <c r="G15215" s="35" t="s">
        <v>0</v>
      </c>
      <c r="H15215" s="35">
        <v>2023</v>
      </c>
      <c r="I15215" s="39">
        <v>10855027.435176691</v>
      </c>
    </row>
    <row r="15216" spans="2:9" x14ac:dyDescent="0.25">
      <c r="B15216" s="35" t="s">
        <v>68</v>
      </c>
      <c r="C15216" s="35" t="s">
        <v>74</v>
      </c>
      <c r="D15216" s="35" t="s">
        <v>65</v>
      </c>
      <c r="E15216" s="35" t="s">
        <v>4</v>
      </c>
      <c r="F15216" s="35" t="s">
        <v>77</v>
      </c>
      <c r="G15216" s="35" t="s">
        <v>0</v>
      </c>
      <c r="H15216" s="35">
        <v>2024</v>
      </c>
      <c r="I15216" s="39">
        <v>10989160.360923741</v>
      </c>
    </row>
    <row r="15217" spans="2:9" x14ac:dyDescent="0.25">
      <c r="B15217" s="35" t="s">
        <v>68</v>
      </c>
      <c r="C15217" s="35" t="s">
        <v>74</v>
      </c>
      <c r="D15217" s="35" t="s">
        <v>65</v>
      </c>
      <c r="E15217" s="35" t="s">
        <v>4</v>
      </c>
      <c r="F15217" s="35" t="s">
        <v>77</v>
      </c>
      <c r="G15217" s="35" t="s">
        <v>0</v>
      </c>
      <c r="H15217" s="35">
        <v>2025</v>
      </c>
      <c r="I15217" s="39">
        <v>11118498.965123728</v>
      </c>
    </row>
    <row r="15218" spans="2:9" x14ac:dyDescent="0.25">
      <c r="B15218" s="35" t="s">
        <v>68</v>
      </c>
      <c r="C15218" s="35" t="s">
        <v>74</v>
      </c>
      <c r="D15218" s="35" t="s">
        <v>65</v>
      </c>
      <c r="E15218" s="35" t="s">
        <v>4</v>
      </c>
      <c r="F15218" s="35" t="s">
        <v>77</v>
      </c>
      <c r="G15218" s="35" t="s">
        <v>0</v>
      </c>
      <c r="H15218" s="35">
        <v>2026</v>
      </c>
      <c r="I15218" s="39">
        <v>11243268.764979897</v>
      </c>
    </row>
    <row r="15219" spans="2:9" x14ac:dyDescent="0.25">
      <c r="B15219" s="35" t="s">
        <v>68</v>
      </c>
      <c r="C15219" s="35" t="s">
        <v>74</v>
      </c>
      <c r="D15219" s="35" t="s">
        <v>65</v>
      </c>
      <c r="E15219" s="35" t="s">
        <v>4</v>
      </c>
      <c r="F15219" s="35" t="s">
        <v>77</v>
      </c>
      <c r="G15219" s="35" t="s">
        <v>0</v>
      </c>
      <c r="H15219" s="35">
        <v>2027</v>
      </c>
      <c r="I15219" s="39">
        <v>11362343.630344436</v>
      </c>
    </row>
    <row r="15220" spans="2:9" x14ac:dyDescent="0.25">
      <c r="B15220" s="35" t="s">
        <v>68</v>
      </c>
      <c r="C15220" s="35" t="s">
        <v>74</v>
      </c>
      <c r="D15220" s="35" t="s">
        <v>65</v>
      </c>
      <c r="E15220" s="35" t="s">
        <v>4</v>
      </c>
      <c r="F15220" s="35" t="s">
        <v>77</v>
      </c>
      <c r="G15220" s="35" t="s">
        <v>0</v>
      </c>
      <c r="H15220" s="35">
        <v>2028</v>
      </c>
      <c r="I15220" s="39">
        <v>11476487.247731032</v>
      </c>
    </row>
    <row r="15221" spans="2:9" x14ac:dyDescent="0.25">
      <c r="B15221" s="35" t="s">
        <v>68</v>
      </c>
      <c r="C15221" s="35" t="s">
        <v>74</v>
      </c>
      <c r="D15221" s="35" t="s">
        <v>65</v>
      </c>
      <c r="E15221" s="35" t="s">
        <v>4</v>
      </c>
      <c r="F15221" s="35" t="s">
        <v>77</v>
      </c>
      <c r="G15221" s="35" t="s">
        <v>0</v>
      </c>
      <c r="H15221" s="35">
        <v>2029</v>
      </c>
      <c r="I15221" s="39">
        <v>11585376.375720335</v>
      </c>
    </row>
    <row r="15222" spans="2:9" x14ac:dyDescent="0.25">
      <c r="B15222" s="35" t="s">
        <v>68</v>
      </c>
      <c r="C15222" s="35" t="s">
        <v>74</v>
      </c>
      <c r="D15222" s="35" t="s">
        <v>65</v>
      </c>
      <c r="E15222" s="35" t="s">
        <v>4</v>
      </c>
      <c r="F15222" s="35" t="s">
        <v>77</v>
      </c>
      <c r="G15222" s="35" t="s">
        <v>0</v>
      </c>
      <c r="H15222" s="35">
        <v>2030</v>
      </c>
      <c r="I15222" s="39">
        <v>11688722.294631373</v>
      </c>
    </row>
    <row r="15223" spans="2:9" x14ac:dyDescent="0.25">
      <c r="B15223" s="35" t="s">
        <v>68</v>
      </c>
      <c r="C15223" s="35" t="s">
        <v>74</v>
      </c>
      <c r="D15223" s="35" t="s">
        <v>65</v>
      </c>
      <c r="E15223" s="35" t="s">
        <v>4</v>
      </c>
      <c r="F15223" s="35" t="s">
        <v>77</v>
      </c>
      <c r="G15223" s="35" t="s">
        <v>0</v>
      </c>
      <c r="H15223" s="35">
        <v>2031</v>
      </c>
      <c r="I15223" s="39">
        <v>11785733.133350844</v>
      </c>
    </row>
    <row r="15224" spans="2:9" x14ac:dyDescent="0.25">
      <c r="B15224" s="35" t="s">
        <v>68</v>
      </c>
      <c r="C15224" s="35" t="s">
        <v>74</v>
      </c>
      <c r="D15224" s="35" t="s">
        <v>65</v>
      </c>
      <c r="E15224" s="35" t="s">
        <v>4</v>
      </c>
      <c r="F15224" s="35" t="s">
        <v>77</v>
      </c>
      <c r="G15224" s="35" t="s">
        <v>0</v>
      </c>
      <c r="H15224" s="35">
        <v>2032</v>
      </c>
      <c r="I15224" s="39">
        <v>11877205.322850188</v>
      </c>
    </row>
    <row r="15225" spans="2:9" x14ac:dyDescent="0.25">
      <c r="B15225" s="35" t="s">
        <v>68</v>
      </c>
      <c r="C15225" s="35" t="s">
        <v>74</v>
      </c>
      <c r="D15225" s="35" t="s">
        <v>65</v>
      </c>
      <c r="E15225" s="35" t="s">
        <v>4</v>
      </c>
      <c r="F15225" s="35" t="s">
        <v>77</v>
      </c>
      <c r="G15225" s="35" t="s">
        <v>0</v>
      </c>
      <c r="H15225" s="35">
        <v>2033</v>
      </c>
      <c r="I15225" s="39">
        <v>11962879.706964243</v>
      </c>
    </row>
    <row r="15226" spans="2:9" x14ac:dyDescent="0.25">
      <c r="B15226" s="35" t="s">
        <v>68</v>
      </c>
      <c r="C15226" s="35" t="s">
        <v>74</v>
      </c>
      <c r="D15226" s="35" t="s">
        <v>65</v>
      </c>
      <c r="E15226" s="35" t="s">
        <v>4</v>
      </c>
      <c r="F15226" s="35" t="s">
        <v>77</v>
      </c>
      <c r="G15226" s="35" t="s">
        <v>0</v>
      </c>
      <c r="H15226" s="35">
        <v>2034</v>
      </c>
      <c r="I15226" s="39">
        <v>12043497.126342157</v>
      </c>
    </row>
    <row r="15227" spans="2:9" x14ac:dyDescent="0.25">
      <c r="B15227" s="35" t="s">
        <v>68</v>
      </c>
      <c r="C15227" s="35" t="s">
        <v>74</v>
      </c>
      <c r="D15227" s="35" t="s">
        <v>65</v>
      </c>
      <c r="E15227" s="35" t="s">
        <v>4</v>
      </c>
      <c r="F15227" s="35" t="s">
        <v>77</v>
      </c>
      <c r="G15227" s="35" t="s">
        <v>0</v>
      </c>
      <c r="H15227" s="35">
        <v>2035</v>
      </c>
      <c r="I15227" s="39">
        <v>12118753.212253366</v>
      </c>
    </row>
    <row r="15228" spans="2:9" x14ac:dyDescent="0.25">
      <c r="B15228" s="35" t="s">
        <v>68</v>
      </c>
      <c r="C15228" s="35" t="s">
        <v>74</v>
      </c>
      <c r="D15228" s="35" t="s">
        <v>65</v>
      </c>
      <c r="E15228" s="35" t="s">
        <v>4</v>
      </c>
      <c r="F15228" s="35" t="s">
        <v>77</v>
      </c>
      <c r="G15228" s="35" t="s">
        <v>0</v>
      </c>
      <c r="H15228" s="35">
        <v>2036</v>
      </c>
      <c r="I15228" s="39">
        <v>12189006.331171844</v>
      </c>
    </row>
    <row r="15229" spans="2:9" x14ac:dyDescent="0.25">
      <c r="B15229" s="35" t="s">
        <v>68</v>
      </c>
      <c r="C15229" s="35" t="s">
        <v>74</v>
      </c>
      <c r="D15229" s="35" t="s">
        <v>65</v>
      </c>
      <c r="E15229" s="35" t="s">
        <v>4</v>
      </c>
      <c r="F15229" s="35" t="s">
        <v>77</v>
      </c>
      <c r="G15229" s="35" t="s">
        <v>0</v>
      </c>
      <c r="H15229" s="35">
        <v>2037</v>
      </c>
      <c r="I15229" s="39">
        <v>12254798.696508788</v>
      </c>
    </row>
    <row r="15230" spans="2:9" x14ac:dyDescent="0.25">
      <c r="B15230" s="35" t="s">
        <v>68</v>
      </c>
      <c r="C15230" s="35" t="s">
        <v>74</v>
      </c>
      <c r="D15230" s="35" t="s">
        <v>65</v>
      </c>
      <c r="E15230" s="35" t="s">
        <v>4</v>
      </c>
      <c r="F15230" s="35" t="s">
        <v>77</v>
      </c>
      <c r="G15230" s="35" t="s">
        <v>0</v>
      </c>
      <c r="H15230" s="35">
        <v>2038</v>
      </c>
      <c r="I15230" s="39">
        <v>12315279.151273938</v>
      </c>
    </row>
    <row r="15231" spans="2:9" x14ac:dyDescent="0.25">
      <c r="B15231" s="35" t="s">
        <v>68</v>
      </c>
      <c r="C15231" s="35" t="s">
        <v>74</v>
      </c>
      <c r="D15231" s="35" t="s">
        <v>65</v>
      </c>
      <c r="E15231" s="35" t="s">
        <v>4</v>
      </c>
      <c r="F15231" s="35" t="s">
        <v>77</v>
      </c>
      <c r="G15231" s="35" t="s">
        <v>0</v>
      </c>
      <c r="H15231" s="35">
        <v>2039</v>
      </c>
      <c r="I15231" s="39">
        <v>12369243.531615756</v>
      </c>
    </row>
    <row r="15232" spans="2:9" x14ac:dyDescent="0.25">
      <c r="B15232" s="35" t="s">
        <v>68</v>
      </c>
      <c r="C15232" s="35" t="s">
        <v>74</v>
      </c>
      <c r="D15232" s="35" t="s">
        <v>65</v>
      </c>
      <c r="E15232" s="35" t="s">
        <v>4</v>
      </c>
      <c r="F15232" s="35" t="s">
        <v>77</v>
      </c>
      <c r="G15232" s="35" t="s">
        <v>0</v>
      </c>
      <c r="H15232" s="35">
        <v>2040</v>
      </c>
      <c r="I15232" s="39">
        <v>12416498.033107994</v>
      </c>
    </row>
    <row r="15233" spans="2:9" x14ac:dyDescent="0.25">
      <c r="B15233" s="35" t="s">
        <v>68</v>
      </c>
      <c r="C15233" s="35" t="s">
        <v>74</v>
      </c>
      <c r="D15233" s="35" t="s">
        <v>65</v>
      </c>
      <c r="E15233" s="35" t="s">
        <v>4</v>
      </c>
      <c r="F15233" s="35" t="s">
        <v>77</v>
      </c>
      <c r="G15233" s="35" t="s">
        <v>0</v>
      </c>
      <c r="H15233" s="35">
        <v>2041</v>
      </c>
      <c r="I15233" s="39">
        <v>12456688.219176095</v>
      </c>
    </row>
    <row r="15234" spans="2:9" x14ac:dyDescent="0.25">
      <c r="B15234" s="35" t="s">
        <v>68</v>
      </c>
      <c r="C15234" s="35" t="s">
        <v>74</v>
      </c>
      <c r="D15234" s="35" t="s">
        <v>65</v>
      </c>
      <c r="E15234" s="35" t="s">
        <v>4</v>
      </c>
      <c r="F15234" s="35" t="s">
        <v>77</v>
      </c>
      <c r="G15234" s="35" t="s">
        <v>0</v>
      </c>
      <c r="H15234" s="35">
        <v>2042</v>
      </c>
      <c r="I15234" s="39">
        <v>12490219.477349609</v>
      </c>
    </row>
    <row r="15235" spans="2:9" x14ac:dyDescent="0.25">
      <c r="B15235" s="35" t="s">
        <v>68</v>
      </c>
      <c r="C15235" s="35" t="s">
        <v>74</v>
      </c>
      <c r="D15235" s="35" t="s">
        <v>65</v>
      </c>
      <c r="E15235" s="35" t="s">
        <v>4</v>
      </c>
      <c r="F15235" s="35" t="s">
        <v>77</v>
      </c>
      <c r="G15235" s="35" t="s">
        <v>0</v>
      </c>
      <c r="H15235" s="35">
        <v>2043</v>
      </c>
      <c r="I15235" s="39">
        <v>12518306.852671482</v>
      </c>
    </row>
    <row r="15236" spans="2:9" x14ac:dyDescent="0.25">
      <c r="B15236" s="35" t="s">
        <v>68</v>
      </c>
      <c r="C15236" s="35" t="s">
        <v>74</v>
      </c>
      <c r="D15236" s="35" t="s">
        <v>65</v>
      </c>
      <c r="E15236" s="35" t="s">
        <v>4</v>
      </c>
      <c r="F15236" s="35" t="s">
        <v>77</v>
      </c>
      <c r="G15236" s="35" t="s">
        <v>0</v>
      </c>
      <c r="H15236" s="35">
        <v>2044</v>
      </c>
      <c r="I15236" s="39">
        <v>12541048.340250097</v>
      </c>
    </row>
    <row r="15237" spans="2:9" x14ac:dyDescent="0.25">
      <c r="B15237" s="35" t="s">
        <v>68</v>
      </c>
      <c r="C15237" s="35" t="s">
        <v>74</v>
      </c>
      <c r="D15237" s="35" t="s">
        <v>65</v>
      </c>
      <c r="E15237" s="35" t="s">
        <v>4</v>
      </c>
      <c r="F15237" s="35" t="s">
        <v>77</v>
      </c>
      <c r="G15237" s="35" t="s">
        <v>0</v>
      </c>
      <c r="H15237" s="35">
        <v>2045</v>
      </c>
      <c r="I15237" s="39">
        <v>12558920.147007843</v>
      </c>
    </row>
    <row r="15238" spans="2:9" x14ac:dyDescent="0.25">
      <c r="B15238" s="35" t="s">
        <v>68</v>
      </c>
      <c r="C15238" s="35" t="s">
        <v>74</v>
      </c>
      <c r="D15238" s="35" t="s">
        <v>65</v>
      </c>
      <c r="E15238" s="35" t="s">
        <v>4</v>
      </c>
      <c r="F15238" s="35" t="s">
        <v>77</v>
      </c>
      <c r="G15238" s="35" t="s">
        <v>0</v>
      </c>
      <c r="H15238" s="35">
        <v>2046</v>
      </c>
      <c r="I15238" s="39">
        <v>12571198.343934929</v>
      </c>
    </row>
    <row r="15239" spans="2:9" x14ac:dyDescent="0.25">
      <c r="B15239" s="35" t="s">
        <v>68</v>
      </c>
      <c r="C15239" s="35" t="s">
        <v>74</v>
      </c>
      <c r="D15239" s="35" t="s">
        <v>65</v>
      </c>
      <c r="E15239" s="35" t="s">
        <v>4</v>
      </c>
      <c r="F15239" s="35" t="s">
        <v>77</v>
      </c>
      <c r="G15239" s="35" t="s">
        <v>0</v>
      </c>
      <c r="H15239" s="35">
        <v>2047</v>
      </c>
      <c r="I15239" s="39">
        <v>12577675.41702522</v>
      </c>
    </row>
    <row r="15240" spans="2:9" x14ac:dyDescent="0.25">
      <c r="B15240" s="35" t="s">
        <v>68</v>
      </c>
      <c r="C15240" s="35" t="s">
        <v>74</v>
      </c>
      <c r="D15240" s="35" t="s">
        <v>65</v>
      </c>
      <c r="E15240" s="35" t="s">
        <v>4</v>
      </c>
      <c r="F15240" s="35" t="s">
        <v>77</v>
      </c>
      <c r="G15240" s="35" t="s">
        <v>0</v>
      </c>
      <c r="H15240" s="35">
        <v>2048</v>
      </c>
      <c r="I15240" s="39">
        <v>12579417.465270229</v>
      </c>
    </row>
    <row r="15241" spans="2:9" x14ac:dyDescent="0.25">
      <c r="B15241" s="35" t="s">
        <v>68</v>
      </c>
      <c r="C15241" s="35" t="s">
        <v>74</v>
      </c>
      <c r="D15241" s="35" t="s">
        <v>65</v>
      </c>
      <c r="E15241" s="35" t="s">
        <v>4</v>
      </c>
      <c r="F15241" s="35" t="s">
        <v>77</v>
      </c>
      <c r="G15241" s="35" t="s">
        <v>0</v>
      </c>
      <c r="H15241" s="35">
        <v>2049</v>
      </c>
      <c r="I15241" s="39">
        <v>12576115.280392399</v>
      </c>
    </row>
    <row r="15242" spans="2:9" x14ac:dyDescent="0.25">
      <c r="B15242" s="35" t="s">
        <v>68</v>
      </c>
      <c r="C15242" s="35" t="s">
        <v>74</v>
      </c>
      <c r="D15242" s="35" t="s">
        <v>65</v>
      </c>
      <c r="E15242" s="35" t="s">
        <v>4</v>
      </c>
      <c r="F15242" s="35" t="s">
        <v>77</v>
      </c>
      <c r="G15242" s="35" t="s">
        <v>0</v>
      </c>
      <c r="H15242" s="35">
        <v>2050</v>
      </c>
      <c r="I15242" s="39">
        <v>12567554.16757674</v>
      </c>
    </row>
    <row r="15243" spans="2:9" x14ac:dyDescent="0.25">
      <c r="B15243" s="35" t="s">
        <v>68</v>
      </c>
      <c r="C15243" s="35" t="s">
        <v>74</v>
      </c>
      <c r="D15243" s="35" t="s">
        <v>65</v>
      </c>
      <c r="E15243" s="35" t="s">
        <v>4</v>
      </c>
      <c r="F15243" s="35" t="s">
        <v>77</v>
      </c>
      <c r="G15243" s="35" t="s">
        <v>0</v>
      </c>
      <c r="H15243" s="35">
        <v>2051</v>
      </c>
      <c r="I15243" s="39">
        <v>12553501.853380181</v>
      </c>
    </row>
    <row r="15244" spans="2:9" x14ac:dyDescent="0.25">
      <c r="B15244" s="35" t="s">
        <v>68</v>
      </c>
      <c r="C15244" s="35" t="s">
        <v>74</v>
      </c>
      <c r="D15244" s="35" t="s">
        <v>65</v>
      </c>
      <c r="E15244" s="35" t="s">
        <v>4</v>
      </c>
      <c r="F15244" s="35" t="s">
        <v>77</v>
      </c>
      <c r="G15244" s="35" t="s">
        <v>0</v>
      </c>
      <c r="H15244" s="35">
        <v>2052</v>
      </c>
      <c r="I15244" s="39">
        <v>12534051.61924096</v>
      </c>
    </row>
    <row r="15245" spans="2:9" x14ac:dyDescent="0.25">
      <c r="B15245" s="35" t="s">
        <v>68</v>
      </c>
      <c r="C15245" s="35" t="s">
        <v>74</v>
      </c>
      <c r="D15245" s="35" t="s">
        <v>65</v>
      </c>
      <c r="E15245" s="35" t="s">
        <v>4</v>
      </c>
      <c r="F15245" s="35" t="s">
        <v>77</v>
      </c>
      <c r="G15245" s="35" t="s">
        <v>0</v>
      </c>
      <c r="H15245" s="35">
        <v>2053</v>
      </c>
      <c r="I15245" s="39">
        <v>12508755.350847432</v>
      </c>
    </row>
    <row r="15246" spans="2:9" x14ac:dyDescent="0.25">
      <c r="B15246" s="35" t="s">
        <v>68</v>
      </c>
      <c r="C15246" s="35" t="s">
        <v>74</v>
      </c>
      <c r="D15246" s="35" t="s">
        <v>65</v>
      </c>
      <c r="E15246" s="35" t="s">
        <v>4</v>
      </c>
      <c r="F15246" s="35" t="s">
        <v>77</v>
      </c>
      <c r="G15246" s="35" t="s">
        <v>0</v>
      </c>
      <c r="H15246" s="35">
        <v>2054</v>
      </c>
      <c r="I15246" s="39">
        <v>12477207.861060962</v>
      </c>
    </row>
    <row r="15247" spans="2:9" x14ac:dyDescent="0.25">
      <c r="B15247" s="35" t="s">
        <v>68</v>
      </c>
      <c r="C15247" s="35" t="s">
        <v>74</v>
      </c>
      <c r="D15247" s="35" t="s">
        <v>65</v>
      </c>
      <c r="E15247" s="35" t="s">
        <v>4</v>
      </c>
      <c r="F15247" s="35" t="s">
        <v>77</v>
      </c>
      <c r="G15247" s="35" t="s">
        <v>0</v>
      </c>
      <c r="H15247" s="35">
        <v>2055</v>
      </c>
      <c r="I15247" s="39">
        <v>12440064.164207272</v>
      </c>
    </row>
    <row r="15248" spans="2:9" x14ac:dyDescent="0.25">
      <c r="B15248" s="35" t="s">
        <v>68</v>
      </c>
      <c r="C15248" s="35" t="s">
        <v>74</v>
      </c>
      <c r="D15248" s="35" t="s">
        <v>65</v>
      </c>
      <c r="E15248" s="35" t="s">
        <v>4</v>
      </c>
      <c r="F15248" s="35" t="s">
        <v>77</v>
      </c>
      <c r="G15248" s="35" t="s">
        <v>0</v>
      </c>
      <c r="H15248" s="35">
        <v>2056</v>
      </c>
      <c r="I15248" s="39">
        <v>12397743.980178811</v>
      </c>
    </row>
    <row r="15249" spans="2:9" x14ac:dyDescent="0.25">
      <c r="B15249" s="35" t="s">
        <v>68</v>
      </c>
      <c r="C15249" s="35" t="s">
        <v>74</v>
      </c>
      <c r="D15249" s="35" t="s">
        <v>65</v>
      </c>
      <c r="E15249" s="35" t="s">
        <v>4</v>
      </c>
      <c r="F15249" s="35" t="s">
        <v>77</v>
      </c>
      <c r="G15249" s="35" t="s">
        <v>0</v>
      </c>
      <c r="H15249" s="35">
        <v>2057</v>
      </c>
      <c r="I15249" s="39">
        <v>12351296.786957266</v>
      </c>
    </row>
    <row r="15250" spans="2:9" x14ac:dyDescent="0.25">
      <c r="B15250" s="35" t="s">
        <v>68</v>
      </c>
      <c r="C15250" s="35" t="s">
        <v>74</v>
      </c>
      <c r="D15250" s="35" t="s">
        <v>65</v>
      </c>
      <c r="E15250" s="35" t="s">
        <v>4</v>
      </c>
      <c r="F15250" s="35" t="s">
        <v>77</v>
      </c>
      <c r="G15250" s="35" t="s">
        <v>0</v>
      </c>
      <c r="H15250" s="35">
        <v>2058</v>
      </c>
      <c r="I15250" s="39">
        <v>12299409.126461256</v>
      </c>
    </row>
    <row r="15251" spans="2:9" x14ac:dyDescent="0.25">
      <c r="B15251" s="35" t="s">
        <v>68</v>
      </c>
      <c r="C15251" s="35" t="s">
        <v>74</v>
      </c>
      <c r="D15251" s="35" t="s">
        <v>65</v>
      </c>
      <c r="E15251" s="35" t="s">
        <v>4</v>
      </c>
      <c r="F15251" s="35" t="s">
        <v>77</v>
      </c>
      <c r="G15251" s="35" t="s">
        <v>0</v>
      </c>
      <c r="H15251" s="35">
        <v>2059</v>
      </c>
      <c r="I15251" s="39">
        <v>12243001.07863478</v>
      </c>
    </row>
    <row r="15252" spans="2:9" x14ac:dyDescent="0.25">
      <c r="B15252" s="35" t="s">
        <v>68</v>
      </c>
      <c r="C15252" s="35" t="s">
        <v>74</v>
      </c>
      <c r="D15252" s="35" t="s">
        <v>65</v>
      </c>
      <c r="E15252" s="35" t="s">
        <v>4</v>
      </c>
      <c r="F15252" s="35" t="s">
        <v>77</v>
      </c>
      <c r="G15252" s="35" t="s">
        <v>0</v>
      </c>
      <c r="H15252" s="35">
        <v>2060</v>
      </c>
      <c r="I15252" s="39">
        <v>12182212.293302258</v>
      </c>
    </row>
    <row r="15253" spans="2:9" x14ac:dyDescent="0.25">
      <c r="B15253" s="35" t="s">
        <v>68</v>
      </c>
      <c r="C15253" s="35" t="s">
        <v>74</v>
      </c>
      <c r="D15253" s="35" t="s">
        <v>65</v>
      </c>
      <c r="E15253" s="35" t="s">
        <v>4</v>
      </c>
      <c r="F15253" s="35" t="s">
        <v>76</v>
      </c>
      <c r="G15253" s="35" t="s">
        <v>0</v>
      </c>
      <c r="H15253" s="35">
        <v>2000</v>
      </c>
      <c r="I15253" s="39">
        <f t="array" ref="I15253:I15313">TRANSPOSE([3]PopRurOcupH!$B$94:$BJ$94)</f>
        <v>0</v>
      </c>
    </row>
    <row r="15254" spans="2:9" x14ac:dyDescent="0.25">
      <c r="B15254" s="35" t="s">
        <v>68</v>
      </c>
      <c r="C15254" s="35" t="s">
        <v>74</v>
      </c>
      <c r="D15254" s="35" t="s">
        <v>65</v>
      </c>
      <c r="E15254" s="35" t="s">
        <v>4</v>
      </c>
      <c r="F15254" s="35" t="s">
        <v>76</v>
      </c>
      <c r="G15254" s="35" t="s">
        <v>0</v>
      </c>
      <c r="H15254" s="35">
        <v>2001</v>
      </c>
      <c r="I15254" s="39">
        <v>0</v>
      </c>
    </row>
    <row r="15255" spans="2:9" x14ac:dyDescent="0.25">
      <c r="B15255" s="35" t="s">
        <v>68</v>
      </c>
      <c r="C15255" s="35" t="s">
        <v>74</v>
      </c>
      <c r="D15255" s="35" t="s">
        <v>65</v>
      </c>
      <c r="E15255" s="35" t="s">
        <v>4</v>
      </c>
      <c r="F15255" s="35" t="s">
        <v>76</v>
      </c>
      <c r="G15255" s="35" t="s">
        <v>0</v>
      </c>
      <c r="H15255" s="35">
        <v>2002</v>
      </c>
      <c r="I15255" s="39">
        <v>0</v>
      </c>
    </row>
    <row r="15256" spans="2:9" x14ac:dyDescent="0.25">
      <c r="B15256" s="35" t="s">
        <v>68</v>
      </c>
      <c r="C15256" s="35" t="s">
        <v>74</v>
      </c>
      <c r="D15256" s="35" t="s">
        <v>65</v>
      </c>
      <c r="E15256" s="35" t="s">
        <v>4</v>
      </c>
      <c r="F15256" s="35" t="s">
        <v>76</v>
      </c>
      <c r="G15256" s="35" t="s">
        <v>0</v>
      </c>
      <c r="H15256" s="35">
        <v>2003</v>
      </c>
      <c r="I15256" s="39">
        <v>0</v>
      </c>
    </row>
    <row r="15257" spans="2:9" x14ac:dyDescent="0.25">
      <c r="B15257" s="35" t="s">
        <v>68</v>
      </c>
      <c r="C15257" s="35" t="s">
        <v>74</v>
      </c>
      <c r="D15257" s="35" t="s">
        <v>65</v>
      </c>
      <c r="E15257" s="35" t="s">
        <v>4</v>
      </c>
      <c r="F15257" s="35" t="s">
        <v>76</v>
      </c>
      <c r="G15257" s="35" t="s">
        <v>0</v>
      </c>
      <c r="H15257" s="35">
        <v>2004</v>
      </c>
      <c r="I15257" s="39">
        <v>0</v>
      </c>
    </row>
    <row r="15258" spans="2:9" x14ac:dyDescent="0.25">
      <c r="B15258" s="35" t="s">
        <v>68</v>
      </c>
      <c r="C15258" s="35" t="s">
        <v>74</v>
      </c>
      <c r="D15258" s="35" t="s">
        <v>65</v>
      </c>
      <c r="E15258" s="35" t="s">
        <v>4</v>
      </c>
      <c r="F15258" s="35" t="s">
        <v>76</v>
      </c>
      <c r="G15258" s="35" t="s">
        <v>0</v>
      </c>
      <c r="H15258" s="35">
        <v>2005</v>
      </c>
      <c r="I15258" s="39">
        <v>0</v>
      </c>
    </row>
    <row r="15259" spans="2:9" x14ac:dyDescent="0.25">
      <c r="B15259" s="35" t="s">
        <v>68</v>
      </c>
      <c r="C15259" s="35" t="s">
        <v>74</v>
      </c>
      <c r="D15259" s="35" t="s">
        <v>65</v>
      </c>
      <c r="E15259" s="35" t="s">
        <v>4</v>
      </c>
      <c r="F15259" s="35" t="s">
        <v>76</v>
      </c>
      <c r="G15259" s="35" t="s">
        <v>0</v>
      </c>
      <c r="H15259" s="35">
        <v>2006</v>
      </c>
      <c r="I15259" s="39">
        <v>0</v>
      </c>
    </row>
    <row r="15260" spans="2:9" x14ac:dyDescent="0.25">
      <c r="B15260" s="35" t="s">
        <v>68</v>
      </c>
      <c r="C15260" s="35" t="s">
        <v>74</v>
      </c>
      <c r="D15260" s="35" t="s">
        <v>65</v>
      </c>
      <c r="E15260" s="35" t="s">
        <v>4</v>
      </c>
      <c r="F15260" s="35" t="s">
        <v>76</v>
      </c>
      <c r="G15260" s="35" t="s">
        <v>0</v>
      </c>
      <c r="H15260" s="35">
        <v>2007</v>
      </c>
      <c r="I15260" s="39">
        <v>0</v>
      </c>
    </row>
    <row r="15261" spans="2:9" x14ac:dyDescent="0.25">
      <c r="B15261" s="35" t="s">
        <v>68</v>
      </c>
      <c r="C15261" s="35" t="s">
        <v>74</v>
      </c>
      <c r="D15261" s="35" t="s">
        <v>65</v>
      </c>
      <c r="E15261" s="35" t="s">
        <v>4</v>
      </c>
      <c r="F15261" s="35" t="s">
        <v>76</v>
      </c>
      <c r="G15261" s="35" t="s">
        <v>0</v>
      </c>
      <c r="H15261" s="35">
        <v>2008</v>
      </c>
      <c r="I15261" s="39">
        <v>0</v>
      </c>
    </row>
    <row r="15262" spans="2:9" x14ac:dyDescent="0.25">
      <c r="B15262" s="35" t="s">
        <v>68</v>
      </c>
      <c r="C15262" s="35" t="s">
        <v>74</v>
      </c>
      <c r="D15262" s="35" t="s">
        <v>65</v>
      </c>
      <c r="E15262" s="35" t="s">
        <v>4</v>
      </c>
      <c r="F15262" s="35" t="s">
        <v>76</v>
      </c>
      <c r="G15262" s="35" t="s">
        <v>0</v>
      </c>
      <c r="H15262" s="35">
        <v>2009</v>
      </c>
      <c r="I15262" s="39">
        <v>0</v>
      </c>
    </row>
    <row r="15263" spans="2:9" x14ac:dyDescent="0.25">
      <c r="B15263" s="35" t="s">
        <v>68</v>
      </c>
      <c r="C15263" s="35" t="s">
        <v>74</v>
      </c>
      <c r="D15263" s="35" t="s">
        <v>65</v>
      </c>
      <c r="E15263" s="35" t="s">
        <v>4</v>
      </c>
      <c r="F15263" s="35" t="s">
        <v>76</v>
      </c>
      <c r="G15263" s="35" t="s">
        <v>0</v>
      </c>
      <c r="H15263" s="35">
        <v>2010</v>
      </c>
      <c r="I15263" s="39">
        <v>0</v>
      </c>
    </row>
    <row r="15264" spans="2:9" x14ac:dyDescent="0.25">
      <c r="B15264" s="35" t="s">
        <v>68</v>
      </c>
      <c r="C15264" s="35" t="s">
        <v>74</v>
      </c>
      <c r="D15264" s="35" t="s">
        <v>65</v>
      </c>
      <c r="E15264" s="35" t="s">
        <v>4</v>
      </c>
      <c r="F15264" s="35" t="s">
        <v>76</v>
      </c>
      <c r="G15264" s="35" t="s">
        <v>0</v>
      </c>
      <c r="H15264" s="35">
        <v>2011</v>
      </c>
      <c r="I15264" s="39">
        <v>10266360.206420066</v>
      </c>
    </row>
    <row r="15265" spans="2:9" x14ac:dyDescent="0.25">
      <c r="B15265" s="35" t="s">
        <v>68</v>
      </c>
      <c r="C15265" s="35" t="s">
        <v>74</v>
      </c>
      <c r="D15265" s="35" t="s">
        <v>65</v>
      </c>
      <c r="E15265" s="35" t="s">
        <v>4</v>
      </c>
      <c r="F15265" s="35" t="s">
        <v>76</v>
      </c>
      <c r="G15265" s="35" t="s">
        <v>0</v>
      </c>
      <c r="H15265" s="35">
        <v>2012</v>
      </c>
      <c r="I15265" s="39">
        <v>9760220.1940064244</v>
      </c>
    </row>
    <row r="15266" spans="2:9" x14ac:dyDescent="0.25">
      <c r="B15266" s="35" t="s">
        <v>68</v>
      </c>
      <c r="C15266" s="35" t="s">
        <v>74</v>
      </c>
      <c r="D15266" s="35" t="s">
        <v>65</v>
      </c>
      <c r="E15266" s="35" t="s">
        <v>4</v>
      </c>
      <c r="F15266" s="35" t="s">
        <v>76</v>
      </c>
      <c r="G15266" s="35" t="s">
        <v>0</v>
      </c>
      <c r="H15266" s="35">
        <v>2013</v>
      </c>
      <c r="I15266" s="39">
        <v>9647312.7541827504</v>
      </c>
    </row>
    <row r="15267" spans="2:9" x14ac:dyDescent="0.25">
      <c r="B15267" s="35" t="s">
        <v>68</v>
      </c>
      <c r="C15267" s="35" t="s">
        <v>74</v>
      </c>
      <c r="D15267" s="35" t="s">
        <v>65</v>
      </c>
      <c r="E15267" s="35" t="s">
        <v>4</v>
      </c>
      <c r="F15267" s="35" t="s">
        <v>76</v>
      </c>
      <c r="G15267" s="35" t="s">
        <v>0</v>
      </c>
      <c r="H15267" s="35">
        <v>2014</v>
      </c>
      <c r="I15267" s="39">
        <v>9729999.3886445891</v>
      </c>
    </row>
    <row r="15268" spans="2:9" x14ac:dyDescent="0.25">
      <c r="B15268" s="35" t="s">
        <v>68</v>
      </c>
      <c r="C15268" s="35" t="s">
        <v>74</v>
      </c>
      <c r="D15268" s="35" t="s">
        <v>65</v>
      </c>
      <c r="E15268" s="35" t="s">
        <v>4</v>
      </c>
      <c r="F15268" s="35" t="s">
        <v>76</v>
      </c>
      <c r="G15268" s="35" t="s">
        <v>0</v>
      </c>
      <c r="H15268" s="35">
        <v>2015</v>
      </c>
      <c r="I15268" s="39">
        <v>9889810.8537800163</v>
      </c>
    </row>
    <row r="15269" spans="2:9" x14ac:dyDescent="0.25">
      <c r="B15269" s="35" t="s">
        <v>68</v>
      </c>
      <c r="C15269" s="35" t="s">
        <v>74</v>
      </c>
      <c r="D15269" s="35" t="s">
        <v>65</v>
      </c>
      <c r="E15269" s="35" t="s">
        <v>4</v>
      </c>
      <c r="F15269" s="35" t="s">
        <v>76</v>
      </c>
      <c r="G15269" s="35" t="s">
        <v>0</v>
      </c>
      <c r="H15269" s="35">
        <v>2016</v>
      </c>
      <c r="I15269" s="39">
        <v>10047207.831154136</v>
      </c>
    </row>
    <row r="15270" spans="2:9" x14ac:dyDescent="0.25">
      <c r="B15270" s="35" t="s">
        <v>68</v>
      </c>
      <c r="C15270" s="35" t="s">
        <v>74</v>
      </c>
      <c r="D15270" s="35" t="s">
        <v>65</v>
      </c>
      <c r="E15270" s="35" t="s">
        <v>4</v>
      </c>
      <c r="F15270" s="35" t="s">
        <v>76</v>
      </c>
      <c r="G15270" s="35" t="s">
        <v>0</v>
      </c>
      <c r="H15270" s="35">
        <v>2017</v>
      </c>
      <c r="I15270" s="39">
        <v>10201860.789563805</v>
      </c>
    </row>
    <row r="15271" spans="2:9" x14ac:dyDescent="0.25">
      <c r="B15271" s="35" t="s">
        <v>68</v>
      </c>
      <c r="C15271" s="35" t="s">
        <v>74</v>
      </c>
      <c r="D15271" s="35" t="s">
        <v>65</v>
      </c>
      <c r="E15271" s="35" t="s">
        <v>4</v>
      </c>
      <c r="F15271" s="35" t="s">
        <v>76</v>
      </c>
      <c r="G15271" s="35" t="s">
        <v>0</v>
      </c>
      <c r="H15271" s="35">
        <v>2018</v>
      </c>
      <c r="I15271" s="39">
        <v>10353710.169315992</v>
      </c>
    </row>
    <row r="15272" spans="2:9" x14ac:dyDescent="0.25">
      <c r="B15272" s="35" t="s">
        <v>68</v>
      </c>
      <c r="C15272" s="35" t="s">
        <v>74</v>
      </c>
      <c r="D15272" s="35" t="s">
        <v>65</v>
      </c>
      <c r="E15272" s="35" t="s">
        <v>4</v>
      </c>
      <c r="F15272" s="35" t="s">
        <v>76</v>
      </c>
      <c r="G15272" s="35" t="s">
        <v>0</v>
      </c>
      <c r="H15272" s="35">
        <v>2019</v>
      </c>
      <c r="I15272" s="39">
        <v>10502499.301369468</v>
      </c>
    </row>
    <row r="15273" spans="2:9" x14ac:dyDescent="0.25">
      <c r="B15273" s="35" t="s">
        <v>68</v>
      </c>
      <c r="C15273" s="35" t="s">
        <v>74</v>
      </c>
      <c r="D15273" s="35" t="s">
        <v>65</v>
      </c>
      <c r="E15273" s="35" t="s">
        <v>4</v>
      </c>
      <c r="F15273" s="35" t="s">
        <v>76</v>
      </c>
      <c r="G15273" s="35" t="s">
        <v>0</v>
      </c>
      <c r="H15273" s="35">
        <v>2020</v>
      </c>
      <c r="I15273" s="39">
        <v>10648313.985658489</v>
      </c>
    </row>
    <row r="15274" spans="2:9" x14ac:dyDescent="0.25">
      <c r="B15274" s="35" t="s">
        <v>68</v>
      </c>
      <c r="C15274" s="35" t="s">
        <v>74</v>
      </c>
      <c r="D15274" s="35" t="s">
        <v>65</v>
      </c>
      <c r="E15274" s="35" t="s">
        <v>4</v>
      </c>
      <c r="F15274" s="35" t="s">
        <v>76</v>
      </c>
      <c r="G15274" s="35" t="s">
        <v>0</v>
      </c>
      <c r="H15274" s="35">
        <v>2021</v>
      </c>
      <c r="I15274" s="39">
        <v>10789857.629698029</v>
      </c>
    </row>
    <row r="15275" spans="2:9" x14ac:dyDescent="0.25">
      <c r="B15275" s="35" t="s">
        <v>68</v>
      </c>
      <c r="C15275" s="35" t="s">
        <v>74</v>
      </c>
      <c r="D15275" s="35" t="s">
        <v>65</v>
      </c>
      <c r="E15275" s="35" t="s">
        <v>4</v>
      </c>
      <c r="F15275" s="35" t="s">
        <v>76</v>
      </c>
      <c r="G15275" s="35" t="s">
        <v>0</v>
      </c>
      <c r="H15275" s="35">
        <v>2022</v>
      </c>
      <c r="I15275" s="39">
        <v>10927675.889384307</v>
      </c>
    </row>
    <row r="15276" spans="2:9" x14ac:dyDescent="0.25">
      <c r="B15276" s="35" t="s">
        <v>68</v>
      </c>
      <c r="C15276" s="35" t="s">
        <v>74</v>
      </c>
      <c r="D15276" s="35" t="s">
        <v>65</v>
      </c>
      <c r="E15276" s="35" t="s">
        <v>4</v>
      </c>
      <c r="F15276" s="35" t="s">
        <v>76</v>
      </c>
      <c r="G15276" s="35" t="s">
        <v>0</v>
      </c>
      <c r="H15276" s="35">
        <v>2023</v>
      </c>
      <c r="I15276" s="39">
        <v>11060480.164608501</v>
      </c>
    </row>
    <row r="15277" spans="2:9" x14ac:dyDescent="0.25">
      <c r="B15277" s="35" t="s">
        <v>68</v>
      </c>
      <c r="C15277" s="35" t="s">
        <v>74</v>
      </c>
      <c r="D15277" s="35" t="s">
        <v>65</v>
      </c>
      <c r="E15277" s="35" t="s">
        <v>4</v>
      </c>
      <c r="F15277" s="35" t="s">
        <v>76</v>
      </c>
      <c r="G15277" s="35" t="s">
        <v>0</v>
      </c>
      <c r="H15277" s="35">
        <v>2024</v>
      </c>
      <c r="I15277" s="39">
        <v>11189019.331087647</v>
      </c>
    </row>
    <row r="15278" spans="2:9" x14ac:dyDescent="0.25">
      <c r="B15278" s="35" t="s">
        <v>68</v>
      </c>
      <c r="C15278" s="35" t="s">
        <v>74</v>
      </c>
      <c r="D15278" s="35" t="s">
        <v>65</v>
      </c>
      <c r="E15278" s="35" t="s">
        <v>4</v>
      </c>
      <c r="F15278" s="35" t="s">
        <v>76</v>
      </c>
      <c r="G15278" s="35" t="s">
        <v>0</v>
      </c>
      <c r="H15278" s="35">
        <v>2025</v>
      </c>
      <c r="I15278" s="39">
        <v>11313148.47322605</v>
      </c>
    </row>
    <row r="15279" spans="2:9" x14ac:dyDescent="0.25">
      <c r="B15279" s="35" t="s">
        <v>68</v>
      </c>
      <c r="C15279" s="35" t="s">
        <v>74</v>
      </c>
      <c r="D15279" s="35" t="s">
        <v>65</v>
      </c>
      <c r="E15279" s="35" t="s">
        <v>4</v>
      </c>
      <c r="F15279" s="35" t="s">
        <v>76</v>
      </c>
      <c r="G15279" s="35" t="s">
        <v>0</v>
      </c>
      <c r="H15279" s="35">
        <v>2026</v>
      </c>
      <c r="I15279" s="39">
        <v>11433050.713856814</v>
      </c>
    </row>
    <row r="15280" spans="2:9" x14ac:dyDescent="0.25">
      <c r="B15280" s="35" t="s">
        <v>68</v>
      </c>
      <c r="C15280" s="35" t="s">
        <v>74</v>
      </c>
      <c r="D15280" s="35" t="s">
        <v>65</v>
      </c>
      <c r="E15280" s="35" t="s">
        <v>4</v>
      </c>
      <c r="F15280" s="35" t="s">
        <v>76</v>
      </c>
      <c r="G15280" s="35" t="s">
        <v>0</v>
      </c>
      <c r="H15280" s="35">
        <v>2027</v>
      </c>
      <c r="I15280" s="39">
        <v>11547609.781381862</v>
      </c>
    </row>
    <row r="15281" spans="2:9" x14ac:dyDescent="0.25">
      <c r="B15281" s="35" t="s">
        <v>68</v>
      </c>
      <c r="C15281" s="35" t="s">
        <v>74</v>
      </c>
      <c r="D15281" s="35" t="s">
        <v>65</v>
      </c>
      <c r="E15281" s="35" t="s">
        <v>4</v>
      </c>
      <c r="F15281" s="35" t="s">
        <v>76</v>
      </c>
      <c r="G15281" s="35" t="s">
        <v>0</v>
      </c>
      <c r="H15281" s="35">
        <v>2028</v>
      </c>
      <c r="I15281" s="39">
        <v>11657670.353762927</v>
      </c>
    </row>
    <row r="15282" spans="2:9" x14ac:dyDescent="0.25">
      <c r="B15282" s="35" t="s">
        <v>68</v>
      </c>
      <c r="C15282" s="35" t="s">
        <v>74</v>
      </c>
      <c r="D15282" s="35" t="s">
        <v>65</v>
      </c>
      <c r="E15282" s="35" t="s">
        <v>4</v>
      </c>
      <c r="F15282" s="35" t="s">
        <v>76</v>
      </c>
      <c r="G15282" s="35" t="s">
        <v>0</v>
      </c>
      <c r="H15282" s="35">
        <v>2029</v>
      </c>
      <c r="I15282" s="39">
        <v>11762747.616357366</v>
      </c>
    </row>
    <row r="15283" spans="2:9" x14ac:dyDescent="0.25">
      <c r="B15283" s="35" t="s">
        <v>68</v>
      </c>
      <c r="C15283" s="35" t="s">
        <v>74</v>
      </c>
      <c r="D15283" s="35" t="s">
        <v>65</v>
      </c>
      <c r="E15283" s="35" t="s">
        <v>4</v>
      </c>
      <c r="F15283" s="35" t="s">
        <v>76</v>
      </c>
      <c r="G15283" s="35" t="s">
        <v>0</v>
      </c>
      <c r="H15283" s="35">
        <v>2030</v>
      </c>
      <c r="I15283" s="39">
        <v>11862602.673944764</v>
      </c>
    </row>
    <row r="15284" spans="2:9" x14ac:dyDescent="0.25">
      <c r="B15284" s="35" t="s">
        <v>68</v>
      </c>
      <c r="C15284" s="35" t="s">
        <v>74</v>
      </c>
      <c r="D15284" s="35" t="s">
        <v>65</v>
      </c>
      <c r="E15284" s="35" t="s">
        <v>4</v>
      </c>
      <c r="F15284" s="35" t="s">
        <v>76</v>
      </c>
      <c r="G15284" s="35" t="s">
        <v>0</v>
      </c>
      <c r="H15284" s="35">
        <v>2031</v>
      </c>
      <c r="I15284" s="39">
        <v>11956514.738909094</v>
      </c>
    </row>
    <row r="15285" spans="2:9" x14ac:dyDescent="0.25">
      <c r="B15285" s="35" t="s">
        <v>68</v>
      </c>
      <c r="C15285" s="35" t="s">
        <v>74</v>
      </c>
      <c r="D15285" s="35" t="s">
        <v>65</v>
      </c>
      <c r="E15285" s="35" t="s">
        <v>4</v>
      </c>
      <c r="F15285" s="35" t="s">
        <v>76</v>
      </c>
      <c r="G15285" s="35" t="s">
        <v>0</v>
      </c>
      <c r="H15285" s="35">
        <v>2032</v>
      </c>
      <c r="I15285" s="39">
        <v>12045157.21964276</v>
      </c>
    </row>
    <row r="15286" spans="2:9" x14ac:dyDescent="0.25">
      <c r="B15286" s="35" t="s">
        <v>68</v>
      </c>
      <c r="C15286" s="35" t="s">
        <v>74</v>
      </c>
      <c r="D15286" s="35" t="s">
        <v>65</v>
      </c>
      <c r="E15286" s="35" t="s">
        <v>4</v>
      </c>
      <c r="F15286" s="35" t="s">
        <v>76</v>
      </c>
      <c r="G15286" s="35" t="s">
        <v>0</v>
      </c>
      <c r="H15286" s="35">
        <v>2033</v>
      </c>
      <c r="I15286" s="39">
        <v>12128157.622123744</v>
      </c>
    </row>
    <row r="15287" spans="2:9" x14ac:dyDescent="0.25">
      <c r="B15287" s="35" t="s">
        <v>68</v>
      </c>
      <c r="C15287" s="35" t="s">
        <v>74</v>
      </c>
      <c r="D15287" s="35" t="s">
        <v>65</v>
      </c>
      <c r="E15287" s="35" t="s">
        <v>4</v>
      </c>
      <c r="F15287" s="35" t="s">
        <v>76</v>
      </c>
      <c r="G15287" s="35" t="s">
        <v>0</v>
      </c>
      <c r="H15287" s="35">
        <v>2034</v>
      </c>
      <c r="I15287" s="39">
        <v>12206294.363583433</v>
      </c>
    </row>
    <row r="15288" spans="2:9" x14ac:dyDescent="0.25">
      <c r="B15288" s="35" t="s">
        <v>68</v>
      </c>
      <c r="C15288" s="35" t="s">
        <v>74</v>
      </c>
      <c r="D15288" s="35" t="s">
        <v>65</v>
      </c>
      <c r="E15288" s="35" t="s">
        <v>4</v>
      </c>
      <c r="F15288" s="35" t="s">
        <v>76</v>
      </c>
      <c r="G15288" s="35" t="s">
        <v>0</v>
      </c>
      <c r="H15288" s="35">
        <v>2035</v>
      </c>
      <c r="I15288" s="39">
        <v>12279082.326516535</v>
      </c>
    </row>
    <row r="15289" spans="2:9" x14ac:dyDescent="0.25">
      <c r="B15289" s="35" t="s">
        <v>68</v>
      </c>
      <c r="C15289" s="35" t="s">
        <v>74</v>
      </c>
      <c r="D15289" s="35" t="s">
        <v>65</v>
      </c>
      <c r="E15289" s="35" t="s">
        <v>4</v>
      </c>
      <c r="F15289" s="35" t="s">
        <v>76</v>
      </c>
      <c r="G15289" s="35" t="s">
        <v>0</v>
      </c>
      <c r="H15289" s="35">
        <v>2036</v>
      </c>
      <c r="I15289" s="39">
        <v>12346933.13830835</v>
      </c>
    </row>
    <row r="15290" spans="2:9" x14ac:dyDescent="0.25">
      <c r="B15290" s="35" t="s">
        <v>68</v>
      </c>
      <c r="C15290" s="35" t="s">
        <v>74</v>
      </c>
      <c r="D15290" s="35" t="s">
        <v>65</v>
      </c>
      <c r="E15290" s="35" t="s">
        <v>4</v>
      </c>
      <c r="F15290" s="35" t="s">
        <v>76</v>
      </c>
      <c r="G15290" s="35" t="s">
        <v>0</v>
      </c>
      <c r="H15290" s="35">
        <v>2037</v>
      </c>
      <c r="I15290" s="39">
        <v>12410350.699567379</v>
      </c>
    </row>
    <row r="15291" spans="2:9" x14ac:dyDescent="0.25">
      <c r="B15291" s="35" t="s">
        <v>68</v>
      </c>
      <c r="C15291" s="35" t="s">
        <v>74</v>
      </c>
      <c r="D15291" s="35" t="s">
        <v>65</v>
      </c>
      <c r="E15291" s="35" t="s">
        <v>4</v>
      </c>
      <c r="F15291" s="35" t="s">
        <v>76</v>
      </c>
      <c r="G15291" s="35" t="s">
        <v>0</v>
      </c>
      <c r="H15291" s="35">
        <v>2038</v>
      </c>
      <c r="I15291" s="39">
        <v>12468542.785467057</v>
      </c>
    </row>
    <row r="15292" spans="2:9" x14ac:dyDescent="0.25">
      <c r="B15292" s="35" t="s">
        <v>68</v>
      </c>
      <c r="C15292" s="35" t="s">
        <v>74</v>
      </c>
      <c r="D15292" s="35" t="s">
        <v>65</v>
      </c>
      <c r="E15292" s="35" t="s">
        <v>4</v>
      </c>
      <c r="F15292" s="35" t="s">
        <v>76</v>
      </c>
      <c r="G15292" s="35" t="s">
        <v>0</v>
      </c>
      <c r="H15292" s="35">
        <v>2039</v>
      </c>
      <c r="I15292" s="39">
        <v>12520346.111359678</v>
      </c>
    </row>
    <row r="15293" spans="2:9" x14ac:dyDescent="0.25">
      <c r="B15293" s="35" t="s">
        <v>68</v>
      </c>
      <c r="C15293" s="35" t="s">
        <v>74</v>
      </c>
      <c r="D15293" s="35" t="s">
        <v>65</v>
      </c>
      <c r="E15293" s="35" t="s">
        <v>4</v>
      </c>
      <c r="F15293" s="35" t="s">
        <v>76</v>
      </c>
      <c r="G15293" s="35" t="s">
        <v>0</v>
      </c>
      <c r="H15293" s="35">
        <v>2040</v>
      </c>
      <c r="I15293" s="39">
        <v>12565493.863380764</v>
      </c>
    </row>
    <row r="15294" spans="2:9" x14ac:dyDescent="0.25">
      <c r="B15294" s="35" t="s">
        <v>68</v>
      </c>
      <c r="C15294" s="35" t="s">
        <v>74</v>
      </c>
      <c r="D15294" s="35" t="s">
        <v>65</v>
      </c>
      <c r="E15294" s="35" t="s">
        <v>4</v>
      </c>
      <c r="F15294" s="35" t="s">
        <v>76</v>
      </c>
      <c r="G15294" s="35" t="s">
        <v>0</v>
      </c>
      <c r="H15294" s="35">
        <v>2041</v>
      </c>
      <c r="I15294" s="39">
        <v>12603675.363576137</v>
      </c>
    </row>
    <row r="15295" spans="2:9" x14ac:dyDescent="0.25">
      <c r="B15295" s="35" t="s">
        <v>68</v>
      </c>
      <c r="C15295" s="35" t="s">
        <v>74</v>
      </c>
      <c r="D15295" s="35" t="s">
        <v>65</v>
      </c>
      <c r="E15295" s="35" t="s">
        <v>4</v>
      </c>
      <c r="F15295" s="35" t="s">
        <v>76</v>
      </c>
      <c r="G15295" s="35" t="s">
        <v>0</v>
      </c>
      <c r="H15295" s="35">
        <v>2042</v>
      </c>
      <c r="I15295" s="39">
        <v>12635397.191283295</v>
      </c>
    </row>
    <row r="15296" spans="2:9" x14ac:dyDescent="0.25">
      <c r="B15296" s="35" t="s">
        <v>68</v>
      </c>
      <c r="C15296" s="35" t="s">
        <v>74</v>
      </c>
      <c r="D15296" s="35" t="s">
        <v>65</v>
      </c>
      <c r="E15296" s="35" t="s">
        <v>4</v>
      </c>
      <c r="F15296" s="35" t="s">
        <v>76</v>
      </c>
      <c r="G15296" s="35" t="s">
        <v>0</v>
      </c>
      <c r="H15296" s="35">
        <v>2043</v>
      </c>
      <c r="I15296" s="39">
        <v>12661837.354853572</v>
      </c>
    </row>
    <row r="15297" spans="2:9" x14ac:dyDescent="0.25">
      <c r="B15297" s="35" t="s">
        <v>68</v>
      </c>
      <c r="C15297" s="35" t="s">
        <v>74</v>
      </c>
      <c r="D15297" s="35" t="s">
        <v>65</v>
      </c>
      <c r="E15297" s="35" t="s">
        <v>4</v>
      </c>
      <c r="F15297" s="35" t="s">
        <v>76</v>
      </c>
      <c r="G15297" s="35" t="s">
        <v>0</v>
      </c>
      <c r="H15297" s="35">
        <v>2044</v>
      </c>
      <c r="I15297" s="39">
        <v>12683128.427386733</v>
      </c>
    </row>
    <row r="15298" spans="2:9" x14ac:dyDescent="0.25">
      <c r="B15298" s="35" t="s">
        <v>68</v>
      </c>
      <c r="C15298" s="35" t="s">
        <v>74</v>
      </c>
      <c r="D15298" s="35" t="s">
        <v>65</v>
      </c>
      <c r="E15298" s="35" t="s">
        <v>4</v>
      </c>
      <c r="F15298" s="35" t="s">
        <v>76</v>
      </c>
      <c r="G15298" s="35" t="s">
        <v>0</v>
      </c>
      <c r="H15298" s="35">
        <v>2045</v>
      </c>
      <c r="I15298" s="39">
        <v>12699719.626673566</v>
      </c>
    </row>
    <row r="15299" spans="2:9" x14ac:dyDescent="0.25">
      <c r="B15299" s="35" t="s">
        <v>68</v>
      </c>
      <c r="C15299" s="35" t="s">
        <v>74</v>
      </c>
      <c r="D15299" s="35" t="s">
        <v>65</v>
      </c>
      <c r="E15299" s="35" t="s">
        <v>4</v>
      </c>
      <c r="F15299" s="35" t="s">
        <v>76</v>
      </c>
      <c r="G15299" s="35" t="s">
        <v>0</v>
      </c>
      <c r="H15299" s="35">
        <v>2046</v>
      </c>
      <c r="I15299" s="39">
        <v>12710865.372893298</v>
      </c>
    </row>
    <row r="15300" spans="2:9" x14ac:dyDescent="0.25">
      <c r="B15300" s="35" t="s">
        <v>68</v>
      </c>
      <c r="C15300" s="35" t="s">
        <v>74</v>
      </c>
      <c r="D15300" s="35" t="s">
        <v>65</v>
      </c>
      <c r="E15300" s="35" t="s">
        <v>4</v>
      </c>
      <c r="F15300" s="35" t="s">
        <v>76</v>
      </c>
      <c r="G15300" s="35" t="s">
        <v>0</v>
      </c>
      <c r="H15300" s="35">
        <v>2047</v>
      </c>
      <c r="I15300" s="39">
        <v>12716266.369913504</v>
      </c>
    </row>
    <row r="15301" spans="2:9" x14ac:dyDescent="0.25">
      <c r="B15301" s="35" t="s">
        <v>68</v>
      </c>
      <c r="C15301" s="35" t="s">
        <v>74</v>
      </c>
      <c r="D15301" s="35" t="s">
        <v>65</v>
      </c>
      <c r="E15301" s="35" t="s">
        <v>4</v>
      </c>
      <c r="F15301" s="35" t="s">
        <v>76</v>
      </c>
      <c r="G15301" s="35" t="s">
        <v>0</v>
      </c>
      <c r="H15301" s="35">
        <v>2048</v>
      </c>
      <c r="I15301" s="39">
        <v>12716705.323929831</v>
      </c>
    </row>
    <row r="15302" spans="2:9" x14ac:dyDescent="0.25">
      <c r="B15302" s="35" t="s">
        <v>68</v>
      </c>
      <c r="C15302" s="35" t="s">
        <v>74</v>
      </c>
      <c r="D15302" s="35" t="s">
        <v>65</v>
      </c>
      <c r="E15302" s="35" t="s">
        <v>4</v>
      </c>
      <c r="F15302" s="35" t="s">
        <v>76</v>
      </c>
      <c r="G15302" s="35" t="s">
        <v>0</v>
      </c>
      <c r="H15302" s="35">
        <v>2049</v>
      </c>
      <c r="I15302" s="39">
        <v>12712035.450266635</v>
      </c>
    </row>
    <row r="15303" spans="2:9" x14ac:dyDescent="0.25">
      <c r="B15303" s="35" t="s">
        <v>68</v>
      </c>
      <c r="C15303" s="35" t="s">
        <v>74</v>
      </c>
      <c r="D15303" s="35" t="s">
        <v>65</v>
      </c>
      <c r="E15303" s="35" t="s">
        <v>4</v>
      </c>
      <c r="F15303" s="35" t="s">
        <v>76</v>
      </c>
      <c r="G15303" s="35" t="s">
        <v>0</v>
      </c>
      <c r="H15303" s="35">
        <v>2050</v>
      </c>
      <c r="I15303" s="39">
        <v>12701910.666689491</v>
      </c>
    </row>
    <row r="15304" spans="2:9" x14ac:dyDescent="0.25">
      <c r="B15304" s="35" t="s">
        <v>68</v>
      </c>
      <c r="C15304" s="35" t="s">
        <v>74</v>
      </c>
      <c r="D15304" s="35" t="s">
        <v>65</v>
      </c>
      <c r="E15304" s="35" t="s">
        <v>4</v>
      </c>
      <c r="F15304" s="35" t="s">
        <v>76</v>
      </c>
      <c r="G15304" s="35" t="s">
        <v>0</v>
      </c>
      <c r="H15304" s="35">
        <v>2051</v>
      </c>
      <c r="I15304" s="39">
        <v>12686192.582572538</v>
      </c>
    </row>
    <row r="15305" spans="2:9" x14ac:dyDescent="0.25">
      <c r="B15305" s="35" t="s">
        <v>68</v>
      </c>
      <c r="C15305" s="35" t="s">
        <v>74</v>
      </c>
      <c r="D15305" s="35" t="s">
        <v>65</v>
      </c>
      <c r="E15305" s="35" t="s">
        <v>4</v>
      </c>
      <c r="F15305" s="35" t="s">
        <v>76</v>
      </c>
      <c r="G15305" s="35" t="s">
        <v>0</v>
      </c>
      <c r="H15305" s="35">
        <v>2052</v>
      </c>
      <c r="I15305" s="39">
        <v>12665032.620873792</v>
      </c>
    </row>
    <row r="15306" spans="2:9" x14ac:dyDescent="0.25">
      <c r="B15306" s="35" t="s">
        <v>68</v>
      </c>
      <c r="C15306" s="35" t="s">
        <v>74</v>
      </c>
      <c r="D15306" s="35" t="s">
        <v>65</v>
      </c>
      <c r="E15306" s="35" t="s">
        <v>4</v>
      </c>
      <c r="F15306" s="35" t="s">
        <v>76</v>
      </c>
      <c r="G15306" s="35" t="s">
        <v>0</v>
      </c>
      <c r="H15306" s="35">
        <v>2053</v>
      </c>
      <c r="I15306" s="39">
        <v>12637920.141393546</v>
      </c>
    </row>
    <row r="15307" spans="2:9" x14ac:dyDescent="0.25">
      <c r="B15307" s="35" t="s">
        <v>68</v>
      </c>
      <c r="C15307" s="35" t="s">
        <v>74</v>
      </c>
      <c r="D15307" s="35" t="s">
        <v>65</v>
      </c>
      <c r="E15307" s="35" t="s">
        <v>4</v>
      </c>
      <c r="F15307" s="35" t="s">
        <v>76</v>
      </c>
      <c r="G15307" s="35" t="s">
        <v>0</v>
      </c>
      <c r="H15307" s="35">
        <v>2054</v>
      </c>
      <c r="I15307" s="39">
        <v>12604490.908531219</v>
      </c>
    </row>
    <row r="15308" spans="2:9" x14ac:dyDescent="0.25">
      <c r="B15308" s="35" t="s">
        <v>68</v>
      </c>
      <c r="C15308" s="35" t="s">
        <v>74</v>
      </c>
      <c r="D15308" s="35" t="s">
        <v>65</v>
      </c>
      <c r="E15308" s="35" t="s">
        <v>4</v>
      </c>
      <c r="F15308" s="35" t="s">
        <v>76</v>
      </c>
      <c r="G15308" s="35" t="s">
        <v>0</v>
      </c>
      <c r="H15308" s="35">
        <v>2055</v>
      </c>
      <c r="I15308" s="39">
        <v>12565400.87133359</v>
      </c>
    </row>
    <row r="15309" spans="2:9" x14ac:dyDescent="0.25">
      <c r="B15309" s="35" t="s">
        <v>68</v>
      </c>
      <c r="C15309" s="35" t="s">
        <v>74</v>
      </c>
      <c r="D15309" s="35" t="s">
        <v>65</v>
      </c>
      <c r="E15309" s="35" t="s">
        <v>4</v>
      </c>
      <c r="F15309" s="35" t="s">
        <v>76</v>
      </c>
      <c r="G15309" s="35" t="s">
        <v>0</v>
      </c>
      <c r="H15309" s="35">
        <v>2056</v>
      </c>
      <c r="I15309" s="39">
        <v>12521189.744728675</v>
      </c>
    </row>
    <row r="15310" spans="2:9" x14ac:dyDescent="0.25">
      <c r="B15310" s="35" t="s">
        <v>68</v>
      </c>
      <c r="C15310" s="35" t="s">
        <v>74</v>
      </c>
      <c r="D15310" s="35" t="s">
        <v>65</v>
      </c>
      <c r="E15310" s="35" t="s">
        <v>4</v>
      </c>
      <c r="F15310" s="35" t="s">
        <v>76</v>
      </c>
      <c r="G15310" s="35" t="s">
        <v>0</v>
      </c>
      <c r="H15310" s="35">
        <v>2057</v>
      </c>
      <c r="I15310" s="39">
        <v>12472859.604941251</v>
      </c>
    </row>
    <row r="15311" spans="2:9" x14ac:dyDescent="0.25">
      <c r="B15311" s="35" t="s">
        <v>68</v>
      </c>
      <c r="C15311" s="35" t="s">
        <v>74</v>
      </c>
      <c r="D15311" s="35" t="s">
        <v>65</v>
      </c>
      <c r="E15311" s="35" t="s">
        <v>4</v>
      </c>
      <c r="F15311" s="35" t="s">
        <v>76</v>
      </c>
      <c r="G15311" s="35" t="s">
        <v>0</v>
      </c>
      <c r="H15311" s="35">
        <v>2058</v>
      </c>
      <c r="I15311" s="39">
        <v>12419156.628885882</v>
      </c>
    </row>
    <row r="15312" spans="2:9" x14ac:dyDescent="0.25">
      <c r="B15312" s="35" t="s">
        <v>68</v>
      </c>
      <c r="C15312" s="35" t="s">
        <v>74</v>
      </c>
      <c r="D15312" s="35" t="s">
        <v>65</v>
      </c>
      <c r="E15312" s="35" t="s">
        <v>4</v>
      </c>
      <c r="F15312" s="35" t="s">
        <v>76</v>
      </c>
      <c r="G15312" s="35" t="s">
        <v>0</v>
      </c>
      <c r="H15312" s="35">
        <v>2059</v>
      </c>
      <c r="I15312" s="39">
        <v>12360968.272930393</v>
      </c>
    </row>
    <row r="15313" spans="2:9" x14ac:dyDescent="0.25">
      <c r="B15313" s="35" t="s">
        <v>68</v>
      </c>
      <c r="C15313" s="35" t="s">
        <v>74</v>
      </c>
      <c r="D15313" s="35" t="s">
        <v>65</v>
      </c>
      <c r="E15313" s="35" t="s">
        <v>4</v>
      </c>
      <c r="F15313" s="35" t="s">
        <v>76</v>
      </c>
      <c r="G15313" s="35" t="s">
        <v>0</v>
      </c>
      <c r="H15313" s="35">
        <v>2060</v>
      </c>
      <c r="I15313" s="39">
        <v>12298499.964645997</v>
      </c>
    </row>
    <row r="15314" spans="2:9" x14ac:dyDescent="0.25">
      <c r="B15314" s="35" t="s">
        <v>68</v>
      </c>
      <c r="C15314" s="35" t="s">
        <v>74</v>
      </c>
      <c r="D15314" s="35" t="s">
        <v>65</v>
      </c>
      <c r="E15314" s="35" t="s">
        <v>4</v>
      </c>
      <c r="F15314" s="35" t="s">
        <v>75</v>
      </c>
      <c r="G15314" s="35" t="s">
        <v>0</v>
      </c>
      <c r="H15314" s="35">
        <v>2000</v>
      </c>
      <c r="I15314" s="39">
        <f t="array" ref="I15314:I15374">TRANSPOSE([3]PopRurOcupH!$B$96:$BJ$96)</f>
        <v>0</v>
      </c>
    </row>
    <row r="15315" spans="2:9" x14ac:dyDescent="0.25">
      <c r="B15315" s="35" t="s">
        <v>68</v>
      </c>
      <c r="C15315" s="35" t="s">
        <v>74</v>
      </c>
      <c r="D15315" s="35" t="s">
        <v>65</v>
      </c>
      <c r="E15315" s="35" t="s">
        <v>4</v>
      </c>
      <c r="F15315" s="35" t="s">
        <v>75</v>
      </c>
      <c r="G15315" s="35" t="s">
        <v>0</v>
      </c>
      <c r="H15315" s="35">
        <v>2001</v>
      </c>
      <c r="I15315" s="39">
        <v>0</v>
      </c>
    </row>
    <row r="15316" spans="2:9" x14ac:dyDescent="0.25">
      <c r="B15316" s="35" t="s">
        <v>68</v>
      </c>
      <c r="C15316" s="35" t="s">
        <v>74</v>
      </c>
      <c r="D15316" s="35" t="s">
        <v>65</v>
      </c>
      <c r="E15316" s="35" t="s">
        <v>4</v>
      </c>
      <c r="F15316" s="35" t="s">
        <v>75</v>
      </c>
      <c r="G15316" s="35" t="s">
        <v>0</v>
      </c>
      <c r="H15316" s="35">
        <v>2002</v>
      </c>
      <c r="I15316" s="39">
        <v>0</v>
      </c>
    </row>
    <row r="15317" spans="2:9" x14ac:dyDescent="0.25">
      <c r="B15317" s="35" t="s">
        <v>68</v>
      </c>
      <c r="C15317" s="35" t="s">
        <v>74</v>
      </c>
      <c r="D15317" s="35" t="s">
        <v>65</v>
      </c>
      <c r="E15317" s="35" t="s">
        <v>4</v>
      </c>
      <c r="F15317" s="35" t="s">
        <v>75</v>
      </c>
      <c r="G15317" s="35" t="s">
        <v>0</v>
      </c>
      <c r="H15317" s="35">
        <v>2003</v>
      </c>
      <c r="I15317" s="39">
        <v>0</v>
      </c>
    </row>
    <row r="15318" spans="2:9" x14ac:dyDescent="0.25">
      <c r="B15318" s="35" t="s">
        <v>68</v>
      </c>
      <c r="C15318" s="35" t="s">
        <v>74</v>
      </c>
      <c r="D15318" s="35" t="s">
        <v>65</v>
      </c>
      <c r="E15318" s="35" t="s">
        <v>4</v>
      </c>
      <c r="F15318" s="35" t="s">
        <v>75</v>
      </c>
      <c r="G15318" s="35" t="s">
        <v>0</v>
      </c>
      <c r="H15318" s="35">
        <v>2004</v>
      </c>
      <c r="I15318" s="39">
        <v>0</v>
      </c>
    </row>
    <row r="15319" spans="2:9" x14ac:dyDescent="0.25">
      <c r="B15319" s="35" t="s">
        <v>68</v>
      </c>
      <c r="C15319" s="35" t="s">
        <v>74</v>
      </c>
      <c r="D15319" s="35" t="s">
        <v>65</v>
      </c>
      <c r="E15319" s="35" t="s">
        <v>4</v>
      </c>
      <c r="F15319" s="35" t="s">
        <v>75</v>
      </c>
      <c r="G15319" s="35" t="s">
        <v>0</v>
      </c>
      <c r="H15319" s="35">
        <v>2005</v>
      </c>
      <c r="I15319" s="39">
        <v>0</v>
      </c>
    </row>
    <row r="15320" spans="2:9" x14ac:dyDescent="0.25">
      <c r="B15320" s="35" t="s">
        <v>68</v>
      </c>
      <c r="C15320" s="35" t="s">
        <v>74</v>
      </c>
      <c r="D15320" s="35" t="s">
        <v>65</v>
      </c>
      <c r="E15320" s="35" t="s">
        <v>4</v>
      </c>
      <c r="F15320" s="35" t="s">
        <v>75</v>
      </c>
      <c r="G15320" s="35" t="s">
        <v>0</v>
      </c>
      <c r="H15320" s="35">
        <v>2006</v>
      </c>
      <c r="I15320" s="39">
        <v>0</v>
      </c>
    </row>
    <row r="15321" spans="2:9" x14ac:dyDescent="0.25">
      <c r="B15321" s="35" t="s">
        <v>68</v>
      </c>
      <c r="C15321" s="35" t="s">
        <v>74</v>
      </c>
      <c r="D15321" s="35" t="s">
        <v>65</v>
      </c>
      <c r="E15321" s="35" t="s">
        <v>4</v>
      </c>
      <c r="F15321" s="35" t="s">
        <v>75</v>
      </c>
      <c r="G15321" s="35" t="s">
        <v>0</v>
      </c>
      <c r="H15321" s="35">
        <v>2007</v>
      </c>
      <c r="I15321" s="39">
        <v>0</v>
      </c>
    </row>
    <row r="15322" spans="2:9" x14ac:dyDescent="0.25">
      <c r="B15322" s="35" t="s">
        <v>68</v>
      </c>
      <c r="C15322" s="35" t="s">
        <v>74</v>
      </c>
      <c r="D15322" s="35" t="s">
        <v>65</v>
      </c>
      <c r="E15322" s="35" t="s">
        <v>4</v>
      </c>
      <c r="F15322" s="35" t="s">
        <v>75</v>
      </c>
      <c r="G15322" s="35" t="s">
        <v>0</v>
      </c>
      <c r="H15322" s="35">
        <v>2008</v>
      </c>
      <c r="I15322" s="39">
        <v>0</v>
      </c>
    </row>
    <row r="15323" spans="2:9" x14ac:dyDescent="0.25">
      <c r="B15323" s="35" t="s">
        <v>68</v>
      </c>
      <c r="C15323" s="35" t="s">
        <v>74</v>
      </c>
      <c r="D15323" s="35" t="s">
        <v>65</v>
      </c>
      <c r="E15323" s="35" t="s">
        <v>4</v>
      </c>
      <c r="F15323" s="35" t="s">
        <v>75</v>
      </c>
      <c r="G15323" s="35" t="s">
        <v>0</v>
      </c>
      <c r="H15323" s="35">
        <v>2009</v>
      </c>
      <c r="I15323" s="39">
        <v>0</v>
      </c>
    </row>
    <row r="15324" spans="2:9" x14ac:dyDescent="0.25">
      <c r="B15324" s="35" t="s">
        <v>68</v>
      </c>
      <c r="C15324" s="35" t="s">
        <v>74</v>
      </c>
      <c r="D15324" s="35" t="s">
        <v>65</v>
      </c>
      <c r="E15324" s="35" t="s">
        <v>4</v>
      </c>
      <c r="F15324" s="35" t="s">
        <v>75</v>
      </c>
      <c r="G15324" s="35" t="s">
        <v>0</v>
      </c>
      <c r="H15324" s="35">
        <v>2010</v>
      </c>
      <c r="I15324" s="39">
        <v>0</v>
      </c>
    </row>
    <row r="15325" spans="2:9" x14ac:dyDescent="0.25">
      <c r="B15325" s="35" t="s">
        <v>68</v>
      </c>
      <c r="C15325" s="35" t="s">
        <v>74</v>
      </c>
      <c r="D15325" s="35" t="s">
        <v>65</v>
      </c>
      <c r="E15325" s="35" t="s">
        <v>4</v>
      </c>
      <c r="F15325" s="35" t="s">
        <v>75</v>
      </c>
      <c r="G15325" s="35" t="s">
        <v>0</v>
      </c>
      <c r="H15325" s="35">
        <v>2011</v>
      </c>
      <c r="I15325" s="39">
        <v>9684579.4178516883</v>
      </c>
    </row>
    <row r="15326" spans="2:9" x14ac:dyDescent="0.25">
      <c r="B15326" s="35" t="s">
        <v>68</v>
      </c>
      <c r="C15326" s="35" t="s">
        <v>74</v>
      </c>
      <c r="D15326" s="35" t="s">
        <v>65</v>
      </c>
      <c r="E15326" s="35" t="s">
        <v>4</v>
      </c>
      <c r="F15326" s="35" t="s">
        <v>75</v>
      </c>
      <c r="G15326" s="35" t="s">
        <v>0</v>
      </c>
      <c r="H15326" s="35">
        <v>2012</v>
      </c>
      <c r="I15326" s="39">
        <v>9292065.7343372907</v>
      </c>
    </row>
    <row r="15327" spans="2:9" x14ac:dyDescent="0.25">
      <c r="B15327" s="35" t="s">
        <v>68</v>
      </c>
      <c r="C15327" s="35" t="s">
        <v>74</v>
      </c>
      <c r="D15327" s="35" t="s">
        <v>65</v>
      </c>
      <c r="E15327" s="35" t="s">
        <v>4</v>
      </c>
      <c r="F15327" s="35" t="s">
        <v>75</v>
      </c>
      <c r="G15327" s="35" t="s">
        <v>0</v>
      </c>
      <c r="H15327" s="35">
        <v>2013</v>
      </c>
      <c r="I15327" s="39">
        <v>9216392.5570922345</v>
      </c>
    </row>
    <row r="15328" spans="2:9" x14ac:dyDescent="0.25">
      <c r="B15328" s="35" t="s">
        <v>68</v>
      </c>
      <c r="C15328" s="35" t="s">
        <v>74</v>
      </c>
      <c r="D15328" s="35" t="s">
        <v>65</v>
      </c>
      <c r="E15328" s="35" t="s">
        <v>4</v>
      </c>
      <c r="F15328" s="35" t="s">
        <v>75</v>
      </c>
      <c r="G15328" s="35" t="s">
        <v>0</v>
      </c>
      <c r="H15328" s="35">
        <v>2014</v>
      </c>
      <c r="I15328" s="39">
        <v>9241624.2094653156</v>
      </c>
    </row>
    <row r="15329" spans="2:9" x14ac:dyDescent="0.25">
      <c r="B15329" s="35" t="s">
        <v>68</v>
      </c>
      <c r="C15329" s="35" t="s">
        <v>74</v>
      </c>
      <c r="D15329" s="35" t="s">
        <v>65</v>
      </c>
      <c r="E15329" s="35" t="s">
        <v>4</v>
      </c>
      <c r="F15329" s="35" t="s">
        <v>75</v>
      </c>
      <c r="G15329" s="35" t="s">
        <v>0</v>
      </c>
      <c r="H15329" s="35">
        <v>2015</v>
      </c>
      <c r="I15329" s="39">
        <v>9403539.9800160341</v>
      </c>
    </row>
    <row r="15330" spans="2:9" x14ac:dyDescent="0.25">
      <c r="B15330" s="35" t="s">
        <v>68</v>
      </c>
      <c r="C15330" s="35" t="s">
        <v>74</v>
      </c>
      <c r="D15330" s="35" t="s">
        <v>65</v>
      </c>
      <c r="E15330" s="35" t="s">
        <v>4</v>
      </c>
      <c r="F15330" s="35" t="s">
        <v>75</v>
      </c>
      <c r="G15330" s="35" t="s">
        <v>0</v>
      </c>
      <c r="H15330" s="35">
        <v>2016</v>
      </c>
      <c r="I15330" s="39">
        <v>9564098.8515328746</v>
      </c>
    </row>
    <row r="15331" spans="2:9" x14ac:dyDescent="0.25">
      <c r="B15331" s="35" t="s">
        <v>68</v>
      </c>
      <c r="C15331" s="35" t="s">
        <v>74</v>
      </c>
      <c r="D15331" s="35" t="s">
        <v>65</v>
      </c>
      <c r="E15331" s="35" t="s">
        <v>4</v>
      </c>
      <c r="F15331" s="35" t="s">
        <v>75</v>
      </c>
      <c r="G15331" s="35" t="s">
        <v>0</v>
      </c>
      <c r="H15331" s="35">
        <v>2017</v>
      </c>
      <c r="I15331" s="39">
        <v>9724811.8836368453</v>
      </c>
    </row>
    <row r="15332" spans="2:9" x14ac:dyDescent="0.25">
      <c r="B15332" s="35" t="s">
        <v>68</v>
      </c>
      <c r="C15332" s="35" t="s">
        <v>74</v>
      </c>
      <c r="D15332" s="35" t="s">
        <v>65</v>
      </c>
      <c r="E15332" s="35" t="s">
        <v>4</v>
      </c>
      <c r="F15332" s="35" t="s">
        <v>75</v>
      </c>
      <c r="G15332" s="35" t="s">
        <v>0</v>
      </c>
      <c r="H15332" s="35">
        <v>2018</v>
      </c>
      <c r="I15332" s="39">
        <v>9882841.6100664064</v>
      </c>
    </row>
    <row r="15333" spans="2:9" x14ac:dyDescent="0.25">
      <c r="B15333" s="35" t="s">
        <v>68</v>
      </c>
      <c r="C15333" s="35" t="s">
        <v>74</v>
      </c>
      <c r="D15333" s="35" t="s">
        <v>65</v>
      </c>
      <c r="E15333" s="35" t="s">
        <v>4</v>
      </c>
      <c r="F15333" s="35" t="s">
        <v>75</v>
      </c>
      <c r="G15333" s="35" t="s">
        <v>0</v>
      </c>
      <c r="H15333" s="35">
        <v>2019</v>
      </c>
      <c r="I15333" s="39">
        <v>10037943.383692332</v>
      </c>
    </row>
    <row r="15334" spans="2:9" x14ac:dyDescent="0.25">
      <c r="B15334" s="35" t="s">
        <v>68</v>
      </c>
      <c r="C15334" s="35" t="s">
        <v>74</v>
      </c>
      <c r="D15334" s="35" t="s">
        <v>65</v>
      </c>
      <c r="E15334" s="35" t="s">
        <v>4</v>
      </c>
      <c r="F15334" s="35" t="s">
        <v>75</v>
      </c>
      <c r="G15334" s="35" t="s">
        <v>0</v>
      </c>
      <c r="H15334" s="35">
        <v>2020</v>
      </c>
      <c r="I15334" s="39">
        <v>10190152.20614812</v>
      </c>
    </row>
    <row r="15335" spans="2:9" x14ac:dyDescent="0.25">
      <c r="B15335" s="35" t="s">
        <v>68</v>
      </c>
      <c r="C15335" s="35" t="s">
        <v>74</v>
      </c>
      <c r="D15335" s="35" t="s">
        <v>65</v>
      </c>
      <c r="E15335" s="35" t="s">
        <v>4</v>
      </c>
      <c r="F15335" s="35" t="s">
        <v>75</v>
      </c>
      <c r="G15335" s="35" t="s">
        <v>0</v>
      </c>
      <c r="H15335" s="35">
        <v>2021</v>
      </c>
      <c r="I15335" s="39">
        <v>10338116.59936445</v>
      </c>
    </row>
    <row r="15336" spans="2:9" x14ac:dyDescent="0.25">
      <c r="B15336" s="35" t="s">
        <v>68</v>
      </c>
      <c r="C15336" s="35" t="s">
        <v>74</v>
      </c>
      <c r="D15336" s="35" t="s">
        <v>65</v>
      </c>
      <c r="E15336" s="35" t="s">
        <v>4</v>
      </c>
      <c r="F15336" s="35" t="s">
        <v>75</v>
      </c>
      <c r="G15336" s="35" t="s">
        <v>0</v>
      </c>
      <c r="H15336" s="35">
        <v>2022</v>
      </c>
      <c r="I15336" s="39">
        <v>10482320.220061352</v>
      </c>
    </row>
    <row r="15337" spans="2:9" x14ac:dyDescent="0.25">
      <c r="B15337" s="35" t="s">
        <v>68</v>
      </c>
      <c r="C15337" s="35" t="s">
        <v>74</v>
      </c>
      <c r="D15337" s="35" t="s">
        <v>65</v>
      </c>
      <c r="E15337" s="35" t="s">
        <v>4</v>
      </c>
      <c r="F15337" s="35" t="s">
        <v>75</v>
      </c>
      <c r="G15337" s="35" t="s">
        <v>0</v>
      </c>
      <c r="H15337" s="35">
        <v>2023</v>
      </c>
      <c r="I15337" s="39">
        <v>10621402.599287052</v>
      </c>
    </row>
    <row r="15338" spans="2:9" x14ac:dyDescent="0.25">
      <c r="B15338" s="35" t="s">
        <v>68</v>
      </c>
      <c r="C15338" s="35" t="s">
        <v>74</v>
      </c>
      <c r="D15338" s="35" t="s">
        <v>65</v>
      </c>
      <c r="E15338" s="35" t="s">
        <v>4</v>
      </c>
      <c r="F15338" s="35" t="s">
        <v>75</v>
      </c>
      <c r="G15338" s="35" t="s">
        <v>0</v>
      </c>
      <c r="H15338" s="35">
        <v>2024</v>
      </c>
      <c r="I15338" s="39">
        <v>10756057.000786653</v>
      </c>
    </row>
    <row r="15339" spans="2:9" x14ac:dyDescent="0.25">
      <c r="B15339" s="35" t="s">
        <v>68</v>
      </c>
      <c r="C15339" s="35" t="s">
        <v>74</v>
      </c>
      <c r="D15339" s="35" t="s">
        <v>65</v>
      </c>
      <c r="E15339" s="35" t="s">
        <v>4</v>
      </c>
      <c r="F15339" s="35" t="s">
        <v>75</v>
      </c>
      <c r="G15339" s="35" t="s">
        <v>0</v>
      </c>
      <c r="H15339" s="35">
        <v>2025</v>
      </c>
      <c r="I15339" s="39">
        <v>10886099.580508094</v>
      </c>
    </row>
    <row r="15340" spans="2:9" x14ac:dyDescent="0.25">
      <c r="B15340" s="35" t="s">
        <v>68</v>
      </c>
      <c r="C15340" s="35" t="s">
        <v>74</v>
      </c>
      <c r="D15340" s="35" t="s">
        <v>65</v>
      </c>
      <c r="E15340" s="35" t="s">
        <v>4</v>
      </c>
      <c r="F15340" s="35" t="s">
        <v>75</v>
      </c>
      <c r="G15340" s="35" t="s">
        <v>0</v>
      </c>
      <c r="H15340" s="35">
        <v>2026</v>
      </c>
      <c r="I15340" s="39">
        <v>11011687.6858091</v>
      </c>
    </row>
    <row r="15341" spans="2:9" x14ac:dyDescent="0.25">
      <c r="B15341" s="35" t="s">
        <v>68</v>
      </c>
      <c r="C15341" s="35" t="s">
        <v>74</v>
      </c>
      <c r="D15341" s="35" t="s">
        <v>65</v>
      </c>
      <c r="E15341" s="35" t="s">
        <v>4</v>
      </c>
      <c r="F15341" s="35" t="s">
        <v>75</v>
      </c>
      <c r="G15341" s="35" t="s">
        <v>0</v>
      </c>
      <c r="H15341" s="35">
        <v>2027</v>
      </c>
      <c r="I15341" s="39">
        <v>11131712.558917612</v>
      </c>
    </row>
    <row r="15342" spans="2:9" x14ac:dyDescent="0.25">
      <c r="B15342" s="35" t="s">
        <v>68</v>
      </c>
      <c r="C15342" s="35" t="s">
        <v>74</v>
      </c>
      <c r="D15342" s="35" t="s">
        <v>65</v>
      </c>
      <c r="E15342" s="35" t="s">
        <v>4</v>
      </c>
      <c r="F15342" s="35" t="s">
        <v>75</v>
      </c>
      <c r="G15342" s="35" t="s">
        <v>0</v>
      </c>
      <c r="H15342" s="35">
        <v>2028</v>
      </c>
      <c r="I15342" s="39">
        <v>11247024.332039788</v>
      </c>
    </row>
    <row r="15343" spans="2:9" x14ac:dyDescent="0.25">
      <c r="B15343" s="35" t="s">
        <v>68</v>
      </c>
      <c r="C15343" s="35" t="s">
        <v>74</v>
      </c>
      <c r="D15343" s="35" t="s">
        <v>65</v>
      </c>
      <c r="E15343" s="35" t="s">
        <v>4</v>
      </c>
      <c r="F15343" s="35" t="s">
        <v>75</v>
      </c>
      <c r="G15343" s="35" t="s">
        <v>0</v>
      </c>
      <c r="H15343" s="35">
        <v>2029</v>
      </c>
      <c r="I15343" s="39">
        <v>11357154.303321632</v>
      </c>
    </row>
    <row r="15344" spans="2:9" x14ac:dyDescent="0.25">
      <c r="B15344" s="35" t="s">
        <v>68</v>
      </c>
      <c r="C15344" s="35" t="s">
        <v>74</v>
      </c>
      <c r="D15344" s="35" t="s">
        <v>65</v>
      </c>
      <c r="E15344" s="35" t="s">
        <v>4</v>
      </c>
      <c r="F15344" s="35" t="s">
        <v>75</v>
      </c>
      <c r="G15344" s="35" t="s">
        <v>0</v>
      </c>
      <c r="H15344" s="35">
        <v>2030</v>
      </c>
      <c r="I15344" s="39">
        <v>11461885.02990637</v>
      </c>
    </row>
    <row r="15345" spans="2:9" x14ac:dyDescent="0.25">
      <c r="B15345" s="35" t="s">
        <v>68</v>
      </c>
      <c r="C15345" s="35" t="s">
        <v>74</v>
      </c>
      <c r="D15345" s="35" t="s">
        <v>65</v>
      </c>
      <c r="E15345" s="35" t="s">
        <v>4</v>
      </c>
      <c r="F15345" s="35" t="s">
        <v>75</v>
      </c>
      <c r="G15345" s="35" t="s">
        <v>0</v>
      </c>
      <c r="H15345" s="35">
        <v>2031</v>
      </c>
      <c r="I15345" s="39">
        <v>11560522.757828707</v>
      </c>
    </row>
    <row r="15346" spans="2:9" x14ac:dyDescent="0.25">
      <c r="B15346" s="35" t="s">
        <v>68</v>
      </c>
      <c r="C15346" s="35" t="s">
        <v>74</v>
      </c>
      <c r="D15346" s="35" t="s">
        <v>65</v>
      </c>
      <c r="E15346" s="35" t="s">
        <v>4</v>
      </c>
      <c r="F15346" s="35" t="s">
        <v>75</v>
      </c>
      <c r="G15346" s="35" t="s">
        <v>0</v>
      </c>
      <c r="H15346" s="35">
        <v>2032</v>
      </c>
      <c r="I15346" s="39">
        <v>11653744.204152042</v>
      </c>
    </row>
    <row r="15347" spans="2:9" x14ac:dyDescent="0.25">
      <c r="B15347" s="35" t="s">
        <v>68</v>
      </c>
      <c r="C15347" s="35" t="s">
        <v>74</v>
      </c>
      <c r="D15347" s="35" t="s">
        <v>65</v>
      </c>
      <c r="E15347" s="35" t="s">
        <v>4</v>
      </c>
      <c r="F15347" s="35" t="s">
        <v>75</v>
      </c>
      <c r="G15347" s="35" t="s">
        <v>0</v>
      </c>
      <c r="H15347" s="35">
        <v>2033</v>
      </c>
      <c r="I15347" s="39">
        <v>11741192.74923984</v>
      </c>
    </row>
    <row r="15348" spans="2:9" x14ac:dyDescent="0.25">
      <c r="B15348" s="35" t="s">
        <v>68</v>
      </c>
      <c r="C15348" s="35" t="s">
        <v>74</v>
      </c>
      <c r="D15348" s="35" t="s">
        <v>65</v>
      </c>
      <c r="E15348" s="35" t="s">
        <v>4</v>
      </c>
      <c r="F15348" s="35" t="s">
        <v>75</v>
      </c>
      <c r="G15348" s="35" t="s">
        <v>0</v>
      </c>
      <c r="H15348" s="35">
        <v>2034</v>
      </c>
      <c r="I15348" s="39">
        <v>11823665.723758744</v>
      </c>
    </row>
    <row r="15349" spans="2:9" x14ac:dyDescent="0.25">
      <c r="B15349" s="35" t="s">
        <v>68</v>
      </c>
      <c r="C15349" s="35" t="s">
        <v>74</v>
      </c>
      <c r="D15349" s="35" t="s">
        <v>65</v>
      </c>
      <c r="E15349" s="35" t="s">
        <v>4</v>
      </c>
      <c r="F15349" s="35" t="s">
        <v>75</v>
      </c>
      <c r="G15349" s="35" t="s">
        <v>0</v>
      </c>
      <c r="H15349" s="35">
        <v>2035</v>
      </c>
      <c r="I15349" s="39">
        <v>11900693.13337262</v>
      </c>
    </row>
    <row r="15350" spans="2:9" x14ac:dyDescent="0.25">
      <c r="B15350" s="35" t="s">
        <v>68</v>
      </c>
      <c r="C15350" s="35" t="s">
        <v>74</v>
      </c>
      <c r="D15350" s="35" t="s">
        <v>65</v>
      </c>
      <c r="E15350" s="35" t="s">
        <v>4</v>
      </c>
      <c r="F15350" s="35" t="s">
        <v>75</v>
      </c>
      <c r="G15350" s="35" t="s">
        <v>0</v>
      </c>
      <c r="H15350" s="35">
        <v>2036</v>
      </c>
      <c r="I15350" s="39">
        <v>11972702.016778488</v>
      </c>
    </row>
    <row r="15351" spans="2:9" x14ac:dyDescent="0.25">
      <c r="B15351" s="35" t="s">
        <v>68</v>
      </c>
      <c r="C15351" s="35" t="s">
        <v>74</v>
      </c>
      <c r="D15351" s="35" t="s">
        <v>65</v>
      </c>
      <c r="E15351" s="35" t="s">
        <v>4</v>
      </c>
      <c r="F15351" s="35" t="s">
        <v>75</v>
      </c>
      <c r="G15351" s="35" t="s">
        <v>0</v>
      </c>
      <c r="H15351" s="35">
        <v>2037</v>
      </c>
      <c r="I15351" s="39">
        <v>12040215.140994813</v>
      </c>
    </row>
    <row r="15352" spans="2:9" x14ac:dyDescent="0.25">
      <c r="B15352" s="35" t="s">
        <v>68</v>
      </c>
      <c r="C15352" s="35" t="s">
        <v>74</v>
      </c>
      <c r="D15352" s="35" t="s">
        <v>65</v>
      </c>
      <c r="E15352" s="35" t="s">
        <v>4</v>
      </c>
      <c r="F15352" s="35" t="s">
        <v>75</v>
      </c>
      <c r="G15352" s="35" t="s">
        <v>0</v>
      </c>
      <c r="H15352" s="35">
        <v>2038</v>
      </c>
      <c r="I15352" s="39">
        <v>12102444.825013602</v>
      </c>
    </row>
    <row r="15353" spans="2:9" x14ac:dyDescent="0.25">
      <c r="B15353" s="35" t="s">
        <v>68</v>
      </c>
      <c r="C15353" s="35" t="s">
        <v>74</v>
      </c>
      <c r="D15353" s="35" t="s">
        <v>65</v>
      </c>
      <c r="E15353" s="35" t="s">
        <v>4</v>
      </c>
      <c r="F15353" s="35" t="s">
        <v>75</v>
      </c>
      <c r="G15353" s="35" t="s">
        <v>0</v>
      </c>
      <c r="H15353" s="35">
        <v>2039</v>
      </c>
      <c r="I15353" s="39">
        <v>12158204.115831872</v>
      </c>
    </row>
    <row r="15354" spans="2:9" x14ac:dyDescent="0.25">
      <c r="B15354" s="35" t="s">
        <v>68</v>
      </c>
      <c r="C15354" s="35" t="s">
        <v>74</v>
      </c>
      <c r="D15354" s="35" t="s">
        <v>65</v>
      </c>
      <c r="E15354" s="35" t="s">
        <v>4</v>
      </c>
      <c r="F15354" s="35" t="s">
        <v>75</v>
      </c>
      <c r="G15354" s="35" t="s">
        <v>0</v>
      </c>
      <c r="H15354" s="35">
        <v>2040</v>
      </c>
      <c r="I15354" s="39">
        <v>12207205.84194481</v>
      </c>
    </row>
    <row r="15355" spans="2:9" x14ac:dyDescent="0.25">
      <c r="B15355" s="35" t="s">
        <v>68</v>
      </c>
      <c r="C15355" s="35" t="s">
        <v>74</v>
      </c>
      <c r="D15355" s="35" t="s">
        <v>65</v>
      </c>
      <c r="E15355" s="35" t="s">
        <v>4</v>
      </c>
      <c r="F15355" s="35" t="s">
        <v>75</v>
      </c>
      <c r="G15355" s="35" t="s">
        <v>0</v>
      </c>
      <c r="H15355" s="35">
        <v>2041</v>
      </c>
      <c r="I15355" s="39">
        <v>12249124.218408115</v>
      </c>
    </row>
    <row r="15356" spans="2:9" x14ac:dyDescent="0.25">
      <c r="B15356" s="35" t="s">
        <v>68</v>
      </c>
      <c r="C15356" s="35" t="s">
        <v>74</v>
      </c>
      <c r="D15356" s="35" t="s">
        <v>65</v>
      </c>
      <c r="E15356" s="35" t="s">
        <v>4</v>
      </c>
      <c r="F15356" s="35" t="s">
        <v>75</v>
      </c>
      <c r="G15356" s="35" t="s">
        <v>0</v>
      </c>
      <c r="H15356" s="35">
        <v>2042</v>
      </c>
      <c r="I15356" s="39">
        <v>12284428.542658733</v>
      </c>
    </row>
    <row r="15357" spans="2:9" x14ac:dyDescent="0.25">
      <c r="B15357" s="35" t="s">
        <v>68</v>
      </c>
      <c r="C15357" s="35" t="s">
        <v>74</v>
      </c>
      <c r="D15357" s="35" t="s">
        <v>65</v>
      </c>
      <c r="E15357" s="35" t="s">
        <v>4</v>
      </c>
      <c r="F15357" s="35" t="s">
        <v>75</v>
      </c>
      <c r="G15357" s="35" t="s">
        <v>0</v>
      </c>
      <c r="H15357" s="35">
        <v>2043</v>
      </c>
      <c r="I15357" s="39">
        <v>12314277.912493516</v>
      </c>
    </row>
    <row r="15358" spans="2:9" x14ac:dyDescent="0.25">
      <c r="B15358" s="35" t="s">
        <v>68</v>
      </c>
      <c r="C15358" s="35" t="s">
        <v>74</v>
      </c>
      <c r="D15358" s="35" t="s">
        <v>65</v>
      </c>
      <c r="E15358" s="35" t="s">
        <v>4</v>
      </c>
      <c r="F15358" s="35" t="s">
        <v>75</v>
      </c>
      <c r="G15358" s="35" t="s">
        <v>0</v>
      </c>
      <c r="H15358" s="35">
        <v>2044</v>
      </c>
      <c r="I15358" s="39">
        <v>12338801.362320635</v>
      </c>
    </row>
    <row r="15359" spans="2:9" x14ac:dyDescent="0.25">
      <c r="B15359" s="35" t="s">
        <v>68</v>
      </c>
      <c r="C15359" s="35" t="s">
        <v>74</v>
      </c>
      <c r="D15359" s="35" t="s">
        <v>65</v>
      </c>
      <c r="E15359" s="35" t="s">
        <v>4</v>
      </c>
      <c r="F15359" s="35" t="s">
        <v>75</v>
      </c>
      <c r="G15359" s="35" t="s">
        <v>0</v>
      </c>
      <c r="H15359" s="35">
        <v>2045</v>
      </c>
      <c r="I15359" s="39">
        <v>12358436.807805752</v>
      </c>
    </row>
    <row r="15360" spans="2:9" x14ac:dyDescent="0.25">
      <c r="B15360" s="35" t="s">
        <v>68</v>
      </c>
      <c r="C15360" s="35" t="s">
        <v>74</v>
      </c>
      <c r="D15360" s="35" t="s">
        <v>65</v>
      </c>
      <c r="E15360" s="35" t="s">
        <v>4</v>
      </c>
      <c r="F15360" s="35" t="s">
        <v>75</v>
      </c>
      <c r="G15360" s="35" t="s">
        <v>0</v>
      </c>
      <c r="H15360" s="35">
        <v>2046</v>
      </c>
      <c r="I15360" s="39">
        <v>12372488.098465977</v>
      </c>
    </row>
    <row r="15361" spans="2:9" x14ac:dyDescent="0.25">
      <c r="B15361" s="35" t="s">
        <v>68</v>
      </c>
      <c r="C15361" s="35" t="s">
        <v>74</v>
      </c>
      <c r="D15361" s="35" t="s">
        <v>65</v>
      </c>
      <c r="E15361" s="35" t="s">
        <v>4</v>
      </c>
      <c r="F15361" s="35" t="s">
        <v>75</v>
      </c>
      <c r="G15361" s="35" t="s">
        <v>0</v>
      </c>
      <c r="H15361" s="35">
        <v>2047</v>
      </c>
      <c r="I15361" s="39">
        <v>12380723.780705072</v>
      </c>
    </row>
    <row r="15362" spans="2:9" x14ac:dyDescent="0.25">
      <c r="B15362" s="35" t="s">
        <v>68</v>
      </c>
      <c r="C15362" s="35" t="s">
        <v>74</v>
      </c>
      <c r="D15362" s="35" t="s">
        <v>65</v>
      </c>
      <c r="E15362" s="35" t="s">
        <v>4</v>
      </c>
      <c r="F15362" s="35" t="s">
        <v>75</v>
      </c>
      <c r="G15362" s="35" t="s">
        <v>0</v>
      </c>
      <c r="H15362" s="35">
        <v>2048</v>
      </c>
      <c r="I15362" s="39">
        <v>12384163.728169963</v>
      </c>
    </row>
    <row r="15363" spans="2:9" x14ac:dyDescent="0.25">
      <c r="B15363" s="35" t="s">
        <v>68</v>
      </c>
      <c r="C15363" s="35" t="s">
        <v>74</v>
      </c>
      <c r="D15363" s="35" t="s">
        <v>65</v>
      </c>
      <c r="E15363" s="35" t="s">
        <v>4</v>
      </c>
      <c r="F15363" s="35" t="s">
        <v>75</v>
      </c>
      <c r="G15363" s="35" t="s">
        <v>0</v>
      </c>
      <c r="H15363" s="35">
        <v>2049</v>
      </c>
      <c r="I15363" s="39">
        <v>12382653.567463191</v>
      </c>
    </row>
    <row r="15364" spans="2:9" x14ac:dyDescent="0.25">
      <c r="B15364" s="35" t="s">
        <v>68</v>
      </c>
      <c r="C15364" s="35" t="s">
        <v>74</v>
      </c>
      <c r="D15364" s="35" t="s">
        <v>65</v>
      </c>
      <c r="E15364" s="35" t="s">
        <v>4</v>
      </c>
      <c r="F15364" s="35" t="s">
        <v>75</v>
      </c>
      <c r="G15364" s="35" t="s">
        <v>0</v>
      </c>
      <c r="H15364" s="35">
        <v>2050</v>
      </c>
      <c r="I15364" s="39">
        <v>12375839.23344714</v>
      </c>
    </row>
    <row r="15365" spans="2:9" x14ac:dyDescent="0.25">
      <c r="B15365" s="35" t="s">
        <v>68</v>
      </c>
      <c r="C15365" s="35" t="s">
        <v>74</v>
      </c>
      <c r="D15365" s="35" t="s">
        <v>65</v>
      </c>
      <c r="E15365" s="35" t="s">
        <v>4</v>
      </c>
      <c r="F15365" s="35" t="s">
        <v>75</v>
      </c>
      <c r="G15365" s="35" t="s">
        <v>0</v>
      </c>
      <c r="H15365" s="35">
        <v>2051</v>
      </c>
      <c r="I15365" s="39">
        <v>12363565.132899832</v>
      </c>
    </row>
    <row r="15366" spans="2:9" x14ac:dyDescent="0.25">
      <c r="B15366" s="35" t="s">
        <v>68</v>
      </c>
      <c r="C15366" s="35" t="s">
        <v>74</v>
      </c>
      <c r="D15366" s="35" t="s">
        <v>65</v>
      </c>
      <c r="E15366" s="35" t="s">
        <v>4</v>
      </c>
      <c r="F15366" s="35" t="s">
        <v>75</v>
      </c>
      <c r="G15366" s="35" t="s">
        <v>0</v>
      </c>
      <c r="H15366" s="35">
        <v>2052</v>
      </c>
      <c r="I15366" s="39">
        <v>12345951.489480583</v>
      </c>
    </row>
    <row r="15367" spans="2:9" x14ac:dyDescent="0.25">
      <c r="B15367" s="35" t="s">
        <v>68</v>
      </c>
      <c r="C15367" s="35" t="s">
        <v>74</v>
      </c>
      <c r="D15367" s="35" t="s">
        <v>65</v>
      </c>
      <c r="E15367" s="35" t="s">
        <v>4</v>
      </c>
      <c r="F15367" s="35" t="s">
        <v>75</v>
      </c>
      <c r="G15367" s="35" t="s">
        <v>0</v>
      </c>
      <c r="H15367" s="35">
        <v>2053</v>
      </c>
      <c r="I15367" s="39">
        <v>12322458.626933487</v>
      </c>
    </row>
    <row r="15368" spans="2:9" x14ac:dyDescent="0.25">
      <c r="B15368" s="35" t="s">
        <v>68</v>
      </c>
      <c r="C15368" s="35" t="s">
        <v>74</v>
      </c>
      <c r="D15368" s="35" t="s">
        <v>65</v>
      </c>
      <c r="E15368" s="35" t="s">
        <v>4</v>
      </c>
      <c r="F15368" s="35" t="s">
        <v>75</v>
      </c>
      <c r="G15368" s="35" t="s">
        <v>0</v>
      </c>
      <c r="H15368" s="35">
        <v>2054</v>
      </c>
      <c r="I15368" s="39">
        <v>12292706.396824017</v>
      </c>
    </row>
    <row r="15369" spans="2:9" x14ac:dyDescent="0.25">
      <c r="B15369" s="35" t="s">
        <v>68</v>
      </c>
      <c r="C15369" s="35" t="s">
        <v>74</v>
      </c>
      <c r="D15369" s="35" t="s">
        <v>65</v>
      </c>
      <c r="E15369" s="35" t="s">
        <v>4</v>
      </c>
      <c r="F15369" s="35" t="s">
        <v>75</v>
      </c>
      <c r="G15369" s="35" t="s">
        <v>0</v>
      </c>
      <c r="H15369" s="35">
        <v>2055</v>
      </c>
      <c r="I15369" s="39">
        <v>12257333.381021587</v>
      </c>
    </row>
    <row r="15370" spans="2:9" x14ac:dyDescent="0.25">
      <c r="B15370" s="35" t="s">
        <v>68</v>
      </c>
      <c r="C15370" s="35" t="s">
        <v>74</v>
      </c>
      <c r="D15370" s="35" t="s">
        <v>65</v>
      </c>
      <c r="E15370" s="35" t="s">
        <v>4</v>
      </c>
      <c r="F15370" s="35" t="s">
        <v>75</v>
      </c>
      <c r="G15370" s="35" t="s">
        <v>0</v>
      </c>
      <c r="H15370" s="35">
        <v>2056</v>
      </c>
      <c r="I15370" s="39">
        <v>12216858.107852714</v>
      </c>
    </row>
    <row r="15371" spans="2:9" x14ac:dyDescent="0.25">
      <c r="B15371" s="35" t="s">
        <v>68</v>
      </c>
      <c r="C15371" s="35" t="s">
        <v>74</v>
      </c>
      <c r="D15371" s="35" t="s">
        <v>65</v>
      </c>
      <c r="E15371" s="35" t="s">
        <v>4</v>
      </c>
      <c r="F15371" s="35" t="s">
        <v>75</v>
      </c>
      <c r="G15371" s="35" t="s">
        <v>0</v>
      </c>
      <c r="H15371" s="35">
        <v>2057</v>
      </c>
      <c r="I15371" s="39">
        <v>12172245.546308855</v>
      </c>
    </row>
    <row r="15372" spans="2:9" x14ac:dyDescent="0.25">
      <c r="B15372" s="35" t="s">
        <v>68</v>
      </c>
      <c r="C15372" s="35" t="s">
        <v>74</v>
      </c>
      <c r="D15372" s="35" t="s">
        <v>65</v>
      </c>
      <c r="E15372" s="35" t="s">
        <v>4</v>
      </c>
      <c r="F15372" s="35" t="s">
        <v>75</v>
      </c>
      <c r="G15372" s="35" t="s">
        <v>0</v>
      </c>
      <c r="H15372" s="35">
        <v>2058</v>
      </c>
      <c r="I15372" s="39">
        <v>12122212.336967178</v>
      </c>
    </row>
    <row r="15373" spans="2:9" x14ac:dyDescent="0.25">
      <c r="B15373" s="35" t="s">
        <v>68</v>
      </c>
      <c r="C15373" s="35" t="s">
        <v>74</v>
      </c>
      <c r="D15373" s="35" t="s">
        <v>65</v>
      </c>
      <c r="E15373" s="35" t="s">
        <v>4</v>
      </c>
      <c r="F15373" s="35" t="s">
        <v>75</v>
      </c>
      <c r="G15373" s="35" t="s">
        <v>0</v>
      </c>
      <c r="H15373" s="35">
        <v>2059</v>
      </c>
      <c r="I15373" s="39">
        <v>12067637.462046936</v>
      </c>
    </row>
    <row r="15374" spans="2:9" x14ac:dyDescent="0.25">
      <c r="B15374" s="35" t="s">
        <v>68</v>
      </c>
      <c r="C15374" s="35" t="s">
        <v>74</v>
      </c>
      <c r="D15374" s="35" t="s">
        <v>65</v>
      </c>
      <c r="E15374" s="35" t="s">
        <v>4</v>
      </c>
      <c r="F15374" s="35" t="s">
        <v>75</v>
      </c>
      <c r="G15374" s="35" t="s">
        <v>0</v>
      </c>
      <c r="H15374" s="35">
        <v>2060</v>
      </c>
      <c r="I15374" s="39">
        <v>12008717.346494798</v>
      </c>
    </row>
    <row r="15375" spans="2:9" x14ac:dyDescent="0.25">
      <c r="B15375" s="35" t="s">
        <v>68</v>
      </c>
      <c r="C15375" s="35" t="s">
        <v>74</v>
      </c>
      <c r="D15375" s="35" t="s">
        <v>65</v>
      </c>
      <c r="E15375" s="35" t="s">
        <v>4</v>
      </c>
      <c r="F15375" s="35" t="s">
        <v>73</v>
      </c>
      <c r="G15375" s="35" t="s">
        <v>0</v>
      </c>
      <c r="H15375" s="35">
        <v>2000</v>
      </c>
      <c r="I15375" s="39">
        <f t="array" ref="I15375:I15435">TRANSPOSE([3]ContrRurH!$B$94:$BJ$94)</f>
        <v>0</v>
      </c>
    </row>
    <row r="15376" spans="2:9" x14ac:dyDescent="0.25">
      <c r="B15376" s="35" t="s">
        <v>68</v>
      </c>
      <c r="C15376" s="35" t="s">
        <v>74</v>
      </c>
      <c r="D15376" s="35" t="s">
        <v>65</v>
      </c>
      <c r="E15376" s="35" t="s">
        <v>4</v>
      </c>
      <c r="F15376" s="35" t="s">
        <v>73</v>
      </c>
      <c r="G15376" s="35" t="s">
        <v>0</v>
      </c>
      <c r="H15376" s="35">
        <v>2001</v>
      </c>
      <c r="I15376" s="39">
        <v>0</v>
      </c>
    </row>
    <row r="15377" spans="2:9" x14ac:dyDescent="0.25">
      <c r="B15377" s="35" t="s">
        <v>68</v>
      </c>
      <c r="C15377" s="35" t="s">
        <v>74</v>
      </c>
      <c r="D15377" s="35" t="s">
        <v>65</v>
      </c>
      <c r="E15377" s="35" t="s">
        <v>4</v>
      </c>
      <c r="F15377" s="35" t="s">
        <v>73</v>
      </c>
      <c r="G15377" s="35" t="s">
        <v>0</v>
      </c>
      <c r="H15377" s="35">
        <v>2002</v>
      </c>
      <c r="I15377" s="39">
        <v>0</v>
      </c>
    </row>
    <row r="15378" spans="2:9" x14ac:dyDescent="0.25">
      <c r="B15378" s="35" t="s">
        <v>68</v>
      </c>
      <c r="C15378" s="35" t="s">
        <v>74</v>
      </c>
      <c r="D15378" s="35" t="s">
        <v>65</v>
      </c>
      <c r="E15378" s="35" t="s">
        <v>4</v>
      </c>
      <c r="F15378" s="35" t="s">
        <v>73</v>
      </c>
      <c r="G15378" s="35" t="s">
        <v>0</v>
      </c>
      <c r="H15378" s="35">
        <v>2003</v>
      </c>
      <c r="I15378" s="39">
        <v>0</v>
      </c>
    </row>
    <row r="15379" spans="2:9" x14ac:dyDescent="0.25">
      <c r="B15379" s="35" t="s">
        <v>68</v>
      </c>
      <c r="C15379" s="35" t="s">
        <v>74</v>
      </c>
      <c r="D15379" s="35" t="s">
        <v>65</v>
      </c>
      <c r="E15379" s="35" t="s">
        <v>4</v>
      </c>
      <c r="F15379" s="35" t="s">
        <v>73</v>
      </c>
      <c r="G15379" s="35" t="s">
        <v>0</v>
      </c>
      <c r="H15379" s="35">
        <v>2004</v>
      </c>
      <c r="I15379" s="39">
        <v>0</v>
      </c>
    </row>
    <row r="15380" spans="2:9" x14ac:dyDescent="0.25">
      <c r="B15380" s="35" t="s">
        <v>68</v>
      </c>
      <c r="C15380" s="35" t="s">
        <v>74</v>
      </c>
      <c r="D15380" s="35" t="s">
        <v>65</v>
      </c>
      <c r="E15380" s="35" t="s">
        <v>4</v>
      </c>
      <c r="F15380" s="35" t="s">
        <v>73</v>
      </c>
      <c r="G15380" s="35" t="s">
        <v>0</v>
      </c>
      <c r="H15380" s="35">
        <v>2005</v>
      </c>
      <c r="I15380" s="39">
        <v>0</v>
      </c>
    </row>
    <row r="15381" spans="2:9" x14ac:dyDescent="0.25">
      <c r="B15381" s="35" t="s">
        <v>68</v>
      </c>
      <c r="C15381" s="35" t="s">
        <v>74</v>
      </c>
      <c r="D15381" s="35" t="s">
        <v>65</v>
      </c>
      <c r="E15381" s="35" t="s">
        <v>4</v>
      </c>
      <c r="F15381" s="35" t="s">
        <v>73</v>
      </c>
      <c r="G15381" s="35" t="s">
        <v>0</v>
      </c>
      <c r="H15381" s="35">
        <v>2006</v>
      </c>
      <c r="I15381" s="39">
        <v>0</v>
      </c>
    </row>
    <row r="15382" spans="2:9" x14ac:dyDescent="0.25">
      <c r="B15382" s="35" t="s">
        <v>68</v>
      </c>
      <c r="C15382" s="35" t="s">
        <v>74</v>
      </c>
      <c r="D15382" s="35" t="s">
        <v>65</v>
      </c>
      <c r="E15382" s="35" t="s">
        <v>4</v>
      </c>
      <c r="F15382" s="35" t="s">
        <v>73</v>
      </c>
      <c r="G15382" s="35" t="s">
        <v>0</v>
      </c>
      <c r="H15382" s="35">
        <v>2007</v>
      </c>
      <c r="I15382" s="39">
        <v>0</v>
      </c>
    </row>
    <row r="15383" spans="2:9" x14ac:dyDescent="0.25">
      <c r="B15383" s="35" t="s">
        <v>68</v>
      </c>
      <c r="C15383" s="35" t="s">
        <v>74</v>
      </c>
      <c r="D15383" s="35" t="s">
        <v>65</v>
      </c>
      <c r="E15383" s="35" t="s">
        <v>4</v>
      </c>
      <c r="F15383" s="35" t="s">
        <v>73</v>
      </c>
      <c r="G15383" s="35" t="s">
        <v>0</v>
      </c>
      <c r="H15383" s="35">
        <v>2008</v>
      </c>
      <c r="I15383" s="39">
        <v>0</v>
      </c>
    </row>
    <row r="15384" spans="2:9" x14ac:dyDescent="0.25">
      <c r="B15384" s="35" t="s">
        <v>68</v>
      </c>
      <c r="C15384" s="35" t="s">
        <v>74</v>
      </c>
      <c r="D15384" s="35" t="s">
        <v>65</v>
      </c>
      <c r="E15384" s="35" t="s">
        <v>4</v>
      </c>
      <c r="F15384" s="35" t="s">
        <v>73</v>
      </c>
      <c r="G15384" s="35" t="s">
        <v>0</v>
      </c>
      <c r="H15384" s="35">
        <v>2009</v>
      </c>
      <c r="I15384" s="39">
        <v>0</v>
      </c>
    </row>
    <row r="15385" spans="2:9" x14ac:dyDescent="0.25">
      <c r="B15385" s="35" t="s">
        <v>68</v>
      </c>
      <c r="C15385" s="35" t="s">
        <v>74</v>
      </c>
      <c r="D15385" s="35" t="s">
        <v>65</v>
      </c>
      <c r="E15385" s="35" t="s">
        <v>4</v>
      </c>
      <c r="F15385" s="35" t="s">
        <v>73</v>
      </c>
      <c r="G15385" s="35" t="s">
        <v>0</v>
      </c>
      <c r="H15385" s="35">
        <v>2010</v>
      </c>
      <c r="I15385" s="39">
        <v>0</v>
      </c>
    </row>
    <row r="15386" spans="2:9" x14ac:dyDescent="0.25">
      <c r="B15386" s="35" t="s">
        <v>68</v>
      </c>
      <c r="C15386" s="35" t="s">
        <v>74</v>
      </c>
      <c r="D15386" s="35" t="s">
        <v>65</v>
      </c>
      <c r="E15386" s="35" t="s">
        <v>4</v>
      </c>
      <c r="F15386" s="35" t="s">
        <v>73</v>
      </c>
      <c r="G15386" s="35" t="s">
        <v>0</v>
      </c>
      <c r="H15386" s="35">
        <v>2011</v>
      </c>
      <c r="I15386" s="39">
        <v>1628981.6473659188</v>
      </c>
    </row>
    <row r="15387" spans="2:9" x14ac:dyDescent="0.25">
      <c r="B15387" s="35" t="s">
        <v>68</v>
      </c>
      <c r="C15387" s="35" t="s">
        <v>74</v>
      </c>
      <c r="D15387" s="35" t="s">
        <v>65</v>
      </c>
      <c r="E15387" s="35" t="s">
        <v>4</v>
      </c>
      <c r="F15387" s="35" t="s">
        <v>73</v>
      </c>
      <c r="G15387" s="35" t="s">
        <v>0</v>
      </c>
      <c r="H15387" s="35">
        <v>2012</v>
      </c>
      <c r="I15387" s="39">
        <v>1635926.8219958344</v>
      </c>
    </row>
    <row r="15388" spans="2:9" x14ac:dyDescent="0.25">
      <c r="B15388" s="35" t="s">
        <v>68</v>
      </c>
      <c r="C15388" s="35" t="s">
        <v>74</v>
      </c>
      <c r="D15388" s="35" t="s">
        <v>65</v>
      </c>
      <c r="E15388" s="35" t="s">
        <v>4</v>
      </c>
      <c r="F15388" s="35" t="s">
        <v>73</v>
      </c>
      <c r="G15388" s="35" t="s">
        <v>0</v>
      </c>
      <c r="H15388" s="35">
        <v>2013</v>
      </c>
      <c r="I15388" s="39">
        <v>1611028.0850653886</v>
      </c>
    </row>
    <row r="15389" spans="2:9" x14ac:dyDescent="0.25">
      <c r="B15389" s="35" t="s">
        <v>68</v>
      </c>
      <c r="C15389" s="35" t="s">
        <v>74</v>
      </c>
      <c r="D15389" s="35" t="s">
        <v>65</v>
      </c>
      <c r="E15389" s="35" t="s">
        <v>4</v>
      </c>
      <c r="F15389" s="35" t="s">
        <v>73</v>
      </c>
      <c r="G15389" s="35" t="s">
        <v>0</v>
      </c>
      <c r="H15389" s="35">
        <v>2014</v>
      </c>
      <c r="I15389" s="39">
        <v>1662469.7622227718</v>
      </c>
    </row>
    <row r="15390" spans="2:9" x14ac:dyDescent="0.25">
      <c r="B15390" s="35" t="s">
        <v>68</v>
      </c>
      <c r="C15390" s="35" t="s">
        <v>74</v>
      </c>
      <c r="D15390" s="35" t="s">
        <v>65</v>
      </c>
      <c r="E15390" s="35" t="s">
        <v>4</v>
      </c>
      <c r="F15390" s="35" t="s">
        <v>73</v>
      </c>
      <c r="G15390" s="35" t="s">
        <v>0</v>
      </c>
      <c r="H15390" s="35">
        <v>2015</v>
      </c>
      <c r="I15390" s="39">
        <v>1683018.6227161197</v>
      </c>
    </row>
    <row r="15391" spans="2:9" x14ac:dyDescent="0.25">
      <c r="B15391" s="35" t="s">
        <v>68</v>
      </c>
      <c r="C15391" s="35" t="s">
        <v>74</v>
      </c>
      <c r="D15391" s="35" t="s">
        <v>65</v>
      </c>
      <c r="E15391" s="35" t="s">
        <v>4</v>
      </c>
      <c r="F15391" s="35" t="s">
        <v>73</v>
      </c>
      <c r="G15391" s="35" t="s">
        <v>0</v>
      </c>
      <c r="H15391" s="35">
        <v>2016</v>
      </c>
      <c r="I15391" s="39">
        <v>1702592.541361734</v>
      </c>
    </row>
    <row r="15392" spans="2:9" x14ac:dyDescent="0.25">
      <c r="B15392" s="35" t="s">
        <v>68</v>
      </c>
      <c r="C15392" s="35" t="s">
        <v>74</v>
      </c>
      <c r="D15392" s="35" t="s">
        <v>65</v>
      </c>
      <c r="E15392" s="35" t="s">
        <v>4</v>
      </c>
      <c r="F15392" s="35" t="s">
        <v>73</v>
      </c>
      <c r="G15392" s="35" t="s">
        <v>0</v>
      </c>
      <c r="H15392" s="35">
        <v>2017</v>
      </c>
      <c r="I15392" s="39">
        <v>1721095.5750515554</v>
      </c>
    </row>
    <row r="15393" spans="2:9" x14ac:dyDescent="0.25">
      <c r="B15393" s="35" t="s">
        <v>68</v>
      </c>
      <c r="C15393" s="35" t="s">
        <v>74</v>
      </c>
      <c r="D15393" s="35" t="s">
        <v>65</v>
      </c>
      <c r="E15393" s="35" t="s">
        <v>4</v>
      </c>
      <c r="F15393" s="35" t="s">
        <v>73</v>
      </c>
      <c r="G15393" s="35" t="s">
        <v>0</v>
      </c>
      <c r="H15393" s="35">
        <v>2018</v>
      </c>
      <c r="I15393" s="39">
        <v>1738414.2506242534</v>
      </c>
    </row>
    <row r="15394" spans="2:9" x14ac:dyDescent="0.25">
      <c r="B15394" s="35" t="s">
        <v>68</v>
      </c>
      <c r="C15394" s="35" t="s">
        <v>74</v>
      </c>
      <c r="D15394" s="35" t="s">
        <v>65</v>
      </c>
      <c r="E15394" s="35" t="s">
        <v>4</v>
      </c>
      <c r="F15394" s="35" t="s">
        <v>73</v>
      </c>
      <c r="G15394" s="35" t="s">
        <v>0</v>
      </c>
      <c r="H15394" s="35">
        <v>2019</v>
      </c>
      <c r="I15394" s="39">
        <v>1754816.9768810931</v>
      </c>
    </row>
    <row r="15395" spans="2:9" x14ac:dyDescent="0.25">
      <c r="B15395" s="35" t="s">
        <v>68</v>
      </c>
      <c r="C15395" s="35" t="s">
        <v>74</v>
      </c>
      <c r="D15395" s="35" t="s">
        <v>65</v>
      </c>
      <c r="E15395" s="35" t="s">
        <v>4</v>
      </c>
      <c r="F15395" s="35" t="s">
        <v>73</v>
      </c>
      <c r="G15395" s="35" t="s">
        <v>0</v>
      </c>
      <c r="H15395" s="35">
        <v>2020</v>
      </c>
      <c r="I15395" s="39">
        <v>1770443.1635604717</v>
      </c>
    </row>
    <row r="15396" spans="2:9" x14ac:dyDescent="0.25">
      <c r="B15396" s="35" t="s">
        <v>68</v>
      </c>
      <c r="C15396" s="35" t="s">
        <v>74</v>
      </c>
      <c r="D15396" s="35" t="s">
        <v>65</v>
      </c>
      <c r="E15396" s="35" t="s">
        <v>4</v>
      </c>
      <c r="F15396" s="35" t="s">
        <v>73</v>
      </c>
      <c r="G15396" s="35" t="s">
        <v>0</v>
      </c>
      <c r="H15396" s="35">
        <v>2021</v>
      </c>
      <c r="I15396" s="39">
        <v>1784911.7361234587</v>
      </c>
    </row>
    <row r="15397" spans="2:9" x14ac:dyDescent="0.25">
      <c r="B15397" s="35" t="s">
        <v>68</v>
      </c>
      <c r="C15397" s="35" t="s">
        <v>74</v>
      </c>
      <c r="D15397" s="35" t="s">
        <v>65</v>
      </c>
      <c r="E15397" s="35" t="s">
        <v>4</v>
      </c>
      <c r="F15397" s="35" t="s">
        <v>73</v>
      </c>
      <c r="G15397" s="35" t="s">
        <v>0</v>
      </c>
      <c r="H15397" s="35">
        <v>2022</v>
      </c>
      <c r="I15397" s="39">
        <v>1798581.5042943142</v>
      </c>
    </row>
    <row r="15398" spans="2:9" x14ac:dyDescent="0.25">
      <c r="B15398" s="35" t="s">
        <v>68</v>
      </c>
      <c r="C15398" s="35" t="s">
        <v>74</v>
      </c>
      <c r="D15398" s="35" t="s">
        <v>65</v>
      </c>
      <c r="E15398" s="35" t="s">
        <v>4</v>
      </c>
      <c r="F15398" s="35" t="s">
        <v>73</v>
      </c>
      <c r="G15398" s="35" t="s">
        <v>0</v>
      </c>
      <c r="H15398" s="35">
        <v>2023</v>
      </c>
      <c r="I15398" s="39">
        <v>1811248.3371354691</v>
      </c>
    </row>
    <row r="15399" spans="2:9" x14ac:dyDescent="0.25">
      <c r="B15399" s="35" t="s">
        <v>68</v>
      </c>
      <c r="C15399" s="35" t="s">
        <v>74</v>
      </c>
      <c r="D15399" s="35" t="s">
        <v>65</v>
      </c>
      <c r="E15399" s="35" t="s">
        <v>4</v>
      </c>
      <c r="F15399" s="35" t="s">
        <v>73</v>
      </c>
      <c r="G15399" s="35" t="s">
        <v>0</v>
      </c>
      <c r="H15399" s="35">
        <v>2024</v>
      </c>
      <c r="I15399" s="39">
        <v>1822645.7543855333</v>
      </c>
    </row>
    <row r="15400" spans="2:9" x14ac:dyDescent="0.25">
      <c r="B15400" s="35" t="s">
        <v>68</v>
      </c>
      <c r="C15400" s="35" t="s">
        <v>74</v>
      </c>
      <c r="D15400" s="35" t="s">
        <v>65</v>
      </c>
      <c r="E15400" s="35" t="s">
        <v>4</v>
      </c>
      <c r="F15400" s="35" t="s">
        <v>73</v>
      </c>
      <c r="G15400" s="35" t="s">
        <v>0</v>
      </c>
      <c r="H15400" s="35">
        <v>2025</v>
      </c>
      <c r="I15400" s="39">
        <v>1832864.9757566496</v>
      </c>
    </row>
    <row r="15401" spans="2:9" x14ac:dyDescent="0.25">
      <c r="B15401" s="35" t="s">
        <v>68</v>
      </c>
      <c r="C15401" s="35" t="s">
        <v>74</v>
      </c>
      <c r="D15401" s="35" t="s">
        <v>65</v>
      </c>
      <c r="E15401" s="35" t="s">
        <v>4</v>
      </c>
      <c r="F15401" s="35" t="s">
        <v>73</v>
      </c>
      <c r="G15401" s="35" t="s">
        <v>0</v>
      </c>
      <c r="H15401" s="35">
        <v>2026</v>
      </c>
      <c r="I15401" s="39">
        <v>1842138.2690560387</v>
      </c>
    </row>
    <row r="15402" spans="2:9" x14ac:dyDescent="0.25">
      <c r="B15402" s="35" t="s">
        <v>68</v>
      </c>
      <c r="C15402" s="35" t="s">
        <v>74</v>
      </c>
      <c r="D15402" s="35" t="s">
        <v>65</v>
      </c>
      <c r="E15402" s="35" t="s">
        <v>4</v>
      </c>
      <c r="F15402" s="35" t="s">
        <v>73</v>
      </c>
      <c r="G15402" s="35" t="s">
        <v>0</v>
      </c>
      <c r="H15402" s="35">
        <v>2027</v>
      </c>
      <c r="I15402" s="39">
        <v>1849879.4126410943</v>
      </c>
    </row>
    <row r="15403" spans="2:9" x14ac:dyDescent="0.25">
      <c r="B15403" s="35" t="s">
        <v>68</v>
      </c>
      <c r="C15403" s="35" t="s">
        <v>74</v>
      </c>
      <c r="D15403" s="35" t="s">
        <v>65</v>
      </c>
      <c r="E15403" s="35" t="s">
        <v>4</v>
      </c>
      <c r="F15403" s="35" t="s">
        <v>73</v>
      </c>
      <c r="G15403" s="35" t="s">
        <v>0</v>
      </c>
      <c r="H15403" s="35">
        <v>2028</v>
      </c>
      <c r="I15403" s="39">
        <v>1856263.9308061528</v>
      </c>
    </row>
    <row r="15404" spans="2:9" x14ac:dyDescent="0.25">
      <c r="B15404" s="35" t="s">
        <v>68</v>
      </c>
      <c r="C15404" s="35" t="s">
        <v>74</v>
      </c>
      <c r="D15404" s="35" t="s">
        <v>65</v>
      </c>
      <c r="E15404" s="35" t="s">
        <v>4</v>
      </c>
      <c r="F15404" s="35" t="s">
        <v>73</v>
      </c>
      <c r="G15404" s="35" t="s">
        <v>0</v>
      </c>
      <c r="H15404" s="35">
        <v>2029</v>
      </c>
      <c r="I15404" s="39">
        <v>1861332.9990071086</v>
      </c>
    </row>
    <row r="15405" spans="2:9" x14ac:dyDescent="0.25">
      <c r="B15405" s="35" t="s">
        <v>68</v>
      </c>
      <c r="C15405" s="35" t="s">
        <v>74</v>
      </c>
      <c r="D15405" s="35" t="s">
        <v>65</v>
      </c>
      <c r="E15405" s="35" t="s">
        <v>4</v>
      </c>
      <c r="F15405" s="35" t="s">
        <v>73</v>
      </c>
      <c r="G15405" s="35" t="s">
        <v>0</v>
      </c>
      <c r="H15405" s="35">
        <v>2030</v>
      </c>
      <c r="I15405" s="39">
        <v>1865147.7159290628</v>
      </c>
    </row>
    <row r="15406" spans="2:9" x14ac:dyDescent="0.25">
      <c r="B15406" s="35" t="s">
        <v>68</v>
      </c>
      <c r="C15406" s="35" t="s">
        <v>74</v>
      </c>
      <c r="D15406" s="35" t="s">
        <v>65</v>
      </c>
      <c r="E15406" s="35" t="s">
        <v>4</v>
      </c>
      <c r="F15406" s="35" t="s">
        <v>73</v>
      </c>
      <c r="G15406" s="35" t="s">
        <v>0</v>
      </c>
      <c r="H15406" s="35">
        <v>2031</v>
      </c>
      <c r="I15406" s="39">
        <v>1867545.2339435965</v>
      </c>
    </row>
    <row r="15407" spans="2:9" x14ac:dyDescent="0.25">
      <c r="B15407" s="35" t="s">
        <v>68</v>
      </c>
      <c r="C15407" s="35" t="s">
        <v>74</v>
      </c>
      <c r="D15407" s="35" t="s">
        <v>65</v>
      </c>
      <c r="E15407" s="35" t="s">
        <v>4</v>
      </c>
      <c r="F15407" s="35" t="s">
        <v>73</v>
      </c>
      <c r="G15407" s="35" t="s">
        <v>0</v>
      </c>
      <c r="H15407" s="35">
        <v>2032</v>
      </c>
      <c r="I15407" s="39">
        <v>1868845.0211827115</v>
      </c>
    </row>
    <row r="15408" spans="2:9" x14ac:dyDescent="0.25">
      <c r="B15408" s="35" t="s">
        <v>68</v>
      </c>
      <c r="C15408" s="35" t="s">
        <v>74</v>
      </c>
      <c r="D15408" s="35" t="s">
        <v>65</v>
      </c>
      <c r="E15408" s="35" t="s">
        <v>4</v>
      </c>
      <c r="F15408" s="35" t="s">
        <v>73</v>
      </c>
      <c r="G15408" s="35" t="s">
        <v>0</v>
      </c>
      <c r="H15408" s="35">
        <v>2033</v>
      </c>
      <c r="I15408" s="39">
        <v>1868931.7788722599</v>
      </c>
    </row>
    <row r="15409" spans="2:9" x14ac:dyDescent="0.25">
      <c r="B15409" s="35" t="s">
        <v>68</v>
      </c>
      <c r="C15409" s="35" t="s">
        <v>74</v>
      </c>
      <c r="D15409" s="35" t="s">
        <v>65</v>
      </c>
      <c r="E15409" s="35" t="s">
        <v>4</v>
      </c>
      <c r="F15409" s="35" t="s">
        <v>73</v>
      </c>
      <c r="G15409" s="35" t="s">
        <v>0</v>
      </c>
      <c r="H15409" s="35">
        <v>2034</v>
      </c>
      <c r="I15409" s="39">
        <v>1868191.3655384942</v>
      </c>
    </row>
    <row r="15410" spans="2:9" x14ac:dyDescent="0.25">
      <c r="B15410" s="35" t="s">
        <v>68</v>
      </c>
      <c r="C15410" s="35" t="s">
        <v>74</v>
      </c>
      <c r="D15410" s="35" t="s">
        <v>65</v>
      </c>
      <c r="E15410" s="35" t="s">
        <v>4</v>
      </c>
      <c r="F15410" s="35" t="s">
        <v>73</v>
      </c>
      <c r="G15410" s="35" t="s">
        <v>0</v>
      </c>
      <c r="H15410" s="35">
        <v>2035</v>
      </c>
      <c r="I15410" s="39">
        <v>1866550.0980562074</v>
      </c>
    </row>
    <row r="15411" spans="2:9" x14ac:dyDescent="0.25">
      <c r="B15411" s="35" t="s">
        <v>68</v>
      </c>
      <c r="C15411" s="35" t="s">
        <v>74</v>
      </c>
      <c r="D15411" s="35" t="s">
        <v>65</v>
      </c>
      <c r="E15411" s="35" t="s">
        <v>4</v>
      </c>
      <c r="F15411" s="35" t="s">
        <v>73</v>
      </c>
      <c r="G15411" s="35" t="s">
        <v>0</v>
      </c>
      <c r="H15411" s="35">
        <v>2036</v>
      </c>
      <c r="I15411" s="39">
        <v>1863643.0506691339</v>
      </c>
    </row>
    <row r="15412" spans="2:9" x14ac:dyDescent="0.25">
      <c r="B15412" s="35" t="s">
        <v>68</v>
      </c>
      <c r="C15412" s="35" t="s">
        <v>74</v>
      </c>
      <c r="D15412" s="35" t="s">
        <v>65</v>
      </c>
      <c r="E15412" s="35" t="s">
        <v>4</v>
      </c>
      <c r="F15412" s="35" t="s">
        <v>73</v>
      </c>
      <c r="G15412" s="35" t="s">
        <v>0</v>
      </c>
      <c r="H15412" s="35">
        <v>2037</v>
      </c>
      <c r="I15412" s="39">
        <v>1859974.8522650385</v>
      </c>
    </row>
    <row r="15413" spans="2:9" x14ac:dyDescent="0.25">
      <c r="B15413" s="35" t="s">
        <v>68</v>
      </c>
      <c r="C15413" s="35" t="s">
        <v>74</v>
      </c>
      <c r="D15413" s="35" t="s">
        <v>65</v>
      </c>
      <c r="E15413" s="35" t="s">
        <v>4</v>
      </c>
      <c r="F15413" s="35" t="s">
        <v>73</v>
      </c>
      <c r="G15413" s="35" t="s">
        <v>0</v>
      </c>
      <c r="H15413" s="35">
        <v>2038</v>
      </c>
      <c r="I15413" s="39">
        <v>1855344.055347783</v>
      </c>
    </row>
    <row r="15414" spans="2:9" x14ac:dyDescent="0.25">
      <c r="B15414" s="35" t="s">
        <v>68</v>
      </c>
      <c r="C15414" s="35" t="s">
        <v>74</v>
      </c>
      <c r="D15414" s="35" t="s">
        <v>65</v>
      </c>
      <c r="E15414" s="35" t="s">
        <v>4</v>
      </c>
      <c r="F15414" s="35" t="s">
        <v>73</v>
      </c>
      <c r="G15414" s="35" t="s">
        <v>0</v>
      </c>
      <c r="H15414" s="35">
        <v>2039</v>
      </c>
      <c r="I15414" s="39">
        <v>1849452.0318766283</v>
      </c>
    </row>
    <row r="15415" spans="2:9" x14ac:dyDescent="0.25">
      <c r="B15415" s="35" t="s">
        <v>68</v>
      </c>
      <c r="C15415" s="35" t="s">
        <v>74</v>
      </c>
      <c r="D15415" s="35" t="s">
        <v>65</v>
      </c>
      <c r="E15415" s="35" t="s">
        <v>4</v>
      </c>
      <c r="F15415" s="35" t="s">
        <v>73</v>
      </c>
      <c r="G15415" s="35" t="s">
        <v>0</v>
      </c>
      <c r="H15415" s="35">
        <v>2040</v>
      </c>
      <c r="I15415" s="39">
        <v>1842117.8853648666</v>
      </c>
    </row>
    <row r="15416" spans="2:9" x14ac:dyDescent="0.25">
      <c r="B15416" s="35" t="s">
        <v>68</v>
      </c>
      <c r="C15416" s="35" t="s">
        <v>74</v>
      </c>
      <c r="D15416" s="35" t="s">
        <v>65</v>
      </c>
      <c r="E15416" s="35" t="s">
        <v>4</v>
      </c>
      <c r="F15416" s="35" t="s">
        <v>73</v>
      </c>
      <c r="G15416" s="35" t="s">
        <v>0</v>
      </c>
      <c r="H15416" s="35">
        <v>2041</v>
      </c>
      <c r="I15416" s="39">
        <v>1833330.916596984</v>
      </c>
    </row>
    <row r="15417" spans="2:9" x14ac:dyDescent="0.25">
      <c r="B15417" s="35" t="s">
        <v>68</v>
      </c>
      <c r="C15417" s="35" t="s">
        <v>74</v>
      </c>
      <c r="D15417" s="35" t="s">
        <v>65</v>
      </c>
      <c r="E15417" s="35" t="s">
        <v>4</v>
      </c>
      <c r="F15417" s="35" t="s">
        <v>73</v>
      </c>
      <c r="G15417" s="35" t="s">
        <v>0</v>
      </c>
      <c r="H15417" s="35">
        <v>2042</v>
      </c>
      <c r="I15417" s="39">
        <v>1823549.5959257379</v>
      </c>
    </row>
    <row r="15418" spans="2:9" x14ac:dyDescent="0.25">
      <c r="B15418" s="35" t="s">
        <v>68</v>
      </c>
      <c r="C15418" s="35" t="s">
        <v>74</v>
      </c>
      <c r="D15418" s="35" t="s">
        <v>65</v>
      </c>
      <c r="E15418" s="35" t="s">
        <v>4</v>
      </c>
      <c r="F15418" s="35" t="s">
        <v>73</v>
      </c>
      <c r="G15418" s="35" t="s">
        <v>0</v>
      </c>
      <c r="H15418" s="35">
        <v>2043</v>
      </c>
      <c r="I15418" s="39">
        <v>1812938.7273984959</v>
      </c>
    </row>
    <row r="15419" spans="2:9" x14ac:dyDescent="0.25">
      <c r="B15419" s="35" t="s">
        <v>68</v>
      </c>
      <c r="C15419" s="35" t="s">
        <v>74</v>
      </c>
      <c r="D15419" s="35" t="s">
        <v>65</v>
      </c>
      <c r="E15419" s="35" t="s">
        <v>4</v>
      </c>
      <c r="F15419" s="35" t="s">
        <v>73</v>
      </c>
      <c r="G15419" s="35" t="s">
        <v>0</v>
      </c>
      <c r="H15419" s="35">
        <v>2044</v>
      </c>
      <c r="I15419" s="39">
        <v>1801571.5047779784</v>
      </c>
    </row>
    <row r="15420" spans="2:9" x14ac:dyDescent="0.25">
      <c r="B15420" s="35" t="s">
        <v>68</v>
      </c>
      <c r="C15420" s="35" t="s">
        <v>74</v>
      </c>
      <c r="D15420" s="35" t="s">
        <v>65</v>
      </c>
      <c r="E15420" s="35" t="s">
        <v>4</v>
      </c>
      <c r="F15420" s="35" t="s">
        <v>73</v>
      </c>
      <c r="G15420" s="35" t="s">
        <v>0</v>
      </c>
      <c r="H15420" s="35">
        <v>2045</v>
      </c>
      <c r="I15420" s="39">
        <v>1789800.2212108774</v>
      </c>
    </row>
    <row r="15421" spans="2:9" x14ac:dyDescent="0.25">
      <c r="B15421" s="35" t="s">
        <v>68</v>
      </c>
      <c r="C15421" s="35" t="s">
        <v>74</v>
      </c>
      <c r="D15421" s="35" t="s">
        <v>65</v>
      </c>
      <c r="E15421" s="35" t="s">
        <v>4</v>
      </c>
      <c r="F15421" s="35" t="s">
        <v>73</v>
      </c>
      <c r="G15421" s="35" t="s">
        <v>0</v>
      </c>
      <c r="H15421" s="35">
        <v>2046</v>
      </c>
      <c r="I15421" s="39">
        <v>1777329.7791295981</v>
      </c>
    </row>
    <row r="15422" spans="2:9" x14ac:dyDescent="0.25">
      <c r="B15422" s="35" t="s">
        <v>68</v>
      </c>
      <c r="C15422" s="35" t="s">
        <v>74</v>
      </c>
      <c r="D15422" s="35" t="s">
        <v>65</v>
      </c>
      <c r="E15422" s="35" t="s">
        <v>4</v>
      </c>
      <c r="F15422" s="35" t="s">
        <v>73</v>
      </c>
      <c r="G15422" s="35" t="s">
        <v>0</v>
      </c>
      <c r="H15422" s="35">
        <v>2047</v>
      </c>
      <c r="I15422" s="39">
        <v>1764347.692020887</v>
      </c>
    </row>
    <row r="15423" spans="2:9" x14ac:dyDescent="0.25">
      <c r="B15423" s="35" t="s">
        <v>68</v>
      </c>
      <c r="C15423" s="35" t="s">
        <v>74</v>
      </c>
      <c r="D15423" s="35" t="s">
        <v>65</v>
      </c>
      <c r="E15423" s="35" t="s">
        <v>4</v>
      </c>
      <c r="F15423" s="35" t="s">
        <v>73</v>
      </c>
      <c r="G15423" s="35" t="s">
        <v>0</v>
      </c>
      <c r="H15423" s="35">
        <v>2048</v>
      </c>
      <c r="I15423" s="39">
        <v>1751069.4844305892</v>
      </c>
    </row>
    <row r="15424" spans="2:9" x14ac:dyDescent="0.25">
      <c r="B15424" s="35" t="s">
        <v>68</v>
      </c>
      <c r="C15424" s="35" t="s">
        <v>74</v>
      </c>
      <c r="D15424" s="35" t="s">
        <v>65</v>
      </c>
      <c r="E15424" s="35" t="s">
        <v>4</v>
      </c>
      <c r="F15424" s="35" t="s">
        <v>73</v>
      </c>
      <c r="G15424" s="35" t="s">
        <v>0</v>
      </c>
      <c r="H15424" s="35">
        <v>2049</v>
      </c>
      <c r="I15424" s="39">
        <v>1737448.7294642096</v>
      </c>
    </row>
    <row r="15425" spans="2:9" x14ac:dyDescent="0.25">
      <c r="B15425" s="35" t="s">
        <v>68</v>
      </c>
      <c r="C15425" s="35" t="s">
        <v>74</v>
      </c>
      <c r="D15425" s="35" t="s">
        <v>65</v>
      </c>
      <c r="E15425" s="35" t="s">
        <v>4</v>
      </c>
      <c r="F15425" s="35" t="s">
        <v>73</v>
      </c>
      <c r="G15425" s="35" t="s">
        <v>0</v>
      </c>
      <c r="H15425" s="35">
        <v>2050</v>
      </c>
      <c r="I15425" s="39">
        <v>1723635.4319480513</v>
      </c>
    </row>
    <row r="15426" spans="2:9" x14ac:dyDescent="0.25">
      <c r="B15426" s="35" t="s">
        <v>68</v>
      </c>
      <c r="C15426" s="35" t="s">
        <v>74</v>
      </c>
      <c r="D15426" s="35" t="s">
        <v>65</v>
      </c>
      <c r="E15426" s="35" t="s">
        <v>4</v>
      </c>
      <c r="F15426" s="35" t="s">
        <v>73</v>
      </c>
      <c r="G15426" s="35" t="s">
        <v>0</v>
      </c>
      <c r="H15426" s="35">
        <v>2051</v>
      </c>
      <c r="I15426" s="39">
        <v>1709433.7194745739</v>
      </c>
    </row>
    <row r="15427" spans="2:9" x14ac:dyDescent="0.25">
      <c r="B15427" s="35" t="s">
        <v>68</v>
      </c>
      <c r="C15427" s="35" t="s">
        <v>74</v>
      </c>
      <c r="D15427" s="35" t="s">
        <v>65</v>
      </c>
      <c r="E15427" s="35" t="s">
        <v>4</v>
      </c>
      <c r="F15427" s="35" t="s">
        <v>73</v>
      </c>
      <c r="G15427" s="35" t="s">
        <v>0</v>
      </c>
      <c r="H15427" s="35">
        <v>2052</v>
      </c>
      <c r="I15427" s="39">
        <v>1695161.7405734798</v>
      </c>
    </row>
    <row r="15428" spans="2:9" x14ac:dyDescent="0.25">
      <c r="B15428" s="35" t="s">
        <v>68</v>
      </c>
      <c r="C15428" s="35" t="s">
        <v>74</v>
      </c>
      <c r="D15428" s="35" t="s">
        <v>65</v>
      </c>
      <c r="E15428" s="35" t="s">
        <v>4</v>
      </c>
      <c r="F15428" s="35" t="s">
        <v>73</v>
      </c>
      <c r="G15428" s="35" t="s">
        <v>0</v>
      </c>
      <c r="H15428" s="35">
        <v>2053</v>
      </c>
      <c r="I15428" s="39">
        <v>1680785.792011623</v>
      </c>
    </row>
    <row r="15429" spans="2:9" x14ac:dyDescent="0.25">
      <c r="B15429" s="35" t="s">
        <v>68</v>
      </c>
      <c r="C15429" s="35" t="s">
        <v>74</v>
      </c>
      <c r="D15429" s="35" t="s">
        <v>65</v>
      </c>
      <c r="E15429" s="35" t="s">
        <v>4</v>
      </c>
      <c r="F15429" s="35" t="s">
        <v>73</v>
      </c>
      <c r="G15429" s="35" t="s">
        <v>0</v>
      </c>
      <c r="H15429" s="35">
        <v>2054</v>
      </c>
      <c r="I15429" s="39">
        <v>1666134.4650072006</v>
      </c>
    </row>
    <row r="15430" spans="2:9" x14ac:dyDescent="0.25">
      <c r="B15430" s="35" t="s">
        <v>68</v>
      </c>
      <c r="C15430" s="35" t="s">
        <v>74</v>
      </c>
      <c r="D15430" s="35" t="s">
        <v>65</v>
      </c>
      <c r="E15430" s="35" t="s">
        <v>4</v>
      </c>
      <c r="F15430" s="35" t="s">
        <v>73</v>
      </c>
      <c r="G15430" s="35" t="s">
        <v>0</v>
      </c>
      <c r="H15430" s="35">
        <v>2055</v>
      </c>
      <c r="I15430" s="39">
        <v>1651375.5809426396</v>
      </c>
    </row>
    <row r="15431" spans="2:9" x14ac:dyDescent="0.25">
      <c r="B15431" s="35" t="s">
        <v>68</v>
      </c>
      <c r="C15431" s="35" t="s">
        <v>74</v>
      </c>
      <c r="D15431" s="35" t="s">
        <v>65</v>
      </c>
      <c r="E15431" s="35" t="s">
        <v>4</v>
      </c>
      <c r="F15431" s="35" t="s">
        <v>73</v>
      </c>
      <c r="G15431" s="35" t="s">
        <v>0</v>
      </c>
      <c r="H15431" s="35">
        <v>2056</v>
      </c>
      <c r="I15431" s="39">
        <v>1636664.139130315</v>
      </c>
    </row>
    <row r="15432" spans="2:9" x14ac:dyDescent="0.25">
      <c r="B15432" s="35" t="s">
        <v>68</v>
      </c>
      <c r="C15432" s="35" t="s">
        <v>74</v>
      </c>
      <c r="D15432" s="35" t="s">
        <v>65</v>
      </c>
      <c r="E15432" s="35" t="s">
        <v>4</v>
      </c>
      <c r="F15432" s="35" t="s">
        <v>73</v>
      </c>
      <c r="G15432" s="35" t="s">
        <v>0</v>
      </c>
      <c r="H15432" s="35">
        <v>2057</v>
      </c>
      <c r="I15432" s="39">
        <v>1621599.1621869502</v>
      </c>
    </row>
    <row r="15433" spans="2:9" x14ac:dyDescent="0.25">
      <c r="B15433" s="35" t="s">
        <v>68</v>
      </c>
      <c r="C15433" s="35" t="s">
        <v>74</v>
      </c>
      <c r="D15433" s="35" t="s">
        <v>65</v>
      </c>
      <c r="E15433" s="35" t="s">
        <v>4</v>
      </c>
      <c r="F15433" s="35" t="s">
        <v>73</v>
      </c>
      <c r="G15433" s="35" t="s">
        <v>0</v>
      </c>
      <c r="H15433" s="35">
        <v>2058</v>
      </c>
      <c r="I15433" s="39">
        <v>1606424.5851478993</v>
      </c>
    </row>
    <row r="15434" spans="2:9" x14ac:dyDescent="0.25">
      <c r="B15434" s="35" t="s">
        <v>68</v>
      </c>
      <c r="C15434" s="35" t="s">
        <v>74</v>
      </c>
      <c r="D15434" s="35" t="s">
        <v>65</v>
      </c>
      <c r="E15434" s="35" t="s">
        <v>4</v>
      </c>
      <c r="F15434" s="35" t="s">
        <v>73</v>
      </c>
      <c r="G15434" s="35" t="s">
        <v>0</v>
      </c>
      <c r="H15434" s="35">
        <v>2059</v>
      </c>
      <c r="I15434" s="39">
        <v>1590736.7285188974</v>
      </c>
    </row>
    <row r="15435" spans="2:9" x14ac:dyDescent="0.25">
      <c r="B15435" s="35" t="s">
        <v>68</v>
      </c>
      <c r="C15435" s="35" t="s">
        <v>74</v>
      </c>
      <c r="D15435" s="35" t="s">
        <v>65</v>
      </c>
      <c r="E15435" s="35" t="s">
        <v>4</v>
      </c>
      <c r="F15435" s="35" t="s">
        <v>73</v>
      </c>
      <c r="G15435" s="35" t="s">
        <v>0</v>
      </c>
      <c r="H15435" s="35">
        <v>2060</v>
      </c>
      <c r="I15435" s="39">
        <v>1575059.2540526788</v>
      </c>
    </row>
    <row r="15436" spans="2:9" x14ac:dyDescent="0.25">
      <c r="B15436" s="35" t="s">
        <v>68</v>
      </c>
      <c r="C15436" s="35" t="s">
        <v>69</v>
      </c>
      <c r="D15436" s="35" t="s">
        <v>65</v>
      </c>
      <c r="E15436" s="35" t="s">
        <v>4</v>
      </c>
      <c r="F15436" s="35" t="s">
        <v>72</v>
      </c>
      <c r="G15436" s="35" t="s">
        <v>0</v>
      </c>
      <c r="H15436" s="35">
        <v>2000</v>
      </c>
      <c r="I15436" s="39">
        <f t="array" ref="I15436:I15496">TRANSPOSE('[1]Massa Salarial'!$B$38:$BJ$38)</f>
        <v>0</v>
      </c>
    </row>
    <row r="15437" spans="2:9" x14ac:dyDescent="0.25">
      <c r="B15437" s="35" t="s">
        <v>68</v>
      </c>
      <c r="C15437" s="35" t="s">
        <v>69</v>
      </c>
      <c r="D15437" s="35" t="s">
        <v>65</v>
      </c>
      <c r="E15437" s="35" t="s">
        <v>4</v>
      </c>
      <c r="F15437" s="35" t="s">
        <v>72</v>
      </c>
      <c r="G15437" s="35" t="s">
        <v>0</v>
      </c>
      <c r="H15437" s="35">
        <v>2001</v>
      </c>
      <c r="I15437" s="39">
        <v>0</v>
      </c>
    </row>
    <row r="15438" spans="2:9" x14ac:dyDescent="0.25">
      <c r="B15438" s="35" t="s">
        <v>68</v>
      </c>
      <c r="C15438" s="35" t="s">
        <v>69</v>
      </c>
      <c r="D15438" s="35" t="s">
        <v>65</v>
      </c>
      <c r="E15438" s="35" t="s">
        <v>4</v>
      </c>
      <c r="F15438" s="35" t="s">
        <v>72</v>
      </c>
      <c r="G15438" s="35" t="s">
        <v>0</v>
      </c>
      <c r="H15438" s="35">
        <v>2002</v>
      </c>
      <c r="I15438" s="39">
        <v>0</v>
      </c>
    </row>
    <row r="15439" spans="2:9" x14ac:dyDescent="0.25">
      <c r="B15439" s="35" t="s">
        <v>68</v>
      </c>
      <c r="C15439" s="35" t="s">
        <v>69</v>
      </c>
      <c r="D15439" s="35" t="s">
        <v>65</v>
      </c>
      <c r="E15439" s="35" t="s">
        <v>4</v>
      </c>
      <c r="F15439" s="35" t="s">
        <v>72</v>
      </c>
      <c r="G15439" s="35" t="s">
        <v>0</v>
      </c>
      <c r="H15439" s="35">
        <v>2003</v>
      </c>
      <c r="I15439" s="39">
        <v>0</v>
      </c>
    </row>
    <row r="15440" spans="2:9" x14ac:dyDescent="0.25">
      <c r="B15440" s="35" t="s">
        <v>68</v>
      </c>
      <c r="C15440" s="35" t="s">
        <v>69</v>
      </c>
      <c r="D15440" s="35" t="s">
        <v>65</v>
      </c>
      <c r="E15440" s="35" t="s">
        <v>4</v>
      </c>
      <c r="F15440" s="35" t="s">
        <v>72</v>
      </c>
      <c r="G15440" s="35" t="s">
        <v>0</v>
      </c>
      <c r="H15440" s="35">
        <v>2004</v>
      </c>
      <c r="I15440" s="39">
        <v>0</v>
      </c>
    </row>
    <row r="15441" spans="2:9" x14ac:dyDescent="0.25">
      <c r="B15441" s="35" t="s">
        <v>68</v>
      </c>
      <c r="C15441" s="35" t="s">
        <v>69</v>
      </c>
      <c r="D15441" s="35" t="s">
        <v>65</v>
      </c>
      <c r="E15441" s="35" t="s">
        <v>4</v>
      </c>
      <c r="F15441" s="35" t="s">
        <v>72</v>
      </c>
      <c r="G15441" s="35" t="s">
        <v>0</v>
      </c>
      <c r="H15441" s="35">
        <v>2005</v>
      </c>
      <c r="I15441" s="39">
        <v>0</v>
      </c>
    </row>
    <row r="15442" spans="2:9" x14ac:dyDescent="0.25">
      <c r="B15442" s="35" t="s">
        <v>68</v>
      </c>
      <c r="C15442" s="35" t="s">
        <v>69</v>
      </c>
      <c r="D15442" s="35" t="s">
        <v>65</v>
      </c>
      <c r="E15442" s="35" t="s">
        <v>4</v>
      </c>
      <c r="F15442" s="35" t="s">
        <v>72</v>
      </c>
      <c r="G15442" s="35" t="s">
        <v>0</v>
      </c>
      <c r="H15442" s="35">
        <v>2006</v>
      </c>
      <c r="I15442" s="39">
        <v>0</v>
      </c>
    </row>
    <row r="15443" spans="2:9" x14ac:dyDescent="0.25">
      <c r="B15443" s="35" t="s">
        <v>68</v>
      </c>
      <c r="C15443" s="35" t="s">
        <v>69</v>
      </c>
      <c r="D15443" s="35" t="s">
        <v>65</v>
      </c>
      <c r="E15443" s="35" t="s">
        <v>4</v>
      </c>
      <c r="F15443" s="35" t="s">
        <v>72</v>
      </c>
      <c r="G15443" s="35" t="s">
        <v>0</v>
      </c>
      <c r="H15443" s="35">
        <v>2007</v>
      </c>
      <c r="I15443" s="39">
        <v>0</v>
      </c>
    </row>
    <row r="15444" spans="2:9" x14ac:dyDescent="0.25">
      <c r="B15444" s="35" t="s">
        <v>68</v>
      </c>
      <c r="C15444" s="35" t="s">
        <v>69</v>
      </c>
      <c r="D15444" s="35" t="s">
        <v>65</v>
      </c>
      <c r="E15444" s="35" t="s">
        <v>4</v>
      </c>
      <c r="F15444" s="35" t="s">
        <v>72</v>
      </c>
      <c r="G15444" s="35" t="s">
        <v>0</v>
      </c>
      <c r="H15444" s="35">
        <v>2008</v>
      </c>
      <c r="I15444" s="39">
        <v>0</v>
      </c>
    </row>
    <row r="15445" spans="2:9" x14ac:dyDescent="0.25">
      <c r="B15445" s="35" t="s">
        <v>68</v>
      </c>
      <c r="C15445" s="35" t="s">
        <v>69</v>
      </c>
      <c r="D15445" s="35" t="s">
        <v>65</v>
      </c>
      <c r="E15445" s="35" t="s">
        <v>4</v>
      </c>
      <c r="F15445" s="35" t="s">
        <v>72</v>
      </c>
      <c r="G15445" s="35" t="s">
        <v>0</v>
      </c>
      <c r="H15445" s="35">
        <v>2009</v>
      </c>
      <c r="I15445" s="39">
        <v>0</v>
      </c>
    </row>
    <row r="15446" spans="2:9" x14ac:dyDescent="0.25">
      <c r="B15446" s="35" t="s">
        <v>68</v>
      </c>
      <c r="C15446" s="35" t="s">
        <v>69</v>
      </c>
      <c r="D15446" s="35" t="s">
        <v>65</v>
      </c>
      <c r="E15446" s="35" t="s">
        <v>4</v>
      </c>
      <c r="F15446" s="35" t="s">
        <v>72</v>
      </c>
      <c r="G15446" s="35" t="s">
        <v>0</v>
      </c>
      <c r="H15446" s="35">
        <v>2010</v>
      </c>
      <c r="I15446" s="39">
        <v>0</v>
      </c>
    </row>
    <row r="15447" spans="2:9" x14ac:dyDescent="0.25">
      <c r="B15447" s="35" t="s">
        <v>68</v>
      </c>
      <c r="C15447" s="35" t="s">
        <v>69</v>
      </c>
      <c r="D15447" s="35" t="s">
        <v>65</v>
      </c>
      <c r="E15447" s="35" t="s">
        <v>4</v>
      </c>
      <c r="F15447" s="35" t="s">
        <v>72</v>
      </c>
      <c r="G15447" s="35" t="s">
        <v>0</v>
      </c>
      <c r="H15447" s="35">
        <v>2011</v>
      </c>
      <c r="I15447" s="39">
        <v>0</v>
      </c>
    </row>
    <row r="15448" spans="2:9" x14ac:dyDescent="0.25">
      <c r="B15448" s="35" t="s">
        <v>68</v>
      </c>
      <c r="C15448" s="35" t="s">
        <v>69</v>
      </c>
      <c r="D15448" s="35" t="s">
        <v>65</v>
      </c>
      <c r="E15448" s="35" t="s">
        <v>4</v>
      </c>
      <c r="F15448" s="35" t="s">
        <v>72</v>
      </c>
      <c r="G15448" s="35" t="s">
        <v>0</v>
      </c>
      <c r="H15448" s="35">
        <v>2012</v>
      </c>
      <c r="I15448" s="39">
        <v>0</v>
      </c>
    </row>
    <row r="15449" spans="2:9" x14ac:dyDescent="0.25">
      <c r="B15449" s="35" t="s">
        <v>68</v>
      </c>
      <c r="C15449" s="35" t="s">
        <v>69</v>
      </c>
      <c r="D15449" s="35" t="s">
        <v>65</v>
      </c>
      <c r="E15449" s="35" t="s">
        <v>4</v>
      </c>
      <c r="F15449" s="35" t="s">
        <v>72</v>
      </c>
      <c r="G15449" s="35" t="s">
        <v>0</v>
      </c>
      <c r="H15449" s="35">
        <v>2013</v>
      </c>
      <c r="I15449" s="39">
        <v>0</v>
      </c>
    </row>
    <row r="15450" spans="2:9" x14ac:dyDescent="0.25">
      <c r="B15450" s="35" t="s">
        <v>68</v>
      </c>
      <c r="C15450" s="35" t="s">
        <v>69</v>
      </c>
      <c r="D15450" s="35" t="s">
        <v>65</v>
      </c>
      <c r="E15450" s="35" t="s">
        <v>4</v>
      </c>
      <c r="F15450" s="35" t="s">
        <v>72</v>
      </c>
      <c r="G15450" s="35" t="s">
        <v>0</v>
      </c>
      <c r="H15450" s="35">
        <v>2014</v>
      </c>
      <c r="I15450" s="39">
        <v>121002.34076645174</v>
      </c>
    </row>
    <row r="15451" spans="2:9" x14ac:dyDescent="0.25">
      <c r="B15451" s="35" t="s">
        <v>68</v>
      </c>
      <c r="C15451" s="35" t="s">
        <v>69</v>
      </c>
      <c r="D15451" s="35" t="s">
        <v>65</v>
      </c>
      <c r="E15451" s="35" t="s">
        <v>4</v>
      </c>
      <c r="F15451" s="35" t="s">
        <v>72</v>
      </c>
      <c r="G15451" s="35" t="s">
        <v>0</v>
      </c>
      <c r="H15451" s="35">
        <v>2015</v>
      </c>
      <c r="I15451" s="39">
        <v>131283.78524127646</v>
      </c>
    </row>
    <row r="15452" spans="2:9" x14ac:dyDescent="0.25">
      <c r="B15452" s="35" t="s">
        <v>68</v>
      </c>
      <c r="C15452" s="35" t="s">
        <v>69</v>
      </c>
      <c r="D15452" s="35" t="s">
        <v>65</v>
      </c>
      <c r="E15452" s="35" t="s">
        <v>4</v>
      </c>
      <c r="F15452" s="35" t="s">
        <v>72</v>
      </c>
      <c r="G15452" s="35" t="s">
        <v>0</v>
      </c>
      <c r="H15452" s="35">
        <v>2016</v>
      </c>
      <c r="I15452" s="39">
        <v>150576.83359756196</v>
      </c>
    </row>
    <row r="15453" spans="2:9" x14ac:dyDescent="0.25">
      <c r="B15453" s="35" t="s">
        <v>68</v>
      </c>
      <c r="C15453" s="35" t="s">
        <v>69</v>
      </c>
      <c r="D15453" s="35" t="s">
        <v>65</v>
      </c>
      <c r="E15453" s="35" t="s">
        <v>4</v>
      </c>
      <c r="F15453" s="35" t="s">
        <v>72</v>
      </c>
      <c r="G15453" s="35" t="s">
        <v>0</v>
      </c>
      <c r="H15453" s="35">
        <v>2017</v>
      </c>
      <c r="I15453" s="39">
        <v>165777.74132419206</v>
      </c>
    </row>
    <row r="15454" spans="2:9" x14ac:dyDescent="0.25">
      <c r="B15454" s="35" t="s">
        <v>68</v>
      </c>
      <c r="C15454" s="35" t="s">
        <v>69</v>
      </c>
      <c r="D15454" s="35" t="s">
        <v>65</v>
      </c>
      <c r="E15454" s="35" t="s">
        <v>4</v>
      </c>
      <c r="F15454" s="35" t="s">
        <v>72</v>
      </c>
      <c r="G15454" s="35" t="s">
        <v>0</v>
      </c>
      <c r="H15454" s="35">
        <v>2018</v>
      </c>
      <c r="I15454" s="39">
        <v>171605.59327033907</v>
      </c>
    </row>
    <row r="15455" spans="2:9" x14ac:dyDescent="0.25">
      <c r="B15455" s="35" t="s">
        <v>68</v>
      </c>
      <c r="C15455" s="35" t="s">
        <v>69</v>
      </c>
      <c r="D15455" s="35" t="s">
        <v>65</v>
      </c>
      <c r="E15455" s="35" t="s">
        <v>4</v>
      </c>
      <c r="F15455" s="35" t="s">
        <v>72</v>
      </c>
      <c r="G15455" s="35" t="s">
        <v>0</v>
      </c>
      <c r="H15455" s="35">
        <v>2019</v>
      </c>
      <c r="I15455" s="39">
        <v>177543.94750569446</v>
      </c>
    </row>
    <row r="15456" spans="2:9" x14ac:dyDescent="0.25">
      <c r="B15456" s="35" t="s">
        <v>68</v>
      </c>
      <c r="C15456" s="35" t="s">
        <v>69</v>
      </c>
      <c r="D15456" s="35" t="s">
        <v>65</v>
      </c>
      <c r="E15456" s="35" t="s">
        <v>4</v>
      </c>
      <c r="F15456" s="35" t="s">
        <v>72</v>
      </c>
      <c r="G15456" s="35" t="s">
        <v>0</v>
      </c>
      <c r="H15456" s="35">
        <v>2020</v>
      </c>
      <c r="I15456" s="39">
        <v>183616.29458112043</v>
      </c>
    </row>
    <row r="15457" spans="2:9" x14ac:dyDescent="0.25">
      <c r="B15457" s="35" t="s">
        <v>68</v>
      </c>
      <c r="C15457" s="35" t="s">
        <v>69</v>
      </c>
      <c r="D15457" s="35" t="s">
        <v>65</v>
      </c>
      <c r="E15457" s="35" t="s">
        <v>4</v>
      </c>
      <c r="F15457" s="35" t="s">
        <v>72</v>
      </c>
      <c r="G15457" s="35" t="s">
        <v>0</v>
      </c>
      <c r="H15457" s="35">
        <v>2021</v>
      </c>
      <c r="I15457" s="39">
        <v>189801.06252086925</v>
      </c>
    </row>
    <row r="15458" spans="2:9" x14ac:dyDescent="0.25">
      <c r="B15458" s="35" t="s">
        <v>68</v>
      </c>
      <c r="C15458" s="35" t="s">
        <v>69</v>
      </c>
      <c r="D15458" s="35" t="s">
        <v>65</v>
      </c>
      <c r="E15458" s="35" t="s">
        <v>4</v>
      </c>
      <c r="F15458" s="35" t="s">
        <v>72</v>
      </c>
      <c r="G15458" s="35" t="s">
        <v>0</v>
      </c>
      <c r="H15458" s="35">
        <v>2022</v>
      </c>
      <c r="I15458" s="39">
        <v>196101.43356226216</v>
      </c>
    </row>
    <row r="15459" spans="2:9" x14ac:dyDescent="0.25">
      <c r="B15459" s="35" t="s">
        <v>68</v>
      </c>
      <c r="C15459" s="35" t="s">
        <v>69</v>
      </c>
      <c r="D15459" s="35" t="s">
        <v>65</v>
      </c>
      <c r="E15459" s="35" t="s">
        <v>4</v>
      </c>
      <c r="F15459" s="35" t="s">
        <v>72</v>
      </c>
      <c r="G15459" s="35" t="s">
        <v>0</v>
      </c>
      <c r="H15459" s="35">
        <v>2023</v>
      </c>
      <c r="I15459" s="39">
        <v>202510.54542034218</v>
      </c>
    </row>
    <row r="15460" spans="2:9" x14ac:dyDescent="0.25">
      <c r="B15460" s="35" t="s">
        <v>68</v>
      </c>
      <c r="C15460" s="35" t="s">
        <v>69</v>
      </c>
      <c r="D15460" s="35" t="s">
        <v>65</v>
      </c>
      <c r="E15460" s="35" t="s">
        <v>4</v>
      </c>
      <c r="F15460" s="35" t="s">
        <v>72</v>
      </c>
      <c r="G15460" s="35" t="s">
        <v>0</v>
      </c>
      <c r="H15460" s="35">
        <v>2024</v>
      </c>
      <c r="I15460" s="39">
        <v>209029.68061602465</v>
      </c>
    </row>
    <row r="15461" spans="2:9" x14ac:dyDescent="0.25">
      <c r="B15461" s="35" t="s">
        <v>68</v>
      </c>
      <c r="C15461" s="35" t="s">
        <v>69</v>
      </c>
      <c r="D15461" s="35" t="s">
        <v>65</v>
      </c>
      <c r="E15461" s="35" t="s">
        <v>4</v>
      </c>
      <c r="F15461" s="35" t="s">
        <v>72</v>
      </c>
      <c r="G15461" s="35" t="s">
        <v>0</v>
      </c>
      <c r="H15461" s="35">
        <v>2025</v>
      </c>
      <c r="I15461" s="39">
        <v>215639.27745311498</v>
      </c>
    </row>
    <row r="15462" spans="2:9" x14ac:dyDescent="0.25">
      <c r="B15462" s="35" t="s">
        <v>68</v>
      </c>
      <c r="C15462" s="35" t="s">
        <v>69</v>
      </c>
      <c r="D15462" s="35" t="s">
        <v>65</v>
      </c>
      <c r="E15462" s="35" t="s">
        <v>4</v>
      </c>
      <c r="F15462" s="35" t="s">
        <v>72</v>
      </c>
      <c r="G15462" s="35" t="s">
        <v>0</v>
      </c>
      <c r="H15462" s="35">
        <v>2026</v>
      </c>
      <c r="I15462" s="39">
        <v>222329.79232839379</v>
      </c>
    </row>
    <row r="15463" spans="2:9" x14ac:dyDescent="0.25">
      <c r="B15463" s="35" t="s">
        <v>68</v>
      </c>
      <c r="C15463" s="35" t="s">
        <v>69</v>
      </c>
      <c r="D15463" s="35" t="s">
        <v>65</v>
      </c>
      <c r="E15463" s="35" t="s">
        <v>4</v>
      </c>
      <c r="F15463" s="35" t="s">
        <v>72</v>
      </c>
      <c r="G15463" s="35" t="s">
        <v>0</v>
      </c>
      <c r="H15463" s="35">
        <v>2027</v>
      </c>
      <c r="I15463" s="39">
        <v>229082.25951322497</v>
      </c>
    </row>
    <row r="15464" spans="2:9" x14ac:dyDescent="0.25">
      <c r="B15464" s="35" t="s">
        <v>68</v>
      </c>
      <c r="C15464" s="35" t="s">
        <v>69</v>
      </c>
      <c r="D15464" s="35" t="s">
        <v>65</v>
      </c>
      <c r="E15464" s="35" t="s">
        <v>4</v>
      </c>
      <c r="F15464" s="35" t="s">
        <v>72</v>
      </c>
      <c r="G15464" s="35" t="s">
        <v>0</v>
      </c>
      <c r="H15464" s="35">
        <v>2028</v>
      </c>
      <c r="I15464" s="39">
        <v>235912.3689923418</v>
      </c>
    </row>
    <row r="15465" spans="2:9" x14ac:dyDescent="0.25">
      <c r="B15465" s="35" t="s">
        <v>68</v>
      </c>
      <c r="C15465" s="35" t="s">
        <v>69</v>
      </c>
      <c r="D15465" s="35" t="s">
        <v>65</v>
      </c>
      <c r="E15465" s="35" t="s">
        <v>4</v>
      </c>
      <c r="F15465" s="35" t="s">
        <v>72</v>
      </c>
      <c r="G15465" s="35" t="s">
        <v>0</v>
      </c>
      <c r="H15465" s="35">
        <v>2029</v>
      </c>
      <c r="I15465" s="39">
        <v>242796.09258002992</v>
      </c>
    </row>
    <row r="15466" spans="2:9" x14ac:dyDescent="0.25">
      <c r="B15466" s="35" t="s">
        <v>68</v>
      </c>
      <c r="C15466" s="35" t="s">
        <v>69</v>
      </c>
      <c r="D15466" s="35" t="s">
        <v>65</v>
      </c>
      <c r="E15466" s="35" t="s">
        <v>4</v>
      </c>
      <c r="F15466" s="35" t="s">
        <v>72</v>
      </c>
      <c r="G15466" s="35" t="s">
        <v>0</v>
      </c>
      <c r="H15466" s="35">
        <v>2030</v>
      </c>
      <c r="I15466" s="39">
        <v>249710.49814677369</v>
      </c>
    </row>
    <row r="15467" spans="2:9" x14ac:dyDescent="0.25">
      <c r="B15467" s="35" t="s">
        <v>68</v>
      </c>
      <c r="C15467" s="35" t="s">
        <v>69</v>
      </c>
      <c r="D15467" s="35" t="s">
        <v>65</v>
      </c>
      <c r="E15467" s="35" t="s">
        <v>4</v>
      </c>
      <c r="F15467" s="35" t="s">
        <v>72</v>
      </c>
      <c r="G15467" s="35" t="s">
        <v>0</v>
      </c>
      <c r="H15467" s="35">
        <v>2031</v>
      </c>
      <c r="I15467" s="39">
        <v>256644.24171298897</v>
      </c>
    </row>
    <row r="15468" spans="2:9" x14ac:dyDescent="0.25">
      <c r="B15468" s="35" t="s">
        <v>68</v>
      </c>
      <c r="C15468" s="35" t="s">
        <v>69</v>
      </c>
      <c r="D15468" s="35" t="s">
        <v>65</v>
      </c>
      <c r="E15468" s="35" t="s">
        <v>4</v>
      </c>
      <c r="F15468" s="35" t="s">
        <v>72</v>
      </c>
      <c r="G15468" s="35" t="s">
        <v>0</v>
      </c>
      <c r="H15468" s="35">
        <v>2032</v>
      </c>
      <c r="I15468" s="39">
        <v>263587.78141733224</v>
      </c>
    </row>
    <row r="15469" spans="2:9" x14ac:dyDescent="0.25">
      <c r="B15469" s="35" t="s">
        <v>68</v>
      </c>
      <c r="C15469" s="35" t="s">
        <v>69</v>
      </c>
      <c r="D15469" s="35" t="s">
        <v>65</v>
      </c>
      <c r="E15469" s="35" t="s">
        <v>4</v>
      </c>
      <c r="F15469" s="35" t="s">
        <v>72</v>
      </c>
      <c r="G15469" s="35" t="s">
        <v>0</v>
      </c>
      <c r="H15469" s="35">
        <v>2033</v>
      </c>
      <c r="I15469" s="39">
        <v>270486.4800616526</v>
      </c>
    </row>
    <row r="15470" spans="2:9" x14ac:dyDescent="0.25">
      <c r="B15470" s="35" t="s">
        <v>68</v>
      </c>
      <c r="C15470" s="35" t="s">
        <v>69</v>
      </c>
      <c r="D15470" s="35" t="s">
        <v>65</v>
      </c>
      <c r="E15470" s="35" t="s">
        <v>4</v>
      </c>
      <c r="F15470" s="35" t="s">
        <v>72</v>
      </c>
      <c r="G15470" s="35" t="s">
        <v>0</v>
      </c>
      <c r="H15470" s="35">
        <v>2034</v>
      </c>
      <c r="I15470" s="39">
        <v>277440.26558527054</v>
      </c>
    </row>
    <row r="15471" spans="2:9" x14ac:dyDescent="0.25">
      <c r="B15471" s="35" t="s">
        <v>68</v>
      </c>
      <c r="C15471" s="35" t="s">
        <v>69</v>
      </c>
      <c r="D15471" s="35" t="s">
        <v>65</v>
      </c>
      <c r="E15471" s="35" t="s">
        <v>4</v>
      </c>
      <c r="F15471" s="35" t="s">
        <v>72</v>
      </c>
      <c r="G15471" s="35" t="s">
        <v>0</v>
      </c>
      <c r="H15471" s="35">
        <v>2035</v>
      </c>
      <c r="I15471" s="39">
        <v>284450.61190946063</v>
      </c>
    </row>
    <row r="15472" spans="2:9" x14ac:dyDescent="0.25">
      <c r="B15472" s="35" t="s">
        <v>68</v>
      </c>
      <c r="C15472" s="35" t="s">
        <v>69</v>
      </c>
      <c r="D15472" s="35" t="s">
        <v>65</v>
      </c>
      <c r="E15472" s="35" t="s">
        <v>4</v>
      </c>
      <c r="F15472" s="35" t="s">
        <v>72</v>
      </c>
      <c r="G15472" s="35" t="s">
        <v>0</v>
      </c>
      <c r="H15472" s="35">
        <v>2036</v>
      </c>
      <c r="I15472" s="39">
        <v>291516.44010152516</v>
      </c>
    </row>
    <row r="15473" spans="2:9" x14ac:dyDescent="0.25">
      <c r="B15473" s="35" t="s">
        <v>68</v>
      </c>
      <c r="C15473" s="35" t="s">
        <v>69</v>
      </c>
      <c r="D15473" s="35" t="s">
        <v>65</v>
      </c>
      <c r="E15473" s="35" t="s">
        <v>4</v>
      </c>
      <c r="F15473" s="35" t="s">
        <v>72</v>
      </c>
      <c r="G15473" s="35" t="s">
        <v>0</v>
      </c>
      <c r="H15473" s="35">
        <v>2037</v>
      </c>
      <c r="I15473" s="39">
        <v>298648.83754140977</v>
      </c>
    </row>
    <row r="15474" spans="2:9" x14ac:dyDescent="0.25">
      <c r="B15474" s="35" t="s">
        <v>68</v>
      </c>
      <c r="C15474" s="35" t="s">
        <v>69</v>
      </c>
      <c r="D15474" s="35" t="s">
        <v>65</v>
      </c>
      <c r="E15474" s="35" t="s">
        <v>4</v>
      </c>
      <c r="F15474" s="35" t="s">
        <v>72</v>
      </c>
      <c r="G15474" s="35" t="s">
        <v>0</v>
      </c>
      <c r="H15474" s="35">
        <v>2038</v>
      </c>
      <c r="I15474" s="39">
        <v>305817.56272642483</v>
      </c>
    </row>
    <row r="15475" spans="2:9" x14ac:dyDescent="0.25">
      <c r="B15475" s="35" t="s">
        <v>68</v>
      </c>
      <c r="C15475" s="35" t="s">
        <v>69</v>
      </c>
      <c r="D15475" s="35" t="s">
        <v>65</v>
      </c>
      <c r="E15475" s="35" t="s">
        <v>4</v>
      </c>
      <c r="F15475" s="35" t="s">
        <v>72</v>
      </c>
      <c r="G15475" s="35" t="s">
        <v>0</v>
      </c>
      <c r="H15475" s="35">
        <v>2039</v>
      </c>
      <c r="I15475" s="39">
        <v>312968.78722834331</v>
      </c>
    </row>
    <row r="15476" spans="2:9" x14ac:dyDescent="0.25">
      <c r="B15476" s="35" t="s">
        <v>68</v>
      </c>
      <c r="C15476" s="35" t="s">
        <v>69</v>
      </c>
      <c r="D15476" s="35" t="s">
        <v>65</v>
      </c>
      <c r="E15476" s="35" t="s">
        <v>4</v>
      </c>
      <c r="F15476" s="35" t="s">
        <v>72</v>
      </c>
      <c r="G15476" s="35" t="s">
        <v>0</v>
      </c>
      <c r="H15476" s="35">
        <v>2040</v>
      </c>
      <c r="I15476" s="39">
        <v>320127.65151586483</v>
      </c>
    </row>
    <row r="15477" spans="2:9" x14ac:dyDescent="0.25">
      <c r="B15477" s="35" t="s">
        <v>68</v>
      </c>
      <c r="C15477" s="35" t="s">
        <v>69</v>
      </c>
      <c r="D15477" s="35" t="s">
        <v>65</v>
      </c>
      <c r="E15477" s="35" t="s">
        <v>4</v>
      </c>
      <c r="F15477" s="35" t="s">
        <v>72</v>
      </c>
      <c r="G15477" s="35" t="s">
        <v>0</v>
      </c>
      <c r="H15477" s="35">
        <v>2041</v>
      </c>
      <c r="I15477" s="39">
        <v>327304.05570463656</v>
      </c>
    </row>
    <row r="15478" spans="2:9" x14ac:dyDescent="0.25">
      <c r="B15478" s="35" t="s">
        <v>68</v>
      </c>
      <c r="C15478" s="35" t="s">
        <v>69</v>
      </c>
      <c r="D15478" s="35" t="s">
        <v>65</v>
      </c>
      <c r="E15478" s="35" t="s">
        <v>4</v>
      </c>
      <c r="F15478" s="35" t="s">
        <v>72</v>
      </c>
      <c r="G15478" s="35" t="s">
        <v>0</v>
      </c>
      <c r="H15478" s="35">
        <v>2042</v>
      </c>
      <c r="I15478" s="39">
        <v>334521.94370884768</v>
      </c>
    </row>
    <row r="15479" spans="2:9" x14ac:dyDescent="0.25">
      <c r="B15479" s="35" t="s">
        <v>68</v>
      </c>
      <c r="C15479" s="35" t="s">
        <v>69</v>
      </c>
      <c r="D15479" s="35" t="s">
        <v>65</v>
      </c>
      <c r="E15479" s="35" t="s">
        <v>4</v>
      </c>
      <c r="F15479" s="35" t="s">
        <v>72</v>
      </c>
      <c r="G15479" s="35" t="s">
        <v>0</v>
      </c>
      <c r="H15479" s="35">
        <v>2043</v>
      </c>
      <c r="I15479" s="39">
        <v>341782.86648550403</v>
      </c>
    </row>
    <row r="15480" spans="2:9" x14ac:dyDescent="0.25">
      <c r="B15480" s="35" t="s">
        <v>68</v>
      </c>
      <c r="C15480" s="35" t="s">
        <v>69</v>
      </c>
      <c r="D15480" s="35" t="s">
        <v>65</v>
      </c>
      <c r="E15480" s="35" t="s">
        <v>4</v>
      </c>
      <c r="F15480" s="35" t="s">
        <v>72</v>
      </c>
      <c r="G15480" s="35" t="s">
        <v>0</v>
      </c>
      <c r="H15480" s="35">
        <v>2044</v>
      </c>
      <c r="I15480" s="39">
        <v>349031.14731644583</v>
      </c>
    </row>
    <row r="15481" spans="2:9" x14ac:dyDescent="0.25">
      <c r="B15481" s="35" t="s">
        <v>68</v>
      </c>
      <c r="C15481" s="35" t="s">
        <v>69</v>
      </c>
      <c r="D15481" s="35" t="s">
        <v>65</v>
      </c>
      <c r="E15481" s="35" t="s">
        <v>4</v>
      </c>
      <c r="F15481" s="35" t="s">
        <v>72</v>
      </c>
      <c r="G15481" s="35" t="s">
        <v>0</v>
      </c>
      <c r="H15481" s="35">
        <v>2045</v>
      </c>
      <c r="I15481" s="39">
        <v>356228.50345552404</v>
      </c>
    </row>
    <row r="15482" spans="2:9" x14ac:dyDescent="0.25">
      <c r="B15482" s="35" t="s">
        <v>68</v>
      </c>
      <c r="C15482" s="35" t="s">
        <v>69</v>
      </c>
      <c r="D15482" s="35" t="s">
        <v>65</v>
      </c>
      <c r="E15482" s="35" t="s">
        <v>4</v>
      </c>
      <c r="F15482" s="35" t="s">
        <v>72</v>
      </c>
      <c r="G15482" s="35" t="s">
        <v>0</v>
      </c>
      <c r="H15482" s="35">
        <v>2046</v>
      </c>
      <c r="I15482" s="39">
        <v>363282.75881726813</v>
      </c>
    </row>
    <row r="15483" spans="2:9" x14ac:dyDescent="0.25">
      <c r="B15483" s="35" t="s">
        <v>68</v>
      </c>
      <c r="C15483" s="35" t="s">
        <v>69</v>
      </c>
      <c r="D15483" s="35" t="s">
        <v>65</v>
      </c>
      <c r="E15483" s="35" t="s">
        <v>4</v>
      </c>
      <c r="F15483" s="35" t="s">
        <v>72</v>
      </c>
      <c r="G15483" s="35" t="s">
        <v>0</v>
      </c>
      <c r="H15483" s="35">
        <v>2047</v>
      </c>
      <c r="I15483" s="39">
        <v>370196.89838727535</v>
      </c>
    </row>
    <row r="15484" spans="2:9" x14ac:dyDescent="0.25">
      <c r="B15484" s="35" t="s">
        <v>68</v>
      </c>
      <c r="C15484" s="35" t="s">
        <v>69</v>
      </c>
      <c r="D15484" s="35" t="s">
        <v>65</v>
      </c>
      <c r="E15484" s="35" t="s">
        <v>4</v>
      </c>
      <c r="F15484" s="35" t="s">
        <v>72</v>
      </c>
      <c r="G15484" s="35" t="s">
        <v>0</v>
      </c>
      <c r="H15484" s="35">
        <v>2048</v>
      </c>
      <c r="I15484" s="39">
        <v>377022.3668679879</v>
      </c>
    </row>
    <row r="15485" spans="2:9" x14ac:dyDescent="0.25">
      <c r="B15485" s="35" t="s">
        <v>68</v>
      </c>
      <c r="C15485" s="35" t="s">
        <v>69</v>
      </c>
      <c r="D15485" s="35" t="s">
        <v>65</v>
      </c>
      <c r="E15485" s="35" t="s">
        <v>4</v>
      </c>
      <c r="F15485" s="35" t="s">
        <v>72</v>
      </c>
      <c r="G15485" s="35" t="s">
        <v>0</v>
      </c>
      <c r="H15485" s="35">
        <v>2049</v>
      </c>
      <c r="I15485" s="39">
        <v>383840.01765770157</v>
      </c>
    </row>
    <row r="15486" spans="2:9" x14ac:dyDescent="0.25">
      <c r="B15486" s="35" t="s">
        <v>68</v>
      </c>
      <c r="C15486" s="35" t="s">
        <v>69</v>
      </c>
      <c r="D15486" s="35" t="s">
        <v>65</v>
      </c>
      <c r="E15486" s="35" t="s">
        <v>4</v>
      </c>
      <c r="F15486" s="35" t="s">
        <v>72</v>
      </c>
      <c r="G15486" s="35" t="s">
        <v>0</v>
      </c>
      <c r="H15486" s="35">
        <v>2050</v>
      </c>
      <c r="I15486" s="39">
        <v>390564.0493011811</v>
      </c>
    </row>
    <row r="15487" spans="2:9" x14ac:dyDescent="0.25">
      <c r="B15487" s="35" t="s">
        <v>68</v>
      </c>
      <c r="C15487" s="35" t="s">
        <v>69</v>
      </c>
      <c r="D15487" s="35" t="s">
        <v>65</v>
      </c>
      <c r="E15487" s="35" t="s">
        <v>4</v>
      </c>
      <c r="F15487" s="35" t="s">
        <v>72</v>
      </c>
      <c r="G15487" s="35" t="s">
        <v>0</v>
      </c>
      <c r="H15487" s="35">
        <v>2051</v>
      </c>
      <c r="I15487" s="39">
        <v>397143.75344690453</v>
      </c>
    </row>
    <row r="15488" spans="2:9" x14ac:dyDescent="0.25">
      <c r="B15488" s="35" t="s">
        <v>68</v>
      </c>
      <c r="C15488" s="35" t="s">
        <v>69</v>
      </c>
      <c r="D15488" s="35" t="s">
        <v>65</v>
      </c>
      <c r="E15488" s="35" t="s">
        <v>4</v>
      </c>
      <c r="F15488" s="35" t="s">
        <v>72</v>
      </c>
      <c r="G15488" s="35" t="s">
        <v>0</v>
      </c>
      <c r="H15488" s="35">
        <v>2052</v>
      </c>
      <c r="I15488" s="39">
        <v>403580.72931872011</v>
      </c>
    </row>
    <row r="15489" spans="2:9" x14ac:dyDescent="0.25">
      <c r="B15489" s="35" t="s">
        <v>68</v>
      </c>
      <c r="C15489" s="35" t="s">
        <v>69</v>
      </c>
      <c r="D15489" s="35" t="s">
        <v>65</v>
      </c>
      <c r="E15489" s="35" t="s">
        <v>4</v>
      </c>
      <c r="F15489" s="35" t="s">
        <v>72</v>
      </c>
      <c r="G15489" s="35" t="s">
        <v>0</v>
      </c>
      <c r="H15489" s="35">
        <v>2053</v>
      </c>
      <c r="I15489" s="39">
        <v>409899.71034647687</v>
      </c>
    </row>
    <row r="15490" spans="2:9" x14ac:dyDescent="0.25">
      <c r="B15490" s="35" t="s">
        <v>68</v>
      </c>
      <c r="C15490" s="35" t="s">
        <v>69</v>
      </c>
      <c r="D15490" s="35" t="s">
        <v>65</v>
      </c>
      <c r="E15490" s="35" t="s">
        <v>4</v>
      </c>
      <c r="F15490" s="35" t="s">
        <v>72</v>
      </c>
      <c r="G15490" s="35" t="s">
        <v>0</v>
      </c>
      <c r="H15490" s="35">
        <v>2054</v>
      </c>
      <c r="I15490" s="39">
        <v>416087.44477078674</v>
      </c>
    </row>
    <row r="15491" spans="2:9" x14ac:dyDescent="0.25">
      <c r="B15491" s="35" t="s">
        <v>68</v>
      </c>
      <c r="C15491" s="35" t="s">
        <v>69</v>
      </c>
      <c r="D15491" s="35" t="s">
        <v>65</v>
      </c>
      <c r="E15491" s="35" t="s">
        <v>4</v>
      </c>
      <c r="F15491" s="35" t="s">
        <v>72</v>
      </c>
      <c r="G15491" s="35" t="s">
        <v>0</v>
      </c>
      <c r="H15491" s="35">
        <v>2055</v>
      </c>
      <c r="I15491" s="39">
        <v>422217.00422480906</v>
      </c>
    </row>
    <row r="15492" spans="2:9" x14ac:dyDescent="0.25">
      <c r="B15492" s="35" t="s">
        <v>68</v>
      </c>
      <c r="C15492" s="35" t="s">
        <v>69</v>
      </c>
      <c r="D15492" s="35" t="s">
        <v>65</v>
      </c>
      <c r="E15492" s="35" t="s">
        <v>4</v>
      </c>
      <c r="F15492" s="35" t="s">
        <v>72</v>
      </c>
      <c r="G15492" s="35" t="s">
        <v>0</v>
      </c>
      <c r="H15492" s="35">
        <v>2056</v>
      </c>
      <c r="I15492" s="39">
        <v>428359.67723215139</v>
      </c>
    </row>
    <row r="15493" spans="2:9" x14ac:dyDescent="0.25">
      <c r="B15493" s="35" t="s">
        <v>68</v>
      </c>
      <c r="C15493" s="35" t="s">
        <v>69</v>
      </c>
      <c r="D15493" s="35" t="s">
        <v>65</v>
      </c>
      <c r="E15493" s="35" t="s">
        <v>4</v>
      </c>
      <c r="F15493" s="35" t="s">
        <v>72</v>
      </c>
      <c r="G15493" s="35" t="s">
        <v>0</v>
      </c>
      <c r="H15493" s="35">
        <v>2057</v>
      </c>
      <c r="I15493" s="39">
        <v>434513.46010906878</v>
      </c>
    </row>
    <row r="15494" spans="2:9" x14ac:dyDescent="0.25">
      <c r="B15494" s="35" t="s">
        <v>68</v>
      </c>
      <c r="C15494" s="35" t="s">
        <v>69</v>
      </c>
      <c r="D15494" s="35" t="s">
        <v>65</v>
      </c>
      <c r="E15494" s="35" t="s">
        <v>4</v>
      </c>
      <c r="F15494" s="35" t="s">
        <v>72</v>
      </c>
      <c r="G15494" s="35" t="s">
        <v>0</v>
      </c>
      <c r="H15494" s="35">
        <v>2058</v>
      </c>
      <c r="I15494" s="39">
        <v>440689.74059865164</v>
      </c>
    </row>
    <row r="15495" spans="2:9" x14ac:dyDescent="0.25">
      <c r="B15495" s="35" t="s">
        <v>68</v>
      </c>
      <c r="C15495" s="35" t="s">
        <v>69</v>
      </c>
      <c r="D15495" s="35" t="s">
        <v>65</v>
      </c>
      <c r="E15495" s="35" t="s">
        <v>4</v>
      </c>
      <c r="F15495" s="35" t="s">
        <v>72</v>
      </c>
      <c r="G15495" s="35" t="s">
        <v>0</v>
      </c>
      <c r="H15495" s="35">
        <v>2059</v>
      </c>
      <c r="I15495" s="39">
        <v>446786.58940303477</v>
      </c>
    </row>
    <row r="15496" spans="2:9" x14ac:dyDescent="0.25">
      <c r="B15496" s="35" t="s">
        <v>68</v>
      </c>
      <c r="C15496" s="35" t="s">
        <v>69</v>
      </c>
      <c r="D15496" s="35" t="s">
        <v>65</v>
      </c>
      <c r="E15496" s="35" t="s">
        <v>4</v>
      </c>
      <c r="F15496" s="35" t="s">
        <v>72</v>
      </c>
      <c r="G15496" s="35" t="s">
        <v>0</v>
      </c>
      <c r="H15496" s="35">
        <v>2060</v>
      </c>
      <c r="I15496" s="39">
        <v>452735.71176622715</v>
      </c>
    </row>
    <row r="15497" spans="2:9" x14ac:dyDescent="0.25">
      <c r="B15497" s="35" t="s">
        <v>68</v>
      </c>
      <c r="C15497" s="35" t="s">
        <v>67</v>
      </c>
      <c r="D15497" s="35" t="s">
        <v>65</v>
      </c>
      <c r="E15497" s="35" t="s">
        <v>4</v>
      </c>
      <c r="F15497" s="35" t="s">
        <v>72</v>
      </c>
      <c r="G15497" s="35" t="s">
        <v>0</v>
      </c>
      <c r="H15497" s="35">
        <v>2000</v>
      </c>
      <c r="I15497" s="39">
        <f t="array" ref="I15497:I15557">TRANSPOSE('[1]Massa Salarial'!$B$40:$BJ$40)</f>
        <v>0</v>
      </c>
    </row>
    <row r="15498" spans="2:9" x14ac:dyDescent="0.25">
      <c r="B15498" s="35" t="s">
        <v>68</v>
      </c>
      <c r="C15498" s="35" t="s">
        <v>67</v>
      </c>
      <c r="D15498" s="35" t="s">
        <v>65</v>
      </c>
      <c r="E15498" s="35" t="s">
        <v>4</v>
      </c>
      <c r="F15498" s="35" t="s">
        <v>72</v>
      </c>
      <c r="G15498" s="35" t="s">
        <v>0</v>
      </c>
      <c r="H15498" s="35">
        <v>2001</v>
      </c>
      <c r="I15498" s="39">
        <v>0</v>
      </c>
    </row>
    <row r="15499" spans="2:9" x14ac:dyDescent="0.25">
      <c r="B15499" s="35" t="s">
        <v>68</v>
      </c>
      <c r="C15499" s="35" t="s">
        <v>67</v>
      </c>
      <c r="D15499" s="35" t="s">
        <v>65</v>
      </c>
      <c r="E15499" s="35" t="s">
        <v>4</v>
      </c>
      <c r="F15499" s="35" t="s">
        <v>72</v>
      </c>
      <c r="G15499" s="35" t="s">
        <v>0</v>
      </c>
      <c r="H15499" s="35">
        <v>2002</v>
      </c>
      <c r="I15499" s="39">
        <v>0</v>
      </c>
    </row>
    <row r="15500" spans="2:9" x14ac:dyDescent="0.25">
      <c r="B15500" s="35" t="s">
        <v>68</v>
      </c>
      <c r="C15500" s="35" t="s">
        <v>67</v>
      </c>
      <c r="D15500" s="35" t="s">
        <v>65</v>
      </c>
      <c r="E15500" s="35" t="s">
        <v>4</v>
      </c>
      <c r="F15500" s="35" t="s">
        <v>72</v>
      </c>
      <c r="G15500" s="35" t="s">
        <v>0</v>
      </c>
      <c r="H15500" s="35">
        <v>2003</v>
      </c>
      <c r="I15500" s="39">
        <v>0</v>
      </c>
    </row>
    <row r="15501" spans="2:9" x14ac:dyDescent="0.25">
      <c r="B15501" s="35" t="s">
        <v>68</v>
      </c>
      <c r="C15501" s="35" t="s">
        <v>67</v>
      </c>
      <c r="D15501" s="35" t="s">
        <v>65</v>
      </c>
      <c r="E15501" s="35" t="s">
        <v>4</v>
      </c>
      <c r="F15501" s="35" t="s">
        <v>72</v>
      </c>
      <c r="G15501" s="35" t="s">
        <v>0</v>
      </c>
      <c r="H15501" s="35">
        <v>2004</v>
      </c>
      <c r="I15501" s="39">
        <v>0</v>
      </c>
    </row>
    <row r="15502" spans="2:9" x14ac:dyDescent="0.25">
      <c r="B15502" s="35" t="s">
        <v>68</v>
      </c>
      <c r="C15502" s="35" t="s">
        <v>67</v>
      </c>
      <c r="D15502" s="35" t="s">
        <v>65</v>
      </c>
      <c r="E15502" s="35" t="s">
        <v>4</v>
      </c>
      <c r="F15502" s="35" t="s">
        <v>72</v>
      </c>
      <c r="G15502" s="35" t="s">
        <v>0</v>
      </c>
      <c r="H15502" s="35">
        <v>2005</v>
      </c>
      <c r="I15502" s="39">
        <v>0</v>
      </c>
    </row>
    <row r="15503" spans="2:9" x14ac:dyDescent="0.25">
      <c r="B15503" s="35" t="s">
        <v>68</v>
      </c>
      <c r="C15503" s="35" t="s">
        <v>67</v>
      </c>
      <c r="D15503" s="35" t="s">
        <v>65</v>
      </c>
      <c r="E15503" s="35" t="s">
        <v>4</v>
      </c>
      <c r="F15503" s="35" t="s">
        <v>72</v>
      </c>
      <c r="G15503" s="35" t="s">
        <v>0</v>
      </c>
      <c r="H15503" s="35">
        <v>2006</v>
      </c>
      <c r="I15503" s="39">
        <v>0</v>
      </c>
    </row>
    <row r="15504" spans="2:9" x14ac:dyDescent="0.25">
      <c r="B15504" s="35" t="s">
        <v>68</v>
      </c>
      <c r="C15504" s="35" t="s">
        <v>67</v>
      </c>
      <c r="D15504" s="35" t="s">
        <v>65</v>
      </c>
      <c r="E15504" s="35" t="s">
        <v>4</v>
      </c>
      <c r="F15504" s="35" t="s">
        <v>72</v>
      </c>
      <c r="G15504" s="35" t="s">
        <v>0</v>
      </c>
      <c r="H15504" s="35">
        <v>2007</v>
      </c>
      <c r="I15504" s="39">
        <v>0</v>
      </c>
    </row>
    <row r="15505" spans="2:9" x14ac:dyDescent="0.25">
      <c r="B15505" s="35" t="s">
        <v>68</v>
      </c>
      <c r="C15505" s="35" t="s">
        <v>67</v>
      </c>
      <c r="D15505" s="35" t="s">
        <v>65</v>
      </c>
      <c r="E15505" s="35" t="s">
        <v>4</v>
      </c>
      <c r="F15505" s="35" t="s">
        <v>72</v>
      </c>
      <c r="G15505" s="35" t="s">
        <v>0</v>
      </c>
      <c r="H15505" s="35">
        <v>2008</v>
      </c>
      <c r="I15505" s="39">
        <v>0</v>
      </c>
    </row>
    <row r="15506" spans="2:9" x14ac:dyDescent="0.25">
      <c r="B15506" s="35" t="s">
        <v>68</v>
      </c>
      <c r="C15506" s="35" t="s">
        <v>67</v>
      </c>
      <c r="D15506" s="35" t="s">
        <v>65</v>
      </c>
      <c r="E15506" s="35" t="s">
        <v>4</v>
      </c>
      <c r="F15506" s="35" t="s">
        <v>72</v>
      </c>
      <c r="G15506" s="35" t="s">
        <v>0</v>
      </c>
      <c r="H15506" s="35">
        <v>2009</v>
      </c>
      <c r="I15506" s="39">
        <v>0</v>
      </c>
    </row>
    <row r="15507" spans="2:9" x14ac:dyDescent="0.25">
      <c r="B15507" s="35" t="s">
        <v>68</v>
      </c>
      <c r="C15507" s="35" t="s">
        <v>67</v>
      </c>
      <c r="D15507" s="35" t="s">
        <v>65</v>
      </c>
      <c r="E15507" s="35" t="s">
        <v>4</v>
      </c>
      <c r="F15507" s="35" t="s">
        <v>72</v>
      </c>
      <c r="G15507" s="35" t="s">
        <v>0</v>
      </c>
      <c r="H15507" s="35">
        <v>2010</v>
      </c>
      <c r="I15507" s="39">
        <v>0</v>
      </c>
    </row>
    <row r="15508" spans="2:9" x14ac:dyDescent="0.25">
      <c r="B15508" s="35" t="s">
        <v>68</v>
      </c>
      <c r="C15508" s="35" t="s">
        <v>67</v>
      </c>
      <c r="D15508" s="35" t="s">
        <v>65</v>
      </c>
      <c r="E15508" s="35" t="s">
        <v>4</v>
      </c>
      <c r="F15508" s="35" t="s">
        <v>72</v>
      </c>
      <c r="G15508" s="35" t="s">
        <v>0</v>
      </c>
      <c r="H15508" s="35">
        <v>2011</v>
      </c>
      <c r="I15508" s="39">
        <v>0</v>
      </c>
    </row>
    <row r="15509" spans="2:9" x14ac:dyDescent="0.25">
      <c r="B15509" s="35" t="s">
        <v>68</v>
      </c>
      <c r="C15509" s="35" t="s">
        <v>67</v>
      </c>
      <c r="D15509" s="35" t="s">
        <v>65</v>
      </c>
      <c r="E15509" s="35" t="s">
        <v>4</v>
      </c>
      <c r="F15509" s="35" t="s">
        <v>72</v>
      </c>
      <c r="G15509" s="35" t="s">
        <v>0</v>
      </c>
      <c r="H15509" s="35">
        <v>2012</v>
      </c>
      <c r="I15509" s="39">
        <v>0</v>
      </c>
    </row>
    <row r="15510" spans="2:9" x14ac:dyDescent="0.25">
      <c r="B15510" s="35" t="s">
        <v>68</v>
      </c>
      <c r="C15510" s="35" t="s">
        <v>67</v>
      </c>
      <c r="D15510" s="35" t="s">
        <v>65</v>
      </c>
      <c r="E15510" s="35" t="s">
        <v>4</v>
      </c>
      <c r="F15510" s="35" t="s">
        <v>72</v>
      </c>
      <c r="G15510" s="35" t="s">
        <v>0</v>
      </c>
      <c r="H15510" s="35">
        <v>2013</v>
      </c>
      <c r="I15510" s="39">
        <v>0</v>
      </c>
    </row>
    <row r="15511" spans="2:9" x14ac:dyDescent="0.25">
      <c r="B15511" s="35" t="s">
        <v>68</v>
      </c>
      <c r="C15511" s="35" t="s">
        <v>67</v>
      </c>
      <c r="D15511" s="35" t="s">
        <v>65</v>
      </c>
      <c r="E15511" s="35" t="s">
        <v>4</v>
      </c>
      <c r="F15511" s="35" t="s">
        <v>72</v>
      </c>
      <c r="G15511" s="35" t="s">
        <v>0</v>
      </c>
      <c r="H15511" s="35">
        <v>2014</v>
      </c>
      <c r="I15511" s="39">
        <v>2.1275851332581357E-2</v>
      </c>
    </row>
    <row r="15512" spans="2:9" x14ac:dyDescent="0.25">
      <c r="B15512" s="35" t="s">
        <v>68</v>
      </c>
      <c r="C15512" s="35" t="s">
        <v>67</v>
      </c>
      <c r="D15512" s="35" t="s">
        <v>65</v>
      </c>
      <c r="E15512" s="35" t="s">
        <v>4</v>
      </c>
      <c r="F15512" s="35" t="s">
        <v>72</v>
      </c>
      <c r="G15512" s="35" t="s">
        <v>0</v>
      </c>
      <c r="H15512" s="35">
        <v>2015</v>
      </c>
      <c r="I15512" s="39">
        <v>2.2235166095393902E-2</v>
      </c>
    </row>
    <row r="15513" spans="2:9" x14ac:dyDescent="0.25">
      <c r="B15513" s="35" t="s">
        <v>68</v>
      </c>
      <c r="C15513" s="35" t="s">
        <v>67</v>
      </c>
      <c r="D15513" s="35" t="s">
        <v>65</v>
      </c>
      <c r="E15513" s="35" t="s">
        <v>4</v>
      </c>
      <c r="F15513" s="35" t="s">
        <v>72</v>
      </c>
      <c r="G15513" s="35" t="s">
        <v>0</v>
      </c>
      <c r="H15513" s="35">
        <v>2016</v>
      </c>
      <c r="I15513" s="39">
        <v>2.4206563851645841E-2</v>
      </c>
    </row>
    <row r="15514" spans="2:9" x14ac:dyDescent="0.25">
      <c r="B15514" s="35" t="s">
        <v>68</v>
      </c>
      <c r="C15514" s="35" t="s">
        <v>67</v>
      </c>
      <c r="D15514" s="35" t="s">
        <v>65</v>
      </c>
      <c r="E15514" s="35" t="s">
        <v>4</v>
      </c>
      <c r="F15514" s="35" t="s">
        <v>72</v>
      </c>
      <c r="G15514" s="35" t="s">
        <v>0</v>
      </c>
      <c r="H15514" s="35">
        <v>2017</v>
      </c>
      <c r="I15514" s="39">
        <v>2.4568324968481627E-2</v>
      </c>
    </row>
    <row r="15515" spans="2:9" x14ac:dyDescent="0.25">
      <c r="B15515" s="35" t="s">
        <v>68</v>
      </c>
      <c r="C15515" s="35" t="s">
        <v>67</v>
      </c>
      <c r="D15515" s="35" t="s">
        <v>65</v>
      </c>
      <c r="E15515" s="35" t="s">
        <v>4</v>
      </c>
      <c r="F15515" s="35" t="s">
        <v>72</v>
      </c>
      <c r="G15515" s="35" t="s">
        <v>0</v>
      </c>
      <c r="H15515" s="35">
        <v>2018</v>
      </c>
      <c r="I15515" s="39">
        <v>2.4814142712848323E-2</v>
      </c>
    </row>
    <row r="15516" spans="2:9" x14ac:dyDescent="0.25">
      <c r="B15516" s="35" t="s">
        <v>68</v>
      </c>
      <c r="C15516" s="35" t="s">
        <v>67</v>
      </c>
      <c r="D15516" s="35" t="s">
        <v>65</v>
      </c>
      <c r="E15516" s="35" t="s">
        <v>4</v>
      </c>
      <c r="F15516" s="35" t="s">
        <v>72</v>
      </c>
      <c r="G15516" s="35" t="s">
        <v>0</v>
      </c>
      <c r="H15516" s="35">
        <v>2019</v>
      </c>
      <c r="I15516" s="39">
        <v>2.5047914634371306E-2</v>
      </c>
    </row>
    <row r="15517" spans="2:9" x14ac:dyDescent="0.25">
      <c r="B15517" s="35" t="s">
        <v>68</v>
      </c>
      <c r="C15517" s="35" t="s">
        <v>67</v>
      </c>
      <c r="D15517" s="35" t="s">
        <v>65</v>
      </c>
      <c r="E15517" s="35" t="s">
        <v>4</v>
      </c>
      <c r="F15517" s="35" t="s">
        <v>72</v>
      </c>
      <c r="G15517" s="35" t="s">
        <v>0</v>
      </c>
      <c r="H15517" s="35">
        <v>2020</v>
      </c>
      <c r="I15517" s="39">
        <v>2.5251841747227867E-2</v>
      </c>
    </row>
    <row r="15518" spans="2:9" x14ac:dyDescent="0.25">
      <c r="B15518" s="35" t="s">
        <v>68</v>
      </c>
      <c r="C15518" s="35" t="s">
        <v>67</v>
      </c>
      <c r="D15518" s="35" t="s">
        <v>65</v>
      </c>
      <c r="E15518" s="35" t="s">
        <v>4</v>
      </c>
      <c r="F15518" s="35" t="s">
        <v>72</v>
      </c>
      <c r="G15518" s="35" t="s">
        <v>0</v>
      </c>
      <c r="H15518" s="35">
        <v>2021</v>
      </c>
      <c r="I15518" s="39">
        <v>2.5373394036875125E-2</v>
      </c>
    </row>
    <row r="15519" spans="2:9" x14ac:dyDescent="0.25">
      <c r="B15519" s="35" t="s">
        <v>68</v>
      </c>
      <c r="C15519" s="35" t="s">
        <v>67</v>
      </c>
      <c r="D15519" s="35" t="s">
        <v>65</v>
      </c>
      <c r="E15519" s="35" t="s">
        <v>4</v>
      </c>
      <c r="F15519" s="35" t="s">
        <v>72</v>
      </c>
      <c r="G15519" s="35" t="s">
        <v>0</v>
      </c>
      <c r="H15519" s="35">
        <v>2022</v>
      </c>
      <c r="I15519" s="39">
        <v>2.5500000496165912E-2</v>
      </c>
    </row>
    <row r="15520" spans="2:9" x14ac:dyDescent="0.25">
      <c r="B15520" s="35" t="s">
        <v>68</v>
      </c>
      <c r="C15520" s="35" t="s">
        <v>67</v>
      </c>
      <c r="D15520" s="35" t="s">
        <v>65</v>
      </c>
      <c r="E15520" s="35" t="s">
        <v>4</v>
      </c>
      <c r="F15520" s="35" t="s">
        <v>72</v>
      </c>
      <c r="G15520" s="35" t="s">
        <v>0</v>
      </c>
      <c r="H15520" s="35">
        <v>2023</v>
      </c>
      <c r="I15520" s="39">
        <v>2.5624965346538818E-2</v>
      </c>
    </row>
    <row r="15521" spans="2:9" x14ac:dyDescent="0.25">
      <c r="B15521" s="35" t="s">
        <v>68</v>
      </c>
      <c r="C15521" s="35" t="s">
        <v>67</v>
      </c>
      <c r="D15521" s="35" t="s">
        <v>65</v>
      </c>
      <c r="E15521" s="35" t="s">
        <v>4</v>
      </c>
      <c r="F15521" s="35" t="s">
        <v>72</v>
      </c>
      <c r="G15521" s="35" t="s">
        <v>0</v>
      </c>
      <c r="H15521" s="35">
        <v>2024</v>
      </c>
      <c r="I15521" s="39">
        <v>2.5755033904267796E-2</v>
      </c>
    </row>
    <row r="15522" spans="2:9" x14ac:dyDescent="0.25">
      <c r="B15522" s="35" t="s">
        <v>68</v>
      </c>
      <c r="C15522" s="35" t="s">
        <v>67</v>
      </c>
      <c r="D15522" s="35" t="s">
        <v>65</v>
      </c>
      <c r="E15522" s="35" t="s">
        <v>4</v>
      </c>
      <c r="F15522" s="35" t="s">
        <v>72</v>
      </c>
      <c r="G15522" s="35" t="s">
        <v>0</v>
      </c>
      <c r="H15522" s="35">
        <v>2025</v>
      </c>
      <c r="I15522" s="39">
        <v>2.5888634476090279E-2</v>
      </c>
    </row>
    <row r="15523" spans="2:9" x14ac:dyDescent="0.25">
      <c r="B15523" s="35" t="s">
        <v>68</v>
      </c>
      <c r="C15523" s="35" t="s">
        <v>67</v>
      </c>
      <c r="D15523" s="35" t="s">
        <v>65</v>
      </c>
      <c r="E15523" s="35" t="s">
        <v>4</v>
      </c>
      <c r="F15523" s="35" t="s">
        <v>72</v>
      </c>
      <c r="G15523" s="35" t="s">
        <v>0</v>
      </c>
      <c r="H15523" s="35">
        <v>2026</v>
      </c>
      <c r="I15523" s="39">
        <v>2.60256602209493E-2</v>
      </c>
    </row>
    <row r="15524" spans="2:9" x14ac:dyDescent="0.25">
      <c r="B15524" s="35" t="s">
        <v>68</v>
      </c>
      <c r="C15524" s="35" t="s">
        <v>67</v>
      </c>
      <c r="D15524" s="35" t="s">
        <v>65</v>
      </c>
      <c r="E15524" s="35" t="s">
        <v>4</v>
      </c>
      <c r="F15524" s="35" t="s">
        <v>72</v>
      </c>
      <c r="G15524" s="35" t="s">
        <v>0</v>
      </c>
      <c r="H15524" s="35">
        <v>2027</v>
      </c>
      <c r="I15524" s="39">
        <v>2.6164711695485465E-2</v>
      </c>
    </row>
    <row r="15525" spans="2:9" x14ac:dyDescent="0.25">
      <c r="B15525" s="35" t="s">
        <v>68</v>
      </c>
      <c r="C15525" s="35" t="s">
        <v>67</v>
      </c>
      <c r="D15525" s="35" t="s">
        <v>65</v>
      </c>
      <c r="E15525" s="35" t="s">
        <v>4</v>
      </c>
      <c r="F15525" s="35" t="s">
        <v>72</v>
      </c>
      <c r="G15525" s="35" t="s">
        <v>0</v>
      </c>
      <c r="H15525" s="35">
        <v>2028</v>
      </c>
      <c r="I15525" s="39">
        <v>2.6309016213824549E-2</v>
      </c>
    </row>
    <row r="15526" spans="2:9" x14ac:dyDescent="0.25">
      <c r="B15526" s="35" t="s">
        <v>68</v>
      </c>
      <c r="C15526" s="35" t="s">
        <v>67</v>
      </c>
      <c r="D15526" s="35" t="s">
        <v>65</v>
      </c>
      <c r="E15526" s="35" t="s">
        <v>4</v>
      </c>
      <c r="F15526" s="35" t="s">
        <v>72</v>
      </c>
      <c r="G15526" s="35" t="s">
        <v>0</v>
      </c>
      <c r="H15526" s="35">
        <v>2029</v>
      </c>
      <c r="I15526" s="39">
        <v>2.645741150958543E-2</v>
      </c>
    </row>
    <row r="15527" spans="2:9" x14ac:dyDescent="0.25">
      <c r="B15527" s="35" t="s">
        <v>68</v>
      </c>
      <c r="C15527" s="35" t="s">
        <v>67</v>
      </c>
      <c r="D15527" s="35" t="s">
        <v>65</v>
      </c>
      <c r="E15527" s="35" t="s">
        <v>4</v>
      </c>
      <c r="F15527" s="35" t="s">
        <v>72</v>
      </c>
      <c r="G15527" s="35" t="s">
        <v>0</v>
      </c>
      <c r="H15527" s="35">
        <v>2030</v>
      </c>
      <c r="I15527" s="39">
        <v>2.6607013982177498E-2</v>
      </c>
    </row>
    <row r="15528" spans="2:9" x14ac:dyDescent="0.25">
      <c r="B15528" s="35" t="s">
        <v>68</v>
      </c>
      <c r="C15528" s="35" t="s">
        <v>67</v>
      </c>
      <c r="D15528" s="35" t="s">
        <v>65</v>
      </c>
      <c r="E15528" s="35" t="s">
        <v>4</v>
      </c>
      <c r="F15528" s="35" t="s">
        <v>72</v>
      </c>
      <c r="G15528" s="35" t="s">
        <v>0</v>
      </c>
      <c r="H15528" s="35">
        <v>2031</v>
      </c>
      <c r="I15528" s="39">
        <v>2.6757737339993214E-2</v>
      </c>
    </row>
    <row r="15529" spans="2:9" x14ac:dyDescent="0.25">
      <c r="B15529" s="35" t="s">
        <v>68</v>
      </c>
      <c r="C15529" s="35" t="s">
        <v>67</v>
      </c>
      <c r="D15529" s="35" t="s">
        <v>65</v>
      </c>
      <c r="E15529" s="35" t="s">
        <v>4</v>
      </c>
      <c r="F15529" s="35" t="s">
        <v>72</v>
      </c>
      <c r="G15529" s="35" t="s">
        <v>0</v>
      </c>
      <c r="H15529" s="35">
        <v>2032</v>
      </c>
      <c r="I15529" s="39">
        <v>2.6908815144930435E-2</v>
      </c>
    </row>
    <row r="15530" spans="2:9" x14ac:dyDescent="0.25">
      <c r="B15530" s="35" t="s">
        <v>68</v>
      </c>
      <c r="C15530" s="35" t="s">
        <v>67</v>
      </c>
      <c r="D15530" s="35" t="s">
        <v>65</v>
      </c>
      <c r="E15530" s="35" t="s">
        <v>4</v>
      </c>
      <c r="F15530" s="35" t="s">
        <v>72</v>
      </c>
      <c r="G15530" s="35" t="s">
        <v>0</v>
      </c>
      <c r="H15530" s="35">
        <v>2033</v>
      </c>
      <c r="I15530" s="39">
        <v>2.7056894183399061E-2</v>
      </c>
    </row>
    <row r="15531" spans="2:9" x14ac:dyDescent="0.25">
      <c r="B15531" s="35" t="s">
        <v>68</v>
      </c>
      <c r="C15531" s="35" t="s">
        <v>67</v>
      </c>
      <c r="D15531" s="35" t="s">
        <v>65</v>
      </c>
      <c r="E15531" s="35" t="s">
        <v>4</v>
      </c>
      <c r="F15531" s="35" t="s">
        <v>72</v>
      </c>
      <c r="G15531" s="35" t="s">
        <v>0</v>
      </c>
      <c r="H15531" s="35">
        <v>2034</v>
      </c>
      <c r="I15531" s="39">
        <v>2.7213351241062139E-2</v>
      </c>
    </row>
    <row r="15532" spans="2:9" x14ac:dyDescent="0.25">
      <c r="B15532" s="35" t="s">
        <v>68</v>
      </c>
      <c r="C15532" s="35" t="s">
        <v>67</v>
      </c>
      <c r="D15532" s="35" t="s">
        <v>65</v>
      </c>
      <c r="E15532" s="35" t="s">
        <v>4</v>
      </c>
      <c r="F15532" s="35" t="s">
        <v>72</v>
      </c>
      <c r="G15532" s="35" t="s">
        <v>0</v>
      </c>
      <c r="H15532" s="35">
        <v>2035</v>
      </c>
      <c r="I15532" s="39">
        <v>2.737756071139856E-2</v>
      </c>
    </row>
    <row r="15533" spans="2:9" x14ac:dyDescent="0.25">
      <c r="B15533" s="35" t="s">
        <v>68</v>
      </c>
      <c r="C15533" s="35" t="s">
        <v>67</v>
      </c>
      <c r="D15533" s="35" t="s">
        <v>65</v>
      </c>
      <c r="E15533" s="35" t="s">
        <v>4</v>
      </c>
      <c r="F15533" s="35" t="s">
        <v>72</v>
      </c>
      <c r="G15533" s="35" t="s">
        <v>0</v>
      </c>
      <c r="H15533" s="35">
        <v>2036</v>
      </c>
      <c r="I15533" s="39">
        <v>2.7552536277806405E-2</v>
      </c>
    </row>
    <row r="15534" spans="2:9" x14ac:dyDescent="0.25">
      <c r="B15534" s="35" t="s">
        <v>68</v>
      </c>
      <c r="C15534" s="35" t="s">
        <v>67</v>
      </c>
      <c r="D15534" s="35" t="s">
        <v>65</v>
      </c>
      <c r="E15534" s="35" t="s">
        <v>4</v>
      </c>
      <c r="F15534" s="35" t="s">
        <v>72</v>
      </c>
      <c r="G15534" s="35" t="s">
        <v>0</v>
      </c>
      <c r="H15534" s="35">
        <v>2037</v>
      </c>
      <c r="I15534" s="39">
        <v>2.7739177514228143E-2</v>
      </c>
    </row>
    <row r="15535" spans="2:9" x14ac:dyDescent="0.25">
      <c r="B15535" s="35" t="s">
        <v>68</v>
      </c>
      <c r="C15535" s="35" t="s">
        <v>67</v>
      </c>
      <c r="D15535" s="35" t="s">
        <v>65</v>
      </c>
      <c r="E15535" s="35" t="s">
        <v>4</v>
      </c>
      <c r="F15535" s="35" t="s">
        <v>72</v>
      </c>
      <c r="G15535" s="35" t="s">
        <v>0</v>
      </c>
      <c r="H15535" s="35">
        <v>2038</v>
      </c>
      <c r="I15535" s="39">
        <v>2.7934047411239903E-2</v>
      </c>
    </row>
    <row r="15536" spans="2:9" x14ac:dyDescent="0.25">
      <c r="B15536" s="35" t="s">
        <v>68</v>
      </c>
      <c r="C15536" s="35" t="s">
        <v>67</v>
      </c>
      <c r="D15536" s="35" t="s">
        <v>65</v>
      </c>
      <c r="E15536" s="35" t="s">
        <v>4</v>
      </c>
      <c r="F15536" s="35" t="s">
        <v>72</v>
      </c>
      <c r="G15536" s="35" t="s">
        <v>0</v>
      </c>
      <c r="H15536" s="35">
        <v>2039</v>
      </c>
      <c r="I15536" s="39">
        <v>2.8132585624307861E-2</v>
      </c>
    </row>
    <row r="15537" spans="2:9" x14ac:dyDescent="0.25">
      <c r="B15537" s="35" t="s">
        <v>68</v>
      </c>
      <c r="C15537" s="35" t="s">
        <v>67</v>
      </c>
      <c r="D15537" s="35" t="s">
        <v>65</v>
      </c>
      <c r="E15537" s="35" t="s">
        <v>4</v>
      </c>
      <c r="F15537" s="35" t="s">
        <v>72</v>
      </c>
      <c r="G15537" s="35" t="s">
        <v>0</v>
      </c>
      <c r="H15537" s="35">
        <v>2040</v>
      </c>
      <c r="I15537" s="39">
        <v>2.8337998079925694E-2</v>
      </c>
    </row>
    <row r="15538" spans="2:9" x14ac:dyDescent="0.25">
      <c r="B15538" s="35" t="s">
        <v>68</v>
      </c>
      <c r="C15538" s="35" t="s">
        <v>67</v>
      </c>
      <c r="D15538" s="35" t="s">
        <v>65</v>
      </c>
      <c r="E15538" s="35" t="s">
        <v>4</v>
      </c>
      <c r="F15538" s="35" t="s">
        <v>72</v>
      </c>
      <c r="G15538" s="35" t="s">
        <v>0</v>
      </c>
      <c r="H15538" s="35">
        <v>2041</v>
      </c>
      <c r="I15538" s="39">
        <v>2.8549963855246486E-2</v>
      </c>
    </row>
    <row r="15539" spans="2:9" x14ac:dyDescent="0.25">
      <c r="B15539" s="35" t="s">
        <v>68</v>
      </c>
      <c r="C15539" s="35" t="s">
        <v>67</v>
      </c>
      <c r="D15539" s="35" t="s">
        <v>65</v>
      </c>
      <c r="E15539" s="35" t="s">
        <v>4</v>
      </c>
      <c r="F15539" s="35" t="s">
        <v>72</v>
      </c>
      <c r="G15539" s="35" t="s">
        <v>0</v>
      </c>
      <c r="H15539" s="35">
        <v>2042</v>
      </c>
      <c r="I15539" s="39">
        <v>2.8770198936261853E-2</v>
      </c>
    </row>
    <row r="15540" spans="2:9" x14ac:dyDescent="0.25">
      <c r="B15540" s="35" t="s">
        <v>68</v>
      </c>
      <c r="C15540" s="35" t="s">
        <v>67</v>
      </c>
      <c r="D15540" s="35" t="s">
        <v>65</v>
      </c>
      <c r="E15540" s="35" t="s">
        <v>4</v>
      </c>
      <c r="F15540" s="35" t="s">
        <v>72</v>
      </c>
      <c r="G15540" s="35" t="s">
        <v>0</v>
      </c>
      <c r="H15540" s="35">
        <v>2043</v>
      </c>
      <c r="I15540" s="39">
        <v>2.8998849723302553E-2</v>
      </c>
    </row>
    <row r="15541" spans="2:9" x14ac:dyDescent="0.25">
      <c r="B15541" s="35" t="s">
        <v>68</v>
      </c>
      <c r="C15541" s="35" t="s">
        <v>67</v>
      </c>
      <c r="D15541" s="35" t="s">
        <v>65</v>
      </c>
      <c r="E15541" s="35" t="s">
        <v>4</v>
      </c>
      <c r="F15541" s="35" t="s">
        <v>72</v>
      </c>
      <c r="G15541" s="35" t="s">
        <v>0</v>
      </c>
      <c r="H15541" s="35">
        <v>2044</v>
      </c>
      <c r="I15541" s="39">
        <v>2.9232544417434475E-2</v>
      </c>
    </row>
    <row r="15542" spans="2:9" x14ac:dyDescent="0.25">
      <c r="B15542" s="35" t="s">
        <v>68</v>
      </c>
      <c r="C15542" s="35" t="s">
        <v>67</v>
      </c>
      <c r="D15542" s="35" t="s">
        <v>65</v>
      </c>
      <c r="E15542" s="35" t="s">
        <v>4</v>
      </c>
      <c r="F15542" s="35" t="s">
        <v>72</v>
      </c>
      <c r="G15542" s="35" t="s">
        <v>0</v>
      </c>
      <c r="H15542" s="35">
        <v>2045</v>
      </c>
      <c r="I15542" s="39">
        <v>2.9466379759708297E-2</v>
      </c>
    </row>
    <row r="15543" spans="2:9" x14ac:dyDescent="0.25">
      <c r="B15543" s="35" t="s">
        <v>68</v>
      </c>
      <c r="C15543" s="35" t="s">
        <v>67</v>
      </c>
      <c r="D15543" s="35" t="s">
        <v>65</v>
      </c>
      <c r="E15543" s="35" t="s">
        <v>4</v>
      </c>
      <c r="F15543" s="35" t="s">
        <v>72</v>
      </c>
      <c r="G15543" s="35" t="s">
        <v>0</v>
      </c>
      <c r="H15543" s="35">
        <v>2046</v>
      </c>
      <c r="I15543" s="39">
        <v>2.9693053958381229E-2</v>
      </c>
    </row>
    <row r="15544" spans="2:9" x14ac:dyDescent="0.25">
      <c r="B15544" s="35" t="s">
        <v>68</v>
      </c>
      <c r="C15544" s="35" t="s">
        <v>67</v>
      </c>
      <c r="D15544" s="35" t="s">
        <v>65</v>
      </c>
      <c r="E15544" s="35" t="s">
        <v>4</v>
      </c>
      <c r="F15544" s="35" t="s">
        <v>72</v>
      </c>
      <c r="G15544" s="35" t="s">
        <v>0</v>
      </c>
      <c r="H15544" s="35">
        <v>2047</v>
      </c>
      <c r="I15544" s="39">
        <v>2.9914273234659179E-2</v>
      </c>
    </row>
    <row r="15545" spans="2:9" x14ac:dyDescent="0.25">
      <c r="B15545" s="35" t="s">
        <v>68</v>
      </c>
      <c r="C15545" s="35" t="s">
        <v>67</v>
      </c>
      <c r="D15545" s="35" t="s">
        <v>65</v>
      </c>
      <c r="E15545" s="35" t="s">
        <v>4</v>
      </c>
      <c r="F15545" s="35" t="s">
        <v>72</v>
      </c>
      <c r="G15545" s="35" t="s">
        <v>0</v>
      </c>
      <c r="H15545" s="35">
        <v>2048</v>
      </c>
      <c r="I15545" s="39">
        <v>3.0132904509431371E-2</v>
      </c>
    </row>
    <row r="15546" spans="2:9" x14ac:dyDescent="0.25">
      <c r="B15546" s="35" t="s">
        <v>68</v>
      </c>
      <c r="C15546" s="35" t="s">
        <v>67</v>
      </c>
      <c r="D15546" s="35" t="s">
        <v>65</v>
      </c>
      <c r="E15546" s="35" t="s">
        <v>4</v>
      </c>
      <c r="F15546" s="35" t="s">
        <v>72</v>
      </c>
      <c r="G15546" s="35" t="s">
        <v>0</v>
      </c>
      <c r="H15546" s="35">
        <v>2049</v>
      </c>
      <c r="I15546" s="39">
        <v>3.0353318174540001E-2</v>
      </c>
    </row>
    <row r="15547" spans="2:9" x14ac:dyDescent="0.25">
      <c r="B15547" s="35" t="s">
        <v>68</v>
      </c>
      <c r="C15547" s="35" t="s">
        <v>67</v>
      </c>
      <c r="D15547" s="35" t="s">
        <v>65</v>
      </c>
      <c r="E15547" s="35" t="s">
        <v>4</v>
      </c>
      <c r="F15547" s="35" t="s">
        <v>72</v>
      </c>
      <c r="G15547" s="35" t="s">
        <v>0</v>
      </c>
      <c r="H15547" s="35">
        <v>2050</v>
      </c>
      <c r="I15547" s="39">
        <v>3.0570165740699002E-2</v>
      </c>
    </row>
    <row r="15548" spans="2:9" x14ac:dyDescent="0.25">
      <c r="B15548" s="35" t="s">
        <v>68</v>
      </c>
      <c r="C15548" s="35" t="s">
        <v>67</v>
      </c>
      <c r="D15548" s="35" t="s">
        <v>65</v>
      </c>
      <c r="E15548" s="35" t="s">
        <v>4</v>
      </c>
      <c r="F15548" s="35" t="s">
        <v>72</v>
      </c>
      <c r="G15548" s="35" t="s">
        <v>0</v>
      </c>
      <c r="H15548" s="35">
        <v>2051</v>
      </c>
      <c r="I15548" s="39">
        <v>3.0778205845923896E-2</v>
      </c>
    </row>
    <row r="15549" spans="2:9" x14ac:dyDescent="0.25">
      <c r="B15549" s="35" t="s">
        <v>68</v>
      </c>
      <c r="C15549" s="35" t="s">
        <v>67</v>
      </c>
      <c r="D15549" s="35" t="s">
        <v>65</v>
      </c>
      <c r="E15549" s="35" t="s">
        <v>4</v>
      </c>
      <c r="F15549" s="35" t="s">
        <v>72</v>
      </c>
      <c r="G15549" s="35" t="s">
        <v>0</v>
      </c>
      <c r="H15549" s="35">
        <v>2052</v>
      </c>
      <c r="I15549" s="39">
        <v>3.0981347568023589E-2</v>
      </c>
    </row>
    <row r="15550" spans="2:9" x14ac:dyDescent="0.25">
      <c r="B15550" s="35" t="s">
        <v>68</v>
      </c>
      <c r="C15550" s="35" t="s">
        <v>67</v>
      </c>
      <c r="D15550" s="35" t="s">
        <v>65</v>
      </c>
      <c r="E15550" s="35" t="s">
        <v>4</v>
      </c>
      <c r="F15550" s="35" t="s">
        <v>72</v>
      </c>
      <c r="G15550" s="35" t="s">
        <v>0</v>
      </c>
      <c r="H15550" s="35">
        <v>2053</v>
      </c>
      <c r="I15550" s="39">
        <v>3.1178225615106463E-2</v>
      </c>
    </row>
    <row r="15551" spans="2:9" x14ac:dyDescent="0.25">
      <c r="B15551" s="35" t="s">
        <v>68</v>
      </c>
      <c r="C15551" s="35" t="s">
        <v>67</v>
      </c>
      <c r="D15551" s="35" t="s">
        <v>65</v>
      </c>
      <c r="E15551" s="35" t="s">
        <v>4</v>
      </c>
      <c r="F15551" s="35" t="s">
        <v>72</v>
      </c>
      <c r="G15551" s="35" t="s">
        <v>0</v>
      </c>
      <c r="H15551" s="35">
        <v>2054</v>
      </c>
      <c r="I15551" s="39">
        <v>3.1369603917272074E-2</v>
      </c>
    </row>
    <row r="15552" spans="2:9" x14ac:dyDescent="0.25">
      <c r="B15552" s="35" t="s">
        <v>68</v>
      </c>
      <c r="C15552" s="35" t="s">
        <v>67</v>
      </c>
      <c r="D15552" s="35" t="s">
        <v>65</v>
      </c>
      <c r="E15552" s="35" t="s">
        <v>4</v>
      </c>
      <c r="F15552" s="35" t="s">
        <v>72</v>
      </c>
      <c r="G15552" s="35" t="s">
        <v>0</v>
      </c>
      <c r="H15552" s="35">
        <v>2055</v>
      </c>
      <c r="I15552" s="39">
        <v>3.1560620505245378E-2</v>
      </c>
    </row>
    <row r="15553" spans="2:9" x14ac:dyDescent="0.25">
      <c r="B15553" s="35" t="s">
        <v>68</v>
      </c>
      <c r="C15553" s="35" t="s">
        <v>67</v>
      </c>
      <c r="D15553" s="35" t="s">
        <v>65</v>
      </c>
      <c r="E15553" s="35" t="s">
        <v>4</v>
      </c>
      <c r="F15553" s="35" t="s">
        <v>72</v>
      </c>
      <c r="G15553" s="35" t="s">
        <v>0</v>
      </c>
      <c r="H15553" s="35">
        <v>2056</v>
      </c>
      <c r="I15553" s="39">
        <v>3.175433711242942E-2</v>
      </c>
    </row>
    <row r="15554" spans="2:9" x14ac:dyDescent="0.25">
      <c r="B15554" s="35" t="s">
        <v>68</v>
      </c>
      <c r="C15554" s="35" t="s">
        <v>67</v>
      </c>
      <c r="D15554" s="35" t="s">
        <v>65</v>
      </c>
      <c r="E15554" s="35" t="s">
        <v>4</v>
      </c>
      <c r="F15554" s="35" t="s">
        <v>72</v>
      </c>
      <c r="G15554" s="35" t="s">
        <v>0</v>
      </c>
      <c r="H15554" s="35">
        <v>2057</v>
      </c>
      <c r="I15554" s="39">
        <v>3.1950421560675332E-2</v>
      </c>
    </row>
    <row r="15555" spans="2:9" x14ac:dyDescent="0.25">
      <c r="B15555" s="35" t="s">
        <v>68</v>
      </c>
      <c r="C15555" s="35" t="s">
        <v>67</v>
      </c>
      <c r="D15555" s="35" t="s">
        <v>65</v>
      </c>
      <c r="E15555" s="35" t="s">
        <v>4</v>
      </c>
      <c r="F15555" s="35" t="s">
        <v>72</v>
      </c>
      <c r="G15555" s="35" t="s">
        <v>0</v>
      </c>
      <c r="H15555" s="35">
        <v>2058</v>
      </c>
      <c r="I15555" s="39">
        <v>3.2150456233448955E-2</v>
      </c>
    </row>
    <row r="15556" spans="2:9" x14ac:dyDescent="0.25">
      <c r="B15556" s="35" t="s">
        <v>68</v>
      </c>
      <c r="C15556" s="35" t="s">
        <v>67</v>
      </c>
      <c r="D15556" s="35" t="s">
        <v>65</v>
      </c>
      <c r="E15556" s="35" t="s">
        <v>4</v>
      </c>
      <c r="F15556" s="35" t="s">
        <v>72</v>
      </c>
      <c r="G15556" s="35" t="s">
        <v>0</v>
      </c>
      <c r="H15556" s="35">
        <v>2059</v>
      </c>
      <c r="I15556" s="39">
        <v>3.2347047987580542E-2</v>
      </c>
    </row>
    <row r="15557" spans="2:9" x14ac:dyDescent="0.25">
      <c r="B15557" s="35" t="s">
        <v>68</v>
      </c>
      <c r="C15557" s="35" t="s">
        <v>67</v>
      </c>
      <c r="D15557" s="35" t="s">
        <v>65</v>
      </c>
      <c r="E15557" s="35" t="s">
        <v>4</v>
      </c>
      <c r="F15557" s="35" t="s">
        <v>72</v>
      </c>
      <c r="G15557" s="35" t="s">
        <v>0</v>
      </c>
      <c r="H15557" s="35">
        <v>2060</v>
      </c>
      <c r="I15557" s="39">
        <v>3.2536534118137894E-2</v>
      </c>
    </row>
    <row r="15558" spans="2:9" x14ac:dyDescent="0.25">
      <c r="B15558" s="35" t="s">
        <v>68</v>
      </c>
      <c r="C15558" s="35" t="s">
        <v>69</v>
      </c>
      <c r="D15558" s="35" t="s">
        <v>65</v>
      </c>
      <c r="E15558" s="35" t="s">
        <v>5</v>
      </c>
      <c r="F15558" s="35" t="s">
        <v>71</v>
      </c>
      <c r="G15558" s="35" t="s">
        <v>0</v>
      </c>
      <c r="H15558" s="35">
        <v>2000</v>
      </c>
      <c r="I15558" s="39">
        <f t="array" ref="I15558:I15618">TRANSPOSE('[1]Massa Salarial'!$B$16:$BJ$16)</f>
        <v>0</v>
      </c>
    </row>
    <row r="15559" spans="2:9" x14ac:dyDescent="0.25">
      <c r="B15559" s="35" t="s">
        <v>68</v>
      </c>
      <c r="C15559" s="35" t="s">
        <v>69</v>
      </c>
      <c r="D15559" s="35" t="s">
        <v>65</v>
      </c>
      <c r="E15559" s="35" t="s">
        <v>5</v>
      </c>
      <c r="F15559" s="35" t="s">
        <v>71</v>
      </c>
      <c r="G15559" s="35" t="s">
        <v>0</v>
      </c>
      <c r="H15559" s="35">
        <v>2001</v>
      </c>
      <c r="I15559" s="39">
        <v>0</v>
      </c>
    </row>
    <row r="15560" spans="2:9" x14ac:dyDescent="0.25">
      <c r="B15560" s="35" t="s">
        <v>68</v>
      </c>
      <c r="C15560" s="35" t="s">
        <v>69</v>
      </c>
      <c r="D15560" s="35" t="s">
        <v>65</v>
      </c>
      <c r="E15560" s="35" t="s">
        <v>5</v>
      </c>
      <c r="F15560" s="35" t="s">
        <v>71</v>
      </c>
      <c r="G15560" s="35" t="s">
        <v>0</v>
      </c>
      <c r="H15560" s="35">
        <v>2002</v>
      </c>
      <c r="I15560" s="39">
        <v>0</v>
      </c>
    </row>
    <row r="15561" spans="2:9" x14ac:dyDescent="0.25">
      <c r="B15561" s="35" t="s">
        <v>68</v>
      </c>
      <c r="C15561" s="35" t="s">
        <v>69</v>
      </c>
      <c r="D15561" s="35" t="s">
        <v>65</v>
      </c>
      <c r="E15561" s="35" t="s">
        <v>5</v>
      </c>
      <c r="F15561" s="35" t="s">
        <v>71</v>
      </c>
      <c r="G15561" s="35" t="s">
        <v>0</v>
      </c>
      <c r="H15561" s="35">
        <v>2003</v>
      </c>
      <c r="I15561" s="39">
        <v>0</v>
      </c>
    </row>
    <row r="15562" spans="2:9" x14ac:dyDescent="0.25">
      <c r="B15562" s="35" t="s">
        <v>68</v>
      </c>
      <c r="C15562" s="35" t="s">
        <v>69</v>
      </c>
      <c r="D15562" s="35" t="s">
        <v>65</v>
      </c>
      <c r="E15562" s="35" t="s">
        <v>5</v>
      </c>
      <c r="F15562" s="35" t="s">
        <v>71</v>
      </c>
      <c r="G15562" s="35" t="s">
        <v>0</v>
      </c>
      <c r="H15562" s="35">
        <v>2004</v>
      </c>
      <c r="I15562" s="39">
        <v>0</v>
      </c>
    </row>
    <row r="15563" spans="2:9" x14ac:dyDescent="0.25">
      <c r="B15563" s="35" t="s">
        <v>68</v>
      </c>
      <c r="C15563" s="35" t="s">
        <v>69</v>
      </c>
      <c r="D15563" s="35" t="s">
        <v>65</v>
      </c>
      <c r="E15563" s="35" t="s">
        <v>5</v>
      </c>
      <c r="F15563" s="35" t="s">
        <v>71</v>
      </c>
      <c r="G15563" s="35" t="s">
        <v>0</v>
      </c>
      <c r="H15563" s="35">
        <v>2005</v>
      </c>
      <c r="I15563" s="39">
        <v>0</v>
      </c>
    </row>
    <row r="15564" spans="2:9" x14ac:dyDescent="0.25">
      <c r="B15564" s="35" t="s">
        <v>68</v>
      </c>
      <c r="C15564" s="35" t="s">
        <v>69</v>
      </c>
      <c r="D15564" s="35" t="s">
        <v>65</v>
      </c>
      <c r="E15564" s="35" t="s">
        <v>5</v>
      </c>
      <c r="F15564" s="35" t="s">
        <v>71</v>
      </c>
      <c r="G15564" s="35" t="s">
        <v>0</v>
      </c>
      <c r="H15564" s="35">
        <v>2006</v>
      </c>
      <c r="I15564" s="39">
        <v>0</v>
      </c>
    </row>
    <row r="15565" spans="2:9" x14ac:dyDescent="0.25">
      <c r="B15565" s="35" t="s">
        <v>68</v>
      </c>
      <c r="C15565" s="35" t="s">
        <v>69</v>
      </c>
      <c r="D15565" s="35" t="s">
        <v>65</v>
      </c>
      <c r="E15565" s="35" t="s">
        <v>5</v>
      </c>
      <c r="F15565" s="35" t="s">
        <v>71</v>
      </c>
      <c r="G15565" s="35" t="s">
        <v>0</v>
      </c>
      <c r="H15565" s="35">
        <v>2007</v>
      </c>
      <c r="I15565" s="39">
        <v>0</v>
      </c>
    </row>
    <row r="15566" spans="2:9" x14ac:dyDescent="0.25">
      <c r="B15566" s="35" t="s">
        <v>68</v>
      </c>
      <c r="C15566" s="35" t="s">
        <v>69</v>
      </c>
      <c r="D15566" s="35" t="s">
        <v>65</v>
      </c>
      <c r="E15566" s="35" t="s">
        <v>5</v>
      </c>
      <c r="F15566" s="35" t="s">
        <v>71</v>
      </c>
      <c r="G15566" s="35" t="s">
        <v>0</v>
      </c>
      <c r="H15566" s="35">
        <v>2008</v>
      </c>
      <c r="I15566" s="39">
        <v>0</v>
      </c>
    </row>
    <row r="15567" spans="2:9" x14ac:dyDescent="0.25">
      <c r="B15567" s="35" t="s">
        <v>68</v>
      </c>
      <c r="C15567" s="35" t="s">
        <v>69</v>
      </c>
      <c r="D15567" s="35" t="s">
        <v>65</v>
      </c>
      <c r="E15567" s="35" t="s">
        <v>5</v>
      </c>
      <c r="F15567" s="35" t="s">
        <v>71</v>
      </c>
      <c r="G15567" s="35" t="s">
        <v>0</v>
      </c>
      <c r="H15567" s="35">
        <v>2009</v>
      </c>
      <c r="I15567" s="39">
        <v>0</v>
      </c>
    </row>
    <row r="15568" spans="2:9" x14ac:dyDescent="0.25">
      <c r="B15568" s="35" t="s">
        <v>68</v>
      </c>
      <c r="C15568" s="35" t="s">
        <v>69</v>
      </c>
      <c r="D15568" s="35" t="s">
        <v>65</v>
      </c>
      <c r="E15568" s="35" t="s">
        <v>5</v>
      </c>
      <c r="F15568" s="35" t="s">
        <v>71</v>
      </c>
      <c r="G15568" s="35" t="s">
        <v>0</v>
      </c>
      <c r="H15568" s="35">
        <v>2010</v>
      </c>
      <c r="I15568" s="39">
        <v>0</v>
      </c>
    </row>
    <row r="15569" spans="2:9" x14ac:dyDescent="0.25">
      <c r="B15569" s="35" t="s">
        <v>68</v>
      </c>
      <c r="C15569" s="35" t="s">
        <v>69</v>
      </c>
      <c r="D15569" s="35" t="s">
        <v>65</v>
      </c>
      <c r="E15569" s="35" t="s">
        <v>5</v>
      </c>
      <c r="F15569" s="35" t="s">
        <v>71</v>
      </c>
      <c r="G15569" s="35" t="s">
        <v>0</v>
      </c>
      <c r="H15569" s="35">
        <v>2011</v>
      </c>
      <c r="I15569" s="39">
        <v>0</v>
      </c>
    </row>
    <row r="15570" spans="2:9" x14ac:dyDescent="0.25">
      <c r="B15570" s="35" t="s">
        <v>68</v>
      </c>
      <c r="C15570" s="35" t="s">
        <v>69</v>
      </c>
      <c r="D15570" s="35" t="s">
        <v>65</v>
      </c>
      <c r="E15570" s="35" t="s">
        <v>5</v>
      </c>
      <c r="F15570" s="35" t="s">
        <v>71</v>
      </c>
      <c r="G15570" s="35" t="s">
        <v>0</v>
      </c>
      <c r="H15570" s="35">
        <v>2012</v>
      </c>
      <c r="I15570" s="39">
        <v>0</v>
      </c>
    </row>
    <row r="15571" spans="2:9" x14ac:dyDescent="0.25">
      <c r="B15571" s="35" t="s">
        <v>68</v>
      </c>
      <c r="C15571" s="35" t="s">
        <v>69</v>
      </c>
      <c r="D15571" s="35" t="s">
        <v>65</v>
      </c>
      <c r="E15571" s="35" t="s">
        <v>5</v>
      </c>
      <c r="F15571" s="35" t="s">
        <v>71</v>
      </c>
      <c r="G15571" s="35" t="s">
        <v>0</v>
      </c>
      <c r="H15571" s="35">
        <v>2013</v>
      </c>
      <c r="I15571" s="39">
        <v>0</v>
      </c>
    </row>
    <row r="15572" spans="2:9" x14ac:dyDescent="0.25">
      <c r="B15572" s="35" t="s">
        <v>68</v>
      </c>
      <c r="C15572" s="35" t="s">
        <v>69</v>
      </c>
      <c r="D15572" s="35" t="s">
        <v>65</v>
      </c>
      <c r="E15572" s="35" t="s">
        <v>5</v>
      </c>
      <c r="F15572" s="35" t="s">
        <v>71</v>
      </c>
      <c r="G15572" s="35" t="s">
        <v>0</v>
      </c>
      <c r="H15572" s="35">
        <v>2014</v>
      </c>
      <c r="I15572" s="39">
        <v>27631.043423597566</v>
      </c>
    </row>
    <row r="15573" spans="2:9" x14ac:dyDescent="0.25">
      <c r="B15573" s="35" t="s">
        <v>68</v>
      </c>
      <c r="C15573" s="35" t="s">
        <v>69</v>
      </c>
      <c r="D15573" s="35" t="s">
        <v>65</v>
      </c>
      <c r="E15573" s="35" t="s">
        <v>5</v>
      </c>
      <c r="F15573" s="35" t="s">
        <v>71</v>
      </c>
      <c r="G15573" s="35" t="s">
        <v>0</v>
      </c>
      <c r="H15573" s="35">
        <v>2015</v>
      </c>
      <c r="I15573" s="39">
        <v>30144.183051790351</v>
      </c>
    </row>
    <row r="15574" spans="2:9" x14ac:dyDescent="0.25">
      <c r="B15574" s="35" t="s">
        <v>68</v>
      </c>
      <c r="C15574" s="35" t="s">
        <v>69</v>
      </c>
      <c r="D15574" s="35" t="s">
        <v>65</v>
      </c>
      <c r="E15574" s="35" t="s">
        <v>5</v>
      </c>
      <c r="F15574" s="35" t="s">
        <v>71</v>
      </c>
      <c r="G15574" s="35" t="s">
        <v>0</v>
      </c>
      <c r="H15574" s="35">
        <v>2016</v>
      </c>
      <c r="I15574" s="39">
        <v>33925.68968280188</v>
      </c>
    </row>
    <row r="15575" spans="2:9" x14ac:dyDescent="0.25">
      <c r="B15575" s="35" t="s">
        <v>68</v>
      </c>
      <c r="C15575" s="35" t="s">
        <v>69</v>
      </c>
      <c r="D15575" s="35" t="s">
        <v>65</v>
      </c>
      <c r="E15575" s="35" t="s">
        <v>5</v>
      </c>
      <c r="F15575" s="35" t="s">
        <v>71</v>
      </c>
      <c r="G15575" s="35" t="s">
        <v>0</v>
      </c>
      <c r="H15575" s="35">
        <v>2017</v>
      </c>
      <c r="I15575" s="39">
        <v>36397.058172979749</v>
      </c>
    </row>
    <row r="15576" spans="2:9" x14ac:dyDescent="0.25">
      <c r="B15576" s="35" t="s">
        <v>68</v>
      </c>
      <c r="C15576" s="35" t="s">
        <v>69</v>
      </c>
      <c r="D15576" s="35" t="s">
        <v>65</v>
      </c>
      <c r="E15576" s="35" t="s">
        <v>5</v>
      </c>
      <c r="F15576" s="35" t="s">
        <v>71</v>
      </c>
      <c r="G15576" s="35" t="s">
        <v>0</v>
      </c>
      <c r="H15576" s="35">
        <v>2018</v>
      </c>
      <c r="I15576" s="39">
        <v>36659.985966868189</v>
      </c>
    </row>
    <row r="15577" spans="2:9" x14ac:dyDescent="0.25">
      <c r="B15577" s="35" t="s">
        <v>68</v>
      </c>
      <c r="C15577" s="35" t="s">
        <v>69</v>
      </c>
      <c r="D15577" s="35" t="s">
        <v>65</v>
      </c>
      <c r="E15577" s="35" t="s">
        <v>5</v>
      </c>
      <c r="F15577" s="35" t="s">
        <v>71</v>
      </c>
      <c r="G15577" s="35" t="s">
        <v>0</v>
      </c>
      <c r="H15577" s="35">
        <v>2019</v>
      </c>
      <c r="I15577" s="39">
        <v>37090.737820402057</v>
      </c>
    </row>
    <row r="15578" spans="2:9" x14ac:dyDescent="0.25">
      <c r="B15578" s="35" t="s">
        <v>68</v>
      </c>
      <c r="C15578" s="35" t="s">
        <v>69</v>
      </c>
      <c r="D15578" s="35" t="s">
        <v>65</v>
      </c>
      <c r="E15578" s="35" t="s">
        <v>5</v>
      </c>
      <c r="F15578" s="35" t="s">
        <v>71</v>
      </c>
      <c r="G15578" s="35" t="s">
        <v>0</v>
      </c>
      <c r="H15578" s="35">
        <v>2020</v>
      </c>
      <c r="I15578" s="39">
        <v>38245.913721240984</v>
      </c>
    </row>
    <row r="15579" spans="2:9" x14ac:dyDescent="0.25">
      <c r="B15579" s="35" t="s">
        <v>68</v>
      </c>
      <c r="C15579" s="35" t="s">
        <v>69</v>
      </c>
      <c r="D15579" s="35" t="s">
        <v>65</v>
      </c>
      <c r="E15579" s="35" t="s">
        <v>5</v>
      </c>
      <c r="F15579" s="35" t="s">
        <v>71</v>
      </c>
      <c r="G15579" s="35" t="s">
        <v>0</v>
      </c>
      <c r="H15579" s="35">
        <v>2021</v>
      </c>
      <c r="I15579" s="39">
        <v>39407.050863735603</v>
      </c>
    </row>
    <row r="15580" spans="2:9" x14ac:dyDescent="0.25">
      <c r="B15580" s="35" t="s">
        <v>68</v>
      </c>
      <c r="C15580" s="35" t="s">
        <v>69</v>
      </c>
      <c r="D15580" s="35" t="s">
        <v>65</v>
      </c>
      <c r="E15580" s="35" t="s">
        <v>5</v>
      </c>
      <c r="F15580" s="35" t="s">
        <v>71</v>
      </c>
      <c r="G15580" s="35" t="s">
        <v>0</v>
      </c>
      <c r="H15580" s="35">
        <v>2022</v>
      </c>
      <c r="I15580" s="39">
        <v>40602.780064036924</v>
      </c>
    </row>
    <row r="15581" spans="2:9" x14ac:dyDescent="0.25">
      <c r="B15581" s="35" t="s">
        <v>68</v>
      </c>
      <c r="C15581" s="35" t="s">
        <v>69</v>
      </c>
      <c r="D15581" s="35" t="s">
        <v>65</v>
      </c>
      <c r="E15581" s="35" t="s">
        <v>5</v>
      </c>
      <c r="F15581" s="35" t="s">
        <v>71</v>
      </c>
      <c r="G15581" s="35" t="s">
        <v>0</v>
      </c>
      <c r="H15581" s="35">
        <v>2023</v>
      </c>
      <c r="I15581" s="39">
        <v>41912.125226334683</v>
      </c>
    </row>
    <row r="15582" spans="2:9" x14ac:dyDescent="0.25">
      <c r="B15582" s="35" t="s">
        <v>68</v>
      </c>
      <c r="C15582" s="35" t="s">
        <v>69</v>
      </c>
      <c r="D15582" s="35" t="s">
        <v>65</v>
      </c>
      <c r="E15582" s="35" t="s">
        <v>5</v>
      </c>
      <c r="F15582" s="35" t="s">
        <v>71</v>
      </c>
      <c r="G15582" s="35" t="s">
        <v>0</v>
      </c>
      <c r="H15582" s="35">
        <v>2024</v>
      </c>
      <c r="I15582" s="39">
        <v>43197.346700641661</v>
      </c>
    </row>
    <row r="15583" spans="2:9" x14ac:dyDescent="0.25">
      <c r="B15583" s="35" t="s">
        <v>68</v>
      </c>
      <c r="C15583" s="35" t="s">
        <v>69</v>
      </c>
      <c r="D15583" s="35" t="s">
        <v>65</v>
      </c>
      <c r="E15583" s="35" t="s">
        <v>5</v>
      </c>
      <c r="F15583" s="35" t="s">
        <v>71</v>
      </c>
      <c r="G15583" s="35" t="s">
        <v>0</v>
      </c>
      <c r="H15583" s="35">
        <v>2025</v>
      </c>
      <c r="I15583" s="39">
        <v>44469.097771611203</v>
      </c>
    </row>
    <row r="15584" spans="2:9" x14ac:dyDescent="0.25">
      <c r="B15584" s="35" t="s">
        <v>68</v>
      </c>
      <c r="C15584" s="35" t="s">
        <v>69</v>
      </c>
      <c r="D15584" s="35" t="s">
        <v>65</v>
      </c>
      <c r="E15584" s="35" t="s">
        <v>5</v>
      </c>
      <c r="F15584" s="35" t="s">
        <v>71</v>
      </c>
      <c r="G15584" s="35" t="s">
        <v>0</v>
      </c>
      <c r="H15584" s="35">
        <v>2026</v>
      </c>
      <c r="I15584" s="39">
        <v>45712.592882374702</v>
      </c>
    </row>
    <row r="15585" spans="2:9" x14ac:dyDescent="0.25">
      <c r="B15585" s="35" t="s">
        <v>68</v>
      </c>
      <c r="C15585" s="35" t="s">
        <v>69</v>
      </c>
      <c r="D15585" s="35" t="s">
        <v>65</v>
      </c>
      <c r="E15585" s="35" t="s">
        <v>5</v>
      </c>
      <c r="F15585" s="35" t="s">
        <v>71</v>
      </c>
      <c r="G15585" s="35" t="s">
        <v>0</v>
      </c>
      <c r="H15585" s="35">
        <v>2027</v>
      </c>
      <c r="I15585" s="39">
        <v>46929.27226505502</v>
      </c>
    </row>
    <row r="15586" spans="2:9" x14ac:dyDescent="0.25">
      <c r="B15586" s="35" t="s">
        <v>68</v>
      </c>
      <c r="C15586" s="35" t="s">
        <v>69</v>
      </c>
      <c r="D15586" s="35" t="s">
        <v>65</v>
      </c>
      <c r="E15586" s="35" t="s">
        <v>5</v>
      </c>
      <c r="F15586" s="35" t="s">
        <v>71</v>
      </c>
      <c r="G15586" s="35" t="s">
        <v>0</v>
      </c>
      <c r="H15586" s="35">
        <v>2028</v>
      </c>
      <c r="I15586" s="39">
        <v>48116.088167018599</v>
      </c>
    </row>
    <row r="15587" spans="2:9" x14ac:dyDescent="0.25">
      <c r="B15587" s="35" t="s">
        <v>68</v>
      </c>
      <c r="C15587" s="35" t="s">
        <v>69</v>
      </c>
      <c r="D15587" s="35" t="s">
        <v>65</v>
      </c>
      <c r="E15587" s="35" t="s">
        <v>5</v>
      </c>
      <c r="F15587" s="35" t="s">
        <v>71</v>
      </c>
      <c r="G15587" s="35" t="s">
        <v>0</v>
      </c>
      <c r="H15587" s="35">
        <v>2029</v>
      </c>
      <c r="I15587" s="39">
        <v>49267.577617286959</v>
      </c>
    </row>
    <row r="15588" spans="2:9" x14ac:dyDescent="0.25">
      <c r="B15588" s="35" t="s">
        <v>68</v>
      </c>
      <c r="C15588" s="35" t="s">
        <v>69</v>
      </c>
      <c r="D15588" s="35" t="s">
        <v>65</v>
      </c>
      <c r="E15588" s="35" t="s">
        <v>5</v>
      </c>
      <c r="F15588" s="35" t="s">
        <v>71</v>
      </c>
      <c r="G15588" s="35" t="s">
        <v>0</v>
      </c>
      <c r="H15588" s="35">
        <v>2030</v>
      </c>
      <c r="I15588" s="39">
        <v>50380.225179915687</v>
      </c>
    </row>
    <row r="15589" spans="2:9" x14ac:dyDescent="0.25">
      <c r="B15589" s="35" t="s">
        <v>68</v>
      </c>
      <c r="C15589" s="35" t="s">
        <v>69</v>
      </c>
      <c r="D15589" s="35" t="s">
        <v>65</v>
      </c>
      <c r="E15589" s="35" t="s">
        <v>5</v>
      </c>
      <c r="F15589" s="35" t="s">
        <v>71</v>
      </c>
      <c r="G15589" s="35" t="s">
        <v>0</v>
      </c>
      <c r="H15589" s="35">
        <v>2031</v>
      </c>
      <c r="I15589" s="39">
        <v>51451.01419712761</v>
      </c>
    </row>
    <row r="15590" spans="2:9" x14ac:dyDescent="0.25">
      <c r="B15590" s="35" t="s">
        <v>68</v>
      </c>
      <c r="C15590" s="35" t="s">
        <v>69</v>
      </c>
      <c r="D15590" s="35" t="s">
        <v>65</v>
      </c>
      <c r="E15590" s="35" t="s">
        <v>5</v>
      </c>
      <c r="F15590" s="35" t="s">
        <v>71</v>
      </c>
      <c r="G15590" s="35" t="s">
        <v>0</v>
      </c>
      <c r="H15590" s="35">
        <v>2032</v>
      </c>
      <c r="I15590" s="39">
        <v>52481.513479411406</v>
      </c>
    </row>
    <row r="15591" spans="2:9" x14ac:dyDescent="0.25">
      <c r="B15591" s="35" t="s">
        <v>68</v>
      </c>
      <c r="C15591" s="35" t="s">
        <v>69</v>
      </c>
      <c r="D15591" s="35" t="s">
        <v>65</v>
      </c>
      <c r="E15591" s="35" t="s">
        <v>5</v>
      </c>
      <c r="F15591" s="35" t="s">
        <v>71</v>
      </c>
      <c r="G15591" s="35" t="s">
        <v>0</v>
      </c>
      <c r="H15591" s="35">
        <v>2033</v>
      </c>
      <c r="I15591" s="39">
        <v>53472.974472599453</v>
      </c>
    </row>
    <row r="15592" spans="2:9" x14ac:dyDescent="0.25">
      <c r="B15592" s="35" t="s">
        <v>68</v>
      </c>
      <c r="C15592" s="35" t="s">
        <v>69</v>
      </c>
      <c r="D15592" s="35" t="s">
        <v>65</v>
      </c>
      <c r="E15592" s="35" t="s">
        <v>5</v>
      </c>
      <c r="F15592" s="35" t="s">
        <v>71</v>
      </c>
      <c r="G15592" s="35" t="s">
        <v>0</v>
      </c>
      <c r="H15592" s="35">
        <v>2034</v>
      </c>
      <c r="I15592" s="39">
        <v>54429.030491631383</v>
      </c>
    </row>
    <row r="15593" spans="2:9" x14ac:dyDescent="0.25">
      <c r="B15593" s="35" t="s">
        <v>68</v>
      </c>
      <c r="C15593" s="35" t="s">
        <v>69</v>
      </c>
      <c r="D15593" s="35" t="s">
        <v>65</v>
      </c>
      <c r="E15593" s="35" t="s">
        <v>5</v>
      </c>
      <c r="F15593" s="35" t="s">
        <v>71</v>
      </c>
      <c r="G15593" s="35" t="s">
        <v>0</v>
      </c>
      <c r="H15593" s="35">
        <v>2035</v>
      </c>
      <c r="I15593" s="39">
        <v>55340.998920944141</v>
      </c>
    </row>
    <row r="15594" spans="2:9" x14ac:dyDescent="0.25">
      <c r="B15594" s="35" t="s">
        <v>68</v>
      </c>
      <c r="C15594" s="35" t="s">
        <v>69</v>
      </c>
      <c r="D15594" s="35" t="s">
        <v>65</v>
      </c>
      <c r="E15594" s="35" t="s">
        <v>5</v>
      </c>
      <c r="F15594" s="35" t="s">
        <v>71</v>
      </c>
      <c r="G15594" s="35" t="s">
        <v>0</v>
      </c>
      <c r="H15594" s="35">
        <v>2036</v>
      </c>
      <c r="I15594" s="39">
        <v>56213.654184889041</v>
      </c>
    </row>
    <row r="15595" spans="2:9" x14ac:dyDescent="0.25">
      <c r="B15595" s="35" t="s">
        <v>68</v>
      </c>
      <c r="C15595" s="35" t="s">
        <v>69</v>
      </c>
      <c r="D15595" s="35" t="s">
        <v>65</v>
      </c>
      <c r="E15595" s="35" t="s">
        <v>5</v>
      </c>
      <c r="F15595" s="35" t="s">
        <v>71</v>
      </c>
      <c r="G15595" s="35" t="s">
        <v>0</v>
      </c>
      <c r="H15595" s="35">
        <v>2037</v>
      </c>
      <c r="I15595" s="39">
        <v>57038.258374921767</v>
      </c>
    </row>
    <row r="15596" spans="2:9" x14ac:dyDescent="0.25">
      <c r="B15596" s="35" t="s">
        <v>68</v>
      </c>
      <c r="C15596" s="35" t="s">
        <v>69</v>
      </c>
      <c r="D15596" s="35" t="s">
        <v>65</v>
      </c>
      <c r="E15596" s="35" t="s">
        <v>5</v>
      </c>
      <c r="F15596" s="35" t="s">
        <v>71</v>
      </c>
      <c r="G15596" s="35" t="s">
        <v>0</v>
      </c>
      <c r="H15596" s="35">
        <v>2038</v>
      </c>
      <c r="I15596" s="39">
        <v>57815.277027152741</v>
      </c>
    </row>
    <row r="15597" spans="2:9" x14ac:dyDescent="0.25">
      <c r="B15597" s="35" t="s">
        <v>68</v>
      </c>
      <c r="C15597" s="35" t="s">
        <v>69</v>
      </c>
      <c r="D15597" s="35" t="s">
        <v>65</v>
      </c>
      <c r="E15597" s="35" t="s">
        <v>5</v>
      </c>
      <c r="F15597" s="35" t="s">
        <v>71</v>
      </c>
      <c r="G15597" s="35" t="s">
        <v>0</v>
      </c>
      <c r="H15597" s="35">
        <v>2039</v>
      </c>
      <c r="I15597" s="39">
        <v>58538.282040872757</v>
      </c>
    </row>
    <row r="15598" spans="2:9" x14ac:dyDescent="0.25">
      <c r="B15598" s="35" t="s">
        <v>68</v>
      </c>
      <c r="C15598" s="35" t="s">
        <v>69</v>
      </c>
      <c r="D15598" s="35" t="s">
        <v>65</v>
      </c>
      <c r="E15598" s="35" t="s">
        <v>5</v>
      </c>
      <c r="F15598" s="35" t="s">
        <v>71</v>
      </c>
      <c r="G15598" s="35" t="s">
        <v>0</v>
      </c>
      <c r="H15598" s="35">
        <v>2040</v>
      </c>
      <c r="I15598" s="39">
        <v>59200.67700645783</v>
      </c>
    </row>
    <row r="15599" spans="2:9" x14ac:dyDescent="0.25">
      <c r="B15599" s="35" t="s">
        <v>68</v>
      </c>
      <c r="C15599" s="35" t="s">
        <v>69</v>
      </c>
      <c r="D15599" s="35" t="s">
        <v>65</v>
      </c>
      <c r="E15599" s="35" t="s">
        <v>5</v>
      </c>
      <c r="F15599" s="35" t="s">
        <v>71</v>
      </c>
      <c r="G15599" s="35" t="s">
        <v>0</v>
      </c>
      <c r="H15599" s="35">
        <v>2041</v>
      </c>
      <c r="I15599" s="39">
        <v>59809.142610724259</v>
      </c>
    </row>
    <row r="15600" spans="2:9" x14ac:dyDescent="0.25">
      <c r="B15600" s="35" t="s">
        <v>68</v>
      </c>
      <c r="C15600" s="35" t="s">
        <v>69</v>
      </c>
      <c r="D15600" s="35" t="s">
        <v>65</v>
      </c>
      <c r="E15600" s="35" t="s">
        <v>5</v>
      </c>
      <c r="F15600" s="35" t="s">
        <v>71</v>
      </c>
      <c r="G15600" s="35" t="s">
        <v>0</v>
      </c>
      <c r="H15600" s="35">
        <v>2042</v>
      </c>
      <c r="I15600" s="39">
        <v>60357.86455948573</v>
      </c>
    </row>
    <row r="15601" spans="2:9" x14ac:dyDescent="0.25">
      <c r="B15601" s="35" t="s">
        <v>68</v>
      </c>
      <c r="C15601" s="35" t="s">
        <v>69</v>
      </c>
      <c r="D15601" s="35" t="s">
        <v>65</v>
      </c>
      <c r="E15601" s="35" t="s">
        <v>5</v>
      </c>
      <c r="F15601" s="35" t="s">
        <v>71</v>
      </c>
      <c r="G15601" s="35" t="s">
        <v>0</v>
      </c>
      <c r="H15601" s="35">
        <v>2043</v>
      </c>
      <c r="I15601" s="39">
        <v>60849.474471931659</v>
      </c>
    </row>
    <row r="15602" spans="2:9" x14ac:dyDescent="0.25">
      <c r="B15602" s="35" t="s">
        <v>68</v>
      </c>
      <c r="C15602" s="35" t="s">
        <v>69</v>
      </c>
      <c r="D15602" s="35" t="s">
        <v>65</v>
      </c>
      <c r="E15602" s="35" t="s">
        <v>5</v>
      </c>
      <c r="F15602" s="35" t="s">
        <v>71</v>
      </c>
      <c r="G15602" s="35" t="s">
        <v>0</v>
      </c>
      <c r="H15602" s="35">
        <v>2044</v>
      </c>
      <c r="I15602" s="39">
        <v>61282.103058476605</v>
      </c>
    </row>
    <row r="15603" spans="2:9" x14ac:dyDescent="0.25">
      <c r="B15603" s="35" t="s">
        <v>68</v>
      </c>
      <c r="C15603" s="35" t="s">
        <v>69</v>
      </c>
      <c r="D15603" s="35" t="s">
        <v>65</v>
      </c>
      <c r="E15603" s="35" t="s">
        <v>5</v>
      </c>
      <c r="F15603" s="35" t="s">
        <v>71</v>
      </c>
      <c r="G15603" s="35" t="s">
        <v>0</v>
      </c>
      <c r="H15603" s="35">
        <v>2045</v>
      </c>
      <c r="I15603" s="39">
        <v>61666.114688227339</v>
      </c>
    </row>
    <row r="15604" spans="2:9" x14ac:dyDescent="0.25">
      <c r="B15604" s="35" t="s">
        <v>68</v>
      </c>
      <c r="C15604" s="35" t="s">
        <v>69</v>
      </c>
      <c r="D15604" s="35" t="s">
        <v>65</v>
      </c>
      <c r="E15604" s="35" t="s">
        <v>5</v>
      </c>
      <c r="F15604" s="35" t="s">
        <v>71</v>
      </c>
      <c r="G15604" s="35" t="s">
        <v>0</v>
      </c>
      <c r="H15604" s="35">
        <v>2046</v>
      </c>
      <c r="I15604" s="39">
        <v>61996.13230995804</v>
      </c>
    </row>
    <row r="15605" spans="2:9" x14ac:dyDescent="0.25">
      <c r="B15605" s="35" t="s">
        <v>68</v>
      </c>
      <c r="C15605" s="35" t="s">
        <v>69</v>
      </c>
      <c r="D15605" s="35" t="s">
        <v>65</v>
      </c>
      <c r="E15605" s="35" t="s">
        <v>5</v>
      </c>
      <c r="F15605" s="35" t="s">
        <v>71</v>
      </c>
      <c r="G15605" s="35" t="s">
        <v>0</v>
      </c>
      <c r="H15605" s="35">
        <v>2047</v>
      </c>
      <c r="I15605" s="39">
        <v>62278.967047844941</v>
      </c>
    </row>
    <row r="15606" spans="2:9" x14ac:dyDescent="0.25">
      <c r="B15606" s="35" t="s">
        <v>68</v>
      </c>
      <c r="C15606" s="35" t="s">
        <v>69</v>
      </c>
      <c r="D15606" s="35" t="s">
        <v>65</v>
      </c>
      <c r="E15606" s="35" t="s">
        <v>5</v>
      </c>
      <c r="F15606" s="35" t="s">
        <v>71</v>
      </c>
      <c r="G15606" s="35" t="s">
        <v>0</v>
      </c>
      <c r="H15606" s="35">
        <v>2048</v>
      </c>
      <c r="I15606" s="39">
        <v>62519.095954967896</v>
      </c>
    </row>
    <row r="15607" spans="2:9" x14ac:dyDescent="0.25">
      <c r="B15607" s="35" t="s">
        <v>68</v>
      </c>
      <c r="C15607" s="35" t="s">
        <v>69</v>
      </c>
      <c r="D15607" s="35" t="s">
        <v>65</v>
      </c>
      <c r="E15607" s="35" t="s">
        <v>5</v>
      </c>
      <c r="F15607" s="35" t="s">
        <v>71</v>
      </c>
      <c r="G15607" s="35" t="s">
        <v>0</v>
      </c>
      <c r="H15607" s="35">
        <v>2049</v>
      </c>
      <c r="I15607" s="39">
        <v>62717.393937576489</v>
      </c>
    </row>
    <row r="15608" spans="2:9" x14ac:dyDescent="0.25">
      <c r="B15608" s="35" t="s">
        <v>68</v>
      </c>
      <c r="C15608" s="35" t="s">
        <v>69</v>
      </c>
      <c r="D15608" s="35" t="s">
        <v>65</v>
      </c>
      <c r="E15608" s="35" t="s">
        <v>5</v>
      </c>
      <c r="F15608" s="35" t="s">
        <v>71</v>
      </c>
      <c r="G15608" s="35" t="s">
        <v>0</v>
      </c>
      <c r="H15608" s="35">
        <v>2050</v>
      </c>
      <c r="I15608" s="39">
        <v>62884.779264459794</v>
      </c>
    </row>
    <row r="15609" spans="2:9" x14ac:dyDescent="0.25">
      <c r="B15609" s="35" t="s">
        <v>68</v>
      </c>
      <c r="C15609" s="35" t="s">
        <v>69</v>
      </c>
      <c r="D15609" s="35" t="s">
        <v>65</v>
      </c>
      <c r="E15609" s="35" t="s">
        <v>5</v>
      </c>
      <c r="F15609" s="35" t="s">
        <v>71</v>
      </c>
      <c r="G15609" s="35" t="s">
        <v>0</v>
      </c>
      <c r="H15609" s="35">
        <v>2051</v>
      </c>
      <c r="I15609" s="39">
        <v>63022.056039138457</v>
      </c>
    </row>
    <row r="15610" spans="2:9" x14ac:dyDescent="0.25">
      <c r="B15610" s="35" t="s">
        <v>68</v>
      </c>
      <c r="C15610" s="35" t="s">
        <v>69</v>
      </c>
      <c r="D15610" s="35" t="s">
        <v>65</v>
      </c>
      <c r="E15610" s="35" t="s">
        <v>5</v>
      </c>
      <c r="F15610" s="35" t="s">
        <v>71</v>
      </c>
      <c r="G15610" s="35" t="s">
        <v>0</v>
      </c>
      <c r="H15610" s="35">
        <v>2052</v>
      </c>
      <c r="I15610" s="39">
        <v>63132.796057741725</v>
      </c>
    </row>
    <row r="15611" spans="2:9" x14ac:dyDescent="0.25">
      <c r="B15611" s="35" t="s">
        <v>68</v>
      </c>
      <c r="C15611" s="35" t="s">
        <v>69</v>
      </c>
      <c r="D15611" s="35" t="s">
        <v>65</v>
      </c>
      <c r="E15611" s="35" t="s">
        <v>5</v>
      </c>
      <c r="F15611" s="35" t="s">
        <v>71</v>
      </c>
      <c r="G15611" s="35" t="s">
        <v>0</v>
      </c>
      <c r="H15611" s="35">
        <v>2053</v>
      </c>
      <c r="I15611" s="39">
        <v>63220.090583785248</v>
      </c>
    </row>
    <row r="15612" spans="2:9" x14ac:dyDescent="0.25">
      <c r="B15612" s="35" t="s">
        <v>68</v>
      </c>
      <c r="C15612" s="35" t="s">
        <v>69</v>
      </c>
      <c r="D15612" s="35" t="s">
        <v>65</v>
      </c>
      <c r="E15612" s="35" t="s">
        <v>5</v>
      </c>
      <c r="F15612" s="35" t="s">
        <v>71</v>
      </c>
      <c r="G15612" s="35" t="s">
        <v>0</v>
      </c>
      <c r="H15612" s="35">
        <v>2054</v>
      </c>
      <c r="I15612" s="39">
        <v>63271.815311752965</v>
      </c>
    </row>
    <row r="15613" spans="2:9" x14ac:dyDescent="0.25">
      <c r="B15613" s="35" t="s">
        <v>68</v>
      </c>
      <c r="C15613" s="35" t="s">
        <v>69</v>
      </c>
      <c r="D15613" s="35" t="s">
        <v>65</v>
      </c>
      <c r="E15613" s="35" t="s">
        <v>5</v>
      </c>
      <c r="F15613" s="35" t="s">
        <v>71</v>
      </c>
      <c r="G15613" s="35" t="s">
        <v>0</v>
      </c>
      <c r="H15613" s="35">
        <v>2055</v>
      </c>
      <c r="I15613" s="39">
        <v>63293.696767229143</v>
      </c>
    </row>
    <row r="15614" spans="2:9" x14ac:dyDescent="0.25">
      <c r="B15614" s="35" t="s">
        <v>68</v>
      </c>
      <c r="C15614" s="35" t="s">
        <v>69</v>
      </c>
      <c r="D15614" s="35" t="s">
        <v>65</v>
      </c>
      <c r="E15614" s="35" t="s">
        <v>5</v>
      </c>
      <c r="F15614" s="35" t="s">
        <v>71</v>
      </c>
      <c r="G15614" s="35" t="s">
        <v>0</v>
      </c>
      <c r="H15614" s="35">
        <v>2056</v>
      </c>
      <c r="I15614" s="39">
        <v>63285.290830765123</v>
      </c>
    </row>
    <row r="15615" spans="2:9" x14ac:dyDescent="0.25">
      <c r="B15615" s="35" t="s">
        <v>68</v>
      </c>
      <c r="C15615" s="35" t="s">
        <v>69</v>
      </c>
      <c r="D15615" s="35" t="s">
        <v>65</v>
      </c>
      <c r="E15615" s="35" t="s">
        <v>5</v>
      </c>
      <c r="F15615" s="35" t="s">
        <v>71</v>
      </c>
      <c r="G15615" s="35" t="s">
        <v>0</v>
      </c>
      <c r="H15615" s="35">
        <v>2057</v>
      </c>
      <c r="I15615" s="39">
        <v>63250.707262923948</v>
      </c>
    </row>
    <row r="15616" spans="2:9" x14ac:dyDescent="0.25">
      <c r="B15616" s="35" t="s">
        <v>68</v>
      </c>
      <c r="C15616" s="35" t="s">
        <v>69</v>
      </c>
      <c r="D15616" s="35" t="s">
        <v>65</v>
      </c>
      <c r="E15616" s="35" t="s">
        <v>5</v>
      </c>
      <c r="F15616" s="35" t="s">
        <v>71</v>
      </c>
      <c r="G15616" s="35" t="s">
        <v>0</v>
      </c>
      <c r="H15616" s="35">
        <v>2058</v>
      </c>
      <c r="I15616" s="39">
        <v>63185.002428043925</v>
      </c>
    </row>
    <row r="15617" spans="2:9" x14ac:dyDescent="0.25">
      <c r="B15617" s="35" t="s">
        <v>68</v>
      </c>
      <c r="C15617" s="35" t="s">
        <v>69</v>
      </c>
      <c r="D15617" s="35" t="s">
        <v>65</v>
      </c>
      <c r="E15617" s="35" t="s">
        <v>5</v>
      </c>
      <c r="F15617" s="35" t="s">
        <v>71</v>
      </c>
      <c r="G15617" s="35" t="s">
        <v>0</v>
      </c>
      <c r="H15617" s="35">
        <v>2059</v>
      </c>
      <c r="I15617" s="39">
        <v>63093.166846001383</v>
      </c>
    </row>
    <row r="15618" spans="2:9" x14ac:dyDescent="0.25">
      <c r="B15618" s="35" t="s">
        <v>68</v>
      </c>
      <c r="C15618" s="35" t="s">
        <v>69</v>
      </c>
      <c r="D15618" s="35" t="s">
        <v>65</v>
      </c>
      <c r="E15618" s="35" t="s">
        <v>5</v>
      </c>
      <c r="F15618" s="35" t="s">
        <v>71</v>
      </c>
      <c r="G15618" s="35" t="s">
        <v>0</v>
      </c>
      <c r="H15618" s="35">
        <v>2060</v>
      </c>
      <c r="I15618" s="39">
        <v>62976.337095712996</v>
      </c>
    </row>
    <row r="15619" spans="2:9" x14ac:dyDescent="0.25">
      <c r="B15619" s="35" t="s">
        <v>68</v>
      </c>
      <c r="C15619" s="35" t="s">
        <v>67</v>
      </c>
      <c r="D15619" s="35" t="s">
        <v>65</v>
      </c>
      <c r="E15619" s="35" t="s">
        <v>5</v>
      </c>
      <c r="F15619" s="35" t="s">
        <v>71</v>
      </c>
      <c r="G15619" s="35" t="s">
        <v>0</v>
      </c>
      <c r="H15619" s="35">
        <v>2000</v>
      </c>
      <c r="I15619" s="39">
        <f t="array" ref="I15619:I15679">TRANSPOSE('[1]Massa Salarial'!$B$20:$BJ$20)</f>
        <v>0</v>
      </c>
    </row>
    <row r="15620" spans="2:9" x14ac:dyDescent="0.25">
      <c r="B15620" s="35" t="s">
        <v>68</v>
      </c>
      <c r="C15620" s="35" t="s">
        <v>67</v>
      </c>
      <c r="D15620" s="35" t="s">
        <v>65</v>
      </c>
      <c r="E15620" s="35" t="s">
        <v>5</v>
      </c>
      <c r="F15620" s="35" t="s">
        <v>71</v>
      </c>
      <c r="G15620" s="35" t="s">
        <v>0</v>
      </c>
      <c r="H15620" s="35">
        <v>2001</v>
      </c>
      <c r="I15620" s="39">
        <v>0</v>
      </c>
    </row>
    <row r="15621" spans="2:9" x14ac:dyDescent="0.25">
      <c r="B15621" s="35" t="s">
        <v>68</v>
      </c>
      <c r="C15621" s="35" t="s">
        <v>67</v>
      </c>
      <c r="D15621" s="35" t="s">
        <v>65</v>
      </c>
      <c r="E15621" s="35" t="s">
        <v>5</v>
      </c>
      <c r="F15621" s="35" t="s">
        <v>71</v>
      </c>
      <c r="G15621" s="35" t="s">
        <v>0</v>
      </c>
      <c r="H15621" s="35">
        <v>2002</v>
      </c>
      <c r="I15621" s="39">
        <v>0</v>
      </c>
    </row>
    <row r="15622" spans="2:9" x14ac:dyDescent="0.25">
      <c r="B15622" s="35" t="s">
        <v>68</v>
      </c>
      <c r="C15622" s="35" t="s">
        <v>67</v>
      </c>
      <c r="D15622" s="35" t="s">
        <v>65</v>
      </c>
      <c r="E15622" s="35" t="s">
        <v>5</v>
      </c>
      <c r="F15622" s="35" t="s">
        <v>71</v>
      </c>
      <c r="G15622" s="35" t="s">
        <v>0</v>
      </c>
      <c r="H15622" s="35">
        <v>2003</v>
      </c>
      <c r="I15622" s="39">
        <v>0</v>
      </c>
    </row>
    <row r="15623" spans="2:9" x14ac:dyDescent="0.25">
      <c r="B15623" s="35" t="s">
        <v>68</v>
      </c>
      <c r="C15623" s="35" t="s">
        <v>67</v>
      </c>
      <c r="D15623" s="35" t="s">
        <v>65</v>
      </c>
      <c r="E15623" s="35" t="s">
        <v>5</v>
      </c>
      <c r="F15623" s="35" t="s">
        <v>71</v>
      </c>
      <c r="G15623" s="35" t="s">
        <v>0</v>
      </c>
      <c r="H15623" s="35">
        <v>2004</v>
      </c>
      <c r="I15623" s="39">
        <v>0</v>
      </c>
    </row>
    <row r="15624" spans="2:9" x14ac:dyDescent="0.25">
      <c r="B15624" s="35" t="s">
        <v>68</v>
      </c>
      <c r="C15624" s="35" t="s">
        <v>67</v>
      </c>
      <c r="D15624" s="35" t="s">
        <v>65</v>
      </c>
      <c r="E15624" s="35" t="s">
        <v>5</v>
      </c>
      <c r="F15624" s="35" t="s">
        <v>71</v>
      </c>
      <c r="G15624" s="35" t="s">
        <v>0</v>
      </c>
      <c r="H15624" s="35">
        <v>2005</v>
      </c>
      <c r="I15624" s="39">
        <v>0</v>
      </c>
    </row>
    <row r="15625" spans="2:9" x14ac:dyDescent="0.25">
      <c r="B15625" s="35" t="s">
        <v>68</v>
      </c>
      <c r="C15625" s="35" t="s">
        <v>67</v>
      </c>
      <c r="D15625" s="35" t="s">
        <v>65</v>
      </c>
      <c r="E15625" s="35" t="s">
        <v>5</v>
      </c>
      <c r="F15625" s="35" t="s">
        <v>71</v>
      </c>
      <c r="G15625" s="35" t="s">
        <v>0</v>
      </c>
      <c r="H15625" s="35">
        <v>2006</v>
      </c>
      <c r="I15625" s="39">
        <v>0</v>
      </c>
    </row>
    <row r="15626" spans="2:9" x14ac:dyDescent="0.25">
      <c r="B15626" s="35" t="s">
        <v>68</v>
      </c>
      <c r="C15626" s="35" t="s">
        <v>67</v>
      </c>
      <c r="D15626" s="35" t="s">
        <v>65</v>
      </c>
      <c r="E15626" s="35" t="s">
        <v>5</v>
      </c>
      <c r="F15626" s="35" t="s">
        <v>71</v>
      </c>
      <c r="G15626" s="35" t="s">
        <v>0</v>
      </c>
      <c r="H15626" s="35">
        <v>2007</v>
      </c>
      <c r="I15626" s="39">
        <v>0</v>
      </c>
    </row>
    <row r="15627" spans="2:9" x14ac:dyDescent="0.25">
      <c r="B15627" s="35" t="s">
        <v>68</v>
      </c>
      <c r="C15627" s="35" t="s">
        <v>67</v>
      </c>
      <c r="D15627" s="35" t="s">
        <v>65</v>
      </c>
      <c r="E15627" s="35" t="s">
        <v>5</v>
      </c>
      <c r="F15627" s="35" t="s">
        <v>71</v>
      </c>
      <c r="G15627" s="35" t="s">
        <v>0</v>
      </c>
      <c r="H15627" s="35">
        <v>2008</v>
      </c>
      <c r="I15627" s="39">
        <v>0</v>
      </c>
    </row>
    <row r="15628" spans="2:9" x14ac:dyDescent="0.25">
      <c r="B15628" s="35" t="s">
        <v>68</v>
      </c>
      <c r="C15628" s="35" t="s">
        <v>67</v>
      </c>
      <c r="D15628" s="35" t="s">
        <v>65</v>
      </c>
      <c r="E15628" s="35" t="s">
        <v>5</v>
      </c>
      <c r="F15628" s="35" t="s">
        <v>71</v>
      </c>
      <c r="G15628" s="35" t="s">
        <v>0</v>
      </c>
      <c r="H15628" s="35">
        <v>2009</v>
      </c>
      <c r="I15628" s="39">
        <v>0</v>
      </c>
    </row>
    <row r="15629" spans="2:9" x14ac:dyDescent="0.25">
      <c r="B15629" s="35" t="s">
        <v>68</v>
      </c>
      <c r="C15629" s="35" t="s">
        <v>67</v>
      </c>
      <c r="D15629" s="35" t="s">
        <v>65</v>
      </c>
      <c r="E15629" s="35" t="s">
        <v>5</v>
      </c>
      <c r="F15629" s="35" t="s">
        <v>71</v>
      </c>
      <c r="G15629" s="35" t="s">
        <v>0</v>
      </c>
      <c r="H15629" s="35">
        <v>2010</v>
      </c>
      <c r="I15629" s="39">
        <v>0</v>
      </c>
    </row>
    <row r="15630" spans="2:9" x14ac:dyDescent="0.25">
      <c r="B15630" s="35" t="s">
        <v>68</v>
      </c>
      <c r="C15630" s="35" t="s">
        <v>67</v>
      </c>
      <c r="D15630" s="35" t="s">
        <v>65</v>
      </c>
      <c r="E15630" s="35" t="s">
        <v>5</v>
      </c>
      <c r="F15630" s="35" t="s">
        <v>71</v>
      </c>
      <c r="G15630" s="35" t="s">
        <v>0</v>
      </c>
      <c r="H15630" s="35">
        <v>2011</v>
      </c>
      <c r="I15630" s="39">
        <v>0</v>
      </c>
    </row>
    <row r="15631" spans="2:9" x14ac:dyDescent="0.25">
      <c r="B15631" s="35" t="s">
        <v>68</v>
      </c>
      <c r="C15631" s="35" t="s">
        <v>67</v>
      </c>
      <c r="D15631" s="35" t="s">
        <v>65</v>
      </c>
      <c r="E15631" s="35" t="s">
        <v>5</v>
      </c>
      <c r="F15631" s="35" t="s">
        <v>71</v>
      </c>
      <c r="G15631" s="35" t="s">
        <v>0</v>
      </c>
      <c r="H15631" s="35">
        <v>2012</v>
      </c>
      <c r="I15631" s="39">
        <v>0</v>
      </c>
    </row>
    <row r="15632" spans="2:9" x14ac:dyDescent="0.25">
      <c r="B15632" s="35" t="s">
        <v>68</v>
      </c>
      <c r="C15632" s="35" t="s">
        <v>67</v>
      </c>
      <c r="D15632" s="35" t="s">
        <v>65</v>
      </c>
      <c r="E15632" s="35" t="s">
        <v>5</v>
      </c>
      <c r="F15632" s="35" t="s">
        <v>71</v>
      </c>
      <c r="G15632" s="35" t="s">
        <v>0</v>
      </c>
      <c r="H15632" s="35">
        <v>2013</v>
      </c>
      <c r="I15632" s="39">
        <v>0</v>
      </c>
    </row>
    <row r="15633" spans="2:9" x14ac:dyDescent="0.25">
      <c r="B15633" s="35" t="s">
        <v>68</v>
      </c>
      <c r="C15633" s="35" t="s">
        <v>67</v>
      </c>
      <c r="D15633" s="35" t="s">
        <v>65</v>
      </c>
      <c r="E15633" s="35" t="s">
        <v>5</v>
      </c>
      <c r="F15633" s="35" t="s">
        <v>71</v>
      </c>
      <c r="G15633" s="35" t="s">
        <v>0</v>
      </c>
      <c r="H15633" s="35">
        <v>2014</v>
      </c>
      <c r="I15633" s="39">
        <v>4.8583685928789188E-3</v>
      </c>
    </row>
    <row r="15634" spans="2:9" x14ac:dyDescent="0.25">
      <c r="B15634" s="35" t="s">
        <v>68</v>
      </c>
      <c r="C15634" s="35" t="s">
        <v>67</v>
      </c>
      <c r="D15634" s="35" t="s">
        <v>65</v>
      </c>
      <c r="E15634" s="35" t="s">
        <v>5</v>
      </c>
      <c r="F15634" s="35" t="s">
        <v>71</v>
      </c>
      <c r="G15634" s="35" t="s">
        <v>0</v>
      </c>
      <c r="H15634" s="35">
        <v>2015</v>
      </c>
      <c r="I15634" s="39">
        <v>5.1054356464105208E-3</v>
      </c>
    </row>
    <row r="15635" spans="2:9" x14ac:dyDescent="0.25">
      <c r="B15635" s="35" t="s">
        <v>68</v>
      </c>
      <c r="C15635" s="35" t="s">
        <v>67</v>
      </c>
      <c r="D15635" s="35" t="s">
        <v>65</v>
      </c>
      <c r="E15635" s="35" t="s">
        <v>5</v>
      </c>
      <c r="F15635" s="35" t="s">
        <v>71</v>
      </c>
      <c r="G15635" s="35" t="s">
        <v>0</v>
      </c>
      <c r="H15635" s="35">
        <v>2016</v>
      </c>
      <c r="I15635" s="39">
        <v>5.4538560407818466E-3</v>
      </c>
    </row>
    <row r="15636" spans="2:9" x14ac:dyDescent="0.25">
      <c r="B15636" s="35" t="s">
        <v>68</v>
      </c>
      <c r="C15636" s="35" t="s">
        <v>67</v>
      </c>
      <c r="D15636" s="35" t="s">
        <v>65</v>
      </c>
      <c r="E15636" s="35" t="s">
        <v>5</v>
      </c>
      <c r="F15636" s="35" t="s">
        <v>71</v>
      </c>
      <c r="G15636" s="35" t="s">
        <v>0</v>
      </c>
      <c r="H15636" s="35">
        <v>2017</v>
      </c>
      <c r="I15636" s="39">
        <v>5.3940580077139911E-3</v>
      </c>
    </row>
    <row r="15637" spans="2:9" x14ac:dyDescent="0.25">
      <c r="B15637" s="35" t="s">
        <v>68</v>
      </c>
      <c r="C15637" s="35" t="s">
        <v>67</v>
      </c>
      <c r="D15637" s="35" t="s">
        <v>65</v>
      </c>
      <c r="E15637" s="35" t="s">
        <v>5</v>
      </c>
      <c r="F15637" s="35" t="s">
        <v>71</v>
      </c>
      <c r="G15637" s="35" t="s">
        <v>0</v>
      </c>
      <c r="H15637" s="35">
        <v>2018</v>
      </c>
      <c r="I15637" s="39">
        <v>5.3010284006291611E-3</v>
      </c>
    </row>
    <row r="15638" spans="2:9" x14ac:dyDescent="0.25">
      <c r="B15638" s="35" t="s">
        <v>68</v>
      </c>
      <c r="C15638" s="35" t="s">
        <v>67</v>
      </c>
      <c r="D15638" s="35" t="s">
        <v>65</v>
      </c>
      <c r="E15638" s="35" t="s">
        <v>5</v>
      </c>
      <c r="F15638" s="35" t="s">
        <v>71</v>
      </c>
      <c r="G15638" s="35" t="s">
        <v>0</v>
      </c>
      <c r="H15638" s="35">
        <v>2019</v>
      </c>
      <c r="I15638" s="39">
        <v>5.2327643251340915E-3</v>
      </c>
    </row>
    <row r="15639" spans="2:9" x14ac:dyDescent="0.25">
      <c r="B15639" s="35" t="s">
        <v>68</v>
      </c>
      <c r="C15639" s="35" t="s">
        <v>67</v>
      </c>
      <c r="D15639" s="35" t="s">
        <v>65</v>
      </c>
      <c r="E15639" s="35" t="s">
        <v>5</v>
      </c>
      <c r="F15639" s="35" t="s">
        <v>71</v>
      </c>
      <c r="G15639" s="35" t="s">
        <v>0</v>
      </c>
      <c r="H15639" s="35">
        <v>2020</v>
      </c>
      <c r="I15639" s="39">
        <v>5.2597715413554066E-3</v>
      </c>
    </row>
    <row r="15640" spans="2:9" x14ac:dyDescent="0.25">
      <c r="B15640" s="35" t="s">
        <v>68</v>
      </c>
      <c r="C15640" s="35" t="s">
        <v>67</v>
      </c>
      <c r="D15640" s="35" t="s">
        <v>65</v>
      </c>
      <c r="E15640" s="35" t="s">
        <v>5</v>
      </c>
      <c r="F15640" s="35" t="s">
        <v>71</v>
      </c>
      <c r="G15640" s="35" t="s">
        <v>0</v>
      </c>
      <c r="H15640" s="35">
        <v>2021</v>
      </c>
      <c r="I15640" s="39">
        <v>5.2680981661354107E-3</v>
      </c>
    </row>
    <row r="15641" spans="2:9" x14ac:dyDescent="0.25">
      <c r="B15641" s="35" t="s">
        <v>68</v>
      </c>
      <c r="C15641" s="35" t="s">
        <v>67</v>
      </c>
      <c r="D15641" s="35" t="s">
        <v>65</v>
      </c>
      <c r="E15641" s="35" t="s">
        <v>5</v>
      </c>
      <c r="F15641" s="35" t="s">
        <v>71</v>
      </c>
      <c r="G15641" s="35" t="s">
        <v>0</v>
      </c>
      <c r="H15641" s="35">
        <v>2022</v>
      </c>
      <c r="I15641" s="39">
        <v>5.2797722738213799E-3</v>
      </c>
    </row>
    <row r="15642" spans="2:9" x14ac:dyDescent="0.25">
      <c r="B15642" s="35" t="s">
        <v>68</v>
      </c>
      <c r="C15642" s="35" t="s">
        <v>67</v>
      </c>
      <c r="D15642" s="35" t="s">
        <v>65</v>
      </c>
      <c r="E15642" s="35" t="s">
        <v>5</v>
      </c>
      <c r="F15642" s="35" t="s">
        <v>71</v>
      </c>
      <c r="G15642" s="35" t="s">
        <v>0</v>
      </c>
      <c r="H15642" s="35">
        <v>2023</v>
      </c>
      <c r="I15642" s="39">
        <v>5.3034115052891396E-3</v>
      </c>
    </row>
    <row r="15643" spans="2:9" x14ac:dyDescent="0.25">
      <c r="B15643" s="35" t="s">
        <v>68</v>
      </c>
      <c r="C15643" s="35" t="s">
        <v>67</v>
      </c>
      <c r="D15643" s="35" t="s">
        <v>65</v>
      </c>
      <c r="E15643" s="35" t="s">
        <v>5</v>
      </c>
      <c r="F15643" s="35" t="s">
        <v>71</v>
      </c>
      <c r="G15643" s="35" t="s">
        <v>0</v>
      </c>
      <c r="H15643" s="35">
        <v>2024</v>
      </c>
      <c r="I15643" s="39">
        <v>5.3224457195297763E-3</v>
      </c>
    </row>
    <row r="15644" spans="2:9" x14ac:dyDescent="0.25">
      <c r="B15644" s="35" t="s">
        <v>68</v>
      </c>
      <c r="C15644" s="35" t="s">
        <v>67</v>
      </c>
      <c r="D15644" s="35" t="s">
        <v>65</v>
      </c>
      <c r="E15644" s="35" t="s">
        <v>5</v>
      </c>
      <c r="F15644" s="35" t="s">
        <v>71</v>
      </c>
      <c r="G15644" s="35" t="s">
        <v>0</v>
      </c>
      <c r="H15644" s="35">
        <v>2025</v>
      </c>
      <c r="I15644" s="39">
        <v>5.3387501168059267E-3</v>
      </c>
    </row>
    <row r="15645" spans="2:9" x14ac:dyDescent="0.25">
      <c r="B15645" s="35" t="s">
        <v>68</v>
      </c>
      <c r="C15645" s="35" t="s">
        <v>67</v>
      </c>
      <c r="D15645" s="35" t="s">
        <v>65</v>
      </c>
      <c r="E15645" s="35" t="s">
        <v>5</v>
      </c>
      <c r="F15645" s="35" t="s">
        <v>71</v>
      </c>
      <c r="G15645" s="35" t="s">
        <v>0</v>
      </c>
      <c r="H15645" s="35">
        <v>2026</v>
      </c>
      <c r="I15645" s="39">
        <v>5.3510615816076239E-3</v>
      </c>
    </row>
    <row r="15646" spans="2:9" x14ac:dyDescent="0.25">
      <c r="B15646" s="35" t="s">
        <v>68</v>
      </c>
      <c r="C15646" s="35" t="s">
        <v>67</v>
      </c>
      <c r="D15646" s="35" t="s">
        <v>65</v>
      </c>
      <c r="E15646" s="35" t="s">
        <v>5</v>
      </c>
      <c r="F15646" s="35" t="s">
        <v>71</v>
      </c>
      <c r="G15646" s="35" t="s">
        <v>0</v>
      </c>
      <c r="H15646" s="35">
        <v>2027</v>
      </c>
      <c r="I15646" s="39">
        <v>5.3600435123315185E-3</v>
      </c>
    </row>
    <row r="15647" spans="2:9" x14ac:dyDescent="0.25">
      <c r="B15647" s="35" t="s">
        <v>68</v>
      </c>
      <c r="C15647" s="35" t="s">
        <v>67</v>
      </c>
      <c r="D15647" s="35" t="s">
        <v>65</v>
      </c>
      <c r="E15647" s="35" t="s">
        <v>5</v>
      </c>
      <c r="F15647" s="35" t="s">
        <v>71</v>
      </c>
      <c r="G15647" s="35" t="s">
        <v>0</v>
      </c>
      <c r="H15647" s="35">
        <v>2028</v>
      </c>
      <c r="I15647" s="39">
        <v>5.365920189513239E-3</v>
      </c>
    </row>
    <row r="15648" spans="2:9" x14ac:dyDescent="0.25">
      <c r="B15648" s="35" t="s">
        <v>68</v>
      </c>
      <c r="C15648" s="35" t="s">
        <v>67</v>
      </c>
      <c r="D15648" s="35" t="s">
        <v>65</v>
      </c>
      <c r="E15648" s="35" t="s">
        <v>5</v>
      </c>
      <c r="F15648" s="35" t="s">
        <v>71</v>
      </c>
      <c r="G15648" s="35" t="s">
        <v>0</v>
      </c>
      <c r="H15648" s="35">
        <v>2029</v>
      </c>
      <c r="I15648" s="39">
        <v>5.3686719635792617E-3</v>
      </c>
    </row>
    <row r="15649" spans="2:9" x14ac:dyDescent="0.25">
      <c r="B15649" s="35" t="s">
        <v>68</v>
      </c>
      <c r="C15649" s="35" t="s">
        <v>67</v>
      </c>
      <c r="D15649" s="35" t="s">
        <v>65</v>
      </c>
      <c r="E15649" s="35" t="s">
        <v>5</v>
      </c>
      <c r="F15649" s="35" t="s">
        <v>71</v>
      </c>
      <c r="G15649" s="35" t="s">
        <v>0</v>
      </c>
      <c r="H15649" s="35">
        <v>2030</v>
      </c>
      <c r="I15649" s="39">
        <v>5.3680857061899484E-3</v>
      </c>
    </row>
    <row r="15650" spans="2:9" x14ac:dyDescent="0.25">
      <c r="B15650" s="35" t="s">
        <v>68</v>
      </c>
      <c r="C15650" s="35" t="s">
        <v>67</v>
      </c>
      <c r="D15650" s="35" t="s">
        <v>65</v>
      </c>
      <c r="E15650" s="35" t="s">
        <v>5</v>
      </c>
      <c r="F15650" s="35" t="s">
        <v>71</v>
      </c>
      <c r="G15650" s="35" t="s">
        <v>0</v>
      </c>
      <c r="H15650" s="35">
        <v>2031</v>
      </c>
      <c r="I15650" s="39">
        <v>5.3642844841327525E-3</v>
      </c>
    </row>
    <row r="15651" spans="2:9" x14ac:dyDescent="0.25">
      <c r="B15651" s="35" t="s">
        <v>68</v>
      </c>
      <c r="C15651" s="35" t="s">
        <v>67</v>
      </c>
      <c r="D15651" s="35" t="s">
        <v>65</v>
      </c>
      <c r="E15651" s="35" t="s">
        <v>5</v>
      </c>
      <c r="F15651" s="35" t="s">
        <v>71</v>
      </c>
      <c r="G15651" s="35" t="s">
        <v>0</v>
      </c>
      <c r="H15651" s="35">
        <v>2032</v>
      </c>
      <c r="I15651" s="39">
        <v>5.35766619055733E-3</v>
      </c>
    </row>
    <row r="15652" spans="2:9" x14ac:dyDescent="0.25">
      <c r="B15652" s="35" t="s">
        <v>68</v>
      </c>
      <c r="C15652" s="35" t="s">
        <v>67</v>
      </c>
      <c r="D15652" s="35" t="s">
        <v>65</v>
      </c>
      <c r="E15652" s="35" t="s">
        <v>5</v>
      </c>
      <c r="F15652" s="35" t="s">
        <v>71</v>
      </c>
      <c r="G15652" s="35" t="s">
        <v>0</v>
      </c>
      <c r="H15652" s="35">
        <v>2033</v>
      </c>
      <c r="I15652" s="39">
        <v>5.3489276493484898E-3</v>
      </c>
    </row>
    <row r="15653" spans="2:9" x14ac:dyDescent="0.25">
      <c r="B15653" s="35" t="s">
        <v>68</v>
      </c>
      <c r="C15653" s="35" t="s">
        <v>67</v>
      </c>
      <c r="D15653" s="35" t="s">
        <v>65</v>
      </c>
      <c r="E15653" s="35" t="s">
        <v>5</v>
      </c>
      <c r="F15653" s="35" t="s">
        <v>71</v>
      </c>
      <c r="G15653" s="35" t="s">
        <v>0</v>
      </c>
      <c r="H15653" s="35">
        <v>2034</v>
      </c>
      <c r="I15653" s="39">
        <v>5.3387936367297207E-3</v>
      </c>
    </row>
    <row r="15654" spans="2:9" x14ac:dyDescent="0.25">
      <c r="B15654" s="35" t="s">
        <v>68</v>
      </c>
      <c r="C15654" s="35" t="s">
        <v>67</v>
      </c>
      <c r="D15654" s="35" t="s">
        <v>65</v>
      </c>
      <c r="E15654" s="35" t="s">
        <v>5</v>
      </c>
      <c r="F15654" s="35" t="s">
        <v>71</v>
      </c>
      <c r="G15654" s="35" t="s">
        <v>0</v>
      </c>
      <c r="H15654" s="35">
        <v>2035</v>
      </c>
      <c r="I15654" s="39">
        <v>5.3264134241688341E-3</v>
      </c>
    </row>
    <row r="15655" spans="2:9" x14ac:dyDescent="0.25">
      <c r="B15655" s="35" t="s">
        <v>68</v>
      </c>
      <c r="C15655" s="35" t="s">
        <v>67</v>
      </c>
      <c r="D15655" s="35" t="s">
        <v>65</v>
      </c>
      <c r="E15655" s="35" t="s">
        <v>5</v>
      </c>
      <c r="F15655" s="35" t="s">
        <v>71</v>
      </c>
      <c r="G15655" s="35" t="s">
        <v>0</v>
      </c>
      <c r="H15655" s="35">
        <v>2036</v>
      </c>
      <c r="I15655" s="39">
        <v>5.3130065175666088E-3</v>
      </c>
    </row>
    <row r="15656" spans="2:9" x14ac:dyDescent="0.25">
      <c r="B15656" s="35" t="s">
        <v>68</v>
      </c>
      <c r="C15656" s="35" t="s">
        <v>67</v>
      </c>
      <c r="D15656" s="35" t="s">
        <v>65</v>
      </c>
      <c r="E15656" s="35" t="s">
        <v>5</v>
      </c>
      <c r="F15656" s="35" t="s">
        <v>71</v>
      </c>
      <c r="G15656" s="35" t="s">
        <v>0</v>
      </c>
      <c r="H15656" s="35">
        <v>2037</v>
      </c>
      <c r="I15656" s="39">
        <v>5.2978420649133868E-3</v>
      </c>
    </row>
    <row r="15657" spans="2:9" x14ac:dyDescent="0.25">
      <c r="B15657" s="35" t="s">
        <v>68</v>
      </c>
      <c r="C15657" s="35" t="s">
        <v>67</v>
      </c>
      <c r="D15657" s="35" t="s">
        <v>65</v>
      </c>
      <c r="E15657" s="35" t="s">
        <v>5</v>
      </c>
      <c r="F15657" s="35" t="s">
        <v>71</v>
      </c>
      <c r="G15657" s="35" t="s">
        <v>0</v>
      </c>
      <c r="H15657" s="35">
        <v>2038</v>
      </c>
      <c r="I15657" s="39">
        <v>5.2809743010580378E-3</v>
      </c>
    </row>
    <row r="15658" spans="2:9" x14ac:dyDescent="0.25">
      <c r="B15658" s="35" t="s">
        <v>68</v>
      </c>
      <c r="C15658" s="35" t="s">
        <v>67</v>
      </c>
      <c r="D15658" s="35" t="s">
        <v>65</v>
      </c>
      <c r="E15658" s="35" t="s">
        <v>5</v>
      </c>
      <c r="F15658" s="35" t="s">
        <v>71</v>
      </c>
      <c r="G15658" s="35" t="s">
        <v>0</v>
      </c>
      <c r="H15658" s="35">
        <v>2039</v>
      </c>
      <c r="I15658" s="39">
        <v>5.2619727558109479E-3</v>
      </c>
    </row>
    <row r="15659" spans="2:9" x14ac:dyDescent="0.25">
      <c r="B15659" s="35" t="s">
        <v>68</v>
      </c>
      <c r="C15659" s="35" t="s">
        <v>67</v>
      </c>
      <c r="D15659" s="35" t="s">
        <v>65</v>
      </c>
      <c r="E15659" s="35" t="s">
        <v>5</v>
      </c>
      <c r="F15659" s="35" t="s">
        <v>71</v>
      </c>
      <c r="G15659" s="35" t="s">
        <v>0</v>
      </c>
      <c r="H15659" s="35">
        <v>2040</v>
      </c>
      <c r="I15659" s="39">
        <v>5.2404991052644621E-3</v>
      </c>
    </row>
    <row r="15660" spans="2:9" x14ac:dyDescent="0.25">
      <c r="B15660" s="35" t="s">
        <v>68</v>
      </c>
      <c r="C15660" s="35" t="s">
        <v>67</v>
      </c>
      <c r="D15660" s="35" t="s">
        <v>65</v>
      </c>
      <c r="E15660" s="35" t="s">
        <v>5</v>
      </c>
      <c r="F15660" s="35" t="s">
        <v>71</v>
      </c>
      <c r="G15660" s="35" t="s">
        <v>0</v>
      </c>
      <c r="H15660" s="35">
        <v>2041</v>
      </c>
      <c r="I15660" s="39">
        <v>5.2170110024251414E-3</v>
      </c>
    </row>
    <row r="15661" spans="2:9" x14ac:dyDescent="0.25">
      <c r="B15661" s="35" t="s">
        <v>68</v>
      </c>
      <c r="C15661" s="35" t="s">
        <v>67</v>
      </c>
      <c r="D15661" s="35" t="s">
        <v>65</v>
      </c>
      <c r="E15661" s="35" t="s">
        <v>5</v>
      </c>
      <c r="F15661" s="35" t="s">
        <v>71</v>
      </c>
      <c r="G15661" s="35" t="s">
        <v>0</v>
      </c>
      <c r="H15661" s="35">
        <v>2042</v>
      </c>
      <c r="I15661" s="39">
        <v>5.1910130363696828E-3</v>
      </c>
    </row>
    <row r="15662" spans="2:9" x14ac:dyDescent="0.25">
      <c r="B15662" s="35" t="s">
        <v>68</v>
      </c>
      <c r="C15662" s="35" t="s">
        <v>67</v>
      </c>
      <c r="D15662" s="35" t="s">
        <v>65</v>
      </c>
      <c r="E15662" s="35" t="s">
        <v>5</v>
      </c>
      <c r="F15662" s="35" t="s">
        <v>71</v>
      </c>
      <c r="G15662" s="35" t="s">
        <v>0</v>
      </c>
      <c r="H15662" s="35">
        <v>2043</v>
      </c>
      <c r="I15662" s="39">
        <v>5.1628239416978538E-3</v>
      </c>
    </row>
    <row r="15663" spans="2:9" x14ac:dyDescent="0.25">
      <c r="B15663" s="35" t="s">
        <v>68</v>
      </c>
      <c r="C15663" s="35" t="s">
        <v>67</v>
      </c>
      <c r="D15663" s="35" t="s">
        <v>65</v>
      </c>
      <c r="E15663" s="35" t="s">
        <v>5</v>
      </c>
      <c r="F15663" s="35" t="s">
        <v>71</v>
      </c>
      <c r="G15663" s="35" t="s">
        <v>0</v>
      </c>
      <c r="H15663" s="35">
        <v>2044</v>
      </c>
      <c r="I15663" s="39">
        <v>5.1325843364533018E-3</v>
      </c>
    </row>
    <row r="15664" spans="2:9" x14ac:dyDescent="0.25">
      <c r="B15664" s="35" t="s">
        <v>68</v>
      </c>
      <c r="C15664" s="35" t="s">
        <v>67</v>
      </c>
      <c r="D15664" s="35" t="s">
        <v>65</v>
      </c>
      <c r="E15664" s="35" t="s">
        <v>5</v>
      </c>
      <c r="F15664" s="35" t="s">
        <v>71</v>
      </c>
      <c r="G15664" s="35" t="s">
        <v>0</v>
      </c>
      <c r="H15664" s="35">
        <v>2045</v>
      </c>
      <c r="I15664" s="39">
        <v>5.100875241826063E-3</v>
      </c>
    </row>
    <row r="15665" spans="2:9" x14ac:dyDescent="0.25">
      <c r="B15665" s="35" t="s">
        <v>68</v>
      </c>
      <c r="C15665" s="35" t="s">
        <v>67</v>
      </c>
      <c r="D15665" s="35" t="s">
        <v>65</v>
      </c>
      <c r="E15665" s="35" t="s">
        <v>5</v>
      </c>
      <c r="F15665" s="35" t="s">
        <v>71</v>
      </c>
      <c r="G15665" s="35" t="s">
        <v>0</v>
      </c>
      <c r="H15665" s="35">
        <v>2046</v>
      </c>
      <c r="I15665" s="39">
        <v>5.0672773678656167E-3</v>
      </c>
    </row>
    <row r="15666" spans="2:9" x14ac:dyDescent="0.25">
      <c r="B15666" s="35" t="s">
        <v>68</v>
      </c>
      <c r="C15666" s="35" t="s">
        <v>67</v>
      </c>
      <c r="D15666" s="35" t="s">
        <v>65</v>
      </c>
      <c r="E15666" s="35" t="s">
        <v>5</v>
      </c>
      <c r="F15666" s="35" t="s">
        <v>71</v>
      </c>
      <c r="G15666" s="35" t="s">
        <v>0</v>
      </c>
      <c r="H15666" s="35">
        <v>2047</v>
      </c>
      <c r="I15666" s="39">
        <v>5.0325382118479849E-3</v>
      </c>
    </row>
    <row r="15667" spans="2:9" x14ac:dyDescent="0.25">
      <c r="B15667" s="35" t="s">
        <v>68</v>
      </c>
      <c r="C15667" s="35" t="s">
        <v>67</v>
      </c>
      <c r="D15667" s="35" t="s">
        <v>65</v>
      </c>
      <c r="E15667" s="35" t="s">
        <v>5</v>
      </c>
      <c r="F15667" s="35" t="s">
        <v>71</v>
      </c>
      <c r="G15667" s="35" t="s">
        <v>0</v>
      </c>
      <c r="H15667" s="35">
        <v>2048</v>
      </c>
      <c r="I15667" s="39">
        <v>4.996737896684666E-3</v>
      </c>
    </row>
    <row r="15668" spans="2:9" x14ac:dyDescent="0.25">
      <c r="B15668" s="35" t="s">
        <v>68</v>
      </c>
      <c r="C15668" s="35" t="s">
        <v>67</v>
      </c>
      <c r="D15668" s="35" t="s">
        <v>65</v>
      </c>
      <c r="E15668" s="35" t="s">
        <v>5</v>
      </c>
      <c r="F15668" s="35" t="s">
        <v>71</v>
      </c>
      <c r="G15668" s="35" t="s">
        <v>0</v>
      </c>
      <c r="H15668" s="35">
        <v>2049</v>
      </c>
      <c r="I15668" s="39">
        <v>4.9595688976934085E-3</v>
      </c>
    </row>
    <row r="15669" spans="2:9" x14ac:dyDescent="0.25">
      <c r="B15669" s="35" t="s">
        <v>68</v>
      </c>
      <c r="C15669" s="35" t="s">
        <v>67</v>
      </c>
      <c r="D15669" s="35" t="s">
        <v>65</v>
      </c>
      <c r="E15669" s="35" t="s">
        <v>5</v>
      </c>
      <c r="F15669" s="35" t="s">
        <v>71</v>
      </c>
      <c r="G15669" s="35" t="s">
        <v>0</v>
      </c>
      <c r="H15669" s="35">
        <v>2050</v>
      </c>
      <c r="I15669" s="39">
        <v>4.9221072142238117E-3</v>
      </c>
    </row>
    <row r="15670" spans="2:9" x14ac:dyDescent="0.25">
      <c r="B15670" s="35" t="s">
        <v>68</v>
      </c>
      <c r="C15670" s="35" t="s">
        <v>67</v>
      </c>
      <c r="D15670" s="35" t="s">
        <v>65</v>
      </c>
      <c r="E15670" s="35" t="s">
        <v>5</v>
      </c>
      <c r="F15670" s="35" t="s">
        <v>71</v>
      </c>
      <c r="G15670" s="35" t="s">
        <v>0</v>
      </c>
      <c r="H15670" s="35">
        <v>2051</v>
      </c>
      <c r="I15670" s="39">
        <v>4.8841403063016589E-3</v>
      </c>
    </row>
    <row r="15671" spans="2:9" x14ac:dyDescent="0.25">
      <c r="B15671" s="35" t="s">
        <v>68</v>
      </c>
      <c r="C15671" s="35" t="s">
        <v>67</v>
      </c>
      <c r="D15671" s="35" t="s">
        <v>65</v>
      </c>
      <c r="E15671" s="35" t="s">
        <v>5</v>
      </c>
      <c r="F15671" s="35" t="s">
        <v>71</v>
      </c>
      <c r="G15671" s="35" t="s">
        <v>0</v>
      </c>
      <c r="H15671" s="35">
        <v>2052</v>
      </c>
      <c r="I15671" s="39">
        <v>4.8464630630601305E-3</v>
      </c>
    </row>
    <row r="15672" spans="2:9" x14ac:dyDescent="0.25">
      <c r="B15672" s="35" t="s">
        <v>68</v>
      </c>
      <c r="C15672" s="35" t="s">
        <v>67</v>
      </c>
      <c r="D15672" s="35" t="s">
        <v>65</v>
      </c>
      <c r="E15672" s="35" t="s">
        <v>5</v>
      </c>
      <c r="F15672" s="35" t="s">
        <v>71</v>
      </c>
      <c r="G15672" s="35" t="s">
        <v>0</v>
      </c>
      <c r="H15672" s="35">
        <v>2053</v>
      </c>
      <c r="I15672" s="39">
        <v>4.8087134434972303E-3</v>
      </c>
    </row>
    <row r="15673" spans="2:9" x14ac:dyDescent="0.25">
      <c r="B15673" s="35" t="s">
        <v>68</v>
      </c>
      <c r="C15673" s="35" t="s">
        <v>67</v>
      </c>
      <c r="D15673" s="35" t="s">
        <v>65</v>
      </c>
      <c r="E15673" s="35" t="s">
        <v>5</v>
      </c>
      <c r="F15673" s="35" t="s">
        <v>71</v>
      </c>
      <c r="G15673" s="35" t="s">
        <v>0</v>
      </c>
      <c r="H15673" s="35">
        <v>2054</v>
      </c>
      <c r="I15673" s="39">
        <v>4.7701794668422873E-3</v>
      </c>
    </row>
    <row r="15674" spans="2:9" x14ac:dyDescent="0.25">
      <c r="B15674" s="35" t="s">
        <v>68</v>
      </c>
      <c r="C15674" s="35" t="s">
        <v>67</v>
      </c>
      <c r="D15674" s="35" t="s">
        <v>65</v>
      </c>
      <c r="E15674" s="35" t="s">
        <v>5</v>
      </c>
      <c r="F15674" s="35" t="s">
        <v>71</v>
      </c>
      <c r="G15674" s="35" t="s">
        <v>0</v>
      </c>
      <c r="H15674" s="35">
        <v>2055</v>
      </c>
      <c r="I15674" s="39">
        <v>4.7311887585204425E-3</v>
      </c>
    </row>
    <row r="15675" spans="2:9" x14ac:dyDescent="0.25">
      <c r="B15675" s="35" t="s">
        <v>68</v>
      </c>
      <c r="C15675" s="35" t="s">
        <v>67</v>
      </c>
      <c r="D15675" s="35" t="s">
        <v>65</v>
      </c>
      <c r="E15675" s="35" t="s">
        <v>5</v>
      </c>
      <c r="F15675" s="35" t="s">
        <v>71</v>
      </c>
      <c r="G15675" s="35" t="s">
        <v>0</v>
      </c>
      <c r="H15675" s="35">
        <v>2056</v>
      </c>
      <c r="I15675" s="39">
        <v>4.691343667740119E-3</v>
      </c>
    </row>
    <row r="15676" spans="2:9" x14ac:dyDescent="0.25">
      <c r="B15676" s="35" t="s">
        <v>68</v>
      </c>
      <c r="C15676" s="35" t="s">
        <v>67</v>
      </c>
      <c r="D15676" s="35" t="s">
        <v>65</v>
      </c>
      <c r="E15676" s="35" t="s">
        <v>5</v>
      </c>
      <c r="F15676" s="35" t="s">
        <v>71</v>
      </c>
      <c r="G15676" s="35" t="s">
        <v>0</v>
      </c>
      <c r="H15676" s="35">
        <v>2057</v>
      </c>
      <c r="I15676" s="39">
        <v>4.6509186632653892E-3</v>
      </c>
    </row>
    <row r="15677" spans="2:9" x14ac:dyDescent="0.25">
      <c r="B15677" s="35" t="s">
        <v>68</v>
      </c>
      <c r="C15677" s="35" t="s">
        <v>67</v>
      </c>
      <c r="D15677" s="35" t="s">
        <v>65</v>
      </c>
      <c r="E15677" s="35" t="s">
        <v>5</v>
      </c>
      <c r="F15677" s="35" t="s">
        <v>71</v>
      </c>
      <c r="G15677" s="35" t="s">
        <v>0</v>
      </c>
      <c r="H15677" s="35">
        <v>2058</v>
      </c>
      <c r="I15677" s="39">
        <v>4.6096527058097966E-3</v>
      </c>
    </row>
    <row r="15678" spans="2:9" x14ac:dyDescent="0.25">
      <c r="B15678" s="35" t="s">
        <v>68</v>
      </c>
      <c r="C15678" s="35" t="s">
        <v>67</v>
      </c>
      <c r="D15678" s="35" t="s">
        <v>65</v>
      </c>
      <c r="E15678" s="35" t="s">
        <v>5</v>
      </c>
      <c r="F15678" s="35" t="s">
        <v>71</v>
      </c>
      <c r="G15678" s="35" t="s">
        <v>0</v>
      </c>
      <c r="H15678" s="35">
        <v>2059</v>
      </c>
      <c r="I15678" s="39">
        <v>4.5679027617702471E-3</v>
      </c>
    </row>
    <row r="15679" spans="2:9" x14ac:dyDescent="0.25">
      <c r="B15679" s="35" t="s">
        <v>68</v>
      </c>
      <c r="C15679" s="35" t="s">
        <v>67</v>
      </c>
      <c r="D15679" s="35" t="s">
        <v>65</v>
      </c>
      <c r="E15679" s="35" t="s">
        <v>5</v>
      </c>
      <c r="F15679" s="35" t="s">
        <v>71</v>
      </c>
      <c r="G15679" s="35" t="s">
        <v>0</v>
      </c>
      <c r="H15679" s="35">
        <v>2060</v>
      </c>
      <c r="I15679" s="39">
        <v>4.5258893595035172E-3</v>
      </c>
    </row>
    <row r="15680" spans="2:9" x14ac:dyDescent="0.25">
      <c r="B15680" s="35" t="s">
        <v>68</v>
      </c>
      <c r="C15680" s="35" t="s">
        <v>69</v>
      </c>
      <c r="D15680" s="35" t="s">
        <v>65</v>
      </c>
      <c r="E15680" s="35" t="s">
        <v>3</v>
      </c>
      <c r="F15680" s="35" t="s">
        <v>71</v>
      </c>
      <c r="G15680" s="35" t="s">
        <v>0</v>
      </c>
      <c r="H15680" s="35">
        <v>2000</v>
      </c>
      <c r="I15680" s="39">
        <f t="array" ref="I15680:I15740">TRANSPOSE('[1]Massa Salarial'!$B$18:$BJ$18)</f>
        <v>0</v>
      </c>
    </row>
    <row r="15681" spans="2:9" x14ac:dyDescent="0.25">
      <c r="B15681" s="35" t="s">
        <v>68</v>
      </c>
      <c r="C15681" s="35" t="s">
        <v>69</v>
      </c>
      <c r="D15681" s="35" t="s">
        <v>65</v>
      </c>
      <c r="E15681" s="35" t="s">
        <v>3</v>
      </c>
      <c r="F15681" s="35" t="s">
        <v>71</v>
      </c>
      <c r="G15681" s="35" t="s">
        <v>0</v>
      </c>
      <c r="H15681" s="35">
        <v>2001</v>
      </c>
      <c r="I15681" s="39">
        <v>0</v>
      </c>
    </row>
    <row r="15682" spans="2:9" x14ac:dyDescent="0.25">
      <c r="B15682" s="35" t="s">
        <v>68</v>
      </c>
      <c r="C15682" s="35" t="s">
        <v>69</v>
      </c>
      <c r="D15682" s="35" t="s">
        <v>65</v>
      </c>
      <c r="E15682" s="35" t="s">
        <v>3</v>
      </c>
      <c r="F15682" s="35" t="s">
        <v>71</v>
      </c>
      <c r="G15682" s="35" t="s">
        <v>0</v>
      </c>
      <c r="H15682" s="35">
        <v>2002</v>
      </c>
      <c r="I15682" s="39">
        <v>0</v>
      </c>
    </row>
    <row r="15683" spans="2:9" x14ac:dyDescent="0.25">
      <c r="B15683" s="35" t="s">
        <v>68</v>
      </c>
      <c r="C15683" s="35" t="s">
        <v>69</v>
      </c>
      <c r="D15683" s="35" t="s">
        <v>65</v>
      </c>
      <c r="E15683" s="35" t="s">
        <v>3</v>
      </c>
      <c r="F15683" s="35" t="s">
        <v>71</v>
      </c>
      <c r="G15683" s="35" t="s">
        <v>0</v>
      </c>
      <c r="H15683" s="35">
        <v>2003</v>
      </c>
      <c r="I15683" s="39">
        <v>0</v>
      </c>
    </row>
    <row r="15684" spans="2:9" x14ac:dyDescent="0.25">
      <c r="B15684" s="35" t="s">
        <v>68</v>
      </c>
      <c r="C15684" s="35" t="s">
        <v>69</v>
      </c>
      <c r="D15684" s="35" t="s">
        <v>65</v>
      </c>
      <c r="E15684" s="35" t="s">
        <v>3</v>
      </c>
      <c r="F15684" s="35" t="s">
        <v>71</v>
      </c>
      <c r="G15684" s="35" t="s">
        <v>0</v>
      </c>
      <c r="H15684" s="35">
        <v>2004</v>
      </c>
      <c r="I15684" s="39">
        <v>0</v>
      </c>
    </row>
    <row r="15685" spans="2:9" x14ac:dyDescent="0.25">
      <c r="B15685" s="35" t="s">
        <v>68</v>
      </c>
      <c r="C15685" s="35" t="s">
        <v>69</v>
      </c>
      <c r="D15685" s="35" t="s">
        <v>65</v>
      </c>
      <c r="E15685" s="35" t="s">
        <v>3</v>
      </c>
      <c r="F15685" s="35" t="s">
        <v>71</v>
      </c>
      <c r="G15685" s="35" t="s">
        <v>0</v>
      </c>
      <c r="H15685" s="35">
        <v>2005</v>
      </c>
      <c r="I15685" s="39">
        <v>0</v>
      </c>
    </row>
    <row r="15686" spans="2:9" x14ac:dyDescent="0.25">
      <c r="B15686" s="35" t="s">
        <v>68</v>
      </c>
      <c r="C15686" s="35" t="s">
        <v>69</v>
      </c>
      <c r="D15686" s="35" t="s">
        <v>65</v>
      </c>
      <c r="E15686" s="35" t="s">
        <v>3</v>
      </c>
      <c r="F15686" s="35" t="s">
        <v>71</v>
      </c>
      <c r="G15686" s="35" t="s">
        <v>0</v>
      </c>
      <c r="H15686" s="35">
        <v>2006</v>
      </c>
      <c r="I15686" s="39">
        <v>0</v>
      </c>
    </row>
    <row r="15687" spans="2:9" x14ac:dyDescent="0.25">
      <c r="B15687" s="35" t="s">
        <v>68</v>
      </c>
      <c r="C15687" s="35" t="s">
        <v>69</v>
      </c>
      <c r="D15687" s="35" t="s">
        <v>65</v>
      </c>
      <c r="E15687" s="35" t="s">
        <v>3</v>
      </c>
      <c r="F15687" s="35" t="s">
        <v>71</v>
      </c>
      <c r="G15687" s="35" t="s">
        <v>0</v>
      </c>
      <c r="H15687" s="35">
        <v>2007</v>
      </c>
      <c r="I15687" s="39">
        <v>0</v>
      </c>
    </row>
    <row r="15688" spans="2:9" x14ac:dyDescent="0.25">
      <c r="B15688" s="35" t="s">
        <v>68</v>
      </c>
      <c r="C15688" s="35" t="s">
        <v>69</v>
      </c>
      <c r="D15688" s="35" t="s">
        <v>65</v>
      </c>
      <c r="E15688" s="35" t="s">
        <v>3</v>
      </c>
      <c r="F15688" s="35" t="s">
        <v>71</v>
      </c>
      <c r="G15688" s="35" t="s">
        <v>0</v>
      </c>
      <c r="H15688" s="35">
        <v>2008</v>
      </c>
      <c r="I15688" s="39">
        <v>0</v>
      </c>
    </row>
    <row r="15689" spans="2:9" x14ac:dyDescent="0.25">
      <c r="B15689" s="35" t="s">
        <v>68</v>
      </c>
      <c r="C15689" s="35" t="s">
        <v>69</v>
      </c>
      <c r="D15689" s="35" t="s">
        <v>65</v>
      </c>
      <c r="E15689" s="35" t="s">
        <v>3</v>
      </c>
      <c r="F15689" s="35" t="s">
        <v>71</v>
      </c>
      <c r="G15689" s="35" t="s">
        <v>0</v>
      </c>
      <c r="H15689" s="35">
        <v>2009</v>
      </c>
      <c r="I15689" s="39">
        <v>0</v>
      </c>
    </row>
    <row r="15690" spans="2:9" x14ac:dyDescent="0.25">
      <c r="B15690" s="35" t="s">
        <v>68</v>
      </c>
      <c r="C15690" s="35" t="s">
        <v>69</v>
      </c>
      <c r="D15690" s="35" t="s">
        <v>65</v>
      </c>
      <c r="E15690" s="35" t="s">
        <v>3</v>
      </c>
      <c r="F15690" s="35" t="s">
        <v>71</v>
      </c>
      <c r="G15690" s="35" t="s">
        <v>0</v>
      </c>
      <c r="H15690" s="35">
        <v>2010</v>
      </c>
      <c r="I15690" s="39">
        <v>0</v>
      </c>
    </row>
    <row r="15691" spans="2:9" x14ac:dyDescent="0.25">
      <c r="B15691" s="35" t="s">
        <v>68</v>
      </c>
      <c r="C15691" s="35" t="s">
        <v>69</v>
      </c>
      <c r="D15691" s="35" t="s">
        <v>65</v>
      </c>
      <c r="E15691" s="35" t="s">
        <v>3</v>
      </c>
      <c r="F15691" s="35" t="s">
        <v>71</v>
      </c>
      <c r="G15691" s="35" t="s">
        <v>0</v>
      </c>
      <c r="H15691" s="35">
        <v>2011</v>
      </c>
      <c r="I15691" s="39">
        <v>0</v>
      </c>
    </row>
    <row r="15692" spans="2:9" x14ac:dyDescent="0.25">
      <c r="B15692" s="35" t="s">
        <v>68</v>
      </c>
      <c r="C15692" s="35" t="s">
        <v>69</v>
      </c>
      <c r="D15692" s="35" t="s">
        <v>65</v>
      </c>
      <c r="E15692" s="35" t="s">
        <v>3</v>
      </c>
      <c r="F15692" s="35" t="s">
        <v>71</v>
      </c>
      <c r="G15692" s="35" t="s">
        <v>0</v>
      </c>
      <c r="H15692" s="35">
        <v>2012</v>
      </c>
      <c r="I15692" s="39">
        <v>0</v>
      </c>
    </row>
    <row r="15693" spans="2:9" x14ac:dyDescent="0.25">
      <c r="B15693" s="35" t="s">
        <v>68</v>
      </c>
      <c r="C15693" s="35" t="s">
        <v>69</v>
      </c>
      <c r="D15693" s="35" t="s">
        <v>65</v>
      </c>
      <c r="E15693" s="35" t="s">
        <v>3</v>
      </c>
      <c r="F15693" s="35" t="s">
        <v>71</v>
      </c>
      <c r="G15693" s="35" t="s">
        <v>0</v>
      </c>
      <c r="H15693" s="35">
        <v>2013</v>
      </c>
      <c r="I15693" s="39">
        <v>0</v>
      </c>
    </row>
    <row r="15694" spans="2:9" x14ac:dyDescent="0.25">
      <c r="B15694" s="35" t="s">
        <v>68</v>
      </c>
      <c r="C15694" s="35" t="s">
        <v>69</v>
      </c>
      <c r="D15694" s="35" t="s">
        <v>65</v>
      </c>
      <c r="E15694" s="35" t="s">
        <v>3</v>
      </c>
      <c r="F15694" s="35" t="s">
        <v>71</v>
      </c>
      <c r="G15694" s="35" t="s">
        <v>0</v>
      </c>
      <c r="H15694" s="35">
        <v>2014</v>
      </c>
      <c r="I15694" s="39">
        <v>636143.721936655</v>
      </c>
    </row>
    <row r="15695" spans="2:9" x14ac:dyDescent="0.25">
      <c r="B15695" s="35" t="s">
        <v>68</v>
      </c>
      <c r="C15695" s="35" t="s">
        <v>69</v>
      </c>
      <c r="D15695" s="35" t="s">
        <v>65</v>
      </c>
      <c r="E15695" s="35" t="s">
        <v>3</v>
      </c>
      <c r="F15695" s="35" t="s">
        <v>71</v>
      </c>
      <c r="G15695" s="35" t="s">
        <v>0</v>
      </c>
      <c r="H15695" s="35">
        <v>2015</v>
      </c>
      <c r="I15695" s="39">
        <v>683619.82099108642</v>
      </c>
    </row>
    <row r="15696" spans="2:9" x14ac:dyDescent="0.25">
      <c r="B15696" s="35" t="s">
        <v>68</v>
      </c>
      <c r="C15696" s="35" t="s">
        <v>69</v>
      </c>
      <c r="D15696" s="35" t="s">
        <v>65</v>
      </c>
      <c r="E15696" s="35" t="s">
        <v>3</v>
      </c>
      <c r="F15696" s="35" t="s">
        <v>71</v>
      </c>
      <c r="G15696" s="35" t="s">
        <v>0</v>
      </c>
      <c r="H15696" s="35">
        <v>2016</v>
      </c>
      <c r="I15696" s="39">
        <v>781102.85565151379</v>
      </c>
    </row>
    <row r="15697" spans="2:9" x14ac:dyDescent="0.25">
      <c r="B15697" s="35" t="s">
        <v>68</v>
      </c>
      <c r="C15697" s="35" t="s">
        <v>69</v>
      </c>
      <c r="D15697" s="35" t="s">
        <v>65</v>
      </c>
      <c r="E15697" s="35" t="s">
        <v>3</v>
      </c>
      <c r="F15697" s="35" t="s">
        <v>71</v>
      </c>
      <c r="G15697" s="35" t="s">
        <v>0</v>
      </c>
      <c r="H15697" s="35">
        <v>2017</v>
      </c>
      <c r="I15697" s="39">
        <v>856503.05562877038</v>
      </c>
    </row>
    <row r="15698" spans="2:9" x14ac:dyDescent="0.25">
      <c r="B15698" s="35" t="s">
        <v>68</v>
      </c>
      <c r="C15698" s="35" t="s">
        <v>69</v>
      </c>
      <c r="D15698" s="35" t="s">
        <v>65</v>
      </c>
      <c r="E15698" s="35" t="s">
        <v>3</v>
      </c>
      <c r="F15698" s="35" t="s">
        <v>71</v>
      </c>
      <c r="G15698" s="35" t="s">
        <v>0</v>
      </c>
      <c r="H15698" s="35">
        <v>2018</v>
      </c>
      <c r="I15698" s="39">
        <v>882933.21864020335</v>
      </c>
    </row>
    <row r="15699" spans="2:9" x14ac:dyDescent="0.25">
      <c r="B15699" s="35" t="s">
        <v>68</v>
      </c>
      <c r="C15699" s="35" t="s">
        <v>69</v>
      </c>
      <c r="D15699" s="35" t="s">
        <v>65</v>
      </c>
      <c r="E15699" s="35" t="s">
        <v>3</v>
      </c>
      <c r="F15699" s="35" t="s">
        <v>71</v>
      </c>
      <c r="G15699" s="35" t="s">
        <v>0</v>
      </c>
      <c r="H15699" s="35">
        <v>2019</v>
      </c>
      <c r="I15699" s="39">
        <v>909519.37158736424</v>
      </c>
    </row>
    <row r="15700" spans="2:9" x14ac:dyDescent="0.25">
      <c r="B15700" s="35" t="s">
        <v>68</v>
      </c>
      <c r="C15700" s="35" t="s">
        <v>69</v>
      </c>
      <c r="D15700" s="35" t="s">
        <v>65</v>
      </c>
      <c r="E15700" s="35" t="s">
        <v>3</v>
      </c>
      <c r="F15700" s="35" t="s">
        <v>71</v>
      </c>
      <c r="G15700" s="35" t="s">
        <v>0</v>
      </c>
      <c r="H15700" s="35">
        <v>2020</v>
      </c>
      <c r="I15700" s="39">
        <v>936254.50063571683</v>
      </c>
    </row>
    <row r="15701" spans="2:9" x14ac:dyDescent="0.25">
      <c r="B15701" s="35" t="s">
        <v>68</v>
      </c>
      <c r="C15701" s="35" t="s">
        <v>69</v>
      </c>
      <c r="D15701" s="35" t="s">
        <v>65</v>
      </c>
      <c r="E15701" s="35" t="s">
        <v>3</v>
      </c>
      <c r="F15701" s="35" t="s">
        <v>71</v>
      </c>
      <c r="G15701" s="35" t="s">
        <v>0</v>
      </c>
      <c r="H15701" s="35">
        <v>2021</v>
      </c>
      <c r="I15701" s="39">
        <v>963162.00672176387</v>
      </c>
    </row>
    <row r="15702" spans="2:9" x14ac:dyDescent="0.25">
      <c r="B15702" s="35" t="s">
        <v>68</v>
      </c>
      <c r="C15702" s="35" t="s">
        <v>69</v>
      </c>
      <c r="D15702" s="35" t="s">
        <v>65</v>
      </c>
      <c r="E15702" s="35" t="s">
        <v>3</v>
      </c>
      <c r="F15702" s="35" t="s">
        <v>71</v>
      </c>
      <c r="G15702" s="35" t="s">
        <v>0</v>
      </c>
      <c r="H15702" s="35">
        <v>2022</v>
      </c>
      <c r="I15702" s="39">
        <v>990206.71621528931</v>
      </c>
    </row>
    <row r="15703" spans="2:9" x14ac:dyDescent="0.25">
      <c r="B15703" s="35" t="s">
        <v>68</v>
      </c>
      <c r="C15703" s="35" t="s">
        <v>69</v>
      </c>
      <c r="D15703" s="35" t="s">
        <v>65</v>
      </c>
      <c r="E15703" s="35" t="s">
        <v>3</v>
      </c>
      <c r="F15703" s="35" t="s">
        <v>71</v>
      </c>
      <c r="G15703" s="35" t="s">
        <v>0</v>
      </c>
      <c r="H15703" s="35">
        <v>2023</v>
      </c>
      <c r="I15703" s="39">
        <v>1017509.2409789495</v>
      </c>
    </row>
    <row r="15704" spans="2:9" x14ac:dyDescent="0.25">
      <c r="B15704" s="35" t="s">
        <v>68</v>
      </c>
      <c r="C15704" s="35" t="s">
        <v>69</v>
      </c>
      <c r="D15704" s="35" t="s">
        <v>65</v>
      </c>
      <c r="E15704" s="35" t="s">
        <v>3</v>
      </c>
      <c r="F15704" s="35" t="s">
        <v>71</v>
      </c>
      <c r="G15704" s="35" t="s">
        <v>0</v>
      </c>
      <c r="H15704" s="35">
        <v>2024</v>
      </c>
      <c r="I15704" s="39">
        <v>1044828.0756745096</v>
      </c>
    </row>
    <row r="15705" spans="2:9" x14ac:dyDescent="0.25">
      <c r="B15705" s="35" t="s">
        <v>68</v>
      </c>
      <c r="C15705" s="35" t="s">
        <v>69</v>
      </c>
      <c r="D15705" s="35" t="s">
        <v>65</v>
      </c>
      <c r="E15705" s="35" t="s">
        <v>3</v>
      </c>
      <c r="F15705" s="35" t="s">
        <v>71</v>
      </c>
      <c r="G15705" s="35" t="s">
        <v>0</v>
      </c>
      <c r="H15705" s="35">
        <v>2025</v>
      </c>
      <c r="I15705" s="39">
        <v>1072128.9735447657</v>
      </c>
    </row>
    <row r="15706" spans="2:9" x14ac:dyDescent="0.25">
      <c r="B15706" s="35" t="s">
        <v>68</v>
      </c>
      <c r="C15706" s="35" t="s">
        <v>69</v>
      </c>
      <c r="D15706" s="35" t="s">
        <v>65</v>
      </c>
      <c r="E15706" s="35" t="s">
        <v>3</v>
      </c>
      <c r="F15706" s="35" t="s">
        <v>71</v>
      </c>
      <c r="G15706" s="35" t="s">
        <v>0</v>
      </c>
      <c r="H15706" s="35">
        <v>2026</v>
      </c>
      <c r="I15706" s="39">
        <v>1099322.0207307639</v>
      </c>
    </row>
    <row r="15707" spans="2:9" x14ac:dyDescent="0.25">
      <c r="B15707" s="35" t="s">
        <v>68</v>
      </c>
      <c r="C15707" s="35" t="s">
        <v>69</v>
      </c>
      <c r="D15707" s="35" t="s">
        <v>65</v>
      </c>
      <c r="E15707" s="35" t="s">
        <v>3</v>
      </c>
      <c r="F15707" s="35" t="s">
        <v>71</v>
      </c>
      <c r="G15707" s="35" t="s">
        <v>0</v>
      </c>
      <c r="H15707" s="35">
        <v>2027</v>
      </c>
      <c r="I15707" s="39">
        <v>1126406.1052190466</v>
      </c>
    </row>
    <row r="15708" spans="2:9" x14ac:dyDescent="0.25">
      <c r="B15708" s="35" t="s">
        <v>68</v>
      </c>
      <c r="C15708" s="35" t="s">
        <v>69</v>
      </c>
      <c r="D15708" s="35" t="s">
        <v>65</v>
      </c>
      <c r="E15708" s="35" t="s">
        <v>3</v>
      </c>
      <c r="F15708" s="35" t="s">
        <v>71</v>
      </c>
      <c r="G15708" s="35" t="s">
        <v>0</v>
      </c>
      <c r="H15708" s="35">
        <v>2028</v>
      </c>
      <c r="I15708" s="39">
        <v>1153400.2670148483</v>
      </c>
    </row>
    <row r="15709" spans="2:9" x14ac:dyDescent="0.25">
      <c r="B15709" s="35" t="s">
        <v>68</v>
      </c>
      <c r="C15709" s="35" t="s">
        <v>69</v>
      </c>
      <c r="D15709" s="35" t="s">
        <v>65</v>
      </c>
      <c r="E15709" s="35" t="s">
        <v>3</v>
      </c>
      <c r="F15709" s="35" t="s">
        <v>71</v>
      </c>
      <c r="G15709" s="35" t="s">
        <v>0</v>
      </c>
      <c r="H15709" s="35">
        <v>2029</v>
      </c>
      <c r="I15709" s="39">
        <v>1180346.7594281691</v>
      </c>
    </row>
    <row r="15710" spans="2:9" x14ac:dyDescent="0.25">
      <c r="B15710" s="35" t="s">
        <v>68</v>
      </c>
      <c r="C15710" s="35" t="s">
        <v>69</v>
      </c>
      <c r="D15710" s="35" t="s">
        <v>65</v>
      </c>
      <c r="E15710" s="35" t="s">
        <v>3</v>
      </c>
      <c r="F15710" s="35" t="s">
        <v>71</v>
      </c>
      <c r="G15710" s="35" t="s">
        <v>0</v>
      </c>
      <c r="H15710" s="35">
        <v>2030</v>
      </c>
      <c r="I15710" s="39">
        <v>1207155.4375944457</v>
      </c>
    </row>
    <row r="15711" spans="2:9" x14ac:dyDescent="0.25">
      <c r="B15711" s="35" t="s">
        <v>68</v>
      </c>
      <c r="C15711" s="35" t="s">
        <v>69</v>
      </c>
      <c r="D15711" s="35" t="s">
        <v>65</v>
      </c>
      <c r="E15711" s="35" t="s">
        <v>3</v>
      </c>
      <c r="F15711" s="35" t="s">
        <v>71</v>
      </c>
      <c r="G15711" s="35" t="s">
        <v>0</v>
      </c>
      <c r="H15711" s="35">
        <v>2031</v>
      </c>
      <c r="I15711" s="39">
        <v>1233693.9352050386</v>
      </c>
    </row>
    <row r="15712" spans="2:9" x14ac:dyDescent="0.25">
      <c r="B15712" s="35" t="s">
        <v>68</v>
      </c>
      <c r="C15712" s="35" t="s">
        <v>69</v>
      </c>
      <c r="D15712" s="35" t="s">
        <v>65</v>
      </c>
      <c r="E15712" s="35" t="s">
        <v>3</v>
      </c>
      <c r="F15712" s="35" t="s">
        <v>71</v>
      </c>
      <c r="G15712" s="35" t="s">
        <v>0</v>
      </c>
      <c r="H15712" s="35">
        <v>2032</v>
      </c>
      <c r="I15712" s="39">
        <v>1259904.1073497534</v>
      </c>
    </row>
    <row r="15713" spans="2:9" x14ac:dyDescent="0.25">
      <c r="B15713" s="35" t="s">
        <v>68</v>
      </c>
      <c r="C15713" s="35" t="s">
        <v>69</v>
      </c>
      <c r="D15713" s="35" t="s">
        <v>65</v>
      </c>
      <c r="E15713" s="35" t="s">
        <v>3</v>
      </c>
      <c r="F15713" s="35" t="s">
        <v>71</v>
      </c>
      <c r="G15713" s="35" t="s">
        <v>0</v>
      </c>
      <c r="H15713" s="35">
        <v>2033</v>
      </c>
      <c r="I15713" s="39">
        <v>1285693.4186364901</v>
      </c>
    </row>
    <row r="15714" spans="2:9" x14ac:dyDescent="0.25">
      <c r="B15714" s="35" t="s">
        <v>68</v>
      </c>
      <c r="C15714" s="35" t="s">
        <v>69</v>
      </c>
      <c r="D15714" s="35" t="s">
        <v>65</v>
      </c>
      <c r="E15714" s="35" t="s">
        <v>3</v>
      </c>
      <c r="F15714" s="35" t="s">
        <v>71</v>
      </c>
      <c r="G15714" s="35" t="s">
        <v>0</v>
      </c>
      <c r="H15714" s="35">
        <v>2034</v>
      </c>
      <c r="I15714" s="39">
        <v>1310932.7989016084</v>
      </c>
    </row>
    <row r="15715" spans="2:9" x14ac:dyDescent="0.25">
      <c r="B15715" s="35" t="s">
        <v>68</v>
      </c>
      <c r="C15715" s="35" t="s">
        <v>69</v>
      </c>
      <c r="D15715" s="35" t="s">
        <v>65</v>
      </c>
      <c r="E15715" s="35" t="s">
        <v>3</v>
      </c>
      <c r="F15715" s="35" t="s">
        <v>71</v>
      </c>
      <c r="G15715" s="35" t="s">
        <v>0</v>
      </c>
      <c r="H15715" s="35">
        <v>2035</v>
      </c>
      <c r="I15715" s="39">
        <v>1335650.8520639716</v>
      </c>
    </row>
    <row r="15716" spans="2:9" x14ac:dyDescent="0.25">
      <c r="B15716" s="35" t="s">
        <v>68</v>
      </c>
      <c r="C15716" s="35" t="s">
        <v>69</v>
      </c>
      <c r="D15716" s="35" t="s">
        <v>65</v>
      </c>
      <c r="E15716" s="35" t="s">
        <v>3</v>
      </c>
      <c r="F15716" s="35" t="s">
        <v>71</v>
      </c>
      <c r="G15716" s="35" t="s">
        <v>0</v>
      </c>
      <c r="H15716" s="35">
        <v>2036</v>
      </c>
      <c r="I15716" s="39">
        <v>1359851.5922021619</v>
      </c>
    </row>
    <row r="15717" spans="2:9" x14ac:dyDescent="0.25">
      <c r="B15717" s="35" t="s">
        <v>68</v>
      </c>
      <c r="C15717" s="35" t="s">
        <v>69</v>
      </c>
      <c r="D15717" s="35" t="s">
        <v>65</v>
      </c>
      <c r="E15717" s="35" t="s">
        <v>3</v>
      </c>
      <c r="F15717" s="35" t="s">
        <v>71</v>
      </c>
      <c r="G15717" s="35" t="s">
        <v>0</v>
      </c>
      <c r="H15717" s="35">
        <v>2037</v>
      </c>
      <c r="I15717" s="39">
        <v>1383550.8302465507</v>
      </c>
    </row>
    <row r="15718" spans="2:9" x14ac:dyDescent="0.25">
      <c r="B15718" s="35" t="s">
        <v>68</v>
      </c>
      <c r="C15718" s="35" t="s">
        <v>69</v>
      </c>
      <c r="D15718" s="35" t="s">
        <v>65</v>
      </c>
      <c r="E15718" s="35" t="s">
        <v>3</v>
      </c>
      <c r="F15718" s="35" t="s">
        <v>71</v>
      </c>
      <c r="G15718" s="35" t="s">
        <v>0</v>
      </c>
      <c r="H15718" s="35">
        <v>2038</v>
      </c>
      <c r="I15718" s="39">
        <v>1406629.1553565445</v>
      </c>
    </row>
    <row r="15719" spans="2:9" x14ac:dyDescent="0.25">
      <c r="B15719" s="35" t="s">
        <v>68</v>
      </c>
      <c r="C15719" s="35" t="s">
        <v>69</v>
      </c>
      <c r="D15719" s="35" t="s">
        <v>65</v>
      </c>
      <c r="E15719" s="35" t="s">
        <v>3</v>
      </c>
      <c r="F15719" s="35" t="s">
        <v>71</v>
      </c>
      <c r="G15719" s="35" t="s">
        <v>0</v>
      </c>
      <c r="H15719" s="35">
        <v>2039</v>
      </c>
      <c r="I15719" s="39">
        <v>1428936.0836157079</v>
      </c>
    </row>
    <row r="15720" spans="2:9" x14ac:dyDescent="0.25">
      <c r="B15720" s="35" t="s">
        <v>68</v>
      </c>
      <c r="C15720" s="35" t="s">
        <v>69</v>
      </c>
      <c r="D15720" s="35" t="s">
        <v>65</v>
      </c>
      <c r="E15720" s="35" t="s">
        <v>3</v>
      </c>
      <c r="F15720" s="35" t="s">
        <v>71</v>
      </c>
      <c r="G15720" s="35" t="s">
        <v>0</v>
      </c>
      <c r="H15720" s="35">
        <v>2040</v>
      </c>
      <c r="I15720" s="39">
        <v>1450598.6558652953</v>
      </c>
    </row>
    <row r="15721" spans="2:9" x14ac:dyDescent="0.25">
      <c r="B15721" s="35" t="s">
        <v>68</v>
      </c>
      <c r="C15721" s="35" t="s">
        <v>69</v>
      </c>
      <c r="D15721" s="35" t="s">
        <v>65</v>
      </c>
      <c r="E15721" s="35" t="s">
        <v>3</v>
      </c>
      <c r="F15721" s="35" t="s">
        <v>71</v>
      </c>
      <c r="G15721" s="35" t="s">
        <v>0</v>
      </c>
      <c r="H15721" s="35">
        <v>2041</v>
      </c>
      <c r="I15721" s="39">
        <v>1471393.9416550968</v>
      </c>
    </row>
    <row r="15722" spans="2:9" x14ac:dyDescent="0.25">
      <c r="B15722" s="35" t="s">
        <v>68</v>
      </c>
      <c r="C15722" s="35" t="s">
        <v>69</v>
      </c>
      <c r="D15722" s="35" t="s">
        <v>65</v>
      </c>
      <c r="E15722" s="35" t="s">
        <v>3</v>
      </c>
      <c r="F15722" s="35" t="s">
        <v>71</v>
      </c>
      <c r="G15722" s="35" t="s">
        <v>0</v>
      </c>
      <c r="H15722" s="35">
        <v>2042</v>
      </c>
      <c r="I15722" s="39">
        <v>1491523.852902791</v>
      </c>
    </row>
    <row r="15723" spans="2:9" x14ac:dyDescent="0.25">
      <c r="B15723" s="35" t="s">
        <v>68</v>
      </c>
      <c r="C15723" s="35" t="s">
        <v>69</v>
      </c>
      <c r="D15723" s="35" t="s">
        <v>65</v>
      </c>
      <c r="E15723" s="35" t="s">
        <v>3</v>
      </c>
      <c r="F15723" s="35" t="s">
        <v>71</v>
      </c>
      <c r="G15723" s="35" t="s">
        <v>0</v>
      </c>
      <c r="H15723" s="35">
        <v>2043</v>
      </c>
      <c r="I15723" s="39">
        <v>1510998.2648327162</v>
      </c>
    </row>
    <row r="15724" spans="2:9" x14ac:dyDescent="0.25">
      <c r="B15724" s="35" t="s">
        <v>68</v>
      </c>
      <c r="C15724" s="35" t="s">
        <v>69</v>
      </c>
      <c r="D15724" s="35" t="s">
        <v>65</v>
      </c>
      <c r="E15724" s="35" t="s">
        <v>3</v>
      </c>
      <c r="F15724" s="35" t="s">
        <v>71</v>
      </c>
      <c r="G15724" s="35" t="s">
        <v>0</v>
      </c>
      <c r="H15724" s="35">
        <v>2044</v>
      </c>
      <c r="I15724" s="39">
        <v>1529771.8260232315</v>
      </c>
    </row>
    <row r="15725" spans="2:9" x14ac:dyDescent="0.25">
      <c r="B15725" s="35" t="s">
        <v>68</v>
      </c>
      <c r="C15725" s="35" t="s">
        <v>69</v>
      </c>
      <c r="D15725" s="35" t="s">
        <v>65</v>
      </c>
      <c r="E15725" s="35" t="s">
        <v>3</v>
      </c>
      <c r="F15725" s="35" t="s">
        <v>71</v>
      </c>
      <c r="G15725" s="35" t="s">
        <v>0</v>
      </c>
      <c r="H15725" s="35">
        <v>2045</v>
      </c>
      <c r="I15725" s="39">
        <v>1547888.5805080973</v>
      </c>
    </row>
    <row r="15726" spans="2:9" x14ac:dyDescent="0.25">
      <c r="B15726" s="35" t="s">
        <v>68</v>
      </c>
      <c r="C15726" s="35" t="s">
        <v>69</v>
      </c>
      <c r="D15726" s="35" t="s">
        <v>65</v>
      </c>
      <c r="E15726" s="35" t="s">
        <v>3</v>
      </c>
      <c r="F15726" s="35" t="s">
        <v>71</v>
      </c>
      <c r="G15726" s="35" t="s">
        <v>0</v>
      </c>
      <c r="H15726" s="35">
        <v>2046</v>
      </c>
      <c r="I15726" s="39">
        <v>1565469.1512767763</v>
      </c>
    </row>
    <row r="15727" spans="2:9" x14ac:dyDescent="0.25">
      <c r="B15727" s="35" t="s">
        <v>68</v>
      </c>
      <c r="C15727" s="35" t="s">
        <v>69</v>
      </c>
      <c r="D15727" s="35" t="s">
        <v>65</v>
      </c>
      <c r="E15727" s="35" t="s">
        <v>3</v>
      </c>
      <c r="F15727" s="35" t="s">
        <v>71</v>
      </c>
      <c r="G15727" s="35" t="s">
        <v>0</v>
      </c>
      <c r="H15727" s="35">
        <v>2047</v>
      </c>
      <c r="I15727" s="39">
        <v>1582407.4124126991</v>
      </c>
    </row>
    <row r="15728" spans="2:9" x14ac:dyDescent="0.25">
      <c r="B15728" s="35" t="s">
        <v>68</v>
      </c>
      <c r="C15728" s="35" t="s">
        <v>69</v>
      </c>
      <c r="D15728" s="35" t="s">
        <v>65</v>
      </c>
      <c r="E15728" s="35" t="s">
        <v>3</v>
      </c>
      <c r="F15728" s="35" t="s">
        <v>71</v>
      </c>
      <c r="G15728" s="35" t="s">
        <v>0</v>
      </c>
      <c r="H15728" s="35">
        <v>2048</v>
      </c>
      <c r="I15728" s="39">
        <v>1598923.6339595709</v>
      </c>
    </row>
    <row r="15729" spans="2:9" x14ac:dyDescent="0.25">
      <c r="B15729" s="35" t="s">
        <v>68</v>
      </c>
      <c r="C15729" s="35" t="s">
        <v>69</v>
      </c>
      <c r="D15729" s="35" t="s">
        <v>65</v>
      </c>
      <c r="E15729" s="35" t="s">
        <v>3</v>
      </c>
      <c r="F15729" s="35" t="s">
        <v>71</v>
      </c>
      <c r="G15729" s="35" t="s">
        <v>0</v>
      </c>
      <c r="H15729" s="35">
        <v>2049</v>
      </c>
      <c r="I15729" s="39">
        <v>1614951.7912164468</v>
      </c>
    </row>
    <row r="15730" spans="2:9" x14ac:dyDescent="0.25">
      <c r="B15730" s="35" t="s">
        <v>68</v>
      </c>
      <c r="C15730" s="35" t="s">
        <v>69</v>
      </c>
      <c r="D15730" s="35" t="s">
        <v>65</v>
      </c>
      <c r="E15730" s="35" t="s">
        <v>3</v>
      </c>
      <c r="F15730" s="35" t="s">
        <v>71</v>
      </c>
      <c r="G15730" s="35" t="s">
        <v>0</v>
      </c>
      <c r="H15730" s="35">
        <v>2050</v>
      </c>
      <c r="I15730" s="39">
        <v>1630795.9820009363</v>
      </c>
    </row>
    <row r="15731" spans="2:9" x14ac:dyDescent="0.25">
      <c r="B15731" s="35" t="s">
        <v>68</v>
      </c>
      <c r="C15731" s="35" t="s">
        <v>69</v>
      </c>
      <c r="D15731" s="35" t="s">
        <v>65</v>
      </c>
      <c r="E15731" s="35" t="s">
        <v>3</v>
      </c>
      <c r="F15731" s="35" t="s">
        <v>71</v>
      </c>
      <c r="G15731" s="35" t="s">
        <v>0</v>
      </c>
      <c r="H15731" s="35">
        <v>2051</v>
      </c>
      <c r="I15731" s="39">
        <v>1646368.7333805587</v>
      </c>
    </row>
    <row r="15732" spans="2:9" x14ac:dyDescent="0.25">
      <c r="B15732" s="35" t="s">
        <v>68</v>
      </c>
      <c r="C15732" s="35" t="s">
        <v>69</v>
      </c>
      <c r="D15732" s="35" t="s">
        <v>65</v>
      </c>
      <c r="E15732" s="35" t="s">
        <v>3</v>
      </c>
      <c r="F15732" s="35" t="s">
        <v>71</v>
      </c>
      <c r="G15732" s="35" t="s">
        <v>0</v>
      </c>
      <c r="H15732" s="35">
        <v>2052</v>
      </c>
      <c r="I15732" s="39">
        <v>1661619.4749686508</v>
      </c>
    </row>
    <row r="15733" spans="2:9" x14ac:dyDescent="0.25">
      <c r="B15733" s="35" t="s">
        <v>68</v>
      </c>
      <c r="C15733" s="35" t="s">
        <v>69</v>
      </c>
      <c r="D15733" s="35" t="s">
        <v>65</v>
      </c>
      <c r="E15733" s="35" t="s">
        <v>3</v>
      </c>
      <c r="F15733" s="35" t="s">
        <v>71</v>
      </c>
      <c r="G15733" s="35" t="s">
        <v>0</v>
      </c>
      <c r="H15733" s="35">
        <v>2053</v>
      </c>
      <c r="I15733" s="39">
        <v>1676557.6275225009</v>
      </c>
    </row>
    <row r="15734" spans="2:9" x14ac:dyDescent="0.25">
      <c r="B15734" s="35" t="s">
        <v>68</v>
      </c>
      <c r="C15734" s="35" t="s">
        <v>69</v>
      </c>
      <c r="D15734" s="35" t="s">
        <v>65</v>
      </c>
      <c r="E15734" s="35" t="s">
        <v>3</v>
      </c>
      <c r="F15734" s="35" t="s">
        <v>71</v>
      </c>
      <c r="G15734" s="35" t="s">
        <v>0</v>
      </c>
      <c r="H15734" s="35">
        <v>2054</v>
      </c>
      <c r="I15734" s="39">
        <v>1691259.9517947417</v>
      </c>
    </row>
    <row r="15735" spans="2:9" x14ac:dyDescent="0.25">
      <c r="B15735" s="35" t="s">
        <v>68</v>
      </c>
      <c r="C15735" s="35" t="s">
        <v>69</v>
      </c>
      <c r="D15735" s="35" t="s">
        <v>65</v>
      </c>
      <c r="E15735" s="35" t="s">
        <v>3</v>
      </c>
      <c r="F15735" s="35" t="s">
        <v>71</v>
      </c>
      <c r="G15735" s="35" t="s">
        <v>0</v>
      </c>
      <c r="H15735" s="35">
        <v>2055</v>
      </c>
      <c r="I15735" s="39">
        <v>1705632.9873754093</v>
      </c>
    </row>
    <row r="15736" spans="2:9" x14ac:dyDescent="0.25">
      <c r="B15736" s="35" t="s">
        <v>68</v>
      </c>
      <c r="C15736" s="35" t="s">
        <v>69</v>
      </c>
      <c r="D15736" s="35" t="s">
        <v>65</v>
      </c>
      <c r="E15736" s="35" t="s">
        <v>3</v>
      </c>
      <c r="F15736" s="35" t="s">
        <v>71</v>
      </c>
      <c r="G15736" s="35" t="s">
        <v>0</v>
      </c>
      <c r="H15736" s="35">
        <v>2056</v>
      </c>
      <c r="I15736" s="39">
        <v>1719714.7789294417</v>
      </c>
    </row>
    <row r="15737" spans="2:9" x14ac:dyDescent="0.25">
      <c r="B15737" s="35" t="s">
        <v>68</v>
      </c>
      <c r="C15737" s="35" t="s">
        <v>69</v>
      </c>
      <c r="D15737" s="35" t="s">
        <v>65</v>
      </c>
      <c r="E15737" s="35" t="s">
        <v>3</v>
      </c>
      <c r="F15737" s="35" t="s">
        <v>71</v>
      </c>
      <c r="G15737" s="35" t="s">
        <v>0</v>
      </c>
      <c r="H15737" s="35">
        <v>2057</v>
      </c>
      <c r="I15737" s="39">
        <v>1733459.8280037441</v>
      </c>
    </row>
    <row r="15738" spans="2:9" x14ac:dyDescent="0.25">
      <c r="B15738" s="35" t="s">
        <v>68</v>
      </c>
      <c r="C15738" s="35" t="s">
        <v>69</v>
      </c>
      <c r="D15738" s="35" t="s">
        <v>65</v>
      </c>
      <c r="E15738" s="35" t="s">
        <v>3</v>
      </c>
      <c r="F15738" s="35" t="s">
        <v>71</v>
      </c>
      <c r="G15738" s="35" t="s">
        <v>0</v>
      </c>
      <c r="H15738" s="35">
        <v>2058</v>
      </c>
      <c r="I15738" s="39">
        <v>1746890.8148071547</v>
      </c>
    </row>
    <row r="15739" spans="2:9" x14ac:dyDescent="0.25">
      <c r="B15739" s="35" t="s">
        <v>68</v>
      </c>
      <c r="C15739" s="35" t="s">
        <v>69</v>
      </c>
      <c r="D15739" s="35" t="s">
        <v>65</v>
      </c>
      <c r="E15739" s="35" t="s">
        <v>3</v>
      </c>
      <c r="F15739" s="35" t="s">
        <v>71</v>
      </c>
      <c r="G15739" s="35" t="s">
        <v>0</v>
      </c>
      <c r="H15739" s="35">
        <v>2059</v>
      </c>
      <c r="I15739" s="39">
        <v>1759922.9939730826</v>
      </c>
    </row>
    <row r="15740" spans="2:9" x14ac:dyDescent="0.25">
      <c r="B15740" s="35" t="s">
        <v>68</v>
      </c>
      <c r="C15740" s="35" t="s">
        <v>69</v>
      </c>
      <c r="D15740" s="35" t="s">
        <v>65</v>
      </c>
      <c r="E15740" s="35" t="s">
        <v>3</v>
      </c>
      <c r="F15740" s="35" t="s">
        <v>71</v>
      </c>
      <c r="G15740" s="35" t="s">
        <v>0</v>
      </c>
      <c r="H15740" s="35">
        <v>2060</v>
      </c>
      <c r="I15740" s="39">
        <v>1772600.3358982748</v>
      </c>
    </row>
    <row r="15741" spans="2:9" x14ac:dyDescent="0.25">
      <c r="B15741" s="35" t="s">
        <v>68</v>
      </c>
      <c r="C15741" s="35" t="s">
        <v>67</v>
      </c>
      <c r="D15741" s="35" t="s">
        <v>65</v>
      </c>
      <c r="E15741" s="35" t="s">
        <v>3</v>
      </c>
      <c r="F15741" s="35" t="s">
        <v>71</v>
      </c>
      <c r="G15741" s="35" t="s">
        <v>0</v>
      </c>
      <c r="H15741" s="35">
        <v>2000</v>
      </c>
      <c r="I15741" s="39">
        <f t="array" ref="I15741:I15801">TRANSPOSE('[1]Massa Salarial'!$B$22:$BJ$22)</f>
        <v>0</v>
      </c>
    </row>
    <row r="15742" spans="2:9" x14ac:dyDescent="0.25">
      <c r="B15742" s="35" t="s">
        <v>68</v>
      </c>
      <c r="C15742" s="35" t="s">
        <v>67</v>
      </c>
      <c r="D15742" s="35" t="s">
        <v>65</v>
      </c>
      <c r="E15742" s="35" t="s">
        <v>3</v>
      </c>
      <c r="F15742" s="35" t="s">
        <v>71</v>
      </c>
      <c r="G15742" s="35" t="s">
        <v>0</v>
      </c>
      <c r="H15742" s="35">
        <v>2001</v>
      </c>
      <c r="I15742" s="39">
        <v>0</v>
      </c>
    </row>
    <row r="15743" spans="2:9" x14ac:dyDescent="0.25">
      <c r="B15743" s="35" t="s">
        <v>68</v>
      </c>
      <c r="C15743" s="35" t="s">
        <v>67</v>
      </c>
      <c r="D15743" s="35" t="s">
        <v>65</v>
      </c>
      <c r="E15743" s="35" t="s">
        <v>3</v>
      </c>
      <c r="F15743" s="35" t="s">
        <v>71</v>
      </c>
      <c r="G15743" s="35" t="s">
        <v>0</v>
      </c>
      <c r="H15743" s="35">
        <v>2002</v>
      </c>
      <c r="I15743" s="39">
        <v>0</v>
      </c>
    </row>
    <row r="15744" spans="2:9" x14ac:dyDescent="0.25">
      <c r="B15744" s="35" t="s">
        <v>68</v>
      </c>
      <c r="C15744" s="35" t="s">
        <v>67</v>
      </c>
      <c r="D15744" s="35" t="s">
        <v>65</v>
      </c>
      <c r="E15744" s="35" t="s">
        <v>3</v>
      </c>
      <c r="F15744" s="35" t="s">
        <v>71</v>
      </c>
      <c r="G15744" s="35" t="s">
        <v>0</v>
      </c>
      <c r="H15744" s="35">
        <v>2003</v>
      </c>
      <c r="I15744" s="39">
        <v>0</v>
      </c>
    </row>
    <row r="15745" spans="2:9" x14ac:dyDescent="0.25">
      <c r="B15745" s="35" t="s">
        <v>68</v>
      </c>
      <c r="C15745" s="35" t="s">
        <v>67</v>
      </c>
      <c r="D15745" s="35" t="s">
        <v>65</v>
      </c>
      <c r="E15745" s="35" t="s">
        <v>3</v>
      </c>
      <c r="F15745" s="35" t="s">
        <v>71</v>
      </c>
      <c r="G15745" s="35" t="s">
        <v>0</v>
      </c>
      <c r="H15745" s="35">
        <v>2004</v>
      </c>
      <c r="I15745" s="39">
        <v>0</v>
      </c>
    </row>
    <row r="15746" spans="2:9" x14ac:dyDescent="0.25">
      <c r="B15746" s="35" t="s">
        <v>68</v>
      </c>
      <c r="C15746" s="35" t="s">
        <v>67</v>
      </c>
      <c r="D15746" s="35" t="s">
        <v>65</v>
      </c>
      <c r="E15746" s="35" t="s">
        <v>3</v>
      </c>
      <c r="F15746" s="35" t="s">
        <v>71</v>
      </c>
      <c r="G15746" s="35" t="s">
        <v>0</v>
      </c>
      <c r="H15746" s="35">
        <v>2005</v>
      </c>
      <c r="I15746" s="39">
        <v>0</v>
      </c>
    </row>
    <row r="15747" spans="2:9" x14ac:dyDescent="0.25">
      <c r="B15747" s="35" t="s">
        <v>68</v>
      </c>
      <c r="C15747" s="35" t="s">
        <v>67</v>
      </c>
      <c r="D15747" s="35" t="s">
        <v>65</v>
      </c>
      <c r="E15747" s="35" t="s">
        <v>3</v>
      </c>
      <c r="F15747" s="35" t="s">
        <v>71</v>
      </c>
      <c r="G15747" s="35" t="s">
        <v>0</v>
      </c>
      <c r="H15747" s="35">
        <v>2006</v>
      </c>
      <c r="I15747" s="39">
        <v>0</v>
      </c>
    </row>
    <row r="15748" spans="2:9" x14ac:dyDescent="0.25">
      <c r="B15748" s="35" t="s">
        <v>68</v>
      </c>
      <c r="C15748" s="35" t="s">
        <v>67</v>
      </c>
      <c r="D15748" s="35" t="s">
        <v>65</v>
      </c>
      <c r="E15748" s="35" t="s">
        <v>3</v>
      </c>
      <c r="F15748" s="35" t="s">
        <v>71</v>
      </c>
      <c r="G15748" s="35" t="s">
        <v>0</v>
      </c>
      <c r="H15748" s="35">
        <v>2007</v>
      </c>
      <c r="I15748" s="39">
        <v>0</v>
      </c>
    </row>
    <row r="15749" spans="2:9" x14ac:dyDescent="0.25">
      <c r="B15749" s="35" t="s">
        <v>68</v>
      </c>
      <c r="C15749" s="35" t="s">
        <v>67</v>
      </c>
      <c r="D15749" s="35" t="s">
        <v>65</v>
      </c>
      <c r="E15749" s="35" t="s">
        <v>3</v>
      </c>
      <c r="F15749" s="35" t="s">
        <v>71</v>
      </c>
      <c r="G15749" s="35" t="s">
        <v>0</v>
      </c>
      <c r="H15749" s="35">
        <v>2008</v>
      </c>
      <c r="I15749" s="39">
        <v>0</v>
      </c>
    </row>
    <row r="15750" spans="2:9" x14ac:dyDescent="0.25">
      <c r="B15750" s="35" t="s">
        <v>68</v>
      </c>
      <c r="C15750" s="35" t="s">
        <v>67</v>
      </c>
      <c r="D15750" s="35" t="s">
        <v>65</v>
      </c>
      <c r="E15750" s="35" t="s">
        <v>3</v>
      </c>
      <c r="F15750" s="35" t="s">
        <v>71</v>
      </c>
      <c r="G15750" s="35" t="s">
        <v>0</v>
      </c>
      <c r="H15750" s="35">
        <v>2009</v>
      </c>
      <c r="I15750" s="39">
        <v>0</v>
      </c>
    </row>
    <row r="15751" spans="2:9" x14ac:dyDescent="0.25">
      <c r="B15751" s="35" t="s">
        <v>68</v>
      </c>
      <c r="C15751" s="35" t="s">
        <v>67</v>
      </c>
      <c r="D15751" s="35" t="s">
        <v>65</v>
      </c>
      <c r="E15751" s="35" t="s">
        <v>3</v>
      </c>
      <c r="F15751" s="35" t="s">
        <v>71</v>
      </c>
      <c r="G15751" s="35" t="s">
        <v>0</v>
      </c>
      <c r="H15751" s="35">
        <v>2010</v>
      </c>
      <c r="I15751" s="39">
        <v>0</v>
      </c>
    </row>
    <row r="15752" spans="2:9" x14ac:dyDescent="0.25">
      <c r="B15752" s="35" t="s">
        <v>68</v>
      </c>
      <c r="C15752" s="35" t="s">
        <v>67</v>
      </c>
      <c r="D15752" s="35" t="s">
        <v>65</v>
      </c>
      <c r="E15752" s="35" t="s">
        <v>3</v>
      </c>
      <c r="F15752" s="35" t="s">
        <v>71</v>
      </c>
      <c r="G15752" s="35" t="s">
        <v>0</v>
      </c>
      <c r="H15752" s="35">
        <v>2011</v>
      </c>
      <c r="I15752" s="39">
        <v>0</v>
      </c>
    </row>
    <row r="15753" spans="2:9" x14ac:dyDescent="0.25">
      <c r="B15753" s="35" t="s">
        <v>68</v>
      </c>
      <c r="C15753" s="35" t="s">
        <v>67</v>
      </c>
      <c r="D15753" s="35" t="s">
        <v>65</v>
      </c>
      <c r="E15753" s="35" t="s">
        <v>3</v>
      </c>
      <c r="F15753" s="35" t="s">
        <v>71</v>
      </c>
      <c r="G15753" s="35" t="s">
        <v>0</v>
      </c>
      <c r="H15753" s="35">
        <v>2012</v>
      </c>
      <c r="I15753" s="39">
        <v>0</v>
      </c>
    </row>
    <row r="15754" spans="2:9" x14ac:dyDescent="0.25">
      <c r="B15754" s="35" t="s">
        <v>68</v>
      </c>
      <c r="C15754" s="35" t="s">
        <v>67</v>
      </c>
      <c r="D15754" s="35" t="s">
        <v>65</v>
      </c>
      <c r="E15754" s="35" t="s">
        <v>3</v>
      </c>
      <c r="F15754" s="35" t="s">
        <v>71</v>
      </c>
      <c r="G15754" s="35" t="s">
        <v>0</v>
      </c>
      <c r="H15754" s="35">
        <v>2013</v>
      </c>
      <c r="I15754" s="39">
        <v>0</v>
      </c>
    </row>
    <row r="15755" spans="2:9" x14ac:dyDescent="0.25">
      <c r="B15755" s="35" t="s">
        <v>68</v>
      </c>
      <c r="C15755" s="35" t="s">
        <v>67</v>
      </c>
      <c r="D15755" s="35" t="s">
        <v>65</v>
      </c>
      <c r="E15755" s="35" t="s">
        <v>3</v>
      </c>
      <c r="F15755" s="35" t="s">
        <v>71</v>
      </c>
      <c r="G15755" s="35" t="s">
        <v>0</v>
      </c>
      <c r="H15755" s="35">
        <v>2014</v>
      </c>
      <c r="I15755" s="39">
        <v>0.11185320191617092</v>
      </c>
    </row>
    <row r="15756" spans="2:9" x14ac:dyDescent="0.25">
      <c r="B15756" s="35" t="s">
        <v>68</v>
      </c>
      <c r="C15756" s="35" t="s">
        <v>67</v>
      </c>
      <c r="D15756" s="35" t="s">
        <v>65</v>
      </c>
      <c r="E15756" s="35" t="s">
        <v>3</v>
      </c>
      <c r="F15756" s="35" t="s">
        <v>71</v>
      </c>
      <c r="G15756" s="35" t="s">
        <v>0</v>
      </c>
      <c r="H15756" s="35">
        <v>2015</v>
      </c>
      <c r="I15756" s="39">
        <v>0.11578276965357599</v>
      </c>
    </row>
    <row r="15757" spans="2:9" x14ac:dyDescent="0.25">
      <c r="B15757" s="35" t="s">
        <v>68</v>
      </c>
      <c r="C15757" s="35" t="s">
        <v>67</v>
      </c>
      <c r="D15757" s="35" t="s">
        <v>65</v>
      </c>
      <c r="E15757" s="35" t="s">
        <v>3</v>
      </c>
      <c r="F15757" s="35" t="s">
        <v>71</v>
      </c>
      <c r="G15757" s="35" t="s">
        <v>0</v>
      </c>
      <c r="H15757" s="35">
        <v>2016</v>
      </c>
      <c r="I15757" s="39">
        <v>0.1255692240186502</v>
      </c>
    </row>
    <row r="15758" spans="2:9" x14ac:dyDescent="0.25">
      <c r="B15758" s="35" t="s">
        <v>68</v>
      </c>
      <c r="C15758" s="35" t="s">
        <v>67</v>
      </c>
      <c r="D15758" s="35" t="s">
        <v>65</v>
      </c>
      <c r="E15758" s="35" t="s">
        <v>3</v>
      </c>
      <c r="F15758" s="35" t="s">
        <v>71</v>
      </c>
      <c r="G15758" s="35" t="s">
        <v>0</v>
      </c>
      <c r="H15758" s="35">
        <v>2017</v>
      </c>
      <c r="I15758" s="39">
        <v>0.1269340819768687</v>
      </c>
    </row>
    <row r="15759" spans="2:9" x14ac:dyDescent="0.25">
      <c r="B15759" s="35" t="s">
        <v>68</v>
      </c>
      <c r="C15759" s="35" t="s">
        <v>67</v>
      </c>
      <c r="D15759" s="35" t="s">
        <v>65</v>
      </c>
      <c r="E15759" s="35" t="s">
        <v>3</v>
      </c>
      <c r="F15759" s="35" t="s">
        <v>71</v>
      </c>
      <c r="G15759" s="35" t="s">
        <v>0</v>
      </c>
      <c r="H15759" s="35">
        <v>2018</v>
      </c>
      <c r="I15759" s="39">
        <v>0.12767200926101391</v>
      </c>
    </row>
    <row r="15760" spans="2:9" x14ac:dyDescent="0.25">
      <c r="B15760" s="35" t="s">
        <v>68</v>
      </c>
      <c r="C15760" s="35" t="s">
        <v>67</v>
      </c>
      <c r="D15760" s="35" t="s">
        <v>65</v>
      </c>
      <c r="E15760" s="35" t="s">
        <v>3</v>
      </c>
      <c r="F15760" s="35" t="s">
        <v>71</v>
      </c>
      <c r="G15760" s="35" t="s">
        <v>0</v>
      </c>
      <c r="H15760" s="35">
        <v>2019</v>
      </c>
      <c r="I15760" s="39">
        <v>0.12831506732774797</v>
      </c>
    </row>
    <row r="15761" spans="2:9" x14ac:dyDescent="0.25">
      <c r="B15761" s="35" t="s">
        <v>68</v>
      </c>
      <c r="C15761" s="35" t="s">
        <v>67</v>
      </c>
      <c r="D15761" s="35" t="s">
        <v>65</v>
      </c>
      <c r="E15761" s="35" t="s">
        <v>3</v>
      </c>
      <c r="F15761" s="35" t="s">
        <v>71</v>
      </c>
      <c r="G15761" s="35" t="s">
        <v>0</v>
      </c>
      <c r="H15761" s="35">
        <v>2020</v>
      </c>
      <c r="I15761" s="39">
        <v>0.12875845544709014</v>
      </c>
    </row>
    <row r="15762" spans="2:9" x14ac:dyDescent="0.25">
      <c r="B15762" s="35" t="s">
        <v>68</v>
      </c>
      <c r="C15762" s="35" t="s">
        <v>67</v>
      </c>
      <c r="D15762" s="35" t="s">
        <v>65</v>
      </c>
      <c r="E15762" s="35" t="s">
        <v>3</v>
      </c>
      <c r="F15762" s="35" t="s">
        <v>71</v>
      </c>
      <c r="G15762" s="35" t="s">
        <v>0</v>
      </c>
      <c r="H15762" s="35">
        <v>2021</v>
      </c>
      <c r="I15762" s="39">
        <v>0.1287594958284892</v>
      </c>
    </row>
    <row r="15763" spans="2:9" x14ac:dyDescent="0.25">
      <c r="B15763" s="35" t="s">
        <v>68</v>
      </c>
      <c r="C15763" s="35" t="s">
        <v>67</v>
      </c>
      <c r="D15763" s="35" t="s">
        <v>65</v>
      </c>
      <c r="E15763" s="35" t="s">
        <v>3</v>
      </c>
      <c r="F15763" s="35" t="s">
        <v>71</v>
      </c>
      <c r="G15763" s="35" t="s">
        <v>0</v>
      </c>
      <c r="H15763" s="35">
        <v>2022</v>
      </c>
      <c r="I15763" s="39">
        <v>0.1287612808132774</v>
      </c>
    </row>
    <row r="15764" spans="2:9" x14ac:dyDescent="0.25">
      <c r="B15764" s="35" t="s">
        <v>68</v>
      </c>
      <c r="C15764" s="35" t="s">
        <v>67</v>
      </c>
      <c r="D15764" s="35" t="s">
        <v>65</v>
      </c>
      <c r="E15764" s="35" t="s">
        <v>3</v>
      </c>
      <c r="F15764" s="35" t="s">
        <v>71</v>
      </c>
      <c r="G15764" s="35" t="s">
        <v>0</v>
      </c>
      <c r="H15764" s="35">
        <v>2023</v>
      </c>
      <c r="I15764" s="39">
        <v>0.12875200639921586</v>
      </c>
    </row>
    <row r="15765" spans="2:9" x14ac:dyDescent="0.25">
      <c r="B15765" s="35" t="s">
        <v>68</v>
      </c>
      <c r="C15765" s="35" t="s">
        <v>67</v>
      </c>
      <c r="D15765" s="35" t="s">
        <v>65</v>
      </c>
      <c r="E15765" s="35" t="s">
        <v>3</v>
      </c>
      <c r="F15765" s="35" t="s">
        <v>71</v>
      </c>
      <c r="G15765" s="35" t="s">
        <v>0</v>
      </c>
      <c r="H15765" s="35">
        <v>2024</v>
      </c>
      <c r="I15765" s="39">
        <v>0.12873570123545858</v>
      </c>
    </row>
    <row r="15766" spans="2:9" x14ac:dyDescent="0.25">
      <c r="B15766" s="35" t="s">
        <v>68</v>
      </c>
      <c r="C15766" s="35" t="s">
        <v>67</v>
      </c>
      <c r="D15766" s="35" t="s">
        <v>65</v>
      </c>
      <c r="E15766" s="35" t="s">
        <v>3</v>
      </c>
      <c r="F15766" s="35" t="s">
        <v>71</v>
      </c>
      <c r="G15766" s="35" t="s">
        <v>0</v>
      </c>
      <c r="H15766" s="35">
        <v>2025</v>
      </c>
      <c r="I15766" s="39">
        <v>0.12871474730924701</v>
      </c>
    </row>
    <row r="15767" spans="2:9" x14ac:dyDescent="0.25">
      <c r="B15767" s="35" t="s">
        <v>68</v>
      </c>
      <c r="C15767" s="35" t="s">
        <v>67</v>
      </c>
      <c r="D15767" s="35" t="s">
        <v>65</v>
      </c>
      <c r="E15767" s="35" t="s">
        <v>3</v>
      </c>
      <c r="F15767" s="35" t="s">
        <v>71</v>
      </c>
      <c r="G15767" s="35" t="s">
        <v>0</v>
      </c>
      <c r="H15767" s="35">
        <v>2026</v>
      </c>
      <c r="I15767" s="39">
        <v>0.12868532410936084</v>
      </c>
    </row>
    <row r="15768" spans="2:9" x14ac:dyDescent="0.25">
      <c r="B15768" s="35" t="s">
        <v>68</v>
      </c>
      <c r="C15768" s="35" t="s">
        <v>67</v>
      </c>
      <c r="D15768" s="35" t="s">
        <v>65</v>
      </c>
      <c r="E15768" s="35" t="s">
        <v>3</v>
      </c>
      <c r="F15768" s="35" t="s">
        <v>71</v>
      </c>
      <c r="G15768" s="35" t="s">
        <v>0</v>
      </c>
      <c r="H15768" s="35">
        <v>2027</v>
      </c>
      <c r="I15768" s="39">
        <v>0.12865287367828493</v>
      </c>
    </row>
    <row r="15769" spans="2:9" x14ac:dyDescent="0.25">
      <c r="B15769" s="35" t="s">
        <v>68</v>
      </c>
      <c r="C15769" s="35" t="s">
        <v>67</v>
      </c>
      <c r="D15769" s="35" t="s">
        <v>65</v>
      </c>
      <c r="E15769" s="35" t="s">
        <v>3</v>
      </c>
      <c r="F15769" s="35" t="s">
        <v>71</v>
      </c>
      <c r="G15769" s="35" t="s">
        <v>0</v>
      </c>
      <c r="H15769" s="35">
        <v>2028</v>
      </c>
      <c r="I15769" s="39">
        <v>0.12862753426425161</v>
      </c>
    </row>
    <row r="15770" spans="2:9" x14ac:dyDescent="0.25">
      <c r="B15770" s="35" t="s">
        <v>68</v>
      </c>
      <c r="C15770" s="35" t="s">
        <v>67</v>
      </c>
      <c r="D15770" s="35" t="s">
        <v>65</v>
      </c>
      <c r="E15770" s="35" t="s">
        <v>3</v>
      </c>
      <c r="F15770" s="35" t="s">
        <v>71</v>
      </c>
      <c r="G15770" s="35" t="s">
        <v>0</v>
      </c>
      <c r="H15770" s="35">
        <v>2029</v>
      </c>
      <c r="I15770" s="39">
        <v>0.12862200378246655</v>
      </c>
    </row>
    <row r="15771" spans="2:9" x14ac:dyDescent="0.25">
      <c r="B15771" s="35" t="s">
        <v>68</v>
      </c>
      <c r="C15771" s="35" t="s">
        <v>67</v>
      </c>
      <c r="D15771" s="35" t="s">
        <v>65</v>
      </c>
      <c r="E15771" s="35" t="s">
        <v>3</v>
      </c>
      <c r="F15771" s="35" t="s">
        <v>71</v>
      </c>
      <c r="G15771" s="35" t="s">
        <v>0</v>
      </c>
      <c r="H15771" s="35">
        <v>2030</v>
      </c>
      <c r="I15771" s="39">
        <v>0.12862415415093348</v>
      </c>
    </row>
    <row r="15772" spans="2:9" x14ac:dyDescent="0.25">
      <c r="B15772" s="35" t="s">
        <v>68</v>
      </c>
      <c r="C15772" s="35" t="s">
        <v>67</v>
      </c>
      <c r="D15772" s="35" t="s">
        <v>65</v>
      </c>
      <c r="E15772" s="35" t="s">
        <v>3</v>
      </c>
      <c r="F15772" s="35" t="s">
        <v>71</v>
      </c>
      <c r="G15772" s="35" t="s">
        <v>0</v>
      </c>
      <c r="H15772" s="35">
        <v>2031</v>
      </c>
      <c r="I15772" s="39">
        <v>0.12862497150072752</v>
      </c>
    </row>
    <row r="15773" spans="2:9" x14ac:dyDescent="0.25">
      <c r="B15773" s="35" t="s">
        <v>68</v>
      </c>
      <c r="C15773" s="35" t="s">
        <v>67</v>
      </c>
      <c r="D15773" s="35" t="s">
        <v>65</v>
      </c>
      <c r="E15773" s="35" t="s">
        <v>3</v>
      </c>
      <c r="F15773" s="35" t="s">
        <v>71</v>
      </c>
      <c r="G15773" s="35" t="s">
        <v>0</v>
      </c>
      <c r="H15773" s="35">
        <v>2032</v>
      </c>
      <c r="I15773" s="39">
        <v>0.12861949268936729</v>
      </c>
    </row>
    <row r="15774" spans="2:9" x14ac:dyDescent="0.25">
      <c r="B15774" s="35" t="s">
        <v>68</v>
      </c>
      <c r="C15774" s="35" t="s">
        <v>67</v>
      </c>
      <c r="D15774" s="35" t="s">
        <v>65</v>
      </c>
      <c r="E15774" s="35" t="s">
        <v>3</v>
      </c>
      <c r="F15774" s="35" t="s">
        <v>71</v>
      </c>
      <c r="G15774" s="35" t="s">
        <v>0</v>
      </c>
      <c r="H15774" s="35">
        <v>2033</v>
      </c>
      <c r="I15774" s="39">
        <v>0.12860853811403458</v>
      </c>
    </row>
    <row r="15775" spans="2:9" x14ac:dyDescent="0.25">
      <c r="B15775" s="35" t="s">
        <v>68</v>
      </c>
      <c r="C15775" s="35" t="s">
        <v>67</v>
      </c>
      <c r="D15775" s="35" t="s">
        <v>65</v>
      </c>
      <c r="E15775" s="35" t="s">
        <v>3</v>
      </c>
      <c r="F15775" s="35" t="s">
        <v>71</v>
      </c>
      <c r="G15775" s="35" t="s">
        <v>0</v>
      </c>
      <c r="H15775" s="35">
        <v>2034</v>
      </c>
      <c r="I15775" s="39">
        <v>0.1285857863301878</v>
      </c>
    </row>
    <row r="15776" spans="2:9" x14ac:dyDescent="0.25">
      <c r="B15776" s="35" t="s">
        <v>68</v>
      </c>
      <c r="C15776" s="35" t="s">
        <v>67</v>
      </c>
      <c r="D15776" s="35" t="s">
        <v>65</v>
      </c>
      <c r="E15776" s="35" t="s">
        <v>3</v>
      </c>
      <c r="F15776" s="35" t="s">
        <v>71</v>
      </c>
      <c r="G15776" s="35" t="s">
        <v>0</v>
      </c>
      <c r="H15776" s="35">
        <v>2035</v>
      </c>
      <c r="I15776" s="39">
        <v>0.12855258790320925</v>
      </c>
    </row>
    <row r="15777" spans="2:9" x14ac:dyDescent="0.25">
      <c r="B15777" s="35" t="s">
        <v>68</v>
      </c>
      <c r="C15777" s="35" t="s">
        <v>67</v>
      </c>
      <c r="D15777" s="35" t="s">
        <v>65</v>
      </c>
      <c r="E15777" s="35" t="s">
        <v>3</v>
      </c>
      <c r="F15777" s="35" t="s">
        <v>71</v>
      </c>
      <c r="G15777" s="35" t="s">
        <v>0</v>
      </c>
      <c r="H15777" s="35">
        <v>2036</v>
      </c>
      <c r="I15777" s="39">
        <v>0.12852571989948242</v>
      </c>
    </row>
    <row r="15778" spans="2:9" x14ac:dyDescent="0.25">
      <c r="B15778" s="35" t="s">
        <v>68</v>
      </c>
      <c r="C15778" s="35" t="s">
        <v>67</v>
      </c>
      <c r="D15778" s="35" t="s">
        <v>65</v>
      </c>
      <c r="E15778" s="35" t="s">
        <v>3</v>
      </c>
      <c r="F15778" s="35" t="s">
        <v>71</v>
      </c>
      <c r="G15778" s="35" t="s">
        <v>0</v>
      </c>
      <c r="H15778" s="35">
        <v>2037</v>
      </c>
      <c r="I15778" s="39">
        <v>0.12850732116057656</v>
      </c>
    </row>
    <row r="15779" spans="2:9" x14ac:dyDescent="0.25">
      <c r="B15779" s="35" t="s">
        <v>68</v>
      </c>
      <c r="C15779" s="35" t="s">
        <v>67</v>
      </c>
      <c r="D15779" s="35" t="s">
        <v>65</v>
      </c>
      <c r="E15779" s="35" t="s">
        <v>3</v>
      </c>
      <c r="F15779" s="35" t="s">
        <v>71</v>
      </c>
      <c r="G15779" s="35" t="s">
        <v>0</v>
      </c>
      <c r="H15779" s="35">
        <v>2038</v>
      </c>
      <c r="I15779" s="39">
        <v>0.12848459442766616</v>
      </c>
    </row>
    <row r="15780" spans="2:9" x14ac:dyDescent="0.25">
      <c r="B15780" s="35" t="s">
        <v>68</v>
      </c>
      <c r="C15780" s="35" t="s">
        <v>67</v>
      </c>
      <c r="D15780" s="35" t="s">
        <v>65</v>
      </c>
      <c r="E15780" s="35" t="s">
        <v>3</v>
      </c>
      <c r="F15780" s="35" t="s">
        <v>71</v>
      </c>
      <c r="G15780" s="35" t="s">
        <v>0</v>
      </c>
      <c r="H15780" s="35">
        <v>2039</v>
      </c>
      <c r="I15780" s="39">
        <v>0.12844624884158878</v>
      </c>
    </row>
    <row r="15781" spans="2:9" x14ac:dyDescent="0.25">
      <c r="B15781" s="35" t="s">
        <v>68</v>
      </c>
      <c r="C15781" s="35" t="s">
        <v>67</v>
      </c>
      <c r="D15781" s="35" t="s">
        <v>65</v>
      </c>
      <c r="E15781" s="35" t="s">
        <v>3</v>
      </c>
      <c r="F15781" s="35" t="s">
        <v>71</v>
      </c>
      <c r="G15781" s="35" t="s">
        <v>0</v>
      </c>
      <c r="H15781" s="35">
        <v>2040</v>
      </c>
      <c r="I15781" s="39">
        <v>0.12840834501488341</v>
      </c>
    </row>
    <row r="15782" spans="2:9" x14ac:dyDescent="0.25">
      <c r="B15782" s="35" t="s">
        <v>68</v>
      </c>
      <c r="C15782" s="35" t="s">
        <v>67</v>
      </c>
      <c r="D15782" s="35" t="s">
        <v>65</v>
      </c>
      <c r="E15782" s="35" t="s">
        <v>3</v>
      </c>
      <c r="F15782" s="35" t="s">
        <v>71</v>
      </c>
      <c r="G15782" s="35" t="s">
        <v>0</v>
      </c>
      <c r="H15782" s="35">
        <v>2041</v>
      </c>
      <c r="I15782" s="39">
        <v>0.12834623683670593</v>
      </c>
    </row>
    <row r="15783" spans="2:9" x14ac:dyDescent="0.25">
      <c r="B15783" s="35" t="s">
        <v>68</v>
      </c>
      <c r="C15783" s="35" t="s">
        <v>67</v>
      </c>
      <c r="D15783" s="35" t="s">
        <v>65</v>
      </c>
      <c r="E15783" s="35" t="s">
        <v>3</v>
      </c>
      <c r="F15783" s="35" t="s">
        <v>71</v>
      </c>
      <c r="G15783" s="35" t="s">
        <v>0</v>
      </c>
      <c r="H15783" s="35">
        <v>2042</v>
      </c>
      <c r="I15783" s="39">
        <v>0.12827690013526041</v>
      </c>
    </row>
    <row r="15784" spans="2:9" x14ac:dyDescent="0.25">
      <c r="B15784" s="35" t="s">
        <v>68</v>
      </c>
      <c r="C15784" s="35" t="s">
        <v>67</v>
      </c>
      <c r="D15784" s="35" t="s">
        <v>65</v>
      </c>
      <c r="E15784" s="35" t="s">
        <v>3</v>
      </c>
      <c r="F15784" s="35" t="s">
        <v>71</v>
      </c>
      <c r="G15784" s="35" t="s">
        <v>0</v>
      </c>
      <c r="H15784" s="35">
        <v>2043</v>
      </c>
      <c r="I15784" s="39">
        <v>0.12820189632271478</v>
      </c>
    </row>
    <row r="15785" spans="2:9" x14ac:dyDescent="0.25">
      <c r="B15785" s="35" t="s">
        <v>68</v>
      </c>
      <c r="C15785" s="35" t="s">
        <v>67</v>
      </c>
      <c r="D15785" s="35" t="s">
        <v>65</v>
      </c>
      <c r="E15785" s="35" t="s">
        <v>3</v>
      </c>
      <c r="F15785" s="35" t="s">
        <v>71</v>
      </c>
      <c r="G15785" s="35" t="s">
        <v>0</v>
      </c>
      <c r="H15785" s="35">
        <v>2044</v>
      </c>
      <c r="I15785" s="39">
        <v>0.12812358781326696</v>
      </c>
    </row>
    <row r="15786" spans="2:9" x14ac:dyDescent="0.25">
      <c r="B15786" s="35" t="s">
        <v>68</v>
      </c>
      <c r="C15786" s="35" t="s">
        <v>67</v>
      </c>
      <c r="D15786" s="35" t="s">
        <v>65</v>
      </c>
      <c r="E15786" s="35" t="s">
        <v>3</v>
      </c>
      <c r="F15786" s="35" t="s">
        <v>71</v>
      </c>
      <c r="G15786" s="35" t="s">
        <v>0</v>
      </c>
      <c r="H15786" s="35">
        <v>2045</v>
      </c>
      <c r="I15786" s="39">
        <v>0.12803768451016725</v>
      </c>
    </row>
    <row r="15787" spans="2:9" x14ac:dyDescent="0.25">
      <c r="B15787" s="35" t="s">
        <v>68</v>
      </c>
      <c r="C15787" s="35" t="s">
        <v>67</v>
      </c>
      <c r="D15787" s="35" t="s">
        <v>65</v>
      </c>
      <c r="E15787" s="35" t="s">
        <v>3</v>
      </c>
      <c r="F15787" s="35" t="s">
        <v>71</v>
      </c>
      <c r="G15787" s="35" t="s">
        <v>0</v>
      </c>
      <c r="H15787" s="35">
        <v>2046</v>
      </c>
      <c r="I15787" s="39">
        <v>0.12795421431608292</v>
      </c>
    </row>
    <row r="15788" spans="2:9" x14ac:dyDescent="0.25">
      <c r="B15788" s="35" t="s">
        <v>68</v>
      </c>
      <c r="C15788" s="35" t="s">
        <v>67</v>
      </c>
      <c r="D15788" s="35" t="s">
        <v>65</v>
      </c>
      <c r="E15788" s="35" t="s">
        <v>3</v>
      </c>
      <c r="F15788" s="35" t="s">
        <v>71</v>
      </c>
      <c r="G15788" s="35" t="s">
        <v>0</v>
      </c>
      <c r="H15788" s="35">
        <v>2047</v>
      </c>
      <c r="I15788" s="39">
        <v>0.12786862318317732</v>
      </c>
    </row>
    <row r="15789" spans="2:9" x14ac:dyDescent="0.25">
      <c r="B15789" s="35" t="s">
        <v>68</v>
      </c>
      <c r="C15789" s="35" t="s">
        <v>67</v>
      </c>
      <c r="D15789" s="35" t="s">
        <v>65</v>
      </c>
      <c r="E15789" s="35" t="s">
        <v>3</v>
      </c>
      <c r="F15789" s="35" t="s">
        <v>71</v>
      </c>
      <c r="G15789" s="35" t="s">
        <v>0</v>
      </c>
      <c r="H15789" s="35">
        <v>2048</v>
      </c>
      <c r="I15789" s="39">
        <v>0.12779139227261482</v>
      </c>
    </row>
    <row r="15790" spans="2:9" x14ac:dyDescent="0.25">
      <c r="B15790" s="35" t="s">
        <v>68</v>
      </c>
      <c r="C15790" s="35" t="s">
        <v>67</v>
      </c>
      <c r="D15790" s="35" t="s">
        <v>65</v>
      </c>
      <c r="E15790" s="35" t="s">
        <v>3</v>
      </c>
      <c r="F15790" s="35" t="s">
        <v>71</v>
      </c>
      <c r="G15790" s="35" t="s">
        <v>0</v>
      </c>
      <c r="H15790" s="35">
        <v>2049</v>
      </c>
      <c r="I15790" s="39">
        <v>0.12770723035723203</v>
      </c>
    </row>
    <row r="15791" spans="2:9" x14ac:dyDescent="0.25">
      <c r="B15791" s="35" t="s">
        <v>68</v>
      </c>
      <c r="C15791" s="35" t="s">
        <v>67</v>
      </c>
      <c r="D15791" s="35" t="s">
        <v>65</v>
      </c>
      <c r="E15791" s="35" t="s">
        <v>3</v>
      </c>
      <c r="F15791" s="35" t="s">
        <v>71</v>
      </c>
      <c r="G15791" s="35" t="s">
        <v>0</v>
      </c>
      <c r="H15791" s="35">
        <v>2050</v>
      </c>
      <c r="I15791" s="39">
        <v>0.12764539785020057</v>
      </c>
    </row>
    <row r="15792" spans="2:9" x14ac:dyDescent="0.25">
      <c r="B15792" s="35" t="s">
        <v>68</v>
      </c>
      <c r="C15792" s="35" t="s">
        <v>67</v>
      </c>
      <c r="D15792" s="35" t="s">
        <v>65</v>
      </c>
      <c r="E15792" s="35" t="s">
        <v>3</v>
      </c>
      <c r="F15792" s="35" t="s">
        <v>71</v>
      </c>
      <c r="G15792" s="35" t="s">
        <v>0</v>
      </c>
      <c r="H15792" s="35">
        <v>2051</v>
      </c>
      <c r="I15792" s="39">
        <v>0.12759177334273339</v>
      </c>
    </row>
    <row r="15793" spans="2:9" x14ac:dyDescent="0.25">
      <c r="B15793" s="35" t="s">
        <v>68</v>
      </c>
      <c r="C15793" s="35" t="s">
        <v>67</v>
      </c>
      <c r="D15793" s="35" t="s">
        <v>65</v>
      </c>
      <c r="E15793" s="35" t="s">
        <v>3</v>
      </c>
      <c r="F15793" s="35" t="s">
        <v>71</v>
      </c>
      <c r="G15793" s="35" t="s">
        <v>0</v>
      </c>
      <c r="H15793" s="35">
        <v>2052</v>
      </c>
      <c r="I15793" s="39">
        <v>0.12755616594157532</v>
      </c>
    </row>
    <row r="15794" spans="2:9" x14ac:dyDescent="0.25">
      <c r="B15794" s="35" t="s">
        <v>68</v>
      </c>
      <c r="C15794" s="35" t="s">
        <v>67</v>
      </c>
      <c r="D15794" s="35" t="s">
        <v>65</v>
      </c>
      <c r="E15794" s="35" t="s">
        <v>3</v>
      </c>
      <c r="F15794" s="35" t="s">
        <v>71</v>
      </c>
      <c r="G15794" s="35" t="s">
        <v>0</v>
      </c>
      <c r="H15794" s="35">
        <v>2053</v>
      </c>
      <c r="I15794" s="39">
        <v>0.12752410076952728</v>
      </c>
    </row>
    <row r="15795" spans="2:9" x14ac:dyDescent="0.25">
      <c r="B15795" s="35" t="s">
        <v>68</v>
      </c>
      <c r="C15795" s="35" t="s">
        <v>67</v>
      </c>
      <c r="D15795" s="35" t="s">
        <v>65</v>
      </c>
      <c r="E15795" s="35" t="s">
        <v>3</v>
      </c>
      <c r="F15795" s="35" t="s">
        <v>71</v>
      </c>
      <c r="G15795" s="35" t="s">
        <v>0</v>
      </c>
      <c r="H15795" s="35">
        <v>2054</v>
      </c>
      <c r="I15795" s="39">
        <v>0.12750722348320809</v>
      </c>
    </row>
    <row r="15796" spans="2:9" x14ac:dyDescent="0.25">
      <c r="B15796" s="35" t="s">
        <v>68</v>
      </c>
      <c r="C15796" s="35" t="s">
        <v>67</v>
      </c>
      <c r="D15796" s="35" t="s">
        <v>65</v>
      </c>
      <c r="E15796" s="35" t="s">
        <v>3</v>
      </c>
      <c r="F15796" s="35" t="s">
        <v>71</v>
      </c>
      <c r="G15796" s="35" t="s">
        <v>0</v>
      </c>
      <c r="H15796" s="35">
        <v>2055</v>
      </c>
      <c r="I15796" s="39">
        <v>0.12749565957111736</v>
      </c>
    </row>
    <row r="15797" spans="2:9" x14ac:dyDescent="0.25">
      <c r="B15797" s="35" t="s">
        <v>68</v>
      </c>
      <c r="C15797" s="35" t="s">
        <v>67</v>
      </c>
      <c r="D15797" s="35" t="s">
        <v>65</v>
      </c>
      <c r="E15797" s="35" t="s">
        <v>3</v>
      </c>
      <c r="F15797" s="35" t="s">
        <v>71</v>
      </c>
      <c r="G15797" s="35" t="s">
        <v>0</v>
      </c>
      <c r="H15797" s="35">
        <v>2056</v>
      </c>
      <c r="I15797" s="39">
        <v>0.12748259402053214</v>
      </c>
    </row>
    <row r="15798" spans="2:9" x14ac:dyDescent="0.25">
      <c r="B15798" s="35" t="s">
        <v>68</v>
      </c>
      <c r="C15798" s="35" t="s">
        <v>67</v>
      </c>
      <c r="D15798" s="35" t="s">
        <v>65</v>
      </c>
      <c r="E15798" s="35" t="s">
        <v>3</v>
      </c>
      <c r="F15798" s="35" t="s">
        <v>71</v>
      </c>
      <c r="G15798" s="35" t="s">
        <v>0</v>
      </c>
      <c r="H15798" s="35">
        <v>2057</v>
      </c>
      <c r="I15798" s="39">
        <v>0.12746388166965655</v>
      </c>
    </row>
    <row r="15799" spans="2:9" x14ac:dyDescent="0.25">
      <c r="B15799" s="35" t="s">
        <v>68</v>
      </c>
      <c r="C15799" s="35" t="s">
        <v>67</v>
      </c>
      <c r="D15799" s="35" t="s">
        <v>65</v>
      </c>
      <c r="E15799" s="35" t="s">
        <v>3</v>
      </c>
      <c r="F15799" s="35" t="s">
        <v>71</v>
      </c>
      <c r="G15799" s="35" t="s">
        <v>0</v>
      </c>
      <c r="H15799" s="35">
        <v>2058</v>
      </c>
      <c r="I15799" s="39">
        <v>0.12744416652354273</v>
      </c>
    </row>
    <row r="15800" spans="2:9" x14ac:dyDescent="0.25">
      <c r="B15800" s="35" t="s">
        <v>68</v>
      </c>
      <c r="C15800" s="35" t="s">
        <v>67</v>
      </c>
      <c r="D15800" s="35" t="s">
        <v>65</v>
      </c>
      <c r="E15800" s="35" t="s">
        <v>3</v>
      </c>
      <c r="F15800" s="35" t="s">
        <v>71</v>
      </c>
      <c r="G15800" s="35" t="s">
        <v>0</v>
      </c>
      <c r="H15800" s="35">
        <v>2059</v>
      </c>
      <c r="I15800" s="39">
        <v>0.12741723876841823</v>
      </c>
    </row>
    <row r="15801" spans="2:9" x14ac:dyDescent="0.25">
      <c r="B15801" s="35" t="s">
        <v>68</v>
      </c>
      <c r="C15801" s="35" t="s">
        <v>67</v>
      </c>
      <c r="D15801" s="35" t="s">
        <v>65</v>
      </c>
      <c r="E15801" s="35" t="s">
        <v>3</v>
      </c>
      <c r="F15801" s="35" t="s">
        <v>71</v>
      </c>
      <c r="G15801" s="35" t="s">
        <v>0</v>
      </c>
      <c r="H15801" s="35">
        <v>2060</v>
      </c>
      <c r="I15801" s="39">
        <v>0.12739059413222822</v>
      </c>
    </row>
    <row r="15802" spans="2:9" x14ac:dyDescent="0.25">
      <c r="B15802" s="35" t="s">
        <v>68</v>
      </c>
      <c r="C15802" s="35" t="s">
        <v>74</v>
      </c>
      <c r="D15802" s="35" t="s">
        <v>65</v>
      </c>
      <c r="E15802" s="35" t="s">
        <v>83</v>
      </c>
      <c r="F15802" s="35" t="s">
        <v>82</v>
      </c>
      <c r="G15802" s="35" t="s">
        <v>1</v>
      </c>
      <c r="H15802" s="35">
        <v>2000</v>
      </c>
      <c r="I15802" s="39">
        <f t="array" ref="I15802:I15862">TRANSPOSE([2]PopUrbM!$B$94:$BJ$94)</f>
        <v>75622794.054413229</v>
      </c>
    </row>
    <row r="15803" spans="2:9" x14ac:dyDescent="0.25">
      <c r="B15803" s="35" t="s">
        <v>68</v>
      </c>
      <c r="C15803" s="35" t="s">
        <v>74</v>
      </c>
      <c r="D15803" s="35" t="s">
        <v>65</v>
      </c>
      <c r="E15803" s="35" t="s">
        <v>83</v>
      </c>
      <c r="F15803" s="35" t="s">
        <v>82</v>
      </c>
      <c r="G15803" s="35" t="s">
        <v>1</v>
      </c>
      <c r="H15803" s="35">
        <v>2001</v>
      </c>
      <c r="I15803" s="39">
        <v>76750931.366568297</v>
      </c>
    </row>
    <row r="15804" spans="2:9" x14ac:dyDescent="0.25">
      <c r="B15804" s="35" t="s">
        <v>68</v>
      </c>
      <c r="C15804" s="35" t="s">
        <v>74</v>
      </c>
      <c r="D15804" s="35" t="s">
        <v>65</v>
      </c>
      <c r="E15804" s="35" t="s">
        <v>83</v>
      </c>
      <c r="F15804" s="35" t="s">
        <v>82</v>
      </c>
      <c r="G15804" s="35" t="s">
        <v>1</v>
      </c>
      <c r="H15804" s="35">
        <v>2002</v>
      </c>
      <c r="I15804" s="39">
        <v>77857929.260871202</v>
      </c>
    </row>
    <row r="15805" spans="2:9" x14ac:dyDescent="0.25">
      <c r="B15805" s="35" t="s">
        <v>68</v>
      </c>
      <c r="C15805" s="35" t="s">
        <v>74</v>
      </c>
      <c r="D15805" s="35" t="s">
        <v>65</v>
      </c>
      <c r="E15805" s="35" t="s">
        <v>83</v>
      </c>
      <c r="F15805" s="35" t="s">
        <v>82</v>
      </c>
      <c r="G15805" s="35" t="s">
        <v>1</v>
      </c>
      <c r="H15805" s="35">
        <v>2003</v>
      </c>
      <c r="I15805" s="39">
        <v>78942208.367495239</v>
      </c>
    </row>
    <row r="15806" spans="2:9" x14ac:dyDescent="0.25">
      <c r="B15806" s="35" t="s">
        <v>68</v>
      </c>
      <c r="C15806" s="35" t="s">
        <v>74</v>
      </c>
      <c r="D15806" s="35" t="s">
        <v>65</v>
      </c>
      <c r="E15806" s="35" t="s">
        <v>83</v>
      </c>
      <c r="F15806" s="35" t="s">
        <v>82</v>
      </c>
      <c r="G15806" s="35" t="s">
        <v>1</v>
      </c>
      <c r="H15806" s="35">
        <v>2004</v>
      </c>
      <c r="I15806" s="39">
        <v>80001454.143164679</v>
      </c>
    </row>
    <row r="15807" spans="2:9" x14ac:dyDescent="0.25">
      <c r="B15807" s="35" t="s">
        <v>68</v>
      </c>
      <c r="C15807" s="35" t="s">
        <v>74</v>
      </c>
      <c r="D15807" s="35" t="s">
        <v>65</v>
      </c>
      <c r="E15807" s="35" t="s">
        <v>83</v>
      </c>
      <c r="F15807" s="35" t="s">
        <v>82</v>
      </c>
      <c r="G15807" s="35" t="s">
        <v>1</v>
      </c>
      <c r="H15807" s="35">
        <v>2005</v>
      </c>
      <c r="I15807" s="39">
        <v>81035325.062621057</v>
      </c>
    </row>
    <row r="15808" spans="2:9" x14ac:dyDescent="0.25">
      <c r="B15808" s="35" t="s">
        <v>68</v>
      </c>
      <c r="C15808" s="35" t="s">
        <v>74</v>
      </c>
      <c r="D15808" s="35" t="s">
        <v>65</v>
      </c>
      <c r="E15808" s="35" t="s">
        <v>83</v>
      </c>
      <c r="F15808" s="35" t="s">
        <v>82</v>
      </c>
      <c r="G15808" s="35" t="s">
        <v>1</v>
      </c>
      <c r="H15808" s="35">
        <v>2006</v>
      </c>
      <c r="I15808" s="39">
        <v>82042956.484771624</v>
      </c>
    </row>
    <row r="15809" spans="2:9" x14ac:dyDescent="0.25">
      <c r="B15809" s="35" t="s">
        <v>68</v>
      </c>
      <c r="C15809" s="35" t="s">
        <v>74</v>
      </c>
      <c r="D15809" s="35" t="s">
        <v>65</v>
      </c>
      <c r="E15809" s="35" t="s">
        <v>83</v>
      </c>
      <c r="F15809" s="35" t="s">
        <v>82</v>
      </c>
      <c r="G15809" s="35" t="s">
        <v>1</v>
      </c>
      <c r="H15809" s="35">
        <v>2007</v>
      </c>
      <c r="I15809" s="39">
        <v>83023957.929493949</v>
      </c>
    </row>
    <row r="15810" spans="2:9" x14ac:dyDescent="0.25">
      <c r="B15810" s="35" t="s">
        <v>68</v>
      </c>
      <c r="C15810" s="35" t="s">
        <v>74</v>
      </c>
      <c r="D15810" s="35" t="s">
        <v>65</v>
      </c>
      <c r="E15810" s="35" t="s">
        <v>83</v>
      </c>
      <c r="F15810" s="35" t="s">
        <v>82</v>
      </c>
      <c r="G15810" s="35" t="s">
        <v>1</v>
      </c>
      <c r="H15810" s="35">
        <v>2008</v>
      </c>
      <c r="I15810" s="39">
        <v>83979044.202894866</v>
      </c>
    </row>
    <row r="15811" spans="2:9" x14ac:dyDescent="0.25">
      <c r="B15811" s="35" t="s">
        <v>68</v>
      </c>
      <c r="C15811" s="35" t="s">
        <v>74</v>
      </c>
      <c r="D15811" s="35" t="s">
        <v>65</v>
      </c>
      <c r="E15811" s="35" t="s">
        <v>83</v>
      </c>
      <c r="F15811" s="35" t="s">
        <v>82</v>
      </c>
      <c r="G15811" s="35" t="s">
        <v>1</v>
      </c>
      <c r="H15811" s="35">
        <v>2009</v>
      </c>
      <c r="I15811" s="39">
        <v>84908069.931550726</v>
      </c>
    </row>
    <row r="15812" spans="2:9" x14ac:dyDescent="0.25">
      <c r="B15812" s="35" t="s">
        <v>68</v>
      </c>
      <c r="C15812" s="35" t="s">
        <v>74</v>
      </c>
      <c r="D15812" s="35" t="s">
        <v>65</v>
      </c>
      <c r="E15812" s="35" t="s">
        <v>83</v>
      </c>
      <c r="F15812" s="35" t="s">
        <v>82</v>
      </c>
      <c r="G15812" s="35" t="s">
        <v>1</v>
      </c>
      <c r="H15812" s="35">
        <v>2010</v>
      </c>
      <c r="I15812" s="39">
        <v>85811329.92148219</v>
      </c>
    </row>
    <row r="15813" spans="2:9" x14ac:dyDescent="0.25">
      <c r="B15813" s="35" t="s">
        <v>68</v>
      </c>
      <c r="C15813" s="35" t="s">
        <v>74</v>
      </c>
      <c r="D15813" s="35" t="s">
        <v>65</v>
      </c>
      <c r="E15813" s="35" t="s">
        <v>83</v>
      </c>
      <c r="F15813" s="35" t="s">
        <v>82</v>
      </c>
      <c r="G15813" s="35" t="s">
        <v>1</v>
      </c>
      <c r="H15813" s="35">
        <v>2011</v>
      </c>
      <c r="I15813" s="39">
        <v>86690739.619306028</v>
      </c>
    </row>
    <row r="15814" spans="2:9" x14ac:dyDescent="0.25">
      <c r="B15814" s="35" t="s">
        <v>68</v>
      </c>
      <c r="C15814" s="35" t="s">
        <v>74</v>
      </c>
      <c r="D15814" s="35" t="s">
        <v>65</v>
      </c>
      <c r="E15814" s="35" t="s">
        <v>83</v>
      </c>
      <c r="F15814" s="35" t="s">
        <v>82</v>
      </c>
      <c r="G15814" s="35" t="s">
        <v>1</v>
      </c>
      <c r="H15814" s="35">
        <v>2012</v>
      </c>
      <c r="I15814" s="39">
        <v>88184766.192685068</v>
      </c>
    </row>
    <row r="15815" spans="2:9" x14ac:dyDescent="0.25">
      <c r="B15815" s="35" t="s">
        <v>68</v>
      </c>
      <c r="C15815" s="35" t="s">
        <v>74</v>
      </c>
      <c r="D15815" s="35" t="s">
        <v>65</v>
      </c>
      <c r="E15815" s="35" t="s">
        <v>83</v>
      </c>
      <c r="F15815" s="35" t="s">
        <v>82</v>
      </c>
      <c r="G15815" s="35" t="s">
        <v>1</v>
      </c>
      <c r="H15815" s="35">
        <v>2013</v>
      </c>
      <c r="I15815" s="39">
        <v>89499155.897806033</v>
      </c>
    </row>
    <row r="15816" spans="2:9" x14ac:dyDescent="0.25">
      <c r="B15816" s="35" t="s">
        <v>68</v>
      </c>
      <c r="C15816" s="35" t="s">
        <v>74</v>
      </c>
      <c r="D15816" s="35" t="s">
        <v>65</v>
      </c>
      <c r="E15816" s="35" t="s">
        <v>83</v>
      </c>
      <c r="F15816" s="35" t="s">
        <v>82</v>
      </c>
      <c r="G15816" s="35" t="s">
        <v>1</v>
      </c>
      <c r="H15816" s="35">
        <v>2014</v>
      </c>
      <c r="I15816" s="39">
        <v>90381793.553458303</v>
      </c>
    </row>
    <row r="15817" spans="2:9" x14ac:dyDescent="0.25">
      <c r="B15817" s="35" t="s">
        <v>68</v>
      </c>
      <c r="C15817" s="35" t="s">
        <v>74</v>
      </c>
      <c r="D15817" s="35" t="s">
        <v>65</v>
      </c>
      <c r="E15817" s="35" t="s">
        <v>83</v>
      </c>
      <c r="F15817" s="35" t="s">
        <v>82</v>
      </c>
      <c r="G15817" s="35" t="s">
        <v>1</v>
      </c>
      <c r="H15817" s="35">
        <v>2015</v>
      </c>
      <c r="I15817" s="39">
        <v>90721998.995023355</v>
      </c>
    </row>
    <row r="15818" spans="2:9" x14ac:dyDescent="0.25">
      <c r="B15818" s="35" t="s">
        <v>68</v>
      </c>
      <c r="C15818" s="35" t="s">
        <v>74</v>
      </c>
      <c r="D15818" s="35" t="s">
        <v>65</v>
      </c>
      <c r="E15818" s="35" t="s">
        <v>83</v>
      </c>
      <c r="F15818" s="35" t="s">
        <v>82</v>
      </c>
      <c r="G15818" s="35" t="s">
        <v>1</v>
      </c>
      <c r="H15818" s="35">
        <v>2016</v>
      </c>
      <c r="I15818" s="39">
        <v>91489247.360293195</v>
      </c>
    </row>
    <row r="15819" spans="2:9" x14ac:dyDescent="0.25">
      <c r="B15819" s="35" t="s">
        <v>68</v>
      </c>
      <c r="C15819" s="35" t="s">
        <v>74</v>
      </c>
      <c r="D15819" s="35" t="s">
        <v>65</v>
      </c>
      <c r="E15819" s="35" t="s">
        <v>83</v>
      </c>
      <c r="F15819" s="35" t="s">
        <v>82</v>
      </c>
      <c r="G15819" s="35" t="s">
        <v>1</v>
      </c>
      <c r="H15819" s="35">
        <v>2017</v>
      </c>
      <c r="I15819" s="39">
        <v>92233876.753248259</v>
      </c>
    </row>
    <row r="15820" spans="2:9" x14ac:dyDescent="0.25">
      <c r="B15820" s="35" t="s">
        <v>68</v>
      </c>
      <c r="C15820" s="35" t="s">
        <v>74</v>
      </c>
      <c r="D15820" s="35" t="s">
        <v>65</v>
      </c>
      <c r="E15820" s="35" t="s">
        <v>83</v>
      </c>
      <c r="F15820" s="35" t="s">
        <v>82</v>
      </c>
      <c r="G15820" s="35" t="s">
        <v>1</v>
      </c>
      <c r="H15820" s="35">
        <v>2018</v>
      </c>
      <c r="I15820" s="39">
        <v>92954811.725553498</v>
      </c>
    </row>
    <row r="15821" spans="2:9" x14ac:dyDescent="0.25">
      <c r="B15821" s="35" t="s">
        <v>68</v>
      </c>
      <c r="C15821" s="35" t="s">
        <v>74</v>
      </c>
      <c r="D15821" s="35" t="s">
        <v>65</v>
      </c>
      <c r="E15821" s="35" t="s">
        <v>83</v>
      </c>
      <c r="F15821" s="35" t="s">
        <v>82</v>
      </c>
      <c r="G15821" s="35" t="s">
        <v>1</v>
      </c>
      <c r="H15821" s="35">
        <v>2019</v>
      </c>
      <c r="I15821" s="39">
        <v>93651829.306968108</v>
      </c>
    </row>
    <row r="15822" spans="2:9" x14ac:dyDescent="0.25">
      <c r="B15822" s="35" t="s">
        <v>68</v>
      </c>
      <c r="C15822" s="35" t="s">
        <v>74</v>
      </c>
      <c r="D15822" s="35" t="s">
        <v>65</v>
      </c>
      <c r="E15822" s="35" t="s">
        <v>83</v>
      </c>
      <c r="F15822" s="35" t="s">
        <v>82</v>
      </c>
      <c r="G15822" s="35" t="s">
        <v>1</v>
      </c>
      <c r="H15822" s="35">
        <v>2020</v>
      </c>
      <c r="I15822" s="39">
        <v>94325274.040315717</v>
      </c>
    </row>
    <row r="15823" spans="2:9" x14ac:dyDescent="0.25">
      <c r="B15823" s="35" t="s">
        <v>68</v>
      </c>
      <c r="C15823" s="35" t="s">
        <v>74</v>
      </c>
      <c r="D15823" s="35" t="s">
        <v>65</v>
      </c>
      <c r="E15823" s="35" t="s">
        <v>83</v>
      </c>
      <c r="F15823" s="35" t="s">
        <v>82</v>
      </c>
      <c r="G15823" s="35" t="s">
        <v>1</v>
      </c>
      <c r="H15823" s="35">
        <v>2021</v>
      </c>
      <c r="I15823" s="39">
        <v>94973899.762643501</v>
      </c>
    </row>
    <row r="15824" spans="2:9" x14ac:dyDescent="0.25">
      <c r="B15824" s="35" t="s">
        <v>68</v>
      </c>
      <c r="C15824" s="35" t="s">
        <v>74</v>
      </c>
      <c r="D15824" s="35" t="s">
        <v>65</v>
      </c>
      <c r="E15824" s="35" t="s">
        <v>83</v>
      </c>
      <c r="F15824" s="35" t="s">
        <v>82</v>
      </c>
      <c r="G15824" s="35" t="s">
        <v>1</v>
      </c>
      <c r="H15824" s="35">
        <v>2022</v>
      </c>
      <c r="I15824" s="39">
        <v>95597053.128674269</v>
      </c>
    </row>
    <row r="15825" spans="2:9" x14ac:dyDescent="0.25">
      <c r="B15825" s="35" t="s">
        <v>68</v>
      </c>
      <c r="C15825" s="35" t="s">
        <v>74</v>
      </c>
      <c r="D15825" s="35" t="s">
        <v>65</v>
      </c>
      <c r="E15825" s="35" t="s">
        <v>83</v>
      </c>
      <c r="F15825" s="35" t="s">
        <v>82</v>
      </c>
      <c r="G15825" s="35" t="s">
        <v>1</v>
      </c>
      <c r="H15825" s="35">
        <v>2023</v>
      </c>
      <c r="I15825" s="39">
        <v>96194404.952716231</v>
      </c>
    </row>
    <row r="15826" spans="2:9" x14ac:dyDescent="0.25">
      <c r="B15826" s="35" t="s">
        <v>68</v>
      </c>
      <c r="C15826" s="35" t="s">
        <v>74</v>
      </c>
      <c r="D15826" s="35" t="s">
        <v>65</v>
      </c>
      <c r="E15826" s="35" t="s">
        <v>83</v>
      </c>
      <c r="F15826" s="35" t="s">
        <v>82</v>
      </c>
      <c r="G15826" s="35" t="s">
        <v>1</v>
      </c>
      <c r="H15826" s="35">
        <v>2024</v>
      </c>
      <c r="I15826" s="39">
        <v>96765733.78927964</v>
      </c>
    </row>
    <row r="15827" spans="2:9" x14ac:dyDescent="0.25">
      <c r="B15827" s="35" t="s">
        <v>68</v>
      </c>
      <c r="C15827" s="35" t="s">
        <v>74</v>
      </c>
      <c r="D15827" s="35" t="s">
        <v>65</v>
      </c>
      <c r="E15827" s="35" t="s">
        <v>83</v>
      </c>
      <c r="F15827" s="35" t="s">
        <v>82</v>
      </c>
      <c r="G15827" s="35" t="s">
        <v>1</v>
      </c>
      <c r="H15827" s="35">
        <v>2025</v>
      </c>
      <c r="I15827" s="39">
        <v>97310337.963435426</v>
      </c>
    </row>
    <row r="15828" spans="2:9" x14ac:dyDescent="0.25">
      <c r="B15828" s="35" t="s">
        <v>68</v>
      </c>
      <c r="C15828" s="35" t="s">
        <v>74</v>
      </c>
      <c r="D15828" s="35" t="s">
        <v>65</v>
      </c>
      <c r="E15828" s="35" t="s">
        <v>83</v>
      </c>
      <c r="F15828" s="35" t="s">
        <v>82</v>
      </c>
      <c r="G15828" s="35" t="s">
        <v>1</v>
      </c>
      <c r="H15828" s="35">
        <v>2026</v>
      </c>
      <c r="I15828" s="39">
        <v>97827893.106859401</v>
      </c>
    </row>
    <row r="15829" spans="2:9" x14ac:dyDescent="0.25">
      <c r="B15829" s="35" t="s">
        <v>68</v>
      </c>
      <c r="C15829" s="35" t="s">
        <v>74</v>
      </c>
      <c r="D15829" s="35" t="s">
        <v>65</v>
      </c>
      <c r="E15829" s="35" t="s">
        <v>83</v>
      </c>
      <c r="F15829" s="35" t="s">
        <v>82</v>
      </c>
      <c r="G15829" s="35" t="s">
        <v>1</v>
      </c>
      <c r="H15829" s="35">
        <v>2027</v>
      </c>
      <c r="I15829" s="39">
        <v>98318440.884328991</v>
      </c>
    </row>
    <row r="15830" spans="2:9" x14ac:dyDescent="0.25">
      <c r="B15830" s="35" t="s">
        <v>68</v>
      </c>
      <c r="C15830" s="35" t="s">
        <v>74</v>
      </c>
      <c r="D15830" s="35" t="s">
        <v>65</v>
      </c>
      <c r="E15830" s="35" t="s">
        <v>83</v>
      </c>
      <c r="F15830" s="35" t="s">
        <v>82</v>
      </c>
      <c r="G15830" s="35" t="s">
        <v>1</v>
      </c>
      <c r="H15830" s="35">
        <v>2028</v>
      </c>
      <c r="I15830" s="39">
        <v>98781714.412884131</v>
      </c>
    </row>
    <row r="15831" spans="2:9" x14ac:dyDescent="0.25">
      <c r="B15831" s="35" t="s">
        <v>68</v>
      </c>
      <c r="C15831" s="35" t="s">
        <v>74</v>
      </c>
      <c r="D15831" s="35" t="s">
        <v>65</v>
      </c>
      <c r="E15831" s="35" t="s">
        <v>83</v>
      </c>
      <c r="F15831" s="35" t="s">
        <v>82</v>
      </c>
      <c r="G15831" s="35" t="s">
        <v>1</v>
      </c>
      <c r="H15831" s="35">
        <v>2029</v>
      </c>
      <c r="I15831" s="39">
        <v>99217188.873653978</v>
      </c>
    </row>
    <row r="15832" spans="2:9" x14ac:dyDescent="0.25">
      <c r="B15832" s="35" t="s">
        <v>68</v>
      </c>
      <c r="C15832" s="35" t="s">
        <v>74</v>
      </c>
      <c r="D15832" s="35" t="s">
        <v>65</v>
      </c>
      <c r="E15832" s="35" t="s">
        <v>83</v>
      </c>
      <c r="F15832" s="35" t="s">
        <v>82</v>
      </c>
      <c r="G15832" s="35" t="s">
        <v>1</v>
      </c>
      <c r="H15832" s="35">
        <v>2030</v>
      </c>
      <c r="I15832" s="39">
        <v>99624687.889759362</v>
      </c>
    </row>
    <row r="15833" spans="2:9" x14ac:dyDescent="0.25">
      <c r="B15833" s="35" t="s">
        <v>68</v>
      </c>
      <c r="C15833" s="35" t="s">
        <v>74</v>
      </c>
      <c r="D15833" s="35" t="s">
        <v>65</v>
      </c>
      <c r="E15833" s="35" t="s">
        <v>83</v>
      </c>
      <c r="F15833" s="35" t="s">
        <v>82</v>
      </c>
      <c r="G15833" s="35" t="s">
        <v>1</v>
      </c>
      <c r="H15833" s="35">
        <v>2031</v>
      </c>
      <c r="I15833" s="39">
        <v>100003932.90430854</v>
      </c>
    </row>
    <row r="15834" spans="2:9" x14ac:dyDescent="0.25">
      <c r="B15834" s="35" t="s">
        <v>68</v>
      </c>
      <c r="C15834" s="35" t="s">
        <v>74</v>
      </c>
      <c r="D15834" s="35" t="s">
        <v>65</v>
      </c>
      <c r="E15834" s="35" t="s">
        <v>83</v>
      </c>
      <c r="F15834" s="35" t="s">
        <v>82</v>
      </c>
      <c r="G15834" s="35" t="s">
        <v>1</v>
      </c>
      <c r="H15834" s="35">
        <v>2032</v>
      </c>
      <c r="I15834" s="39">
        <v>100358322.22849035</v>
      </c>
    </row>
    <row r="15835" spans="2:9" x14ac:dyDescent="0.25">
      <c r="B15835" s="35" t="s">
        <v>68</v>
      </c>
      <c r="C15835" s="35" t="s">
        <v>74</v>
      </c>
      <c r="D15835" s="35" t="s">
        <v>65</v>
      </c>
      <c r="E15835" s="35" t="s">
        <v>83</v>
      </c>
      <c r="F15835" s="35" t="s">
        <v>82</v>
      </c>
      <c r="G15835" s="35" t="s">
        <v>1</v>
      </c>
      <c r="H15835" s="35">
        <v>2033</v>
      </c>
      <c r="I15835" s="39">
        <v>100686374.59261276</v>
      </c>
    </row>
    <row r="15836" spans="2:9" x14ac:dyDescent="0.25">
      <c r="B15836" s="35" t="s">
        <v>68</v>
      </c>
      <c r="C15836" s="35" t="s">
        <v>74</v>
      </c>
      <c r="D15836" s="35" t="s">
        <v>65</v>
      </c>
      <c r="E15836" s="35" t="s">
        <v>83</v>
      </c>
      <c r="F15836" s="35" t="s">
        <v>82</v>
      </c>
      <c r="G15836" s="35" t="s">
        <v>1</v>
      </c>
      <c r="H15836" s="35">
        <v>2034</v>
      </c>
      <c r="I15836" s="39">
        <v>100987600.01217103</v>
      </c>
    </row>
    <row r="15837" spans="2:9" x14ac:dyDescent="0.25">
      <c r="B15837" s="35" t="s">
        <v>68</v>
      </c>
      <c r="C15837" s="35" t="s">
        <v>74</v>
      </c>
      <c r="D15837" s="35" t="s">
        <v>65</v>
      </c>
      <c r="E15837" s="35" t="s">
        <v>83</v>
      </c>
      <c r="F15837" s="35" t="s">
        <v>82</v>
      </c>
      <c r="G15837" s="35" t="s">
        <v>1</v>
      </c>
      <c r="H15837" s="35">
        <v>2035</v>
      </c>
      <c r="I15837" s="39">
        <v>101260970.70775661</v>
      </c>
    </row>
    <row r="15838" spans="2:9" x14ac:dyDescent="0.25">
      <c r="B15838" s="35" t="s">
        <v>68</v>
      </c>
      <c r="C15838" s="35" t="s">
        <v>74</v>
      </c>
      <c r="D15838" s="35" t="s">
        <v>65</v>
      </c>
      <c r="E15838" s="35" t="s">
        <v>83</v>
      </c>
      <c r="F15838" s="35" t="s">
        <v>82</v>
      </c>
      <c r="G15838" s="35" t="s">
        <v>1</v>
      </c>
      <c r="H15838" s="35">
        <v>2036</v>
      </c>
      <c r="I15838" s="39">
        <v>101505104.86304064</v>
      </c>
    </row>
    <row r="15839" spans="2:9" x14ac:dyDescent="0.25">
      <c r="B15839" s="35" t="s">
        <v>68</v>
      </c>
      <c r="C15839" s="35" t="s">
        <v>74</v>
      </c>
      <c r="D15839" s="35" t="s">
        <v>65</v>
      </c>
      <c r="E15839" s="35" t="s">
        <v>83</v>
      </c>
      <c r="F15839" s="35" t="s">
        <v>82</v>
      </c>
      <c r="G15839" s="35" t="s">
        <v>1</v>
      </c>
      <c r="H15839" s="35">
        <v>2037</v>
      </c>
      <c r="I15839" s="39">
        <v>101719311.74443308</v>
      </c>
    </row>
    <row r="15840" spans="2:9" x14ac:dyDescent="0.25">
      <c r="B15840" s="35" t="s">
        <v>68</v>
      </c>
      <c r="C15840" s="35" t="s">
        <v>74</v>
      </c>
      <c r="D15840" s="35" t="s">
        <v>65</v>
      </c>
      <c r="E15840" s="35" t="s">
        <v>83</v>
      </c>
      <c r="F15840" s="35" t="s">
        <v>82</v>
      </c>
      <c r="G15840" s="35" t="s">
        <v>1</v>
      </c>
      <c r="H15840" s="35">
        <v>2038</v>
      </c>
      <c r="I15840" s="39">
        <v>101903369.92144191</v>
      </c>
    </row>
    <row r="15841" spans="2:9" x14ac:dyDescent="0.25">
      <c r="B15841" s="35" t="s">
        <v>68</v>
      </c>
      <c r="C15841" s="35" t="s">
        <v>74</v>
      </c>
      <c r="D15841" s="35" t="s">
        <v>65</v>
      </c>
      <c r="E15841" s="35" t="s">
        <v>83</v>
      </c>
      <c r="F15841" s="35" t="s">
        <v>82</v>
      </c>
      <c r="G15841" s="35" t="s">
        <v>1</v>
      </c>
      <c r="H15841" s="35">
        <v>2039</v>
      </c>
      <c r="I15841" s="39">
        <v>102057060.7741998</v>
      </c>
    </row>
    <row r="15842" spans="2:9" x14ac:dyDescent="0.25">
      <c r="B15842" s="35" t="s">
        <v>68</v>
      </c>
      <c r="C15842" s="35" t="s">
        <v>74</v>
      </c>
      <c r="D15842" s="35" t="s">
        <v>65</v>
      </c>
      <c r="E15842" s="35" t="s">
        <v>83</v>
      </c>
      <c r="F15842" s="35" t="s">
        <v>82</v>
      </c>
      <c r="G15842" s="35" t="s">
        <v>1</v>
      </c>
      <c r="H15842" s="35">
        <v>2040</v>
      </c>
      <c r="I15842" s="39">
        <v>102179742.32424384</v>
      </c>
    </row>
    <row r="15843" spans="2:9" x14ac:dyDescent="0.25">
      <c r="B15843" s="35" t="s">
        <v>68</v>
      </c>
      <c r="C15843" s="35" t="s">
        <v>74</v>
      </c>
      <c r="D15843" s="35" t="s">
        <v>65</v>
      </c>
      <c r="E15843" s="35" t="s">
        <v>83</v>
      </c>
      <c r="F15843" s="35" t="s">
        <v>82</v>
      </c>
      <c r="G15843" s="35" t="s">
        <v>1</v>
      </c>
      <c r="H15843" s="35">
        <v>2041</v>
      </c>
      <c r="I15843" s="39">
        <v>102270986.02004813</v>
      </c>
    </row>
    <row r="15844" spans="2:9" x14ac:dyDescent="0.25">
      <c r="B15844" s="35" t="s">
        <v>68</v>
      </c>
      <c r="C15844" s="35" t="s">
        <v>74</v>
      </c>
      <c r="D15844" s="35" t="s">
        <v>65</v>
      </c>
      <c r="E15844" s="35" t="s">
        <v>83</v>
      </c>
      <c r="F15844" s="35" t="s">
        <v>82</v>
      </c>
      <c r="G15844" s="35" t="s">
        <v>1</v>
      </c>
      <c r="H15844" s="35">
        <v>2042</v>
      </c>
      <c r="I15844" s="39">
        <v>102330335.62666675</v>
      </c>
    </row>
    <row r="15845" spans="2:9" x14ac:dyDescent="0.25">
      <c r="B15845" s="35" t="s">
        <v>68</v>
      </c>
      <c r="C15845" s="35" t="s">
        <v>74</v>
      </c>
      <c r="D15845" s="35" t="s">
        <v>65</v>
      </c>
      <c r="E15845" s="35" t="s">
        <v>83</v>
      </c>
      <c r="F15845" s="35" t="s">
        <v>82</v>
      </c>
      <c r="G15845" s="35" t="s">
        <v>1</v>
      </c>
      <c r="H15845" s="35">
        <v>2043</v>
      </c>
      <c r="I15845" s="39">
        <v>102357790.03888497</v>
      </c>
    </row>
    <row r="15846" spans="2:9" x14ac:dyDescent="0.25">
      <c r="B15846" s="35" t="s">
        <v>68</v>
      </c>
      <c r="C15846" s="35" t="s">
        <v>74</v>
      </c>
      <c r="D15846" s="35" t="s">
        <v>65</v>
      </c>
      <c r="E15846" s="35" t="s">
        <v>83</v>
      </c>
      <c r="F15846" s="35" t="s">
        <v>82</v>
      </c>
      <c r="G15846" s="35" t="s">
        <v>1</v>
      </c>
      <c r="H15846" s="35">
        <v>2044</v>
      </c>
      <c r="I15846" s="39">
        <v>102353253.00342113</v>
      </c>
    </row>
    <row r="15847" spans="2:9" x14ac:dyDescent="0.25">
      <c r="B15847" s="35" t="s">
        <v>68</v>
      </c>
      <c r="C15847" s="35" t="s">
        <v>74</v>
      </c>
      <c r="D15847" s="35" t="s">
        <v>65</v>
      </c>
      <c r="E15847" s="35" t="s">
        <v>83</v>
      </c>
      <c r="F15847" s="35" t="s">
        <v>82</v>
      </c>
      <c r="G15847" s="35" t="s">
        <v>1</v>
      </c>
      <c r="H15847" s="35">
        <v>2045</v>
      </c>
      <c r="I15847" s="39">
        <v>102317304.71624751</v>
      </c>
    </row>
    <row r="15848" spans="2:9" x14ac:dyDescent="0.25">
      <c r="B15848" s="35" t="s">
        <v>68</v>
      </c>
      <c r="C15848" s="35" t="s">
        <v>74</v>
      </c>
      <c r="D15848" s="35" t="s">
        <v>65</v>
      </c>
      <c r="E15848" s="35" t="s">
        <v>83</v>
      </c>
      <c r="F15848" s="35" t="s">
        <v>82</v>
      </c>
      <c r="G15848" s="35" t="s">
        <v>1</v>
      </c>
      <c r="H15848" s="35">
        <v>2046</v>
      </c>
      <c r="I15848" s="39">
        <v>102250139.27811988</v>
      </c>
    </row>
    <row r="15849" spans="2:9" x14ac:dyDescent="0.25">
      <c r="B15849" s="35" t="s">
        <v>68</v>
      </c>
      <c r="C15849" s="35" t="s">
        <v>74</v>
      </c>
      <c r="D15849" s="35" t="s">
        <v>65</v>
      </c>
      <c r="E15849" s="35" t="s">
        <v>83</v>
      </c>
      <c r="F15849" s="35" t="s">
        <v>82</v>
      </c>
      <c r="G15849" s="35" t="s">
        <v>1</v>
      </c>
      <c r="H15849" s="35">
        <v>2047</v>
      </c>
      <c r="I15849" s="39">
        <v>102152428.22733413</v>
      </c>
    </row>
    <row r="15850" spans="2:9" x14ac:dyDescent="0.25">
      <c r="B15850" s="35" t="s">
        <v>68</v>
      </c>
      <c r="C15850" s="35" t="s">
        <v>74</v>
      </c>
      <c r="D15850" s="35" t="s">
        <v>65</v>
      </c>
      <c r="E15850" s="35" t="s">
        <v>83</v>
      </c>
      <c r="F15850" s="35" t="s">
        <v>82</v>
      </c>
      <c r="G15850" s="35" t="s">
        <v>1</v>
      </c>
      <c r="H15850" s="35">
        <v>2048</v>
      </c>
      <c r="I15850" s="39">
        <v>102024220.36804064</v>
      </c>
    </row>
    <row r="15851" spans="2:9" x14ac:dyDescent="0.25">
      <c r="B15851" s="35" t="s">
        <v>68</v>
      </c>
      <c r="C15851" s="35" t="s">
        <v>74</v>
      </c>
      <c r="D15851" s="35" t="s">
        <v>65</v>
      </c>
      <c r="E15851" s="35" t="s">
        <v>83</v>
      </c>
      <c r="F15851" s="35" t="s">
        <v>82</v>
      </c>
      <c r="G15851" s="35" t="s">
        <v>1</v>
      </c>
      <c r="H15851" s="35">
        <v>2049</v>
      </c>
      <c r="I15851" s="39">
        <v>101866472.56205893</v>
      </c>
    </row>
    <row r="15852" spans="2:9" x14ac:dyDescent="0.25">
      <c r="B15852" s="35" t="s">
        <v>68</v>
      </c>
      <c r="C15852" s="35" t="s">
        <v>74</v>
      </c>
      <c r="D15852" s="35" t="s">
        <v>65</v>
      </c>
      <c r="E15852" s="35" t="s">
        <v>83</v>
      </c>
      <c r="F15852" s="35" t="s">
        <v>82</v>
      </c>
      <c r="G15852" s="35" t="s">
        <v>1</v>
      </c>
      <c r="H15852" s="35">
        <v>2050</v>
      </c>
      <c r="I15852" s="39">
        <v>101679637.59697524</v>
      </c>
    </row>
    <row r="15853" spans="2:9" x14ac:dyDescent="0.25">
      <c r="B15853" s="35" t="s">
        <v>68</v>
      </c>
      <c r="C15853" s="35" t="s">
        <v>74</v>
      </c>
      <c r="D15853" s="35" t="s">
        <v>65</v>
      </c>
      <c r="E15853" s="35" t="s">
        <v>83</v>
      </c>
      <c r="F15853" s="35" t="s">
        <v>82</v>
      </c>
      <c r="G15853" s="35" t="s">
        <v>1</v>
      </c>
      <c r="H15853" s="35">
        <v>2051</v>
      </c>
      <c r="I15853" s="39">
        <v>101464480.24517639</v>
      </c>
    </row>
    <row r="15854" spans="2:9" x14ac:dyDescent="0.25">
      <c r="B15854" s="35" t="s">
        <v>68</v>
      </c>
      <c r="C15854" s="35" t="s">
        <v>74</v>
      </c>
      <c r="D15854" s="35" t="s">
        <v>65</v>
      </c>
      <c r="E15854" s="35" t="s">
        <v>83</v>
      </c>
      <c r="F15854" s="35" t="s">
        <v>82</v>
      </c>
      <c r="G15854" s="35" t="s">
        <v>1</v>
      </c>
      <c r="H15854" s="35">
        <v>2052</v>
      </c>
      <c r="I15854" s="39">
        <v>101221706.88839349</v>
      </c>
    </row>
    <row r="15855" spans="2:9" x14ac:dyDescent="0.25">
      <c r="B15855" s="35" t="s">
        <v>68</v>
      </c>
      <c r="C15855" s="35" t="s">
        <v>74</v>
      </c>
      <c r="D15855" s="35" t="s">
        <v>65</v>
      </c>
      <c r="E15855" s="35" t="s">
        <v>83</v>
      </c>
      <c r="F15855" s="35" t="s">
        <v>82</v>
      </c>
      <c r="G15855" s="35" t="s">
        <v>1</v>
      </c>
      <c r="H15855" s="35">
        <v>2053</v>
      </c>
      <c r="I15855" s="39">
        <v>100952337.33281481</v>
      </c>
    </row>
    <row r="15856" spans="2:9" x14ac:dyDescent="0.25">
      <c r="B15856" s="35" t="s">
        <v>68</v>
      </c>
      <c r="C15856" s="35" t="s">
        <v>74</v>
      </c>
      <c r="D15856" s="35" t="s">
        <v>65</v>
      </c>
      <c r="E15856" s="35" t="s">
        <v>83</v>
      </c>
      <c r="F15856" s="35" t="s">
        <v>82</v>
      </c>
      <c r="G15856" s="35" t="s">
        <v>1</v>
      </c>
      <c r="H15856" s="35">
        <v>2054</v>
      </c>
      <c r="I15856" s="39">
        <v>100656634.09846573</v>
      </c>
    </row>
    <row r="15857" spans="2:9" x14ac:dyDescent="0.25">
      <c r="B15857" s="35" t="s">
        <v>68</v>
      </c>
      <c r="C15857" s="35" t="s">
        <v>74</v>
      </c>
      <c r="D15857" s="35" t="s">
        <v>65</v>
      </c>
      <c r="E15857" s="35" t="s">
        <v>83</v>
      </c>
      <c r="F15857" s="35" t="s">
        <v>82</v>
      </c>
      <c r="G15857" s="35" t="s">
        <v>1</v>
      </c>
      <c r="H15857" s="35">
        <v>2055</v>
      </c>
      <c r="I15857" s="39">
        <v>100335216.38522956</v>
      </c>
    </row>
    <row r="15858" spans="2:9" x14ac:dyDescent="0.25">
      <c r="B15858" s="35" t="s">
        <v>68</v>
      </c>
      <c r="C15858" s="35" t="s">
        <v>74</v>
      </c>
      <c r="D15858" s="35" t="s">
        <v>65</v>
      </c>
      <c r="E15858" s="35" t="s">
        <v>83</v>
      </c>
      <c r="F15858" s="35" t="s">
        <v>82</v>
      </c>
      <c r="G15858" s="35" t="s">
        <v>1</v>
      </c>
      <c r="H15858" s="35">
        <v>2056</v>
      </c>
      <c r="I15858" s="39">
        <v>99988545.6700892</v>
      </c>
    </row>
    <row r="15859" spans="2:9" x14ac:dyDescent="0.25">
      <c r="B15859" s="35" t="s">
        <v>68</v>
      </c>
      <c r="C15859" s="35" t="s">
        <v>74</v>
      </c>
      <c r="D15859" s="35" t="s">
        <v>65</v>
      </c>
      <c r="E15859" s="35" t="s">
        <v>83</v>
      </c>
      <c r="F15859" s="35" t="s">
        <v>82</v>
      </c>
      <c r="G15859" s="35" t="s">
        <v>1</v>
      </c>
      <c r="H15859" s="35">
        <v>2057</v>
      </c>
      <c r="I15859" s="39">
        <v>99617321.39314045</v>
      </c>
    </row>
    <row r="15860" spans="2:9" x14ac:dyDescent="0.25">
      <c r="B15860" s="35" t="s">
        <v>68</v>
      </c>
      <c r="C15860" s="35" t="s">
        <v>74</v>
      </c>
      <c r="D15860" s="35" t="s">
        <v>65</v>
      </c>
      <c r="E15860" s="35" t="s">
        <v>83</v>
      </c>
      <c r="F15860" s="35" t="s">
        <v>82</v>
      </c>
      <c r="G15860" s="35" t="s">
        <v>1</v>
      </c>
      <c r="H15860" s="35">
        <v>2058</v>
      </c>
      <c r="I15860" s="39">
        <v>99221604.136533797</v>
      </c>
    </row>
    <row r="15861" spans="2:9" x14ac:dyDescent="0.25">
      <c r="B15861" s="35" t="s">
        <v>68</v>
      </c>
      <c r="C15861" s="35" t="s">
        <v>74</v>
      </c>
      <c r="D15861" s="35" t="s">
        <v>65</v>
      </c>
      <c r="E15861" s="35" t="s">
        <v>83</v>
      </c>
      <c r="F15861" s="35" t="s">
        <v>82</v>
      </c>
      <c r="G15861" s="35" t="s">
        <v>1</v>
      </c>
      <c r="H15861" s="35">
        <v>2059</v>
      </c>
      <c r="I15861" s="39">
        <v>98801598.917192116</v>
      </c>
    </row>
    <row r="15862" spans="2:9" x14ac:dyDescent="0.25">
      <c r="B15862" s="35" t="s">
        <v>68</v>
      </c>
      <c r="C15862" s="35" t="s">
        <v>74</v>
      </c>
      <c r="D15862" s="35" t="s">
        <v>65</v>
      </c>
      <c r="E15862" s="35" t="s">
        <v>83</v>
      </c>
      <c r="F15862" s="35" t="s">
        <v>82</v>
      </c>
      <c r="G15862" s="35" t="s">
        <v>1</v>
      </c>
      <c r="H15862" s="35">
        <v>2060</v>
      </c>
      <c r="I15862" s="39">
        <v>98357961.722528115</v>
      </c>
    </row>
    <row r="15863" spans="2:9" x14ac:dyDescent="0.25">
      <c r="B15863" s="35" t="s">
        <v>68</v>
      </c>
      <c r="C15863" s="35" t="s">
        <v>74</v>
      </c>
      <c r="D15863" s="35" t="s">
        <v>65</v>
      </c>
      <c r="E15863" s="35" t="s">
        <v>83</v>
      </c>
      <c r="F15863" s="35" t="s">
        <v>81</v>
      </c>
      <c r="G15863" s="35" t="s">
        <v>1</v>
      </c>
      <c r="H15863" s="35">
        <v>2000</v>
      </c>
      <c r="I15863" s="39">
        <f t="array" ref="I15863:I15923">TRANSPOSE([2]PopUrbM!$B$96:$BJ$96)</f>
        <v>61532431.990994319</v>
      </c>
    </row>
    <row r="15864" spans="2:9" x14ac:dyDescent="0.25">
      <c r="B15864" s="35" t="s">
        <v>68</v>
      </c>
      <c r="C15864" s="35" t="s">
        <v>74</v>
      </c>
      <c r="D15864" s="35" t="s">
        <v>65</v>
      </c>
      <c r="E15864" s="35" t="s">
        <v>83</v>
      </c>
      <c r="F15864" s="35" t="s">
        <v>81</v>
      </c>
      <c r="G15864" s="35" t="s">
        <v>1</v>
      </c>
      <c r="H15864" s="35">
        <v>2001</v>
      </c>
      <c r="I15864" s="39">
        <v>62664431.849202812</v>
      </c>
    </row>
    <row r="15865" spans="2:9" x14ac:dyDescent="0.25">
      <c r="B15865" s="35" t="s">
        <v>68</v>
      </c>
      <c r="C15865" s="35" t="s">
        <v>74</v>
      </c>
      <c r="D15865" s="35" t="s">
        <v>65</v>
      </c>
      <c r="E15865" s="35" t="s">
        <v>83</v>
      </c>
      <c r="F15865" s="35" t="s">
        <v>81</v>
      </c>
      <c r="G15865" s="35" t="s">
        <v>1</v>
      </c>
      <c r="H15865" s="35">
        <v>2002</v>
      </c>
      <c r="I15865" s="39">
        <v>63790370.633783996</v>
      </c>
    </row>
    <row r="15866" spans="2:9" x14ac:dyDescent="0.25">
      <c r="B15866" s="35" t="s">
        <v>68</v>
      </c>
      <c r="C15866" s="35" t="s">
        <v>74</v>
      </c>
      <c r="D15866" s="35" t="s">
        <v>65</v>
      </c>
      <c r="E15866" s="35" t="s">
        <v>83</v>
      </c>
      <c r="F15866" s="35" t="s">
        <v>81</v>
      </c>
      <c r="G15866" s="35" t="s">
        <v>1</v>
      </c>
      <c r="H15866" s="35">
        <v>2003</v>
      </c>
      <c r="I15866" s="39">
        <v>64909017.702649392</v>
      </c>
    </row>
    <row r="15867" spans="2:9" x14ac:dyDescent="0.25">
      <c r="B15867" s="35" t="s">
        <v>68</v>
      </c>
      <c r="C15867" s="35" t="s">
        <v>74</v>
      </c>
      <c r="D15867" s="35" t="s">
        <v>65</v>
      </c>
      <c r="E15867" s="35" t="s">
        <v>83</v>
      </c>
      <c r="F15867" s="35" t="s">
        <v>81</v>
      </c>
      <c r="G15867" s="35" t="s">
        <v>1</v>
      </c>
      <c r="H15867" s="35">
        <v>2004</v>
      </c>
      <c r="I15867" s="39">
        <v>66019882.445569284</v>
      </c>
    </row>
    <row r="15868" spans="2:9" x14ac:dyDescent="0.25">
      <c r="B15868" s="35" t="s">
        <v>68</v>
      </c>
      <c r="C15868" s="35" t="s">
        <v>74</v>
      </c>
      <c r="D15868" s="35" t="s">
        <v>65</v>
      </c>
      <c r="E15868" s="35" t="s">
        <v>83</v>
      </c>
      <c r="F15868" s="35" t="s">
        <v>81</v>
      </c>
      <c r="G15868" s="35" t="s">
        <v>1</v>
      </c>
      <c r="H15868" s="35">
        <v>2005</v>
      </c>
      <c r="I15868" s="39">
        <v>67123303.339025408</v>
      </c>
    </row>
    <row r="15869" spans="2:9" x14ac:dyDescent="0.25">
      <c r="B15869" s="35" t="s">
        <v>68</v>
      </c>
      <c r="C15869" s="35" t="s">
        <v>74</v>
      </c>
      <c r="D15869" s="35" t="s">
        <v>65</v>
      </c>
      <c r="E15869" s="35" t="s">
        <v>83</v>
      </c>
      <c r="F15869" s="35" t="s">
        <v>81</v>
      </c>
      <c r="G15869" s="35" t="s">
        <v>1</v>
      </c>
      <c r="H15869" s="35">
        <v>2006</v>
      </c>
      <c r="I15869" s="39">
        <v>68219453.661293596</v>
      </c>
    </row>
    <row r="15870" spans="2:9" x14ac:dyDescent="0.25">
      <c r="B15870" s="35" t="s">
        <v>68</v>
      </c>
      <c r="C15870" s="35" t="s">
        <v>74</v>
      </c>
      <c r="D15870" s="35" t="s">
        <v>65</v>
      </c>
      <c r="E15870" s="35" t="s">
        <v>83</v>
      </c>
      <c r="F15870" s="35" t="s">
        <v>81</v>
      </c>
      <c r="G15870" s="35" t="s">
        <v>1</v>
      </c>
      <c r="H15870" s="35">
        <v>2007</v>
      </c>
      <c r="I15870" s="39">
        <v>69307975.875101224</v>
      </c>
    </row>
    <row r="15871" spans="2:9" x14ac:dyDescent="0.25">
      <c r="B15871" s="35" t="s">
        <v>68</v>
      </c>
      <c r="C15871" s="35" t="s">
        <v>74</v>
      </c>
      <c r="D15871" s="35" t="s">
        <v>65</v>
      </c>
      <c r="E15871" s="35" t="s">
        <v>83</v>
      </c>
      <c r="F15871" s="35" t="s">
        <v>81</v>
      </c>
      <c r="G15871" s="35" t="s">
        <v>1</v>
      </c>
      <c r="H15871" s="35">
        <v>2008</v>
      </c>
      <c r="I15871" s="39">
        <v>70389238.482381359</v>
      </c>
    </row>
    <row r="15872" spans="2:9" x14ac:dyDescent="0.25">
      <c r="B15872" s="35" t="s">
        <v>68</v>
      </c>
      <c r="C15872" s="35" t="s">
        <v>74</v>
      </c>
      <c r="D15872" s="35" t="s">
        <v>65</v>
      </c>
      <c r="E15872" s="35" t="s">
        <v>83</v>
      </c>
      <c r="F15872" s="35" t="s">
        <v>81</v>
      </c>
      <c r="G15872" s="35" t="s">
        <v>1</v>
      </c>
      <c r="H15872" s="35">
        <v>2009</v>
      </c>
      <c r="I15872" s="39">
        <v>71462962.791344076</v>
      </c>
    </row>
    <row r="15873" spans="2:9" x14ac:dyDescent="0.25">
      <c r="B15873" s="35" t="s">
        <v>68</v>
      </c>
      <c r="C15873" s="35" t="s">
        <v>74</v>
      </c>
      <c r="D15873" s="35" t="s">
        <v>65</v>
      </c>
      <c r="E15873" s="35" t="s">
        <v>83</v>
      </c>
      <c r="F15873" s="35" t="s">
        <v>81</v>
      </c>
      <c r="G15873" s="35" t="s">
        <v>1</v>
      </c>
      <c r="H15873" s="35">
        <v>2010</v>
      </c>
      <c r="I15873" s="39">
        <v>72525625.802195296</v>
      </c>
    </row>
    <row r="15874" spans="2:9" x14ac:dyDescent="0.25">
      <c r="B15874" s="35" t="s">
        <v>68</v>
      </c>
      <c r="C15874" s="35" t="s">
        <v>74</v>
      </c>
      <c r="D15874" s="35" t="s">
        <v>65</v>
      </c>
      <c r="E15874" s="35" t="s">
        <v>83</v>
      </c>
      <c r="F15874" s="35" t="s">
        <v>81</v>
      </c>
      <c r="G15874" s="35" t="s">
        <v>1</v>
      </c>
      <c r="H15874" s="35">
        <v>2011</v>
      </c>
      <c r="I15874" s="39">
        <v>73591837.974831551</v>
      </c>
    </row>
    <row r="15875" spans="2:9" x14ac:dyDescent="0.25">
      <c r="B15875" s="35" t="s">
        <v>68</v>
      </c>
      <c r="C15875" s="35" t="s">
        <v>74</v>
      </c>
      <c r="D15875" s="35" t="s">
        <v>65</v>
      </c>
      <c r="E15875" s="35" t="s">
        <v>83</v>
      </c>
      <c r="F15875" s="35" t="s">
        <v>81</v>
      </c>
      <c r="G15875" s="35" t="s">
        <v>1</v>
      </c>
      <c r="H15875" s="35">
        <v>2012</v>
      </c>
      <c r="I15875" s="39">
        <v>75236289.871444255</v>
      </c>
    </row>
    <row r="15876" spans="2:9" x14ac:dyDescent="0.25">
      <c r="B15876" s="35" t="s">
        <v>68</v>
      </c>
      <c r="C15876" s="35" t="s">
        <v>74</v>
      </c>
      <c r="D15876" s="35" t="s">
        <v>65</v>
      </c>
      <c r="E15876" s="35" t="s">
        <v>83</v>
      </c>
      <c r="F15876" s="35" t="s">
        <v>81</v>
      </c>
      <c r="G15876" s="35" t="s">
        <v>1</v>
      </c>
      <c r="H15876" s="35">
        <v>2013</v>
      </c>
      <c r="I15876" s="39">
        <v>76438014.15230082</v>
      </c>
    </row>
    <row r="15877" spans="2:9" x14ac:dyDescent="0.25">
      <c r="B15877" s="35" t="s">
        <v>68</v>
      </c>
      <c r="C15877" s="35" t="s">
        <v>74</v>
      </c>
      <c r="D15877" s="35" t="s">
        <v>65</v>
      </c>
      <c r="E15877" s="35" t="s">
        <v>83</v>
      </c>
      <c r="F15877" s="35" t="s">
        <v>81</v>
      </c>
      <c r="G15877" s="35" t="s">
        <v>1</v>
      </c>
      <c r="H15877" s="35">
        <v>2014</v>
      </c>
      <c r="I15877" s="39">
        <v>77517381.389765337</v>
      </c>
    </row>
    <row r="15878" spans="2:9" x14ac:dyDescent="0.25">
      <c r="B15878" s="35" t="s">
        <v>68</v>
      </c>
      <c r="C15878" s="35" t="s">
        <v>74</v>
      </c>
      <c r="D15878" s="35" t="s">
        <v>65</v>
      </c>
      <c r="E15878" s="35" t="s">
        <v>83</v>
      </c>
      <c r="F15878" s="35" t="s">
        <v>81</v>
      </c>
      <c r="G15878" s="35" t="s">
        <v>1</v>
      </c>
      <c r="H15878" s="35">
        <v>2015</v>
      </c>
      <c r="I15878" s="39">
        <v>78183462.683458105</v>
      </c>
    </row>
    <row r="15879" spans="2:9" x14ac:dyDescent="0.25">
      <c r="B15879" s="35" t="s">
        <v>68</v>
      </c>
      <c r="C15879" s="35" t="s">
        <v>74</v>
      </c>
      <c r="D15879" s="35" t="s">
        <v>65</v>
      </c>
      <c r="E15879" s="35" t="s">
        <v>83</v>
      </c>
      <c r="F15879" s="35" t="s">
        <v>81</v>
      </c>
      <c r="G15879" s="35" t="s">
        <v>1</v>
      </c>
      <c r="H15879" s="35">
        <v>2016</v>
      </c>
      <c r="I15879" s="39">
        <v>79124841.599080771</v>
      </c>
    </row>
    <row r="15880" spans="2:9" x14ac:dyDescent="0.25">
      <c r="B15880" s="35" t="s">
        <v>68</v>
      </c>
      <c r="C15880" s="35" t="s">
        <v>74</v>
      </c>
      <c r="D15880" s="35" t="s">
        <v>65</v>
      </c>
      <c r="E15880" s="35" t="s">
        <v>83</v>
      </c>
      <c r="F15880" s="35" t="s">
        <v>81</v>
      </c>
      <c r="G15880" s="35" t="s">
        <v>1</v>
      </c>
      <c r="H15880" s="35">
        <v>2017</v>
      </c>
      <c r="I15880" s="39">
        <v>80037955.203196794</v>
      </c>
    </row>
    <row r="15881" spans="2:9" x14ac:dyDescent="0.25">
      <c r="B15881" s="35" t="s">
        <v>68</v>
      </c>
      <c r="C15881" s="35" t="s">
        <v>74</v>
      </c>
      <c r="D15881" s="35" t="s">
        <v>65</v>
      </c>
      <c r="E15881" s="35" t="s">
        <v>83</v>
      </c>
      <c r="F15881" s="35" t="s">
        <v>81</v>
      </c>
      <c r="G15881" s="35" t="s">
        <v>1</v>
      </c>
      <c r="H15881" s="35">
        <v>2018</v>
      </c>
      <c r="I15881" s="39">
        <v>80921459.706067234</v>
      </c>
    </row>
    <row r="15882" spans="2:9" x14ac:dyDescent="0.25">
      <c r="B15882" s="35" t="s">
        <v>68</v>
      </c>
      <c r="C15882" s="35" t="s">
        <v>74</v>
      </c>
      <c r="D15882" s="35" t="s">
        <v>65</v>
      </c>
      <c r="E15882" s="35" t="s">
        <v>83</v>
      </c>
      <c r="F15882" s="35" t="s">
        <v>81</v>
      </c>
      <c r="G15882" s="35" t="s">
        <v>1</v>
      </c>
      <c r="H15882" s="35">
        <v>2019</v>
      </c>
      <c r="I15882" s="39">
        <v>81775071.067016259</v>
      </c>
    </row>
    <row r="15883" spans="2:9" x14ac:dyDescent="0.25">
      <c r="B15883" s="35" t="s">
        <v>68</v>
      </c>
      <c r="C15883" s="35" t="s">
        <v>74</v>
      </c>
      <c r="D15883" s="35" t="s">
        <v>65</v>
      </c>
      <c r="E15883" s="35" t="s">
        <v>83</v>
      </c>
      <c r="F15883" s="35" t="s">
        <v>81</v>
      </c>
      <c r="G15883" s="35" t="s">
        <v>1</v>
      </c>
      <c r="H15883" s="35">
        <v>2020</v>
      </c>
      <c r="I15883" s="39">
        <v>82599255.298833847</v>
      </c>
    </row>
    <row r="15884" spans="2:9" x14ac:dyDescent="0.25">
      <c r="B15884" s="35" t="s">
        <v>68</v>
      </c>
      <c r="C15884" s="35" t="s">
        <v>74</v>
      </c>
      <c r="D15884" s="35" t="s">
        <v>65</v>
      </c>
      <c r="E15884" s="35" t="s">
        <v>83</v>
      </c>
      <c r="F15884" s="35" t="s">
        <v>81</v>
      </c>
      <c r="G15884" s="35" t="s">
        <v>1</v>
      </c>
      <c r="H15884" s="35">
        <v>2021</v>
      </c>
      <c r="I15884" s="39">
        <v>83393040.8574218</v>
      </c>
    </row>
    <row r="15885" spans="2:9" x14ac:dyDescent="0.25">
      <c r="B15885" s="35" t="s">
        <v>68</v>
      </c>
      <c r="C15885" s="35" t="s">
        <v>74</v>
      </c>
      <c r="D15885" s="35" t="s">
        <v>65</v>
      </c>
      <c r="E15885" s="35" t="s">
        <v>83</v>
      </c>
      <c r="F15885" s="35" t="s">
        <v>81</v>
      </c>
      <c r="G15885" s="35" t="s">
        <v>1</v>
      </c>
      <c r="H15885" s="35">
        <v>2022</v>
      </c>
      <c r="I15885" s="39">
        <v>84156254.737738326</v>
      </c>
    </row>
    <row r="15886" spans="2:9" x14ac:dyDescent="0.25">
      <c r="B15886" s="35" t="s">
        <v>68</v>
      </c>
      <c r="C15886" s="35" t="s">
        <v>74</v>
      </c>
      <c r="D15886" s="35" t="s">
        <v>65</v>
      </c>
      <c r="E15886" s="35" t="s">
        <v>83</v>
      </c>
      <c r="F15886" s="35" t="s">
        <v>81</v>
      </c>
      <c r="G15886" s="35" t="s">
        <v>1</v>
      </c>
      <c r="H15886" s="35">
        <v>2023</v>
      </c>
      <c r="I15886" s="39">
        <v>84889241.377144456</v>
      </c>
    </row>
    <row r="15887" spans="2:9" x14ac:dyDescent="0.25">
      <c r="B15887" s="35" t="s">
        <v>68</v>
      </c>
      <c r="C15887" s="35" t="s">
        <v>74</v>
      </c>
      <c r="D15887" s="35" t="s">
        <v>65</v>
      </c>
      <c r="E15887" s="35" t="s">
        <v>83</v>
      </c>
      <c r="F15887" s="35" t="s">
        <v>81</v>
      </c>
      <c r="G15887" s="35" t="s">
        <v>1</v>
      </c>
      <c r="H15887" s="35">
        <v>2024</v>
      </c>
      <c r="I15887" s="39">
        <v>85592385.809472278</v>
      </c>
    </row>
    <row r="15888" spans="2:9" x14ac:dyDescent="0.25">
      <c r="B15888" s="35" t="s">
        <v>68</v>
      </c>
      <c r="C15888" s="35" t="s">
        <v>74</v>
      </c>
      <c r="D15888" s="35" t="s">
        <v>65</v>
      </c>
      <c r="E15888" s="35" t="s">
        <v>83</v>
      </c>
      <c r="F15888" s="35" t="s">
        <v>81</v>
      </c>
      <c r="G15888" s="35" t="s">
        <v>1</v>
      </c>
      <c r="H15888" s="35">
        <v>2025</v>
      </c>
      <c r="I15888" s="39">
        <v>86265397.552286312</v>
      </c>
    </row>
    <row r="15889" spans="2:9" x14ac:dyDescent="0.25">
      <c r="B15889" s="35" t="s">
        <v>68</v>
      </c>
      <c r="C15889" s="35" t="s">
        <v>74</v>
      </c>
      <c r="D15889" s="35" t="s">
        <v>65</v>
      </c>
      <c r="E15889" s="35" t="s">
        <v>83</v>
      </c>
      <c r="F15889" s="35" t="s">
        <v>81</v>
      </c>
      <c r="G15889" s="35" t="s">
        <v>1</v>
      </c>
      <c r="H15889" s="35">
        <v>2026</v>
      </c>
      <c r="I15889" s="39">
        <v>86908191.691177487</v>
      </c>
    </row>
    <row r="15890" spans="2:9" x14ac:dyDescent="0.25">
      <c r="B15890" s="35" t="s">
        <v>68</v>
      </c>
      <c r="C15890" s="35" t="s">
        <v>74</v>
      </c>
      <c r="D15890" s="35" t="s">
        <v>65</v>
      </c>
      <c r="E15890" s="35" t="s">
        <v>83</v>
      </c>
      <c r="F15890" s="35" t="s">
        <v>81</v>
      </c>
      <c r="G15890" s="35" t="s">
        <v>1</v>
      </c>
      <c r="H15890" s="35">
        <v>2027</v>
      </c>
      <c r="I15890" s="39">
        <v>87520933.642654106</v>
      </c>
    </row>
    <row r="15891" spans="2:9" x14ac:dyDescent="0.25">
      <c r="B15891" s="35" t="s">
        <v>68</v>
      </c>
      <c r="C15891" s="35" t="s">
        <v>74</v>
      </c>
      <c r="D15891" s="35" t="s">
        <v>65</v>
      </c>
      <c r="E15891" s="35" t="s">
        <v>83</v>
      </c>
      <c r="F15891" s="35" t="s">
        <v>81</v>
      </c>
      <c r="G15891" s="35" t="s">
        <v>1</v>
      </c>
      <c r="H15891" s="35">
        <v>2028</v>
      </c>
      <c r="I15891" s="39">
        <v>88103593.104234174</v>
      </c>
    </row>
    <row r="15892" spans="2:9" x14ac:dyDescent="0.25">
      <c r="B15892" s="35" t="s">
        <v>68</v>
      </c>
      <c r="C15892" s="35" t="s">
        <v>74</v>
      </c>
      <c r="D15892" s="35" t="s">
        <v>65</v>
      </c>
      <c r="E15892" s="35" t="s">
        <v>83</v>
      </c>
      <c r="F15892" s="35" t="s">
        <v>81</v>
      </c>
      <c r="G15892" s="35" t="s">
        <v>1</v>
      </c>
      <c r="H15892" s="35">
        <v>2029</v>
      </c>
      <c r="I15892" s="39">
        <v>88655909.942108795</v>
      </c>
    </row>
    <row r="15893" spans="2:9" x14ac:dyDescent="0.25">
      <c r="B15893" s="35" t="s">
        <v>68</v>
      </c>
      <c r="C15893" s="35" t="s">
        <v>74</v>
      </c>
      <c r="D15893" s="35" t="s">
        <v>65</v>
      </c>
      <c r="E15893" s="35" t="s">
        <v>83</v>
      </c>
      <c r="F15893" s="35" t="s">
        <v>81</v>
      </c>
      <c r="G15893" s="35" t="s">
        <v>1</v>
      </c>
      <c r="H15893" s="35">
        <v>2030</v>
      </c>
      <c r="I15893" s="39">
        <v>89178049.50922884</v>
      </c>
    </row>
    <row r="15894" spans="2:9" x14ac:dyDescent="0.25">
      <c r="B15894" s="35" t="s">
        <v>68</v>
      </c>
      <c r="C15894" s="35" t="s">
        <v>74</v>
      </c>
      <c r="D15894" s="35" t="s">
        <v>65</v>
      </c>
      <c r="E15894" s="35" t="s">
        <v>83</v>
      </c>
      <c r="F15894" s="35" t="s">
        <v>81</v>
      </c>
      <c r="G15894" s="35" t="s">
        <v>1</v>
      </c>
      <c r="H15894" s="35">
        <v>2031</v>
      </c>
      <c r="I15894" s="39">
        <v>89668535.160048515</v>
      </c>
    </row>
    <row r="15895" spans="2:9" x14ac:dyDescent="0.25">
      <c r="B15895" s="35" t="s">
        <v>68</v>
      </c>
      <c r="C15895" s="35" t="s">
        <v>74</v>
      </c>
      <c r="D15895" s="35" t="s">
        <v>65</v>
      </c>
      <c r="E15895" s="35" t="s">
        <v>83</v>
      </c>
      <c r="F15895" s="35" t="s">
        <v>81</v>
      </c>
      <c r="G15895" s="35" t="s">
        <v>1</v>
      </c>
      <c r="H15895" s="35">
        <v>2032</v>
      </c>
      <c r="I15895" s="39">
        <v>90129286.468994111</v>
      </c>
    </row>
    <row r="15896" spans="2:9" x14ac:dyDescent="0.25">
      <c r="B15896" s="35" t="s">
        <v>68</v>
      </c>
      <c r="C15896" s="35" t="s">
        <v>74</v>
      </c>
      <c r="D15896" s="35" t="s">
        <v>65</v>
      </c>
      <c r="E15896" s="35" t="s">
        <v>83</v>
      </c>
      <c r="F15896" s="35" t="s">
        <v>81</v>
      </c>
      <c r="G15896" s="35" t="s">
        <v>1</v>
      </c>
      <c r="H15896" s="35">
        <v>2033</v>
      </c>
      <c r="I15896" s="39">
        <v>90559361.533531085</v>
      </c>
    </row>
    <row r="15897" spans="2:9" x14ac:dyDescent="0.25">
      <c r="B15897" s="35" t="s">
        <v>68</v>
      </c>
      <c r="C15897" s="35" t="s">
        <v>74</v>
      </c>
      <c r="D15897" s="35" t="s">
        <v>65</v>
      </c>
      <c r="E15897" s="35" t="s">
        <v>83</v>
      </c>
      <c r="F15897" s="35" t="s">
        <v>81</v>
      </c>
      <c r="G15897" s="35" t="s">
        <v>1</v>
      </c>
      <c r="H15897" s="35">
        <v>2034</v>
      </c>
      <c r="I15897" s="39">
        <v>90958926.122040719</v>
      </c>
    </row>
    <row r="15898" spans="2:9" x14ac:dyDescent="0.25">
      <c r="B15898" s="35" t="s">
        <v>68</v>
      </c>
      <c r="C15898" s="35" t="s">
        <v>74</v>
      </c>
      <c r="D15898" s="35" t="s">
        <v>65</v>
      </c>
      <c r="E15898" s="35" t="s">
        <v>83</v>
      </c>
      <c r="F15898" s="35" t="s">
        <v>81</v>
      </c>
      <c r="G15898" s="35" t="s">
        <v>1</v>
      </c>
      <c r="H15898" s="35">
        <v>2035</v>
      </c>
      <c r="I15898" s="39">
        <v>91327735.156345129</v>
      </c>
    </row>
    <row r="15899" spans="2:9" x14ac:dyDescent="0.25">
      <c r="B15899" s="35" t="s">
        <v>68</v>
      </c>
      <c r="C15899" s="35" t="s">
        <v>74</v>
      </c>
      <c r="D15899" s="35" t="s">
        <v>65</v>
      </c>
      <c r="E15899" s="35" t="s">
        <v>83</v>
      </c>
      <c r="F15899" s="35" t="s">
        <v>81</v>
      </c>
      <c r="G15899" s="35" t="s">
        <v>1</v>
      </c>
      <c r="H15899" s="35">
        <v>2036</v>
      </c>
      <c r="I15899" s="39">
        <v>91665309.087177336</v>
      </c>
    </row>
    <row r="15900" spans="2:9" x14ac:dyDescent="0.25">
      <c r="B15900" s="35" t="s">
        <v>68</v>
      </c>
      <c r="C15900" s="35" t="s">
        <v>74</v>
      </c>
      <c r="D15900" s="35" t="s">
        <v>65</v>
      </c>
      <c r="E15900" s="35" t="s">
        <v>83</v>
      </c>
      <c r="F15900" s="35" t="s">
        <v>81</v>
      </c>
      <c r="G15900" s="35" t="s">
        <v>1</v>
      </c>
      <c r="H15900" s="35">
        <v>2037</v>
      </c>
      <c r="I15900" s="39">
        <v>91971755.033138573</v>
      </c>
    </row>
    <row r="15901" spans="2:9" x14ac:dyDescent="0.25">
      <c r="B15901" s="35" t="s">
        <v>68</v>
      </c>
      <c r="C15901" s="35" t="s">
        <v>74</v>
      </c>
      <c r="D15901" s="35" t="s">
        <v>65</v>
      </c>
      <c r="E15901" s="35" t="s">
        <v>83</v>
      </c>
      <c r="F15901" s="35" t="s">
        <v>81</v>
      </c>
      <c r="G15901" s="35" t="s">
        <v>1</v>
      </c>
      <c r="H15901" s="35">
        <v>2038</v>
      </c>
      <c r="I15901" s="39">
        <v>92247327.935491085</v>
      </c>
    </row>
    <row r="15902" spans="2:9" x14ac:dyDescent="0.25">
      <c r="B15902" s="35" t="s">
        <v>68</v>
      </c>
      <c r="C15902" s="35" t="s">
        <v>74</v>
      </c>
      <c r="D15902" s="35" t="s">
        <v>65</v>
      </c>
      <c r="E15902" s="35" t="s">
        <v>83</v>
      </c>
      <c r="F15902" s="35" t="s">
        <v>81</v>
      </c>
      <c r="G15902" s="35" t="s">
        <v>1</v>
      </c>
      <c r="H15902" s="35">
        <v>2039</v>
      </c>
      <c r="I15902" s="39">
        <v>92492196.874796465</v>
      </c>
    </row>
    <row r="15903" spans="2:9" x14ac:dyDescent="0.25">
      <c r="B15903" s="35" t="s">
        <v>68</v>
      </c>
      <c r="C15903" s="35" t="s">
        <v>74</v>
      </c>
      <c r="D15903" s="35" t="s">
        <v>65</v>
      </c>
      <c r="E15903" s="35" t="s">
        <v>83</v>
      </c>
      <c r="F15903" s="35" t="s">
        <v>81</v>
      </c>
      <c r="G15903" s="35" t="s">
        <v>1</v>
      </c>
      <c r="H15903" s="35">
        <v>2040</v>
      </c>
      <c r="I15903" s="39">
        <v>92706413.41374445</v>
      </c>
    </row>
    <row r="15904" spans="2:9" x14ac:dyDescent="0.25">
      <c r="B15904" s="35" t="s">
        <v>68</v>
      </c>
      <c r="C15904" s="35" t="s">
        <v>74</v>
      </c>
      <c r="D15904" s="35" t="s">
        <v>65</v>
      </c>
      <c r="E15904" s="35" t="s">
        <v>83</v>
      </c>
      <c r="F15904" s="35" t="s">
        <v>81</v>
      </c>
      <c r="G15904" s="35" t="s">
        <v>1</v>
      </c>
      <c r="H15904" s="35">
        <v>2041</v>
      </c>
      <c r="I15904" s="39">
        <v>92890711.046263918</v>
      </c>
    </row>
    <row r="15905" spans="2:9" x14ac:dyDescent="0.25">
      <c r="B15905" s="35" t="s">
        <v>68</v>
      </c>
      <c r="C15905" s="35" t="s">
        <v>74</v>
      </c>
      <c r="D15905" s="35" t="s">
        <v>65</v>
      </c>
      <c r="E15905" s="35" t="s">
        <v>83</v>
      </c>
      <c r="F15905" s="35" t="s">
        <v>81</v>
      </c>
      <c r="G15905" s="35" t="s">
        <v>1</v>
      </c>
      <c r="H15905" s="35">
        <v>2042</v>
      </c>
      <c r="I15905" s="39">
        <v>93046700.595816851</v>
      </c>
    </row>
    <row r="15906" spans="2:9" x14ac:dyDescent="0.25">
      <c r="B15906" s="35" t="s">
        <v>68</v>
      </c>
      <c r="C15906" s="35" t="s">
        <v>74</v>
      </c>
      <c r="D15906" s="35" t="s">
        <v>65</v>
      </c>
      <c r="E15906" s="35" t="s">
        <v>83</v>
      </c>
      <c r="F15906" s="35" t="s">
        <v>81</v>
      </c>
      <c r="G15906" s="35" t="s">
        <v>1</v>
      </c>
      <c r="H15906" s="35">
        <v>2043</v>
      </c>
      <c r="I15906" s="39">
        <v>93173795.311004415</v>
      </c>
    </row>
    <row r="15907" spans="2:9" x14ac:dyDescent="0.25">
      <c r="B15907" s="35" t="s">
        <v>68</v>
      </c>
      <c r="C15907" s="35" t="s">
        <v>74</v>
      </c>
      <c r="D15907" s="35" t="s">
        <v>65</v>
      </c>
      <c r="E15907" s="35" t="s">
        <v>83</v>
      </c>
      <c r="F15907" s="35" t="s">
        <v>81</v>
      </c>
      <c r="G15907" s="35" t="s">
        <v>1</v>
      </c>
      <c r="H15907" s="35">
        <v>2044</v>
      </c>
      <c r="I15907" s="39">
        <v>93271288.923960686</v>
      </c>
    </row>
    <row r="15908" spans="2:9" x14ac:dyDescent="0.25">
      <c r="B15908" s="35" t="s">
        <v>68</v>
      </c>
      <c r="C15908" s="35" t="s">
        <v>74</v>
      </c>
      <c r="D15908" s="35" t="s">
        <v>65</v>
      </c>
      <c r="E15908" s="35" t="s">
        <v>83</v>
      </c>
      <c r="F15908" s="35" t="s">
        <v>81</v>
      </c>
      <c r="G15908" s="35" t="s">
        <v>1</v>
      </c>
      <c r="H15908" s="35">
        <v>2045</v>
      </c>
      <c r="I15908" s="39">
        <v>93339094.173259541</v>
      </c>
    </row>
    <row r="15909" spans="2:9" x14ac:dyDescent="0.25">
      <c r="B15909" s="35" t="s">
        <v>68</v>
      </c>
      <c r="C15909" s="35" t="s">
        <v>74</v>
      </c>
      <c r="D15909" s="35" t="s">
        <v>65</v>
      </c>
      <c r="E15909" s="35" t="s">
        <v>83</v>
      </c>
      <c r="F15909" s="35" t="s">
        <v>81</v>
      </c>
      <c r="G15909" s="35" t="s">
        <v>1</v>
      </c>
      <c r="H15909" s="35">
        <v>2046</v>
      </c>
      <c r="I15909" s="39">
        <v>93376722.907825768</v>
      </c>
    </row>
    <row r="15910" spans="2:9" x14ac:dyDescent="0.25">
      <c r="B15910" s="35" t="s">
        <v>68</v>
      </c>
      <c r="C15910" s="35" t="s">
        <v>74</v>
      </c>
      <c r="D15910" s="35" t="s">
        <v>65</v>
      </c>
      <c r="E15910" s="35" t="s">
        <v>83</v>
      </c>
      <c r="F15910" s="35" t="s">
        <v>81</v>
      </c>
      <c r="G15910" s="35" t="s">
        <v>1</v>
      </c>
      <c r="H15910" s="35">
        <v>2047</v>
      </c>
      <c r="I15910" s="39">
        <v>93384236.046612278</v>
      </c>
    </row>
    <row r="15911" spans="2:9" x14ac:dyDescent="0.25">
      <c r="B15911" s="35" t="s">
        <v>68</v>
      </c>
      <c r="C15911" s="35" t="s">
        <v>74</v>
      </c>
      <c r="D15911" s="35" t="s">
        <v>65</v>
      </c>
      <c r="E15911" s="35" t="s">
        <v>83</v>
      </c>
      <c r="F15911" s="35" t="s">
        <v>81</v>
      </c>
      <c r="G15911" s="35" t="s">
        <v>1</v>
      </c>
      <c r="H15911" s="35">
        <v>2048</v>
      </c>
      <c r="I15911" s="39">
        <v>93361147.80178006</v>
      </c>
    </row>
    <row r="15912" spans="2:9" x14ac:dyDescent="0.25">
      <c r="B15912" s="35" t="s">
        <v>68</v>
      </c>
      <c r="C15912" s="35" t="s">
        <v>74</v>
      </c>
      <c r="D15912" s="35" t="s">
        <v>65</v>
      </c>
      <c r="E15912" s="35" t="s">
        <v>83</v>
      </c>
      <c r="F15912" s="35" t="s">
        <v>81</v>
      </c>
      <c r="G15912" s="35" t="s">
        <v>1</v>
      </c>
      <c r="H15912" s="35">
        <v>2049</v>
      </c>
      <c r="I15912" s="39">
        <v>93307904.240265369</v>
      </c>
    </row>
    <row r="15913" spans="2:9" x14ac:dyDescent="0.25">
      <c r="B15913" s="35" t="s">
        <v>68</v>
      </c>
      <c r="C15913" s="35" t="s">
        <v>74</v>
      </c>
      <c r="D15913" s="35" t="s">
        <v>65</v>
      </c>
      <c r="E15913" s="35" t="s">
        <v>83</v>
      </c>
      <c r="F15913" s="35" t="s">
        <v>81</v>
      </c>
      <c r="G15913" s="35" t="s">
        <v>1</v>
      </c>
      <c r="H15913" s="35">
        <v>2050</v>
      </c>
      <c r="I15913" s="39">
        <v>93224505.527109876</v>
      </c>
    </row>
    <row r="15914" spans="2:9" x14ac:dyDescent="0.25">
      <c r="B15914" s="35" t="s">
        <v>68</v>
      </c>
      <c r="C15914" s="35" t="s">
        <v>74</v>
      </c>
      <c r="D15914" s="35" t="s">
        <v>65</v>
      </c>
      <c r="E15914" s="35" t="s">
        <v>83</v>
      </c>
      <c r="F15914" s="35" t="s">
        <v>81</v>
      </c>
      <c r="G15914" s="35" t="s">
        <v>1</v>
      </c>
      <c r="H15914" s="35">
        <v>2051</v>
      </c>
      <c r="I15914" s="39">
        <v>93111183.19019559</v>
      </c>
    </row>
    <row r="15915" spans="2:9" x14ac:dyDescent="0.25">
      <c r="B15915" s="35" t="s">
        <v>68</v>
      </c>
      <c r="C15915" s="35" t="s">
        <v>74</v>
      </c>
      <c r="D15915" s="35" t="s">
        <v>65</v>
      </c>
      <c r="E15915" s="35" t="s">
        <v>83</v>
      </c>
      <c r="F15915" s="35" t="s">
        <v>81</v>
      </c>
      <c r="G15915" s="35" t="s">
        <v>1</v>
      </c>
      <c r="H15915" s="35">
        <v>2052</v>
      </c>
      <c r="I15915" s="39">
        <v>92968246.166763142</v>
      </c>
    </row>
    <row r="15916" spans="2:9" x14ac:dyDescent="0.25">
      <c r="B15916" s="35" t="s">
        <v>68</v>
      </c>
      <c r="C15916" s="35" t="s">
        <v>74</v>
      </c>
      <c r="D15916" s="35" t="s">
        <v>65</v>
      </c>
      <c r="E15916" s="35" t="s">
        <v>83</v>
      </c>
      <c r="F15916" s="35" t="s">
        <v>81</v>
      </c>
      <c r="G15916" s="35" t="s">
        <v>1</v>
      </c>
      <c r="H15916" s="35">
        <v>2053</v>
      </c>
      <c r="I15916" s="39">
        <v>92796586.117015034</v>
      </c>
    </row>
    <row r="15917" spans="2:9" x14ac:dyDescent="0.25">
      <c r="B15917" s="35" t="s">
        <v>68</v>
      </c>
      <c r="C15917" s="35" t="s">
        <v>74</v>
      </c>
      <c r="D15917" s="35" t="s">
        <v>65</v>
      </c>
      <c r="E15917" s="35" t="s">
        <v>83</v>
      </c>
      <c r="F15917" s="35" t="s">
        <v>81</v>
      </c>
      <c r="G15917" s="35" t="s">
        <v>1</v>
      </c>
      <c r="H15917" s="35">
        <v>2054</v>
      </c>
      <c r="I15917" s="39">
        <v>92596385.83798185</v>
      </c>
    </row>
    <row r="15918" spans="2:9" x14ac:dyDescent="0.25">
      <c r="B15918" s="35" t="s">
        <v>68</v>
      </c>
      <c r="C15918" s="35" t="s">
        <v>74</v>
      </c>
      <c r="D15918" s="35" t="s">
        <v>65</v>
      </c>
      <c r="E15918" s="35" t="s">
        <v>83</v>
      </c>
      <c r="F15918" s="35" t="s">
        <v>81</v>
      </c>
      <c r="G15918" s="35" t="s">
        <v>1</v>
      </c>
      <c r="H15918" s="35">
        <v>2055</v>
      </c>
      <c r="I15918" s="39">
        <v>92368211.295201749</v>
      </c>
    </row>
    <row r="15919" spans="2:9" x14ac:dyDescent="0.25">
      <c r="B15919" s="35" t="s">
        <v>68</v>
      </c>
      <c r="C15919" s="35" t="s">
        <v>74</v>
      </c>
      <c r="D15919" s="35" t="s">
        <v>65</v>
      </c>
      <c r="E15919" s="35" t="s">
        <v>83</v>
      </c>
      <c r="F15919" s="35" t="s">
        <v>81</v>
      </c>
      <c r="G15919" s="35" t="s">
        <v>1</v>
      </c>
      <c r="H15919" s="35">
        <v>2056</v>
      </c>
      <c r="I15919" s="39">
        <v>92112479.1872264</v>
      </c>
    </row>
    <row r="15920" spans="2:9" x14ac:dyDescent="0.25">
      <c r="B15920" s="35" t="s">
        <v>68</v>
      </c>
      <c r="C15920" s="35" t="s">
        <v>74</v>
      </c>
      <c r="D15920" s="35" t="s">
        <v>65</v>
      </c>
      <c r="E15920" s="35" t="s">
        <v>83</v>
      </c>
      <c r="F15920" s="35" t="s">
        <v>81</v>
      </c>
      <c r="G15920" s="35" t="s">
        <v>1</v>
      </c>
      <c r="H15920" s="35">
        <v>2057</v>
      </c>
      <c r="I15920" s="39">
        <v>91829924.652504951</v>
      </c>
    </row>
    <row r="15921" spans="2:9" x14ac:dyDescent="0.25">
      <c r="B15921" s="35" t="s">
        <v>68</v>
      </c>
      <c r="C15921" s="35" t="s">
        <v>74</v>
      </c>
      <c r="D15921" s="35" t="s">
        <v>65</v>
      </c>
      <c r="E15921" s="35" t="s">
        <v>83</v>
      </c>
      <c r="F15921" s="35" t="s">
        <v>81</v>
      </c>
      <c r="G15921" s="35" t="s">
        <v>1</v>
      </c>
      <c r="H15921" s="35">
        <v>2058</v>
      </c>
      <c r="I15921" s="39">
        <v>91520744.282199383</v>
      </c>
    </row>
    <row r="15922" spans="2:9" x14ac:dyDescent="0.25">
      <c r="B15922" s="35" t="s">
        <v>68</v>
      </c>
      <c r="C15922" s="35" t="s">
        <v>74</v>
      </c>
      <c r="D15922" s="35" t="s">
        <v>65</v>
      </c>
      <c r="E15922" s="35" t="s">
        <v>83</v>
      </c>
      <c r="F15922" s="35" t="s">
        <v>81</v>
      </c>
      <c r="G15922" s="35" t="s">
        <v>1</v>
      </c>
      <c r="H15922" s="35">
        <v>2059</v>
      </c>
      <c r="I15922" s="39">
        <v>91185281.517707452</v>
      </c>
    </row>
    <row r="15923" spans="2:9" x14ac:dyDescent="0.25">
      <c r="B15923" s="35" t="s">
        <v>68</v>
      </c>
      <c r="C15923" s="35" t="s">
        <v>74</v>
      </c>
      <c r="D15923" s="35" t="s">
        <v>65</v>
      </c>
      <c r="E15923" s="35" t="s">
        <v>83</v>
      </c>
      <c r="F15923" s="35" t="s">
        <v>81</v>
      </c>
      <c r="G15923" s="35" t="s">
        <v>1</v>
      </c>
      <c r="H15923" s="35">
        <v>2060</v>
      </c>
      <c r="I15923" s="39">
        <v>90824343.189854071</v>
      </c>
    </row>
    <row r="15924" spans="2:9" x14ac:dyDescent="0.25">
      <c r="B15924" s="35" t="s">
        <v>68</v>
      </c>
      <c r="C15924" s="35" t="s">
        <v>74</v>
      </c>
      <c r="D15924" s="35" t="s">
        <v>65</v>
      </c>
      <c r="E15924" s="35" t="s">
        <v>83</v>
      </c>
      <c r="F15924" s="35" t="s">
        <v>80</v>
      </c>
      <c r="G15924" s="35" t="s">
        <v>1</v>
      </c>
      <c r="H15924" s="35">
        <v>2000</v>
      </c>
      <c r="I15924" s="39">
        <f t="array" ref="I15924:I15984">TRANSPOSE([2]PopUrbM!$B$97:$BJ$97)</f>
        <v>52965409.164854631</v>
      </c>
    </row>
    <row r="15925" spans="2:9" x14ac:dyDescent="0.25">
      <c r="B15925" s="35" t="s">
        <v>68</v>
      </c>
      <c r="C15925" s="35" t="s">
        <v>74</v>
      </c>
      <c r="D15925" s="35" t="s">
        <v>65</v>
      </c>
      <c r="E15925" s="35" t="s">
        <v>83</v>
      </c>
      <c r="F15925" s="35" t="s">
        <v>80</v>
      </c>
      <c r="G15925" s="35" t="s">
        <v>1</v>
      </c>
      <c r="H15925" s="35">
        <v>2001</v>
      </c>
      <c r="I15925" s="39">
        <v>54164937.012570783</v>
      </c>
    </row>
    <row r="15926" spans="2:9" x14ac:dyDescent="0.25">
      <c r="B15926" s="35" t="s">
        <v>68</v>
      </c>
      <c r="C15926" s="35" t="s">
        <v>74</v>
      </c>
      <c r="D15926" s="35" t="s">
        <v>65</v>
      </c>
      <c r="E15926" s="35" t="s">
        <v>83</v>
      </c>
      <c r="F15926" s="35" t="s">
        <v>80</v>
      </c>
      <c r="G15926" s="35" t="s">
        <v>1</v>
      </c>
      <c r="H15926" s="35">
        <v>2002</v>
      </c>
      <c r="I15926" s="39">
        <v>55342652.048756279</v>
      </c>
    </row>
    <row r="15927" spans="2:9" x14ac:dyDescent="0.25">
      <c r="B15927" s="35" t="s">
        <v>68</v>
      </c>
      <c r="C15927" s="35" t="s">
        <v>74</v>
      </c>
      <c r="D15927" s="35" t="s">
        <v>65</v>
      </c>
      <c r="E15927" s="35" t="s">
        <v>83</v>
      </c>
      <c r="F15927" s="35" t="s">
        <v>80</v>
      </c>
      <c r="G15927" s="35" t="s">
        <v>1</v>
      </c>
      <c r="H15927" s="35">
        <v>2003</v>
      </c>
      <c r="I15927" s="39">
        <v>56493895.623798303</v>
      </c>
    </row>
    <row r="15928" spans="2:9" x14ac:dyDescent="0.25">
      <c r="B15928" s="35" t="s">
        <v>68</v>
      </c>
      <c r="C15928" s="35" t="s">
        <v>74</v>
      </c>
      <c r="D15928" s="35" t="s">
        <v>65</v>
      </c>
      <c r="E15928" s="35" t="s">
        <v>83</v>
      </c>
      <c r="F15928" s="35" t="s">
        <v>80</v>
      </c>
      <c r="G15928" s="35" t="s">
        <v>1</v>
      </c>
      <c r="H15928" s="35">
        <v>2004</v>
      </c>
      <c r="I15928" s="39">
        <v>57622215.888462685</v>
      </c>
    </row>
    <row r="15929" spans="2:9" x14ac:dyDescent="0.25">
      <c r="B15929" s="35" t="s">
        <v>68</v>
      </c>
      <c r="C15929" s="35" t="s">
        <v>74</v>
      </c>
      <c r="D15929" s="35" t="s">
        <v>65</v>
      </c>
      <c r="E15929" s="35" t="s">
        <v>83</v>
      </c>
      <c r="F15929" s="35" t="s">
        <v>80</v>
      </c>
      <c r="G15929" s="35" t="s">
        <v>1</v>
      </c>
      <c r="H15929" s="35">
        <v>2005</v>
      </c>
      <c r="I15929" s="39">
        <v>58737301.520996816</v>
      </c>
    </row>
    <row r="15930" spans="2:9" x14ac:dyDescent="0.25">
      <c r="B15930" s="35" t="s">
        <v>68</v>
      </c>
      <c r="C15930" s="35" t="s">
        <v>74</v>
      </c>
      <c r="D15930" s="35" t="s">
        <v>65</v>
      </c>
      <c r="E15930" s="35" t="s">
        <v>83</v>
      </c>
      <c r="F15930" s="35" t="s">
        <v>80</v>
      </c>
      <c r="G15930" s="35" t="s">
        <v>1</v>
      </c>
      <c r="H15930" s="35">
        <v>2006</v>
      </c>
      <c r="I15930" s="39">
        <v>59845329.958131373</v>
      </c>
    </row>
    <row r="15931" spans="2:9" x14ac:dyDescent="0.25">
      <c r="B15931" s="35" t="s">
        <v>68</v>
      </c>
      <c r="C15931" s="35" t="s">
        <v>74</v>
      </c>
      <c r="D15931" s="35" t="s">
        <v>65</v>
      </c>
      <c r="E15931" s="35" t="s">
        <v>83</v>
      </c>
      <c r="F15931" s="35" t="s">
        <v>80</v>
      </c>
      <c r="G15931" s="35" t="s">
        <v>1</v>
      </c>
      <c r="H15931" s="35">
        <v>2007</v>
      </c>
      <c r="I15931" s="39">
        <v>60943197.713954501</v>
      </c>
    </row>
    <row r="15932" spans="2:9" x14ac:dyDescent="0.25">
      <c r="B15932" s="35" t="s">
        <v>68</v>
      </c>
      <c r="C15932" s="35" t="s">
        <v>74</v>
      </c>
      <c r="D15932" s="35" t="s">
        <v>65</v>
      </c>
      <c r="E15932" s="35" t="s">
        <v>83</v>
      </c>
      <c r="F15932" s="35" t="s">
        <v>80</v>
      </c>
      <c r="G15932" s="35" t="s">
        <v>1</v>
      </c>
      <c r="H15932" s="35">
        <v>2008</v>
      </c>
      <c r="I15932" s="39">
        <v>62030175.377916709</v>
      </c>
    </row>
    <row r="15933" spans="2:9" x14ac:dyDescent="0.25">
      <c r="B15933" s="35" t="s">
        <v>68</v>
      </c>
      <c r="C15933" s="35" t="s">
        <v>74</v>
      </c>
      <c r="D15933" s="35" t="s">
        <v>65</v>
      </c>
      <c r="E15933" s="35" t="s">
        <v>83</v>
      </c>
      <c r="F15933" s="35" t="s">
        <v>80</v>
      </c>
      <c r="G15933" s="35" t="s">
        <v>1</v>
      </c>
      <c r="H15933" s="35">
        <v>2009</v>
      </c>
      <c r="I15933" s="39">
        <v>63107218.807894692</v>
      </c>
    </row>
    <row r="15934" spans="2:9" x14ac:dyDescent="0.25">
      <c r="B15934" s="35" t="s">
        <v>68</v>
      </c>
      <c r="C15934" s="35" t="s">
        <v>74</v>
      </c>
      <c r="D15934" s="35" t="s">
        <v>65</v>
      </c>
      <c r="E15934" s="35" t="s">
        <v>83</v>
      </c>
      <c r="F15934" s="35" t="s">
        <v>80</v>
      </c>
      <c r="G15934" s="35" t="s">
        <v>1</v>
      </c>
      <c r="H15934" s="35">
        <v>2010</v>
      </c>
      <c r="I15934" s="39">
        <v>64174623.358335607</v>
      </c>
    </row>
    <row r="15935" spans="2:9" x14ac:dyDescent="0.25">
      <c r="B15935" s="35" t="s">
        <v>68</v>
      </c>
      <c r="C15935" s="35" t="s">
        <v>74</v>
      </c>
      <c r="D15935" s="35" t="s">
        <v>65</v>
      </c>
      <c r="E15935" s="35" t="s">
        <v>83</v>
      </c>
      <c r="F15935" s="35" t="s">
        <v>80</v>
      </c>
      <c r="G15935" s="35" t="s">
        <v>1</v>
      </c>
      <c r="H15935" s="35">
        <v>2011</v>
      </c>
      <c r="I15935" s="39">
        <v>65234018.330829009</v>
      </c>
    </row>
    <row r="15936" spans="2:9" x14ac:dyDescent="0.25">
      <c r="B15936" s="35" t="s">
        <v>68</v>
      </c>
      <c r="C15936" s="35" t="s">
        <v>74</v>
      </c>
      <c r="D15936" s="35" t="s">
        <v>65</v>
      </c>
      <c r="E15936" s="35" t="s">
        <v>83</v>
      </c>
      <c r="F15936" s="35" t="s">
        <v>80</v>
      </c>
      <c r="G15936" s="35" t="s">
        <v>1</v>
      </c>
      <c r="H15936" s="35">
        <v>2012</v>
      </c>
      <c r="I15936" s="39">
        <v>66827797.066129193</v>
      </c>
    </row>
    <row r="15937" spans="2:9" x14ac:dyDescent="0.25">
      <c r="B15937" s="35" t="s">
        <v>68</v>
      </c>
      <c r="C15937" s="35" t="s">
        <v>74</v>
      </c>
      <c r="D15937" s="35" t="s">
        <v>65</v>
      </c>
      <c r="E15937" s="35" t="s">
        <v>83</v>
      </c>
      <c r="F15937" s="35" t="s">
        <v>80</v>
      </c>
      <c r="G15937" s="35" t="s">
        <v>1</v>
      </c>
      <c r="H15937" s="35">
        <v>2013</v>
      </c>
      <c r="I15937" s="39">
        <v>68059623.63019982</v>
      </c>
    </row>
    <row r="15938" spans="2:9" x14ac:dyDescent="0.25">
      <c r="B15938" s="35" t="s">
        <v>68</v>
      </c>
      <c r="C15938" s="35" t="s">
        <v>74</v>
      </c>
      <c r="D15938" s="35" t="s">
        <v>65</v>
      </c>
      <c r="E15938" s="35" t="s">
        <v>83</v>
      </c>
      <c r="F15938" s="35" t="s">
        <v>80</v>
      </c>
      <c r="G15938" s="35" t="s">
        <v>1</v>
      </c>
      <c r="H15938" s="35">
        <v>2014</v>
      </c>
      <c r="I15938" s="39">
        <v>69120142.591395736</v>
      </c>
    </row>
    <row r="15939" spans="2:9" x14ac:dyDescent="0.25">
      <c r="B15939" s="35" t="s">
        <v>68</v>
      </c>
      <c r="C15939" s="35" t="s">
        <v>74</v>
      </c>
      <c r="D15939" s="35" t="s">
        <v>65</v>
      </c>
      <c r="E15939" s="35" t="s">
        <v>83</v>
      </c>
      <c r="F15939" s="35" t="s">
        <v>80</v>
      </c>
      <c r="G15939" s="35" t="s">
        <v>1</v>
      </c>
      <c r="H15939" s="35">
        <v>2015</v>
      </c>
      <c r="I15939" s="39">
        <v>69914272.497653797</v>
      </c>
    </row>
    <row r="15940" spans="2:9" x14ac:dyDescent="0.25">
      <c r="B15940" s="35" t="s">
        <v>68</v>
      </c>
      <c r="C15940" s="35" t="s">
        <v>74</v>
      </c>
      <c r="D15940" s="35" t="s">
        <v>65</v>
      </c>
      <c r="E15940" s="35" t="s">
        <v>83</v>
      </c>
      <c r="F15940" s="35" t="s">
        <v>80</v>
      </c>
      <c r="G15940" s="35" t="s">
        <v>1</v>
      </c>
      <c r="H15940" s="35">
        <v>2016</v>
      </c>
      <c r="I15940" s="39">
        <v>70936845.958591312</v>
      </c>
    </row>
    <row r="15941" spans="2:9" x14ac:dyDescent="0.25">
      <c r="B15941" s="35" t="s">
        <v>68</v>
      </c>
      <c r="C15941" s="35" t="s">
        <v>74</v>
      </c>
      <c r="D15941" s="35" t="s">
        <v>65</v>
      </c>
      <c r="E15941" s="35" t="s">
        <v>83</v>
      </c>
      <c r="F15941" s="35" t="s">
        <v>80</v>
      </c>
      <c r="G15941" s="35" t="s">
        <v>1</v>
      </c>
      <c r="H15941" s="35">
        <v>2017</v>
      </c>
      <c r="I15941" s="39">
        <v>71961177.453899741</v>
      </c>
    </row>
    <row r="15942" spans="2:9" x14ac:dyDescent="0.25">
      <c r="B15942" s="35" t="s">
        <v>68</v>
      </c>
      <c r="C15942" s="35" t="s">
        <v>74</v>
      </c>
      <c r="D15942" s="35" t="s">
        <v>65</v>
      </c>
      <c r="E15942" s="35" t="s">
        <v>83</v>
      </c>
      <c r="F15942" s="35" t="s">
        <v>80</v>
      </c>
      <c r="G15942" s="35" t="s">
        <v>1</v>
      </c>
      <c r="H15942" s="35">
        <v>2018</v>
      </c>
      <c r="I15942" s="39">
        <v>72957330.850441381</v>
      </c>
    </row>
    <row r="15943" spans="2:9" x14ac:dyDescent="0.25">
      <c r="B15943" s="35" t="s">
        <v>68</v>
      </c>
      <c r="C15943" s="35" t="s">
        <v>74</v>
      </c>
      <c r="D15943" s="35" t="s">
        <v>65</v>
      </c>
      <c r="E15943" s="35" t="s">
        <v>83</v>
      </c>
      <c r="F15943" s="35" t="s">
        <v>80</v>
      </c>
      <c r="G15943" s="35" t="s">
        <v>1</v>
      </c>
      <c r="H15943" s="35">
        <v>2019</v>
      </c>
      <c r="I15943" s="39">
        <v>73924528.72700271</v>
      </c>
    </row>
    <row r="15944" spans="2:9" x14ac:dyDescent="0.25">
      <c r="B15944" s="35" t="s">
        <v>68</v>
      </c>
      <c r="C15944" s="35" t="s">
        <v>74</v>
      </c>
      <c r="D15944" s="35" t="s">
        <v>65</v>
      </c>
      <c r="E15944" s="35" t="s">
        <v>83</v>
      </c>
      <c r="F15944" s="35" t="s">
        <v>80</v>
      </c>
      <c r="G15944" s="35" t="s">
        <v>1</v>
      </c>
      <c r="H15944" s="35">
        <v>2020</v>
      </c>
      <c r="I15944" s="39">
        <v>74862252.918790072</v>
      </c>
    </row>
    <row r="15945" spans="2:9" x14ac:dyDescent="0.25">
      <c r="B15945" s="35" t="s">
        <v>68</v>
      </c>
      <c r="C15945" s="35" t="s">
        <v>74</v>
      </c>
      <c r="D15945" s="35" t="s">
        <v>65</v>
      </c>
      <c r="E15945" s="35" t="s">
        <v>83</v>
      </c>
      <c r="F15945" s="35" t="s">
        <v>80</v>
      </c>
      <c r="G15945" s="35" t="s">
        <v>1</v>
      </c>
      <c r="H15945" s="35">
        <v>2021</v>
      </c>
      <c r="I15945" s="39">
        <v>75768423.800608739</v>
      </c>
    </row>
    <row r="15946" spans="2:9" x14ac:dyDescent="0.25">
      <c r="B15946" s="35" t="s">
        <v>68</v>
      </c>
      <c r="C15946" s="35" t="s">
        <v>74</v>
      </c>
      <c r="D15946" s="35" t="s">
        <v>65</v>
      </c>
      <c r="E15946" s="35" t="s">
        <v>83</v>
      </c>
      <c r="F15946" s="35" t="s">
        <v>80</v>
      </c>
      <c r="G15946" s="35" t="s">
        <v>1</v>
      </c>
      <c r="H15946" s="35">
        <v>2022</v>
      </c>
      <c r="I15946" s="39">
        <v>76641880.350532889</v>
      </c>
    </row>
    <row r="15947" spans="2:9" x14ac:dyDescent="0.25">
      <c r="B15947" s="35" t="s">
        <v>68</v>
      </c>
      <c r="C15947" s="35" t="s">
        <v>74</v>
      </c>
      <c r="D15947" s="35" t="s">
        <v>65</v>
      </c>
      <c r="E15947" s="35" t="s">
        <v>83</v>
      </c>
      <c r="F15947" s="35" t="s">
        <v>80</v>
      </c>
      <c r="G15947" s="35" t="s">
        <v>1</v>
      </c>
      <c r="H15947" s="35">
        <v>2023</v>
      </c>
      <c r="I15947" s="39">
        <v>77482051.344049677</v>
      </c>
    </row>
    <row r="15948" spans="2:9" x14ac:dyDescent="0.25">
      <c r="B15948" s="35" t="s">
        <v>68</v>
      </c>
      <c r="C15948" s="35" t="s">
        <v>74</v>
      </c>
      <c r="D15948" s="35" t="s">
        <v>65</v>
      </c>
      <c r="E15948" s="35" t="s">
        <v>83</v>
      </c>
      <c r="F15948" s="35" t="s">
        <v>80</v>
      </c>
      <c r="G15948" s="35" t="s">
        <v>1</v>
      </c>
      <c r="H15948" s="35">
        <v>2024</v>
      </c>
      <c r="I15948" s="39">
        <v>78288679.093268394</v>
      </c>
    </row>
    <row r="15949" spans="2:9" x14ac:dyDescent="0.25">
      <c r="B15949" s="35" t="s">
        <v>68</v>
      </c>
      <c r="C15949" s="35" t="s">
        <v>74</v>
      </c>
      <c r="D15949" s="35" t="s">
        <v>65</v>
      </c>
      <c r="E15949" s="35" t="s">
        <v>83</v>
      </c>
      <c r="F15949" s="35" t="s">
        <v>80</v>
      </c>
      <c r="G15949" s="35" t="s">
        <v>1</v>
      </c>
      <c r="H15949" s="35">
        <v>2025</v>
      </c>
      <c r="I15949" s="39">
        <v>79061187.57276918</v>
      </c>
    </row>
    <row r="15950" spans="2:9" x14ac:dyDescent="0.25">
      <c r="B15950" s="35" t="s">
        <v>68</v>
      </c>
      <c r="C15950" s="35" t="s">
        <v>74</v>
      </c>
      <c r="D15950" s="35" t="s">
        <v>65</v>
      </c>
      <c r="E15950" s="35" t="s">
        <v>83</v>
      </c>
      <c r="F15950" s="35" t="s">
        <v>80</v>
      </c>
      <c r="G15950" s="35" t="s">
        <v>1</v>
      </c>
      <c r="H15950" s="35">
        <v>2026</v>
      </c>
      <c r="I15950" s="39">
        <v>79799520.84488067</v>
      </c>
    </row>
    <row r="15951" spans="2:9" x14ac:dyDescent="0.25">
      <c r="B15951" s="35" t="s">
        <v>68</v>
      </c>
      <c r="C15951" s="35" t="s">
        <v>74</v>
      </c>
      <c r="D15951" s="35" t="s">
        <v>65</v>
      </c>
      <c r="E15951" s="35" t="s">
        <v>83</v>
      </c>
      <c r="F15951" s="35" t="s">
        <v>80</v>
      </c>
      <c r="G15951" s="35" t="s">
        <v>1</v>
      </c>
      <c r="H15951" s="35">
        <v>2027</v>
      </c>
      <c r="I15951" s="39">
        <v>80504080.580239818</v>
      </c>
    </row>
    <row r="15952" spans="2:9" x14ac:dyDescent="0.25">
      <c r="B15952" s="35" t="s">
        <v>68</v>
      </c>
      <c r="C15952" s="35" t="s">
        <v>74</v>
      </c>
      <c r="D15952" s="35" t="s">
        <v>65</v>
      </c>
      <c r="E15952" s="35" t="s">
        <v>83</v>
      </c>
      <c r="F15952" s="35" t="s">
        <v>80</v>
      </c>
      <c r="G15952" s="35" t="s">
        <v>1</v>
      </c>
      <c r="H15952" s="35">
        <v>2028</v>
      </c>
      <c r="I15952" s="39">
        <v>81175002.243494526</v>
      </c>
    </row>
    <row r="15953" spans="2:9" x14ac:dyDescent="0.25">
      <c r="B15953" s="35" t="s">
        <v>68</v>
      </c>
      <c r="C15953" s="35" t="s">
        <v>74</v>
      </c>
      <c r="D15953" s="35" t="s">
        <v>65</v>
      </c>
      <c r="E15953" s="35" t="s">
        <v>83</v>
      </c>
      <c r="F15953" s="35" t="s">
        <v>80</v>
      </c>
      <c r="G15953" s="35" t="s">
        <v>1</v>
      </c>
      <c r="H15953" s="35">
        <v>2029</v>
      </c>
      <c r="I15953" s="39">
        <v>81812309.299481288</v>
      </c>
    </row>
    <row r="15954" spans="2:9" x14ac:dyDescent="0.25">
      <c r="B15954" s="35" t="s">
        <v>68</v>
      </c>
      <c r="C15954" s="35" t="s">
        <v>74</v>
      </c>
      <c r="D15954" s="35" t="s">
        <v>65</v>
      </c>
      <c r="E15954" s="35" t="s">
        <v>83</v>
      </c>
      <c r="F15954" s="35" t="s">
        <v>80</v>
      </c>
      <c r="G15954" s="35" t="s">
        <v>1</v>
      </c>
      <c r="H15954" s="35">
        <v>2030</v>
      </c>
      <c r="I15954" s="39">
        <v>82416503.730811387</v>
      </c>
    </row>
    <row r="15955" spans="2:9" x14ac:dyDescent="0.25">
      <c r="B15955" s="35" t="s">
        <v>68</v>
      </c>
      <c r="C15955" s="35" t="s">
        <v>74</v>
      </c>
      <c r="D15955" s="35" t="s">
        <v>65</v>
      </c>
      <c r="E15955" s="35" t="s">
        <v>83</v>
      </c>
      <c r="F15955" s="35" t="s">
        <v>80</v>
      </c>
      <c r="G15955" s="35" t="s">
        <v>1</v>
      </c>
      <c r="H15955" s="35">
        <v>2031</v>
      </c>
      <c r="I15955" s="39">
        <v>82986493.643854603</v>
      </c>
    </row>
    <row r="15956" spans="2:9" x14ac:dyDescent="0.25">
      <c r="B15956" s="35" t="s">
        <v>68</v>
      </c>
      <c r="C15956" s="35" t="s">
        <v>74</v>
      </c>
      <c r="D15956" s="35" t="s">
        <v>65</v>
      </c>
      <c r="E15956" s="35" t="s">
        <v>83</v>
      </c>
      <c r="F15956" s="35" t="s">
        <v>80</v>
      </c>
      <c r="G15956" s="35" t="s">
        <v>1</v>
      </c>
      <c r="H15956" s="35">
        <v>2032</v>
      </c>
      <c r="I15956" s="39">
        <v>83524309.776991338</v>
      </c>
    </row>
    <row r="15957" spans="2:9" x14ac:dyDescent="0.25">
      <c r="B15957" s="35" t="s">
        <v>68</v>
      </c>
      <c r="C15957" s="35" t="s">
        <v>74</v>
      </c>
      <c r="D15957" s="35" t="s">
        <v>65</v>
      </c>
      <c r="E15957" s="35" t="s">
        <v>83</v>
      </c>
      <c r="F15957" s="35" t="s">
        <v>80</v>
      </c>
      <c r="G15957" s="35" t="s">
        <v>1</v>
      </c>
      <c r="H15957" s="35">
        <v>2033</v>
      </c>
      <c r="I15957" s="39">
        <v>84029442.872666582</v>
      </c>
    </row>
    <row r="15958" spans="2:9" x14ac:dyDescent="0.25">
      <c r="B15958" s="35" t="s">
        <v>68</v>
      </c>
      <c r="C15958" s="35" t="s">
        <v>74</v>
      </c>
      <c r="D15958" s="35" t="s">
        <v>65</v>
      </c>
      <c r="E15958" s="35" t="s">
        <v>83</v>
      </c>
      <c r="F15958" s="35" t="s">
        <v>80</v>
      </c>
      <c r="G15958" s="35" t="s">
        <v>1</v>
      </c>
      <c r="H15958" s="35">
        <v>2034</v>
      </c>
      <c r="I15958" s="39">
        <v>84502413.144101247</v>
      </c>
    </row>
    <row r="15959" spans="2:9" x14ac:dyDescent="0.25">
      <c r="B15959" s="35" t="s">
        <v>68</v>
      </c>
      <c r="C15959" s="35" t="s">
        <v>74</v>
      </c>
      <c r="D15959" s="35" t="s">
        <v>65</v>
      </c>
      <c r="E15959" s="35" t="s">
        <v>83</v>
      </c>
      <c r="F15959" s="35" t="s">
        <v>80</v>
      </c>
      <c r="G15959" s="35" t="s">
        <v>1</v>
      </c>
      <c r="H15959" s="35">
        <v>2035</v>
      </c>
      <c r="I15959" s="39">
        <v>84943133.935481086</v>
      </c>
    </row>
    <row r="15960" spans="2:9" x14ac:dyDescent="0.25">
      <c r="B15960" s="35" t="s">
        <v>68</v>
      </c>
      <c r="C15960" s="35" t="s">
        <v>74</v>
      </c>
      <c r="D15960" s="35" t="s">
        <v>65</v>
      </c>
      <c r="E15960" s="35" t="s">
        <v>83</v>
      </c>
      <c r="F15960" s="35" t="s">
        <v>80</v>
      </c>
      <c r="G15960" s="35" t="s">
        <v>1</v>
      </c>
      <c r="H15960" s="35">
        <v>2036</v>
      </c>
      <c r="I15960" s="39">
        <v>85351186.24387297</v>
      </c>
    </row>
    <row r="15961" spans="2:9" x14ac:dyDescent="0.25">
      <c r="B15961" s="35" t="s">
        <v>68</v>
      </c>
      <c r="C15961" s="35" t="s">
        <v>74</v>
      </c>
      <c r="D15961" s="35" t="s">
        <v>65</v>
      </c>
      <c r="E15961" s="35" t="s">
        <v>83</v>
      </c>
      <c r="F15961" s="35" t="s">
        <v>80</v>
      </c>
      <c r="G15961" s="35" t="s">
        <v>1</v>
      </c>
      <c r="H15961" s="35">
        <v>2037</v>
      </c>
      <c r="I15961" s="39">
        <v>85726823.600327343</v>
      </c>
    </row>
    <row r="15962" spans="2:9" x14ac:dyDescent="0.25">
      <c r="B15962" s="35" t="s">
        <v>68</v>
      </c>
      <c r="C15962" s="35" t="s">
        <v>74</v>
      </c>
      <c r="D15962" s="35" t="s">
        <v>65</v>
      </c>
      <c r="E15962" s="35" t="s">
        <v>83</v>
      </c>
      <c r="F15962" s="35" t="s">
        <v>80</v>
      </c>
      <c r="G15962" s="35" t="s">
        <v>1</v>
      </c>
      <c r="H15962" s="35">
        <v>2038</v>
      </c>
      <c r="I15962" s="39">
        <v>86070341.167206421</v>
      </c>
    </row>
    <row r="15963" spans="2:9" x14ac:dyDescent="0.25">
      <c r="B15963" s="35" t="s">
        <v>68</v>
      </c>
      <c r="C15963" s="35" t="s">
        <v>74</v>
      </c>
      <c r="D15963" s="35" t="s">
        <v>65</v>
      </c>
      <c r="E15963" s="35" t="s">
        <v>83</v>
      </c>
      <c r="F15963" s="35" t="s">
        <v>80</v>
      </c>
      <c r="G15963" s="35" t="s">
        <v>1</v>
      </c>
      <c r="H15963" s="35">
        <v>2039</v>
      </c>
      <c r="I15963" s="39">
        <v>86381758.910387576</v>
      </c>
    </row>
    <row r="15964" spans="2:9" x14ac:dyDescent="0.25">
      <c r="B15964" s="35" t="s">
        <v>68</v>
      </c>
      <c r="C15964" s="35" t="s">
        <v>74</v>
      </c>
      <c r="D15964" s="35" t="s">
        <v>65</v>
      </c>
      <c r="E15964" s="35" t="s">
        <v>83</v>
      </c>
      <c r="F15964" s="35" t="s">
        <v>80</v>
      </c>
      <c r="G15964" s="35" t="s">
        <v>1</v>
      </c>
      <c r="H15964" s="35">
        <v>2040</v>
      </c>
      <c r="I15964" s="39">
        <v>86660736.420744836</v>
      </c>
    </row>
    <row r="15965" spans="2:9" x14ac:dyDescent="0.25">
      <c r="B15965" s="35" t="s">
        <v>68</v>
      </c>
      <c r="C15965" s="35" t="s">
        <v>74</v>
      </c>
      <c r="D15965" s="35" t="s">
        <v>65</v>
      </c>
      <c r="E15965" s="35" t="s">
        <v>83</v>
      </c>
      <c r="F15965" s="35" t="s">
        <v>80</v>
      </c>
      <c r="G15965" s="35" t="s">
        <v>1</v>
      </c>
      <c r="H15965" s="35">
        <v>2041</v>
      </c>
      <c r="I15965" s="39">
        <v>86907405.774895146</v>
      </c>
    </row>
    <row r="15966" spans="2:9" x14ac:dyDescent="0.25">
      <c r="B15966" s="35" t="s">
        <v>68</v>
      </c>
      <c r="C15966" s="35" t="s">
        <v>74</v>
      </c>
      <c r="D15966" s="35" t="s">
        <v>65</v>
      </c>
      <c r="E15966" s="35" t="s">
        <v>83</v>
      </c>
      <c r="F15966" s="35" t="s">
        <v>80</v>
      </c>
      <c r="G15966" s="35" t="s">
        <v>1</v>
      </c>
      <c r="H15966" s="35">
        <v>2042</v>
      </c>
      <c r="I15966" s="39">
        <v>87121801.932325274</v>
      </c>
    </row>
    <row r="15967" spans="2:9" x14ac:dyDescent="0.25">
      <c r="B15967" s="35" t="s">
        <v>68</v>
      </c>
      <c r="C15967" s="35" t="s">
        <v>74</v>
      </c>
      <c r="D15967" s="35" t="s">
        <v>65</v>
      </c>
      <c r="E15967" s="35" t="s">
        <v>83</v>
      </c>
      <c r="F15967" s="35" t="s">
        <v>80</v>
      </c>
      <c r="G15967" s="35" t="s">
        <v>1</v>
      </c>
      <c r="H15967" s="35">
        <v>2043</v>
      </c>
      <c r="I15967" s="39">
        <v>87304097.634812981</v>
      </c>
    </row>
    <row r="15968" spans="2:9" x14ac:dyDescent="0.25">
      <c r="B15968" s="35" t="s">
        <v>68</v>
      </c>
      <c r="C15968" s="35" t="s">
        <v>74</v>
      </c>
      <c r="D15968" s="35" t="s">
        <v>65</v>
      </c>
      <c r="E15968" s="35" t="s">
        <v>83</v>
      </c>
      <c r="F15968" s="35" t="s">
        <v>80</v>
      </c>
      <c r="G15968" s="35" t="s">
        <v>1</v>
      </c>
      <c r="H15968" s="35">
        <v>2044</v>
      </c>
      <c r="I15968" s="39">
        <v>87454251.042918265</v>
      </c>
    </row>
    <row r="15969" spans="2:9" x14ac:dyDescent="0.25">
      <c r="B15969" s="35" t="s">
        <v>68</v>
      </c>
      <c r="C15969" s="35" t="s">
        <v>74</v>
      </c>
      <c r="D15969" s="35" t="s">
        <v>65</v>
      </c>
      <c r="E15969" s="35" t="s">
        <v>83</v>
      </c>
      <c r="F15969" s="35" t="s">
        <v>80</v>
      </c>
      <c r="G15969" s="35" t="s">
        <v>1</v>
      </c>
      <c r="H15969" s="35">
        <v>2045</v>
      </c>
      <c r="I15969" s="39">
        <v>87572846.415183112</v>
      </c>
    </row>
    <row r="15970" spans="2:9" x14ac:dyDescent="0.25">
      <c r="B15970" s="35" t="s">
        <v>68</v>
      </c>
      <c r="C15970" s="35" t="s">
        <v>74</v>
      </c>
      <c r="D15970" s="35" t="s">
        <v>65</v>
      </c>
      <c r="E15970" s="35" t="s">
        <v>83</v>
      </c>
      <c r="F15970" s="35" t="s">
        <v>80</v>
      </c>
      <c r="G15970" s="35" t="s">
        <v>1</v>
      </c>
      <c r="H15970" s="35">
        <v>2046</v>
      </c>
      <c r="I15970" s="39">
        <v>87660428.605348557</v>
      </c>
    </row>
    <row r="15971" spans="2:9" x14ac:dyDescent="0.25">
      <c r="B15971" s="35" t="s">
        <v>68</v>
      </c>
      <c r="C15971" s="35" t="s">
        <v>74</v>
      </c>
      <c r="D15971" s="35" t="s">
        <v>65</v>
      </c>
      <c r="E15971" s="35" t="s">
        <v>83</v>
      </c>
      <c r="F15971" s="35" t="s">
        <v>80</v>
      </c>
      <c r="G15971" s="35" t="s">
        <v>1</v>
      </c>
      <c r="H15971" s="35">
        <v>2047</v>
      </c>
      <c r="I15971" s="39">
        <v>87718424.053571984</v>
      </c>
    </row>
    <row r="15972" spans="2:9" x14ac:dyDescent="0.25">
      <c r="B15972" s="35" t="s">
        <v>68</v>
      </c>
      <c r="C15972" s="35" t="s">
        <v>74</v>
      </c>
      <c r="D15972" s="35" t="s">
        <v>65</v>
      </c>
      <c r="E15972" s="35" t="s">
        <v>83</v>
      </c>
      <c r="F15972" s="35" t="s">
        <v>80</v>
      </c>
      <c r="G15972" s="35" t="s">
        <v>1</v>
      </c>
      <c r="H15972" s="35">
        <v>2048</v>
      </c>
      <c r="I15972" s="39">
        <v>87748493.098961458</v>
      </c>
    </row>
    <row r="15973" spans="2:9" x14ac:dyDescent="0.25">
      <c r="B15973" s="35" t="s">
        <v>68</v>
      </c>
      <c r="C15973" s="35" t="s">
        <v>74</v>
      </c>
      <c r="D15973" s="35" t="s">
        <v>65</v>
      </c>
      <c r="E15973" s="35" t="s">
        <v>83</v>
      </c>
      <c r="F15973" s="35" t="s">
        <v>80</v>
      </c>
      <c r="G15973" s="35" t="s">
        <v>1</v>
      </c>
      <c r="H15973" s="35">
        <v>2049</v>
      </c>
      <c r="I15973" s="39">
        <v>87750858.252446085</v>
      </c>
    </row>
    <row r="15974" spans="2:9" x14ac:dyDescent="0.25">
      <c r="B15974" s="35" t="s">
        <v>68</v>
      </c>
      <c r="C15974" s="35" t="s">
        <v>74</v>
      </c>
      <c r="D15974" s="35" t="s">
        <v>65</v>
      </c>
      <c r="E15974" s="35" t="s">
        <v>83</v>
      </c>
      <c r="F15974" s="35" t="s">
        <v>80</v>
      </c>
      <c r="G15974" s="35" t="s">
        <v>1</v>
      </c>
      <c r="H15974" s="35">
        <v>2050</v>
      </c>
      <c r="I15974" s="39">
        <v>87725253.104509458</v>
      </c>
    </row>
    <row r="15975" spans="2:9" x14ac:dyDescent="0.25">
      <c r="B15975" s="35" t="s">
        <v>68</v>
      </c>
      <c r="C15975" s="35" t="s">
        <v>74</v>
      </c>
      <c r="D15975" s="35" t="s">
        <v>65</v>
      </c>
      <c r="E15975" s="35" t="s">
        <v>83</v>
      </c>
      <c r="F15975" s="35" t="s">
        <v>80</v>
      </c>
      <c r="G15975" s="35" t="s">
        <v>1</v>
      </c>
      <c r="H15975" s="35">
        <v>2051</v>
      </c>
      <c r="I15975" s="39">
        <v>87671716.827898294</v>
      </c>
    </row>
    <row r="15976" spans="2:9" x14ac:dyDescent="0.25">
      <c r="B15976" s="35" t="s">
        <v>68</v>
      </c>
      <c r="C15976" s="35" t="s">
        <v>74</v>
      </c>
      <c r="D15976" s="35" t="s">
        <v>65</v>
      </c>
      <c r="E15976" s="35" t="s">
        <v>83</v>
      </c>
      <c r="F15976" s="35" t="s">
        <v>80</v>
      </c>
      <c r="G15976" s="35" t="s">
        <v>1</v>
      </c>
      <c r="H15976" s="35">
        <v>2052</v>
      </c>
      <c r="I15976" s="39">
        <v>87590128.322652608</v>
      </c>
    </row>
    <row r="15977" spans="2:9" x14ac:dyDescent="0.25">
      <c r="B15977" s="35" t="s">
        <v>68</v>
      </c>
      <c r="C15977" s="35" t="s">
        <v>74</v>
      </c>
      <c r="D15977" s="35" t="s">
        <v>65</v>
      </c>
      <c r="E15977" s="35" t="s">
        <v>83</v>
      </c>
      <c r="F15977" s="35" t="s">
        <v>80</v>
      </c>
      <c r="G15977" s="35" t="s">
        <v>1</v>
      </c>
      <c r="H15977" s="35">
        <v>2053</v>
      </c>
      <c r="I15977" s="39">
        <v>87480832.206853658</v>
      </c>
    </row>
    <row r="15978" spans="2:9" x14ac:dyDescent="0.25">
      <c r="B15978" s="35" t="s">
        <v>68</v>
      </c>
      <c r="C15978" s="35" t="s">
        <v>74</v>
      </c>
      <c r="D15978" s="35" t="s">
        <v>65</v>
      </c>
      <c r="E15978" s="35" t="s">
        <v>83</v>
      </c>
      <c r="F15978" s="35" t="s">
        <v>80</v>
      </c>
      <c r="G15978" s="35" t="s">
        <v>1</v>
      </c>
      <c r="H15978" s="35">
        <v>2054</v>
      </c>
      <c r="I15978" s="39">
        <v>87343645.046439543</v>
      </c>
    </row>
    <row r="15979" spans="2:9" x14ac:dyDescent="0.25">
      <c r="B15979" s="35" t="s">
        <v>68</v>
      </c>
      <c r="C15979" s="35" t="s">
        <v>74</v>
      </c>
      <c r="D15979" s="35" t="s">
        <v>65</v>
      </c>
      <c r="E15979" s="35" t="s">
        <v>83</v>
      </c>
      <c r="F15979" s="35" t="s">
        <v>80</v>
      </c>
      <c r="G15979" s="35" t="s">
        <v>1</v>
      </c>
      <c r="H15979" s="35">
        <v>2055</v>
      </c>
      <c r="I15979" s="39">
        <v>87178736.597716868</v>
      </c>
    </row>
    <row r="15980" spans="2:9" x14ac:dyDescent="0.25">
      <c r="B15980" s="35" t="s">
        <v>68</v>
      </c>
      <c r="C15980" s="35" t="s">
        <v>74</v>
      </c>
      <c r="D15980" s="35" t="s">
        <v>65</v>
      </c>
      <c r="E15980" s="35" t="s">
        <v>83</v>
      </c>
      <c r="F15980" s="35" t="s">
        <v>80</v>
      </c>
      <c r="G15980" s="35" t="s">
        <v>1</v>
      </c>
      <c r="H15980" s="35">
        <v>2056</v>
      </c>
      <c r="I15980" s="39">
        <v>86986193.144488111</v>
      </c>
    </row>
    <row r="15981" spans="2:9" x14ac:dyDescent="0.25">
      <c r="B15981" s="35" t="s">
        <v>68</v>
      </c>
      <c r="C15981" s="35" t="s">
        <v>74</v>
      </c>
      <c r="D15981" s="35" t="s">
        <v>65</v>
      </c>
      <c r="E15981" s="35" t="s">
        <v>83</v>
      </c>
      <c r="F15981" s="35" t="s">
        <v>80</v>
      </c>
      <c r="G15981" s="35" t="s">
        <v>1</v>
      </c>
      <c r="H15981" s="35">
        <v>2057</v>
      </c>
      <c r="I15981" s="39">
        <v>86766304.38942115</v>
      </c>
    </row>
    <row r="15982" spans="2:9" x14ac:dyDescent="0.25">
      <c r="B15982" s="35" t="s">
        <v>68</v>
      </c>
      <c r="C15982" s="35" t="s">
        <v>74</v>
      </c>
      <c r="D15982" s="35" t="s">
        <v>65</v>
      </c>
      <c r="E15982" s="35" t="s">
        <v>83</v>
      </c>
      <c r="F15982" s="35" t="s">
        <v>80</v>
      </c>
      <c r="G15982" s="35" t="s">
        <v>1</v>
      </c>
      <c r="H15982" s="35">
        <v>2058</v>
      </c>
      <c r="I15982" s="39">
        <v>86518850.33840096</v>
      </c>
    </row>
    <row r="15983" spans="2:9" x14ac:dyDescent="0.25">
      <c r="B15983" s="35" t="s">
        <v>68</v>
      </c>
      <c r="C15983" s="35" t="s">
        <v>74</v>
      </c>
      <c r="D15983" s="35" t="s">
        <v>65</v>
      </c>
      <c r="E15983" s="35" t="s">
        <v>83</v>
      </c>
      <c r="F15983" s="35" t="s">
        <v>80</v>
      </c>
      <c r="G15983" s="35" t="s">
        <v>1</v>
      </c>
      <c r="H15983" s="35">
        <v>2059</v>
      </c>
      <c r="I15983" s="39">
        <v>86244030.614521772</v>
      </c>
    </row>
    <row r="15984" spans="2:9" x14ac:dyDescent="0.25">
      <c r="B15984" s="35" t="s">
        <v>68</v>
      </c>
      <c r="C15984" s="35" t="s">
        <v>74</v>
      </c>
      <c r="D15984" s="35" t="s">
        <v>65</v>
      </c>
      <c r="E15984" s="35" t="s">
        <v>83</v>
      </c>
      <c r="F15984" s="35" t="s">
        <v>80</v>
      </c>
      <c r="G15984" s="35" t="s">
        <v>1</v>
      </c>
      <c r="H15984" s="35">
        <v>2060</v>
      </c>
      <c r="I15984" s="39">
        <v>85942508.260865197</v>
      </c>
    </row>
    <row r="15985" spans="2:9" x14ac:dyDescent="0.25">
      <c r="B15985" s="35" t="s">
        <v>68</v>
      </c>
      <c r="C15985" s="35" t="s">
        <v>74</v>
      </c>
      <c r="D15985" s="35" t="s">
        <v>65</v>
      </c>
      <c r="E15985" s="35" t="s">
        <v>83</v>
      </c>
      <c r="F15985" s="35" t="s">
        <v>79</v>
      </c>
      <c r="G15985" s="35" t="s">
        <v>1</v>
      </c>
      <c r="H15985" s="35">
        <v>2000</v>
      </c>
      <c r="I15985" s="39">
        <f t="array" ref="I15985:I16045">TRANSPOSE([2]PopUrbM!$B$98:$BJ$98)</f>
        <v>48589332.351761162</v>
      </c>
    </row>
    <row r="15986" spans="2:9" x14ac:dyDescent="0.25">
      <c r="B15986" s="35" t="s">
        <v>68</v>
      </c>
      <c r="C15986" s="35" t="s">
        <v>74</v>
      </c>
      <c r="D15986" s="35" t="s">
        <v>65</v>
      </c>
      <c r="E15986" s="35" t="s">
        <v>83</v>
      </c>
      <c r="F15986" s="35" t="s">
        <v>79</v>
      </c>
      <c r="G15986" s="35" t="s">
        <v>1</v>
      </c>
      <c r="H15986" s="35">
        <v>2001</v>
      </c>
      <c r="I15986" s="39">
        <v>49653309.976489209</v>
      </c>
    </row>
    <row r="15987" spans="2:9" x14ac:dyDescent="0.25">
      <c r="B15987" s="35" t="s">
        <v>68</v>
      </c>
      <c r="C15987" s="35" t="s">
        <v>74</v>
      </c>
      <c r="D15987" s="35" t="s">
        <v>65</v>
      </c>
      <c r="E15987" s="35" t="s">
        <v>83</v>
      </c>
      <c r="F15987" s="35" t="s">
        <v>79</v>
      </c>
      <c r="G15987" s="35" t="s">
        <v>1</v>
      </c>
      <c r="H15987" s="35">
        <v>2002</v>
      </c>
      <c r="I15987" s="39">
        <v>50684393.871359572</v>
      </c>
    </row>
    <row r="15988" spans="2:9" x14ac:dyDescent="0.25">
      <c r="B15988" s="35" t="s">
        <v>68</v>
      </c>
      <c r="C15988" s="35" t="s">
        <v>74</v>
      </c>
      <c r="D15988" s="35" t="s">
        <v>65</v>
      </c>
      <c r="E15988" s="35" t="s">
        <v>83</v>
      </c>
      <c r="F15988" s="35" t="s">
        <v>79</v>
      </c>
      <c r="G15988" s="35" t="s">
        <v>1</v>
      </c>
      <c r="H15988" s="35">
        <v>2003</v>
      </c>
      <c r="I15988" s="39">
        <v>51676744.614983819</v>
      </c>
    </row>
    <row r="15989" spans="2:9" x14ac:dyDescent="0.25">
      <c r="B15989" s="35" t="s">
        <v>68</v>
      </c>
      <c r="C15989" s="35" t="s">
        <v>74</v>
      </c>
      <c r="D15989" s="35" t="s">
        <v>65</v>
      </c>
      <c r="E15989" s="35" t="s">
        <v>83</v>
      </c>
      <c r="F15989" s="35" t="s">
        <v>79</v>
      </c>
      <c r="G15989" s="35" t="s">
        <v>1</v>
      </c>
      <c r="H15989" s="35">
        <v>2004</v>
      </c>
      <c r="I15989" s="39">
        <v>52637051.301608399</v>
      </c>
    </row>
    <row r="15990" spans="2:9" x14ac:dyDescent="0.25">
      <c r="B15990" s="35" t="s">
        <v>68</v>
      </c>
      <c r="C15990" s="35" t="s">
        <v>74</v>
      </c>
      <c r="D15990" s="35" t="s">
        <v>65</v>
      </c>
      <c r="E15990" s="35" t="s">
        <v>83</v>
      </c>
      <c r="F15990" s="35" t="s">
        <v>79</v>
      </c>
      <c r="G15990" s="35" t="s">
        <v>1</v>
      </c>
      <c r="H15990" s="35">
        <v>2005</v>
      </c>
      <c r="I15990" s="39">
        <v>53579619.971348956</v>
      </c>
    </row>
    <row r="15991" spans="2:9" x14ac:dyDescent="0.25">
      <c r="B15991" s="35" t="s">
        <v>68</v>
      </c>
      <c r="C15991" s="35" t="s">
        <v>74</v>
      </c>
      <c r="D15991" s="35" t="s">
        <v>65</v>
      </c>
      <c r="E15991" s="35" t="s">
        <v>83</v>
      </c>
      <c r="F15991" s="35" t="s">
        <v>79</v>
      </c>
      <c r="G15991" s="35" t="s">
        <v>1</v>
      </c>
      <c r="H15991" s="35">
        <v>2006</v>
      </c>
      <c r="I15991" s="39">
        <v>54513235.950418964</v>
      </c>
    </row>
    <row r="15992" spans="2:9" x14ac:dyDescent="0.25">
      <c r="B15992" s="35" t="s">
        <v>68</v>
      </c>
      <c r="C15992" s="35" t="s">
        <v>74</v>
      </c>
      <c r="D15992" s="35" t="s">
        <v>65</v>
      </c>
      <c r="E15992" s="35" t="s">
        <v>83</v>
      </c>
      <c r="F15992" s="35" t="s">
        <v>79</v>
      </c>
      <c r="G15992" s="35" t="s">
        <v>1</v>
      </c>
      <c r="H15992" s="35">
        <v>2007</v>
      </c>
      <c r="I15992" s="39">
        <v>55433050.705118164</v>
      </c>
    </row>
    <row r="15993" spans="2:9" x14ac:dyDescent="0.25">
      <c r="B15993" s="35" t="s">
        <v>68</v>
      </c>
      <c r="C15993" s="35" t="s">
        <v>74</v>
      </c>
      <c r="D15993" s="35" t="s">
        <v>65</v>
      </c>
      <c r="E15993" s="35" t="s">
        <v>83</v>
      </c>
      <c r="F15993" s="35" t="s">
        <v>79</v>
      </c>
      <c r="G15993" s="35" t="s">
        <v>1</v>
      </c>
      <c r="H15993" s="35">
        <v>2008</v>
      </c>
      <c r="I15993" s="39">
        <v>56337580.12453147</v>
      </c>
    </row>
    <row r="15994" spans="2:9" x14ac:dyDescent="0.25">
      <c r="B15994" s="35" t="s">
        <v>68</v>
      </c>
      <c r="C15994" s="35" t="s">
        <v>74</v>
      </c>
      <c r="D15994" s="35" t="s">
        <v>65</v>
      </c>
      <c r="E15994" s="35" t="s">
        <v>83</v>
      </c>
      <c r="F15994" s="35" t="s">
        <v>79</v>
      </c>
      <c r="G15994" s="35" t="s">
        <v>1</v>
      </c>
      <c r="H15994" s="35">
        <v>2009</v>
      </c>
      <c r="I15994" s="39">
        <v>57223980.669764653</v>
      </c>
    </row>
    <row r="15995" spans="2:9" x14ac:dyDescent="0.25">
      <c r="B15995" s="35" t="s">
        <v>68</v>
      </c>
      <c r="C15995" s="35" t="s">
        <v>74</v>
      </c>
      <c r="D15995" s="35" t="s">
        <v>65</v>
      </c>
      <c r="E15995" s="35" t="s">
        <v>83</v>
      </c>
      <c r="F15995" s="35" t="s">
        <v>79</v>
      </c>
      <c r="G15995" s="35" t="s">
        <v>1</v>
      </c>
      <c r="H15995" s="35">
        <v>2010</v>
      </c>
      <c r="I15995" s="39">
        <v>58086720.834712297</v>
      </c>
    </row>
    <row r="15996" spans="2:9" x14ac:dyDescent="0.25">
      <c r="B15996" s="35" t="s">
        <v>68</v>
      </c>
      <c r="C15996" s="35" t="s">
        <v>74</v>
      </c>
      <c r="D15996" s="35" t="s">
        <v>65</v>
      </c>
      <c r="E15996" s="35" t="s">
        <v>83</v>
      </c>
      <c r="F15996" s="35" t="s">
        <v>79</v>
      </c>
      <c r="G15996" s="35" t="s">
        <v>1</v>
      </c>
      <c r="H15996" s="35">
        <v>2011</v>
      </c>
      <c r="I15996" s="39">
        <v>58923201.89477016</v>
      </c>
    </row>
    <row r="15997" spans="2:9" x14ac:dyDescent="0.25">
      <c r="B15997" s="35" t="s">
        <v>68</v>
      </c>
      <c r="C15997" s="35" t="s">
        <v>74</v>
      </c>
      <c r="D15997" s="35" t="s">
        <v>65</v>
      </c>
      <c r="E15997" s="35" t="s">
        <v>83</v>
      </c>
      <c r="F15997" s="35" t="s">
        <v>79</v>
      </c>
      <c r="G15997" s="35" t="s">
        <v>1</v>
      </c>
      <c r="H15997" s="35">
        <v>2012</v>
      </c>
      <c r="I15997" s="39">
        <v>60202012.719357304</v>
      </c>
    </row>
    <row r="15998" spans="2:9" x14ac:dyDescent="0.25">
      <c r="B15998" s="35" t="s">
        <v>68</v>
      </c>
      <c r="C15998" s="35" t="s">
        <v>74</v>
      </c>
      <c r="D15998" s="35" t="s">
        <v>65</v>
      </c>
      <c r="E15998" s="35" t="s">
        <v>83</v>
      </c>
      <c r="F15998" s="35" t="s">
        <v>79</v>
      </c>
      <c r="G15998" s="35" t="s">
        <v>1</v>
      </c>
      <c r="H15998" s="35">
        <v>2013</v>
      </c>
      <c r="I15998" s="39">
        <v>61182367.002976783</v>
      </c>
    </row>
    <row r="15999" spans="2:9" x14ac:dyDescent="0.25">
      <c r="B15999" s="35" t="s">
        <v>68</v>
      </c>
      <c r="C15999" s="35" t="s">
        <v>74</v>
      </c>
      <c r="D15999" s="35" t="s">
        <v>65</v>
      </c>
      <c r="E15999" s="35" t="s">
        <v>83</v>
      </c>
      <c r="F15999" s="35" t="s">
        <v>79</v>
      </c>
      <c r="G15999" s="35" t="s">
        <v>1</v>
      </c>
      <c r="H15999" s="35">
        <v>2014</v>
      </c>
      <c r="I15999" s="39">
        <v>61951413.211490072</v>
      </c>
    </row>
    <row r="16000" spans="2:9" x14ac:dyDescent="0.25">
      <c r="B16000" s="35" t="s">
        <v>68</v>
      </c>
      <c r="C16000" s="35" t="s">
        <v>74</v>
      </c>
      <c r="D16000" s="35" t="s">
        <v>65</v>
      </c>
      <c r="E16000" s="35" t="s">
        <v>83</v>
      </c>
      <c r="F16000" s="35" t="s">
        <v>79</v>
      </c>
      <c r="G16000" s="35" t="s">
        <v>1</v>
      </c>
      <c r="H16000" s="35">
        <v>2015</v>
      </c>
      <c r="I16000" s="39">
        <v>62468804.456172295</v>
      </c>
    </row>
    <row r="16001" spans="2:9" x14ac:dyDescent="0.25">
      <c r="B16001" s="35" t="s">
        <v>68</v>
      </c>
      <c r="C16001" s="35" t="s">
        <v>74</v>
      </c>
      <c r="D16001" s="35" t="s">
        <v>65</v>
      </c>
      <c r="E16001" s="35" t="s">
        <v>83</v>
      </c>
      <c r="F16001" s="35" t="s">
        <v>79</v>
      </c>
      <c r="G16001" s="35" t="s">
        <v>1</v>
      </c>
      <c r="H16001" s="35">
        <v>2016</v>
      </c>
      <c r="I16001" s="39">
        <v>63176499.180726193</v>
      </c>
    </row>
    <row r="16002" spans="2:9" x14ac:dyDescent="0.25">
      <c r="B16002" s="35" t="s">
        <v>68</v>
      </c>
      <c r="C16002" s="35" t="s">
        <v>74</v>
      </c>
      <c r="D16002" s="35" t="s">
        <v>65</v>
      </c>
      <c r="E16002" s="35" t="s">
        <v>83</v>
      </c>
      <c r="F16002" s="35" t="s">
        <v>79</v>
      </c>
      <c r="G16002" s="35" t="s">
        <v>1</v>
      </c>
      <c r="H16002" s="35">
        <v>2017</v>
      </c>
      <c r="I16002" s="39">
        <v>63868509.741490424</v>
      </c>
    </row>
    <row r="16003" spans="2:9" x14ac:dyDescent="0.25">
      <c r="B16003" s="35" t="s">
        <v>68</v>
      </c>
      <c r="C16003" s="35" t="s">
        <v>74</v>
      </c>
      <c r="D16003" s="35" t="s">
        <v>65</v>
      </c>
      <c r="E16003" s="35" t="s">
        <v>83</v>
      </c>
      <c r="F16003" s="35" t="s">
        <v>79</v>
      </c>
      <c r="G16003" s="35" t="s">
        <v>1</v>
      </c>
      <c r="H16003" s="35">
        <v>2018</v>
      </c>
      <c r="I16003" s="39">
        <v>64514457.093734808</v>
      </c>
    </row>
    <row r="16004" spans="2:9" x14ac:dyDescent="0.25">
      <c r="B16004" s="35" t="s">
        <v>68</v>
      </c>
      <c r="C16004" s="35" t="s">
        <v>74</v>
      </c>
      <c r="D16004" s="35" t="s">
        <v>65</v>
      </c>
      <c r="E16004" s="35" t="s">
        <v>83</v>
      </c>
      <c r="F16004" s="35" t="s">
        <v>79</v>
      </c>
      <c r="G16004" s="35" t="s">
        <v>1</v>
      </c>
      <c r="H16004" s="35">
        <v>2019</v>
      </c>
      <c r="I16004" s="39">
        <v>65113893.267274275</v>
      </c>
    </row>
    <row r="16005" spans="2:9" x14ac:dyDescent="0.25">
      <c r="B16005" s="35" t="s">
        <v>68</v>
      </c>
      <c r="C16005" s="35" t="s">
        <v>74</v>
      </c>
      <c r="D16005" s="35" t="s">
        <v>65</v>
      </c>
      <c r="E16005" s="35" t="s">
        <v>83</v>
      </c>
      <c r="F16005" s="35" t="s">
        <v>79</v>
      </c>
      <c r="G16005" s="35" t="s">
        <v>1</v>
      </c>
      <c r="H16005" s="35">
        <v>2020</v>
      </c>
      <c r="I16005" s="39">
        <v>65666715.595547728</v>
      </c>
    </row>
    <row r="16006" spans="2:9" x14ac:dyDescent="0.25">
      <c r="B16006" s="35" t="s">
        <v>68</v>
      </c>
      <c r="C16006" s="35" t="s">
        <v>74</v>
      </c>
      <c r="D16006" s="35" t="s">
        <v>65</v>
      </c>
      <c r="E16006" s="35" t="s">
        <v>83</v>
      </c>
      <c r="F16006" s="35" t="s">
        <v>79</v>
      </c>
      <c r="G16006" s="35" t="s">
        <v>1</v>
      </c>
      <c r="H16006" s="35">
        <v>2021</v>
      </c>
      <c r="I16006" s="39">
        <v>66171497.84754324</v>
      </c>
    </row>
    <row r="16007" spans="2:9" x14ac:dyDescent="0.25">
      <c r="B16007" s="35" t="s">
        <v>68</v>
      </c>
      <c r="C16007" s="35" t="s">
        <v>74</v>
      </c>
      <c r="D16007" s="35" t="s">
        <v>65</v>
      </c>
      <c r="E16007" s="35" t="s">
        <v>83</v>
      </c>
      <c r="F16007" s="35" t="s">
        <v>79</v>
      </c>
      <c r="G16007" s="35" t="s">
        <v>1</v>
      </c>
      <c r="H16007" s="35">
        <v>2022</v>
      </c>
      <c r="I16007" s="39">
        <v>66627622.890987612</v>
      </c>
    </row>
    <row r="16008" spans="2:9" x14ac:dyDescent="0.25">
      <c r="B16008" s="35" t="s">
        <v>68</v>
      </c>
      <c r="C16008" s="35" t="s">
        <v>74</v>
      </c>
      <c r="D16008" s="35" t="s">
        <v>65</v>
      </c>
      <c r="E16008" s="35" t="s">
        <v>83</v>
      </c>
      <c r="F16008" s="35" t="s">
        <v>79</v>
      </c>
      <c r="G16008" s="35" t="s">
        <v>1</v>
      </c>
      <c r="H16008" s="35">
        <v>2023</v>
      </c>
      <c r="I16008" s="39">
        <v>67035355.214442685</v>
      </c>
    </row>
    <row r="16009" spans="2:9" x14ac:dyDescent="0.25">
      <c r="B16009" s="35" t="s">
        <v>68</v>
      </c>
      <c r="C16009" s="35" t="s">
        <v>74</v>
      </c>
      <c r="D16009" s="35" t="s">
        <v>65</v>
      </c>
      <c r="E16009" s="35" t="s">
        <v>83</v>
      </c>
      <c r="F16009" s="35" t="s">
        <v>79</v>
      </c>
      <c r="G16009" s="35" t="s">
        <v>1</v>
      </c>
      <c r="H16009" s="35">
        <v>2024</v>
      </c>
      <c r="I16009" s="39">
        <v>67394589.265529096</v>
      </c>
    </row>
    <row r="16010" spans="2:9" x14ac:dyDescent="0.25">
      <c r="B16010" s="35" t="s">
        <v>68</v>
      </c>
      <c r="C16010" s="35" t="s">
        <v>74</v>
      </c>
      <c r="D16010" s="35" t="s">
        <v>65</v>
      </c>
      <c r="E16010" s="35" t="s">
        <v>83</v>
      </c>
      <c r="F16010" s="35" t="s">
        <v>79</v>
      </c>
      <c r="G16010" s="35" t="s">
        <v>1</v>
      </c>
      <c r="H16010" s="35">
        <v>2025</v>
      </c>
      <c r="I16010" s="39">
        <v>67704436.755088151</v>
      </c>
    </row>
    <row r="16011" spans="2:9" x14ac:dyDescent="0.25">
      <c r="B16011" s="35" t="s">
        <v>68</v>
      </c>
      <c r="C16011" s="35" t="s">
        <v>74</v>
      </c>
      <c r="D16011" s="35" t="s">
        <v>65</v>
      </c>
      <c r="E16011" s="35" t="s">
        <v>83</v>
      </c>
      <c r="F16011" s="35" t="s">
        <v>79</v>
      </c>
      <c r="G16011" s="35" t="s">
        <v>1</v>
      </c>
      <c r="H16011" s="35">
        <v>2026</v>
      </c>
      <c r="I16011" s="39">
        <v>67965389.203024998</v>
      </c>
    </row>
    <row r="16012" spans="2:9" x14ac:dyDescent="0.25">
      <c r="B16012" s="35" t="s">
        <v>68</v>
      </c>
      <c r="C16012" s="35" t="s">
        <v>74</v>
      </c>
      <c r="D16012" s="35" t="s">
        <v>65</v>
      </c>
      <c r="E16012" s="35" t="s">
        <v>83</v>
      </c>
      <c r="F16012" s="35" t="s">
        <v>79</v>
      </c>
      <c r="G16012" s="35" t="s">
        <v>1</v>
      </c>
      <c r="H16012" s="35">
        <v>2027</v>
      </c>
      <c r="I16012" s="39">
        <v>68178955.214394167</v>
      </c>
    </row>
    <row r="16013" spans="2:9" x14ac:dyDescent="0.25">
      <c r="B16013" s="35" t="s">
        <v>68</v>
      </c>
      <c r="C16013" s="35" t="s">
        <v>74</v>
      </c>
      <c r="D16013" s="35" t="s">
        <v>65</v>
      </c>
      <c r="E16013" s="35" t="s">
        <v>83</v>
      </c>
      <c r="F16013" s="35" t="s">
        <v>79</v>
      </c>
      <c r="G16013" s="35" t="s">
        <v>1</v>
      </c>
      <c r="H16013" s="35">
        <v>2028</v>
      </c>
      <c r="I16013" s="39">
        <v>68345612.248375624</v>
      </c>
    </row>
    <row r="16014" spans="2:9" x14ac:dyDescent="0.25">
      <c r="B16014" s="35" t="s">
        <v>68</v>
      </c>
      <c r="C16014" s="35" t="s">
        <v>74</v>
      </c>
      <c r="D16014" s="35" t="s">
        <v>65</v>
      </c>
      <c r="E16014" s="35" t="s">
        <v>83</v>
      </c>
      <c r="F16014" s="35" t="s">
        <v>79</v>
      </c>
      <c r="G16014" s="35" t="s">
        <v>1</v>
      </c>
      <c r="H16014" s="35">
        <v>2029</v>
      </c>
      <c r="I16014" s="39">
        <v>68470833.550605834</v>
      </c>
    </row>
    <row r="16015" spans="2:9" x14ac:dyDescent="0.25">
      <c r="B16015" s="35" t="s">
        <v>68</v>
      </c>
      <c r="C16015" s="35" t="s">
        <v>74</v>
      </c>
      <c r="D16015" s="35" t="s">
        <v>65</v>
      </c>
      <c r="E16015" s="35" t="s">
        <v>83</v>
      </c>
      <c r="F16015" s="35" t="s">
        <v>79</v>
      </c>
      <c r="G16015" s="35" t="s">
        <v>1</v>
      </c>
      <c r="H16015" s="35">
        <v>2030</v>
      </c>
      <c r="I16015" s="39">
        <v>68562674.779804528</v>
      </c>
    </row>
    <row r="16016" spans="2:9" x14ac:dyDescent="0.25">
      <c r="B16016" s="35" t="s">
        <v>68</v>
      </c>
      <c r="C16016" s="35" t="s">
        <v>74</v>
      </c>
      <c r="D16016" s="35" t="s">
        <v>65</v>
      </c>
      <c r="E16016" s="35" t="s">
        <v>83</v>
      </c>
      <c r="F16016" s="35" t="s">
        <v>79</v>
      </c>
      <c r="G16016" s="35" t="s">
        <v>1</v>
      </c>
      <c r="H16016" s="35">
        <v>2031</v>
      </c>
      <c r="I16016" s="39">
        <v>68625327.06720452</v>
      </c>
    </row>
    <row r="16017" spans="2:9" x14ac:dyDescent="0.25">
      <c r="B16017" s="35" t="s">
        <v>68</v>
      </c>
      <c r="C16017" s="35" t="s">
        <v>74</v>
      </c>
      <c r="D16017" s="35" t="s">
        <v>65</v>
      </c>
      <c r="E16017" s="35" t="s">
        <v>83</v>
      </c>
      <c r="F16017" s="35" t="s">
        <v>79</v>
      </c>
      <c r="G16017" s="35" t="s">
        <v>1</v>
      </c>
      <c r="H16017" s="35">
        <v>2032</v>
      </c>
      <c r="I16017" s="39">
        <v>68660631.615788445</v>
      </c>
    </row>
    <row r="16018" spans="2:9" x14ac:dyDescent="0.25">
      <c r="B16018" s="35" t="s">
        <v>68</v>
      </c>
      <c r="C16018" s="35" t="s">
        <v>74</v>
      </c>
      <c r="D16018" s="35" t="s">
        <v>65</v>
      </c>
      <c r="E16018" s="35" t="s">
        <v>83</v>
      </c>
      <c r="F16018" s="35" t="s">
        <v>79</v>
      </c>
      <c r="G16018" s="35" t="s">
        <v>1</v>
      </c>
      <c r="H16018" s="35">
        <v>2033</v>
      </c>
      <c r="I16018" s="39">
        <v>68668456.636630774</v>
      </c>
    </row>
    <row r="16019" spans="2:9" x14ac:dyDescent="0.25">
      <c r="B16019" s="35" t="s">
        <v>68</v>
      </c>
      <c r="C16019" s="35" t="s">
        <v>74</v>
      </c>
      <c r="D16019" s="35" t="s">
        <v>65</v>
      </c>
      <c r="E16019" s="35" t="s">
        <v>83</v>
      </c>
      <c r="F16019" s="35" t="s">
        <v>79</v>
      </c>
      <c r="G16019" s="35" t="s">
        <v>1</v>
      </c>
      <c r="H16019" s="35">
        <v>2034</v>
      </c>
      <c r="I16019" s="39">
        <v>68649880.040034771</v>
      </c>
    </row>
    <row r="16020" spans="2:9" x14ac:dyDescent="0.25">
      <c r="B16020" s="35" t="s">
        <v>68</v>
      </c>
      <c r="C16020" s="35" t="s">
        <v>74</v>
      </c>
      <c r="D16020" s="35" t="s">
        <v>65</v>
      </c>
      <c r="E16020" s="35" t="s">
        <v>83</v>
      </c>
      <c r="F16020" s="35" t="s">
        <v>79</v>
      </c>
      <c r="G16020" s="35" t="s">
        <v>1</v>
      </c>
      <c r="H16020" s="35">
        <v>2035</v>
      </c>
      <c r="I16020" s="39">
        <v>68604719.828859225</v>
      </c>
    </row>
    <row r="16021" spans="2:9" x14ac:dyDescent="0.25">
      <c r="B16021" s="35" t="s">
        <v>68</v>
      </c>
      <c r="C16021" s="35" t="s">
        <v>74</v>
      </c>
      <c r="D16021" s="35" t="s">
        <v>65</v>
      </c>
      <c r="E16021" s="35" t="s">
        <v>83</v>
      </c>
      <c r="F16021" s="35" t="s">
        <v>79</v>
      </c>
      <c r="G16021" s="35" t="s">
        <v>1</v>
      </c>
      <c r="H16021" s="35">
        <v>2036</v>
      </c>
      <c r="I16021" s="39">
        <v>68532101.993143857</v>
      </c>
    </row>
    <row r="16022" spans="2:9" x14ac:dyDescent="0.25">
      <c r="B16022" s="35" t="s">
        <v>68</v>
      </c>
      <c r="C16022" s="35" t="s">
        <v>74</v>
      </c>
      <c r="D16022" s="35" t="s">
        <v>65</v>
      </c>
      <c r="E16022" s="35" t="s">
        <v>83</v>
      </c>
      <c r="F16022" s="35" t="s">
        <v>79</v>
      </c>
      <c r="G16022" s="35" t="s">
        <v>1</v>
      </c>
      <c r="H16022" s="35">
        <v>2037</v>
      </c>
      <c r="I16022" s="39">
        <v>68432704.143990293</v>
      </c>
    </row>
    <row r="16023" spans="2:9" x14ac:dyDescent="0.25">
      <c r="B16023" s="35" t="s">
        <v>68</v>
      </c>
      <c r="C16023" s="35" t="s">
        <v>74</v>
      </c>
      <c r="D16023" s="35" t="s">
        <v>65</v>
      </c>
      <c r="E16023" s="35" t="s">
        <v>83</v>
      </c>
      <c r="F16023" s="35" t="s">
        <v>79</v>
      </c>
      <c r="G16023" s="35" t="s">
        <v>1</v>
      </c>
      <c r="H16023" s="35">
        <v>2038</v>
      </c>
      <c r="I16023" s="39">
        <v>68307718.731728449</v>
      </c>
    </row>
    <row r="16024" spans="2:9" x14ac:dyDescent="0.25">
      <c r="B16024" s="35" t="s">
        <v>68</v>
      </c>
      <c r="C16024" s="35" t="s">
        <v>74</v>
      </c>
      <c r="D16024" s="35" t="s">
        <v>65</v>
      </c>
      <c r="E16024" s="35" t="s">
        <v>83</v>
      </c>
      <c r="F16024" s="35" t="s">
        <v>79</v>
      </c>
      <c r="G16024" s="35" t="s">
        <v>1</v>
      </c>
      <c r="H16024" s="35">
        <v>2039</v>
      </c>
      <c r="I16024" s="39">
        <v>68152451.757115394</v>
      </c>
    </row>
    <row r="16025" spans="2:9" x14ac:dyDescent="0.25">
      <c r="B16025" s="35" t="s">
        <v>68</v>
      </c>
      <c r="C16025" s="35" t="s">
        <v>74</v>
      </c>
      <c r="D16025" s="35" t="s">
        <v>65</v>
      </c>
      <c r="E16025" s="35" t="s">
        <v>83</v>
      </c>
      <c r="F16025" s="35" t="s">
        <v>79</v>
      </c>
      <c r="G16025" s="35" t="s">
        <v>1</v>
      </c>
      <c r="H16025" s="35">
        <v>2040</v>
      </c>
      <c r="I16025" s="39">
        <v>67959226.328556731</v>
      </c>
    </row>
    <row r="16026" spans="2:9" x14ac:dyDescent="0.25">
      <c r="B16026" s="35" t="s">
        <v>68</v>
      </c>
      <c r="C16026" s="35" t="s">
        <v>74</v>
      </c>
      <c r="D16026" s="35" t="s">
        <v>65</v>
      </c>
      <c r="E16026" s="35" t="s">
        <v>83</v>
      </c>
      <c r="F16026" s="35" t="s">
        <v>79</v>
      </c>
      <c r="G16026" s="35" t="s">
        <v>1</v>
      </c>
      <c r="H16026" s="35">
        <v>2041</v>
      </c>
      <c r="I16026" s="39">
        <v>67723384.1097693</v>
      </c>
    </row>
    <row r="16027" spans="2:9" x14ac:dyDescent="0.25">
      <c r="B16027" s="35" t="s">
        <v>68</v>
      </c>
      <c r="C16027" s="35" t="s">
        <v>74</v>
      </c>
      <c r="D16027" s="35" t="s">
        <v>65</v>
      </c>
      <c r="E16027" s="35" t="s">
        <v>83</v>
      </c>
      <c r="F16027" s="35" t="s">
        <v>79</v>
      </c>
      <c r="G16027" s="35" t="s">
        <v>1</v>
      </c>
      <c r="H16027" s="35">
        <v>2042</v>
      </c>
      <c r="I16027" s="39">
        <v>67446647.950957924</v>
      </c>
    </row>
    <row r="16028" spans="2:9" x14ac:dyDescent="0.25">
      <c r="B16028" s="35" t="s">
        <v>68</v>
      </c>
      <c r="C16028" s="35" t="s">
        <v>74</v>
      </c>
      <c r="D16028" s="35" t="s">
        <v>65</v>
      </c>
      <c r="E16028" s="35" t="s">
        <v>83</v>
      </c>
      <c r="F16028" s="35" t="s">
        <v>79</v>
      </c>
      <c r="G16028" s="35" t="s">
        <v>1</v>
      </c>
      <c r="H16028" s="35">
        <v>2043</v>
      </c>
      <c r="I16028" s="39">
        <v>67131008.268158346</v>
      </c>
    </row>
    <row r="16029" spans="2:9" x14ac:dyDescent="0.25">
      <c r="B16029" s="35" t="s">
        <v>68</v>
      </c>
      <c r="C16029" s="35" t="s">
        <v>74</v>
      </c>
      <c r="D16029" s="35" t="s">
        <v>65</v>
      </c>
      <c r="E16029" s="35" t="s">
        <v>83</v>
      </c>
      <c r="F16029" s="35" t="s">
        <v>79</v>
      </c>
      <c r="G16029" s="35" t="s">
        <v>1</v>
      </c>
      <c r="H16029" s="35">
        <v>2044</v>
      </c>
      <c r="I16029" s="39">
        <v>66774262.132158898</v>
      </c>
    </row>
    <row r="16030" spans="2:9" x14ac:dyDescent="0.25">
      <c r="B16030" s="35" t="s">
        <v>68</v>
      </c>
      <c r="C16030" s="35" t="s">
        <v>74</v>
      </c>
      <c r="D16030" s="35" t="s">
        <v>65</v>
      </c>
      <c r="E16030" s="35" t="s">
        <v>83</v>
      </c>
      <c r="F16030" s="35" t="s">
        <v>79</v>
      </c>
      <c r="G16030" s="35" t="s">
        <v>1</v>
      </c>
      <c r="H16030" s="35">
        <v>2045</v>
      </c>
      <c r="I16030" s="39">
        <v>66373859.332090929</v>
      </c>
    </row>
    <row r="16031" spans="2:9" x14ac:dyDescent="0.25">
      <c r="B16031" s="35" t="s">
        <v>68</v>
      </c>
      <c r="C16031" s="35" t="s">
        <v>74</v>
      </c>
      <c r="D16031" s="35" t="s">
        <v>65</v>
      </c>
      <c r="E16031" s="35" t="s">
        <v>83</v>
      </c>
      <c r="F16031" s="35" t="s">
        <v>79</v>
      </c>
      <c r="G16031" s="35" t="s">
        <v>1</v>
      </c>
      <c r="H16031" s="35">
        <v>2046</v>
      </c>
      <c r="I16031" s="39">
        <v>65930060.960711479</v>
      </c>
    </row>
    <row r="16032" spans="2:9" x14ac:dyDescent="0.25">
      <c r="B16032" s="35" t="s">
        <v>68</v>
      </c>
      <c r="C16032" s="35" t="s">
        <v>74</v>
      </c>
      <c r="D16032" s="35" t="s">
        <v>65</v>
      </c>
      <c r="E16032" s="35" t="s">
        <v>83</v>
      </c>
      <c r="F16032" s="35" t="s">
        <v>79</v>
      </c>
      <c r="G16032" s="35" t="s">
        <v>1</v>
      </c>
      <c r="H16032" s="35">
        <v>2047</v>
      </c>
      <c r="I16032" s="39">
        <v>65445805.230510972</v>
      </c>
    </row>
    <row r="16033" spans="2:9" x14ac:dyDescent="0.25">
      <c r="B16033" s="35" t="s">
        <v>68</v>
      </c>
      <c r="C16033" s="35" t="s">
        <v>74</v>
      </c>
      <c r="D16033" s="35" t="s">
        <v>65</v>
      </c>
      <c r="E16033" s="35" t="s">
        <v>83</v>
      </c>
      <c r="F16033" s="35" t="s">
        <v>79</v>
      </c>
      <c r="G16033" s="35" t="s">
        <v>1</v>
      </c>
      <c r="H16033" s="35">
        <v>2048</v>
      </c>
      <c r="I16033" s="39">
        <v>64921783.476959087</v>
      </c>
    </row>
    <row r="16034" spans="2:9" x14ac:dyDescent="0.25">
      <c r="B16034" s="35" t="s">
        <v>68</v>
      </c>
      <c r="C16034" s="35" t="s">
        <v>74</v>
      </c>
      <c r="D16034" s="35" t="s">
        <v>65</v>
      </c>
      <c r="E16034" s="35" t="s">
        <v>83</v>
      </c>
      <c r="F16034" s="35" t="s">
        <v>79</v>
      </c>
      <c r="G16034" s="35" t="s">
        <v>1</v>
      </c>
      <c r="H16034" s="35">
        <v>2049</v>
      </c>
      <c r="I16034" s="39">
        <v>64372406.061285816</v>
      </c>
    </row>
    <row r="16035" spans="2:9" x14ac:dyDescent="0.25">
      <c r="B16035" s="35" t="s">
        <v>68</v>
      </c>
      <c r="C16035" s="35" t="s">
        <v>74</v>
      </c>
      <c r="D16035" s="35" t="s">
        <v>65</v>
      </c>
      <c r="E16035" s="35" t="s">
        <v>83</v>
      </c>
      <c r="F16035" s="35" t="s">
        <v>79</v>
      </c>
      <c r="G16035" s="35" t="s">
        <v>1</v>
      </c>
      <c r="H16035" s="35">
        <v>2050</v>
      </c>
      <c r="I16035" s="39">
        <v>63818619.699910283</v>
      </c>
    </row>
    <row r="16036" spans="2:9" x14ac:dyDescent="0.25">
      <c r="B16036" s="35" t="s">
        <v>68</v>
      </c>
      <c r="C16036" s="35" t="s">
        <v>74</v>
      </c>
      <c r="D16036" s="35" t="s">
        <v>65</v>
      </c>
      <c r="E16036" s="35" t="s">
        <v>83</v>
      </c>
      <c r="F16036" s="35" t="s">
        <v>79</v>
      </c>
      <c r="G16036" s="35" t="s">
        <v>1</v>
      </c>
      <c r="H16036" s="35">
        <v>2051</v>
      </c>
      <c r="I16036" s="39">
        <v>63274118.879458085</v>
      </c>
    </row>
    <row r="16037" spans="2:9" x14ac:dyDescent="0.25">
      <c r="B16037" s="35" t="s">
        <v>68</v>
      </c>
      <c r="C16037" s="35" t="s">
        <v>74</v>
      </c>
      <c r="D16037" s="35" t="s">
        <v>65</v>
      </c>
      <c r="E16037" s="35" t="s">
        <v>83</v>
      </c>
      <c r="F16037" s="35" t="s">
        <v>79</v>
      </c>
      <c r="G16037" s="35" t="s">
        <v>1</v>
      </c>
      <c r="H16037" s="35">
        <v>2052</v>
      </c>
      <c r="I16037" s="39">
        <v>62737665.581932999</v>
      </c>
    </row>
    <row r="16038" spans="2:9" x14ac:dyDescent="0.25">
      <c r="B16038" s="35" t="s">
        <v>68</v>
      </c>
      <c r="C16038" s="35" t="s">
        <v>74</v>
      </c>
      <c r="D16038" s="35" t="s">
        <v>65</v>
      </c>
      <c r="E16038" s="35" t="s">
        <v>83</v>
      </c>
      <c r="F16038" s="35" t="s">
        <v>79</v>
      </c>
      <c r="G16038" s="35" t="s">
        <v>1</v>
      </c>
      <c r="H16038" s="35">
        <v>2053</v>
      </c>
      <c r="I16038" s="39">
        <v>62211476.884939134</v>
      </c>
    </row>
    <row r="16039" spans="2:9" x14ac:dyDescent="0.25">
      <c r="B16039" s="35" t="s">
        <v>68</v>
      </c>
      <c r="C16039" s="35" t="s">
        <v>74</v>
      </c>
      <c r="D16039" s="35" t="s">
        <v>65</v>
      </c>
      <c r="E16039" s="35" t="s">
        <v>83</v>
      </c>
      <c r="F16039" s="35" t="s">
        <v>79</v>
      </c>
      <c r="G16039" s="35" t="s">
        <v>1</v>
      </c>
      <c r="H16039" s="35">
        <v>2054</v>
      </c>
      <c r="I16039" s="39">
        <v>61690534.498195745</v>
      </c>
    </row>
    <row r="16040" spans="2:9" x14ac:dyDescent="0.25">
      <c r="B16040" s="35" t="s">
        <v>68</v>
      </c>
      <c r="C16040" s="35" t="s">
        <v>74</v>
      </c>
      <c r="D16040" s="35" t="s">
        <v>65</v>
      </c>
      <c r="E16040" s="35" t="s">
        <v>83</v>
      </c>
      <c r="F16040" s="35" t="s">
        <v>79</v>
      </c>
      <c r="G16040" s="35" t="s">
        <v>1</v>
      </c>
      <c r="H16040" s="35">
        <v>2055</v>
      </c>
      <c r="I16040" s="39">
        <v>61165359.297849089</v>
      </c>
    </row>
    <row r="16041" spans="2:9" x14ac:dyDescent="0.25">
      <c r="B16041" s="35" t="s">
        <v>68</v>
      </c>
      <c r="C16041" s="35" t="s">
        <v>74</v>
      </c>
      <c r="D16041" s="35" t="s">
        <v>65</v>
      </c>
      <c r="E16041" s="35" t="s">
        <v>83</v>
      </c>
      <c r="F16041" s="35" t="s">
        <v>79</v>
      </c>
      <c r="G16041" s="35" t="s">
        <v>1</v>
      </c>
      <c r="H16041" s="35">
        <v>2056</v>
      </c>
      <c r="I16041" s="39">
        <v>60629657.450943023</v>
      </c>
    </row>
    <row r="16042" spans="2:9" x14ac:dyDescent="0.25">
      <c r="B16042" s="35" t="s">
        <v>68</v>
      </c>
      <c r="C16042" s="35" t="s">
        <v>74</v>
      </c>
      <c r="D16042" s="35" t="s">
        <v>65</v>
      </c>
      <c r="E16042" s="35" t="s">
        <v>83</v>
      </c>
      <c r="F16042" s="35" t="s">
        <v>79</v>
      </c>
      <c r="G16042" s="35" t="s">
        <v>1</v>
      </c>
      <c r="H16042" s="35">
        <v>2057</v>
      </c>
      <c r="I16042" s="39">
        <v>60085850.725786336</v>
      </c>
    </row>
    <row r="16043" spans="2:9" x14ac:dyDescent="0.25">
      <c r="B16043" s="35" t="s">
        <v>68</v>
      </c>
      <c r="C16043" s="35" t="s">
        <v>74</v>
      </c>
      <c r="D16043" s="35" t="s">
        <v>65</v>
      </c>
      <c r="E16043" s="35" t="s">
        <v>83</v>
      </c>
      <c r="F16043" s="35" t="s">
        <v>79</v>
      </c>
      <c r="G16043" s="35" t="s">
        <v>1</v>
      </c>
      <c r="H16043" s="35">
        <v>2058</v>
      </c>
      <c r="I16043" s="39">
        <v>59534534.985533431</v>
      </c>
    </row>
    <row r="16044" spans="2:9" x14ac:dyDescent="0.25">
      <c r="B16044" s="35" t="s">
        <v>68</v>
      </c>
      <c r="C16044" s="35" t="s">
        <v>74</v>
      </c>
      <c r="D16044" s="35" t="s">
        <v>65</v>
      </c>
      <c r="E16044" s="35" t="s">
        <v>83</v>
      </c>
      <c r="F16044" s="35" t="s">
        <v>79</v>
      </c>
      <c r="G16044" s="35" t="s">
        <v>1</v>
      </c>
      <c r="H16044" s="35">
        <v>2059</v>
      </c>
      <c r="I16044" s="39">
        <v>58974989.291715406</v>
      </c>
    </row>
    <row r="16045" spans="2:9" x14ac:dyDescent="0.25">
      <c r="B16045" s="35" t="s">
        <v>68</v>
      </c>
      <c r="C16045" s="35" t="s">
        <v>74</v>
      </c>
      <c r="D16045" s="35" t="s">
        <v>65</v>
      </c>
      <c r="E16045" s="35" t="s">
        <v>83</v>
      </c>
      <c r="F16045" s="35" t="s">
        <v>79</v>
      </c>
      <c r="G16045" s="35" t="s">
        <v>1</v>
      </c>
      <c r="H16045" s="35">
        <v>2060</v>
      </c>
      <c r="I16045" s="39">
        <v>58406530.653228968</v>
      </c>
    </row>
    <row r="16046" spans="2:9" x14ac:dyDescent="0.25">
      <c r="B16046" s="35" t="s">
        <v>68</v>
      </c>
      <c r="C16046" s="35" t="s">
        <v>74</v>
      </c>
      <c r="D16046" s="35" t="s">
        <v>65</v>
      </c>
      <c r="E16046" s="35" t="s">
        <v>83</v>
      </c>
      <c r="F16046" s="35" t="s">
        <v>78</v>
      </c>
      <c r="G16046" s="35" t="s">
        <v>1</v>
      </c>
      <c r="H16046" s="35">
        <v>2000</v>
      </c>
      <c r="I16046" s="39">
        <f t="array" ref="I16046:I16106">TRANSPOSE([2]PopUrbAtivaM!$B$94:$BJB$94)</f>
        <v>0</v>
      </c>
    </row>
    <row r="16047" spans="2:9" x14ac:dyDescent="0.25">
      <c r="B16047" s="35" t="s">
        <v>68</v>
      </c>
      <c r="C16047" s="35" t="s">
        <v>74</v>
      </c>
      <c r="D16047" s="35" t="s">
        <v>65</v>
      </c>
      <c r="E16047" s="35" t="s">
        <v>83</v>
      </c>
      <c r="F16047" s="35" t="s">
        <v>78</v>
      </c>
      <c r="G16047" s="35" t="s">
        <v>1</v>
      </c>
      <c r="H16047" s="35">
        <v>2001</v>
      </c>
      <c r="I16047" s="39">
        <v>0</v>
      </c>
    </row>
    <row r="16048" spans="2:9" x14ac:dyDescent="0.25">
      <c r="B16048" s="35" t="s">
        <v>68</v>
      </c>
      <c r="C16048" s="35" t="s">
        <v>74</v>
      </c>
      <c r="D16048" s="35" t="s">
        <v>65</v>
      </c>
      <c r="E16048" s="35" t="s">
        <v>83</v>
      </c>
      <c r="F16048" s="35" t="s">
        <v>78</v>
      </c>
      <c r="G16048" s="35" t="s">
        <v>1</v>
      </c>
      <c r="H16048" s="35">
        <v>2002</v>
      </c>
      <c r="I16048" s="39">
        <v>0</v>
      </c>
    </row>
    <row r="16049" spans="2:9" x14ac:dyDescent="0.25">
      <c r="B16049" s="35" t="s">
        <v>68</v>
      </c>
      <c r="C16049" s="35" t="s">
        <v>74</v>
      </c>
      <c r="D16049" s="35" t="s">
        <v>65</v>
      </c>
      <c r="E16049" s="35" t="s">
        <v>83</v>
      </c>
      <c r="F16049" s="35" t="s">
        <v>78</v>
      </c>
      <c r="G16049" s="35" t="s">
        <v>1</v>
      </c>
      <c r="H16049" s="35">
        <v>2003</v>
      </c>
      <c r="I16049" s="39">
        <v>0</v>
      </c>
    </row>
    <row r="16050" spans="2:9" x14ac:dyDescent="0.25">
      <c r="B16050" s="35" t="s">
        <v>68</v>
      </c>
      <c r="C16050" s="35" t="s">
        <v>74</v>
      </c>
      <c r="D16050" s="35" t="s">
        <v>65</v>
      </c>
      <c r="E16050" s="35" t="s">
        <v>83</v>
      </c>
      <c r="F16050" s="35" t="s">
        <v>78</v>
      </c>
      <c r="G16050" s="35" t="s">
        <v>1</v>
      </c>
      <c r="H16050" s="35">
        <v>2004</v>
      </c>
      <c r="I16050" s="39">
        <v>0</v>
      </c>
    </row>
    <row r="16051" spans="2:9" x14ac:dyDescent="0.25">
      <c r="B16051" s="35" t="s">
        <v>68</v>
      </c>
      <c r="C16051" s="35" t="s">
        <v>74</v>
      </c>
      <c r="D16051" s="35" t="s">
        <v>65</v>
      </c>
      <c r="E16051" s="35" t="s">
        <v>83</v>
      </c>
      <c r="F16051" s="35" t="s">
        <v>78</v>
      </c>
      <c r="G16051" s="35" t="s">
        <v>1</v>
      </c>
      <c r="H16051" s="35">
        <v>2005</v>
      </c>
      <c r="I16051" s="39">
        <v>0</v>
      </c>
    </row>
    <row r="16052" spans="2:9" x14ac:dyDescent="0.25">
      <c r="B16052" s="35" t="s">
        <v>68</v>
      </c>
      <c r="C16052" s="35" t="s">
        <v>74</v>
      </c>
      <c r="D16052" s="35" t="s">
        <v>65</v>
      </c>
      <c r="E16052" s="35" t="s">
        <v>83</v>
      </c>
      <c r="F16052" s="35" t="s">
        <v>78</v>
      </c>
      <c r="G16052" s="35" t="s">
        <v>1</v>
      </c>
      <c r="H16052" s="35">
        <v>2006</v>
      </c>
      <c r="I16052" s="39">
        <v>0</v>
      </c>
    </row>
    <row r="16053" spans="2:9" x14ac:dyDescent="0.25">
      <c r="B16053" s="35" t="s">
        <v>68</v>
      </c>
      <c r="C16053" s="35" t="s">
        <v>74</v>
      </c>
      <c r="D16053" s="35" t="s">
        <v>65</v>
      </c>
      <c r="E16053" s="35" t="s">
        <v>83</v>
      </c>
      <c r="F16053" s="35" t="s">
        <v>78</v>
      </c>
      <c r="G16053" s="35" t="s">
        <v>1</v>
      </c>
      <c r="H16053" s="35">
        <v>2007</v>
      </c>
      <c r="I16053" s="39">
        <v>0</v>
      </c>
    </row>
    <row r="16054" spans="2:9" x14ac:dyDescent="0.25">
      <c r="B16054" s="35" t="s">
        <v>68</v>
      </c>
      <c r="C16054" s="35" t="s">
        <v>74</v>
      </c>
      <c r="D16054" s="35" t="s">
        <v>65</v>
      </c>
      <c r="E16054" s="35" t="s">
        <v>83</v>
      </c>
      <c r="F16054" s="35" t="s">
        <v>78</v>
      </c>
      <c r="G16054" s="35" t="s">
        <v>1</v>
      </c>
      <c r="H16054" s="35">
        <v>2008</v>
      </c>
      <c r="I16054" s="39">
        <v>0</v>
      </c>
    </row>
    <row r="16055" spans="2:9" x14ac:dyDescent="0.25">
      <c r="B16055" s="35" t="s">
        <v>68</v>
      </c>
      <c r="C16055" s="35" t="s">
        <v>74</v>
      </c>
      <c r="D16055" s="35" t="s">
        <v>65</v>
      </c>
      <c r="E16055" s="35" t="s">
        <v>83</v>
      </c>
      <c r="F16055" s="35" t="s">
        <v>78</v>
      </c>
      <c r="G16055" s="35" t="s">
        <v>1</v>
      </c>
      <c r="H16055" s="35">
        <v>2009</v>
      </c>
      <c r="I16055" s="39">
        <v>0</v>
      </c>
    </row>
    <row r="16056" spans="2:9" x14ac:dyDescent="0.25">
      <c r="B16056" s="35" t="s">
        <v>68</v>
      </c>
      <c r="C16056" s="35" t="s">
        <v>74</v>
      </c>
      <c r="D16056" s="35" t="s">
        <v>65</v>
      </c>
      <c r="E16056" s="35" t="s">
        <v>83</v>
      </c>
      <c r="F16056" s="35" t="s">
        <v>78</v>
      </c>
      <c r="G16056" s="35" t="s">
        <v>1</v>
      </c>
      <c r="H16056" s="35">
        <v>2010</v>
      </c>
      <c r="I16056" s="39">
        <v>0</v>
      </c>
    </row>
    <row r="16057" spans="2:9" x14ac:dyDescent="0.25">
      <c r="B16057" s="35" t="s">
        <v>68</v>
      </c>
      <c r="C16057" s="35" t="s">
        <v>74</v>
      </c>
      <c r="D16057" s="35" t="s">
        <v>65</v>
      </c>
      <c r="E16057" s="35" t="s">
        <v>83</v>
      </c>
      <c r="F16057" s="35" t="s">
        <v>78</v>
      </c>
      <c r="G16057" s="35" t="s">
        <v>1</v>
      </c>
      <c r="H16057" s="35">
        <v>2011</v>
      </c>
      <c r="I16057" s="39">
        <v>38160169.197777703</v>
      </c>
    </row>
    <row r="16058" spans="2:9" x14ac:dyDescent="0.25">
      <c r="B16058" s="35" t="s">
        <v>68</v>
      </c>
      <c r="C16058" s="35" t="s">
        <v>74</v>
      </c>
      <c r="D16058" s="35" t="s">
        <v>65</v>
      </c>
      <c r="E16058" s="35" t="s">
        <v>83</v>
      </c>
      <c r="F16058" s="35" t="s">
        <v>78</v>
      </c>
      <c r="G16058" s="35" t="s">
        <v>1</v>
      </c>
      <c r="H16058" s="35">
        <v>2012</v>
      </c>
      <c r="I16058" s="39">
        <v>39213779.474024937</v>
      </c>
    </row>
    <row r="16059" spans="2:9" x14ac:dyDescent="0.25">
      <c r="B16059" s="35" t="s">
        <v>68</v>
      </c>
      <c r="C16059" s="35" t="s">
        <v>74</v>
      </c>
      <c r="D16059" s="35" t="s">
        <v>65</v>
      </c>
      <c r="E16059" s="35" t="s">
        <v>83</v>
      </c>
      <c r="F16059" s="35" t="s">
        <v>78</v>
      </c>
      <c r="G16059" s="35" t="s">
        <v>1</v>
      </c>
      <c r="H16059" s="35">
        <v>2013</v>
      </c>
      <c r="I16059" s="39">
        <v>39615669.479686186</v>
      </c>
    </row>
    <row r="16060" spans="2:9" x14ac:dyDescent="0.25">
      <c r="B16060" s="35" t="s">
        <v>68</v>
      </c>
      <c r="C16060" s="35" t="s">
        <v>74</v>
      </c>
      <c r="D16060" s="35" t="s">
        <v>65</v>
      </c>
      <c r="E16060" s="35" t="s">
        <v>83</v>
      </c>
      <c r="F16060" s="35" t="s">
        <v>78</v>
      </c>
      <c r="G16060" s="35" t="s">
        <v>1</v>
      </c>
      <c r="H16060" s="35">
        <v>2014</v>
      </c>
      <c r="I16060" s="39">
        <v>41180904.359002337</v>
      </c>
    </row>
    <row r="16061" spans="2:9" x14ac:dyDescent="0.25">
      <c r="B16061" s="35" t="s">
        <v>68</v>
      </c>
      <c r="C16061" s="35" t="s">
        <v>74</v>
      </c>
      <c r="D16061" s="35" t="s">
        <v>65</v>
      </c>
      <c r="E16061" s="35" t="s">
        <v>83</v>
      </c>
      <c r="F16061" s="35" t="s">
        <v>78</v>
      </c>
      <c r="G16061" s="35" t="s">
        <v>1</v>
      </c>
      <c r="H16061" s="35">
        <v>2015</v>
      </c>
      <c r="I16061" s="39">
        <v>41494571.468648359</v>
      </c>
    </row>
    <row r="16062" spans="2:9" x14ac:dyDescent="0.25">
      <c r="B16062" s="35" t="s">
        <v>68</v>
      </c>
      <c r="C16062" s="35" t="s">
        <v>74</v>
      </c>
      <c r="D16062" s="35" t="s">
        <v>65</v>
      </c>
      <c r="E16062" s="35" t="s">
        <v>83</v>
      </c>
      <c r="F16062" s="35" t="s">
        <v>78</v>
      </c>
      <c r="G16062" s="35" t="s">
        <v>1</v>
      </c>
      <c r="H16062" s="35">
        <v>2016</v>
      </c>
      <c r="I16062" s="39">
        <v>41921480.630766645</v>
      </c>
    </row>
    <row r="16063" spans="2:9" x14ac:dyDescent="0.25">
      <c r="B16063" s="35" t="s">
        <v>68</v>
      </c>
      <c r="C16063" s="35" t="s">
        <v>74</v>
      </c>
      <c r="D16063" s="35" t="s">
        <v>65</v>
      </c>
      <c r="E16063" s="35" t="s">
        <v>83</v>
      </c>
      <c r="F16063" s="35" t="s">
        <v>78</v>
      </c>
      <c r="G16063" s="35" t="s">
        <v>1</v>
      </c>
      <c r="H16063" s="35">
        <v>2017</v>
      </c>
      <c r="I16063" s="39">
        <v>42327890.02805163</v>
      </c>
    </row>
    <row r="16064" spans="2:9" x14ac:dyDescent="0.25">
      <c r="B16064" s="35" t="s">
        <v>68</v>
      </c>
      <c r="C16064" s="35" t="s">
        <v>74</v>
      </c>
      <c r="D16064" s="35" t="s">
        <v>65</v>
      </c>
      <c r="E16064" s="35" t="s">
        <v>83</v>
      </c>
      <c r="F16064" s="35" t="s">
        <v>78</v>
      </c>
      <c r="G16064" s="35" t="s">
        <v>1</v>
      </c>
      <c r="H16064" s="35">
        <v>2018</v>
      </c>
      <c r="I16064" s="39">
        <v>42711542.040372498</v>
      </c>
    </row>
    <row r="16065" spans="2:9" x14ac:dyDescent="0.25">
      <c r="B16065" s="35" t="s">
        <v>68</v>
      </c>
      <c r="C16065" s="35" t="s">
        <v>74</v>
      </c>
      <c r="D16065" s="35" t="s">
        <v>65</v>
      </c>
      <c r="E16065" s="35" t="s">
        <v>83</v>
      </c>
      <c r="F16065" s="35" t="s">
        <v>78</v>
      </c>
      <c r="G16065" s="35" t="s">
        <v>1</v>
      </c>
      <c r="H16065" s="35">
        <v>2019</v>
      </c>
      <c r="I16065" s="39">
        <v>43071167.947656088</v>
      </c>
    </row>
    <row r="16066" spans="2:9" x14ac:dyDescent="0.25">
      <c r="B16066" s="35" t="s">
        <v>68</v>
      </c>
      <c r="C16066" s="35" t="s">
        <v>74</v>
      </c>
      <c r="D16066" s="35" t="s">
        <v>65</v>
      </c>
      <c r="E16066" s="35" t="s">
        <v>83</v>
      </c>
      <c r="F16066" s="35" t="s">
        <v>78</v>
      </c>
      <c r="G16066" s="35" t="s">
        <v>1</v>
      </c>
      <c r="H16066" s="35">
        <v>2020</v>
      </c>
      <c r="I16066" s="39">
        <v>43404729.386125855</v>
      </c>
    </row>
    <row r="16067" spans="2:9" x14ac:dyDescent="0.25">
      <c r="B16067" s="35" t="s">
        <v>68</v>
      </c>
      <c r="C16067" s="35" t="s">
        <v>74</v>
      </c>
      <c r="D16067" s="35" t="s">
        <v>65</v>
      </c>
      <c r="E16067" s="35" t="s">
        <v>83</v>
      </c>
      <c r="F16067" s="35" t="s">
        <v>78</v>
      </c>
      <c r="G16067" s="35" t="s">
        <v>1</v>
      </c>
      <c r="H16067" s="35">
        <v>2021</v>
      </c>
      <c r="I16067" s="39">
        <v>43709492.398702025</v>
      </c>
    </row>
    <row r="16068" spans="2:9" x14ac:dyDescent="0.25">
      <c r="B16068" s="35" t="s">
        <v>68</v>
      </c>
      <c r="C16068" s="35" t="s">
        <v>74</v>
      </c>
      <c r="D16068" s="35" t="s">
        <v>65</v>
      </c>
      <c r="E16068" s="35" t="s">
        <v>83</v>
      </c>
      <c r="F16068" s="35" t="s">
        <v>78</v>
      </c>
      <c r="G16068" s="35" t="s">
        <v>1</v>
      </c>
      <c r="H16068" s="35">
        <v>2022</v>
      </c>
      <c r="I16068" s="39">
        <v>43984670.155747958</v>
      </c>
    </row>
    <row r="16069" spans="2:9" x14ac:dyDescent="0.25">
      <c r="B16069" s="35" t="s">
        <v>68</v>
      </c>
      <c r="C16069" s="35" t="s">
        <v>74</v>
      </c>
      <c r="D16069" s="35" t="s">
        <v>65</v>
      </c>
      <c r="E16069" s="35" t="s">
        <v>83</v>
      </c>
      <c r="F16069" s="35" t="s">
        <v>78</v>
      </c>
      <c r="G16069" s="35" t="s">
        <v>1</v>
      </c>
      <c r="H16069" s="35">
        <v>2023</v>
      </c>
      <c r="I16069" s="39">
        <v>44229758.784181051</v>
      </c>
    </row>
    <row r="16070" spans="2:9" x14ac:dyDescent="0.25">
      <c r="B16070" s="35" t="s">
        <v>68</v>
      </c>
      <c r="C16070" s="35" t="s">
        <v>74</v>
      </c>
      <c r="D16070" s="35" t="s">
        <v>65</v>
      </c>
      <c r="E16070" s="35" t="s">
        <v>83</v>
      </c>
      <c r="F16070" s="35" t="s">
        <v>78</v>
      </c>
      <c r="G16070" s="35" t="s">
        <v>1</v>
      </c>
      <c r="H16070" s="35">
        <v>2024</v>
      </c>
      <c r="I16070" s="39">
        <v>44445517.487910353</v>
      </c>
    </row>
    <row r="16071" spans="2:9" x14ac:dyDescent="0.25">
      <c r="B16071" s="35" t="s">
        <v>68</v>
      </c>
      <c r="C16071" s="35" t="s">
        <v>74</v>
      </c>
      <c r="D16071" s="35" t="s">
        <v>65</v>
      </c>
      <c r="E16071" s="35" t="s">
        <v>83</v>
      </c>
      <c r="F16071" s="35" t="s">
        <v>78</v>
      </c>
      <c r="G16071" s="35" t="s">
        <v>1</v>
      </c>
      <c r="H16071" s="35">
        <v>2025</v>
      </c>
      <c r="I16071" s="39">
        <v>44630614.076582894</v>
      </c>
    </row>
    <row r="16072" spans="2:9" x14ac:dyDescent="0.25">
      <c r="B16072" s="35" t="s">
        <v>68</v>
      </c>
      <c r="C16072" s="35" t="s">
        <v>74</v>
      </c>
      <c r="D16072" s="35" t="s">
        <v>65</v>
      </c>
      <c r="E16072" s="35" t="s">
        <v>83</v>
      </c>
      <c r="F16072" s="35" t="s">
        <v>78</v>
      </c>
      <c r="G16072" s="35" t="s">
        <v>1</v>
      </c>
      <c r="H16072" s="35">
        <v>2026</v>
      </c>
      <c r="I16072" s="39">
        <v>44785768.286173791</v>
      </c>
    </row>
    <row r="16073" spans="2:9" x14ac:dyDescent="0.25">
      <c r="B16073" s="35" t="s">
        <v>68</v>
      </c>
      <c r="C16073" s="35" t="s">
        <v>74</v>
      </c>
      <c r="D16073" s="35" t="s">
        <v>65</v>
      </c>
      <c r="E16073" s="35" t="s">
        <v>83</v>
      </c>
      <c r="F16073" s="35" t="s">
        <v>78</v>
      </c>
      <c r="G16073" s="35" t="s">
        <v>1</v>
      </c>
      <c r="H16073" s="35">
        <v>2027</v>
      </c>
      <c r="I16073" s="39">
        <v>44910712.3739537</v>
      </c>
    </row>
    <row r="16074" spans="2:9" x14ac:dyDescent="0.25">
      <c r="B16074" s="35" t="s">
        <v>68</v>
      </c>
      <c r="C16074" s="35" t="s">
        <v>74</v>
      </c>
      <c r="D16074" s="35" t="s">
        <v>65</v>
      </c>
      <c r="E16074" s="35" t="s">
        <v>83</v>
      </c>
      <c r="F16074" s="35" t="s">
        <v>78</v>
      </c>
      <c r="G16074" s="35" t="s">
        <v>1</v>
      </c>
      <c r="H16074" s="35">
        <v>2028</v>
      </c>
      <c r="I16074" s="39">
        <v>45006066.56327828</v>
      </c>
    </row>
    <row r="16075" spans="2:9" x14ac:dyDescent="0.25">
      <c r="B16075" s="35" t="s">
        <v>68</v>
      </c>
      <c r="C16075" s="35" t="s">
        <v>74</v>
      </c>
      <c r="D16075" s="35" t="s">
        <v>65</v>
      </c>
      <c r="E16075" s="35" t="s">
        <v>83</v>
      </c>
      <c r="F16075" s="35" t="s">
        <v>78</v>
      </c>
      <c r="G16075" s="35" t="s">
        <v>1</v>
      </c>
      <c r="H16075" s="35">
        <v>2029</v>
      </c>
      <c r="I16075" s="39">
        <v>45072122.198824443</v>
      </c>
    </row>
    <row r="16076" spans="2:9" x14ac:dyDescent="0.25">
      <c r="B16076" s="35" t="s">
        <v>68</v>
      </c>
      <c r="C16076" s="35" t="s">
        <v>74</v>
      </c>
      <c r="D16076" s="35" t="s">
        <v>65</v>
      </c>
      <c r="E16076" s="35" t="s">
        <v>83</v>
      </c>
      <c r="F16076" s="35" t="s">
        <v>78</v>
      </c>
      <c r="G16076" s="35" t="s">
        <v>1</v>
      </c>
      <c r="H16076" s="35">
        <v>2030</v>
      </c>
      <c r="I16076" s="39">
        <v>45109202.122228757</v>
      </c>
    </row>
    <row r="16077" spans="2:9" x14ac:dyDescent="0.25">
      <c r="B16077" s="35" t="s">
        <v>68</v>
      </c>
      <c r="C16077" s="35" t="s">
        <v>74</v>
      </c>
      <c r="D16077" s="35" t="s">
        <v>65</v>
      </c>
      <c r="E16077" s="35" t="s">
        <v>83</v>
      </c>
      <c r="F16077" s="35" t="s">
        <v>78</v>
      </c>
      <c r="G16077" s="35" t="s">
        <v>1</v>
      </c>
      <c r="H16077" s="35">
        <v>2031</v>
      </c>
      <c r="I16077" s="39">
        <v>45117433.935613729</v>
      </c>
    </row>
    <row r="16078" spans="2:9" x14ac:dyDescent="0.25">
      <c r="B16078" s="35" t="s">
        <v>68</v>
      </c>
      <c r="C16078" s="35" t="s">
        <v>74</v>
      </c>
      <c r="D16078" s="35" t="s">
        <v>65</v>
      </c>
      <c r="E16078" s="35" t="s">
        <v>83</v>
      </c>
      <c r="F16078" s="35" t="s">
        <v>78</v>
      </c>
      <c r="G16078" s="35" t="s">
        <v>1</v>
      </c>
      <c r="H16078" s="35">
        <v>2032</v>
      </c>
      <c r="I16078" s="39">
        <v>45098868.540214621</v>
      </c>
    </row>
    <row r="16079" spans="2:9" x14ac:dyDescent="0.25">
      <c r="B16079" s="35" t="s">
        <v>68</v>
      </c>
      <c r="C16079" s="35" t="s">
        <v>74</v>
      </c>
      <c r="D16079" s="35" t="s">
        <v>65</v>
      </c>
      <c r="E16079" s="35" t="s">
        <v>83</v>
      </c>
      <c r="F16079" s="35" t="s">
        <v>78</v>
      </c>
      <c r="G16079" s="35" t="s">
        <v>1</v>
      </c>
      <c r="H16079" s="35">
        <v>2033</v>
      </c>
      <c r="I16079" s="39">
        <v>45053901.658195935</v>
      </c>
    </row>
    <row r="16080" spans="2:9" x14ac:dyDescent="0.25">
      <c r="B16080" s="35" t="s">
        <v>68</v>
      </c>
      <c r="C16080" s="35" t="s">
        <v>74</v>
      </c>
      <c r="D16080" s="35" t="s">
        <v>65</v>
      </c>
      <c r="E16080" s="35" t="s">
        <v>83</v>
      </c>
      <c r="F16080" s="35" t="s">
        <v>78</v>
      </c>
      <c r="G16080" s="35" t="s">
        <v>1</v>
      </c>
      <c r="H16080" s="35">
        <v>2034</v>
      </c>
      <c r="I16080" s="39">
        <v>44983723.059795305</v>
      </c>
    </row>
    <row r="16081" spans="2:9" x14ac:dyDescent="0.25">
      <c r="B16081" s="35" t="s">
        <v>68</v>
      </c>
      <c r="C16081" s="35" t="s">
        <v>74</v>
      </c>
      <c r="D16081" s="35" t="s">
        <v>65</v>
      </c>
      <c r="E16081" s="35" t="s">
        <v>83</v>
      </c>
      <c r="F16081" s="35" t="s">
        <v>78</v>
      </c>
      <c r="G16081" s="35" t="s">
        <v>1</v>
      </c>
      <c r="H16081" s="35">
        <v>2035</v>
      </c>
      <c r="I16081" s="39">
        <v>44888569.853602499</v>
      </c>
    </row>
    <row r="16082" spans="2:9" x14ac:dyDescent="0.25">
      <c r="B16082" s="35" t="s">
        <v>68</v>
      </c>
      <c r="C16082" s="35" t="s">
        <v>74</v>
      </c>
      <c r="D16082" s="35" t="s">
        <v>65</v>
      </c>
      <c r="E16082" s="35" t="s">
        <v>83</v>
      </c>
      <c r="F16082" s="35" t="s">
        <v>78</v>
      </c>
      <c r="G16082" s="35" t="s">
        <v>1</v>
      </c>
      <c r="H16082" s="35">
        <v>2036</v>
      </c>
      <c r="I16082" s="39">
        <v>44769160.330872461</v>
      </c>
    </row>
    <row r="16083" spans="2:9" x14ac:dyDescent="0.25">
      <c r="B16083" s="35" t="s">
        <v>68</v>
      </c>
      <c r="C16083" s="35" t="s">
        <v>74</v>
      </c>
      <c r="D16083" s="35" t="s">
        <v>65</v>
      </c>
      <c r="E16083" s="35" t="s">
        <v>83</v>
      </c>
      <c r="F16083" s="35" t="s">
        <v>78</v>
      </c>
      <c r="G16083" s="35" t="s">
        <v>1</v>
      </c>
      <c r="H16083" s="35">
        <v>2037</v>
      </c>
      <c r="I16083" s="39">
        <v>44626420.40055801</v>
      </c>
    </row>
    <row r="16084" spans="2:9" x14ac:dyDescent="0.25">
      <c r="B16084" s="35" t="s">
        <v>68</v>
      </c>
      <c r="C16084" s="35" t="s">
        <v>74</v>
      </c>
      <c r="D16084" s="35" t="s">
        <v>65</v>
      </c>
      <c r="E16084" s="35" t="s">
        <v>83</v>
      </c>
      <c r="F16084" s="35" t="s">
        <v>78</v>
      </c>
      <c r="G16084" s="35" t="s">
        <v>1</v>
      </c>
      <c r="H16084" s="35">
        <v>2038</v>
      </c>
      <c r="I16084" s="39">
        <v>44461172.265982017</v>
      </c>
    </row>
    <row r="16085" spans="2:9" x14ac:dyDescent="0.25">
      <c r="B16085" s="35" t="s">
        <v>68</v>
      </c>
      <c r="C16085" s="35" t="s">
        <v>74</v>
      </c>
      <c r="D16085" s="35" t="s">
        <v>65</v>
      </c>
      <c r="E16085" s="35" t="s">
        <v>83</v>
      </c>
      <c r="F16085" s="35" t="s">
        <v>78</v>
      </c>
      <c r="G16085" s="35" t="s">
        <v>1</v>
      </c>
      <c r="H16085" s="35">
        <v>2039</v>
      </c>
      <c r="I16085" s="39">
        <v>44275427.929379083</v>
      </c>
    </row>
    <row r="16086" spans="2:9" x14ac:dyDescent="0.25">
      <c r="B16086" s="35" t="s">
        <v>68</v>
      </c>
      <c r="C16086" s="35" t="s">
        <v>74</v>
      </c>
      <c r="D16086" s="35" t="s">
        <v>65</v>
      </c>
      <c r="E16086" s="35" t="s">
        <v>83</v>
      </c>
      <c r="F16086" s="35" t="s">
        <v>78</v>
      </c>
      <c r="G16086" s="35" t="s">
        <v>1</v>
      </c>
      <c r="H16086" s="35">
        <v>2040</v>
      </c>
      <c r="I16086" s="39">
        <v>44069015.256338477</v>
      </c>
    </row>
    <row r="16087" spans="2:9" x14ac:dyDescent="0.25">
      <c r="B16087" s="35" t="s">
        <v>68</v>
      </c>
      <c r="C16087" s="35" t="s">
        <v>74</v>
      </c>
      <c r="D16087" s="35" t="s">
        <v>65</v>
      </c>
      <c r="E16087" s="35" t="s">
        <v>83</v>
      </c>
      <c r="F16087" s="35" t="s">
        <v>78</v>
      </c>
      <c r="G16087" s="35" t="s">
        <v>1</v>
      </c>
      <c r="H16087" s="35">
        <v>2041</v>
      </c>
      <c r="I16087" s="39">
        <v>43843500.267775737</v>
      </c>
    </row>
    <row r="16088" spans="2:9" x14ac:dyDescent="0.25">
      <c r="B16088" s="35" t="s">
        <v>68</v>
      </c>
      <c r="C16088" s="35" t="s">
        <v>74</v>
      </c>
      <c r="D16088" s="35" t="s">
        <v>65</v>
      </c>
      <c r="E16088" s="35" t="s">
        <v>83</v>
      </c>
      <c r="F16088" s="35" t="s">
        <v>78</v>
      </c>
      <c r="G16088" s="35" t="s">
        <v>1</v>
      </c>
      <c r="H16088" s="35">
        <v>2042</v>
      </c>
      <c r="I16088" s="39">
        <v>43599212.134068668</v>
      </c>
    </row>
    <row r="16089" spans="2:9" x14ac:dyDescent="0.25">
      <c r="B16089" s="35" t="s">
        <v>68</v>
      </c>
      <c r="C16089" s="35" t="s">
        <v>74</v>
      </c>
      <c r="D16089" s="35" t="s">
        <v>65</v>
      </c>
      <c r="E16089" s="35" t="s">
        <v>83</v>
      </c>
      <c r="F16089" s="35" t="s">
        <v>78</v>
      </c>
      <c r="G16089" s="35" t="s">
        <v>1</v>
      </c>
      <c r="H16089" s="35">
        <v>2043</v>
      </c>
      <c r="I16089" s="39">
        <v>43337909.466002829</v>
      </c>
    </row>
    <row r="16090" spans="2:9" x14ac:dyDescent="0.25">
      <c r="B16090" s="35" t="s">
        <v>68</v>
      </c>
      <c r="C16090" s="35" t="s">
        <v>74</v>
      </c>
      <c r="D16090" s="35" t="s">
        <v>65</v>
      </c>
      <c r="E16090" s="35" t="s">
        <v>83</v>
      </c>
      <c r="F16090" s="35" t="s">
        <v>78</v>
      </c>
      <c r="G16090" s="35" t="s">
        <v>1</v>
      </c>
      <c r="H16090" s="35">
        <v>2044</v>
      </c>
      <c r="I16090" s="39">
        <v>43060986.635235488</v>
      </c>
    </row>
    <row r="16091" spans="2:9" x14ac:dyDescent="0.25">
      <c r="B16091" s="35" t="s">
        <v>68</v>
      </c>
      <c r="C16091" s="35" t="s">
        <v>74</v>
      </c>
      <c r="D16091" s="35" t="s">
        <v>65</v>
      </c>
      <c r="E16091" s="35" t="s">
        <v>83</v>
      </c>
      <c r="F16091" s="35" t="s">
        <v>78</v>
      </c>
      <c r="G16091" s="35" t="s">
        <v>1</v>
      </c>
      <c r="H16091" s="35">
        <v>2045</v>
      </c>
      <c r="I16091" s="39">
        <v>42771089.24665536</v>
      </c>
    </row>
    <row r="16092" spans="2:9" x14ac:dyDescent="0.25">
      <c r="B16092" s="35" t="s">
        <v>68</v>
      </c>
      <c r="C16092" s="35" t="s">
        <v>74</v>
      </c>
      <c r="D16092" s="35" t="s">
        <v>65</v>
      </c>
      <c r="E16092" s="35" t="s">
        <v>83</v>
      </c>
      <c r="F16092" s="35" t="s">
        <v>78</v>
      </c>
      <c r="G16092" s="35" t="s">
        <v>1</v>
      </c>
      <c r="H16092" s="35">
        <v>2046</v>
      </c>
      <c r="I16092" s="39">
        <v>42469989.795573711</v>
      </c>
    </row>
    <row r="16093" spans="2:9" x14ac:dyDescent="0.25">
      <c r="B16093" s="35" t="s">
        <v>68</v>
      </c>
      <c r="C16093" s="35" t="s">
        <v>74</v>
      </c>
      <c r="D16093" s="35" t="s">
        <v>65</v>
      </c>
      <c r="E16093" s="35" t="s">
        <v>83</v>
      </c>
      <c r="F16093" s="35" t="s">
        <v>78</v>
      </c>
      <c r="G16093" s="35" t="s">
        <v>1</v>
      </c>
      <c r="H16093" s="35">
        <v>2047</v>
      </c>
      <c r="I16093" s="39">
        <v>42158500.573617563</v>
      </c>
    </row>
    <row r="16094" spans="2:9" x14ac:dyDescent="0.25">
      <c r="B16094" s="35" t="s">
        <v>68</v>
      </c>
      <c r="C16094" s="35" t="s">
        <v>74</v>
      </c>
      <c r="D16094" s="35" t="s">
        <v>65</v>
      </c>
      <c r="E16094" s="35" t="s">
        <v>83</v>
      </c>
      <c r="F16094" s="35" t="s">
        <v>78</v>
      </c>
      <c r="G16094" s="35" t="s">
        <v>1</v>
      </c>
      <c r="H16094" s="35">
        <v>2048</v>
      </c>
      <c r="I16094" s="39">
        <v>41838766.522559851</v>
      </c>
    </row>
    <row r="16095" spans="2:9" x14ac:dyDescent="0.25">
      <c r="B16095" s="35" t="s">
        <v>68</v>
      </c>
      <c r="C16095" s="35" t="s">
        <v>74</v>
      </c>
      <c r="D16095" s="35" t="s">
        <v>65</v>
      </c>
      <c r="E16095" s="35" t="s">
        <v>83</v>
      </c>
      <c r="F16095" s="35" t="s">
        <v>78</v>
      </c>
      <c r="G16095" s="35" t="s">
        <v>1</v>
      </c>
      <c r="H16095" s="35">
        <v>2049</v>
      </c>
      <c r="I16095" s="39">
        <v>41510106.969722785</v>
      </c>
    </row>
    <row r="16096" spans="2:9" x14ac:dyDescent="0.25">
      <c r="B16096" s="35" t="s">
        <v>68</v>
      </c>
      <c r="C16096" s="35" t="s">
        <v>74</v>
      </c>
      <c r="D16096" s="35" t="s">
        <v>65</v>
      </c>
      <c r="E16096" s="35" t="s">
        <v>83</v>
      </c>
      <c r="F16096" s="35" t="s">
        <v>78</v>
      </c>
      <c r="G16096" s="35" t="s">
        <v>1</v>
      </c>
      <c r="H16096" s="35">
        <v>2050</v>
      </c>
      <c r="I16096" s="39">
        <v>41174020.170190796</v>
      </c>
    </row>
    <row r="16097" spans="2:9" x14ac:dyDescent="0.25">
      <c r="B16097" s="35" t="s">
        <v>68</v>
      </c>
      <c r="C16097" s="35" t="s">
        <v>74</v>
      </c>
      <c r="D16097" s="35" t="s">
        <v>65</v>
      </c>
      <c r="E16097" s="35" t="s">
        <v>83</v>
      </c>
      <c r="F16097" s="35" t="s">
        <v>78</v>
      </c>
      <c r="G16097" s="35" t="s">
        <v>1</v>
      </c>
      <c r="H16097" s="35">
        <v>2051</v>
      </c>
      <c r="I16097" s="39">
        <v>40831756.080472544</v>
      </c>
    </row>
    <row r="16098" spans="2:9" x14ac:dyDescent="0.25">
      <c r="B16098" s="35" t="s">
        <v>68</v>
      </c>
      <c r="C16098" s="35" t="s">
        <v>74</v>
      </c>
      <c r="D16098" s="35" t="s">
        <v>65</v>
      </c>
      <c r="E16098" s="35" t="s">
        <v>83</v>
      </c>
      <c r="F16098" s="35" t="s">
        <v>78</v>
      </c>
      <c r="G16098" s="35" t="s">
        <v>1</v>
      </c>
      <c r="H16098" s="35">
        <v>2052</v>
      </c>
      <c r="I16098" s="39">
        <v>40484074.725504458</v>
      </c>
    </row>
    <row r="16099" spans="2:9" x14ac:dyDescent="0.25">
      <c r="B16099" s="35" t="s">
        <v>68</v>
      </c>
      <c r="C16099" s="35" t="s">
        <v>74</v>
      </c>
      <c r="D16099" s="35" t="s">
        <v>65</v>
      </c>
      <c r="E16099" s="35" t="s">
        <v>83</v>
      </c>
      <c r="F16099" s="35" t="s">
        <v>78</v>
      </c>
      <c r="G16099" s="35" t="s">
        <v>1</v>
      </c>
      <c r="H16099" s="35">
        <v>2053</v>
      </c>
      <c r="I16099" s="39">
        <v>40131368.484509669</v>
      </c>
    </row>
    <row r="16100" spans="2:9" x14ac:dyDescent="0.25">
      <c r="B16100" s="35" t="s">
        <v>68</v>
      </c>
      <c r="C16100" s="35" t="s">
        <v>74</v>
      </c>
      <c r="D16100" s="35" t="s">
        <v>65</v>
      </c>
      <c r="E16100" s="35" t="s">
        <v>83</v>
      </c>
      <c r="F16100" s="35" t="s">
        <v>78</v>
      </c>
      <c r="G16100" s="35" t="s">
        <v>1</v>
      </c>
      <c r="H16100" s="35">
        <v>2054</v>
      </c>
      <c r="I16100" s="39">
        <v>39775028.347465567</v>
      </c>
    </row>
    <row r="16101" spans="2:9" x14ac:dyDescent="0.25">
      <c r="B16101" s="35" t="s">
        <v>68</v>
      </c>
      <c r="C16101" s="35" t="s">
        <v>74</v>
      </c>
      <c r="D16101" s="35" t="s">
        <v>65</v>
      </c>
      <c r="E16101" s="35" t="s">
        <v>83</v>
      </c>
      <c r="F16101" s="35" t="s">
        <v>78</v>
      </c>
      <c r="G16101" s="35" t="s">
        <v>1</v>
      </c>
      <c r="H16101" s="35">
        <v>2055</v>
      </c>
      <c r="I16101" s="39">
        <v>39414513.061842404</v>
      </c>
    </row>
    <row r="16102" spans="2:9" x14ac:dyDescent="0.25">
      <c r="B16102" s="35" t="s">
        <v>68</v>
      </c>
      <c r="C16102" s="35" t="s">
        <v>74</v>
      </c>
      <c r="D16102" s="35" t="s">
        <v>65</v>
      </c>
      <c r="E16102" s="35" t="s">
        <v>83</v>
      </c>
      <c r="F16102" s="35" t="s">
        <v>78</v>
      </c>
      <c r="G16102" s="35" t="s">
        <v>1</v>
      </c>
      <c r="H16102" s="35">
        <v>2056</v>
      </c>
      <c r="I16102" s="39">
        <v>39049507.579707861</v>
      </c>
    </row>
    <row r="16103" spans="2:9" x14ac:dyDescent="0.25">
      <c r="B16103" s="35" t="s">
        <v>68</v>
      </c>
      <c r="C16103" s="35" t="s">
        <v>74</v>
      </c>
      <c r="D16103" s="35" t="s">
        <v>65</v>
      </c>
      <c r="E16103" s="35" t="s">
        <v>83</v>
      </c>
      <c r="F16103" s="35" t="s">
        <v>78</v>
      </c>
      <c r="G16103" s="35" t="s">
        <v>1</v>
      </c>
      <c r="H16103" s="35">
        <v>2057</v>
      </c>
      <c r="I16103" s="39">
        <v>38680680.502289191</v>
      </c>
    </row>
    <row r="16104" spans="2:9" x14ac:dyDescent="0.25">
      <c r="B16104" s="35" t="s">
        <v>68</v>
      </c>
      <c r="C16104" s="35" t="s">
        <v>74</v>
      </c>
      <c r="D16104" s="35" t="s">
        <v>65</v>
      </c>
      <c r="E16104" s="35" t="s">
        <v>83</v>
      </c>
      <c r="F16104" s="35" t="s">
        <v>78</v>
      </c>
      <c r="G16104" s="35" t="s">
        <v>1</v>
      </c>
      <c r="H16104" s="35">
        <v>2058</v>
      </c>
      <c r="I16104" s="39">
        <v>38307771.599751316</v>
      </c>
    </row>
    <row r="16105" spans="2:9" x14ac:dyDescent="0.25">
      <c r="B16105" s="35" t="s">
        <v>68</v>
      </c>
      <c r="C16105" s="35" t="s">
        <v>74</v>
      </c>
      <c r="D16105" s="35" t="s">
        <v>65</v>
      </c>
      <c r="E16105" s="35" t="s">
        <v>83</v>
      </c>
      <c r="F16105" s="35" t="s">
        <v>78</v>
      </c>
      <c r="G16105" s="35" t="s">
        <v>1</v>
      </c>
      <c r="H16105" s="35">
        <v>2059</v>
      </c>
      <c r="I16105" s="39">
        <v>37931688.749956138</v>
      </c>
    </row>
    <row r="16106" spans="2:9" x14ac:dyDescent="0.25">
      <c r="B16106" s="35" t="s">
        <v>68</v>
      </c>
      <c r="C16106" s="35" t="s">
        <v>74</v>
      </c>
      <c r="D16106" s="35" t="s">
        <v>65</v>
      </c>
      <c r="E16106" s="35" t="s">
        <v>83</v>
      </c>
      <c r="F16106" s="35" t="s">
        <v>78</v>
      </c>
      <c r="G16106" s="35" t="s">
        <v>1</v>
      </c>
      <c r="H16106" s="35">
        <v>2060</v>
      </c>
      <c r="I16106" s="39">
        <v>37552616.875134028</v>
      </c>
    </row>
    <row r="16107" spans="2:9" x14ac:dyDescent="0.25">
      <c r="B16107" s="35" t="s">
        <v>68</v>
      </c>
      <c r="C16107" s="35" t="s">
        <v>74</v>
      </c>
      <c r="D16107" s="35" t="s">
        <v>65</v>
      </c>
      <c r="E16107" s="35" t="s">
        <v>83</v>
      </c>
      <c r="F16107" s="35" t="s">
        <v>77</v>
      </c>
      <c r="G16107" s="35" t="s">
        <v>1</v>
      </c>
      <c r="H16107" s="35">
        <v>2000</v>
      </c>
      <c r="I16107" s="39">
        <f t="array" ref="I16107:I16167">TRANSPOSE([2]PopUrbAtivaM!$B$98:$BJB$98)</f>
        <v>0</v>
      </c>
    </row>
    <row r="16108" spans="2:9" x14ac:dyDescent="0.25">
      <c r="B16108" s="35" t="s">
        <v>68</v>
      </c>
      <c r="C16108" s="35" t="s">
        <v>74</v>
      </c>
      <c r="D16108" s="35" t="s">
        <v>65</v>
      </c>
      <c r="E16108" s="35" t="s">
        <v>83</v>
      </c>
      <c r="F16108" s="35" t="s">
        <v>77</v>
      </c>
      <c r="G16108" s="35" t="s">
        <v>1</v>
      </c>
      <c r="H16108" s="35">
        <v>2001</v>
      </c>
      <c r="I16108" s="39">
        <v>0</v>
      </c>
    </row>
    <row r="16109" spans="2:9" x14ac:dyDescent="0.25">
      <c r="B16109" s="35" t="s">
        <v>68</v>
      </c>
      <c r="C16109" s="35" t="s">
        <v>74</v>
      </c>
      <c r="D16109" s="35" t="s">
        <v>65</v>
      </c>
      <c r="E16109" s="35" t="s">
        <v>83</v>
      </c>
      <c r="F16109" s="35" t="s">
        <v>77</v>
      </c>
      <c r="G16109" s="35" t="s">
        <v>1</v>
      </c>
      <c r="H16109" s="35">
        <v>2002</v>
      </c>
      <c r="I16109" s="39">
        <v>0</v>
      </c>
    </row>
    <row r="16110" spans="2:9" x14ac:dyDescent="0.25">
      <c r="B16110" s="35" t="s">
        <v>68</v>
      </c>
      <c r="C16110" s="35" t="s">
        <v>74</v>
      </c>
      <c r="D16110" s="35" t="s">
        <v>65</v>
      </c>
      <c r="E16110" s="35" t="s">
        <v>83</v>
      </c>
      <c r="F16110" s="35" t="s">
        <v>77</v>
      </c>
      <c r="G16110" s="35" t="s">
        <v>1</v>
      </c>
      <c r="H16110" s="35">
        <v>2003</v>
      </c>
      <c r="I16110" s="39">
        <v>0</v>
      </c>
    </row>
    <row r="16111" spans="2:9" x14ac:dyDescent="0.25">
      <c r="B16111" s="35" t="s">
        <v>68</v>
      </c>
      <c r="C16111" s="35" t="s">
        <v>74</v>
      </c>
      <c r="D16111" s="35" t="s">
        <v>65</v>
      </c>
      <c r="E16111" s="35" t="s">
        <v>83</v>
      </c>
      <c r="F16111" s="35" t="s">
        <v>77</v>
      </c>
      <c r="G16111" s="35" t="s">
        <v>1</v>
      </c>
      <c r="H16111" s="35">
        <v>2004</v>
      </c>
      <c r="I16111" s="39">
        <v>0</v>
      </c>
    </row>
    <row r="16112" spans="2:9" x14ac:dyDescent="0.25">
      <c r="B16112" s="35" t="s">
        <v>68</v>
      </c>
      <c r="C16112" s="35" t="s">
        <v>74</v>
      </c>
      <c r="D16112" s="35" t="s">
        <v>65</v>
      </c>
      <c r="E16112" s="35" t="s">
        <v>83</v>
      </c>
      <c r="F16112" s="35" t="s">
        <v>77</v>
      </c>
      <c r="G16112" s="35" t="s">
        <v>1</v>
      </c>
      <c r="H16112" s="35">
        <v>2005</v>
      </c>
      <c r="I16112" s="39">
        <v>0</v>
      </c>
    </row>
    <row r="16113" spans="2:9" x14ac:dyDescent="0.25">
      <c r="B16113" s="35" t="s">
        <v>68</v>
      </c>
      <c r="C16113" s="35" t="s">
        <v>74</v>
      </c>
      <c r="D16113" s="35" t="s">
        <v>65</v>
      </c>
      <c r="E16113" s="35" t="s">
        <v>83</v>
      </c>
      <c r="F16113" s="35" t="s">
        <v>77</v>
      </c>
      <c r="G16113" s="35" t="s">
        <v>1</v>
      </c>
      <c r="H16113" s="35">
        <v>2006</v>
      </c>
      <c r="I16113" s="39">
        <v>0</v>
      </c>
    </row>
    <row r="16114" spans="2:9" x14ac:dyDescent="0.25">
      <c r="B16114" s="35" t="s">
        <v>68</v>
      </c>
      <c r="C16114" s="35" t="s">
        <v>74</v>
      </c>
      <c r="D16114" s="35" t="s">
        <v>65</v>
      </c>
      <c r="E16114" s="35" t="s">
        <v>83</v>
      </c>
      <c r="F16114" s="35" t="s">
        <v>77</v>
      </c>
      <c r="G16114" s="35" t="s">
        <v>1</v>
      </c>
      <c r="H16114" s="35">
        <v>2007</v>
      </c>
      <c r="I16114" s="39">
        <v>0</v>
      </c>
    </row>
    <row r="16115" spans="2:9" x14ac:dyDescent="0.25">
      <c r="B16115" s="35" t="s">
        <v>68</v>
      </c>
      <c r="C16115" s="35" t="s">
        <v>74</v>
      </c>
      <c r="D16115" s="35" t="s">
        <v>65</v>
      </c>
      <c r="E16115" s="35" t="s">
        <v>83</v>
      </c>
      <c r="F16115" s="35" t="s">
        <v>77</v>
      </c>
      <c r="G16115" s="35" t="s">
        <v>1</v>
      </c>
      <c r="H16115" s="35">
        <v>2008</v>
      </c>
      <c r="I16115" s="39">
        <v>0</v>
      </c>
    </row>
    <row r="16116" spans="2:9" x14ac:dyDescent="0.25">
      <c r="B16116" s="35" t="s">
        <v>68</v>
      </c>
      <c r="C16116" s="35" t="s">
        <v>74</v>
      </c>
      <c r="D16116" s="35" t="s">
        <v>65</v>
      </c>
      <c r="E16116" s="35" t="s">
        <v>83</v>
      </c>
      <c r="F16116" s="35" t="s">
        <v>77</v>
      </c>
      <c r="G16116" s="35" t="s">
        <v>1</v>
      </c>
      <c r="H16116" s="35">
        <v>2009</v>
      </c>
      <c r="I16116" s="39">
        <v>0</v>
      </c>
    </row>
    <row r="16117" spans="2:9" x14ac:dyDescent="0.25">
      <c r="B16117" s="35" t="s">
        <v>68</v>
      </c>
      <c r="C16117" s="35" t="s">
        <v>74</v>
      </c>
      <c r="D16117" s="35" t="s">
        <v>65</v>
      </c>
      <c r="E16117" s="35" t="s">
        <v>83</v>
      </c>
      <c r="F16117" s="35" t="s">
        <v>77</v>
      </c>
      <c r="G16117" s="35" t="s">
        <v>1</v>
      </c>
      <c r="H16117" s="35">
        <v>2010</v>
      </c>
      <c r="I16117" s="39">
        <v>0</v>
      </c>
    </row>
    <row r="16118" spans="2:9" x14ac:dyDescent="0.25">
      <c r="B16118" s="35" t="s">
        <v>68</v>
      </c>
      <c r="C16118" s="35" t="s">
        <v>74</v>
      </c>
      <c r="D16118" s="35" t="s">
        <v>65</v>
      </c>
      <c r="E16118" s="35" t="s">
        <v>83</v>
      </c>
      <c r="F16118" s="35" t="s">
        <v>77</v>
      </c>
      <c r="G16118" s="35" t="s">
        <v>1</v>
      </c>
      <c r="H16118" s="35">
        <v>2011</v>
      </c>
      <c r="I16118" s="39">
        <v>37718014.632076815</v>
      </c>
    </row>
    <row r="16119" spans="2:9" x14ac:dyDescent="0.25">
      <c r="B16119" s="35" t="s">
        <v>68</v>
      </c>
      <c r="C16119" s="35" t="s">
        <v>74</v>
      </c>
      <c r="D16119" s="35" t="s">
        <v>65</v>
      </c>
      <c r="E16119" s="35" t="s">
        <v>83</v>
      </c>
      <c r="F16119" s="35" t="s">
        <v>77</v>
      </c>
      <c r="G16119" s="35" t="s">
        <v>1</v>
      </c>
      <c r="H16119" s="35">
        <v>2012</v>
      </c>
      <c r="I16119" s="39">
        <v>38822230.557487547</v>
      </c>
    </row>
    <row r="16120" spans="2:9" x14ac:dyDescent="0.25">
      <c r="B16120" s="35" t="s">
        <v>68</v>
      </c>
      <c r="C16120" s="35" t="s">
        <v>74</v>
      </c>
      <c r="D16120" s="35" t="s">
        <v>65</v>
      </c>
      <c r="E16120" s="35" t="s">
        <v>83</v>
      </c>
      <c r="F16120" s="35" t="s">
        <v>77</v>
      </c>
      <c r="G16120" s="35" t="s">
        <v>1</v>
      </c>
      <c r="H16120" s="35">
        <v>2013</v>
      </c>
      <c r="I16120" s="39">
        <v>39237252.089950882</v>
      </c>
    </row>
    <row r="16121" spans="2:9" x14ac:dyDescent="0.25">
      <c r="B16121" s="35" t="s">
        <v>68</v>
      </c>
      <c r="C16121" s="35" t="s">
        <v>74</v>
      </c>
      <c r="D16121" s="35" t="s">
        <v>65</v>
      </c>
      <c r="E16121" s="35" t="s">
        <v>83</v>
      </c>
      <c r="F16121" s="35" t="s">
        <v>77</v>
      </c>
      <c r="G16121" s="35" t="s">
        <v>1</v>
      </c>
      <c r="H16121" s="35">
        <v>2014</v>
      </c>
      <c r="I16121" s="39">
        <v>40759101.306141928</v>
      </c>
    </row>
    <row r="16122" spans="2:9" x14ac:dyDescent="0.25">
      <c r="B16122" s="35" t="s">
        <v>68</v>
      </c>
      <c r="C16122" s="35" t="s">
        <v>74</v>
      </c>
      <c r="D16122" s="35" t="s">
        <v>65</v>
      </c>
      <c r="E16122" s="35" t="s">
        <v>83</v>
      </c>
      <c r="F16122" s="35" t="s">
        <v>77</v>
      </c>
      <c r="G16122" s="35" t="s">
        <v>1</v>
      </c>
      <c r="H16122" s="35">
        <v>2015</v>
      </c>
      <c r="I16122" s="39">
        <v>41078235.353170179</v>
      </c>
    </row>
    <row r="16123" spans="2:9" x14ac:dyDescent="0.25">
      <c r="B16123" s="35" t="s">
        <v>68</v>
      </c>
      <c r="C16123" s="35" t="s">
        <v>74</v>
      </c>
      <c r="D16123" s="35" t="s">
        <v>65</v>
      </c>
      <c r="E16123" s="35" t="s">
        <v>83</v>
      </c>
      <c r="F16123" s="35" t="s">
        <v>77</v>
      </c>
      <c r="G16123" s="35" t="s">
        <v>1</v>
      </c>
      <c r="H16123" s="35">
        <v>2016</v>
      </c>
      <c r="I16123" s="39">
        <v>41506260.992457412</v>
      </c>
    </row>
    <row r="16124" spans="2:9" x14ac:dyDescent="0.25">
      <c r="B16124" s="35" t="s">
        <v>68</v>
      </c>
      <c r="C16124" s="35" t="s">
        <v>74</v>
      </c>
      <c r="D16124" s="35" t="s">
        <v>65</v>
      </c>
      <c r="E16124" s="35" t="s">
        <v>83</v>
      </c>
      <c r="F16124" s="35" t="s">
        <v>77</v>
      </c>
      <c r="G16124" s="35" t="s">
        <v>1</v>
      </c>
      <c r="H16124" s="35">
        <v>2017</v>
      </c>
      <c r="I16124" s="39">
        <v>41918038.018450715</v>
      </c>
    </row>
    <row r="16125" spans="2:9" x14ac:dyDescent="0.25">
      <c r="B16125" s="35" t="s">
        <v>68</v>
      </c>
      <c r="C16125" s="35" t="s">
        <v>74</v>
      </c>
      <c r="D16125" s="35" t="s">
        <v>65</v>
      </c>
      <c r="E16125" s="35" t="s">
        <v>83</v>
      </c>
      <c r="F16125" s="35" t="s">
        <v>77</v>
      </c>
      <c r="G16125" s="35" t="s">
        <v>1</v>
      </c>
      <c r="H16125" s="35">
        <v>2018</v>
      </c>
      <c r="I16125" s="39">
        <v>42307137.392712481</v>
      </c>
    </row>
    <row r="16126" spans="2:9" x14ac:dyDescent="0.25">
      <c r="B16126" s="35" t="s">
        <v>68</v>
      </c>
      <c r="C16126" s="35" t="s">
        <v>74</v>
      </c>
      <c r="D16126" s="35" t="s">
        <v>65</v>
      </c>
      <c r="E16126" s="35" t="s">
        <v>83</v>
      </c>
      <c r="F16126" s="35" t="s">
        <v>77</v>
      </c>
      <c r="G16126" s="35" t="s">
        <v>1</v>
      </c>
      <c r="H16126" s="35">
        <v>2019</v>
      </c>
      <c r="I16126" s="39">
        <v>42672328.182810903</v>
      </c>
    </row>
    <row r="16127" spans="2:9" x14ac:dyDescent="0.25">
      <c r="B16127" s="35" t="s">
        <v>68</v>
      </c>
      <c r="C16127" s="35" t="s">
        <v>74</v>
      </c>
      <c r="D16127" s="35" t="s">
        <v>65</v>
      </c>
      <c r="E16127" s="35" t="s">
        <v>83</v>
      </c>
      <c r="F16127" s="35" t="s">
        <v>77</v>
      </c>
      <c r="G16127" s="35" t="s">
        <v>1</v>
      </c>
      <c r="H16127" s="35">
        <v>2020</v>
      </c>
      <c r="I16127" s="39">
        <v>43011540.793270491</v>
      </c>
    </row>
    <row r="16128" spans="2:9" x14ac:dyDescent="0.25">
      <c r="B16128" s="35" t="s">
        <v>68</v>
      </c>
      <c r="C16128" s="35" t="s">
        <v>74</v>
      </c>
      <c r="D16128" s="35" t="s">
        <v>65</v>
      </c>
      <c r="E16128" s="35" t="s">
        <v>83</v>
      </c>
      <c r="F16128" s="35" t="s">
        <v>77</v>
      </c>
      <c r="G16128" s="35" t="s">
        <v>1</v>
      </c>
      <c r="H16128" s="35">
        <v>2021</v>
      </c>
      <c r="I16128" s="39">
        <v>43321992.259602621</v>
      </c>
    </row>
    <row r="16129" spans="2:9" x14ac:dyDescent="0.25">
      <c r="B16129" s="35" t="s">
        <v>68</v>
      </c>
      <c r="C16129" s="35" t="s">
        <v>74</v>
      </c>
      <c r="D16129" s="35" t="s">
        <v>65</v>
      </c>
      <c r="E16129" s="35" t="s">
        <v>83</v>
      </c>
      <c r="F16129" s="35" t="s">
        <v>77</v>
      </c>
      <c r="G16129" s="35" t="s">
        <v>1</v>
      </c>
      <c r="H16129" s="35">
        <v>2022</v>
      </c>
      <c r="I16129" s="39">
        <v>43602842.811699517</v>
      </c>
    </row>
    <row r="16130" spans="2:9" x14ac:dyDescent="0.25">
      <c r="B16130" s="35" t="s">
        <v>68</v>
      </c>
      <c r="C16130" s="35" t="s">
        <v>74</v>
      </c>
      <c r="D16130" s="35" t="s">
        <v>65</v>
      </c>
      <c r="E16130" s="35" t="s">
        <v>83</v>
      </c>
      <c r="F16130" s="35" t="s">
        <v>77</v>
      </c>
      <c r="G16130" s="35" t="s">
        <v>1</v>
      </c>
      <c r="H16130" s="35">
        <v>2023</v>
      </c>
      <c r="I16130" s="39">
        <v>43853518.866882749</v>
      </c>
    </row>
    <row r="16131" spans="2:9" x14ac:dyDescent="0.25">
      <c r="B16131" s="35" t="s">
        <v>68</v>
      </c>
      <c r="C16131" s="35" t="s">
        <v>74</v>
      </c>
      <c r="D16131" s="35" t="s">
        <v>65</v>
      </c>
      <c r="E16131" s="35" t="s">
        <v>83</v>
      </c>
      <c r="F16131" s="35" t="s">
        <v>77</v>
      </c>
      <c r="G16131" s="35" t="s">
        <v>1</v>
      </c>
      <c r="H16131" s="35">
        <v>2024</v>
      </c>
      <c r="I16131" s="39">
        <v>44074719.680509768</v>
      </c>
    </row>
    <row r="16132" spans="2:9" x14ac:dyDescent="0.25">
      <c r="B16132" s="35" t="s">
        <v>68</v>
      </c>
      <c r="C16132" s="35" t="s">
        <v>74</v>
      </c>
      <c r="D16132" s="35" t="s">
        <v>65</v>
      </c>
      <c r="E16132" s="35" t="s">
        <v>83</v>
      </c>
      <c r="F16132" s="35" t="s">
        <v>77</v>
      </c>
      <c r="G16132" s="35" t="s">
        <v>1</v>
      </c>
      <c r="H16132" s="35">
        <v>2025</v>
      </c>
      <c r="I16132" s="39">
        <v>44265079.512914494</v>
      </c>
    </row>
    <row r="16133" spans="2:9" x14ac:dyDescent="0.25">
      <c r="B16133" s="35" t="s">
        <v>68</v>
      </c>
      <c r="C16133" s="35" t="s">
        <v>74</v>
      </c>
      <c r="D16133" s="35" t="s">
        <v>65</v>
      </c>
      <c r="E16133" s="35" t="s">
        <v>83</v>
      </c>
      <c r="F16133" s="35" t="s">
        <v>77</v>
      </c>
      <c r="G16133" s="35" t="s">
        <v>1</v>
      </c>
      <c r="H16133" s="35">
        <v>2026</v>
      </c>
      <c r="I16133" s="39">
        <v>44425291.706520811</v>
      </c>
    </row>
    <row r="16134" spans="2:9" x14ac:dyDescent="0.25">
      <c r="B16134" s="35" t="s">
        <v>68</v>
      </c>
      <c r="C16134" s="35" t="s">
        <v>74</v>
      </c>
      <c r="D16134" s="35" t="s">
        <v>65</v>
      </c>
      <c r="E16134" s="35" t="s">
        <v>83</v>
      </c>
      <c r="F16134" s="35" t="s">
        <v>77</v>
      </c>
      <c r="G16134" s="35" t="s">
        <v>1</v>
      </c>
      <c r="H16134" s="35">
        <v>2027</v>
      </c>
      <c r="I16134" s="39">
        <v>44555091.842722662</v>
      </c>
    </row>
    <row r="16135" spans="2:9" x14ac:dyDescent="0.25">
      <c r="B16135" s="35" t="s">
        <v>68</v>
      </c>
      <c r="C16135" s="35" t="s">
        <v>74</v>
      </c>
      <c r="D16135" s="35" t="s">
        <v>65</v>
      </c>
      <c r="E16135" s="35" t="s">
        <v>83</v>
      </c>
      <c r="F16135" s="35" t="s">
        <v>77</v>
      </c>
      <c r="G16135" s="35" t="s">
        <v>1</v>
      </c>
      <c r="H16135" s="35">
        <v>2028</v>
      </c>
      <c r="I16135" s="39">
        <v>44655099.383812733</v>
      </c>
    </row>
    <row r="16136" spans="2:9" x14ac:dyDescent="0.25">
      <c r="B16136" s="35" t="s">
        <v>68</v>
      </c>
      <c r="C16136" s="35" t="s">
        <v>74</v>
      </c>
      <c r="D16136" s="35" t="s">
        <v>65</v>
      </c>
      <c r="E16136" s="35" t="s">
        <v>83</v>
      </c>
      <c r="F16136" s="35" t="s">
        <v>77</v>
      </c>
      <c r="G16136" s="35" t="s">
        <v>1</v>
      </c>
      <c r="H16136" s="35">
        <v>2029</v>
      </c>
      <c r="I16136" s="39">
        <v>44725614.058564872</v>
      </c>
    </row>
    <row r="16137" spans="2:9" x14ac:dyDescent="0.25">
      <c r="B16137" s="35" t="s">
        <v>68</v>
      </c>
      <c r="C16137" s="35" t="s">
        <v>74</v>
      </c>
      <c r="D16137" s="35" t="s">
        <v>65</v>
      </c>
      <c r="E16137" s="35" t="s">
        <v>83</v>
      </c>
      <c r="F16137" s="35" t="s">
        <v>77</v>
      </c>
      <c r="G16137" s="35" t="s">
        <v>1</v>
      </c>
      <c r="H16137" s="35">
        <v>2030</v>
      </c>
      <c r="I16137" s="39">
        <v>44766982.73156561</v>
      </c>
    </row>
    <row r="16138" spans="2:9" x14ac:dyDescent="0.25">
      <c r="B16138" s="35" t="s">
        <v>68</v>
      </c>
      <c r="C16138" s="35" t="s">
        <v>74</v>
      </c>
      <c r="D16138" s="35" t="s">
        <v>65</v>
      </c>
      <c r="E16138" s="35" t="s">
        <v>83</v>
      </c>
      <c r="F16138" s="35" t="s">
        <v>77</v>
      </c>
      <c r="G16138" s="35" t="s">
        <v>1</v>
      </c>
      <c r="H16138" s="35">
        <v>2031</v>
      </c>
      <c r="I16138" s="39">
        <v>44779364.401450351</v>
      </c>
    </row>
    <row r="16139" spans="2:9" x14ac:dyDescent="0.25">
      <c r="B16139" s="35" t="s">
        <v>68</v>
      </c>
      <c r="C16139" s="35" t="s">
        <v>74</v>
      </c>
      <c r="D16139" s="35" t="s">
        <v>65</v>
      </c>
      <c r="E16139" s="35" t="s">
        <v>83</v>
      </c>
      <c r="F16139" s="35" t="s">
        <v>77</v>
      </c>
      <c r="G16139" s="35" t="s">
        <v>1</v>
      </c>
      <c r="H16139" s="35">
        <v>2032</v>
      </c>
      <c r="I16139" s="39">
        <v>44764815.382073961</v>
      </c>
    </row>
    <row r="16140" spans="2:9" x14ac:dyDescent="0.25">
      <c r="B16140" s="35" t="s">
        <v>68</v>
      </c>
      <c r="C16140" s="35" t="s">
        <v>74</v>
      </c>
      <c r="D16140" s="35" t="s">
        <v>65</v>
      </c>
      <c r="E16140" s="35" t="s">
        <v>83</v>
      </c>
      <c r="F16140" s="35" t="s">
        <v>77</v>
      </c>
      <c r="G16140" s="35" t="s">
        <v>1</v>
      </c>
      <c r="H16140" s="35">
        <v>2033</v>
      </c>
      <c r="I16140" s="39">
        <v>44723737.720819354</v>
      </c>
    </row>
    <row r="16141" spans="2:9" x14ac:dyDescent="0.25">
      <c r="B16141" s="35" t="s">
        <v>68</v>
      </c>
      <c r="C16141" s="35" t="s">
        <v>74</v>
      </c>
      <c r="D16141" s="35" t="s">
        <v>65</v>
      </c>
      <c r="E16141" s="35" t="s">
        <v>83</v>
      </c>
      <c r="F16141" s="35" t="s">
        <v>77</v>
      </c>
      <c r="G16141" s="35" t="s">
        <v>1</v>
      </c>
      <c r="H16141" s="35">
        <v>2034</v>
      </c>
      <c r="I16141" s="39">
        <v>44657332.186761469</v>
      </c>
    </row>
    <row r="16142" spans="2:9" x14ac:dyDescent="0.25">
      <c r="B16142" s="35" t="s">
        <v>68</v>
      </c>
      <c r="C16142" s="35" t="s">
        <v>74</v>
      </c>
      <c r="D16142" s="35" t="s">
        <v>65</v>
      </c>
      <c r="E16142" s="35" t="s">
        <v>83</v>
      </c>
      <c r="F16142" s="35" t="s">
        <v>77</v>
      </c>
      <c r="G16142" s="35" t="s">
        <v>1</v>
      </c>
      <c r="H16142" s="35">
        <v>2035</v>
      </c>
      <c r="I16142" s="39">
        <v>44565848.726169467</v>
      </c>
    </row>
    <row r="16143" spans="2:9" x14ac:dyDescent="0.25">
      <c r="B16143" s="35" t="s">
        <v>68</v>
      </c>
      <c r="C16143" s="35" t="s">
        <v>74</v>
      </c>
      <c r="D16143" s="35" t="s">
        <v>65</v>
      </c>
      <c r="E16143" s="35" t="s">
        <v>83</v>
      </c>
      <c r="F16143" s="35" t="s">
        <v>77</v>
      </c>
      <c r="G16143" s="35" t="s">
        <v>1</v>
      </c>
      <c r="H16143" s="35">
        <v>2036</v>
      </c>
      <c r="I16143" s="39">
        <v>44450016.886881351</v>
      </c>
    </row>
    <row r="16144" spans="2:9" x14ac:dyDescent="0.25">
      <c r="B16144" s="35" t="s">
        <v>68</v>
      </c>
      <c r="C16144" s="35" t="s">
        <v>74</v>
      </c>
      <c r="D16144" s="35" t="s">
        <v>65</v>
      </c>
      <c r="E16144" s="35" t="s">
        <v>83</v>
      </c>
      <c r="F16144" s="35" t="s">
        <v>77</v>
      </c>
      <c r="G16144" s="35" t="s">
        <v>1</v>
      </c>
      <c r="H16144" s="35">
        <v>2037</v>
      </c>
      <c r="I16144" s="39">
        <v>44310801.208351925</v>
      </c>
    </row>
    <row r="16145" spans="2:9" x14ac:dyDescent="0.25">
      <c r="B16145" s="35" t="s">
        <v>68</v>
      </c>
      <c r="C16145" s="35" t="s">
        <v>74</v>
      </c>
      <c r="D16145" s="35" t="s">
        <v>65</v>
      </c>
      <c r="E16145" s="35" t="s">
        <v>83</v>
      </c>
      <c r="F16145" s="35" t="s">
        <v>77</v>
      </c>
      <c r="G16145" s="35" t="s">
        <v>1</v>
      </c>
      <c r="H16145" s="35">
        <v>2038</v>
      </c>
      <c r="I16145" s="39">
        <v>44149043.569138624</v>
      </c>
    </row>
    <row r="16146" spans="2:9" x14ac:dyDescent="0.25">
      <c r="B16146" s="35" t="s">
        <v>68</v>
      </c>
      <c r="C16146" s="35" t="s">
        <v>74</v>
      </c>
      <c r="D16146" s="35" t="s">
        <v>65</v>
      </c>
      <c r="E16146" s="35" t="s">
        <v>83</v>
      </c>
      <c r="F16146" s="35" t="s">
        <v>77</v>
      </c>
      <c r="G16146" s="35" t="s">
        <v>1</v>
      </c>
      <c r="H16146" s="35">
        <v>2039</v>
      </c>
      <c r="I16146" s="39">
        <v>43966730.500196822</v>
      </c>
    </row>
    <row r="16147" spans="2:9" x14ac:dyDescent="0.25">
      <c r="B16147" s="35" t="s">
        <v>68</v>
      </c>
      <c r="C16147" s="35" t="s">
        <v>74</v>
      </c>
      <c r="D16147" s="35" t="s">
        <v>65</v>
      </c>
      <c r="E16147" s="35" t="s">
        <v>83</v>
      </c>
      <c r="F16147" s="35" t="s">
        <v>77</v>
      </c>
      <c r="G16147" s="35" t="s">
        <v>1</v>
      </c>
      <c r="H16147" s="35">
        <v>2040</v>
      </c>
      <c r="I16147" s="39">
        <v>43763663.983247079</v>
      </c>
    </row>
    <row r="16148" spans="2:9" x14ac:dyDescent="0.25">
      <c r="B16148" s="35" t="s">
        <v>68</v>
      </c>
      <c r="C16148" s="35" t="s">
        <v>74</v>
      </c>
      <c r="D16148" s="35" t="s">
        <v>65</v>
      </c>
      <c r="E16148" s="35" t="s">
        <v>83</v>
      </c>
      <c r="F16148" s="35" t="s">
        <v>77</v>
      </c>
      <c r="G16148" s="35" t="s">
        <v>1</v>
      </c>
      <c r="H16148" s="35">
        <v>2041</v>
      </c>
      <c r="I16148" s="39">
        <v>43541401.378015615</v>
      </c>
    </row>
    <row r="16149" spans="2:9" x14ac:dyDescent="0.25">
      <c r="B16149" s="35" t="s">
        <v>68</v>
      </c>
      <c r="C16149" s="35" t="s">
        <v>74</v>
      </c>
      <c r="D16149" s="35" t="s">
        <v>65</v>
      </c>
      <c r="E16149" s="35" t="s">
        <v>83</v>
      </c>
      <c r="F16149" s="35" t="s">
        <v>77</v>
      </c>
      <c r="G16149" s="35" t="s">
        <v>1</v>
      </c>
      <c r="H16149" s="35">
        <v>2042</v>
      </c>
      <c r="I16149" s="39">
        <v>43300266.212691024</v>
      </c>
    </row>
    <row r="16150" spans="2:9" x14ac:dyDescent="0.25">
      <c r="B16150" s="35" t="s">
        <v>68</v>
      </c>
      <c r="C16150" s="35" t="s">
        <v>74</v>
      </c>
      <c r="D16150" s="35" t="s">
        <v>65</v>
      </c>
      <c r="E16150" s="35" t="s">
        <v>83</v>
      </c>
      <c r="F16150" s="35" t="s">
        <v>77</v>
      </c>
      <c r="G16150" s="35" t="s">
        <v>1</v>
      </c>
      <c r="H16150" s="35">
        <v>2043</v>
      </c>
      <c r="I16150" s="39">
        <v>43042020.967158198</v>
      </c>
    </row>
    <row r="16151" spans="2:9" x14ac:dyDescent="0.25">
      <c r="B16151" s="35" t="s">
        <v>68</v>
      </c>
      <c r="C16151" s="35" t="s">
        <v>74</v>
      </c>
      <c r="D16151" s="35" t="s">
        <v>65</v>
      </c>
      <c r="E16151" s="35" t="s">
        <v>83</v>
      </c>
      <c r="F16151" s="35" t="s">
        <v>77</v>
      </c>
      <c r="G16151" s="35" t="s">
        <v>1</v>
      </c>
      <c r="H16151" s="35">
        <v>2044</v>
      </c>
      <c r="I16151" s="39">
        <v>42768028.446472943</v>
      </c>
    </row>
    <row r="16152" spans="2:9" x14ac:dyDescent="0.25">
      <c r="B16152" s="35" t="s">
        <v>68</v>
      </c>
      <c r="C16152" s="35" t="s">
        <v>74</v>
      </c>
      <c r="D16152" s="35" t="s">
        <v>65</v>
      </c>
      <c r="E16152" s="35" t="s">
        <v>83</v>
      </c>
      <c r="F16152" s="35" t="s">
        <v>77</v>
      </c>
      <c r="G16152" s="35" t="s">
        <v>1</v>
      </c>
      <c r="H16152" s="35">
        <v>2045</v>
      </c>
      <c r="I16152" s="39">
        <v>42480864.435959391</v>
      </c>
    </row>
    <row r="16153" spans="2:9" x14ac:dyDescent="0.25">
      <c r="B16153" s="35" t="s">
        <v>68</v>
      </c>
      <c r="C16153" s="35" t="s">
        <v>74</v>
      </c>
      <c r="D16153" s="35" t="s">
        <v>65</v>
      </c>
      <c r="E16153" s="35" t="s">
        <v>83</v>
      </c>
      <c r="F16153" s="35" t="s">
        <v>77</v>
      </c>
      <c r="G16153" s="35" t="s">
        <v>1</v>
      </c>
      <c r="H16153" s="35">
        <v>2046</v>
      </c>
      <c r="I16153" s="39">
        <v>42182256.79713507</v>
      </c>
    </row>
    <row r="16154" spans="2:9" x14ac:dyDescent="0.25">
      <c r="B16154" s="35" t="s">
        <v>68</v>
      </c>
      <c r="C16154" s="35" t="s">
        <v>74</v>
      </c>
      <c r="D16154" s="35" t="s">
        <v>65</v>
      </c>
      <c r="E16154" s="35" t="s">
        <v>83</v>
      </c>
      <c r="F16154" s="35" t="s">
        <v>77</v>
      </c>
      <c r="G16154" s="35" t="s">
        <v>1</v>
      </c>
      <c r="H16154" s="35">
        <v>2047</v>
      </c>
      <c r="I16154" s="39">
        <v>41873049.23266086</v>
      </c>
    </row>
    <row r="16155" spans="2:9" x14ac:dyDescent="0.25">
      <c r="B16155" s="35" t="s">
        <v>68</v>
      </c>
      <c r="C16155" s="35" t="s">
        <v>74</v>
      </c>
      <c r="D16155" s="35" t="s">
        <v>65</v>
      </c>
      <c r="E16155" s="35" t="s">
        <v>83</v>
      </c>
      <c r="F16155" s="35" t="s">
        <v>77</v>
      </c>
      <c r="G16155" s="35" t="s">
        <v>1</v>
      </c>
      <c r="H16155" s="35">
        <v>2048</v>
      </c>
      <c r="I16155" s="39">
        <v>41555738.630226627</v>
      </c>
    </row>
    <row r="16156" spans="2:9" x14ac:dyDescent="0.25">
      <c r="B16156" s="35" t="s">
        <v>68</v>
      </c>
      <c r="C16156" s="35" t="s">
        <v>74</v>
      </c>
      <c r="D16156" s="35" t="s">
        <v>65</v>
      </c>
      <c r="E16156" s="35" t="s">
        <v>83</v>
      </c>
      <c r="F16156" s="35" t="s">
        <v>77</v>
      </c>
      <c r="G16156" s="35" t="s">
        <v>1</v>
      </c>
      <c r="H16156" s="35">
        <v>2049</v>
      </c>
      <c r="I16156" s="39">
        <v>41229645.181031033</v>
      </c>
    </row>
    <row r="16157" spans="2:9" x14ac:dyDescent="0.25">
      <c r="B16157" s="35" t="s">
        <v>68</v>
      </c>
      <c r="C16157" s="35" t="s">
        <v>74</v>
      </c>
      <c r="D16157" s="35" t="s">
        <v>65</v>
      </c>
      <c r="E16157" s="35" t="s">
        <v>83</v>
      </c>
      <c r="F16157" s="35" t="s">
        <v>77</v>
      </c>
      <c r="G16157" s="35" t="s">
        <v>1</v>
      </c>
      <c r="H16157" s="35">
        <v>2050</v>
      </c>
      <c r="I16157" s="39">
        <v>40896264.218950815</v>
      </c>
    </row>
    <row r="16158" spans="2:9" x14ac:dyDescent="0.25">
      <c r="B16158" s="35" t="s">
        <v>68</v>
      </c>
      <c r="C16158" s="35" t="s">
        <v>74</v>
      </c>
      <c r="D16158" s="35" t="s">
        <v>65</v>
      </c>
      <c r="E16158" s="35" t="s">
        <v>83</v>
      </c>
      <c r="F16158" s="35" t="s">
        <v>77</v>
      </c>
      <c r="G16158" s="35" t="s">
        <v>1</v>
      </c>
      <c r="H16158" s="35">
        <v>2051</v>
      </c>
      <c r="I16158" s="39">
        <v>40556840.555949003</v>
      </c>
    </row>
    <row r="16159" spans="2:9" x14ac:dyDescent="0.25">
      <c r="B16159" s="35" t="s">
        <v>68</v>
      </c>
      <c r="C16159" s="35" t="s">
        <v>74</v>
      </c>
      <c r="D16159" s="35" t="s">
        <v>65</v>
      </c>
      <c r="E16159" s="35" t="s">
        <v>83</v>
      </c>
      <c r="F16159" s="35" t="s">
        <v>77</v>
      </c>
      <c r="G16159" s="35" t="s">
        <v>1</v>
      </c>
      <c r="H16159" s="35">
        <v>2052</v>
      </c>
      <c r="I16159" s="39">
        <v>40212100.356665999</v>
      </c>
    </row>
    <row r="16160" spans="2:9" x14ac:dyDescent="0.25">
      <c r="B16160" s="35" t="s">
        <v>68</v>
      </c>
      <c r="C16160" s="35" t="s">
        <v>74</v>
      </c>
      <c r="D16160" s="35" t="s">
        <v>65</v>
      </c>
      <c r="E16160" s="35" t="s">
        <v>83</v>
      </c>
      <c r="F16160" s="35" t="s">
        <v>77</v>
      </c>
      <c r="G16160" s="35" t="s">
        <v>1</v>
      </c>
      <c r="H16160" s="35">
        <v>2053</v>
      </c>
      <c r="I16160" s="39">
        <v>39862405.094233871</v>
      </c>
    </row>
    <row r="16161" spans="2:9" x14ac:dyDescent="0.25">
      <c r="B16161" s="35" t="s">
        <v>68</v>
      </c>
      <c r="C16161" s="35" t="s">
        <v>74</v>
      </c>
      <c r="D16161" s="35" t="s">
        <v>65</v>
      </c>
      <c r="E16161" s="35" t="s">
        <v>83</v>
      </c>
      <c r="F16161" s="35" t="s">
        <v>77</v>
      </c>
      <c r="G16161" s="35" t="s">
        <v>1</v>
      </c>
      <c r="H16161" s="35">
        <v>2054</v>
      </c>
      <c r="I16161" s="39">
        <v>39509139.226704702</v>
      </c>
    </row>
    <row r="16162" spans="2:9" x14ac:dyDescent="0.25">
      <c r="B16162" s="35" t="s">
        <v>68</v>
      </c>
      <c r="C16162" s="35" t="s">
        <v>74</v>
      </c>
      <c r="D16162" s="35" t="s">
        <v>65</v>
      </c>
      <c r="E16162" s="35" t="s">
        <v>83</v>
      </c>
      <c r="F16162" s="35" t="s">
        <v>77</v>
      </c>
      <c r="G16162" s="35" t="s">
        <v>1</v>
      </c>
      <c r="H16162" s="35">
        <v>2055</v>
      </c>
      <c r="I16162" s="39">
        <v>39151751.154586472</v>
      </c>
    </row>
    <row r="16163" spans="2:9" x14ac:dyDescent="0.25">
      <c r="B16163" s="35" t="s">
        <v>68</v>
      </c>
      <c r="C16163" s="35" t="s">
        <v>74</v>
      </c>
      <c r="D16163" s="35" t="s">
        <v>65</v>
      </c>
      <c r="E16163" s="35" t="s">
        <v>83</v>
      </c>
      <c r="F16163" s="35" t="s">
        <v>77</v>
      </c>
      <c r="G16163" s="35" t="s">
        <v>1</v>
      </c>
      <c r="H16163" s="35">
        <v>2056</v>
      </c>
      <c r="I16163" s="39">
        <v>38789915.240461364</v>
      </c>
    </row>
    <row r="16164" spans="2:9" x14ac:dyDescent="0.25">
      <c r="B16164" s="35" t="s">
        <v>68</v>
      </c>
      <c r="C16164" s="35" t="s">
        <v>74</v>
      </c>
      <c r="D16164" s="35" t="s">
        <v>65</v>
      </c>
      <c r="E16164" s="35" t="s">
        <v>83</v>
      </c>
      <c r="F16164" s="35" t="s">
        <v>77</v>
      </c>
      <c r="G16164" s="35" t="s">
        <v>1</v>
      </c>
      <c r="H16164" s="35">
        <v>2057</v>
      </c>
      <c r="I16164" s="39">
        <v>38424260.209001541</v>
      </c>
    </row>
    <row r="16165" spans="2:9" x14ac:dyDescent="0.25">
      <c r="B16165" s="35" t="s">
        <v>68</v>
      </c>
      <c r="C16165" s="35" t="s">
        <v>74</v>
      </c>
      <c r="D16165" s="35" t="s">
        <v>65</v>
      </c>
      <c r="E16165" s="35" t="s">
        <v>83</v>
      </c>
      <c r="F16165" s="35" t="s">
        <v>77</v>
      </c>
      <c r="G16165" s="35" t="s">
        <v>1</v>
      </c>
      <c r="H16165" s="35">
        <v>2058</v>
      </c>
      <c r="I16165" s="39">
        <v>38054486.675664485</v>
      </c>
    </row>
    <row r="16166" spans="2:9" x14ac:dyDescent="0.25">
      <c r="B16166" s="35" t="s">
        <v>68</v>
      </c>
      <c r="C16166" s="35" t="s">
        <v>74</v>
      </c>
      <c r="D16166" s="35" t="s">
        <v>65</v>
      </c>
      <c r="E16166" s="35" t="s">
        <v>83</v>
      </c>
      <c r="F16166" s="35" t="s">
        <v>77</v>
      </c>
      <c r="G16166" s="35" t="s">
        <v>1</v>
      </c>
      <c r="H16166" s="35">
        <v>2059</v>
      </c>
      <c r="I16166" s="39">
        <v>37681499.551309898</v>
      </c>
    </row>
    <row r="16167" spans="2:9" x14ac:dyDescent="0.25">
      <c r="B16167" s="35" t="s">
        <v>68</v>
      </c>
      <c r="C16167" s="35" t="s">
        <v>74</v>
      </c>
      <c r="D16167" s="35" t="s">
        <v>65</v>
      </c>
      <c r="E16167" s="35" t="s">
        <v>83</v>
      </c>
      <c r="F16167" s="35" t="s">
        <v>77</v>
      </c>
      <c r="G16167" s="35" t="s">
        <v>1</v>
      </c>
      <c r="H16167" s="35">
        <v>2060</v>
      </c>
      <c r="I16167" s="39">
        <v>37305477.258591793</v>
      </c>
    </row>
    <row r="16168" spans="2:9" x14ac:dyDescent="0.25">
      <c r="B16168" s="35" t="s">
        <v>68</v>
      </c>
      <c r="C16168" s="35" t="s">
        <v>74</v>
      </c>
      <c r="D16168" s="35" t="s">
        <v>65</v>
      </c>
      <c r="E16168" s="35" t="s">
        <v>83</v>
      </c>
      <c r="F16168" s="35" t="s">
        <v>76</v>
      </c>
      <c r="G16168" s="35" t="s">
        <v>1</v>
      </c>
      <c r="H16168" s="35">
        <v>2000</v>
      </c>
      <c r="I16168" s="39">
        <f t="array" ref="I16168:I16228">TRANSPOSE([2]PopUrbOcupM!$B$94:$BJB$94)</f>
        <v>0</v>
      </c>
    </row>
    <row r="16169" spans="2:9" x14ac:dyDescent="0.25">
      <c r="B16169" s="35" t="s">
        <v>68</v>
      </c>
      <c r="C16169" s="35" t="s">
        <v>74</v>
      </c>
      <c r="D16169" s="35" t="s">
        <v>65</v>
      </c>
      <c r="E16169" s="35" t="s">
        <v>83</v>
      </c>
      <c r="F16169" s="35" t="s">
        <v>76</v>
      </c>
      <c r="G16169" s="35" t="s">
        <v>1</v>
      </c>
      <c r="H16169" s="35">
        <v>2001</v>
      </c>
      <c r="I16169" s="39">
        <v>0</v>
      </c>
    </row>
    <row r="16170" spans="2:9" x14ac:dyDescent="0.25">
      <c r="B16170" s="35" t="s">
        <v>68</v>
      </c>
      <c r="C16170" s="35" t="s">
        <v>74</v>
      </c>
      <c r="D16170" s="35" t="s">
        <v>65</v>
      </c>
      <c r="E16170" s="35" t="s">
        <v>83</v>
      </c>
      <c r="F16170" s="35" t="s">
        <v>76</v>
      </c>
      <c r="G16170" s="35" t="s">
        <v>1</v>
      </c>
      <c r="H16170" s="35">
        <v>2002</v>
      </c>
      <c r="I16170" s="39">
        <v>0</v>
      </c>
    </row>
    <row r="16171" spans="2:9" x14ac:dyDescent="0.25">
      <c r="B16171" s="35" t="s">
        <v>68</v>
      </c>
      <c r="C16171" s="35" t="s">
        <v>74</v>
      </c>
      <c r="D16171" s="35" t="s">
        <v>65</v>
      </c>
      <c r="E16171" s="35" t="s">
        <v>83</v>
      </c>
      <c r="F16171" s="35" t="s">
        <v>76</v>
      </c>
      <c r="G16171" s="35" t="s">
        <v>1</v>
      </c>
      <c r="H16171" s="35">
        <v>2003</v>
      </c>
      <c r="I16171" s="39">
        <v>0</v>
      </c>
    </row>
    <row r="16172" spans="2:9" x14ac:dyDescent="0.25">
      <c r="B16172" s="35" t="s">
        <v>68</v>
      </c>
      <c r="C16172" s="35" t="s">
        <v>74</v>
      </c>
      <c r="D16172" s="35" t="s">
        <v>65</v>
      </c>
      <c r="E16172" s="35" t="s">
        <v>83</v>
      </c>
      <c r="F16172" s="35" t="s">
        <v>76</v>
      </c>
      <c r="G16172" s="35" t="s">
        <v>1</v>
      </c>
      <c r="H16172" s="35">
        <v>2004</v>
      </c>
      <c r="I16172" s="39">
        <v>0</v>
      </c>
    </row>
    <row r="16173" spans="2:9" x14ac:dyDescent="0.25">
      <c r="B16173" s="35" t="s">
        <v>68</v>
      </c>
      <c r="C16173" s="35" t="s">
        <v>74</v>
      </c>
      <c r="D16173" s="35" t="s">
        <v>65</v>
      </c>
      <c r="E16173" s="35" t="s">
        <v>83</v>
      </c>
      <c r="F16173" s="35" t="s">
        <v>76</v>
      </c>
      <c r="G16173" s="35" t="s">
        <v>1</v>
      </c>
      <c r="H16173" s="35">
        <v>2005</v>
      </c>
      <c r="I16173" s="39">
        <v>0</v>
      </c>
    </row>
    <row r="16174" spans="2:9" x14ac:dyDescent="0.25">
      <c r="B16174" s="35" t="s">
        <v>68</v>
      </c>
      <c r="C16174" s="35" t="s">
        <v>74</v>
      </c>
      <c r="D16174" s="35" t="s">
        <v>65</v>
      </c>
      <c r="E16174" s="35" t="s">
        <v>83</v>
      </c>
      <c r="F16174" s="35" t="s">
        <v>76</v>
      </c>
      <c r="G16174" s="35" t="s">
        <v>1</v>
      </c>
      <c r="H16174" s="35">
        <v>2006</v>
      </c>
      <c r="I16174" s="39">
        <v>0</v>
      </c>
    </row>
    <row r="16175" spans="2:9" x14ac:dyDescent="0.25">
      <c r="B16175" s="35" t="s">
        <v>68</v>
      </c>
      <c r="C16175" s="35" t="s">
        <v>74</v>
      </c>
      <c r="D16175" s="35" t="s">
        <v>65</v>
      </c>
      <c r="E16175" s="35" t="s">
        <v>83</v>
      </c>
      <c r="F16175" s="35" t="s">
        <v>76</v>
      </c>
      <c r="G16175" s="35" t="s">
        <v>1</v>
      </c>
      <c r="H16175" s="35">
        <v>2007</v>
      </c>
      <c r="I16175" s="39">
        <v>0</v>
      </c>
    </row>
    <row r="16176" spans="2:9" x14ac:dyDescent="0.25">
      <c r="B16176" s="35" t="s">
        <v>68</v>
      </c>
      <c r="C16176" s="35" t="s">
        <v>74</v>
      </c>
      <c r="D16176" s="35" t="s">
        <v>65</v>
      </c>
      <c r="E16176" s="35" t="s">
        <v>83</v>
      </c>
      <c r="F16176" s="35" t="s">
        <v>76</v>
      </c>
      <c r="G16176" s="35" t="s">
        <v>1</v>
      </c>
      <c r="H16176" s="35">
        <v>2008</v>
      </c>
      <c r="I16176" s="39">
        <v>0</v>
      </c>
    </row>
    <row r="16177" spans="2:9" x14ac:dyDescent="0.25">
      <c r="B16177" s="35" t="s">
        <v>68</v>
      </c>
      <c r="C16177" s="35" t="s">
        <v>74</v>
      </c>
      <c r="D16177" s="35" t="s">
        <v>65</v>
      </c>
      <c r="E16177" s="35" t="s">
        <v>83</v>
      </c>
      <c r="F16177" s="35" t="s">
        <v>76</v>
      </c>
      <c r="G16177" s="35" t="s">
        <v>1</v>
      </c>
      <c r="H16177" s="35">
        <v>2009</v>
      </c>
      <c r="I16177" s="39">
        <v>0</v>
      </c>
    </row>
    <row r="16178" spans="2:9" x14ac:dyDescent="0.25">
      <c r="B16178" s="35" t="s">
        <v>68</v>
      </c>
      <c r="C16178" s="35" t="s">
        <v>74</v>
      </c>
      <c r="D16178" s="35" t="s">
        <v>65</v>
      </c>
      <c r="E16178" s="35" t="s">
        <v>83</v>
      </c>
      <c r="F16178" s="35" t="s">
        <v>76</v>
      </c>
      <c r="G16178" s="35" t="s">
        <v>1</v>
      </c>
      <c r="H16178" s="35">
        <v>2010</v>
      </c>
      <c r="I16178" s="39">
        <v>0</v>
      </c>
    </row>
    <row r="16179" spans="2:9" x14ac:dyDescent="0.25">
      <c r="B16179" s="35" t="s">
        <v>68</v>
      </c>
      <c r="C16179" s="35" t="s">
        <v>74</v>
      </c>
      <c r="D16179" s="35" t="s">
        <v>65</v>
      </c>
      <c r="E16179" s="35" t="s">
        <v>83</v>
      </c>
      <c r="F16179" s="35" t="s">
        <v>76</v>
      </c>
      <c r="G16179" s="35" t="s">
        <v>1</v>
      </c>
      <c r="H16179" s="35">
        <v>2011</v>
      </c>
      <c r="I16179" s="39">
        <v>34439247.083143912</v>
      </c>
    </row>
    <row r="16180" spans="2:9" x14ac:dyDescent="0.25">
      <c r="B16180" s="35" t="s">
        <v>68</v>
      </c>
      <c r="C16180" s="35" t="s">
        <v>74</v>
      </c>
      <c r="D16180" s="35" t="s">
        <v>65</v>
      </c>
      <c r="E16180" s="35" t="s">
        <v>83</v>
      </c>
      <c r="F16180" s="35" t="s">
        <v>76</v>
      </c>
      <c r="G16180" s="35" t="s">
        <v>1</v>
      </c>
      <c r="H16180" s="35">
        <v>2012</v>
      </c>
      <c r="I16180" s="39">
        <v>35778764.990851678</v>
      </c>
    </row>
    <row r="16181" spans="2:9" x14ac:dyDescent="0.25">
      <c r="B16181" s="35" t="s">
        <v>68</v>
      </c>
      <c r="C16181" s="35" t="s">
        <v>74</v>
      </c>
      <c r="D16181" s="35" t="s">
        <v>65</v>
      </c>
      <c r="E16181" s="35" t="s">
        <v>83</v>
      </c>
      <c r="F16181" s="35" t="s">
        <v>76</v>
      </c>
      <c r="G16181" s="35" t="s">
        <v>1</v>
      </c>
      <c r="H16181" s="35">
        <v>2013</v>
      </c>
      <c r="I16181" s="39">
        <v>36038905.042583331</v>
      </c>
    </row>
    <row r="16182" spans="2:9" x14ac:dyDescent="0.25">
      <c r="B16182" s="35" t="s">
        <v>68</v>
      </c>
      <c r="C16182" s="35" t="s">
        <v>74</v>
      </c>
      <c r="D16182" s="35" t="s">
        <v>65</v>
      </c>
      <c r="E16182" s="35" t="s">
        <v>83</v>
      </c>
      <c r="F16182" s="35" t="s">
        <v>76</v>
      </c>
      <c r="G16182" s="35" t="s">
        <v>1</v>
      </c>
      <c r="H16182" s="35">
        <v>2014</v>
      </c>
      <c r="I16182" s="39">
        <v>37288213.240740225</v>
      </c>
    </row>
    <row r="16183" spans="2:9" x14ac:dyDescent="0.25">
      <c r="B16183" s="35" t="s">
        <v>68</v>
      </c>
      <c r="C16183" s="35" t="s">
        <v>74</v>
      </c>
      <c r="D16183" s="35" t="s">
        <v>65</v>
      </c>
      <c r="E16183" s="35" t="s">
        <v>83</v>
      </c>
      <c r="F16183" s="35" t="s">
        <v>76</v>
      </c>
      <c r="G16183" s="35" t="s">
        <v>1</v>
      </c>
      <c r="H16183" s="35">
        <v>2015</v>
      </c>
      <c r="I16183" s="39">
        <v>37599167.574024074</v>
      </c>
    </row>
    <row r="16184" spans="2:9" x14ac:dyDescent="0.25">
      <c r="B16184" s="35" t="s">
        <v>68</v>
      </c>
      <c r="C16184" s="35" t="s">
        <v>74</v>
      </c>
      <c r="D16184" s="35" t="s">
        <v>65</v>
      </c>
      <c r="E16184" s="35" t="s">
        <v>83</v>
      </c>
      <c r="F16184" s="35" t="s">
        <v>76</v>
      </c>
      <c r="G16184" s="35" t="s">
        <v>1</v>
      </c>
      <c r="H16184" s="35">
        <v>2016</v>
      </c>
      <c r="I16184" s="39">
        <v>38008885.655198574</v>
      </c>
    </row>
    <row r="16185" spans="2:9" x14ac:dyDescent="0.25">
      <c r="B16185" s="35" t="s">
        <v>68</v>
      </c>
      <c r="C16185" s="35" t="s">
        <v>74</v>
      </c>
      <c r="D16185" s="35" t="s">
        <v>65</v>
      </c>
      <c r="E16185" s="35" t="s">
        <v>83</v>
      </c>
      <c r="F16185" s="35" t="s">
        <v>76</v>
      </c>
      <c r="G16185" s="35" t="s">
        <v>1</v>
      </c>
      <c r="H16185" s="35">
        <v>2017</v>
      </c>
      <c r="I16185" s="39">
        <v>38399803.711981535</v>
      </c>
    </row>
    <row r="16186" spans="2:9" x14ac:dyDescent="0.25">
      <c r="B16186" s="35" t="s">
        <v>68</v>
      </c>
      <c r="C16186" s="35" t="s">
        <v>74</v>
      </c>
      <c r="D16186" s="35" t="s">
        <v>65</v>
      </c>
      <c r="E16186" s="35" t="s">
        <v>83</v>
      </c>
      <c r="F16186" s="35" t="s">
        <v>76</v>
      </c>
      <c r="G16186" s="35" t="s">
        <v>1</v>
      </c>
      <c r="H16186" s="35">
        <v>2018</v>
      </c>
      <c r="I16186" s="39">
        <v>38770472.141332738</v>
      </c>
    </row>
    <row r="16187" spans="2:9" x14ac:dyDescent="0.25">
      <c r="B16187" s="35" t="s">
        <v>68</v>
      </c>
      <c r="C16187" s="35" t="s">
        <v>74</v>
      </c>
      <c r="D16187" s="35" t="s">
        <v>65</v>
      </c>
      <c r="E16187" s="35" t="s">
        <v>83</v>
      </c>
      <c r="F16187" s="35" t="s">
        <v>76</v>
      </c>
      <c r="G16187" s="35" t="s">
        <v>1</v>
      </c>
      <c r="H16187" s="35">
        <v>2019</v>
      </c>
      <c r="I16187" s="39">
        <v>39119737.150379062</v>
      </c>
    </row>
    <row r="16188" spans="2:9" x14ac:dyDescent="0.25">
      <c r="B16188" s="35" t="s">
        <v>68</v>
      </c>
      <c r="C16188" s="35" t="s">
        <v>74</v>
      </c>
      <c r="D16188" s="35" t="s">
        <v>65</v>
      </c>
      <c r="E16188" s="35" t="s">
        <v>83</v>
      </c>
      <c r="F16188" s="35" t="s">
        <v>76</v>
      </c>
      <c r="G16188" s="35" t="s">
        <v>1</v>
      </c>
      <c r="H16188" s="35">
        <v>2020</v>
      </c>
      <c r="I16188" s="39">
        <v>39446792.684273817</v>
      </c>
    </row>
    <row r="16189" spans="2:9" x14ac:dyDescent="0.25">
      <c r="B16189" s="35" t="s">
        <v>68</v>
      </c>
      <c r="C16189" s="35" t="s">
        <v>74</v>
      </c>
      <c r="D16189" s="35" t="s">
        <v>65</v>
      </c>
      <c r="E16189" s="35" t="s">
        <v>83</v>
      </c>
      <c r="F16189" s="35" t="s">
        <v>76</v>
      </c>
      <c r="G16189" s="35" t="s">
        <v>1</v>
      </c>
      <c r="H16189" s="35">
        <v>2021</v>
      </c>
      <c r="I16189" s="39">
        <v>39748666.15792457</v>
      </c>
    </row>
    <row r="16190" spans="2:9" x14ac:dyDescent="0.25">
      <c r="B16190" s="35" t="s">
        <v>68</v>
      </c>
      <c r="C16190" s="35" t="s">
        <v>74</v>
      </c>
      <c r="D16190" s="35" t="s">
        <v>65</v>
      </c>
      <c r="E16190" s="35" t="s">
        <v>83</v>
      </c>
      <c r="F16190" s="35" t="s">
        <v>76</v>
      </c>
      <c r="G16190" s="35" t="s">
        <v>1</v>
      </c>
      <c r="H16190" s="35">
        <v>2022</v>
      </c>
      <c r="I16190" s="39">
        <v>40024623.287478879</v>
      </c>
    </row>
    <row r="16191" spans="2:9" x14ac:dyDescent="0.25">
      <c r="B16191" s="35" t="s">
        <v>68</v>
      </c>
      <c r="C16191" s="35" t="s">
        <v>74</v>
      </c>
      <c r="D16191" s="35" t="s">
        <v>65</v>
      </c>
      <c r="E16191" s="35" t="s">
        <v>83</v>
      </c>
      <c r="F16191" s="35" t="s">
        <v>76</v>
      </c>
      <c r="G16191" s="35" t="s">
        <v>1</v>
      </c>
      <c r="H16191" s="35">
        <v>2023</v>
      </c>
      <c r="I16191" s="39">
        <v>40273756.894134246</v>
      </c>
    </row>
    <row r="16192" spans="2:9" x14ac:dyDescent="0.25">
      <c r="B16192" s="35" t="s">
        <v>68</v>
      </c>
      <c r="C16192" s="35" t="s">
        <v>74</v>
      </c>
      <c r="D16192" s="35" t="s">
        <v>65</v>
      </c>
      <c r="E16192" s="35" t="s">
        <v>83</v>
      </c>
      <c r="F16192" s="35" t="s">
        <v>76</v>
      </c>
      <c r="G16192" s="35" t="s">
        <v>1</v>
      </c>
      <c r="H16192" s="35">
        <v>2024</v>
      </c>
      <c r="I16192" s="39">
        <v>40496624.972367026</v>
      </c>
    </row>
    <row r="16193" spans="2:9" x14ac:dyDescent="0.25">
      <c r="B16193" s="35" t="s">
        <v>68</v>
      </c>
      <c r="C16193" s="35" t="s">
        <v>74</v>
      </c>
      <c r="D16193" s="35" t="s">
        <v>65</v>
      </c>
      <c r="E16193" s="35" t="s">
        <v>83</v>
      </c>
      <c r="F16193" s="35" t="s">
        <v>76</v>
      </c>
      <c r="G16193" s="35" t="s">
        <v>1</v>
      </c>
      <c r="H16193" s="35">
        <v>2025</v>
      </c>
      <c r="I16193" s="39">
        <v>40692017.526707664</v>
      </c>
    </row>
    <row r="16194" spans="2:9" x14ac:dyDescent="0.25">
      <c r="B16194" s="35" t="s">
        <v>68</v>
      </c>
      <c r="C16194" s="35" t="s">
        <v>74</v>
      </c>
      <c r="D16194" s="35" t="s">
        <v>65</v>
      </c>
      <c r="E16194" s="35" t="s">
        <v>83</v>
      </c>
      <c r="F16194" s="35" t="s">
        <v>76</v>
      </c>
      <c r="G16194" s="35" t="s">
        <v>1</v>
      </c>
      <c r="H16194" s="35">
        <v>2026</v>
      </c>
      <c r="I16194" s="39">
        <v>40860288.496608339</v>
      </c>
    </row>
    <row r="16195" spans="2:9" x14ac:dyDescent="0.25">
      <c r="B16195" s="35" t="s">
        <v>68</v>
      </c>
      <c r="C16195" s="35" t="s">
        <v>74</v>
      </c>
      <c r="D16195" s="35" t="s">
        <v>65</v>
      </c>
      <c r="E16195" s="35" t="s">
        <v>83</v>
      </c>
      <c r="F16195" s="35" t="s">
        <v>76</v>
      </c>
      <c r="G16195" s="35" t="s">
        <v>1</v>
      </c>
      <c r="H16195" s="35">
        <v>2027</v>
      </c>
      <c r="I16195" s="39">
        <v>41001175.594972409</v>
      </c>
    </row>
    <row r="16196" spans="2:9" x14ac:dyDescent="0.25">
      <c r="B16196" s="35" t="s">
        <v>68</v>
      </c>
      <c r="C16196" s="35" t="s">
        <v>74</v>
      </c>
      <c r="D16196" s="35" t="s">
        <v>65</v>
      </c>
      <c r="E16196" s="35" t="s">
        <v>83</v>
      </c>
      <c r="F16196" s="35" t="s">
        <v>76</v>
      </c>
      <c r="G16196" s="35" t="s">
        <v>1</v>
      </c>
      <c r="H16196" s="35">
        <v>2028</v>
      </c>
      <c r="I16196" s="39">
        <v>41114732.746351182</v>
      </c>
    </row>
    <row r="16197" spans="2:9" x14ac:dyDescent="0.25">
      <c r="B16197" s="35" t="s">
        <v>68</v>
      </c>
      <c r="C16197" s="35" t="s">
        <v>74</v>
      </c>
      <c r="D16197" s="35" t="s">
        <v>65</v>
      </c>
      <c r="E16197" s="35" t="s">
        <v>83</v>
      </c>
      <c r="F16197" s="35" t="s">
        <v>76</v>
      </c>
      <c r="G16197" s="35" t="s">
        <v>1</v>
      </c>
      <c r="H16197" s="35">
        <v>2029</v>
      </c>
      <c r="I16197" s="39">
        <v>41201223.460229799</v>
      </c>
    </row>
    <row r="16198" spans="2:9" x14ac:dyDescent="0.25">
      <c r="B16198" s="35" t="s">
        <v>68</v>
      </c>
      <c r="C16198" s="35" t="s">
        <v>74</v>
      </c>
      <c r="D16198" s="35" t="s">
        <v>65</v>
      </c>
      <c r="E16198" s="35" t="s">
        <v>83</v>
      </c>
      <c r="F16198" s="35" t="s">
        <v>76</v>
      </c>
      <c r="G16198" s="35" t="s">
        <v>1</v>
      </c>
      <c r="H16198" s="35">
        <v>2030</v>
      </c>
      <c r="I16198" s="39">
        <v>41260358.168273412</v>
      </c>
    </row>
    <row r="16199" spans="2:9" x14ac:dyDescent="0.25">
      <c r="B16199" s="35" t="s">
        <v>68</v>
      </c>
      <c r="C16199" s="35" t="s">
        <v>74</v>
      </c>
      <c r="D16199" s="35" t="s">
        <v>65</v>
      </c>
      <c r="E16199" s="35" t="s">
        <v>83</v>
      </c>
      <c r="F16199" s="35" t="s">
        <v>76</v>
      </c>
      <c r="G16199" s="35" t="s">
        <v>1</v>
      </c>
      <c r="H16199" s="35">
        <v>2031</v>
      </c>
      <c r="I16199" s="39">
        <v>41292383.923456706</v>
      </c>
    </row>
    <row r="16200" spans="2:9" x14ac:dyDescent="0.25">
      <c r="B16200" s="35" t="s">
        <v>68</v>
      </c>
      <c r="C16200" s="35" t="s">
        <v>74</v>
      </c>
      <c r="D16200" s="35" t="s">
        <v>65</v>
      </c>
      <c r="E16200" s="35" t="s">
        <v>83</v>
      </c>
      <c r="F16200" s="35" t="s">
        <v>76</v>
      </c>
      <c r="G16200" s="35" t="s">
        <v>1</v>
      </c>
      <c r="H16200" s="35">
        <v>2032</v>
      </c>
      <c r="I16200" s="39">
        <v>41298677.412027054</v>
      </c>
    </row>
    <row r="16201" spans="2:9" x14ac:dyDescent="0.25">
      <c r="B16201" s="35" t="s">
        <v>68</v>
      </c>
      <c r="C16201" s="35" t="s">
        <v>74</v>
      </c>
      <c r="D16201" s="35" t="s">
        <v>65</v>
      </c>
      <c r="E16201" s="35" t="s">
        <v>83</v>
      </c>
      <c r="F16201" s="35" t="s">
        <v>76</v>
      </c>
      <c r="G16201" s="35" t="s">
        <v>1</v>
      </c>
      <c r="H16201" s="35">
        <v>2033</v>
      </c>
      <c r="I16201" s="39">
        <v>41279399.628336295</v>
      </c>
    </row>
    <row r="16202" spans="2:9" x14ac:dyDescent="0.25">
      <c r="B16202" s="35" t="s">
        <v>68</v>
      </c>
      <c r="C16202" s="35" t="s">
        <v>74</v>
      </c>
      <c r="D16202" s="35" t="s">
        <v>65</v>
      </c>
      <c r="E16202" s="35" t="s">
        <v>83</v>
      </c>
      <c r="F16202" s="35" t="s">
        <v>76</v>
      </c>
      <c r="G16202" s="35" t="s">
        <v>1</v>
      </c>
      <c r="H16202" s="35">
        <v>2034</v>
      </c>
      <c r="I16202" s="39">
        <v>41236212.870172389</v>
      </c>
    </row>
    <row r="16203" spans="2:9" x14ac:dyDescent="0.25">
      <c r="B16203" s="35" t="s">
        <v>68</v>
      </c>
      <c r="C16203" s="35" t="s">
        <v>74</v>
      </c>
      <c r="D16203" s="35" t="s">
        <v>65</v>
      </c>
      <c r="E16203" s="35" t="s">
        <v>83</v>
      </c>
      <c r="F16203" s="35" t="s">
        <v>76</v>
      </c>
      <c r="G16203" s="35" t="s">
        <v>1</v>
      </c>
      <c r="H16203" s="35">
        <v>2035</v>
      </c>
      <c r="I16203" s="39">
        <v>41168884.998765744</v>
      </c>
    </row>
    <row r="16204" spans="2:9" x14ac:dyDescent="0.25">
      <c r="B16204" s="35" t="s">
        <v>68</v>
      </c>
      <c r="C16204" s="35" t="s">
        <v>74</v>
      </c>
      <c r="D16204" s="35" t="s">
        <v>65</v>
      </c>
      <c r="E16204" s="35" t="s">
        <v>83</v>
      </c>
      <c r="F16204" s="35" t="s">
        <v>76</v>
      </c>
      <c r="G16204" s="35" t="s">
        <v>1</v>
      </c>
      <c r="H16204" s="35">
        <v>2036</v>
      </c>
      <c r="I16204" s="39">
        <v>41078239.194601573</v>
      </c>
    </row>
    <row r="16205" spans="2:9" x14ac:dyDescent="0.25">
      <c r="B16205" s="35" t="s">
        <v>68</v>
      </c>
      <c r="C16205" s="35" t="s">
        <v>74</v>
      </c>
      <c r="D16205" s="35" t="s">
        <v>65</v>
      </c>
      <c r="E16205" s="35" t="s">
        <v>83</v>
      </c>
      <c r="F16205" s="35" t="s">
        <v>76</v>
      </c>
      <c r="G16205" s="35" t="s">
        <v>1</v>
      </c>
      <c r="H16205" s="35">
        <v>2037</v>
      </c>
      <c r="I16205" s="39">
        <v>40965036.501062542</v>
      </c>
    </row>
    <row r="16206" spans="2:9" x14ac:dyDescent="0.25">
      <c r="B16206" s="35" t="s">
        <v>68</v>
      </c>
      <c r="C16206" s="35" t="s">
        <v>74</v>
      </c>
      <c r="D16206" s="35" t="s">
        <v>65</v>
      </c>
      <c r="E16206" s="35" t="s">
        <v>83</v>
      </c>
      <c r="F16206" s="35" t="s">
        <v>76</v>
      </c>
      <c r="G16206" s="35" t="s">
        <v>1</v>
      </c>
      <c r="H16206" s="35">
        <v>2038</v>
      </c>
      <c r="I16206" s="39">
        <v>40830040.74330283</v>
      </c>
    </row>
    <row r="16207" spans="2:9" x14ac:dyDescent="0.25">
      <c r="B16207" s="35" t="s">
        <v>68</v>
      </c>
      <c r="C16207" s="35" t="s">
        <v>74</v>
      </c>
      <c r="D16207" s="35" t="s">
        <v>65</v>
      </c>
      <c r="E16207" s="35" t="s">
        <v>83</v>
      </c>
      <c r="F16207" s="35" t="s">
        <v>76</v>
      </c>
      <c r="G16207" s="35" t="s">
        <v>1</v>
      </c>
      <c r="H16207" s="35">
        <v>2039</v>
      </c>
      <c r="I16207" s="39">
        <v>40675060.72896637</v>
      </c>
    </row>
    <row r="16208" spans="2:9" x14ac:dyDescent="0.25">
      <c r="B16208" s="35" t="s">
        <v>68</v>
      </c>
      <c r="C16208" s="35" t="s">
        <v>74</v>
      </c>
      <c r="D16208" s="35" t="s">
        <v>65</v>
      </c>
      <c r="E16208" s="35" t="s">
        <v>83</v>
      </c>
      <c r="F16208" s="35" t="s">
        <v>76</v>
      </c>
      <c r="G16208" s="35" t="s">
        <v>1</v>
      </c>
      <c r="H16208" s="35">
        <v>2040</v>
      </c>
      <c r="I16208" s="39">
        <v>40499759.081616752</v>
      </c>
    </row>
    <row r="16209" spans="2:9" x14ac:dyDescent="0.25">
      <c r="B16209" s="35" t="s">
        <v>68</v>
      </c>
      <c r="C16209" s="35" t="s">
        <v>74</v>
      </c>
      <c r="D16209" s="35" t="s">
        <v>65</v>
      </c>
      <c r="E16209" s="35" t="s">
        <v>83</v>
      </c>
      <c r="F16209" s="35" t="s">
        <v>76</v>
      </c>
      <c r="G16209" s="35" t="s">
        <v>1</v>
      </c>
      <c r="H16209" s="35">
        <v>2041</v>
      </c>
      <c r="I16209" s="39">
        <v>40305702.704948157</v>
      </c>
    </row>
    <row r="16210" spans="2:9" x14ac:dyDescent="0.25">
      <c r="B16210" s="35" t="s">
        <v>68</v>
      </c>
      <c r="C16210" s="35" t="s">
        <v>74</v>
      </c>
      <c r="D16210" s="35" t="s">
        <v>65</v>
      </c>
      <c r="E16210" s="35" t="s">
        <v>83</v>
      </c>
      <c r="F16210" s="35" t="s">
        <v>76</v>
      </c>
      <c r="G16210" s="35" t="s">
        <v>1</v>
      </c>
      <c r="H16210" s="35">
        <v>2042</v>
      </c>
      <c r="I16210" s="39">
        <v>40093417.07913851</v>
      </c>
    </row>
    <row r="16211" spans="2:9" x14ac:dyDescent="0.25">
      <c r="B16211" s="35" t="s">
        <v>68</v>
      </c>
      <c r="C16211" s="35" t="s">
        <v>74</v>
      </c>
      <c r="D16211" s="35" t="s">
        <v>65</v>
      </c>
      <c r="E16211" s="35" t="s">
        <v>83</v>
      </c>
      <c r="F16211" s="35" t="s">
        <v>76</v>
      </c>
      <c r="G16211" s="35" t="s">
        <v>1</v>
      </c>
      <c r="H16211" s="35">
        <v>2043</v>
      </c>
      <c r="I16211" s="39">
        <v>39864307.371810436</v>
      </c>
    </row>
    <row r="16212" spans="2:9" x14ac:dyDescent="0.25">
      <c r="B16212" s="35" t="s">
        <v>68</v>
      </c>
      <c r="C16212" s="35" t="s">
        <v>74</v>
      </c>
      <c r="D16212" s="35" t="s">
        <v>65</v>
      </c>
      <c r="E16212" s="35" t="s">
        <v>83</v>
      </c>
      <c r="F16212" s="35" t="s">
        <v>76</v>
      </c>
      <c r="G16212" s="35" t="s">
        <v>1</v>
      </c>
      <c r="H16212" s="35">
        <v>2044</v>
      </c>
      <c r="I16212" s="39">
        <v>39619756.192126855</v>
      </c>
    </row>
    <row r="16213" spans="2:9" x14ac:dyDescent="0.25">
      <c r="B16213" s="35" t="s">
        <v>68</v>
      </c>
      <c r="C16213" s="35" t="s">
        <v>74</v>
      </c>
      <c r="D16213" s="35" t="s">
        <v>65</v>
      </c>
      <c r="E16213" s="35" t="s">
        <v>83</v>
      </c>
      <c r="F16213" s="35" t="s">
        <v>76</v>
      </c>
      <c r="G16213" s="35" t="s">
        <v>1</v>
      </c>
      <c r="H16213" s="35">
        <v>2045</v>
      </c>
      <c r="I16213" s="39">
        <v>39362407.022203289</v>
      </c>
    </row>
    <row r="16214" spans="2:9" x14ac:dyDescent="0.25">
      <c r="B16214" s="35" t="s">
        <v>68</v>
      </c>
      <c r="C16214" s="35" t="s">
        <v>74</v>
      </c>
      <c r="D16214" s="35" t="s">
        <v>65</v>
      </c>
      <c r="E16214" s="35" t="s">
        <v>83</v>
      </c>
      <c r="F16214" s="35" t="s">
        <v>76</v>
      </c>
      <c r="G16214" s="35" t="s">
        <v>1</v>
      </c>
      <c r="H16214" s="35">
        <v>2046</v>
      </c>
      <c r="I16214" s="39">
        <v>39094022.063552462</v>
      </c>
    </row>
    <row r="16215" spans="2:9" x14ac:dyDescent="0.25">
      <c r="B16215" s="35" t="s">
        <v>68</v>
      </c>
      <c r="C16215" s="35" t="s">
        <v>74</v>
      </c>
      <c r="D16215" s="35" t="s">
        <v>65</v>
      </c>
      <c r="E16215" s="35" t="s">
        <v>83</v>
      </c>
      <c r="F16215" s="35" t="s">
        <v>76</v>
      </c>
      <c r="G16215" s="35" t="s">
        <v>1</v>
      </c>
      <c r="H16215" s="35">
        <v>2047</v>
      </c>
      <c r="I16215" s="39">
        <v>38815255.804782331</v>
      </c>
    </row>
    <row r="16216" spans="2:9" x14ac:dyDescent="0.25">
      <c r="B16216" s="35" t="s">
        <v>68</v>
      </c>
      <c r="C16216" s="35" t="s">
        <v>74</v>
      </c>
      <c r="D16216" s="35" t="s">
        <v>65</v>
      </c>
      <c r="E16216" s="35" t="s">
        <v>83</v>
      </c>
      <c r="F16216" s="35" t="s">
        <v>76</v>
      </c>
      <c r="G16216" s="35" t="s">
        <v>1</v>
      </c>
      <c r="H16216" s="35">
        <v>2048</v>
      </c>
      <c r="I16216" s="39">
        <v>38528112.306598276</v>
      </c>
    </row>
    <row r="16217" spans="2:9" x14ac:dyDescent="0.25">
      <c r="B16217" s="35" t="s">
        <v>68</v>
      </c>
      <c r="C16217" s="35" t="s">
        <v>74</v>
      </c>
      <c r="D16217" s="35" t="s">
        <v>65</v>
      </c>
      <c r="E16217" s="35" t="s">
        <v>83</v>
      </c>
      <c r="F16217" s="35" t="s">
        <v>76</v>
      </c>
      <c r="G16217" s="35" t="s">
        <v>1</v>
      </c>
      <c r="H16217" s="35">
        <v>2049</v>
      </c>
      <c r="I16217" s="39">
        <v>38231711.84764789</v>
      </c>
    </row>
    <row r="16218" spans="2:9" x14ac:dyDescent="0.25">
      <c r="B16218" s="35" t="s">
        <v>68</v>
      </c>
      <c r="C16218" s="35" t="s">
        <v>74</v>
      </c>
      <c r="D16218" s="35" t="s">
        <v>65</v>
      </c>
      <c r="E16218" s="35" t="s">
        <v>83</v>
      </c>
      <c r="F16218" s="35" t="s">
        <v>76</v>
      </c>
      <c r="G16218" s="35" t="s">
        <v>1</v>
      </c>
      <c r="H16218" s="35">
        <v>2050</v>
      </c>
      <c r="I16218" s="39">
        <v>37927474.507695936</v>
      </c>
    </row>
    <row r="16219" spans="2:9" x14ac:dyDescent="0.25">
      <c r="B16219" s="35" t="s">
        <v>68</v>
      </c>
      <c r="C16219" s="35" t="s">
        <v>74</v>
      </c>
      <c r="D16219" s="35" t="s">
        <v>65</v>
      </c>
      <c r="E16219" s="35" t="s">
        <v>83</v>
      </c>
      <c r="F16219" s="35" t="s">
        <v>76</v>
      </c>
      <c r="G16219" s="35" t="s">
        <v>1</v>
      </c>
      <c r="H16219" s="35">
        <v>2051</v>
      </c>
      <c r="I16219" s="39">
        <v>37616926.015165478</v>
      </c>
    </row>
    <row r="16220" spans="2:9" x14ac:dyDescent="0.25">
      <c r="B16220" s="35" t="s">
        <v>68</v>
      </c>
      <c r="C16220" s="35" t="s">
        <v>74</v>
      </c>
      <c r="D16220" s="35" t="s">
        <v>65</v>
      </c>
      <c r="E16220" s="35" t="s">
        <v>83</v>
      </c>
      <c r="F16220" s="35" t="s">
        <v>76</v>
      </c>
      <c r="G16220" s="35" t="s">
        <v>1</v>
      </c>
      <c r="H16220" s="35">
        <v>2052</v>
      </c>
      <c r="I16220" s="39">
        <v>37300790.459704176</v>
      </c>
    </row>
    <row r="16221" spans="2:9" x14ac:dyDescent="0.25">
      <c r="B16221" s="35" t="s">
        <v>68</v>
      </c>
      <c r="C16221" s="35" t="s">
        <v>74</v>
      </c>
      <c r="D16221" s="35" t="s">
        <v>65</v>
      </c>
      <c r="E16221" s="35" t="s">
        <v>83</v>
      </c>
      <c r="F16221" s="35" t="s">
        <v>76</v>
      </c>
      <c r="G16221" s="35" t="s">
        <v>1</v>
      </c>
      <c r="H16221" s="35">
        <v>2053</v>
      </c>
      <c r="I16221" s="39">
        <v>36979440.518931821</v>
      </c>
    </row>
    <row r="16222" spans="2:9" x14ac:dyDescent="0.25">
      <c r="B16222" s="35" t="s">
        <v>68</v>
      </c>
      <c r="C16222" s="35" t="s">
        <v>74</v>
      </c>
      <c r="D16222" s="35" t="s">
        <v>65</v>
      </c>
      <c r="E16222" s="35" t="s">
        <v>83</v>
      </c>
      <c r="F16222" s="35" t="s">
        <v>76</v>
      </c>
      <c r="G16222" s="35" t="s">
        <v>1</v>
      </c>
      <c r="H16222" s="35">
        <v>2054</v>
      </c>
      <c r="I16222" s="39">
        <v>36654230.573586456</v>
      </c>
    </row>
    <row r="16223" spans="2:9" x14ac:dyDescent="0.25">
      <c r="B16223" s="35" t="s">
        <v>68</v>
      </c>
      <c r="C16223" s="35" t="s">
        <v>74</v>
      </c>
      <c r="D16223" s="35" t="s">
        <v>65</v>
      </c>
      <c r="E16223" s="35" t="s">
        <v>83</v>
      </c>
      <c r="F16223" s="35" t="s">
        <v>76</v>
      </c>
      <c r="G16223" s="35" t="s">
        <v>1</v>
      </c>
      <c r="H16223" s="35">
        <v>2055</v>
      </c>
      <c r="I16223" s="39">
        <v>36324841.99983719</v>
      </c>
    </row>
    <row r="16224" spans="2:9" x14ac:dyDescent="0.25">
      <c r="B16224" s="35" t="s">
        <v>68</v>
      </c>
      <c r="C16224" s="35" t="s">
        <v>74</v>
      </c>
      <c r="D16224" s="35" t="s">
        <v>65</v>
      </c>
      <c r="E16224" s="35" t="s">
        <v>83</v>
      </c>
      <c r="F16224" s="35" t="s">
        <v>76</v>
      </c>
      <c r="G16224" s="35" t="s">
        <v>1</v>
      </c>
      <c r="H16224" s="35">
        <v>2056</v>
      </c>
      <c r="I16224" s="39">
        <v>35991035.395989858</v>
      </c>
    </row>
    <row r="16225" spans="2:9" x14ac:dyDescent="0.25">
      <c r="B16225" s="35" t="s">
        <v>68</v>
      </c>
      <c r="C16225" s="35" t="s">
        <v>74</v>
      </c>
      <c r="D16225" s="35" t="s">
        <v>65</v>
      </c>
      <c r="E16225" s="35" t="s">
        <v>83</v>
      </c>
      <c r="F16225" s="35" t="s">
        <v>76</v>
      </c>
      <c r="G16225" s="35" t="s">
        <v>1</v>
      </c>
      <c r="H16225" s="35">
        <v>2057</v>
      </c>
      <c r="I16225" s="39">
        <v>35653511.387639157</v>
      </c>
    </row>
    <row r="16226" spans="2:9" x14ac:dyDescent="0.25">
      <c r="B16226" s="35" t="s">
        <v>68</v>
      </c>
      <c r="C16226" s="35" t="s">
        <v>74</v>
      </c>
      <c r="D16226" s="35" t="s">
        <v>65</v>
      </c>
      <c r="E16226" s="35" t="s">
        <v>83</v>
      </c>
      <c r="F16226" s="35" t="s">
        <v>76</v>
      </c>
      <c r="G16226" s="35" t="s">
        <v>1</v>
      </c>
      <c r="H16226" s="35">
        <v>2058</v>
      </c>
      <c r="I16226" s="39">
        <v>35311826.76328326</v>
      </c>
    </row>
    <row r="16227" spans="2:9" x14ac:dyDescent="0.25">
      <c r="B16227" s="35" t="s">
        <v>68</v>
      </c>
      <c r="C16227" s="35" t="s">
        <v>74</v>
      </c>
      <c r="D16227" s="35" t="s">
        <v>65</v>
      </c>
      <c r="E16227" s="35" t="s">
        <v>83</v>
      </c>
      <c r="F16227" s="35" t="s">
        <v>76</v>
      </c>
      <c r="G16227" s="35" t="s">
        <v>1</v>
      </c>
      <c r="H16227" s="35">
        <v>2059</v>
      </c>
      <c r="I16227" s="39">
        <v>34966957.133887343</v>
      </c>
    </row>
    <row r="16228" spans="2:9" x14ac:dyDescent="0.25">
      <c r="B16228" s="35" t="s">
        <v>68</v>
      </c>
      <c r="C16228" s="35" t="s">
        <v>74</v>
      </c>
      <c r="D16228" s="35" t="s">
        <v>65</v>
      </c>
      <c r="E16228" s="35" t="s">
        <v>83</v>
      </c>
      <c r="F16228" s="35" t="s">
        <v>76</v>
      </c>
      <c r="G16228" s="35" t="s">
        <v>1</v>
      </c>
      <c r="H16228" s="35">
        <v>2060</v>
      </c>
      <c r="I16228" s="39">
        <v>34619051.384420566</v>
      </c>
    </row>
    <row r="16229" spans="2:9" x14ac:dyDescent="0.25">
      <c r="B16229" s="35" t="s">
        <v>68</v>
      </c>
      <c r="C16229" s="35" t="s">
        <v>74</v>
      </c>
      <c r="D16229" s="35" t="s">
        <v>65</v>
      </c>
      <c r="E16229" s="35" t="s">
        <v>83</v>
      </c>
      <c r="F16229" s="35" t="s">
        <v>75</v>
      </c>
      <c r="G16229" s="35" t="s">
        <v>1</v>
      </c>
      <c r="H16229" s="35">
        <v>2000</v>
      </c>
      <c r="I16229" s="39">
        <f t="array" ref="I16229:I16289">TRANSPOSE([2]PopUrbOcupM!$B$96:$BJB$96)</f>
        <v>0</v>
      </c>
    </row>
    <row r="16230" spans="2:9" x14ac:dyDescent="0.25">
      <c r="B16230" s="35" t="s">
        <v>68</v>
      </c>
      <c r="C16230" s="35" t="s">
        <v>74</v>
      </c>
      <c r="D16230" s="35" t="s">
        <v>65</v>
      </c>
      <c r="E16230" s="35" t="s">
        <v>83</v>
      </c>
      <c r="F16230" s="35" t="s">
        <v>75</v>
      </c>
      <c r="G16230" s="35" t="s">
        <v>1</v>
      </c>
      <c r="H16230" s="35">
        <v>2001</v>
      </c>
      <c r="I16230" s="39">
        <v>0</v>
      </c>
    </row>
    <row r="16231" spans="2:9" x14ac:dyDescent="0.25">
      <c r="B16231" s="35" t="s">
        <v>68</v>
      </c>
      <c r="C16231" s="35" t="s">
        <v>74</v>
      </c>
      <c r="D16231" s="35" t="s">
        <v>65</v>
      </c>
      <c r="E16231" s="35" t="s">
        <v>83</v>
      </c>
      <c r="F16231" s="35" t="s">
        <v>75</v>
      </c>
      <c r="G16231" s="35" t="s">
        <v>1</v>
      </c>
      <c r="H16231" s="35">
        <v>2002</v>
      </c>
      <c r="I16231" s="39">
        <v>0</v>
      </c>
    </row>
    <row r="16232" spans="2:9" x14ac:dyDescent="0.25">
      <c r="B16232" s="35" t="s">
        <v>68</v>
      </c>
      <c r="C16232" s="35" t="s">
        <v>74</v>
      </c>
      <c r="D16232" s="35" t="s">
        <v>65</v>
      </c>
      <c r="E16232" s="35" t="s">
        <v>83</v>
      </c>
      <c r="F16232" s="35" t="s">
        <v>75</v>
      </c>
      <c r="G16232" s="35" t="s">
        <v>1</v>
      </c>
      <c r="H16232" s="35">
        <v>2003</v>
      </c>
      <c r="I16232" s="39">
        <v>0</v>
      </c>
    </row>
    <row r="16233" spans="2:9" x14ac:dyDescent="0.25">
      <c r="B16233" s="35" t="s">
        <v>68</v>
      </c>
      <c r="C16233" s="35" t="s">
        <v>74</v>
      </c>
      <c r="D16233" s="35" t="s">
        <v>65</v>
      </c>
      <c r="E16233" s="35" t="s">
        <v>83</v>
      </c>
      <c r="F16233" s="35" t="s">
        <v>75</v>
      </c>
      <c r="G16233" s="35" t="s">
        <v>1</v>
      </c>
      <c r="H16233" s="35">
        <v>2004</v>
      </c>
      <c r="I16233" s="39">
        <v>0</v>
      </c>
    </row>
    <row r="16234" spans="2:9" x14ac:dyDescent="0.25">
      <c r="B16234" s="35" t="s">
        <v>68</v>
      </c>
      <c r="C16234" s="35" t="s">
        <v>74</v>
      </c>
      <c r="D16234" s="35" t="s">
        <v>65</v>
      </c>
      <c r="E16234" s="35" t="s">
        <v>83</v>
      </c>
      <c r="F16234" s="35" t="s">
        <v>75</v>
      </c>
      <c r="G16234" s="35" t="s">
        <v>1</v>
      </c>
      <c r="H16234" s="35">
        <v>2005</v>
      </c>
      <c r="I16234" s="39">
        <v>0</v>
      </c>
    </row>
    <row r="16235" spans="2:9" x14ac:dyDescent="0.25">
      <c r="B16235" s="35" t="s">
        <v>68</v>
      </c>
      <c r="C16235" s="35" t="s">
        <v>74</v>
      </c>
      <c r="D16235" s="35" t="s">
        <v>65</v>
      </c>
      <c r="E16235" s="35" t="s">
        <v>83</v>
      </c>
      <c r="F16235" s="35" t="s">
        <v>75</v>
      </c>
      <c r="G16235" s="35" t="s">
        <v>1</v>
      </c>
      <c r="H16235" s="35">
        <v>2006</v>
      </c>
      <c r="I16235" s="39">
        <v>0</v>
      </c>
    </row>
    <row r="16236" spans="2:9" x14ac:dyDescent="0.25">
      <c r="B16236" s="35" t="s">
        <v>68</v>
      </c>
      <c r="C16236" s="35" t="s">
        <v>74</v>
      </c>
      <c r="D16236" s="35" t="s">
        <v>65</v>
      </c>
      <c r="E16236" s="35" t="s">
        <v>83</v>
      </c>
      <c r="F16236" s="35" t="s">
        <v>75</v>
      </c>
      <c r="G16236" s="35" t="s">
        <v>1</v>
      </c>
      <c r="H16236" s="35">
        <v>2007</v>
      </c>
      <c r="I16236" s="39">
        <v>0</v>
      </c>
    </row>
    <row r="16237" spans="2:9" x14ac:dyDescent="0.25">
      <c r="B16237" s="35" t="s">
        <v>68</v>
      </c>
      <c r="C16237" s="35" t="s">
        <v>74</v>
      </c>
      <c r="D16237" s="35" t="s">
        <v>65</v>
      </c>
      <c r="E16237" s="35" t="s">
        <v>83</v>
      </c>
      <c r="F16237" s="35" t="s">
        <v>75</v>
      </c>
      <c r="G16237" s="35" t="s">
        <v>1</v>
      </c>
      <c r="H16237" s="35">
        <v>2008</v>
      </c>
      <c r="I16237" s="39">
        <v>0</v>
      </c>
    </row>
    <row r="16238" spans="2:9" x14ac:dyDescent="0.25">
      <c r="B16238" s="35" t="s">
        <v>68</v>
      </c>
      <c r="C16238" s="35" t="s">
        <v>74</v>
      </c>
      <c r="D16238" s="35" t="s">
        <v>65</v>
      </c>
      <c r="E16238" s="35" t="s">
        <v>83</v>
      </c>
      <c r="F16238" s="35" t="s">
        <v>75</v>
      </c>
      <c r="G16238" s="35" t="s">
        <v>1</v>
      </c>
      <c r="H16238" s="35">
        <v>2009</v>
      </c>
      <c r="I16238" s="39">
        <v>0</v>
      </c>
    </row>
    <row r="16239" spans="2:9" x14ac:dyDescent="0.25">
      <c r="B16239" s="35" t="s">
        <v>68</v>
      </c>
      <c r="C16239" s="35" t="s">
        <v>74</v>
      </c>
      <c r="D16239" s="35" t="s">
        <v>65</v>
      </c>
      <c r="E16239" s="35" t="s">
        <v>83</v>
      </c>
      <c r="F16239" s="35" t="s">
        <v>75</v>
      </c>
      <c r="G16239" s="35" t="s">
        <v>1</v>
      </c>
      <c r="H16239" s="35">
        <v>2010</v>
      </c>
      <c r="I16239" s="39">
        <v>0</v>
      </c>
    </row>
    <row r="16240" spans="2:9" x14ac:dyDescent="0.25">
      <c r="B16240" s="35" t="s">
        <v>68</v>
      </c>
      <c r="C16240" s="35" t="s">
        <v>74</v>
      </c>
      <c r="D16240" s="35" t="s">
        <v>65</v>
      </c>
      <c r="E16240" s="35" t="s">
        <v>83</v>
      </c>
      <c r="F16240" s="35" t="s">
        <v>75</v>
      </c>
      <c r="G16240" s="35" t="s">
        <v>1</v>
      </c>
      <c r="H16240" s="35">
        <v>2011</v>
      </c>
      <c r="I16240" s="39">
        <v>34439247.083143912</v>
      </c>
    </row>
    <row r="16241" spans="2:9" x14ac:dyDescent="0.25">
      <c r="B16241" s="35" t="s">
        <v>68</v>
      </c>
      <c r="C16241" s="35" t="s">
        <v>74</v>
      </c>
      <c r="D16241" s="35" t="s">
        <v>65</v>
      </c>
      <c r="E16241" s="35" t="s">
        <v>83</v>
      </c>
      <c r="F16241" s="35" t="s">
        <v>75</v>
      </c>
      <c r="G16241" s="35" t="s">
        <v>1</v>
      </c>
      <c r="H16241" s="35">
        <v>2012</v>
      </c>
      <c r="I16241" s="39">
        <v>35778764.990851678</v>
      </c>
    </row>
    <row r="16242" spans="2:9" x14ac:dyDescent="0.25">
      <c r="B16242" s="35" t="s">
        <v>68</v>
      </c>
      <c r="C16242" s="35" t="s">
        <v>74</v>
      </c>
      <c r="D16242" s="35" t="s">
        <v>65</v>
      </c>
      <c r="E16242" s="35" t="s">
        <v>83</v>
      </c>
      <c r="F16242" s="35" t="s">
        <v>75</v>
      </c>
      <c r="G16242" s="35" t="s">
        <v>1</v>
      </c>
      <c r="H16242" s="35">
        <v>2013</v>
      </c>
      <c r="I16242" s="39">
        <v>36038905.042583331</v>
      </c>
    </row>
    <row r="16243" spans="2:9" x14ac:dyDescent="0.25">
      <c r="B16243" s="35" t="s">
        <v>68</v>
      </c>
      <c r="C16243" s="35" t="s">
        <v>74</v>
      </c>
      <c r="D16243" s="35" t="s">
        <v>65</v>
      </c>
      <c r="E16243" s="35" t="s">
        <v>83</v>
      </c>
      <c r="F16243" s="35" t="s">
        <v>75</v>
      </c>
      <c r="G16243" s="35" t="s">
        <v>1</v>
      </c>
      <c r="H16243" s="35">
        <v>2014</v>
      </c>
      <c r="I16243" s="39">
        <v>37288213.240740225</v>
      </c>
    </row>
    <row r="16244" spans="2:9" x14ac:dyDescent="0.25">
      <c r="B16244" s="35" t="s">
        <v>68</v>
      </c>
      <c r="C16244" s="35" t="s">
        <v>74</v>
      </c>
      <c r="D16244" s="35" t="s">
        <v>65</v>
      </c>
      <c r="E16244" s="35" t="s">
        <v>83</v>
      </c>
      <c r="F16244" s="35" t="s">
        <v>75</v>
      </c>
      <c r="G16244" s="35" t="s">
        <v>1</v>
      </c>
      <c r="H16244" s="35">
        <v>2015</v>
      </c>
      <c r="I16244" s="39">
        <v>37599167.574024074</v>
      </c>
    </row>
    <row r="16245" spans="2:9" x14ac:dyDescent="0.25">
      <c r="B16245" s="35" t="s">
        <v>68</v>
      </c>
      <c r="C16245" s="35" t="s">
        <v>74</v>
      </c>
      <c r="D16245" s="35" t="s">
        <v>65</v>
      </c>
      <c r="E16245" s="35" t="s">
        <v>83</v>
      </c>
      <c r="F16245" s="35" t="s">
        <v>75</v>
      </c>
      <c r="G16245" s="35" t="s">
        <v>1</v>
      </c>
      <c r="H16245" s="35">
        <v>2016</v>
      </c>
      <c r="I16245" s="39">
        <v>38008885.655198574</v>
      </c>
    </row>
    <row r="16246" spans="2:9" x14ac:dyDescent="0.25">
      <c r="B16246" s="35" t="s">
        <v>68</v>
      </c>
      <c r="C16246" s="35" t="s">
        <v>74</v>
      </c>
      <c r="D16246" s="35" t="s">
        <v>65</v>
      </c>
      <c r="E16246" s="35" t="s">
        <v>83</v>
      </c>
      <c r="F16246" s="35" t="s">
        <v>75</v>
      </c>
      <c r="G16246" s="35" t="s">
        <v>1</v>
      </c>
      <c r="H16246" s="35">
        <v>2017</v>
      </c>
      <c r="I16246" s="39">
        <v>38399803.711981535</v>
      </c>
    </row>
    <row r="16247" spans="2:9" x14ac:dyDescent="0.25">
      <c r="B16247" s="35" t="s">
        <v>68</v>
      </c>
      <c r="C16247" s="35" t="s">
        <v>74</v>
      </c>
      <c r="D16247" s="35" t="s">
        <v>65</v>
      </c>
      <c r="E16247" s="35" t="s">
        <v>83</v>
      </c>
      <c r="F16247" s="35" t="s">
        <v>75</v>
      </c>
      <c r="G16247" s="35" t="s">
        <v>1</v>
      </c>
      <c r="H16247" s="35">
        <v>2018</v>
      </c>
      <c r="I16247" s="39">
        <v>38770472.141332738</v>
      </c>
    </row>
    <row r="16248" spans="2:9" x14ac:dyDescent="0.25">
      <c r="B16248" s="35" t="s">
        <v>68</v>
      </c>
      <c r="C16248" s="35" t="s">
        <v>74</v>
      </c>
      <c r="D16248" s="35" t="s">
        <v>65</v>
      </c>
      <c r="E16248" s="35" t="s">
        <v>83</v>
      </c>
      <c r="F16248" s="35" t="s">
        <v>75</v>
      </c>
      <c r="G16248" s="35" t="s">
        <v>1</v>
      </c>
      <c r="H16248" s="35">
        <v>2019</v>
      </c>
      <c r="I16248" s="39">
        <v>39119737.150379062</v>
      </c>
    </row>
    <row r="16249" spans="2:9" x14ac:dyDescent="0.25">
      <c r="B16249" s="35" t="s">
        <v>68</v>
      </c>
      <c r="C16249" s="35" t="s">
        <v>74</v>
      </c>
      <c r="D16249" s="35" t="s">
        <v>65</v>
      </c>
      <c r="E16249" s="35" t="s">
        <v>83</v>
      </c>
      <c r="F16249" s="35" t="s">
        <v>75</v>
      </c>
      <c r="G16249" s="35" t="s">
        <v>1</v>
      </c>
      <c r="H16249" s="35">
        <v>2020</v>
      </c>
      <c r="I16249" s="39">
        <v>39446792.684273817</v>
      </c>
    </row>
    <row r="16250" spans="2:9" x14ac:dyDescent="0.25">
      <c r="B16250" s="35" t="s">
        <v>68</v>
      </c>
      <c r="C16250" s="35" t="s">
        <v>74</v>
      </c>
      <c r="D16250" s="35" t="s">
        <v>65</v>
      </c>
      <c r="E16250" s="35" t="s">
        <v>83</v>
      </c>
      <c r="F16250" s="35" t="s">
        <v>75</v>
      </c>
      <c r="G16250" s="35" t="s">
        <v>1</v>
      </c>
      <c r="H16250" s="35">
        <v>2021</v>
      </c>
      <c r="I16250" s="39">
        <v>39748666.15792457</v>
      </c>
    </row>
    <row r="16251" spans="2:9" x14ac:dyDescent="0.25">
      <c r="B16251" s="35" t="s">
        <v>68</v>
      </c>
      <c r="C16251" s="35" t="s">
        <v>74</v>
      </c>
      <c r="D16251" s="35" t="s">
        <v>65</v>
      </c>
      <c r="E16251" s="35" t="s">
        <v>83</v>
      </c>
      <c r="F16251" s="35" t="s">
        <v>75</v>
      </c>
      <c r="G16251" s="35" t="s">
        <v>1</v>
      </c>
      <c r="H16251" s="35">
        <v>2022</v>
      </c>
      <c r="I16251" s="39">
        <v>40024623.287478879</v>
      </c>
    </row>
    <row r="16252" spans="2:9" x14ac:dyDescent="0.25">
      <c r="B16252" s="35" t="s">
        <v>68</v>
      </c>
      <c r="C16252" s="35" t="s">
        <v>74</v>
      </c>
      <c r="D16252" s="35" t="s">
        <v>65</v>
      </c>
      <c r="E16252" s="35" t="s">
        <v>83</v>
      </c>
      <c r="F16252" s="35" t="s">
        <v>75</v>
      </c>
      <c r="G16252" s="35" t="s">
        <v>1</v>
      </c>
      <c r="H16252" s="35">
        <v>2023</v>
      </c>
      <c r="I16252" s="39">
        <v>40273756.894134246</v>
      </c>
    </row>
    <row r="16253" spans="2:9" x14ac:dyDescent="0.25">
      <c r="B16253" s="35" t="s">
        <v>68</v>
      </c>
      <c r="C16253" s="35" t="s">
        <v>74</v>
      </c>
      <c r="D16253" s="35" t="s">
        <v>65</v>
      </c>
      <c r="E16253" s="35" t="s">
        <v>83</v>
      </c>
      <c r="F16253" s="35" t="s">
        <v>75</v>
      </c>
      <c r="G16253" s="35" t="s">
        <v>1</v>
      </c>
      <c r="H16253" s="35">
        <v>2024</v>
      </c>
      <c r="I16253" s="39">
        <v>40496624.972367026</v>
      </c>
    </row>
    <row r="16254" spans="2:9" x14ac:dyDescent="0.25">
      <c r="B16254" s="35" t="s">
        <v>68</v>
      </c>
      <c r="C16254" s="35" t="s">
        <v>74</v>
      </c>
      <c r="D16254" s="35" t="s">
        <v>65</v>
      </c>
      <c r="E16254" s="35" t="s">
        <v>83</v>
      </c>
      <c r="F16254" s="35" t="s">
        <v>75</v>
      </c>
      <c r="G16254" s="35" t="s">
        <v>1</v>
      </c>
      <c r="H16254" s="35">
        <v>2025</v>
      </c>
      <c r="I16254" s="39">
        <v>40692017.526707664</v>
      </c>
    </row>
    <row r="16255" spans="2:9" x14ac:dyDescent="0.25">
      <c r="B16255" s="35" t="s">
        <v>68</v>
      </c>
      <c r="C16255" s="35" t="s">
        <v>74</v>
      </c>
      <c r="D16255" s="35" t="s">
        <v>65</v>
      </c>
      <c r="E16255" s="35" t="s">
        <v>83</v>
      </c>
      <c r="F16255" s="35" t="s">
        <v>75</v>
      </c>
      <c r="G16255" s="35" t="s">
        <v>1</v>
      </c>
      <c r="H16255" s="35">
        <v>2026</v>
      </c>
      <c r="I16255" s="39">
        <v>40860288.496608339</v>
      </c>
    </row>
    <row r="16256" spans="2:9" x14ac:dyDescent="0.25">
      <c r="B16256" s="35" t="s">
        <v>68</v>
      </c>
      <c r="C16256" s="35" t="s">
        <v>74</v>
      </c>
      <c r="D16256" s="35" t="s">
        <v>65</v>
      </c>
      <c r="E16256" s="35" t="s">
        <v>83</v>
      </c>
      <c r="F16256" s="35" t="s">
        <v>75</v>
      </c>
      <c r="G16256" s="35" t="s">
        <v>1</v>
      </c>
      <c r="H16256" s="35">
        <v>2027</v>
      </c>
      <c r="I16256" s="39">
        <v>41001175.594972409</v>
      </c>
    </row>
    <row r="16257" spans="2:9" x14ac:dyDescent="0.25">
      <c r="B16257" s="35" t="s">
        <v>68</v>
      </c>
      <c r="C16257" s="35" t="s">
        <v>74</v>
      </c>
      <c r="D16257" s="35" t="s">
        <v>65</v>
      </c>
      <c r="E16257" s="35" t="s">
        <v>83</v>
      </c>
      <c r="F16257" s="35" t="s">
        <v>75</v>
      </c>
      <c r="G16257" s="35" t="s">
        <v>1</v>
      </c>
      <c r="H16257" s="35">
        <v>2028</v>
      </c>
      <c r="I16257" s="39">
        <v>41114732.746351182</v>
      </c>
    </row>
    <row r="16258" spans="2:9" x14ac:dyDescent="0.25">
      <c r="B16258" s="35" t="s">
        <v>68</v>
      </c>
      <c r="C16258" s="35" t="s">
        <v>74</v>
      </c>
      <c r="D16258" s="35" t="s">
        <v>65</v>
      </c>
      <c r="E16258" s="35" t="s">
        <v>83</v>
      </c>
      <c r="F16258" s="35" t="s">
        <v>75</v>
      </c>
      <c r="G16258" s="35" t="s">
        <v>1</v>
      </c>
      <c r="H16258" s="35">
        <v>2029</v>
      </c>
      <c r="I16258" s="39">
        <v>41201223.460229799</v>
      </c>
    </row>
    <row r="16259" spans="2:9" x14ac:dyDescent="0.25">
      <c r="B16259" s="35" t="s">
        <v>68</v>
      </c>
      <c r="C16259" s="35" t="s">
        <v>74</v>
      </c>
      <c r="D16259" s="35" t="s">
        <v>65</v>
      </c>
      <c r="E16259" s="35" t="s">
        <v>83</v>
      </c>
      <c r="F16259" s="35" t="s">
        <v>75</v>
      </c>
      <c r="G16259" s="35" t="s">
        <v>1</v>
      </c>
      <c r="H16259" s="35">
        <v>2030</v>
      </c>
      <c r="I16259" s="39">
        <v>41260358.168273412</v>
      </c>
    </row>
    <row r="16260" spans="2:9" x14ac:dyDescent="0.25">
      <c r="B16260" s="35" t="s">
        <v>68</v>
      </c>
      <c r="C16260" s="35" t="s">
        <v>74</v>
      </c>
      <c r="D16260" s="35" t="s">
        <v>65</v>
      </c>
      <c r="E16260" s="35" t="s">
        <v>83</v>
      </c>
      <c r="F16260" s="35" t="s">
        <v>75</v>
      </c>
      <c r="G16260" s="35" t="s">
        <v>1</v>
      </c>
      <c r="H16260" s="35">
        <v>2031</v>
      </c>
      <c r="I16260" s="39">
        <v>41292383.923456706</v>
      </c>
    </row>
    <row r="16261" spans="2:9" x14ac:dyDescent="0.25">
      <c r="B16261" s="35" t="s">
        <v>68</v>
      </c>
      <c r="C16261" s="35" t="s">
        <v>74</v>
      </c>
      <c r="D16261" s="35" t="s">
        <v>65</v>
      </c>
      <c r="E16261" s="35" t="s">
        <v>83</v>
      </c>
      <c r="F16261" s="35" t="s">
        <v>75</v>
      </c>
      <c r="G16261" s="35" t="s">
        <v>1</v>
      </c>
      <c r="H16261" s="35">
        <v>2032</v>
      </c>
      <c r="I16261" s="39">
        <v>41298677.412027054</v>
      </c>
    </row>
    <row r="16262" spans="2:9" x14ac:dyDescent="0.25">
      <c r="B16262" s="35" t="s">
        <v>68</v>
      </c>
      <c r="C16262" s="35" t="s">
        <v>74</v>
      </c>
      <c r="D16262" s="35" t="s">
        <v>65</v>
      </c>
      <c r="E16262" s="35" t="s">
        <v>83</v>
      </c>
      <c r="F16262" s="35" t="s">
        <v>75</v>
      </c>
      <c r="G16262" s="35" t="s">
        <v>1</v>
      </c>
      <c r="H16262" s="35">
        <v>2033</v>
      </c>
      <c r="I16262" s="39">
        <v>41279399.628336295</v>
      </c>
    </row>
    <row r="16263" spans="2:9" x14ac:dyDescent="0.25">
      <c r="B16263" s="35" t="s">
        <v>68</v>
      </c>
      <c r="C16263" s="35" t="s">
        <v>74</v>
      </c>
      <c r="D16263" s="35" t="s">
        <v>65</v>
      </c>
      <c r="E16263" s="35" t="s">
        <v>83</v>
      </c>
      <c r="F16263" s="35" t="s">
        <v>75</v>
      </c>
      <c r="G16263" s="35" t="s">
        <v>1</v>
      </c>
      <c r="H16263" s="35">
        <v>2034</v>
      </c>
      <c r="I16263" s="39">
        <v>41236212.870172389</v>
      </c>
    </row>
    <row r="16264" spans="2:9" x14ac:dyDescent="0.25">
      <c r="B16264" s="35" t="s">
        <v>68</v>
      </c>
      <c r="C16264" s="35" t="s">
        <v>74</v>
      </c>
      <c r="D16264" s="35" t="s">
        <v>65</v>
      </c>
      <c r="E16264" s="35" t="s">
        <v>83</v>
      </c>
      <c r="F16264" s="35" t="s">
        <v>75</v>
      </c>
      <c r="G16264" s="35" t="s">
        <v>1</v>
      </c>
      <c r="H16264" s="35">
        <v>2035</v>
      </c>
      <c r="I16264" s="39">
        <v>41168884.998765744</v>
      </c>
    </row>
    <row r="16265" spans="2:9" x14ac:dyDescent="0.25">
      <c r="B16265" s="35" t="s">
        <v>68</v>
      </c>
      <c r="C16265" s="35" t="s">
        <v>74</v>
      </c>
      <c r="D16265" s="35" t="s">
        <v>65</v>
      </c>
      <c r="E16265" s="35" t="s">
        <v>83</v>
      </c>
      <c r="F16265" s="35" t="s">
        <v>75</v>
      </c>
      <c r="G16265" s="35" t="s">
        <v>1</v>
      </c>
      <c r="H16265" s="35">
        <v>2036</v>
      </c>
      <c r="I16265" s="39">
        <v>41078239.194601573</v>
      </c>
    </row>
    <row r="16266" spans="2:9" x14ac:dyDescent="0.25">
      <c r="B16266" s="35" t="s">
        <v>68</v>
      </c>
      <c r="C16266" s="35" t="s">
        <v>74</v>
      </c>
      <c r="D16266" s="35" t="s">
        <v>65</v>
      </c>
      <c r="E16266" s="35" t="s">
        <v>83</v>
      </c>
      <c r="F16266" s="35" t="s">
        <v>75</v>
      </c>
      <c r="G16266" s="35" t="s">
        <v>1</v>
      </c>
      <c r="H16266" s="35">
        <v>2037</v>
      </c>
      <c r="I16266" s="39">
        <v>40965036.501062542</v>
      </c>
    </row>
    <row r="16267" spans="2:9" x14ac:dyDescent="0.25">
      <c r="B16267" s="35" t="s">
        <v>68</v>
      </c>
      <c r="C16267" s="35" t="s">
        <v>74</v>
      </c>
      <c r="D16267" s="35" t="s">
        <v>65</v>
      </c>
      <c r="E16267" s="35" t="s">
        <v>83</v>
      </c>
      <c r="F16267" s="35" t="s">
        <v>75</v>
      </c>
      <c r="G16267" s="35" t="s">
        <v>1</v>
      </c>
      <c r="H16267" s="35">
        <v>2038</v>
      </c>
      <c r="I16267" s="39">
        <v>40830040.74330283</v>
      </c>
    </row>
    <row r="16268" spans="2:9" x14ac:dyDescent="0.25">
      <c r="B16268" s="35" t="s">
        <v>68</v>
      </c>
      <c r="C16268" s="35" t="s">
        <v>74</v>
      </c>
      <c r="D16268" s="35" t="s">
        <v>65</v>
      </c>
      <c r="E16268" s="35" t="s">
        <v>83</v>
      </c>
      <c r="F16268" s="35" t="s">
        <v>75</v>
      </c>
      <c r="G16268" s="35" t="s">
        <v>1</v>
      </c>
      <c r="H16268" s="35">
        <v>2039</v>
      </c>
      <c r="I16268" s="39">
        <v>40675060.72896637</v>
      </c>
    </row>
    <row r="16269" spans="2:9" x14ac:dyDescent="0.25">
      <c r="B16269" s="35" t="s">
        <v>68</v>
      </c>
      <c r="C16269" s="35" t="s">
        <v>74</v>
      </c>
      <c r="D16269" s="35" t="s">
        <v>65</v>
      </c>
      <c r="E16269" s="35" t="s">
        <v>83</v>
      </c>
      <c r="F16269" s="35" t="s">
        <v>75</v>
      </c>
      <c r="G16269" s="35" t="s">
        <v>1</v>
      </c>
      <c r="H16269" s="35">
        <v>2040</v>
      </c>
      <c r="I16269" s="39">
        <v>40499759.081616752</v>
      </c>
    </row>
    <row r="16270" spans="2:9" x14ac:dyDescent="0.25">
      <c r="B16270" s="35" t="s">
        <v>68</v>
      </c>
      <c r="C16270" s="35" t="s">
        <v>74</v>
      </c>
      <c r="D16270" s="35" t="s">
        <v>65</v>
      </c>
      <c r="E16270" s="35" t="s">
        <v>83</v>
      </c>
      <c r="F16270" s="35" t="s">
        <v>75</v>
      </c>
      <c r="G16270" s="35" t="s">
        <v>1</v>
      </c>
      <c r="H16270" s="35">
        <v>2041</v>
      </c>
      <c r="I16270" s="39">
        <v>40305702.704948157</v>
      </c>
    </row>
    <row r="16271" spans="2:9" x14ac:dyDescent="0.25">
      <c r="B16271" s="35" t="s">
        <v>68</v>
      </c>
      <c r="C16271" s="35" t="s">
        <v>74</v>
      </c>
      <c r="D16271" s="35" t="s">
        <v>65</v>
      </c>
      <c r="E16271" s="35" t="s">
        <v>83</v>
      </c>
      <c r="F16271" s="35" t="s">
        <v>75</v>
      </c>
      <c r="G16271" s="35" t="s">
        <v>1</v>
      </c>
      <c r="H16271" s="35">
        <v>2042</v>
      </c>
      <c r="I16271" s="39">
        <v>40093417.07913851</v>
      </c>
    </row>
    <row r="16272" spans="2:9" x14ac:dyDescent="0.25">
      <c r="B16272" s="35" t="s">
        <v>68</v>
      </c>
      <c r="C16272" s="35" t="s">
        <v>74</v>
      </c>
      <c r="D16272" s="35" t="s">
        <v>65</v>
      </c>
      <c r="E16272" s="35" t="s">
        <v>83</v>
      </c>
      <c r="F16272" s="35" t="s">
        <v>75</v>
      </c>
      <c r="G16272" s="35" t="s">
        <v>1</v>
      </c>
      <c r="H16272" s="35">
        <v>2043</v>
      </c>
      <c r="I16272" s="39">
        <v>39864307.371810436</v>
      </c>
    </row>
    <row r="16273" spans="2:9" x14ac:dyDescent="0.25">
      <c r="B16273" s="35" t="s">
        <v>68</v>
      </c>
      <c r="C16273" s="35" t="s">
        <v>74</v>
      </c>
      <c r="D16273" s="35" t="s">
        <v>65</v>
      </c>
      <c r="E16273" s="35" t="s">
        <v>83</v>
      </c>
      <c r="F16273" s="35" t="s">
        <v>75</v>
      </c>
      <c r="G16273" s="35" t="s">
        <v>1</v>
      </c>
      <c r="H16273" s="35">
        <v>2044</v>
      </c>
      <c r="I16273" s="39">
        <v>39619756.192126855</v>
      </c>
    </row>
    <row r="16274" spans="2:9" x14ac:dyDescent="0.25">
      <c r="B16274" s="35" t="s">
        <v>68</v>
      </c>
      <c r="C16274" s="35" t="s">
        <v>74</v>
      </c>
      <c r="D16274" s="35" t="s">
        <v>65</v>
      </c>
      <c r="E16274" s="35" t="s">
        <v>83</v>
      </c>
      <c r="F16274" s="35" t="s">
        <v>75</v>
      </c>
      <c r="G16274" s="35" t="s">
        <v>1</v>
      </c>
      <c r="H16274" s="35">
        <v>2045</v>
      </c>
      <c r="I16274" s="39">
        <v>39362407.022203289</v>
      </c>
    </row>
    <row r="16275" spans="2:9" x14ac:dyDescent="0.25">
      <c r="B16275" s="35" t="s">
        <v>68</v>
      </c>
      <c r="C16275" s="35" t="s">
        <v>74</v>
      </c>
      <c r="D16275" s="35" t="s">
        <v>65</v>
      </c>
      <c r="E16275" s="35" t="s">
        <v>83</v>
      </c>
      <c r="F16275" s="35" t="s">
        <v>75</v>
      </c>
      <c r="G16275" s="35" t="s">
        <v>1</v>
      </c>
      <c r="H16275" s="35">
        <v>2046</v>
      </c>
      <c r="I16275" s="39">
        <v>39094022.063552462</v>
      </c>
    </row>
    <row r="16276" spans="2:9" x14ac:dyDescent="0.25">
      <c r="B16276" s="35" t="s">
        <v>68</v>
      </c>
      <c r="C16276" s="35" t="s">
        <v>74</v>
      </c>
      <c r="D16276" s="35" t="s">
        <v>65</v>
      </c>
      <c r="E16276" s="35" t="s">
        <v>83</v>
      </c>
      <c r="F16276" s="35" t="s">
        <v>75</v>
      </c>
      <c r="G16276" s="35" t="s">
        <v>1</v>
      </c>
      <c r="H16276" s="35">
        <v>2047</v>
      </c>
      <c r="I16276" s="39">
        <v>38815255.804782331</v>
      </c>
    </row>
    <row r="16277" spans="2:9" x14ac:dyDescent="0.25">
      <c r="B16277" s="35" t="s">
        <v>68</v>
      </c>
      <c r="C16277" s="35" t="s">
        <v>74</v>
      </c>
      <c r="D16277" s="35" t="s">
        <v>65</v>
      </c>
      <c r="E16277" s="35" t="s">
        <v>83</v>
      </c>
      <c r="F16277" s="35" t="s">
        <v>75</v>
      </c>
      <c r="G16277" s="35" t="s">
        <v>1</v>
      </c>
      <c r="H16277" s="35">
        <v>2048</v>
      </c>
      <c r="I16277" s="39">
        <v>38528112.306598276</v>
      </c>
    </row>
    <row r="16278" spans="2:9" x14ac:dyDescent="0.25">
      <c r="B16278" s="35" t="s">
        <v>68</v>
      </c>
      <c r="C16278" s="35" t="s">
        <v>74</v>
      </c>
      <c r="D16278" s="35" t="s">
        <v>65</v>
      </c>
      <c r="E16278" s="35" t="s">
        <v>83</v>
      </c>
      <c r="F16278" s="35" t="s">
        <v>75</v>
      </c>
      <c r="G16278" s="35" t="s">
        <v>1</v>
      </c>
      <c r="H16278" s="35">
        <v>2049</v>
      </c>
      <c r="I16278" s="39">
        <v>38231711.84764789</v>
      </c>
    </row>
    <row r="16279" spans="2:9" x14ac:dyDescent="0.25">
      <c r="B16279" s="35" t="s">
        <v>68</v>
      </c>
      <c r="C16279" s="35" t="s">
        <v>74</v>
      </c>
      <c r="D16279" s="35" t="s">
        <v>65</v>
      </c>
      <c r="E16279" s="35" t="s">
        <v>83</v>
      </c>
      <c r="F16279" s="35" t="s">
        <v>75</v>
      </c>
      <c r="G16279" s="35" t="s">
        <v>1</v>
      </c>
      <c r="H16279" s="35">
        <v>2050</v>
      </c>
      <c r="I16279" s="39">
        <v>37927474.507695936</v>
      </c>
    </row>
    <row r="16280" spans="2:9" x14ac:dyDescent="0.25">
      <c r="B16280" s="35" t="s">
        <v>68</v>
      </c>
      <c r="C16280" s="35" t="s">
        <v>74</v>
      </c>
      <c r="D16280" s="35" t="s">
        <v>65</v>
      </c>
      <c r="E16280" s="35" t="s">
        <v>83</v>
      </c>
      <c r="F16280" s="35" t="s">
        <v>75</v>
      </c>
      <c r="G16280" s="35" t="s">
        <v>1</v>
      </c>
      <c r="H16280" s="35">
        <v>2051</v>
      </c>
      <c r="I16280" s="39">
        <v>37616926.015165478</v>
      </c>
    </row>
    <row r="16281" spans="2:9" x14ac:dyDescent="0.25">
      <c r="B16281" s="35" t="s">
        <v>68</v>
      </c>
      <c r="C16281" s="35" t="s">
        <v>74</v>
      </c>
      <c r="D16281" s="35" t="s">
        <v>65</v>
      </c>
      <c r="E16281" s="35" t="s">
        <v>83</v>
      </c>
      <c r="F16281" s="35" t="s">
        <v>75</v>
      </c>
      <c r="G16281" s="35" t="s">
        <v>1</v>
      </c>
      <c r="H16281" s="35">
        <v>2052</v>
      </c>
      <c r="I16281" s="39">
        <v>37300790.459704176</v>
      </c>
    </row>
    <row r="16282" spans="2:9" x14ac:dyDescent="0.25">
      <c r="B16282" s="35" t="s">
        <v>68</v>
      </c>
      <c r="C16282" s="35" t="s">
        <v>74</v>
      </c>
      <c r="D16282" s="35" t="s">
        <v>65</v>
      </c>
      <c r="E16282" s="35" t="s">
        <v>83</v>
      </c>
      <c r="F16282" s="35" t="s">
        <v>75</v>
      </c>
      <c r="G16282" s="35" t="s">
        <v>1</v>
      </c>
      <c r="H16282" s="35">
        <v>2053</v>
      </c>
      <c r="I16282" s="39">
        <v>36979440.518931821</v>
      </c>
    </row>
    <row r="16283" spans="2:9" x14ac:dyDescent="0.25">
      <c r="B16283" s="35" t="s">
        <v>68</v>
      </c>
      <c r="C16283" s="35" t="s">
        <v>74</v>
      </c>
      <c r="D16283" s="35" t="s">
        <v>65</v>
      </c>
      <c r="E16283" s="35" t="s">
        <v>83</v>
      </c>
      <c r="F16283" s="35" t="s">
        <v>75</v>
      </c>
      <c r="G16283" s="35" t="s">
        <v>1</v>
      </c>
      <c r="H16283" s="35">
        <v>2054</v>
      </c>
      <c r="I16283" s="39">
        <v>36654230.573586456</v>
      </c>
    </row>
    <row r="16284" spans="2:9" x14ac:dyDescent="0.25">
      <c r="B16284" s="35" t="s">
        <v>68</v>
      </c>
      <c r="C16284" s="35" t="s">
        <v>74</v>
      </c>
      <c r="D16284" s="35" t="s">
        <v>65</v>
      </c>
      <c r="E16284" s="35" t="s">
        <v>83</v>
      </c>
      <c r="F16284" s="35" t="s">
        <v>75</v>
      </c>
      <c r="G16284" s="35" t="s">
        <v>1</v>
      </c>
      <c r="H16284" s="35">
        <v>2055</v>
      </c>
      <c r="I16284" s="39">
        <v>36324841.99983719</v>
      </c>
    </row>
    <row r="16285" spans="2:9" x14ac:dyDescent="0.25">
      <c r="B16285" s="35" t="s">
        <v>68</v>
      </c>
      <c r="C16285" s="35" t="s">
        <v>74</v>
      </c>
      <c r="D16285" s="35" t="s">
        <v>65</v>
      </c>
      <c r="E16285" s="35" t="s">
        <v>83</v>
      </c>
      <c r="F16285" s="35" t="s">
        <v>75</v>
      </c>
      <c r="G16285" s="35" t="s">
        <v>1</v>
      </c>
      <c r="H16285" s="35">
        <v>2056</v>
      </c>
      <c r="I16285" s="39">
        <v>35991035.395989858</v>
      </c>
    </row>
    <row r="16286" spans="2:9" x14ac:dyDescent="0.25">
      <c r="B16286" s="35" t="s">
        <v>68</v>
      </c>
      <c r="C16286" s="35" t="s">
        <v>74</v>
      </c>
      <c r="D16286" s="35" t="s">
        <v>65</v>
      </c>
      <c r="E16286" s="35" t="s">
        <v>83</v>
      </c>
      <c r="F16286" s="35" t="s">
        <v>75</v>
      </c>
      <c r="G16286" s="35" t="s">
        <v>1</v>
      </c>
      <c r="H16286" s="35">
        <v>2057</v>
      </c>
      <c r="I16286" s="39">
        <v>35653511.387639157</v>
      </c>
    </row>
    <row r="16287" spans="2:9" x14ac:dyDescent="0.25">
      <c r="B16287" s="35" t="s">
        <v>68</v>
      </c>
      <c r="C16287" s="35" t="s">
        <v>74</v>
      </c>
      <c r="D16287" s="35" t="s">
        <v>65</v>
      </c>
      <c r="E16287" s="35" t="s">
        <v>83</v>
      </c>
      <c r="F16287" s="35" t="s">
        <v>75</v>
      </c>
      <c r="G16287" s="35" t="s">
        <v>1</v>
      </c>
      <c r="H16287" s="35">
        <v>2058</v>
      </c>
      <c r="I16287" s="39">
        <v>35311826.76328326</v>
      </c>
    </row>
    <row r="16288" spans="2:9" x14ac:dyDescent="0.25">
      <c r="B16288" s="35" t="s">
        <v>68</v>
      </c>
      <c r="C16288" s="35" t="s">
        <v>74</v>
      </c>
      <c r="D16288" s="35" t="s">
        <v>65</v>
      </c>
      <c r="E16288" s="35" t="s">
        <v>83</v>
      </c>
      <c r="F16288" s="35" t="s">
        <v>75</v>
      </c>
      <c r="G16288" s="35" t="s">
        <v>1</v>
      </c>
      <c r="H16288" s="35">
        <v>2059</v>
      </c>
      <c r="I16288" s="39">
        <v>34966957.133887343</v>
      </c>
    </row>
    <row r="16289" spans="2:9" x14ac:dyDescent="0.25">
      <c r="B16289" s="35" t="s">
        <v>68</v>
      </c>
      <c r="C16289" s="35" t="s">
        <v>74</v>
      </c>
      <c r="D16289" s="35" t="s">
        <v>65</v>
      </c>
      <c r="E16289" s="35" t="s">
        <v>83</v>
      </c>
      <c r="F16289" s="35" t="s">
        <v>75</v>
      </c>
      <c r="G16289" s="35" t="s">
        <v>1</v>
      </c>
      <c r="H16289" s="35">
        <v>2060</v>
      </c>
      <c r="I16289" s="39">
        <v>34619051.384420566</v>
      </c>
    </row>
    <row r="16290" spans="2:9" x14ac:dyDescent="0.25">
      <c r="B16290" s="35" t="s">
        <v>68</v>
      </c>
      <c r="C16290" s="35" t="s">
        <v>74</v>
      </c>
      <c r="D16290" s="35" t="s">
        <v>65</v>
      </c>
      <c r="E16290" s="35" t="s">
        <v>83</v>
      </c>
      <c r="F16290" s="35" t="s">
        <v>93</v>
      </c>
      <c r="G16290" s="35" t="s">
        <v>1</v>
      </c>
      <c r="H16290" s="35">
        <v>2000</v>
      </c>
      <c r="I16290" s="39">
        <f t="array" ref="I16290:I16350">TRANSPOSE([2]ContrUrbAcimM!$B$94:$BJ$94)</f>
        <v>0</v>
      </c>
    </row>
    <row r="16291" spans="2:9" x14ac:dyDescent="0.25">
      <c r="B16291" s="35" t="s">
        <v>68</v>
      </c>
      <c r="C16291" s="35" t="s">
        <v>74</v>
      </c>
      <c r="D16291" s="35" t="s">
        <v>65</v>
      </c>
      <c r="E16291" s="35" t="s">
        <v>83</v>
      </c>
      <c r="F16291" s="35" t="s">
        <v>93</v>
      </c>
      <c r="G16291" s="35" t="s">
        <v>1</v>
      </c>
      <c r="H16291" s="35">
        <v>2001</v>
      </c>
      <c r="I16291" s="39">
        <v>0</v>
      </c>
    </row>
    <row r="16292" spans="2:9" x14ac:dyDescent="0.25">
      <c r="B16292" s="35" t="s">
        <v>68</v>
      </c>
      <c r="C16292" s="35" t="s">
        <v>74</v>
      </c>
      <c r="D16292" s="35" t="s">
        <v>65</v>
      </c>
      <c r="E16292" s="35" t="s">
        <v>83</v>
      </c>
      <c r="F16292" s="35" t="s">
        <v>93</v>
      </c>
      <c r="G16292" s="35" t="s">
        <v>1</v>
      </c>
      <c r="H16292" s="35">
        <v>2002</v>
      </c>
      <c r="I16292" s="39">
        <v>0</v>
      </c>
    </row>
    <row r="16293" spans="2:9" x14ac:dyDescent="0.25">
      <c r="B16293" s="35" t="s">
        <v>68</v>
      </c>
      <c r="C16293" s="35" t="s">
        <v>74</v>
      </c>
      <c r="D16293" s="35" t="s">
        <v>65</v>
      </c>
      <c r="E16293" s="35" t="s">
        <v>83</v>
      </c>
      <c r="F16293" s="35" t="s">
        <v>93</v>
      </c>
      <c r="G16293" s="35" t="s">
        <v>1</v>
      </c>
      <c r="H16293" s="35">
        <v>2003</v>
      </c>
      <c r="I16293" s="39">
        <v>0</v>
      </c>
    </row>
    <row r="16294" spans="2:9" x14ac:dyDescent="0.25">
      <c r="B16294" s="35" t="s">
        <v>68</v>
      </c>
      <c r="C16294" s="35" t="s">
        <v>74</v>
      </c>
      <c r="D16294" s="35" t="s">
        <v>65</v>
      </c>
      <c r="E16294" s="35" t="s">
        <v>83</v>
      </c>
      <c r="F16294" s="35" t="s">
        <v>93</v>
      </c>
      <c r="G16294" s="35" t="s">
        <v>1</v>
      </c>
      <c r="H16294" s="35">
        <v>2004</v>
      </c>
      <c r="I16294" s="39">
        <v>0</v>
      </c>
    </row>
    <row r="16295" spans="2:9" x14ac:dyDescent="0.25">
      <c r="B16295" s="35" t="s">
        <v>68</v>
      </c>
      <c r="C16295" s="35" t="s">
        <v>74</v>
      </c>
      <c r="D16295" s="35" t="s">
        <v>65</v>
      </c>
      <c r="E16295" s="35" t="s">
        <v>83</v>
      </c>
      <c r="F16295" s="35" t="s">
        <v>93</v>
      </c>
      <c r="G16295" s="35" t="s">
        <v>1</v>
      </c>
      <c r="H16295" s="35">
        <v>2005</v>
      </c>
      <c r="I16295" s="39">
        <v>0</v>
      </c>
    </row>
    <row r="16296" spans="2:9" x14ac:dyDescent="0.25">
      <c r="B16296" s="35" t="s">
        <v>68</v>
      </c>
      <c r="C16296" s="35" t="s">
        <v>74</v>
      </c>
      <c r="D16296" s="35" t="s">
        <v>65</v>
      </c>
      <c r="E16296" s="35" t="s">
        <v>83</v>
      </c>
      <c r="F16296" s="35" t="s">
        <v>93</v>
      </c>
      <c r="G16296" s="35" t="s">
        <v>1</v>
      </c>
      <c r="H16296" s="35">
        <v>2006</v>
      </c>
      <c r="I16296" s="39">
        <v>0</v>
      </c>
    </row>
    <row r="16297" spans="2:9" x14ac:dyDescent="0.25">
      <c r="B16297" s="35" t="s">
        <v>68</v>
      </c>
      <c r="C16297" s="35" t="s">
        <v>74</v>
      </c>
      <c r="D16297" s="35" t="s">
        <v>65</v>
      </c>
      <c r="E16297" s="35" t="s">
        <v>83</v>
      </c>
      <c r="F16297" s="35" t="s">
        <v>93</v>
      </c>
      <c r="G16297" s="35" t="s">
        <v>1</v>
      </c>
      <c r="H16297" s="35">
        <v>2007</v>
      </c>
      <c r="I16297" s="39">
        <v>0</v>
      </c>
    </row>
    <row r="16298" spans="2:9" x14ac:dyDescent="0.25">
      <c r="B16298" s="35" t="s">
        <v>68</v>
      </c>
      <c r="C16298" s="35" t="s">
        <v>74</v>
      </c>
      <c r="D16298" s="35" t="s">
        <v>65</v>
      </c>
      <c r="E16298" s="35" t="s">
        <v>83</v>
      </c>
      <c r="F16298" s="35" t="s">
        <v>93</v>
      </c>
      <c r="G16298" s="35" t="s">
        <v>1</v>
      </c>
      <c r="H16298" s="35">
        <v>2008</v>
      </c>
      <c r="I16298" s="39">
        <v>0</v>
      </c>
    </row>
    <row r="16299" spans="2:9" x14ac:dyDescent="0.25">
      <c r="B16299" s="35" t="s">
        <v>68</v>
      </c>
      <c r="C16299" s="35" t="s">
        <v>74</v>
      </c>
      <c r="D16299" s="35" t="s">
        <v>65</v>
      </c>
      <c r="E16299" s="35" t="s">
        <v>83</v>
      </c>
      <c r="F16299" s="35" t="s">
        <v>93</v>
      </c>
      <c r="G16299" s="35" t="s">
        <v>1</v>
      </c>
      <c r="H16299" s="35">
        <v>2009</v>
      </c>
      <c r="I16299" s="39">
        <v>0</v>
      </c>
    </row>
    <row r="16300" spans="2:9" x14ac:dyDescent="0.25">
      <c r="B16300" s="35" t="s">
        <v>68</v>
      </c>
      <c r="C16300" s="35" t="s">
        <v>74</v>
      </c>
      <c r="D16300" s="35" t="s">
        <v>65</v>
      </c>
      <c r="E16300" s="35" t="s">
        <v>83</v>
      </c>
      <c r="F16300" s="35" t="s">
        <v>93</v>
      </c>
      <c r="G16300" s="35" t="s">
        <v>1</v>
      </c>
      <c r="H16300" s="35">
        <v>2010</v>
      </c>
      <c r="I16300" s="39">
        <v>0</v>
      </c>
    </row>
    <row r="16301" spans="2:9" x14ac:dyDescent="0.25">
      <c r="B16301" s="35" t="s">
        <v>68</v>
      </c>
      <c r="C16301" s="35" t="s">
        <v>74</v>
      </c>
      <c r="D16301" s="35" t="s">
        <v>65</v>
      </c>
      <c r="E16301" s="35" t="s">
        <v>83</v>
      </c>
      <c r="F16301" s="35" t="s">
        <v>93</v>
      </c>
      <c r="G16301" s="35" t="s">
        <v>1</v>
      </c>
      <c r="H16301" s="35">
        <v>2011</v>
      </c>
      <c r="I16301" s="39">
        <v>0</v>
      </c>
    </row>
    <row r="16302" spans="2:9" x14ac:dyDescent="0.25">
      <c r="B16302" s="35" t="s">
        <v>68</v>
      </c>
      <c r="C16302" s="35" t="s">
        <v>74</v>
      </c>
      <c r="D16302" s="35" t="s">
        <v>65</v>
      </c>
      <c r="E16302" s="35" t="s">
        <v>83</v>
      </c>
      <c r="F16302" s="35" t="s">
        <v>93</v>
      </c>
      <c r="G16302" s="35" t="s">
        <v>1</v>
      </c>
      <c r="H16302" s="35">
        <v>2012</v>
      </c>
      <c r="I16302" s="39">
        <v>0</v>
      </c>
    </row>
    <row r="16303" spans="2:9" x14ac:dyDescent="0.25">
      <c r="B16303" s="35" t="s">
        <v>68</v>
      </c>
      <c r="C16303" s="35" t="s">
        <v>74</v>
      </c>
      <c r="D16303" s="35" t="s">
        <v>65</v>
      </c>
      <c r="E16303" s="35" t="s">
        <v>83</v>
      </c>
      <c r="F16303" s="35" t="s">
        <v>93</v>
      </c>
      <c r="G16303" s="35" t="s">
        <v>1</v>
      </c>
      <c r="H16303" s="35">
        <v>2013</v>
      </c>
      <c r="I16303" s="39">
        <v>15981154.34796167</v>
      </c>
    </row>
    <row r="16304" spans="2:9" x14ac:dyDescent="0.25">
      <c r="B16304" s="35" t="s">
        <v>68</v>
      </c>
      <c r="C16304" s="35" t="s">
        <v>74</v>
      </c>
      <c r="D16304" s="35" t="s">
        <v>65</v>
      </c>
      <c r="E16304" s="35" t="s">
        <v>83</v>
      </c>
      <c r="F16304" s="35" t="s">
        <v>93</v>
      </c>
      <c r="G16304" s="35" t="s">
        <v>1</v>
      </c>
      <c r="H16304" s="35">
        <v>2014</v>
      </c>
      <c r="I16304" s="39">
        <v>16320923.802495304</v>
      </c>
    </row>
    <row r="16305" spans="2:9" x14ac:dyDescent="0.25">
      <c r="B16305" s="35" t="s">
        <v>68</v>
      </c>
      <c r="C16305" s="35" t="s">
        <v>74</v>
      </c>
      <c r="D16305" s="35" t="s">
        <v>65</v>
      </c>
      <c r="E16305" s="35" t="s">
        <v>83</v>
      </c>
      <c r="F16305" s="35" t="s">
        <v>93</v>
      </c>
      <c r="G16305" s="35" t="s">
        <v>1</v>
      </c>
      <c r="H16305" s="35">
        <v>2015</v>
      </c>
      <c r="I16305" s="39">
        <v>16426558.896256933</v>
      </c>
    </row>
    <row r="16306" spans="2:9" x14ac:dyDescent="0.25">
      <c r="B16306" s="35" t="s">
        <v>68</v>
      </c>
      <c r="C16306" s="35" t="s">
        <v>74</v>
      </c>
      <c r="D16306" s="35" t="s">
        <v>65</v>
      </c>
      <c r="E16306" s="35" t="s">
        <v>83</v>
      </c>
      <c r="F16306" s="35" t="s">
        <v>93</v>
      </c>
      <c r="G16306" s="35" t="s">
        <v>1</v>
      </c>
      <c r="H16306" s="35">
        <v>2016</v>
      </c>
      <c r="I16306" s="39">
        <v>16570637.803990813</v>
      </c>
    </row>
    <row r="16307" spans="2:9" x14ac:dyDescent="0.25">
      <c r="B16307" s="35" t="s">
        <v>68</v>
      </c>
      <c r="C16307" s="35" t="s">
        <v>74</v>
      </c>
      <c r="D16307" s="35" t="s">
        <v>65</v>
      </c>
      <c r="E16307" s="35" t="s">
        <v>83</v>
      </c>
      <c r="F16307" s="35" t="s">
        <v>93</v>
      </c>
      <c r="G16307" s="35" t="s">
        <v>1</v>
      </c>
      <c r="H16307" s="35">
        <v>2017</v>
      </c>
      <c r="I16307" s="39">
        <v>16706477.925138604</v>
      </c>
    </row>
    <row r="16308" spans="2:9" x14ac:dyDescent="0.25">
      <c r="B16308" s="35" t="s">
        <v>68</v>
      </c>
      <c r="C16308" s="35" t="s">
        <v>74</v>
      </c>
      <c r="D16308" s="35" t="s">
        <v>65</v>
      </c>
      <c r="E16308" s="35" t="s">
        <v>83</v>
      </c>
      <c r="F16308" s="35" t="s">
        <v>93</v>
      </c>
      <c r="G16308" s="35" t="s">
        <v>1</v>
      </c>
      <c r="H16308" s="35">
        <v>2018</v>
      </c>
      <c r="I16308" s="39">
        <v>16834196.813638315</v>
      </c>
    </row>
    <row r="16309" spans="2:9" x14ac:dyDescent="0.25">
      <c r="B16309" s="35" t="s">
        <v>68</v>
      </c>
      <c r="C16309" s="35" t="s">
        <v>74</v>
      </c>
      <c r="D16309" s="35" t="s">
        <v>65</v>
      </c>
      <c r="E16309" s="35" t="s">
        <v>83</v>
      </c>
      <c r="F16309" s="35" t="s">
        <v>93</v>
      </c>
      <c r="G16309" s="35" t="s">
        <v>1</v>
      </c>
      <c r="H16309" s="35">
        <v>2019</v>
      </c>
      <c r="I16309" s="39">
        <v>16953737.55848746</v>
      </c>
    </row>
    <row r="16310" spans="2:9" x14ac:dyDescent="0.25">
      <c r="B16310" s="35" t="s">
        <v>68</v>
      </c>
      <c r="C16310" s="35" t="s">
        <v>74</v>
      </c>
      <c r="D16310" s="35" t="s">
        <v>65</v>
      </c>
      <c r="E16310" s="35" t="s">
        <v>83</v>
      </c>
      <c r="F16310" s="35" t="s">
        <v>93</v>
      </c>
      <c r="G16310" s="35" t="s">
        <v>1</v>
      </c>
      <c r="H16310" s="35">
        <v>2020</v>
      </c>
      <c r="I16310" s="39">
        <v>17065294.527116191</v>
      </c>
    </row>
    <row r="16311" spans="2:9" x14ac:dyDescent="0.25">
      <c r="B16311" s="35" t="s">
        <v>68</v>
      </c>
      <c r="C16311" s="35" t="s">
        <v>74</v>
      </c>
      <c r="D16311" s="35" t="s">
        <v>65</v>
      </c>
      <c r="E16311" s="35" t="s">
        <v>83</v>
      </c>
      <c r="F16311" s="35" t="s">
        <v>93</v>
      </c>
      <c r="G16311" s="35" t="s">
        <v>1</v>
      </c>
      <c r="H16311" s="35">
        <v>2021</v>
      </c>
      <c r="I16311" s="39">
        <v>17166742.321347639</v>
      </c>
    </row>
    <row r="16312" spans="2:9" x14ac:dyDescent="0.25">
      <c r="B16312" s="35" t="s">
        <v>68</v>
      </c>
      <c r="C16312" s="35" t="s">
        <v>74</v>
      </c>
      <c r="D16312" s="35" t="s">
        <v>65</v>
      </c>
      <c r="E16312" s="35" t="s">
        <v>83</v>
      </c>
      <c r="F16312" s="35" t="s">
        <v>93</v>
      </c>
      <c r="G16312" s="35" t="s">
        <v>1</v>
      </c>
      <c r="H16312" s="35">
        <v>2022</v>
      </c>
      <c r="I16312" s="39">
        <v>17257045.553636886</v>
      </c>
    </row>
    <row r="16313" spans="2:9" x14ac:dyDescent="0.25">
      <c r="B16313" s="35" t="s">
        <v>68</v>
      </c>
      <c r="C16313" s="35" t="s">
        <v>74</v>
      </c>
      <c r="D16313" s="35" t="s">
        <v>65</v>
      </c>
      <c r="E16313" s="35" t="s">
        <v>83</v>
      </c>
      <c r="F16313" s="35" t="s">
        <v>93</v>
      </c>
      <c r="G16313" s="35" t="s">
        <v>1</v>
      </c>
      <c r="H16313" s="35">
        <v>2023</v>
      </c>
      <c r="I16313" s="39">
        <v>17335144.724982206</v>
      </c>
    </row>
    <row r="16314" spans="2:9" x14ac:dyDescent="0.25">
      <c r="B16314" s="35" t="s">
        <v>68</v>
      </c>
      <c r="C16314" s="35" t="s">
        <v>74</v>
      </c>
      <c r="D16314" s="35" t="s">
        <v>65</v>
      </c>
      <c r="E16314" s="35" t="s">
        <v>83</v>
      </c>
      <c r="F16314" s="35" t="s">
        <v>93</v>
      </c>
      <c r="G16314" s="35" t="s">
        <v>1</v>
      </c>
      <c r="H16314" s="35">
        <v>2024</v>
      </c>
      <c r="I16314" s="39">
        <v>17401751.849688448</v>
      </c>
    </row>
    <row r="16315" spans="2:9" x14ac:dyDescent="0.25">
      <c r="B16315" s="35" t="s">
        <v>68</v>
      </c>
      <c r="C16315" s="35" t="s">
        <v>74</v>
      </c>
      <c r="D16315" s="35" t="s">
        <v>65</v>
      </c>
      <c r="E16315" s="35" t="s">
        <v>83</v>
      </c>
      <c r="F16315" s="35" t="s">
        <v>93</v>
      </c>
      <c r="G16315" s="35" t="s">
        <v>1</v>
      </c>
      <c r="H16315" s="35">
        <v>2025</v>
      </c>
      <c r="I16315" s="39">
        <v>17455564.591155581</v>
      </c>
    </row>
    <row r="16316" spans="2:9" x14ac:dyDescent="0.25">
      <c r="B16316" s="35" t="s">
        <v>68</v>
      </c>
      <c r="C16316" s="35" t="s">
        <v>74</v>
      </c>
      <c r="D16316" s="35" t="s">
        <v>65</v>
      </c>
      <c r="E16316" s="35" t="s">
        <v>83</v>
      </c>
      <c r="F16316" s="35" t="s">
        <v>93</v>
      </c>
      <c r="G16316" s="35" t="s">
        <v>1</v>
      </c>
      <c r="H16316" s="35">
        <v>2026</v>
      </c>
      <c r="I16316" s="39">
        <v>17495935.441375278</v>
      </c>
    </row>
    <row r="16317" spans="2:9" x14ac:dyDescent="0.25">
      <c r="B16317" s="35" t="s">
        <v>68</v>
      </c>
      <c r="C16317" s="35" t="s">
        <v>74</v>
      </c>
      <c r="D16317" s="35" t="s">
        <v>65</v>
      </c>
      <c r="E16317" s="35" t="s">
        <v>83</v>
      </c>
      <c r="F16317" s="35" t="s">
        <v>93</v>
      </c>
      <c r="G16317" s="35" t="s">
        <v>1</v>
      </c>
      <c r="H16317" s="35">
        <v>2027</v>
      </c>
      <c r="I16317" s="39">
        <v>17523121.69765199</v>
      </c>
    </row>
    <row r="16318" spans="2:9" x14ac:dyDescent="0.25">
      <c r="B16318" s="35" t="s">
        <v>68</v>
      </c>
      <c r="C16318" s="35" t="s">
        <v>74</v>
      </c>
      <c r="D16318" s="35" t="s">
        <v>65</v>
      </c>
      <c r="E16318" s="35" t="s">
        <v>83</v>
      </c>
      <c r="F16318" s="35" t="s">
        <v>93</v>
      </c>
      <c r="G16318" s="35" t="s">
        <v>1</v>
      </c>
      <c r="H16318" s="35">
        <v>2028</v>
      </c>
      <c r="I16318" s="39">
        <v>17536745.685935799</v>
      </c>
    </row>
    <row r="16319" spans="2:9" x14ac:dyDescent="0.25">
      <c r="B16319" s="35" t="s">
        <v>68</v>
      </c>
      <c r="C16319" s="35" t="s">
        <v>74</v>
      </c>
      <c r="D16319" s="35" t="s">
        <v>65</v>
      </c>
      <c r="E16319" s="35" t="s">
        <v>83</v>
      </c>
      <c r="F16319" s="35" t="s">
        <v>93</v>
      </c>
      <c r="G16319" s="35" t="s">
        <v>1</v>
      </c>
      <c r="H16319" s="35">
        <v>2029</v>
      </c>
      <c r="I16319" s="39">
        <v>17536903.214599662</v>
      </c>
    </row>
    <row r="16320" spans="2:9" x14ac:dyDescent="0.25">
      <c r="B16320" s="35" t="s">
        <v>68</v>
      </c>
      <c r="C16320" s="35" t="s">
        <v>74</v>
      </c>
      <c r="D16320" s="35" t="s">
        <v>65</v>
      </c>
      <c r="E16320" s="35" t="s">
        <v>83</v>
      </c>
      <c r="F16320" s="35" t="s">
        <v>93</v>
      </c>
      <c r="G16320" s="35" t="s">
        <v>1</v>
      </c>
      <c r="H16320" s="35">
        <v>2030</v>
      </c>
      <c r="I16320" s="39">
        <v>17522672.112916313</v>
      </c>
    </row>
    <row r="16321" spans="2:9" x14ac:dyDescent="0.25">
      <c r="B16321" s="35" t="s">
        <v>68</v>
      </c>
      <c r="C16321" s="35" t="s">
        <v>74</v>
      </c>
      <c r="D16321" s="35" t="s">
        <v>65</v>
      </c>
      <c r="E16321" s="35" t="s">
        <v>83</v>
      </c>
      <c r="F16321" s="35" t="s">
        <v>93</v>
      </c>
      <c r="G16321" s="35" t="s">
        <v>1</v>
      </c>
      <c r="H16321" s="35">
        <v>2031</v>
      </c>
      <c r="I16321" s="39">
        <v>17495408.084814277</v>
      </c>
    </row>
    <row r="16322" spans="2:9" x14ac:dyDescent="0.25">
      <c r="B16322" s="35" t="s">
        <v>68</v>
      </c>
      <c r="C16322" s="35" t="s">
        <v>74</v>
      </c>
      <c r="D16322" s="35" t="s">
        <v>65</v>
      </c>
      <c r="E16322" s="35" t="s">
        <v>83</v>
      </c>
      <c r="F16322" s="35" t="s">
        <v>93</v>
      </c>
      <c r="G16322" s="35" t="s">
        <v>1</v>
      </c>
      <c r="H16322" s="35">
        <v>2032</v>
      </c>
      <c r="I16322" s="39">
        <v>17456224.124408156</v>
      </c>
    </row>
    <row r="16323" spans="2:9" x14ac:dyDescent="0.25">
      <c r="B16323" s="35" t="s">
        <v>68</v>
      </c>
      <c r="C16323" s="35" t="s">
        <v>74</v>
      </c>
      <c r="D16323" s="35" t="s">
        <v>65</v>
      </c>
      <c r="E16323" s="35" t="s">
        <v>83</v>
      </c>
      <c r="F16323" s="35" t="s">
        <v>93</v>
      </c>
      <c r="G16323" s="35" t="s">
        <v>1</v>
      </c>
      <c r="H16323" s="35">
        <v>2033</v>
      </c>
      <c r="I16323" s="39">
        <v>17405139.867780574</v>
      </c>
    </row>
    <row r="16324" spans="2:9" x14ac:dyDescent="0.25">
      <c r="B16324" s="35" t="s">
        <v>68</v>
      </c>
      <c r="C16324" s="35" t="s">
        <v>74</v>
      </c>
      <c r="D16324" s="35" t="s">
        <v>65</v>
      </c>
      <c r="E16324" s="35" t="s">
        <v>83</v>
      </c>
      <c r="F16324" s="35" t="s">
        <v>93</v>
      </c>
      <c r="G16324" s="35" t="s">
        <v>1</v>
      </c>
      <c r="H16324" s="35">
        <v>2034</v>
      </c>
      <c r="I16324" s="39">
        <v>17343348.517819803</v>
      </c>
    </row>
    <row r="16325" spans="2:9" x14ac:dyDescent="0.25">
      <c r="B16325" s="35" t="s">
        <v>68</v>
      </c>
      <c r="C16325" s="35" t="s">
        <v>74</v>
      </c>
      <c r="D16325" s="35" t="s">
        <v>65</v>
      </c>
      <c r="E16325" s="35" t="s">
        <v>83</v>
      </c>
      <c r="F16325" s="35" t="s">
        <v>93</v>
      </c>
      <c r="G16325" s="35" t="s">
        <v>1</v>
      </c>
      <c r="H16325" s="35">
        <v>2035</v>
      </c>
      <c r="I16325" s="39">
        <v>17270789.629756816</v>
      </c>
    </row>
    <row r="16326" spans="2:9" x14ac:dyDescent="0.25">
      <c r="B16326" s="35" t="s">
        <v>68</v>
      </c>
      <c r="C16326" s="35" t="s">
        <v>74</v>
      </c>
      <c r="D16326" s="35" t="s">
        <v>65</v>
      </c>
      <c r="E16326" s="35" t="s">
        <v>83</v>
      </c>
      <c r="F16326" s="35" t="s">
        <v>93</v>
      </c>
      <c r="G16326" s="35" t="s">
        <v>1</v>
      </c>
      <c r="H16326" s="35">
        <v>2036</v>
      </c>
      <c r="I16326" s="39">
        <v>17188823.846556678</v>
      </c>
    </row>
    <row r="16327" spans="2:9" x14ac:dyDescent="0.25">
      <c r="B16327" s="35" t="s">
        <v>68</v>
      </c>
      <c r="C16327" s="35" t="s">
        <v>74</v>
      </c>
      <c r="D16327" s="35" t="s">
        <v>65</v>
      </c>
      <c r="E16327" s="35" t="s">
        <v>83</v>
      </c>
      <c r="F16327" s="35" t="s">
        <v>93</v>
      </c>
      <c r="G16327" s="35" t="s">
        <v>1</v>
      </c>
      <c r="H16327" s="35">
        <v>2037</v>
      </c>
      <c r="I16327" s="39">
        <v>17097393.900419693</v>
      </c>
    </row>
    <row r="16328" spans="2:9" x14ac:dyDescent="0.25">
      <c r="B16328" s="35" t="s">
        <v>68</v>
      </c>
      <c r="C16328" s="35" t="s">
        <v>74</v>
      </c>
      <c r="D16328" s="35" t="s">
        <v>65</v>
      </c>
      <c r="E16328" s="35" t="s">
        <v>83</v>
      </c>
      <c r="F16328" s="35" t="s">
        <v>93</v>
      </c>
      <c r="G16328" s="35" t="s">
        <v>1</v>
      </c>
      <c r="H16328" s="35">
        <v>2038</v>
      </c>
      <c r="I16328" s="39">
        <v>16997230.262734063</v>
      </c>
    </row>
    <row r="16329" spans="2:9" x14ac:dyDescent="0.25">
      <c r="B16329" s="35" t="s">
        <v>68</v>
      </c>
      <c r="C16329" s="35" t="s">
        <v>74</v>
      </c>
      <c r="D16329" s="35" t="s">
        <v>65</v>
      </c>
      <c r="E16329" s="35" t="s">
        <v>83</v>
      </c>
      <c r="F16329" s="35" t="s">
        <v>93</v>
      </c>
      <c r="G16329" s="35" t="s">
        <v>1</v>
      </c>
      <c r="H16329" s="35">
        <v>2039</v>
      </c>
      <c r="I16329" s="39">
        <v>16890273.852432419</v>
      </c>
    </row>
    <row r="16330" spans="2:9" x14ac:dyDescent="0.25">
      <c r="B16330" s="35" t="s">
        <v>68</v>
      </c>
      <c r="C16330" s="35" t="s">
        <v>74</v>
      </c>
      <c r="D16330" s="35" t="s">
        <v>65</v>
      </c>
      <c r="E16330" s="35" t="s">
        <v>83</v>
      </c>
      <c r="F16330" s="35" t="s">
        <v>93</v>
      </c>
      <c r="G16330" s="35" t="s">
        <v>1</v>
      </c>
      <c r="H16330" s="35">
        <v>2040</v>
      </c>
      <c r="I16330" s="39">
        <v>16775328.842823977</v>
      </c>
    </row>
    <row r="16331" spans="2:9" x14ac:dyDescent="0.25">
      <c r="B16331" s="35" t="s">
        <v>68</v>
      </c>
      <c r="C16331" s="35" t="s">
        <v>74</v>
      </c>
      <c r="D16331" s="35" t="s">
        <v>65</v>
      </c>
      <c r="E16331" s="35" t="s">
        <v>83</v>
      </c>
      <c r="F16331" s="35" t="s">
        <v>93</v>
      </c>
      <c r="G16331" s="35" t="s">
        <v>1</v>
      </c>
      <c r="H16331" s="35">
        <v>2041</v>
      </c>
      <c r="I16331" s="39">
        <v>16653820.454787672</v>
      </c>
    </row>
    <row r="16332" spans="2:9" x14ac:dyDescent="0.25">
      <c r="B16332" s="35" t="s">
        <v>68</v>
      </c>
      <c r="C16332" s="35" t="s">
        <v>74</v>
      </c>
      <c r="D16332" s="35" t="s">
        <v>65</v>
      </c>
      <c r="E16332" s="35" t="s">
        <v>83</v>
      </c>
      <c r="F16332" s="35" t="s">
        <v>93</v>
      </c>
      <c r="G16332" s="35" t="s">
        <v>1</v>
      </c>
      <c r="H16332" s="35">
        <v>2042</v>
      </c>
      <c r="I16332" s="39">
        <v>16527008.995607402</v>
      </c>
    </row>
    <row r="16333" spans="2:9" x14ac:dyDescent="0.25">
      <c r="B16333" s="35" t="s">
        <v>68</v>
      </c>
      <c r="C16333" s="35" t="s">
        <v>74</v>
      </c>
      <c r="D16333" s="35" t="s">
        <v>65</v>
      </c>
      <c r="E16333" s="35" t="s">
        <v>83</v>
      </c>
      <c r="F16333" s="35" t="s">
        <v>93</v>
      </c>
      <c r="G16333" s="35" t="s">
        <v>1</v>
      </c>
      <c r="H16333" s="35">
        <v>2043</v>
      </c>
      <c r="I16333" s="39">
        <v>16395254.268017994</v>
      </c>
    </row>
    <row r="16334" spans="2:9" x14ac:dyDescent="0.25">
      <c r="B16334" s="35" t="s">
        <v>68</v>
      </c>
      <c r="C16334" s="35" t="s">
        <v>74</v>
      </c>
      <c r="D16334" s="35" t="s">
        <v>65</v>
      </c>
      <c r="E16334" s="35" t="s">
        <v>83</v>
      </c>
      <c r="F16334" s="35" t="s">
        <v>93</v>
      </c>
      <c r="G16334" s="35" t="s">
        <v>1</v>
      </c>
      <c r="H16334" s="35">
        <v>2044</v>
      </c>
      <c r="I16334" s="39">
        <v>16259187.470815711</v>
      </c>
    </row>
    <row r="16335" spans="2:9" x14ac:dyDescent="0.25">
      <c r="B16335" s="35" t="s">
        <v>68</v>
      </c>
      <c r="C16335" s="35" t="s">
        <v>74</v>
      </c>
      <c r="D16335" s="35" t="s">
        <v>65</v>
      </c>
      <c r="E16335" s="35" t="s">
        <v>83</v>
      </c>
      <c r="F16335" s="35" t="s">
        <v>93</v>
      </c>
      <c r="G16335" s="35" t="s">
        <v>1</v>
      </c>
      <c r="H16335" s="35">
        <v>2045</v>
      </c>
      <c r="I16335" s="39">
        <v>16120230.071390757</v>
      </c>
    </row>
    <row r="16336" spans="2:9" x14ac:dyDescent="0.25">
      <c r="B16336" s="35" t="s">
        <v>68</v>
      </c>
      <c r="C16336" s="35" t="s">
        <v>74</v>
      </c>
      <c r="D16336" s="35" t="s">
        <v>65</v>
      </c>
      <c r="E16336" s="35" t="s">
        <v>83</v>
      </c>
      <c r="F16336" s="35" t="s">
        <v>93</v>
      </c>
      <c r="G16336" s="35" t="s">
        <v>1</v>
      </c>
      <c r="H16336" s="35">
        <v>2046</v>
      </c>
      <c r="I16336" s="39">
        <v>15979269.295335181</v>
      </c>
    </row>
    <row r="16337" spans="2:9" x14ac:dyDescent="0.25">
      <c r="B16337" s="35" t="s">
        <v>68</v>
      </c>
      <c r="C16337" s="35" t="s">
        <v>74</v>
      </c>
      <c r="D16337" s="35" t="s">
        <v>65</v>
      </c>
      <c r="E16337" s="35" t="s">
        <v>83</v>
      </c>
      <c r="F16337" s="35" t="s">
        <v>93</v>
      </c>
      <c r="G16337" s="35" t="s">
        <v>1</v>
      </c>
      <c r="H16337" s="35">
        <v>2047</v>
      </c>
      <c r="I16337" s="39">
        <v>15835119.520945944</v>
      </c>
    </row>
    <row r="16338" spans="2:9" x14ac:dyDescent="0.25">
      <c r="B16338" s="35" t="s">
        <v>68</v>
      </c>
      <c r="C16338" s="35" t="s">
        <v>74</v>
      </c>
      <c r="D16338" s="35" t="s">
        <v>65</v>
      </c>
      <c r="E16338" s="35" t="s">
        <v>83</v>
      </c>
      <c r="F16338" s="35" t="s">
        <v>93</v>
      </c>
      <c r="G16338" s="35" t="s">
        <v>1</v>
      </c>
      <c r="H16338" s="35">
        <v>2048</v>
      </c>
      <c r="I16338" s="39">
        <v>15688925.6852376</v>
      </c>
    </row>
    <row r="16339" spans="2:9" x14ac:dyDescent="0.25">
      <c r="B16339" s="35" t="s">
        <v>68</v>
      </c>
      <c r="C16339" s="35" t="s">
        <v>74</v>
      </c>
      <c r="D16339" s="35" t="s">
        <v>65</v>
      </c>
      <c r="E16339" s="35" t="s">
        <v>83</v>
      </c>
      <c r="F16339" s="35" t="s">
        <v>93</v>
      </c>
      <c r="G16339" s="35" t="s">
        <v>1</v>
      </c>
      <c r="H16339" s="35">
        <v>2049</v>
      </c>
      <c r="I16339" s="39">
        <v>15540692.126763284</v>
      </c>
    </row>
    <row r="16340" spans="2:9" x14ac:dyDescent="0.25">
      <c r="B16340" s="35" t="s">
        <v>68</v>
      </c>
      <c r="C16340" s="35" t="s">
        <v>74</v>
      </c>
      <c r="D16340" s="35" t="s">
        <v>65</v>
      </c>
      <c r="E16340" s="35" t="s">
        <v>83</v>
      </c>
      <c r="F16340" s="35" t="s">
        <v>93</v>
      </c>
      <c r="G16340" s="35" t="s">
        <v>1</v>
      </c>
      <c r="H16340" s="35">
        <v>2050</v>
      </c>
      <c r="I16340" s="39">
        <v>15391077.121732621</v>
      </c>
    </row>
    <row r="16341" spans="2:9" x14ac:dyDescent="0.25">
      <c r="B16341" s="35" t="s">
        <v>68</v>
      </c>
      <c r="C16341" s="35" t="s">
        <v>74</v>
      </c>
      <c r="D16341" s="35" t="s">
        <v>65</v>
      </c>
      <c r="E16341" s="35" t="s">
        <v>83</v>
      </c>
      <c r="F16341" s="35" t="s">
        <v>93</v>
      </c>
      <c r="G16341" s="35" t="s">
        <v>1</v>
      </c>
      <c r="H16341" s="35">
        <v>2051</v>
      </c>
      <c r="I16341" s="39">
        <v>15240704.986418629</v>
      </c>
    </row>
    <row r="16342" spans="2:9" x14ac:dyDescent="0.25">
      <c r="B16342" s="35" t="s">
        <v>68</v>
      </c>
      <c r="C16342" s="35" t="s">
        <v>74</v>
      </c>
      <c r="D16342" s="35" t="s">
        <v>65</v>
      </c>
      <c r="E16342" s="35" t="s">
        <v>83</v>
      </c>
      <c r="F16342" s="35" t="s">
        <v>93</v>
      </c>
      <c r="G16342" s="35" t="s">
        <v>1</v>
      </c>
      <c r="H16342" s="35">
        <v>2052</v>
      </c>
      <c r="I16342" s="39">
        <v>15089986.085245341</v>
      </c>
    </row>
    <row r="16343" spans="2:9" x14ac:dyDescent="0.25">
      <c r="B16343" s="35" t="s">
        <v>68</v>
      </c>
      <c r="C16343" s="35" t="s">
        <v>74</v>
      </c>
      <c r="D16343" s="35" t="s">
        <v>65</v>
      </c>
      <c r="E16343" s="35" t="s">
        <v>83</v>
      </c>
      <c r="F16343" s="35" t="s">
        <v>93</v>
      </c>
      <c r="G16343" s="35" t="s">
        <v>1</v>
      </c>
      <c r="H16343" s="35">
        <v>2053</v>
      </c>
      <c r="I16343" s="39">
        <v>14938425.731645092</v>
      </c>
    </row>
    <row r="16344" spans="2:9" x14ac:dyDescent="0.25">
      <c r="B16344" s="35" t="s">
        <v>68</v>
      </c>
      <c r="C16344" s="35" t="s">
        <v>74</v>
      </c>
      <c r="D16344" s="35" t="s">
        <v>65</v>
      </c>
      <c r="E16344" s="35" t="s">
        <v>83</v>
      </c>
      <c r="F16344" s="35" t="s">
        <v>93</v>
      </c>
      <c r="G16344" s="35" t="s">
        <v>1</v>
      </c>
      <c r="H16344" s="35">
        <v>2054</v>
      </c>
      <c r="I16344" s="39">
        <v>14787261.361444028</v>
      </c>
    </row>
    <row r="16345" spans="2:9" x14ac:dyDescent="0.25">
      <c r="B16345" s="35" t="s">
        <v>68</v>
      </c>
      <c r="C16345" s="35" t="s">
        <v>74</v>
      </c>
      <c r="D16345" s="35" t="s">
        <v>65</v>
      </c>
      <c r="E16345" s="35" t="s">
        <v>83</v>
      </c>
      <c r="F16345" s="35" t="s">
        <v>93</v>
      </c>
      <c r="G16345" s="35" t="s">
        <v>1</v>
      </c>
      <c r="H16345" s="35">
        <v>2055</v>
      </c>
      <c r="I16345" s="39">
        <v>14635618.747598408</v>
      </c>
    </row>
    <row r="16346" spans="2:9" x14ac:dyDescent="0.25">
      <c r="B16346" s="35" t="s">
        <v>68</v>
      </c>
      <c r="C16346" s="35" t="s">
        <v>74</v>
      </c>
      <c r="D16346" s="35" t="s">
        <v>65</v>
      </c>
      <c r="E16346" s="35" t="s">
        <v>83</v>
      </c>
      <c r="F16346" s="35" t="s">
        <v>93</v>
      </c>
      <c r="G16346" s="35" t="s">
        <v>1</v>
      </c>
      <c r="H16346" s="35">
        <v>2056</v>
      </c>
      <c r="I16346" s="39">
        <v>14483692.463933595</v>
      </c>
    </row>
    <row r="16347" spans="2:9" x14ac:dyDescent="0.25">
      <c r="B16347" s="35" t="s">
        <v>68</v>
      </c>
      <c r="C16347" s="35" t="s">
        <v>74</v>
      </c>
      <c r="D16347" s="35" t="s">
        <v>65</v>
      </c>
      <c r="E16347" s="35" t="s">
        <v>83</v>
      </c>
      <c r="F16347" s="35" t="s">
        <v>93</v>
      </c>
      <c r="G16347" s="35" t="s">
        <v>1</v>
      </c>
      <c r="H16347" s="35">
        <v>2057</v>
      </c>
      <c r="I16347" s="39">
        <v>14331876.807085456</v>
      </c>
    </row>
    <row r="16348" spans="2:9" x14ac:dyDescent="0.25">
      <c r="B16348" s="35" t="s">
        <v>68</v>
      </c>
      <c r="C16348" s="35" t="s">
        <v>74</v>
      </c>
      <c r="D16348" s="35" t="s">
        <v>65</v>
      </c>
      <c r="E16348" s="35" t="s">
        <v>83</v>
      </c>
      <c r="F16348" s="35" t="s">
        <v>93</v>
      </c>
      <c r="G16348" s="35" t="s">
        <v>1</v>
      </c>
      <c r="H16348" s="35">
        <v>2058</v>
      </c>
      <c r="I16348" s="39">
        <v>14179927.631710147</v>
      </c>
    </row>
    <row r="16349" spans="2:9" x14ac:dyDescent="0.25">
      <c r="B16349" s="35" t="s">
        <v>68</v>
      </c>
      <c r="C16349" s="35" t="s">
        <v>74</v>
      </c>
      <c r="D16349" s="35" t="s">
        <v>65</v>
      </c>
      <c r="E16349" s="35" t="s">
        <v>83</v>
      </c>
      <c r="F16349" s="35" t="s">
        <v>93</v>
      </c>
      <c r="G16349" s="35" t="s">
        <v>1</v>
      </c>
      <c r="H16349" s="35">
        <v>2059</v>
      </c>
      <c r="I16349" s="39">
        <v>14027941.831378134</v>
      </c>
    </row>
    <row r="16350" spans="2:9" x14ac:dyDescent="0.25">
      <c r="B16350" s="35" t="s">
        <v>68</v>
      </c>
      <c r="C16350" s="35" t="s">
        <v>74</v>
      </c>
      <c r="D16350" s="35" t="s">
        <v>65</v>
      </c>
      <c r="E16350" s="35" t="s">
        <v>83</v>
      </c>
      <c r="F16350" s="35" t="s">
        <v>93</v>
      </c>
      <c r="G16350" s="35" t="s">
        <v>1</v>
      </c>
      <c r="H16350" s="35">
        <v>2060</v>
      </c>
      <c r="I16350" s="39">
        <v>13877054.557976851</v>
      </c>
    </row>
    <row r="16351" spans="2:9" x14ac:dyDescent="0.25">
      <c r="B16351" s="35" t="s">
        <v>68</v>
      </c>
      <c r="C16351" s="35" t="s">
        <v>74</v>
      </c>
      <c r="D16351" s="35" t="s">
        <v>65</v>
      </c>
      <c r="E16351" s="35" t="s">
        <v>83</v>
      </c>
      <c r="F16351" s="35" t="s">
        <v>94</v>
      </c>
      <c r="G16351" s="35" t="s">
        <v>1</v>
      </c>
      <c r="H16351" s="35">
        <v>2000</v>
      </c>
      <c r="I16351" s="39">
        <f t="array" ref="I16351:I16411">TRANSPOSE([2]ContrUrbSmM!$B$94:$BJ$94)</f>
        <v>0</v>
      </c>
    </row>
    <row r="16352" spans="2:9" x14ac:dyDescent="0.25">
      <c r="B16352" s="35" t="s">
        <v>68</v>
      </c>
      <c r="C16352" s="35" t="s">
        <v>74</v>
      </c>
      <c r="D16352" s="35" t="s">
        <v>65</v>
      </c>
      <c r="E16352" s="35" t="s">
        <v>83</v>
      </c>
      <c r="F16352" s="35" t="s">
        <v>94</v>
      </c>
      <c r="G16352" s="35" t="s">
        <v>1</v>
      </c>
      <c r="H16352" s="35">
        <v>2001</v>
      </c>
      <c r="I16352" s="39">
        <v>0</v>
      </c>
    </row>
    <row r="16353" spans="2:9" x14ac:dyDescent="0.25">
      <c r="B16353" s="35" t="s">
        <v>68</v>
      </c>
      <c r="C16353" s="35" t="s">
        <v>74</v>
      </c>
      <c r="D16353" s="35" t="s">
        <v>65</v>
      </c>
      <c r="E16353" s="35" t="s">
        <v>83</v>
      </c>
      <c r="F16353" s="35" t="s">
        <v>94</v>
      </c>
      <c r="G16353" s="35" t="s">
        <v>1</v>
      </c>
      <c r="H16353" s="35">
        <v>2002</v>
      </c>
      <c r="I16353" s="39">
        <v>0</v>
      </c>
    </row>
    <row r="16354" spans="2:9" x14ac:dyDescent="0.25">
      <c r="B16354" s="35" t="s">
        <v>68</v>
      </c>
      <c r="C16354" s="35" t="s">
        <v>74</v>
      </c>
      <c r="D16354" s="35" t="s">
        <v>65</v>
      </c>
      <c r="E16354" s="35" t="s">
        <v>83</v>
      </c>
      <c r="F16354" s="35" t="s">
        <v>94</v>
      </c>
      <c r="G16354" s="35" t="s">
        <v>1</v>
      </c>
      <c r="H16354" s="35">
        <v>2003</v>
      </c>
      <c r="I16354" s="39">
        <v>0</v>
      </c>
    </row>
    <row r="16355" spans="2:9" x14ac:dyDescent="0.25">
      <c r="B16355" s="35" t="s">
        <v>68</v>
      </c>
      <c r="C16355" s="35" t="s">
        <v>74</v>
      </c>
      <c r="D16355" s="35" t="s">
        <v>65</v>
      </c>
      <c r="E16355" s="35" t="s">
        <v>83</v>
      </c>
      <c r="F16355" s="35" t="s">
        <v>94</v>
      </c>
      <c r="G16355" s="35" t="s">
        <v>1</v>
      </c>
      <c r="H16355" s="35">
        <v>2004</v>
      </c>
      <c r="I16355" s="39">
        <v>0</v>
      </c>
    </row>
    <row r="16356" spans="2:9" x14ac:dyDescent="0.25">
      <c r="B16356" s="35" t="s">
        <v>68</v>
      </c>
      <c r="C16356" s="35" t="s">
        <v>74</v>
      </c>
      <c r="D16356" s="35" t="s">
        <v>65</v>
      </c>
      <c r="E16356" s="35" t="s">
        <v>83</v>
      </c>
      <c r="F16356" s="35" t="s">
        <v>94</v>
      </c>
      <c r="G16356" s="35" t="s">
        <v>1</v>
      </c>
      <c r="H16356" s="35">
        <v>2005</v>
      </c>
      <c r="I16356" s="39">
        <v>0</v>
      </c>
    </row>
    <row r="16357" spans="2:9" x14ac:dyDescent="0.25">
      <c r="B16357" s="35" t="s">
        <v>68</v>
      </c>
      <c r="C16357" s="35" t="s">
        <v>74</v>
      </c>
      <c r="D16357" s="35" t="s">
        <v>65</v>
      </c>
      <c r="E16357" s="35" t="s">
        <v>83</v>
      </c>
      <c r="F16357" s="35" t="s">
        <v>94</v>
      </c>
      <c r="G16357" s="35" t="s">
        <v>1</v>
      </c>
      <c r="H16357" s="35">
        <v>2006</v>
      </c>
      <c r="I16357" s="39">
        <v>0</v>
      </c>
    </row>
    <row r="16358" spans="2:9" x14ac:dyDescent="0.25">
      <c r="B16358" s="35" t="s">
        <v>68</v>
      </c>
      <c r="C16358" s="35" t="s">
        <v>74</v>
      </c>
      <c r="D16358" s="35" t="s">
        <v>65</v>
      </c>
      <c r="E16358" s="35" t="s">
        <v>83</v>
      </c>
      <c r="F16358" s="35" t="s">
        <v>94</v>
      </c>
      <c r="G16358" s="35" t="s">
        <v>1</v>
      </c>
      <c r="H16358" s="35">
        <v>2007</v>
      </c>
      <c r="I16358" s="39">
        <v>0</v>
      </c>
    </row>
    <row r="16359" spans="2:9" x14ac:dyDescent="0.25">
      <c r="B16359" s="35" t="s">
        <v>68</v>
      </c>
      <c r="C16359" s="35" t="s">
        <v>74</v>
      </c>
      <c r="D16359" s="35" t="s">
        <v>65</v>
      </c>
      <c r="E16359" s="35" t="s">
        <v>83</v>
      </c>
      <c r="F16359" s="35" t="s">
        <v>94</v>
      </c>
      <c r="G16359" s="35" t="s">
        <v>1</v>
      </c>
      <c r="H16359" s="35">
        <v>2008</v>
      </c>
      <c r="I16359" s="39">
        <v>0</v>
      </c>
    </row>
    <row r="16360" spans="2:9" x14ac:dyDescent="0.25">
      <c r="B16360" s="35" t="s">
        <v>68</v>
      </c>
      <c r="C16360" s="35" t="s">
        <v>74</v>
      </c>
      <c r="D16360" s="35" t="s">
        <v>65</v>
      </c>
      <c r="E16360" s="35" t="s">
        <v>83</v>
      </c>
      <c r="F16360" s="35" t="s">
        <v>94</v>
      </c>
      <c r="G16360" s="35" t="s">
        <v>1</v>
      </c>
      <c r="H16360" s="35">
        <v>2009</v>
      </c>
      <c r="I16360" s="39">
        <v>0</v>
      </c>
    </row>
    <row r="16361" spans="2:9" x14ac:dyDescent="0.25">
      <c r="B16361" s="35" t="s">
        <v>68</v>
      </c>
      <c r="C16361" s="35" t="s">
        <v>74</v>
      </c>
      <c r="D16361" s="35" t="s">
        <v>65</v>
      </c>
      <c r="E16361" s="35" t="s">
        <v>83</v>
      </c>
      <c r="F16361" s="35" t="s">
        <v>94</v>
      </c>
      <c r="G16361" s="35" t="s">
        <v>1</v>
      </c>
      <c r="H16361" s="35">
        <v>2010</v>
      </c>
      <c r="I16361" s="39">
        <v>0</v>
      </c>
    </row>
    <row r="16362" spans="2:9" x14ac:dyDescent="0.25">
      <c r="B16362" s="35" t="s">
        <v>68</v>
      </c>
      <c r="C16362" s="35" t="s">
        <v>74</v>
      </c>
      <c r="D16362" s="35" t="s">
        <v>65</v>
      </c>
      <c r="E16362" s="35" t="s">
        <v>83</v>
      </c>
      <c r="F16362" s="35" t="s">
        <v>94</v>
      </c>
      <c r="G16362" s="35" t="s">
        <v>1</v>
      </c>
      <c r="H16362" s="35">
        <v>2011</v>
      </c>
      <c r="I16362" s="39">
        <v>0</v>
      </c>
    </row>
    <row r="16363" spans="2:9" x14ac:dyDescent="0.25">
      <c r="B16363" s="35" t="s">
        <v>68</v>
      </c>
      <c r="C16363" s="35" t="s">
        <v>74</v>
      </c>
      <c r="D16363" s="35" t="s">
        <v>65</v>
      </c>
      <c r="E16363" s="35" t="s">
        <v>83</v>
      </c>
      <c r="F16363" s="35" t="s">
        <v>94</v>
      </c>
      <c r="G16363" s="35" t="s">
        <v>1</v>
      </c>
      <c r="H16363" s="35">
        <v>2012</v>
      </c>
      <c r="I16363" s="39">
        <v>0</v>
      </c>
    </row>
    <row r="16364" spans="2:9" x14ac:dyDescent="0.25">
      <c r="B16364" s="35" t="s">
        <v>68</v>
      </c>
      <c r="C16364" s="35" t="s">
        <v>74</v>
      </c>
      <c r="D16364" s="35" t="s">
        <v>65</v>
      </c>
      <c r="E16364" s="35" t="s">
        <v>83</v>
      </c>
      <c r="F16364" s="35" t="s">
        <v>94</v>
      </c>
      <c r="G16364" s="35" t="s">
        <v>1</v>
      </c>
      <c r="H16364" s="35">
        <v>2013</v>
      </c>
      <c r="I16364" s="39">
        <v>4306243.1600206206</v>
      </c>
    </row>
    <row r="16365" spans="2:9" x14ac:dyDescent="0.25">
      <c r="B16365" s="35" t="s">
        <v>68</v>
      </c>
      <c r="C16365" s="35" t="s">
        <v>74</v>
      </c>
      <c r="D16365" s="35" t="s">
        <v>65</v>
      </c>
      <c r="E16365" s="35" t="s">
        <v>83</v>
      </c>
      <c r="F16365" s="35" t="s">
        <v>94</v>
      </c>
      <c r="G16365" s="35" t="s">
        <v>1</v>
      </c>
      <c r="H16365" s="35">
        <v>2014</v>
      </c>
      <c r="I16365" s="39">
        <v>4727026.3766672788</v>
      </c>
    </row>
    <row r="16366" spans="2:9" x14ac:dyDescent="0.25">
      <c r="B16366" s="35" t="s">
        <v>68</v>
      </c>
      <c r="C16366" s="35" t="s">
        <v>74</v>
      </c>
      <c r="D16366" s="35" t="s">
        <v>65</v>
      </c>
      <c r="E16366" s="35" t="s">
        <v>83</v>
      </c>
      <c r="F16366" s="35" t="s">
        <v>94</v>
      </c>
      <c r="G16366" s="35" t="s">
        <v>1</v>
      </c>
      <c r="H16366" s="35">
        <v>2015</v>
      </c>
      <c r="I16366" s="39">
        <v>4760947.0994273899</v>
      </c>
    </row>
    <row r="16367" spans="2:9" x14ac:dyDescent="0.25">
      <c r="B16367" s="35" t="s">
        <v>68</v>
      </c>
      <c r="C16367" s="35" t="s">
        <v>74</v>
      </c>
      <c r="D16367" s="35" t="s">
        <v>65</v>
      </c>
      <c r="E16367" s="35" t="s">
        <v>83</v>
      </c>
      <c r="F16367" s="35" t="s">
        <v>94</v>
      </c>
      <c r="G16367" s="35" t="s">
        <v>1</v>
      </c>
      <c r="H16367" s="35">
        <v>2016</v>
      </c>
      <c r="I16367" s="39">
        <v>4807412.9873539871</v>
      </c>
    </row>
    <row r="16368" spans="2:9" x14ac:dyDescent="0.25">
      <c r="B16368" s="35" t="s">
        <v>68</v>
      </c>
      <c r="C16368" s="35" t="s">
        <v>74</v>
      </c>
      <c r="D16368" s="35" t="s">
        <v>65</v>
      </c>
      <c r="E16368" s="35" t="s">
        <v>83</v>
      </c>
      <c r="F16368" s="35" t="s">
        <v>94</v>
      </c>
      <c r="G16368" s="35" t="s">
        <v>1</v>
      </c>
      <c r="H16368" s="35">
        <v>2017</v>
      </c>
      <c r="I16368" s="39">
        <v>4852039.4451936483</v>
      </c>
    </row>
    <row r="16369" spans="2:9" x14ac:dyDescent="0.25">
      <c r="B16369" s="35" t="s">
        <v>68</v>
      </c>
      <c r="C16369" s="35" t="s">
        <v>74</v>
      </c>
      <c r="D16369" s="35" t="s">
        <v>65</v>
      </c>
      <c r="E16369" s="35" t="s">
        <v>83</v>
      </c>
      <c r="F16369" s="35" t="s">
        <v>94</v>
      </c>
      <c r="G16369" s="35" t="s">
        <v>1</v>
      </c>
      <c r="H16369" s="35">
        <v>2018</v>
      </c>
      <c r="I16369" s="39">
        <v>4894266.6552947601</v>
      </c>
    </row>
    <row r="16370" spans="2:9" x14ac:dyDescent="0.25">
      <c r="B16370" s="35" t="s">
        <v>68</v>
      </c>
      <c r="C16370" s="35" t="s">
        <v>74</v>
      </c>
      <c r="D16370" s="35" t="s">
        <v>65</v>
      </c>
      <c r="E16370" s="35" t="s">
        <v>83</v>
      </c>
      <c r="F16370" s="35" t="s">
        <v>94</v>
      </c>
      <c r="G16370" s="35" t="s">
        <v>1</v>
      </c>
      <c r="H16370" s="35">
        <v>2019</v>
      </c>
      <c r="I16370" s="39">
        <v>4934010.1431451393</v>
      </c>
    </row>
    <row r="16371" spans="2:9" x14ac:dyDescent="0.25">
      <c r="B16371" s="35" t="s">
        <v>68</v>
      </c>
      <c r="C16371" s="35" t="s">
        <v>74</v>
      </c>
      <c r="D16371" s="35" t="s">
        <v>65</v>
      </c>
      <c r="E16371" s="35" t="s">
        <v>83</v>
      </c>
      <c r="F16371" s="35" t="s">
        <v>94</v>
      </c>
      <c r="G16371" s="35" t="s">
        <v>1</v>
      </c>
      <c r="H16371" s="35">
        <v>2020</v>
      </c>
      <c r="I16371" s="39">
        <v>4970265.9002034599</v>
      </c>
    </row>
    <row r="16372" spans="2:9" x14ac:dyDescent="0.25">
      <c r="B16372" s="35" t="s">
        <v>68</v>
      </c>
      <c r="C16372" s="35" t="s">
        <v>74</v>
      </c>
      <c r="D16372" s="35" t="s">
        <v>65</v>
      </c>
      <c r="E16372" s="35" t="s">
        <v>83</v>
      </c>
      <c r="F16372" s="35" t="s">
        <v>94</v>
      </c>
      <c r="G16372" s="35" t="s">
        <v>1</v>
      </c>
      <c r="H16372" s="35">
        <v>2021</v>
      </c>
      <c r="I16372" s="39">
        <v>5002369.6323822355</v>
      </c>
    </row>
    <row r="16373" spans="2:9" x14ac:dyDescent="0.25">
      <c r="B16373" s="35" t="s">
        <v>68</v>
      </c>
      <c r="C16373" s="35" t="s">
        <v>74</v>
      </c>
      <c r="D16373" s="35" t="s">
        <v>65</v>
      </c>
      <c r="E16373" s="35" t="s">
        <v>83</v>
      </c>
      <c r="F16373" s="35" t="s">
        <v>94</v>
      </c>
      <c r="G16373" s="35" t="s">
        <v>1</v>
      </c>
      <c r="H16373" s="35">
        <v>2022</v>
      </c>
      <c r="I16373" s="39">
        <v>5030062.4269586829</v>
      </c>
    </row>
    <row r="16374" spans="2:9" x14ac:dyDescent="0.25">
      <c r="B16374" s="35" t="s">
        <v>68</v>
      </c>
      <c r="C16374" s="35" t="s">
        <v>74</v>
      </c>
      <c r="D16374" s="35" t="s">
        <v>65</v>
      </c>
      <c r="E16374" s="35" t="s">
        <v>83</v>
      </c>
      <c r="F16374" s="35" t="s">
        <v>94</v>
      </c>
      <c r="G16374" s="35" t="s">
        <v>1</v>
      </c>
      <c r="H16374" s="35">
        <v>2023</v>
      </c>
      <c r="I16374" s="39">
        <v>5053675.8896819586</v>
      </c>
    </row>
    <row r="16375" spans="2:9" x14ac:dyDescent="0.25">
      <c r="B16375" s="35" t="s">
        <v>68</v>
      </c>
      <c r="C16375" s="35" t="s">
        <v>74</v>
      </c>
      <c r="D16375" s="35" t="s">
        <v>65</v>
      </c>
      <c r="E16375" s="35" t="s">
        <v>83</v>
      </c>
      <c r="F16375" s="35" t="s">
        <v>94</v>
      </c>
      <c r="G16375" s="35" t="s">
        <v>1</v>
      </c>
      <c r="H16375" s="35">
        <v>2024</v>
      </c>
      <c r="I16375" s="39">
        <v>5073440.5952839376</v>
      </c>
    </row>
    <row r="16376" spans="2:9" x14ac:dyDescent="0.25">
      <c r="B16376" s="35" t="s">
        <v>68</v>
      </c>
      <c r="C16376" s="35" t="s">
        <v>74</v>
      </c>
      <c r="D16376" s="35" t="s">
        <v>65</v>
      </c>
      <c r="E16376" s="35" t="s">
        <v>83</v>
      </c>
      <c r="F16376" s="35" t="s">
        <v>94</v>
      </c>
      <c r="G16376" s="35" t="s">
        <v>1</v>
      </c>
      <c r="H16376" s="35">
        <v>2025</v>
      </c>
      <c r="I16376" s="39">
        <v>5089427.7315645972</v>
      </c>
    </row>
    <row r="16377" spans="2:9" x14ac:dyDescent="0.25">
      <c r="B16377" s="35" t="s">
        <v>68</v>
      </c>
      <c r="C16377" s="35" t="s">
        <v>74</v>
      </c>
      <c r="D16377" s="35" t="s">
        <v>65</v>
      </c>
      <c r="E16377" s="35" t="s">
        <v>83</v>
      </c>
      <c r="F16377" s="35" t="s">
        <v>94</v>
      </c>
      <c r="G16377" s="35" t="s">
        <v>1</v>
      </c>
      <c r="H16377" s="35">
        <v>2026</v>
      </c>
      <c r="I16377" s="39">
        <v>5102254.7613456724</v>
      </c>
    </row>
    <row r="16378" spans="2:9" x14ac:dyDescent="0.25">
      <c r="B16378" s="35" t="s">
        <v>68</v>
      </c>
      <c r="C16378" s="35" t="s">
        <v>74</v>
      </c>
      <c r="D16378" s="35" t="s">
        <v>65</v>
      </c>
      <c r="E16378" s="35" t="s">
        <v>83</v>
      </c>
      <c r="F16378" s="35" t="s">
        <v>94</v>
      </c>
      <c r="G16378" s="35" t="s">
        <v>1</v>
      </c>
      <c r="H16378" s="35">
        <v>2027</v>
      </c>
      <c r="I16378" s="39">
        <v>5112277.9562491607</v>
      </c>
    </row>
    <row r="16379" spans="2:9" x14ac:dyDescent="0.25">
      <c r="B16379" s="35" t="s">
        <v>68</v>
      </c>
      <c r="C16379" s="35" t="s">
        <v>74</v>
      </c>
      <c r="D16379" s="35" t="s">
        <v>65</v>
      </c>
      <c r="E16379" s="35" t="s">
        <v>83</v>
      </c>
      <c r="F16379" s="35" t="s">
        <v>94</v>
      </c>
      <c r="G16379" s="35" t="s">
        <v>1</v>
      </c>
      <c r="H16379" s="35">
        <v>2028</v>
      </c>
      <c r="I16379" s="39">
        <v>5119036.8082125513</v>
      </c>
    </row>
    <row r="16380" spans="2:9" x14ac:dyDescent="0.25">
      <c r="B16380" s="35" t="s">
        <v>68</v>
      </c>
      <c r="C16380" s="35" t="s">
        <v>74</v>
      </c>
      <c r="D16380" s="35" t="s">
        <v>65</v>
      </c>
      <c r="E16380" s="35" t="s">
        <v>83</v>
      </c>
      <c r="F16380" s="35" t="s">
        <v>94</v>
      </c>
      <c r="G16380" s="35" t="s">
        <v>1</v>
      </c>
      <c r="H16380" s="35">
        <v>2029</v>
      </c>
      <c r="I16380" s="39">
        <v>5123121.007288944</v>
      </c>
    </row>
    <row r="16381" spans="2:9" x14ac:dyDescent="0.25">
      <c r="B16381" s="35" t="s">
        <v>68</v>
      </c>
      <c r="C16381" s="35" t="s">
        <v>74</v>
      </c>
      <c r="D16381" s="35" t="s">
        <v>65</v>
      </c>
      <c r="E16381" s="35" t="s">
        <v>83</v>
      </c>
      <c r="F16381" s="35" t="s">
        <v>94</v>
      </c>
      <c r="G16381" s="35" t="s">
        <v>1</v>
      </c>
      <c r="H16381" s="35">
        <v>2030</v>
      </c>
      <c r="I16381" s="39">
        <v>5124304.1024381667</v>
      </c>
    </row>
    <row r="16382" spans="2:9" x14ac:dyDescent="0.25">
      <c r="B16382" s="35" t="s">
        <v>68</v>
      </c>
      <c r="C16382" s="35" t="s">
        <v>74</v>
      </c>
      <c r="D16382" s="35" t="s">
        <v>65</v>
      </c>
      <c r="E16382" s="35" t="s">
        <v>83</v>
      </c>
      <c r="F16382" s="35" t="s">
        <v>94</v>
      </c>
      <c r="G16382" s="35" t="s">
        <v>1</v>
      </c>
      <c r="H16382" s="35">
        <v>2031</v>
      </c>
      <c r="I16382" s="39">
        <v>5122335.3129266761</v>
      </c>
    </row>
    <row r="16383" spans="2:9" x14ac:dyDescent="0.25">
      <c r="B16383" s="35" t="s">
        <v>68</v>
      </c>
      <c r="C16383" s="35" t="s">
        <v>74</v>
      </c>
      <c r="D16383" s="35" t="s">
        <v>65</v>
      </c>
      <c r="E16383" s="35" t="s">
        <v>83</v>
      </c>
      <c r="F16383" s="35" t="s">
        <v>94</v>
      </c>
      <c r="G16383" s="35" t="s">
        <v>1</v>
      </c>
      <c r="H16383" s="35">
        <v>2032</v>
      </c>
      <c r="I16383" s="39">
        <v>5117223.9141109372</v>
      </c>
    </row>
    <row r="16384" spans="2:9" x14ac:dyDescent="0.25">
      <c r="B16384" s="35" t="s">
        <v>68</v>
      </c>
      <c r="C16384" s="35" t="s">
        <v>74</v>
      </c>
      <c r="D16384" s="35" t="s">
        <v>65</v>
      </c>
      <c r="E16384" s="35" t="s">
        <v>83</v>
      </c>
      <c r="F16384" s="35" t="s">
        <v>94</v>
      </c>
      <c r="G16384" s="35" t="s">
        <v>1</v>
      </c>
      <c r="H16384" s="35">
        <v>2033</v>
      </c>
      <c r="I16384" s="39">
        <v>5109046.8318501506</v>
      </c>
    </row>
    <row r="16385" spans="2:9" x14ac:dyDescent="0.25">
      <c r="B16385" s="35" t="s">
        <v>68</v>
      </c>
      <c r="C16385" s="35" t="s">
        <v>74</v>
      </c>
      <c r="D16385" s="35" t="s">
        <v>65</v>
      </c>
      <c r="E16385" s="35" t="s">
        <v>83</v>
      </c>
      <c r="F16385" s="35" t="s">
        <v>94</v>
      </c>
      <c r="G16385" s="35" t="s">
        <v>1</v>
      </c>
      <c r="H16385" s="35">
        <v>2034</v>
      </c>
      <c r="I16385" s="39">
        <v>5098356.8860955071</v>
      </c>
    </row>
    <row r="16386" spans="2:9" x14ac:dyDescent="0.25">
      <c r="B16386" s="35" t="s">
        <v>68</v>
      </c>
      <c r="C16386" s="35" t="s">
        <v>74</v>
      </c>
      <c r="D16386" s="35" t="s">
        <v>65</v>
      </c>
      <c r="E16386" s="35" t="s">
        <v>83</v>
      </c>
      <c r="F16386" s="35" t="s">
        <v>94</v>
      </c>
      <c r="G16386" s="35" t="s">
        <v>1</v>
      </c>
      <c r="H16386" s="35">
        <v>2035</v>
      </c>
      <c r="I16386" s="39">
        <v>5084651.3922031624</v>
      </c>
    </row>
    <row r="16387" spans="2:9" x14ac:dyDescent="0.25">
      <c r="B16387" s="35" t="s">
        <v>68</v>
      </c>
      <c r="C16387" s="35" t="s">
        <v>74</v>
      </c>
      <c r="D16387" s="35" t="s">
        <v>65</v>
      </c>
      <c r="E16387" s="35" t="s">
        <v>83</v>
      </c>
      <c r="F16387" s="35" t="s">
        <v>94</v>
      </c>
      <c r="G16387" s="35" t="s">
        <v>1</v>
      </c>
      <c r="H16387" s="35">
        <v>2036</v>
      </c>
      <c r="I16387" s="39">
        <v>5068205.34404366</v>
      </c>
    </row>
    <row r="16388" spans="2:9" x14ac:dyDescent="0.25">
      <c r="B16388" s="35" t="s">
        <v>68</v>
      </c>
      <c r="C16388" s="35" t="s">
        <v>74</v>
      </c>
      <c r="D16388" s="35" t="s">
        <v>65</v>
      </c>
      <c r="E16388" s="35" t="s">
        <v>83</v>
      </c>
      <c r="F16388" s="35" t="s">
        <v>94</v>
      </c>
      <c r="G16388" s="35" t="s">
        <v>1</v>
      </c>
      <c r="H16388" s="35">
        <v>2037</v>
      </c>
      <c r="I16388" s="39">
        <v>5048913.7149512954</v>
      </c>
    </row>
    <row r="16389" spans="2:9" x14ac:dyDescent="0.25">
      <c r="B16389" s="35" t="s">
        <v>68</v>
      </c>
      <c r="C16389" s="35" t="s">
        <v>74</v>
      </c>
      <c r="D16389" s="35" t="s">
        <v>65</v>
      </c>
      <c r="E16389" s="35" t="s">
        <v>83</v>
      </c>
      <c r="F16389" s="35" t="s">
        <v>94</v>
      </c>
      <c r="G16389" s="35" t="s">
        <v>1</v>
      </c>
      <c r="H16389" s="35">
        <v>2038</v>
      </c>
      <c r="I16389" s="39">
        <v>5026792.2932029227</v>
      </c>
    </row>
    <row r="16390" spans="2:9" x14ac:dyDescent="0.25">
      <c r="B16390" s="35" t="s">
        <v>68</v>
      </c>
      <c r="C16390" s="35" t="s">
        <v>74</v>
      </c>
      <c r="D16390" s="35" t="s">
        <v>65</v>
      </c>
      <c r="E16390" s="35" t="s">
        <v>83</v>
      </c>
      <c r="F16390" s="35" t="s">
        <v>94</v>
      </c>
      <c r="G16390" s="35" t="s">
        <v>1</v>
      </c>
      <c r="H16390" s="35">
        <v>2039</v>
      </c>
      <c r="I16390" s="39">
        <v>5001792.1281737098</v>
      </c>
    </row>
    <row r="16391" spans="2:9" x14ac:dyDescent="0.25">
      <c r="B16391" s="35" t="s">
        <v>68</v>
      </c>
      <c r="C16391" s="35" t="s">
        <v>74</v>
      </c>
      <c r="D16391" s="35" t="s">
        <v>65</v>
      </c>
      <c r="E16391" s="35" t="s">
        <v>83</v>
      </c>
      <c r="F16391" s="35" t="s">
        <v>94</v>
      </c>
      <c r="G16391" s="35" t="s">
        <v>1</v>
      </c>
      <c r="H16391" s="35">
        <v>2040</v>
      </c>
      <c r="I16391" s="39">
        <v>4973813.7991103726</v>
      </c>
    </row>
    <row r="16392" spans="2:9" x14ac:dyDescent="0.25">
      <c r="B16392" s="35" t="s">
        <v>68</v>
      </c>
      <c r="C16392" s="35" t="s">
        <v>74</v>
      </c>
      <c r="D16392" s="35" t="s">
        <v>65</v>
      </c>
      <c r="E16392" s="35" t="s">
        <v>83</v>
      </c>
      <c r="F16392" s="35" t="s">
        <v>94</v>
      </c>
      <c r="G16392" s="35" t="s">
        <v>1</v>
      </c>
      <c r="H16392" s="35">
        <v>2041</v>
      </c>
      <c r="I16392" s="39">
        <v>4943225.1053513279</v>
      </c>
    </row>
    <row r="16393" spans="2:9" x14ac:dyDescent="0.25">
      <c r="B16393" s="35" t="s">
        <v>68</v>
      </c>
      <c r="C16393" s="35" t="s">
        <v>74</v>
      </c>
      <c r="D16393" s="35" t="s">
        <v>65</v>
      </c>
      <c r="E16393" s="35" t="s">
        <v>83</v>
      </c>
      <c r="F16393" s="35" t="s">
        <v>94</v>
      </c>
      <c r="G16393" s="35" t="s">
        <v>1</v>
      </c>
      <c r="H16393" s="35">
        <v>2042</v>
      </c>
      <c r="I16393" s="39">
        <v>4910306.0831627622</v>
      </c>
    </row>
    <row r="16394" spans="2:9" x14ac:dyDescent="0.25">
      <c r="B16394" s="35" t="s">
        <v>68</v>
      </c>
      <c r="C16394" s="35" t="s">
        <v>74</v>
      </c>
      <c r="D16394" s="35" t="s">
        <v>65</v>
      </c>
      <c r="E16394" s="35" t="s">
        <v>83</v>
      </c>
      <c r="F16394" s="35" t="s">
        <v>94</v>
      </c>
      <c r="G16394" s="35" t="s">
        <v>1</v>
      </c>
      <c r="H16394" s="35">
        <v>2043</v>
      </c>
      <c r="I16394" s="39">
        <v>4875061.5006289585</v>
      </c>
    </row>
    <row r="16395" spans="2:9" x14ac:dyDescent="0.25">
      <c r="B16395" s="35" t="s">
        <v>68</v>
      </c>
      <c r="C16395" s="35" t="s">
        <v>74</v>
      </c>
      <c r="D16395" s="35" t="s">
        <v>65</v>
      </c>
      <c r="E16395" s="35" t="s">
        <v>83</v>
      </c>
      <c r="F16395" s="35" t="s">
        <v>94</v>
      </c>
      <c r="G16395" s="35" t="s">
        <v>1</v>
      </c>
      <c r="H16395" s="35">
        <v>2044</v>
      </c>
      <c r="I16395" s="39">
        <v>4838189.8236741396</v>
      </c>
    </row>
    <row r="16396" spans="2:9" x14ac:dyDescent="0.25">
      <c r="B16396" s="35" t="s">
        <v>68</v>
      </c>
      <c r="C16396" s="35" t="s">
        <v>74</v>
      </c>
      <c r="D16396" s="35" t="s">
        <v>65</v>
      </c>
      <c r="E16396" s="35" t="s">
        <v>83</v>
      </c>
      <c r="F16396" s="35" t="s">
        <v>94</v>
      </c>
      <c r="G16396" s="35" t="s">
        <v>1</v>
      </c>
      <c r="H16396" s="35">
        <v>2045</v>
      </c>
      <c r="I16396" s="39">
        <v>4800417.0563315675</v>
      </c>
    </row>
    <row r="16397" spans="2:9" x14ac:dyDescent="0.25">
      <c r="B16397" s="35" t="s">
        <v>68</v>
      </c>
      <c r="C16397" s="35" t="s">
        <v>74</v>
      </c>
      <c r="D16397" s="35" t="s">
        <v>65</v>
      </c>
      <c r="E16397" s="35" t="s">
        <v>83</v>
      </c>
      <c r="F16397" s="35" t="s">
        <v>94</v>
      </c>
      <c r="G16397" s="35" t="s">
        <v>1</v>
      </c>
      <c r="H16397" s="35">
        <v>2046</v>
      </c>
      <c r="I16397" s="39">
        <v>4761557.9070232846</v>
      </c>
    </row>
    <row r="16398" spans="2:9" x14ac:dyDescent="0.25">
      <c r="B16398" s="35" t="s">
        <v>68</v>
      </c>
      <c r="C16398" s="35" t="s">
        <v>74</v>
      </c>
      <c r="D16398" s="35" t="s">
        <v>65</v>
      </c>
      <c r="E16398" s="35" t="s">
        <v>83</v>
      </c>
      <c r="F16398" s="35" t="s">
        <v>94</v>
      </c>
      <c r="G16398" s="35" t="s">
        <v>1</v>
      </c>
      <c r="H16398" s="35">
        <v>2047</v>
      </c>
      <c r="I16398" s="39">
        <v>4722266.8120542951</v>
      </c>
    </row>
    <row r="16399" spans="2:9" x14ac:dyDescent="0.25">
      <c r="B16399" s="35" t="s">
        <v>68</v>
      </c>
      <c r="C16399" s="35" t="s">
        <v>74</v>
      </c>
      <c r="D16399" s="35" t="s">
        <v>65</v>
      </c>
      <c r="E16399" s="35" t="s">
        <v>83</v>
      </c>
      <c r="F16399" s="35" t="s">
        <v>94</v>
      </c>
      <c r="G16399" s="35" t="s">
        <v>1</v>
      </c>
      <c r="H16399" s="35">
        <v>2048</v>
      </c>
      <c r="I16399" s="39">
        <v>4682446.6892999168</v>
      </c>
    </row>
    <row r="16400" spans="2:9" x14ac:dyDescent="0.25">
      <c r="B16400" s="35" t="s">
        <v>68</v>
      </c>
      <c r="C16400" s="35" t="s">
        <v>74</v>
      </c>
      <c r="D16400" s="35" t="s">
        <v>65</v>
      </c>
      <c r="E16400" s="35" t="s">
        <v>83</v>
      </c>
      <c r="F16400" s="35" t="s">
        <v>94</v>
      </c>
      <c r="G16400" s="35" t="s">
        <v>1</v>
      </c>
      <c r="H16400" s="35">
        <v>2049</v>
      </c>
      <c r="I16400" s="39">
        <v>4642404.3842749633</v>
      </c>
    </row>
    <row r="16401" spans="2:10" x14ac:dyDescent="0.25">
      <c r="B16401" s="35" t="s">
        <v>68</v>
      </c>
      <c r="C16401" s="35" t="s">
        <v>74</v>
      </c>
      <c r="D16401" s="35" t="s">
        <v>65</v>
      </c>
      <c r="E16401" s="35" t="s">
        <v>83</v>
      </c>
      <c r="F16401" s="35" t="s">
        <v>94</v>
      </c>
      <c r="G16401" s="35" t="s">
        <v>1</v>
      </c>
      <c r="H16401" s="35">
        <v>2050</v>
      </c>
      <c r="I16401" s="39">
        <v>4601696.0465229778</v>
      </c>
    </row>
    <row r="16402" spans="2:10" x14ac:dyDescent="0.25">
      <c r="B16402" s="35" t="s">
        <v>68</v>
      </c>
      <c r="C16402" s="35" t="s">
        <v>74</v>
      </c>
      <c r="D16402" s="35" t="s">
        <v>65</v>
      </c>
      <c r="E16402" s="35" t="s">
        <v>83</v>
      </c>
      <c r="F16402" s="35" t="s">
        <v>94</v>
      </c>
      <c r="G16402" s="35" t="s">
        <v>1</v>
      </c>
      <c r="H16402" s="35">
        <v>2051</v>
      </c>
      <c r="I16402" s="39">
        <v>4560466.3835266689</v>
      </c>
    </row>
    <row r="16403" spans="2:10" x14ac:dyDescent="0.25">
      <c r="B16403" s="35" t="s">
        <v>68</v>
      </c>
      <c r="C16403" s="35" t="s">
        <v>74</v>
      </c>
      <c r="D16403" s="35" t="s">
        <v>65</v>
      </c>
      <c r="E16403" s="35" t="s">
        <v>83</v>
      </c>
      <c r="F16403" s="35" t="s">
        <v>94</v>
      </c>
      <c r="G16403" s="35" t="s">
        <v>1</v>
      </c>
      <c r="H16403" s="35">
        <v>2052</v>
      </c>
      <c r="I16403" s="39">
        <v>4518880.2890444687</v>
      </c>
    </row>
    <row r="16404" spans="2:10" x14ac:dyDescent="0.25">
      <c r="B16404" s="35" t="s">
        <v>68</v>
      </c>
      <c r="C16404" s="35" t="s">
        <v>74</v>
      </c>
      <c r="D16404" s="35" t="s">
        <v>65</v>
      </c>
      <c r="E16404" s="35" t="s">
        <v>83</v>
      </c>
      <c r="F16404" s="35" t="s">
        <v>94</v>
      </c>
      <c r="G16404" s="35" t="s">
        <v>1</v>
      </c>
      <c r="H16404" s="35">
        <v>2053</v>
      </c>
      <c r="I16404" s="39">
        <v>4476824.1804060386</v>
      </c>
    </row>
    <row r="16405" spans="2:10" x14ac:dyDescent="0.25">
      <c r="B16405" s="35" t="s">
        <v>68</v>
      </c>
      <c r="C16405" s="35" t="s">
        <v>74</v>
      </c>
      <c r="D16405" s="35" t="s">
        <v>65</v>
      </c>
      <c r="E16405" s="35" t="s">
        <v>83</v>
      </c>
      <c r="F16405" s="35" t="s">
        <v>94</v>
      </c>
      <c r="G16405" s="35" t="s">
        <v>1</v>
      </c>
      <c r="H16405" s="35">
        <v>2054</v>
      </c>
      <c r="I16405" s="39">
        <v>4434577.8088107416</v>
      </c>
    </row>
    <row r="16406" spans="2:10" x14ac:dyDescent="0.25">
      <c r="B16406" s="35" t="s">
        <v>68</v>
      </c>
      <c r="C16406" s="35" t="s">
        <v>74</v>
      </c>
      <c r="D16406" s="35" t="s">
        <v>65</v>
      </c>
      <c r="E16406" s="35" t="s">
        <v>83</v>
      </c>
      <c r="F16406" s="35" t="s">
        <v>94</v>
      </c>
      <c r="G16406" s="35" t="s">
        <v>1</v>
      </c>
      <c r="H16406" s="35">
        <v>2055</v>
      </c>
      <c r="I16406" s="39">
        <v>4391914.1966922441</v>
      </c>
    </row>
    <row r="16407" spans="2:10" x14ac:dyDescent="0.25">
      <c r="B16407" s="35" t="s">
        <v>68</v>
      </c>
      <c r="C16407" s="35" t="s">
        <v>74</v>
      </c>
      <c r="D16407" s="35" t="s">
        <v>65</v>
      </c>
      <c r="E16407" s="35" t="s">
        <v>83</v>
      </c>
      <c r="F16407" s="35" t="s">
        <v>94</v>
      </c>
      <c r="G16407" s="35" t="s">
        <v>1</v>
      </c>
      <c r="H16407" s="35">
        <v>2056</v>
      </c>
      <c r="I16407" s="39">
        <v>4348503.5713461554</v>
      </c>
    </row>
    <row r="16408" spans="2:10" x14ac:dyDescent="0.25">
      <c r="B16408" s="35" t="s">
        <v>68</v>
      </c>
      <c r="C16408" s="35" t="s">
        <v>74</v>
      </c>
      <c r="D16408" s="35" t="s">
        <v>65</v>
      </c>
      <c r="E16408" s="35" t="s">
        <v>83</v>
      </c>
      <c r="F16408" s="35" t="s">
        <v>94</v>
      </c>
      <c r="G16408" s="35" t="s">
        <v>1</v>
      </c>
      <c r="H16408" s="35">
        <v>2057</v>
      </c>
      <c r="I16408" s="39">
        <v>4304802.6692395443</v>
      </c>
    </row>
    <row r="16409" spans="2:10" x14ac:dyDescent="0.25">
      <c r="B16409" s="35" t="s">
        <v>68</v>
      </c>
      <c r="C16409" s="35" t="s">
        <v>74</v>
      </c>
      <c r="D16409" s="35" t="s">
        <v>65</v>
      </c>
      <c r="E16409" s="35" t="s">
        <v>83</v>
      </c>
      <c r="F16409" s="35" t="s">
        <v>94</v>
      </c>
      <c r="G16409" s="35" t="s">
        <v>1</v>
      </c>
      <c r="H16409" s="35">
        <v>2058</v>
      </c>
      <c r="I16409" s="39">
        <v>4260437.8960642004</v>
      </c>
    </row>
    <row r="16410" spans="2:10" x14ac:dyDescent="0.25">
      <c r="B16410" s="35" t="s">
        <v>68</v>
      </c>
      <c r="C16410" s="35" t="s">
        <v>74</v>
      </c>
      <c r="D16410" s="35" t="s">
        <v>65</v>
      </c>
      <c r="E16410" s="35" t="s">
        <v>83</v>
      </c>
      <c r="F16410" s="35" t="s">
        <v>94</v>
      </c>
      <c r="G16410" s="35" t="s">
        <v>1</v>
      </c>
      <c r="H16410" s="35">
        <v>2059</v>
      </c>
      <c r="I16410" s="39">
        <v>4215659.3420361653</v>
      </c>
    </row>
    <row r="16411" spans="2:10" x14ac:dyDescent="0.25">
      <c r="B16411" s="35" t="s">
        <v>68</v>
      </c>
      <c r="C16411" s="35" t="s">
        <v>74</v>
      </c>
      <c r="D16411" s="35" t="s">
        <v>65</v>
      </c>
      <c r="E16411" s="35" t="s">
        <v>83</v>
      </c>
      <c r="F16411" s="35" t="s">
        <v>94</v>
      </c>
      <c r="G16411" s="35" t="s">
        <v>1</v>
      </c>
      <c r="H16411" s="35">
        <v>2060</v>
      </c>
      <c r="I16411" s="39">
        <v>4170480.0222535362</v>
      </c>
    </row>
    <row r="16412" spans="2:10" x14ac:dyDescent="0.25">
      <c r="B16412" s="35" t="s">
        <v>68</v>
      </c>
      <c r="C16412" s="35" t="s">
        <v>74</v>
      </c>
      <c r="D16412" s="35" t="s">
        <v>65</v>
      </c>
      <c r="E16412" s="35" t="s">
        <v>4</v>
      </c>
      <c r="F16412" s="35" t="s">
        <v>82</v>
      </c>
      <c r="G16412" s="35" t="s">
        <v>1</v>
      </c>
      <c r="H16412" s="35">
        <v>2000</v>
      </c>
      <c r="I16412" s="39">
        <f t="array" ref="I16412:I16472">TRANSPOSE([3]PopRurM!$B$94:$BJ$94)</f>
        <v>11655895.076339077</v>
      </c>
      <c r="J16412" s="34">
        <v>1</v>
      </c>
    </row>
    <row r="16413" spans="2:10" x14ac:dyDescent="0.25">
      <c r="B16413" s="35" t="s">
        <v>68</v>
      </c>
      <c r="C16413" s="35" t="s">
        <v>74</v>
      </c>
      <c r="D16413" s="35" t="s">
        <v>65</v>
      </c>
      <c r="E16413" s="35" t="s">
        <v>4</v>
      </c>
      <c r="F16413" s="35" t="s">
        <v>82</v>
      </c>
      <c r="G16413" s="35" t="s">
        <v>1</v>
      </c>
      <c r="H16413" s="35">
        <v>2001</v>
      </c>
      <c r="I16413" s="39">
        <v>11798132.63343164</v>
      </c>
    </row>
    <row r="16414" spans="2:10" x14ac:dyDescent="0.25">
      <c r="B16414" s="35" t="s">
        <v>68</v>
      </c>
      <c r="C16414" s="35" t="s">
        <v>74</v>
      </c>
      <c r="D16414" s="35" t="s">
        <v>65</v>
      </c>
      <c r="E16414" s="35" t="s">
        <v>4</v>
      </c>
      <c r="F16414" s="35" t="s">
        <v>82</v>
      </c>
      <c r="G16414" s="35" t="s">
        <v>1</v>
      </c>
      <c r="H16414" s="35">
        <v>2002</v>
      </c>
      <c r="I16414" s="39">
        <v>11937668.739128768</v>
      </c>
    </row>
    <row r="16415" spans="2:10" x14ac:dyDescent="0.25">
      <c r="B16415" s="35" t="s">
        <v>68</v>
      </c>
      <c r="C16415" s="35" t="s">
        <v>74</v>
      </c>
      <c r="D16415" s="35" t="s">
        <v>65</v>
      </c>
      <c r="E16415" s="35" t="s">
        <v>4</v>
      </c>
      <c r="F16415" s="35" t="s">
        <v>82</v>
      </c>
      <c r="G16415" s="35" t="s">
        <v>1</v>
      </c>
      <c r="H16415" s="35">
        <v>2003</v>
      </c>
      <c r="I16415" s="39">
        <v>12075117.632504748</v>
      </c>
    </row>
    <row r="16416" spans="2:10" x14ac:dyDescent="0.25">
      <c r="B16416" s="35" t="s">
        <v>68</v>
      </c>
      <c r="C16416" s="35" t="s">
        <v>74</v>
      </c>
      <c r="D16416" s="35" t="s">
        <v>65</v>
      </c>
      <c r="E16416" s="35" t="s">
        <v>4</v>
      </c>
      <c r="F16416" s="35" t="s">
        <v>82</v>
      </c>
      <c r="G16416" s="35" t="s">
        <v>1</v>
      </c>
      <c r="H16416" s="35">
        <v>2004</v>
      </c>
      <c r="I16416" s="39">
        <v>12211549.856835347</v>
      </c>
    </row>
    <row r="16417" spans="2:9" x14ac:dyDescent="0.25">
      <c r="B16417" s="35" t="s">
        <v>68</v>
      </c>
      <c r="C16417" s="35" t="s">
        <v>74</v>
      </c>
      <c r="D16417" s="35" t="s">
        <v>65</v>
      </c>
      <c r="E16417" s="35" t="s">
        <v>4</v>
      </c>
      <c r="F16417" s="35" t="s">
        <v>82</v>
      </c>
      <c r="G16417" s="35" t="s">
        <v>1</v>
      </c>
      <c r="H16417" s="35">
        <v>2005</v>
      </c>
      <c r="I16417" s="39">
        <v>12346198.937378958</v>
      </c>
    </row>
    <row r="16418" spans="2:9" x14ac:dyDescent="0.25">
      <c r="B16418" s="35" t="s">
        <v>68</v>
      </c>
      <c r="C16418" s="35" t="s">
        <v>74</v>
      </c>
      <c r="D16418" s="35" t="s">
        <v>65</v>
      </c>
      <c r="E16418" s="35" t="s">
        <v>4</v>
      </c>
      <c r="F16418" s="35" t="s">
        <v>82</v>
      </c>
      <c r="G16418" s="35" t="s">
        <v>1</v>
      </c>
      <c r="H16418" s="35">
        <v>2006</v>
      </c>
      <c r="I16418" s="39">
        <v>12479013.515228348</v>
      </c>
    </row>
    <row r="16419" spans="2:9" x14ac:dyDescent="0.25">
      <c r="B16419" s="35" t="s">
        <v>68</v>
      </c>
      <c r="C16419" s="35" t="s">
        <v>74</v>
      </c>
      <c r="D16419" s="35" t="s">
        <v>65</v>
      </c>
      <c r="E16419" s="35" t="s">
        <v>4</v>
      </c>
      <c r="F16419" s="35" t="s">
        <v>82</v>
      </c>
      <c r="G16419" s="35" t="s">
        <v>1</v>
      </c>
      <c r="H16419" s="35">
        <v>2007</v>
      </c>
      <c r="I16419" s="39">
        <v>12609535.070506055</v>
      </c>
    </row>
    <row r="16420" spans="2:9" x14ac:dyDescent="0.25">
      <c r="B16420" s="35" t="s">
        <v>68</v>
      </c>
      <c r="C16420" s="35" t="s">
        <v>74</v>
      </c>
      <c r="D16420" s="35" t="s">
        <v>65</v>
      </c>
      <c r="E16420" s="35" t="s">
        <v>4</v>
      </c>
      <c r="F16420" s="35" t="s">
        <v>82</v>
      </c>
      <c r="G16420" s="35" t="s">
        <v>1</v>
      </c>
      <c r="H16420" s="35">
        <v>2008</v>
      </c>
      <c r="I16420" s="39">
        <v>12736431.797105143</v>
      </c>
    </row>
    <row r="16421" spans="2:9" x14ac:dyDescent="0.25">
      <c r="B16421" s="35" t="s">
        <v>68</v>
      </c>
      <c r="C16421" s="35" t="s">
        <v>74</v>
      </c>
      <c r="D16421" s="35" t="s">
        <v>65</v>
      </c>
      <c r="E16421" s="35" t="s">
        <v>4</v>
      </c>
      <c r="F16421" s="35" t="s">
        <v>82</v>
      </c>
      <c r="G16421" s="35" t="s">
        <v>1</v>
      </c>
      <c r="H16421" s="35">
        <v>2009</v>
      </c>
      <c r="I16421" s="39">
        <v>12859844.068449317</v>
      </c>
    </row>
    <row r="16422" spans="2:9" x14ac:dyDescent="0.25">
      <c r="B16422" s="35" t="s">
        <v>68</v>
      </c>
      <c r="C16422" s="35" t="s">
        <v>74</v>
      </c>
      <c r="D16422" s="35" t="s">
        <v>65</v>
      </c>
      <c r="E16422" s="35" t="s">
        <v>4</v>
      </c>
      <c r="F16422" s="35" t="s">
        <v>82</v>
      </c>
      <c r="G16422" s="35" t="s">
        <v>1</v>
      </c>
      <c r="H16422" s="35">
        <v>2010</v>
      </c>
      <c r="I16422" s="39">
        <v>12979764.07851781</v>
      </c>
    </row>
    <row r="16423" spans="2:9" x14ac:dyDescent="0.25">
      <c r="B16423" s="35" t="s">
        <v>68</v>
      </c>
      <c r="C16423" s="35" t="s">
        <v>74</v>
      </c>
      <c r="D16423" s="35" t="s">
        <v>65</v>
      </c>
      <c r="E16423" s="35" t="s">
        <v>4</v>
      </c>
      <c r="F16423" s="35" t="s">
        <v>82</v>
      </c>
      <c r="G16423" s="35" t="s">
        <v>1</v>
      </c>
      <c r="H16423" s="35">
        <v>2011</v>
      </c>
      <c r="I16423" s="39">
        <v>13095981.380693968</v>
      </c>
    </row>
    <row r="16424" spans="2:9" x14ac:dyDescent="0.25">
      <c r="B16424" s="35" t="s">
        <v>68</v>
      </c>
      <c r="C16424" s="35" t="s">
        <v>74</v>
      </c>
      <c r="D16424" s="35" t="s">
        <v>65</v>
      </c>
      <c r="E16424" s="35" t="s">
        <v>4</v>
      </c>
      <c r="F16424" s="35" t="s">
        <v>82</v>
      </c>
      <c r="G16424" s="35" t="s">
        <v>1</v>
      </c>
      <c r="H16424" s="35">
        <v>2012</v>
      </c>
      <c r="I16424" s="39">
        <v>12570437.80731494</v>
      </c>
    </row>
    <row r="16425" spans="2:9" x14ac:dyDescent="0.25">
      <c r="B16425" s="35" t="s">
        <v>68</v>
      </c>
      <c r="C16425" s="35" t="s">
        <v>74</v>
      </c>
      <c r="D16425" s="35" t="s">
        <v>65</v>
      </c>
      <c r="E16425" s="35" t="s">
        <v>4</v>
      </c>
      <c r="F16425" s="35" t="s">
        <v>82</v>
      </c>
      <c r="G16425" s="35" t="s">
        <v>1</v>
      </c>
      <c r="H16425" s="35">
        <v>2013</v>
      </c>
      <c r="I16425" s="39">
        <v>12196700.10219398</v>
      </c>
    </row>
    <row r="16426" spans="2:9" x14ac:dyDescent="0.25">
      <c r="B16426" s="35" t="s">
        <v>68</v>
      </c>
      <c r="C16426" s="35" t="s">
        <v>74</v>
      </c>
      <c r="D16426" s="35" t="s">
        <v>65</v>
      </c>
      <c r="E16426" s="35" t="s">
        <v>4</v>
      </c>
      <c r="F16426" s="35" t="s">
        <v>82</v>
      </c>
      <c r="G16426" s="35" t="s">
        <v>1</v>
      </c>
      <c r="H16426" s="35">
        <v>2014</v>
      </c>
      <c r="I16426" s="39">
        <v>12227261.446541695</v>
      </c>
    </row>
    <row r="16427" spans="2:9" x14ac:dyDescent="0.25">
      <c r="B16427" s="35" t="s">
        <v>68</v>
      </c>
      <c r="C16427" s="35" t="s">
        <v>74</v>
      </c>
      <c r="D16427" s="35" t="s">
        <v>65</v>
      </c>
      <c r="E16427" s="35" t="s">
        <v>4</v>
      </c>
      <c r="F16427" s="35" t="s">
        <v>82</v>
      </c>
      <c r="G16427" s="35" t="s">
        <v>1</v>
      </c>
      <c r="H16427" s="35">
        <v>2015</v>
      </c>
      <c r="I16427" s="39">
        <v>12510152.668578172</v>
      </c>
    </row>
    <row r="16428" spans="2:9" x14ac:dyDescent="0.25">
      <c r="B16428" s="35" t="s">
        <v>68</v>
      </c>
      <c r="C16428" s="35" t="s">
        <v>74</v>
      </c>
      <c r="D16428" s="35" t="s">
        <v>65</v>
      </c>
      <c r="E16428" s="35" t="s">
        <v>4</v>
      </c>
      <c r="F16428" s="35" t="s">
        <v>82</v>
      </c>
      <c r="G16428" s="35" t="s">
        <v>1</v>
      </c>
      <c r="H16428" s="35">
        <v>2016</v>
      </c>
      <c r="I16428" s="39">
        <v>12598933.767262401</v>
      </c>
    </row>
    <row r="16429" spans="2:9" x14ac:dyDescent="0.25">
      <c r="B16429" s="35" t="s">
        <v>68</v>
      </c>
      <c r="C16429" s="35" t="s">
        <v>74</v>
      </c>
      <c r="D16429" s="35" t="s">
        <v>65</v>
      </c>
      <c r="E16429" s="35" t="s">
        <v>4</v>
      </c>
      <c r="F16429" s="35" t="s">
        <v>82</v>
      </c>
      <c r="G16429" s="35" t="s">
        <v>1</v>
      </c>
      <c r="H16429" s="35">
        <v>2017</v>
      </c>
      <c r="I16429" s="39">
        <v>12685052.417554248</v>
      </c>
    </row>
    <row r="16430" spans="2:9" x14ac:dyDescent="0.25">
      <c r="B16430" s="35" t="s">
        <v>68</v>
      </c>
      <c r="C16430" s="35" t="s">
        <v>74</v>
      </c>
      <c r="D16430" s="35" t="s">
        <v>65</v>
      </c>
      <c r="E16430" s="35" t="s">
        <v>4</v>
      </c>
      <c r="F16430" s="35" t="s">
        <v>82</v>
      </c>
      <c r="G16430" s="35" t="s">
        <v>1</v>
      </c>
      <c r="H16430" s="35">
        <v>2018</v>
      </c>
      <c r="I16430" s="39">
        <v>12768494.920885546</v>
      </c>
    </row>
    <row r="16431" spans="2:9" x14ac:dyDescent="0.25">
      <c r="B16431" s="35" t="s">
        <v>68</v>
      </c>
      <c r="C16431" s="35" t="s">
        <v>74</v>
      </c>
      <c r="D16431" s="35" t="s">
        <v>65</v>
      </c>
      <c r="E16431" s="35" t="s">
        <v>4</v>
      </c>
      <c r="F16431" s="35" t="s">
        <v>82</v>
      </c>
      <c r="G16431" s="35" t="s">
        <v>1</v>
      </c>
      <c r="H16431" s="35">
        <v>2019</v>
      </c>
      <c r="I16431" s="39">
        <v>12848921.434683338</v>
      </c>
    </row>
    <row r="16432" spans="2:9" x14ac:dyDescent="0.25">
      <c r="B16432" s="35" t="s">
        <v>68</v>
      </c>
      <c r="C16432" s="35" t="s">
        <v>74</v>
      </c>
      <c r="D16432" s="35" t="s">
        <v>65</v>
      </c>
      <c r="E16432" s="35" t="s">
        <v>4</v>
      </c>
      <c r="F16432" s="35" t="s">
        <v>82</v>
      </c>
      <c r="G16432" s="35" t="s">
        <v>1</v>
      </c>
      <c r="H16432" s="35">
        <v>2020</v>
      </c>
      <c r="I16432" s="39">
        <v>12925946.163345054</v>
      </c>
    </row>
    <row r="16433" spans="2:9" x14ac:dyDescent="0.25">
      <c r="B16433" s="35" t="s">
        <v>68</v>
      </c>
      <c r="C16433" s="35" t="s">
        <v>74</v>
      </c>
      <c r="D16433" s="35" t="s">
        <v>65</v>
      </c>
      <c r="E16433" s="35" t="s">
        <v>4</v>
      </c>
      <c r="F16433" s="35" t="s">
        <v>82</v>
      </c>
      <c r="G16433" s="35" t="s">
        <v>1</v>
      </c>
      <c r="H16433" s="35">
        <v>2021</v>
      </c>
      <c r="I16433" s="39">
        <v>13000280.230255555</v>
      </c>
    </row>
    <row r="16434" spans="2:9" x14ac:dyDescent="0.25">
      <c r="B16434" s="35" t="s">
        <v>68</v>
      </c>
      <c r="C16434" s="35" t="s">
        <v>74</v>
      </c>
      <c r="D16434" s="35" t="s">
        <v>65</v>
      </c>
      <c r="E16434" s="35" t="s">
        <v>4</v>
      </c>
      <c r="F16434" s="35" t="s">
        <v>82</v>
      </c>
      <c r="G16434" s="35" t="s">
        <v>1</v>
      </c>
      <c r="H16434" s="35">
        <v>2022</v>
      </c>
      <c r="I16434" s="39">
        <v>13072113.771938892</v>
      </c>
    </row>
    <row r="16435" spans="2:9" x14ac:dyDescent="0.25">
      <c r="B16435" s="35" t="s">
        <v>68</v>
      </c>
      <c r="C16435" s="35" t="s">
        <v>74</v>
      </c>
      <c r="D16435" s="35" t="s">
        <v>65</v>
      </c>
      <c r="E16435" s="35" t="s">
        <v>4</v>
      </c>
      <c r="F16435" s="35" t="s">
        <v>82</v>
      </c>
      <c r="G16435" s="35" t="s">
        <v>1</v>
      </c>
      <c r="H16435" s="35">
        <v>2023</v>
      </c>
      <c r="I16435" s="39">
        <v>13142235.179218587</v>
      </c>
    </row>
    <row r="16436" spans="2:9" x14ac:dyDescent="0.25">
      <c r="B16436" s="35" t="s">
        <v>68</v>
      </c>
      <c r="C16436" s="35" t="s">
        <v>74</v>
      </c>
      <c r="D16436" s="35" t="s">
        <v>65</v>
      </c>
      <c r="E16436" s="35" t="s">
        <v>4</v>
      </c>
      <c r="F16436" s="35" t="s">
        <v>82</v>
      </c>
      <c r="G16436" s="35" t="s">
        <v>1</v>
      </c>
      <c r="H16436" s="35">
        <v>2024</v>
      </c>
      <c r="I16436" s="39">
        <v>13210470.776149971</v>
      </c>
    </row>
    <row r="16437" spans="2:9" x14ac:dyDescent="0.25">
      <c r="B16437" s="35" t="s">
        <v>68</v>
      </c>
      <c r="C16437" s="35" t="s">
        <v>74</v>
      </c>
      <c r="D16437" s="35" t="s">
        <v>65</v>
      </c>
      <c r="E16437" s="35" t="s">
        <v>4</v>
      </c>
      <c r="F16437" s="35" t="s">
        <v>82</v>
      </c>
      <c r="G16437" s="35" t="s">
        <v>1</v>
      </c>
      <c r="H16437" s="35">
        <v>2025</v>
      </c>
      <c r="I16437" s="39">
        <v>13277917.170081371</v>
      </c>
    </row>
    <row r="16438" spans="2:9" x14ac:dyDescent="0.25">
      <c r="B16438" s="35" t="s">
        <v>68</v>
      </c>
      <c r="C16438" s="35" t="s">
        <v>74</v>
      </c>
      <c r="D16438" s="35" t="s">
        <v>65</v>
      </c>
      <c r="E16438" s="35" t="s">
        <v>4</v>
      </c>
      <c r="F16438" s="35" t="s">
        <v>82</v>
      </c>
      <c r="G16438" s="35" t="s">
        <v>1</v>
      </c>
      <c r="H16438" s="35">
        <v>2026</v>
      </c>
      <c r="I16438" s="39">
        <v>13343333.776576536</v>
      </c>
    </row>
    <row r="16439" spans="2:9" x14ac:dyDescent="0.25">
      <c r="B16439" s="35" t="s">
        <v>68</v>
      </c>
      <c r="C16439" s="35" t="s">
        <v>74</v>
      </c>
      <c r="D16439" s="35" t="s">
        <v>65</v>
      </c>
      <c r="E16439" s="35" t="s">
        <v>4</v>
      </c>
      <c r="F16439" s="35" t="s">
        <v>82</v>
      </c>
      <c r="G16439" s="35" t="s">
        <v>1</v>
      </c>
      <c r="H16439" s="35">
        <v>2027</v>
      </c>
      <c r="I16439" s="39">
        <v>13406036.209759232</v>
      </c>
    </row>
    <row r="16440" spans="2:9" x14ac:dyDescent="0.25">
      <c r="B16440" s="35" t="s">
        <v>68</v>
      </c>
      <c r="C16440" s="35" t="s">
        <v>74</v>
      </c>
      <c r="D16440" s="35" t="s">
        <v>65</v>
      </c>
      <c r="E16440" s="35" t="s">
        <v>4</v>
      </c>
      <c r="F16440" s="35" t="s">
        <v>82</v>
      </c>
      <c r="G16440" s="35" t="s">
        <v>1</v>
      </c>
      <c r="H16440" s="35">
        <v>2028</v>
      </c>
      <c r="I16440" s="39">
        <v>13466474.290838018</v>
      </c>
    </row>
    <row r="16441" spans="2:9" x14ac:dyDescent="0.25">
      <c r="B16441" s="35" t="s">
        <v>68</v>
      </c>
      <c r="C16441" s="35" t="s">
        <v>74</v>
      </c>
      <c r="D16441" s="35" t="s">
        <v>65</v>
      </c>
      <c r="E16441" s="35" t="s">
        <v>4</v>
      </c>
      <c r="F16441" s="35" t="s">
        <v>82</v>
      </c>
      <c r="G16441" s="35" t="s">
        <v>1</v>
      </c>
      <c r="H16441" s="35">
        <v>2029</v>
      </c>
      <c r="I16441" s="39">
        <v>13524494.427933499</v>
      </c>
    </row>
    <row r="16442" spans="2:9" x14ac:dyDescent="0.25">
      <c r="B16442" s="35" t="s">
        <v>68</v>
      </c>
      <c r="C16442" s="35" t="s">
        <v>74</v>
      </c>
      <c r="D16442" s="35" t="s">
        <v>65</v>
      </c>
      <c r="E16442" s="35" t="s">
        <v>4</v>
      </c>
      <c r="F16442" s="35" t="s">
        <v>82</v>
      </c>
      <c r="G16442" s="35" t="s">
        <v>1</v>
      </c>
      <c r="H16442" s="35">
        <v>2030</v>
      </c>
      <c r="I16442" s="39">
        <v>13579286.669190086</v>
      </c>
    </row>
    <row r="16443" spans="2:9" x14ac:dyDescent="0.25">
      <c r="B16443" s="35" t="s">
        <v>68</v>
      </c>
      <c r="C16443" s="35" t="s">
        <v>74</v>
      </c>
      <c r="D16443" s="35" t="s">
        <v>65</v>
      </c>
      <c r="E16443" s="35" t="s">
        <v>4</v>
      </c>
      <c r="F16443" s="35" t="s">
        <v>82</v>
      </c>
      <c r="G16443" s="35" t="s">
        <v>1</v>
      </c>
      <c r="H16443" s="35">
        <v>2031</v>
      </c>
      <c r="I16443" s="39">
        <v>13630731.83247821</v>
      </c>
    </row>
    <row r="16444" spans="2:9" x14ac:dyDescent="0.25">
      <c r="B16444" s="35" t="s">
        <v>68</v>
      </c>
      <c r="C16444" s="35" t="s">
        <v>74</v>
      </c>
      <c r="D16444" s="35" t="s">
        <v>65</v>
      </c>
      <c r="E16444" s="35" t="s">
        <v>4</v>
      </c>
      <c r="F16444" s="35" t="s">
        <v>82</v>
      </c>
      <c r="G16444" s="35" t="s">
        <v>1</v>
      </c>
      <c r="H16444" s="35">
        <v>2032</v>
      </c>
      <c r="I16444" s="39">
        <v>13679382.33644258</v>
      </c>
    </row>
    <row r="16445" spans="2:9" x14ac:dyDescent="0.25">
      <c r="B16445" s="35" t="s">
        <v>68</v>
      </c>
      <c r="C16445" s="35" t="s">
        <v>74</v>
      </c>
      <c r="D16445" s="35" t="s">
        <v>65</v>
      </c>
      <c r="E16445" s="35" t="s">
        <v>4</v>
      </c>
      <c r="F16445" s="35" t="s">
        <v>82</v>
      </c>
      <c r="G16445" s="35" t="s">
        <v>1</v>
      </c>
      <c r="H16445" s="35">
        <v>2033</v>
      </c>
      <c r="I16445" s="39">
        <v>13725555.062561965</v>
      </c>
    </row>
    <row r="16446" spans="2:9" x14ac:dyDescent="0.25">
      <c r="B16446" s="35" t="s">
        <v>68</v>
      </c>
      <c r="C16446" s="35" t="s">
        <v>74</v>
      </c>
      <c r="D16446" s="35" t="s">
        <v>65</v>
      </c>
      <c r="E16446" s="35" t="s">
        <v>4</v>
      </c>
      <c r="F16446" s="35" t="s">
        <v>82</v>
      </c>
      <c r="G16446" s="35" t="s">
        <v>1</v>
      </c>
      <c r="H16446" s="35">
        <v>2034</v>
      </c>
      <c r="I16446" s="39">
        <v>13768789.716916788</v>
      </c>
    </row>
    <row r="16447" spans="2:9" x14ac:dyDescent="0.25">
      <c r="B16447" s="35" t="s">
        <v>68</v>
      </c>
      <c r="C16447" s="35" t="s">
        <v>74</v>
      </c>
      <c r="D16447" s="35" t="s">
        <v>65</v>
      </c>
      <c r="E16447" s="35" t="s">
        <v>4</v>
      </c>
      <c r="F16447" s="35" t="s">
        <v>82</v>
      </c>
      <c r="G16447" s="35" t="s">
        <v>1</v>
      </c>
      <c r="H16447" s="35">
        <v>2035</v>
      </c>
      <c r="I16447" s="39">
        <v>13808963.678179568</v>
      </c>
    </row>
    <row r="16448" spans="2:9" x14ac:dyDescent="0.25">
      <c r="B16448" s="35" t="s">
        <v>68</v>
      </c>
      <c r="C16448" s="35" t="s">
        <v>74</v>
      </c>
      <c r="D16448" s="35" t="s">
        <v>65</v>
      </c>
      <c r="E16448" s="35" t="s">
        <v>4</v>
      </c>
      <c r="F16448" s="35" t="s">
        <v>82</v>
      </c>
      <c r="G16448" s="35" t="s">
        <v>1</v>
      </c>
      <c r="H16448" s="35">
        <v>2036</v>
      </c>
      <c r="I16448" s="39">
        <v>13846382.373624017</v>
      </c>
    </row>
    <row r="16449" spans="2:9" x14ac:dyDescent="0.25">
      <c r="B16449" s="35" t="s">
        <v>68</v>
      </c>
      <c r="C16449" s="35" t="s">
        <v>74</v>
      </c>
      <c r="D16449" s="35" t="s">
        <v>65</v>
      </c>
      <c r="E16449" s="35" t="s">
        <v>4</v>
      </c>
      <c r="F16449" s="35" t="s">
        <v>82</v>
      </c>
      <c r="G16449" s="35" t="s">
        <v>1</v>
      </c>
      <c r="H16449" s="35">
        <v>2037</v>
      </c>
      <c r="I16449" s="39">
        <v>13880075.243858736</v>
      </c>
    </row>
    <row r="16450" spans="2:9" x14ac:dyDescent="0.25">
      <c r="B16450" s="35" t="s">
        <v>68</v>
      </c>
      <c r="C16450" s="35" t="s">
        <v>74</v>
      </c>
      <c r="D16450" s="35" t="s">
        <v>65</v>
      </c>
      <c r="E16450" s="35" t="s">
        <v>4</v>
      </c>
      <c r="F16450" s="35" t="s">
        <v>82</v>
      </c>
      <c r="G16450" s="35" t="s">
        <v>1</v>
      </c>
      <c r="H16450" s="35">
        <v>2038</v>
      </c>
      <c r="I16450" s="39">
        <v>13908808.494662298</v>
      </c>
    </row>
    <row r="16451" spans="2:9" x14ac:dyDescent="0.25">
      <c r="B16451" s="35" t="s">
        <v>68</v>
      </c>
      <c r="C16451" s="35" t="s">
        <v>74</v>
      </c>
      <c r="D16451" s="35" t="s">
        <v>65</v>
      </c>
      <c r="E16451" s="35" t="s">
        <v>4</v>
      </c>
      <c r="F16451" s="35" t="s">
        <v>82</v>
      </c>
      <c r="G16451" s="35" t="s">
        <v>1</v>
      </c>
      <c r="H16451" s="35">
        <v>2039</v>
      </c>
      <c r="I16451" s="39">
        <v>13932549.142275117</v>
      </c>
    </row>
    <row r="16452" spans="2:9" x14ac:dyDescent="0.25">
      <c r="B16452" s="35" t="s">
        <v>68</v>
      </c>
      <c r="C16452" s="35" t="s">
        <v>74</v>
      </c>
      <c r="D16452" s="35" t="s">
        <v>65</v>
      </c>
      <c r="E16452" s="35" t="s">
        <v>4</v>
      </c>
      <c r="F16452" s="35" t="s">
        <v>82</v>
      </c>
      <c r="G16452" s="35" t="s">
        <v>1</v>
      </c>
      <c r="H16452" s="35">
        <v>2040</v>
      </c>
      <c r="I16452" s="39">
        <v>13951912.408975929</v>
      </c>
    </row>
    <row r="16453" spans="2:9" x14ac:dyDescent="0.25">
      <c r="B16453" s="35" t="s">
        <v>68</v>
      </c>
      <c r="C16453" s="35" t="s">
        <v>74</v>
      </c>
      <c r="D16453" s="35" t="s">
        <v>65</v>
      </c>
      <c r="E16453" s="35" t="s">
        <v>4</v>
      </c>
      <c r="F16453" s="35" t="s">
        <v>82</v>
      </c>
      <c r="G16453" s="35" t="s">
        <v>1</v>
      </c>
      <c r="H16453" s="35">
        <v>2041</v>
      </c>
      <c r="I16453" s="39">
        <v>13966684.27314223</v>
      </c>
    </row>
    <row r="16454" spans="2:9" x14ac:dyDescent="0.25">
      <c r="B16454" s="35" t="s">
        <v>68</v>
      </c>
      <c r="C16454" s="35" t="s">
        <v>74</v>
      </c>
      <c r="D16454" s="35" t="s">
        <v>65</v>
      </c>
      <c r="E16454" s="35" t="s">
        <v>4</v>
      </c>
      <c r="F16454" s="35" t="s">
        <v>82</v>
      </c>
      <c r="G16454" s="35" t="s">
        <v>1</v>
      </c>
      <c r="H16454" s="35">
        <v>2042</v>
      </c>
      <c r="I16454" s="39">
        <v>13977102.241608551</v>
      </c>
    </row>
    <row r="16455" spans="2:9" x14ac:dyDescent="0.25">
      <c r="B16455" s="35" t="s">
        <v>68</v>
      </c>
      <c r="C16455" s="35" t="s">
        <v>74</v>
      </c>
      <c r="D16455" s="35" t="s">
        <v>65</v>
      </c>
      <c r="E16455" s="35" t="s">
        <v>4</v>
      </c>
      <c r="F16455" s="35" t="s">
        <v>82</v>
      </c>
      <c r="G16455" s="35" t="s">
        <v>1</v>
      </c>
      <c r="H16455" s="35">
        <v>2043</v>
      </c>
      <c r="I16455" s="39">
        <v>13983984.819536196</v>
      </c>
    </row>
    <row r="16456" spans="2:9" x14ac:dyDescent="0.25">
      <c r="B16456" s="35" t="s">
        <v>68</v>
      </c>
      <c r="C16456" s="35" t="s">
        <v>74</v>
      </c>
      <c r="D16456" s="35" t="s">
        <v>65</v>
      </c>
      <c r="E16456" s="35" t="s">
        <v>4</v>
      </c>
      <c r="F16456" s="35" t="s">
        <v>82</v>
      </c>
      <c r="G16456" s="35" t="s">
        <v>1</v>
      </c>
      <c r="H16456" s="35">
        <v>2044</v>
      </c>
      <c r="I16456" s="39">
        <v>13987507.688973321</v>
      </c>
    </row>
    <row r="16457" spans="2:9" x14ac:dyDescent="0.25">
      <c r="B16457" s="35" t="s">
        <v>68</v>
      </c>
      <c r="C16457" s="35" t="s">
        <v>74</v>
      </c>
      <c r="D16457" s="35" t="s">
        <v>65</v>
      </c>
      <c r="E16457" s="35" t="s">
        <v>4</v>
      </c>
      <c r="F16457" s="35" t="s">
        <v>82</v>
      </c>
      <c r="G16457" s="35" t="s">
        <v>1</v>
      </c>
      <c r="H16457" s="35">
        <v>2045</v>
      </c>
      <c r="I16457" s="39">
        <v>13986747.750025865</v>
      </c>
    </row>
    <row r="16458" spans="2:9" x14ac:dyDescent="0.25">
      <c r="B16458" s="35" t="s">
        <v>68</v>
      </c>
      <c r="C16458" s="35" t="s">
        <v>74</v>
      </c>
      <c r="D16458" s="35" t="s">
        <v>65</v>
      </c>
      <c r="E16458" s="35" t="s">
        <v>4</v>
      </c>
      <c r="F16458" s="35" t="s">
        <v>82</v>
      </c>
      <c r="G16458" s="35" t="s">
        <v>1</v>
      </c>
      <c r="H16458" s="35">
        <v>2046</v>
      </c>
      <c r="I16458" s="39">
        <v>13981573.205845047</v>
      </c>
    </row>
    <row r="16459" spans="2:9" x14ac:dyDescent="0.25">
      <c r="B16459" s="35" t="s">
        <v>68</v>
      </c>
      <c r="C16459" s="35" t="s">
        <v>74</v>
      </c>
      <c r="D16459" s="35" t="s">
        <v>65</v>
      </c>
      <c r="E16459" s="35" t="s">
        <v>4</v>
      </c>
      <c r="F16459" s="35" t="s">
        <v>82</v>
      </c>
      <c r="G16459" s="35" t="s">
        <v>1</v>
      </c>
      <c r="H16459" s="35">
        <v>2047</v>
      </c>
      <c r="I16459" s="39">
        <v>13971683.318805568</v>
      </c>
    </row>
    <row r="16460" spans="2:9" x14ac:dyDescent="0.25">
      <c r="B16460" s="35" t="s">
        <v>68</v>
      </c>
      <c r="C16460" s="35" t="s">
        <v>74</v>
      </c>
      <c r="D16460" s="35" t="s">
        <v>65</v>
      </c>
      <c r="E16460" s="35" t="s">
        <v>4</v>
      </c>
      <c r="F16460" s="35" t="s">
        <v>82</v>
      </c>
      <c r="G16460" s="35" t="s">
        <v>1</v>
      </c>
      <c r="H16460" s="35">
        <v>2048</v>
      </c>
      <c r="I16460" s="39">
        <v>13957635.291928723</v>
      </c>
    </row>
    <row r="16461" spans="2:9" x14ac:dyDescent="0.25">
      <c r="B16461" s="35" t="s">
        <v>68</v>
      </c>
      <c r="C16461" s="35" t="s">
        <v>74</v>
      </c>
      <c r="D16461" s="35" t="s">
        <v>65</v>
      </c>
      <c r="E16461" s="35" t="s">
        <v>4</v>
      </c>
      <c r="F16461" s="35" t="s">
        <v>82</v>
      </c>
      <c r="G16461" s="35" t="s">
        <v>1</v>
      </c>
      <c r="H16461" s="35">
        <v>2049</v>
      </c>
      <c r="I16461" s="39">
        <v>13938903.799047763</v>
      </c>
    </row>
    <row r="16462" spans="2:9" x14ac:dyDescent="0.25">
      <c r="B16462" s="35" t="s">
        <v>68</v>
      </c>
      <c r="C16462" s="35" t="s">
        <v>74</v>
      </c>
      <c r="D16462" s="35" t="s">
        <v>65</v>
      </c>
      <c r="E16462" s="35" t="s">
        <v>4</v>
      </c>
      <c r="F16462" s="35" t="s">
        <v>82</v>
      </c>
      <c r="G16462" s="35" t="s">
        <v>1</v>
      </c>
      <c r="H16462" s="35">
        <v>2050</v>
      </c>
      <c r="I16462" s="39">
        <v>13915860.607303323</v>
      </c>
    </row>
    <row r="16463" spans="2:9" x14ac:dyDescent="0.25">
      <c r="B16463" s="35" t="s">
        <v>68</v>
      </c>
      <c r="C16463" s="35" t="s">
        <v>74</v>
      </c>
      <c r="D16463" s="35" t="s">
        <v>65</v>
      </c>
      <c r="E16463" s="35" t="s">
        <v>4</v>
      </c>
      <c r="F16463" s="35" t="s">
        <v>82</v>
      </c>
      <c r="G16463" s="35" t="s">
        <v>1</v>
      </c>
      <c r="H16463" s="35">
        <v>2051</v>
      </c>
      <c r="I16463" s="39">
        <v>13888527.911812499</v>
      </c>
    </row>
    <row r="16464" spans="2:9" x14ac:dyDescent="0.25">
      <c r="B16464" s="35" t="s">
        <v>68</v>
      </c>
      <c r="C16464" s="35" t="s">
        <v>74</v>
      </c>
      <c r="D16464" s="35" t="s">
        <v>65</v>
      </c>
      <c r="E16464" s="35" t="s">
        <v>4</v>
      </c>
      <c r="F16464" s="35" t="s">
        <v>82</v>
      </c>
      <c r="G16464" s="35" t="s">
        <v>1</v>
      </c>
      <c r="H16464" s="35">
        <v>2052</v>
      </c>
      <c r="I16464" s="39">
        <v>13856357.723853005</v>
      </c>
    </row>
    <row r="16465" spans="2:9" x14ac:dyDescent="0.25">
      <c r="B16465" s="35" t="s">
        <v>68</v>
      </c>
      <c r="C16465" s="35" t="s">
        <v>74</v>
      </c>
      <c r="D16465" s="35" t="s">
        <v>65</v>
      </c>
      <c r="E16465" s="35" t="s">
        <v>4</v>
      </c>
      <c r="F16465" s="35" t="s">
        <v>82</v>
      </c>
      <c r="G16465" s="35" t="s">
        <v>1</v>
      </c>
      <c r="H16465" s="35">
        <v>2053</v>
      </c>
      <c r="I16465" s="39">
        <v>13818752.206872161</v>
      </c>
    </row>
    <row r="16466" spans="2:9" x14ac:dyDescent="0.25">
      <c r="B16466" s="35" t="s">
        <v>68</v>
      </c>
      <c r="C16466" s="35" t="s">
        <v>74</v>
      </c>
      <c r="D16466" s="35" t="s">
        <v>65</v>
      </c>
      <c r="E16466" s="35" t="s">
        <v>4</v>
      </c>
      <c r="F16466" s="35" t="s">
        <v>82</v>
      </c>
      <c r="G16466" s="35" t="s">
        <v>1</v>
      </c>
      <c r="H16466" s="35">
        <v>2054</v>
      </c>
      <c r="I16466" s="39">
        <v>13776607.728666348</v>
      </c>
    </row>
    <row r="16467" spans="2:9" x14ac:dyDescent="0.25">
      <c r="B16467" s="35" t="s">
        <v>68</v>
      </c>
      <c r="C16467" s="35" t="s">
        <v>74</v>
      </c>
      <c r="D16467" s="35" t="s">
        <v>65</v>
      </c>
      <c r="E16467" s="35" t="s">
        <v>4</v>
      </c>
      <c r="F16467" s="35" t="s">
        <v>82</v>
      </c>
      <c r="G16467" s="35" t="s">
        <v>1</v>
      </c>
      <c r="H16467" s="35">
        <v>2055</v>
      </c>
      <c r="I16467" s="39">
        <v>13730429.956404444</v>
      </c>
    </row>
    <row r="16468" spans="2:9" x14ac:dyDescent="0.25">
      <c r="B16468" s="35" t="s">
        <v>68</v>
      </c>
      <c r="C16468" s="35" t="s">
        <v>74</v>
      </c>
      <c r="D16468" s="35" t="s">
        <v>65</v>
      </c>
      <c r="E16468" s="35" t="s">
        <v>4</v>
      </c>
      <c r="F16468" s="35" t="s">
        <v>82</v>
      </c>
      <c r="G16468" s="35" t="s">
        <v>1</v>
      </c>
      <c r="H16468" s="35">
        <v>2056</v>
      </c>
      <c r="I16468" s="39">
        <v>13680133.812196666</v>
      </c>
    </row>
    <row r="16469" spans="2:9" x14ac:dyDescent="0.25">
      <c r="B16469" s="35" t="s">
        <v>68</v>
      </c>
      <c r="C16469" s="35" t="s">
        <v>74</v>
      </c>
      <c r="D16469" s="35" t="s">
        <v>65</v>
      </c>
      <c r="E16469" s="35" t="s">
        <v>4</v>
      </c>
      <c r="F16469" s="35" t="s">
        <v>82</v>
      </c>
      <c r="G16469" s="35" t="s">
        <v>1</v>
      </c>
      <c r="H16469" s="35">
        <v>2057</v>
      </c>
      <c r="I16469" s="39">
        <v>13624848.802266095</v>
      </c>
    </row>
    <row r="16470" spans="2:9" x14ac:dyDescent="0.25">
      <c r="B16470" s="35" t="s">
        <v>68</v>
      </c>
      <c r="C16470" s="35" t="s">
        <v>74</v>
      </c>
      <c r="D16470" s="35" t="s">
        <v>65</v>
      </c>
      <c r="E16470" s="35" t="s">
        <v>4</v>
      </c>
      <c r="F16470" s="35" t="s">
        <v>82</v>
      </c>
      <c r="G16470" s="35" t="s">
        <v>1</v>
      </c>
      <c r="H16470" s="35">
        <v>2058</v>
      </c>
      <c r="I16470" s="39">
        <v>13565433.616354946</v>
      </c>
    </row>
    <row r="16471" spans="2:9" x14ac:dyDescent="0.25">
      <c r="B16471" s="35" t="s">
        <v>68</v>
      </c>
      <c r="C16471" s="35" t="s">
        <v>74</v>
      </c>
      <c r="D16471" s="35" t="s">
        <v>65</v>
      </c>
      <c r="E16471" s="35" t="s">
        <v>4</v>
      </c>
      <c r="F16471" s="35" t="s">
        <v>82</v>
      </c>
      <c r="G16471" s="35" t="s">
        <v>1</v>
      </c>
      <c r="H16471" s="35">
        <v>2059</v>
      </c>
      <c r="I16471" s="39">
        <v>13502712.361787485</v>
      </c>
    </row>
    <row r="16472" spans="2:9" x14ac:dyDescent="0.25">
      <c r="B16472" s="35" t="s">
        <v>68</v>
      </c>
      <c r="C16472" s="35" t="s">
        <v>74</v>
      </c>
      <c r="D16472" s="35" t="s">
        <v>65</v>
      </c>
      <c r="E16472" s="35" t="s">
        <v>4</v>
      </c>
      <c r="F16472" s="35" t="s">
        <v>82</v>
      </c>
      <c r="G16472" s="35" t="s">
        <v>1</v>
      </c>
      <c r="H16472" s="35">
        <v>2060</v>
      </c>
      <c r="I16472" s="39">
        <v>13435866.942639505</v>
      </c>
    </row>
    <row r="16473" spans="2:9" x14ac:dyDescent="0.25">
      <c r="B16473" s="35" t="s">
        <v>68</v>
      </c>
      <c r="C16473" s="35" t="s">
        <v>74</v>
      </c>
      <c r="D16473" s="35" t="s">
        <v>65</v>
      </c>
      <c r="E16473" s="35" t="s">
        <v>4</v>
      </c>
      <c r="F16473" s="35" t="s">
        <v>81</v>
      </c>
      <c r="G16473" s="35" t="s">
        <v>1</v>
      </c>
      <c r="H16473" s="35">
        <v>2000</v>
      </c>
      <c r="I16473" s="39">
        <f t="array" ref="I16473:I16533">TRANSPOSE([3]PopRurM!$B$96:$BJ$96)</f>
        <v>8767035.1397579666</v>
      </c>
    </row>
    <row r="16474" spans="2:9" x14ac:dyDescent="0.25">
      <c r="B16474" s="35" t="s">
        <v>68</v>
      </c>
      <c r="C16474" s="35" t="s">
        <v>74</v>
      </c>
      <c r="D16474" s="35" t="s">
        <v>65</v>
      </c>
      <c r="E16474" s="35" t="s">
        <v>4</v>
      </c>
      <c r="F16474" s="35" t="s">
        <v>81</v>
      </c>
      <c r="G16474" s="35" t="s">
        <v>1</v>
      </c>
      <c r="H16474" s="35">
        <v>2001</v>
      </c>
      <c r="I16474" s="39">
        <v>8910491.1507971808</v>
      </c>
    </row>
    <row r="16475" spans="2:9" x14ac:dyDescent="0.25">
      <c r="B16475" s="35" t="s">
        <v>68</v>
      </c>
      <c r="C16475" s="35" t="s">
        <v>74</v>
      </c>
      <c r="D16475" s="35" t="s">
        <v>65</v>
      </c>
      <c r="E16475" s="35" t="s">
        <v>4</v>
      </c>
      <c r="F16475" s="35" t="s">
        <v>81</v>
      </c>
      <c r="G16475" s="35" t="s">
        <v>1</v>
      </c>
      <c r="H16475" s="35">
        <v>2002</v>
      </c>
      <c r="I16475" s="39">
        <v>9053466.3662160207</v>
      </c>
    </row>
    <row r="16476" spans="2:9" x14ac:dyDescent="0.25">
      <c r="B16476" s="35" t="s">
        <v>68</v>
      </c>
      <c r="C16476" s="35" t="s">
        <v>74</v>
      </c>
      <c r="D16476" s="35" t="s">
        <v>65</v>
      </c>
      <c r="E16476" s="35" t="s">
        <v>4</v>
      </c>
      <c r="F16476" s="35" t="s">
        <v>81</v>
      </c>
      <c r="G16476" s="35" t="s">
        <v>1</v>
      </c>
      <c r="H16476" s="35">
        <v>2003</v>
      </c>
      <c r="I16476" s="39">
        <v>9197424.2973505873</v>
      </c>
    </row>
    <row r="16477" spans="2:9" x14ac:dyDescent="0.25">
      <c r="B16477" s="35" t="s">
        <v>68</v>
      </c>
      <c r="C16477" s="35" t="s">
        <v>74</v>
      </c>
      <c r="D16477" s="35" t="s">
        <v>65</v>
      </c>
      <c r="E16477" s="35" t="s">
        <v>4</v>
      </c>
      <c r="F16477" s="35" t="s">
        <v>81</v>
      </c>
      <c r="G16477" s="35" t="s">
        <v>1</v>
      </c>
      <c r="H16477" s="35">
        <v>2004</v>
      </c>
      <c r="I16477" s="39">
        <v>9343272.5544307157</v>
      </c>
    </row>
    <row r="16478" spans="2:9" x14ac:dyDescent="0.25">
      <c r="B16478" s="35" t="s">
        <v>68</v>
      </c>
      <c r="C16478" s="35" t="s">
        <v>74</v>
      </c>
      <c r="D16478" s="35" t="s">
        <v>65</v>
      </c>
      <c r="E16478" s="35" t="s">
        <v>4</v>
      </c>
      <c r="F16478" s="35" t="s">
        <v>81</v>
      </c>
      <c r="G16478" s="35" t="s">
        <v>1</v>
      </c>
      <c r="H16478" s="35">
        <v>2005</v>
      </c>
      <c r="I16478" s="39">
        <v>9491067.6609745827</v>
      </c>
    </row>
    <row r="16479" spans="2:9" x14ac:dyDescent="0.25">
      <c r="B16479" s="35" t="s">
        <v>68</v>
      </c>
      <c r="C16479" s="35" t="s">
        <v>74</v>
      </c>
      <c r="D16479" s="35" t="s">
        <v>65</v>
      </c>
      <c r="E16479" s="35" t="s">
        <v>4</v>
      </c>
      <c r="F16479" s="35" t="s">
        <v>81</v>
      </c>
      <c r="G16479" s="35" t="s">
        <v>1</v>
      </c>
      <c r="H16479" s="35">
        <v>2006</v>
      </c>
      <c r="I16479" s="39">
        <v>9640506.3387064151</v>
      </c>
    </row>
    <row r="16480" spans="2:9" x14ac:dyDescent="0.25">
      <c r="B16480" s="35" t="s">
        <v>68</v>
      </c>
      <c r="C16480" s="35" t="s">
        <v>74</v>
      </c>
      <c r="D16480" s="35" t="s">
        <v>65</v>
      </c>
      <c r="E16480" s="35" t="s">
        <v>4</v>
      </c>
      <c r="F16480" s="35" t="s">
        <v>81</v>
      </c>
      <c r="G16480" s="35" t="s">
        <v>1</v>
      </c>
      <c r="H16480" s="35">
        <v>2007</v>
      </c>
      <c r="I16480" s="39">
        <v>9791513.1248987708</v>
      </c>
    </row>
    <row r="16481" spans="2:9" x14ac:dyDescent="0.25">
      <c r="B16481" s="35" t="s">
        <v>68</v>
      </c>
      <c r="C16481" s="35" t="s">
        <v>74</v>
      </c>
      <c r="D16481" s="35" t="s">
        <v>65</v>
      </c>
      <c r="E16481" s="35" t="s">
        <v>4</v>
      </c>
      <c r="F16481" s="35" t="s">
        <v>81</v>
      </c>
      <c r="G16481" s="35" t="s">
        <v>1</v>
      </c>
      <c r="H16481" s="35">
        <v>2008</v>
      </c>
      <c r="I16481" s="39">
        <v>9943341.517618658</v>
      </c>
    </row>
    <row r="16482" spans="2:9" x14ac:dyDescent="0.25">
      <c r="B16482" s="35" t="s">
        <v>68</v>
      </c>
      <c r="C16482" s="35" t="s">
        <v>74</v>
      </c>
      <c r="D16482" s="35" t="s">
        <v>65</v>
      </c>
      <c r="E16482" s="35" t="s">
        <v>4</v>
      </c>
      <c r="F16482" s="35" t="s">
        <v>81</v>
      </c>
      <c r="G16482" s="35" t="s">
        <v>1</v>
      </c>
      <c r="H16482" s="35">
        <v>2009</v>
      </c>
      <c r="I16482" s="39">
        <v>10095436.208655931</v>
      </c>
    </row>
    <row r="16483" spans="2:9" x14ac:dyDescent="0.25">
      <c r="B16483" s="35" t="s">
        <v>68</v>
      </c>
      <c r="C16483" s="35" t="s">
        <v>74</v>
      </c>
      <c r="D16483" s="35" t="s">
        <v>65</v>
      </c>
      <c r="E16483" s="35" t="s">
        <v>4</v>
      </c>
      <c r="F16483" s="35" t="s">
        <v>81</v>
      </c>
      <c r="G16483" s="35" t="s">
        <v>1</v>
      </c>
      <c r="H16483" s="35">
        <v>2010</v>
      </c>
      <c r="I16483" s="39">
        <v>10247277.197804689</v>
      </c>
    </row>
    <row r="16484" spans="2:9" x14ac:dyDescent="0.25">
      <c r="B16484" s="35" t="s">
        <v>68</v>
      </c>
      <c r="C16484" s="35" t="s">
        <v>74</v>
      </c>
      <c r="D16484" s="35" t="s">
        <v>65</v>
      </c>
      <c r="E16484" s="35" t="s">
        <v>4</v>
      </c>
      <c r="F16484" s="35" t="s">
        <v>81</v>
      </c>
      <c r="G16484" s="35" t="s">
        <v>1</v>
      </c>
      <c r="H16484" s="35">
        <v>2011</v>
      </c>
      <c r="I16484" s="39">
        <v>10401780.025168473</v>
      </c>
    </row>
    <row r="16485" spans="2:9" x14ac:dyDescent="0.25">
      <c r="B16485" s="35" t="s">
        <v>68</v>
      </c>
      <c r="C16485" s="35" t="s">
        <v>74</v>
      </c>
      <c r="D16485" s="35" t="s">
        <v>65</v>
      </c>
      <c r="E16485" s="35" t="s">
        <v>4</v>
      </c>
      <c r="F16485" s="35" t="s">
        <v>81</v>
      </c>
      <c r="G16485" s="35" t="s">
        <v>1</v>
      </c>
      <c r="H16485" s="35">
        <v>2012</v>
      </c>
      <c r="I16485" s="39">
        <v>9949726.1285557114</v>
      </c>
    </row>
    <row r="16486" spans="2:9" x14ac:dyDescent="0.25">
      <c r="B16486" s="35" t="s">
        <v>68</v>
      </c>
      <c r="C16486" s="35" t="s">
        <v>74</v>
      </c>
      <c r="D16486" s="35" t="s">
        <v>65</v>
      </c>
      <c r="E16486" s="35" t="s">
        <v>4</v>
      </c>
      <c r="F16486" s="35" t="s">
        <v>81</v>
      </c>
      <c r="G16486" s="35" t="s">
        <v>1</v>
      </c>
      <c r="H16486" s="35">
        <v>2013</v>
      </c>
      <c r="I16486" s="39">
        <v>9910429.8476991691</v>
      </c>
    </row>
    <row r="16487" spans="2:9" x14ac:dyDescent="0.25">
      <c r="B16487" s="35" t="s">
        <v>68</v>
      </c>
      <c r="C16487" s="35" t="s">
        <v>74</v>
      </c>
      <c r="D16487" s="35" t="s">
        <v>65</v>
      </c>
      <c r="E16487" s="35" t="s">
        <v>4</v>
      </c>
      <c r="F16487" s="35" t="s">
        <v>81</v>
      </c>
      <c r="G16487" s="35" t="s">
        <v>1</v>
      </c>
      <c r="H16487" s="35">
        <v>2014</v>
      </c>
      <c r="I16487" s="39">
        <v>9962454.6102346536</v>
      </c>
    </row>
    <row r="16488" spans="2:9" x14ac:dyDescent="0.25">
      <c r="B16488" s="35" t="s">
        <v>68</v>
      </c>
      <c r="C16488" s="35" t="s">
        <v>74</v>
      </c>
      <c r="D16488" s="35" t="s">
        <v>65</v>
      </c>
      <c r="E16488" s="35" t="s">
        <v>4</v>
      </c>
      <c r="F16488" s="35" t="s">
        <v>81</v>
      </c>
      <c r="G16488" s="35" t="s">
        <v>1</v>
      </c>
      <c r="H16488" s="35">
        <v>2015</v>
      </c>
      <c r="I16488" s="39">
        <v>10132746.980143404</v>
      </c>
    </row>
    <row r="16489" spans="2:9" x14ac:dyDescent="0.25">
      <c r="B16489" s="35" t="s">
        <v>68</v>
      </c>
      <c r="C16489" s="35" t="s">
        <v>74</v>
      </c>
      <c r="D16489" s="35" t="s">
        <v>65</v>
      </c>
      <c r="E16489" s="35" t="s">
        <v>4</v>
      </c>
      <c r="F16489" s="35" t="s">
        <v>81</v>
      </c>
      <c r="G16489" s="35" t="s">
        <v>1</v>
      </c>
      <c r="H16489" s="35">
        <v>2016</v>
      </c>
      <c r="I16489" s="39">
        <v>10254693.528474789</v>
      </c>
    </row>
    <row r="16490" spans="2:9" x14ac:dyDescent="0.25">
      <c r="B16490" s="35" t="s">
        <v>68</v>
      </c>
      <c r="C16490" s="35" t="s">
        <v>74</v>
      </c>
      <c r="D16490" s="35" t="s">
        <v>65</v>
      </c>
      <c r="E16490" s="35" t="s">
        <v>4</v>
      </c>
      <c r="F16490" s="35" t="s">
        <v>81</v>
      </c>
      <c r="G16490" s="35" t="s">
        <v>1</v>
      </c>
      <c r="H16490" s="35">
        <v>2017</v>
      </c>
      <c r="I16490" s="39">
        <v>10372920.967605751</v>
      </c>
    </row>
    <row r="16491" spans="2:9" x14ac:dyDescent="0.25">
      <c r="B16491" s="35" t="s">
        <v>68</v>
      </c>
      <c r="C16491" s="35" t="s">
        <v>74</v>
      </c>
      <c r="D16491" s="35" t="s">
        <v>65</v>
      </c>
      <c r="E16491" s="35" t="s">
        <v>4</v>
      </c>
      <c r="F16491" s="35" t="s">
        <v>81</v>
      </c>
      <c r="G16491" s="35" t="s">
        <v>1</v>
      </c>
      <c r="H16491" s="35">
        <v>2018</v>
      </c>
      <c r="I16491" s="39">
        <v>10487351.940371804</v>
      </c>
    </row>
    <row r="16492" spans="2:9" x14ac:dyDescent="0.25">
      <c r="B16492" s="35" t="s">
        <v>68</v>
      </c>
      <c r="C16492" s="35" t="s">
        <v>74</v>
      </c>
      <c r="D16492" s="35" t="s">
        <v>65</v>
      </c>
      <c r="E16492" s="35" t="s">
        <v>4</v>
      </c>
      <c r="F16492" s="35" t="s">
        <v>81</v>
      </c>
      <c r="G16492" s="35" t="s">
        <v>1</v>
      </c>
      <c r="H16492" s="35">
        <v>2019</v>
      </c>
      <c r="I16492" s="39">
        <v>10597624.674635204</v>
      </c>
    </row>
    <row r="16493" spans="2:9" x14ac:dyDescent="0.25">
      <c r="B16493" s="35" t="s">
        <v>68</v>
      </c>
      <c r="C16493" s="35" t="s">
        <v>74</v>
      </c>
      <c r="D16493" s="35" t="s">
        <v>65</v>
      </c>
      <c r="E16493" s="35" t="s">
        <v>4</v>
      </c>
      <c r="F16493" s="35" t="s">
        <v>81</v>
      </c>
      <c r="G16493" s="35" t="s">
        <v>1</v>
      </c>
      <c r="H16493" s="35">
        <v>2020</v>
      </c>
      <c r="I16493" s="39">
        <v>10703370.904826898</v>
      </c>
    </row>
    <row r="16494" spans="2:9" x14ac:dyDescent="0.25">
      <c r="B16494" s="35" t="s">
        <v>68</v>
      </c>
      <c r="C16494" s="35" t="s">
        <v>74</v>
      </c>
      <c r="D16494" s="35" t="s">
        <v>65</v>
      </c>
      <c r="E16494" s="35" t="s">
        <v>4</v>
      </c>
      <c r="F16494" s="35" t="s">
        <v>81</v>
      </c>
      <c r="G16494" s="35" t="s">
        <v>1</v>
      </c>
      <c r="H16494" s="35">
        <v>2021</v>
      </c>
      <c r="I16494" s="39">
        <v>10805355.135477278</v>
      </c>
    </row>
    <row r="16495" spans="2:9" x14ac:dyDescent="0.25">
      <c r="B16495" s="35" t="s">
        <v>68</v>
      </c>
      <c r="C16495" s="35" t="s">
        <v>74</v>
      </c>
      <c r="D16495" s="35" t="s">
        <v>65</v>
      </c>
      <c r="E16495" s="35" t="s">
        <v>4</v>
      </c>
      <c r="F16495" s="35" t="s">
        <v>81</v>
      </c>
      <c r="G16495" s="35" t="s">
        <v>1</v>
      </c>
      <c r="H16495" s="35">
        <v>2022</v>
      </c>
      <c r="I16495" s="39">
        <v>10903856.162874835</v>
      </c>
    </row>
    <row r="16496" spans="2:9" x14ac:dyDescent="0.25">
      <c r="B16496" s="35" t="s">
        <v>68</v>
      </c>
      <c r="C16496" s="35" t="s">
        <v>74</v>
      </c>
      <c r="D16496" s="35" t="s">
        <v>65</v>
      </c>
      <c r="E16496" s="35" t="s">
        <v>4</v>
      </c>
      <c r="F16496" s="35" t="s">
        <v>81</v>
      </c>
      <c r="G16496" s="35" t="s">
        <v>1</v>
      </c>
      <c r="H16496" s="35">
        <v>2023</v>
      </c>
      <c r="I16496" s="39">
        <v>10999784.754790328</v>
      </c>
    </row>
    <row r="16497" spans="2:9" x14ac:dyDescent="0.25">
      <c r="B16497" s="35" t="s">
        <v>68</v>
      </c>
      <c r="C16497" s="35" t="s">
        <v>74</v>
      </c>
      <c r="D16497" s="35" t="s">
        <v>65</v>
      </c>
      <c r="E16497" s="35" t="s">
        <v>4</v>
      </c>
      <c r="F16497" s="35" t="s">
        <v>81</v>
      </c>
      <c r="G16497" s="35" t="s">
        <v>1</v>
      </c>
      <c r="H16497" s="35">
        <v>2024</v>
      </c>
      <c r="I16497" s="39">
        <v>11093082.755957335</v>
      </c>
    </row>
    <row r="16498" spans="2:9" x14ac:dyDescent="0.25">
      <c r="B16498" s="35" t="s">
        <v>68</v>
      </c>
      <c r="C16498" s="35" t="s">
        <v>74</v>
      </c>
      <c r="D16498" s="35" t="s">
        <v>65</v>
      </c>
      <c r="E16498" s="35" t="s">
        <v>4</v>
      </c>
      <c r="F16498" s="35" t="s">
        <v>81</v>
      </c>
      <c r="G16498" s="35" t="s">
        <v>1</v>
      </c>
      <c r="H16498" s="35">
        <v>2025</v>
      </c>
      <c r="I16498" s="39">
        <v>11184927.581230484</v>
      </c>
    </row>
    <row r="16499" spans="2:9" x14ac:dyDescent="0.25">
      <c r="B16499" s="35" t="s">
        <v>68</v>
      </c>
      <c r="C16499" s="35" t="s">
        <v>74</v>
      </c>
      <c r="D16499" s="35" t="s">
        <v>65</v>
      </c>
      <c r="E16499" s="35" t="s">
        <v>4</v>
      </c>
      <c r="F16499" s="35" t="s">
        <v>81</v>
      </c>
      <c r="G16499" s="35" t="s">
        <v>1</v>
      </c>
      <c r="H16499" s="35">
        <v>2026</v>
      </c>
      <c r="I16499" s="39">
        <v>11274128.192258466</v>
      </c>
    </row>
    <row r="16500" spans="2:9" x14ac:dyDescent="0.25">
      <c r="B16500" s="35" t="s">
        <v>68</v>
      </c>
      <c r="C16500" s="35" t="s">
        <v>74</v>
      </c>
      <c r="D16500" s="35" t="s">
        <v>65</v>
      </c>
      <c r="E16500" s="35" t="s">
        <v>4</v>
      </c>
      <c r="F16500" s="35" t="s">
        <v>81</v>
      </c>
      <c r="G16500" s="35" t="s">
        <v>1</v>
      </c>
      <c r="H16500" s="35">
        <v>2027</v>
      </c>
      <c r="I16500" s="39">
        <v>11360028.451434121</v>
      </c>
    </row>
    <row r="16501" spans="2:9" x14ac:dyDescent="0.25">
      <c r="B16501" s="35" t="s">
        <v>68</v>
      </c>
      <c r="C16501" s="35" t="s">
        <v>74</v>
      </c>
      <c r="D16501" s="35" t="s">
        <v>65</v>
      </c>
      <c r="E16501" s="35" t="s">
        <v>4</v>
      </c>
      <c r="F16501" s="35" t="s">
        <v>81</v>
      </c>
      <c r="G16501" s="35" t="s">
        <v>1</v>
      </c>
      <c r="H16501" s="35">
        <v>2028</v>
      </c>
      <c r="I16501" s="39">
        <v>11443128.599487999</v>
      </c>
    </row>
    <row r="16502" spans="2:9" x14ac:dyDescent="0.25">
      <c r="B16502" s="35" t="s">
        <v>68</v>
      </c>
      <c r="C16502" s="35" t="s">
        <v>74</v>
      </c>
      <c r="D16502" s="35" t="s">
        <v>65</v>
      </c>
      <c r="E16502" s="35" t="s">
        <v>4</v>
      </c>
      <c r="F16502" s="35" t="s">
        <v>81</v>
      </c>
      <c r="G16502" s="35" t="s">
        <v>1</v>
      </c>
      <c r="H16502" s="35">
        <v>2029</v>
      </c>
      <c r="I16502" s="39">
        <v>11523327.359478669</v>
      </c>
    </row>
    <row r="16503" spans="2:9" x14ac:dyDescent="0.25">
      <c r="B16503" s="35" t="s">
        <v>68</v>
      </c>
      <c r="C16503" s="35" t="s">
        <v>74</v>
      </c>
      <c r="D16503" s="35" t="s">
        <v>65</v>
      </c>
      <c r="E16503" s="35" t="s">
        <v>4</v>
      </c>
      <c r="F16503" s="35" t="s">
        <v>81</v>
      </c>
      <c r="G16503" s="35" t="s">
        <v>1</v>
      </c>
      <c r="H16503" s="35">
        <v>2030</v>
      </c>
      <c r="I16503" s="39">
        <v>11599878.049720569</v>
      </c>
    </row>
    <row r="16504" spans="2:9" x14ac:dyDescent="0.25">
      <c r="B16504" s="35" t="s">
        <v>68</v>
      </c>
      <c r="C16504" s="35" t="s">
        <v>74</v>
      </c>
      <c r="D16504" s="35" t="s">
        <v>65</v>
      </c>
      <c r="E16504" s="35" t="s">
        <v>4</v>
      </c>
      <c r="F16504" s="35" t="s">
        <v>81</v>
      </c>
      <c r="G16504" s="35" t="s">
        <v>1</v>
      </c>
      <c r="H16504" s="35">
        <v>2031</v>
      </c>
      <c r="I16504" s="39">
        <v>11672470.576738223</v>
      </c>
    </row>
    <row r="16505" spans="2:9" x14ac:dyDescent="0.25">
      <c r="B16505" s="35" t="s">
        <v>68</v>
      </c>
      <c r="C16505" s="35" t="s">
        <v>74</v>
      </c>
      <c r="D16505" s="35" t="s">
        <v>65</v>
      </c>
      <c r="E16505" s="35" t="s">
        <v>4</v>
      </c>
      <c r="F16505" s="35" t="s">
        <v>81</v>
      </c>
      <c r="G16505" s="35" t="s">
        <v>1</v>
      </c>
      <c r="H16505" s="35">
        <v>2032</v>
      </c>
      <c r="I16505" s="39">
        <v>11741400.095938822</v>
      </c>
    </row>
    <row r="16506" spans="2:9" x14ac:dyDescent="0.25">
      <c r="B16506" s="35" t="s">
        <v>68</v>
      </c>
      <c r="C16506" s="35" t="s">
        <v>74</v>
      </c>
      <c r="D16506" s="35" t="s">
        <v>65</v>
      </c>
      <c r="E16506" s="35" t="s">
        <v>4</v>
      </c>
      <c r="F16506" s="35" t="s">
        <v>81</v>
      </c>
      <c r="G16506" s="35" t="s">
        <v>1</v>
      </c>
      <c r="H16506" s="35">
        <v>2033</v>
      </c>
      <c r="I16506" s="39">
        <v>11807056.121643635</v>
      </c>
    </row>
    <row r="16507" spans="2:9" x14ac:dyDescent="0.25">
      <c r="B16507" s="35" t="s">
        <v>68</v>
      </c>
      <c r="C16507" s="35" t="s">
        <v>74</v>
      </c>
      <c r="D16507" s="35" t="s">
        <v>65</v>
      </c>
      <c r="E16507" s="35" t="s">
        <v>4</v>
      </c>
      <c r="F16507" s="35" t="s">
        <v>81</v>
      </c>
      <c r="G16507" s="35" t="s">
        <v>1</v>
      </c>
      <c r="H16507" s="35">
        <v>2034</v>
      </c>
      <c r="I16507" s="39">
        <v>11869085.607047118</v>
      </c>
    </row>
    <row r="16508" spans="2:9" x14ac:dyDescent="0.25">
      <c r="B16508" s="35" t="s">
        <v>68</v>
      </c>
      <c r="C16508" s="35" t="s">
        <v>74</v>
      </c>
      <c r="D16508" s="35" t="s">
        <v>65</v>
      </c>
      <c r="E16508" s="35" t="s">
        <v>4</v>
      </c>
      <c r="F16508" s="35" t="s">
        <v>81</v>
      </c>
      <c r="G16508" s="35" t="s">
        <v>1</v>
      </c>
      <c r="H16508" s="35">
        <v>2035</v>
      </c>
      <c r="I16508" s="39">
        <v>11927486.229591059</v>
      </c>
    </row>
    <row r="16509" spans="2:9" x14ac:dyDescent="0.25">
      <c r="B16509" s="35" t="s">
        <v>68</v>
      </c>
      <c r="C16509" s="35" t="s">
        <v>74</v>
      </c>
      <c r="D16509" s="35" t="s">
        <v>65</v>
      </c>
      <c r="E16509" s="35" t="s">
        <v>4</v>
      </c>
      <c r="F16509" s="35" t="s">
        <v>81</v>
      </c>
      <c r="G16509" s="35" t="s">
        <v>1</v>
      </c>
      <c r="H16509" s="35">
        <v>2036</v>
      </c>
      <c r="I16509" s="39">
        <v>11982705.149487305</v>
      </c>
    </row>
    <row r="16510" spans="2:9" x14ac:dyDescent="0.25">
      <c r="B16510" s="35" t="s">
        <v>68</v>
      </c>
      <c r="C16510" s="35" t="s">
        <v>74</v>
      </c>
      <c r="D16510" s="35" t="s">
        <v>65</v>
      </c>
      <c r="E16510" s="35" t="s">
        <v>4</v>
      </c>
      <c r="F16510" s="35" t="s">
        <v>81</v>
      </c>
      <c r="G16510" s="35" t="s">
        <v>1</v>
      </c>
      <c r="H16510" s="35">
        <v>2037</v>
      </c>
      <c r="I16510" s="39">
        <v>12033891.955153227</v>
      </c>
    </row>
    <row r="16511" spans="2:9" x14ac:dyDescent="0.25">
      <c r="B16511" s="35" t="s">
        <v>68</v>
      </c>
      <c r="C16511" s="35" t="s">
        <v>74</v>
      </c>
      <c r="D16511" s="35" t="s">
        <v>65</v>
      </c>
      <c r="E16511" s="35" t="s">
        <v>4</v>
      </c>
      <c r="F16511" s="35" t="s">
        <v>81</v>
      </c>
      <c r="G16511" s="35" t="s">
        <v>1</v>
      </c>
      <c r="H16511" s="35">
        <v>2038</v>
      </c>
      <c r="I16511" s="39">
        <v>12079910.48061312</v>
      </c>
    </row>
    <row r="16512" spans="2:9" x14ac:dyDescent="0.25">
      <c r="B16512" s="35" t="s">
        <v>68</v>
      </c>
      <c r="C16512" s="35" t="s">
        <v>74</v>
      </c>
      <c r="D16512" s="35" t="s">
        <v>65</v>
      </c>
      <c r="E16512" s="35" t="s">
        <v>4</v>
      </c>
      <c r="F16512" s="35" t="s">
        <v>81</v>
      </c>
      <c r="G16512" s="35" t="s">
        <v>1</v>
      </c>
      <c r="H16512" s="35">
        <v>2039</v>
      </c>
      <c r="I16512" s="39">
        <v>12120811.041678455</v>
      </c>
    </row>
    <row r="16513" spans="2:9" x14ac:dyDescent="0.25">
      <c r="B16513" s="35" t="s">
        <v>68</v>
      </c>
      <c r="C16513" s="35" t="s">
        <v>74</v>
      </c>
      <c r="D16513" s="35" t="s">
        <v>65</v>
      </c>
      <c r="E16513" s="35" t="s">
        <v>4</v>
      </c>
      <c r="F16513" s="35" t="s">
        <v>81</v>
      </c>
      <c r="G16513" s="35" t="s">
        <v>1</v>
      </c>
      <c r="H16513" s="35">
        <v>2040</v>
      </c>
      <c r="I16513" s="39">
        <v>12157344.319475301</v>
      </c>
    </row>
    <row r="16514" spans="2:9" x14ac:dyDescent="0.25">
      <c r="B16514" s="35" t="s">
        <v>68</v>
      </c>
      <c r="C16514" s="35" t="s">
        <v>74</v>
      </c>
      <c r="D16514" s="35" t="s">
        <v>65</v>
      </c>
      <c r="E16514" s="35" t="s">
        <v>4</v>
      </c>
      <c r="F16514" s="35" t="s">
        <v>81</v>
      </c>
      <c r="G16514" s="35" t="s">
        <v>1</v>
      </c>
      <c r="H16514" s="35">
        <v>2041</v>
      </c>
      <c r="I16514" s="39">
        <v>12189547.246926416</v>
      </c>
    </row>
    <row r="16515" spans="2:9" x14ac:dyDescent="0.25">
      <c r="B16515" s="35" t="s">
        <v>68</v>
      </c>
      <c r="C16515" s="35" t="s">
        <v>74</v>
      </c>
      <c r="D16515" s="35" t="s">
        <v>65</v>
      </c>
      <c r="E16515" s="35" t="s">
        <v>4</v>
      </c>
      <c r="F16515" s="35" t="s">
        <v>81</v>
      </c>
      <c r="G16515" s="35" t="s">
        <v>1</v>
      </c>
      <c r="H16515" s="35">
        <v>2042</v>
      </c>
      <c r="I16515" s="39">
        <v>12218094.272458447</v>
      </c>
    </row>
    <row r="16516" spans="2:9" x14ac:dyDescent="0.25">
      <c r="B16516" s="35" t="s">
        <v>68</v>
      </c>
      <c r="C16516" s="35" t="s">
        <v>74</v>
      </c>
      <c r="D16516" s="35" t="s">
        <v>65</v>
      </c>
      <c r="E16516" s="35" t="s">
        <v>4</v>
      </c>
      <c r="F16516" s="35" t="s">
        <v>81</v>
      </c>
      <c r="G16516" s="35" t="s">
        <v>1</v>
      </c>
      <c r="H16516" s="35">
        <v>2043</v>
      </c>
      <c r="I16516" s="39">
        <v>12243697.547416737</v>
      </c>
    </row>
    <row r="16517" spans="2:9" x14ac:dyDescent="0.25">
      <c r="B16517" s="35" t="s">
        <v>68</v>
      </c>
      <c r="C16517" s="35" t="s">
        <v>74</v>
      </c>
      <c r="D16517" s="35" t="s">
        <v>65</v>
      </c>
      <c r="E16517" s="35" t="s">
        <v>4</v>
      </c>
      <c r="F16517" s="35" t="s">
        <v>81</v>
      </c>
      <c r="G16517" s="35" t="s">
        <v>1</v>
      </c>
      <c r="H16517" s="35">
        <v>2044</v>
      </c>
      <c r="I16517" s="39">
        <v>12266420.768433781</v>
      </c>
    </row>
    <row r="16518" spans="2:9" x14ac:dyDescent="0.25">
      <c r="B16518" s="35" t="s">
        <v>68</v>
      </c>
      <c r="C16518" s="35" t="s">
        <v>74</v>
      </c>
      <c r="D16518" s="35" t="s">
        <v>65</v>
      </c>
      <c r="E16518" s="35" t="s">
        <v>4</v>
      </c>
      <c r="F16518" s="35" t="s">
        <v>81</v>
      </c>
      <c r="G16518" s="35" t="s">
        <v>1</v>
      </c>
      <c r="H16518" s="35">
        <v>2045</v>
      </c>
      <c r="I16518" s="39">
        <v>12285216.293013856</v>
      </c>
    </row>
    <row r="16519" spans="2:9" x14ac:dyDescent="0.25">
      <c r="B16519" s="35" t="s">
        <v>68</v>
      </c>
      <c r="C16519" s="35" t="s">
        <v>74</v>
      </c>
      <c r="D16519" s="35" t="s">
        <v>65</v>
      </c>
      <c r="E16519" s="35" t="s">
        <v>4</v>
      </c>
      <c r="F16519" s="35" t="s">
        <v>81</v>
      </c>
      <c r="G16519" s="35" t="s">
        <v>1</v>
      </c>
      <c r="H16519" s="35">
        <v>2046</v>
      </c>
      <c r="I16519" s="39">
        <v>12299821.576139163</v>
      </c>
    </row>
    <row r="16520" spans="2:9" x14ac:dyDescent="0.25">
      <c r="B16520" s="35" t="s">
        <v>68</v>
      </c>
      <c r="C16520" s="35" t="s">
        <v>74</v>
      </c>
      <c r="D16520" s="35" t="s">
        <v>65</v>
      </c>
      <c r="E16520" s="35" t="s">
        <v>4</v>
      </c>
      <c r="F16520" s="35" t="s">
        <v>81</v>
      </c>
      <c r="G16520" s="35" t="s">
        <v>1</v>
      </c>
      <c r="H16520" s="35">
        <v>2047</v>
      </c>
      <c r="I16520" s="39">
        <v>12309819.499527391</v>
      </c>
    </row>
    <row r="16521" spans="2:9" x14ac:dyDescent="0.25">
      <c r="B16521" s="35" t="s">
        <v>68</v>
      </c>
      <c r="C16521" s="35" t="s">
        <v>74</v>
      </c>
      <c r="D16521" s="35" t="s">
        <v>65</v>
      </c>
      <c r="E16521" s="35" t="s">
        <v>4</v>
      </c>
      <c r="F16521" s="35" t="s">
        <v>81</v>
      </c>
      <c r="G16521" s="35" t="s">
        <v>1</v>
      </c>
      <c r="H16521" s="35">
        <v>2048</v>
      </c>
      <c r="I16521" s="39">
        <v>12315664.858189274</v>
      </c>
    </row>
    <row r="16522" spans="2:9" x14ac:dyDescent="0.25">
      <c r="B16522" s="35" t="s">
        <v>68</v>
      </c>
      <c r="C16522" s="35" t="s">
        <v>74</v>
      </c>
      <c r="D16522" s="35" t="s">
        <v>65</v>
      </c>
      <c r="E16522" s="35" t="s">
        <v>4</v>
      </c>
      <c r="F16522" s="35" t="s">
        <v>81</v>
      </c>
      <c r="G16522" s="35" t="s">
        <v>1</v>
      </c>
      <c r="H16522" s="35">
        <v>2049</v>
      </c>
      <c r="I16522" s="39">
        <v>12316734.120841343</v>
      </c>
    </row>
    <row r="16523" spans="2:9" x14ac:dyDescent="0.25">
      <c r="B16523" s="35" t="s">
        <v>68</v>
      </c>
      <c r="C16523" s="35" t="s">
        <v>74</v>
      </c>
      <c r="D16523" s="35" t="s">
        <v>65</v>
      </c>
      <c r="E16523" s="35" t="s">
        <v>4</v>
      </c>
      <c r="F16523" s="35" t="s">
        <v>81</v>
      </c>
      <c r="G16523" s="35" t="s">
        <v>1</v>
      </c>
      <c r="H16523" s="35">
        <v>2050</v>
      </c>
      <c r="I16523" s="39">
        <v>12313310.677168656</v>
      </c>
    </row>
    <row r="16524" spans="2:9" x14ac:dyDescent="0.25">
      <c r="B16524" s="35" t="s">
        <v>68</v>
      </c>
      <c r="C16524" s="35" t="s">
        <v>74</v>
      </c>
      <c r="D16524" s="35" t="s">
        <v>65</v>
      </c>
      <c r="E16524" s="35" t="s">
        <v>4</v>
      </c>
      <c r="F16524" s="35" t="s">
        <v>81</v>
      </c>
      <c r="G16524" s="35" t="s">
        <v>1</v>
      </c>
      <c r="H16524" s="35">
        <v>2051</v>
      </c>
      <c r="I16524" s="39">
        <v>12305308.966793301</v>
      </c>
    </row>
    <row r="16525" spans="2:9" x14ac:dyDescent="0.25">
      <c r="B16525" s="35" t="s">
        <v>68</v>
      </c>
      <c r="C16525" s="35" t="s">
        <v>74</v>
      </c>
      <c r="D16525" s="35" t="s">
        <v>65</v>
      </c>
      <c r="E16525" s="35" t="s">
        <v>4</v>
      </c>
      <c r="F16525" s="35" t="s">
        <v>81</v>
      </c>
      <c r="G16525" s="35" t="s">
        <v>1</v>
      </c>
      <c r="H16525" s="35">
        <v>2052</v>
      </c>
      <c r="I16525" s="39">
        <v>12292100.445483336</v>
      </c>
    </row>
    <row r="16526" spans="2:9" x14ac:dyDescent="0.25">
      <c r="B16526" s="35" t="s">
        <v>68</v>
      </c>
      <c r="C16526" s="35" t="s">
        <v>74</v>
      </c>
      <c r="D16526" s="35" t="s">
        <v>65</v>
      </c>
      <c r="E16526" s="35" t="s">
        <v>4</v>
      </c>
      <c r="F16526" s="35" t="s">
        <v>81</v>
      </c>
      <c r="G16526" s="35" t="s">
        <v>1</v>
      </c>
      <c r="H16526" s="35">
        <v>2053</v>
      </c>
      <c r="I16526" s="39">
        <v>12273060.422671935</v>
      </c>
    </row>
    <row r="16527" spans="2:9" x14ac:dyDescent="0.25">
      <c r="B16527" s="35" t="s">
        <v>68</v>
      </c>
      <c r="C16527" s="35" t="s">
        <v>74</v>
      </c>
      <c r="D16527" s="35" t="s">
        <v>65</v>
      </c>
      <c r="E16527" s="35" t="s">
        <v>4</v>
      </c>
      <c r="F16527" s="35" t="s">
        <v>81</v>
      </c>
      <c r="G16527" s="35" t="s">
        <v>1</v>
      </c>
      <c r="H16527" s="35">
        <v>2054</v>
      </c>
      <c r="I16527" s="39">
        <v>12249067.989150207</v>
      </c>
    </row>
    <row r="16528" spans="2:9" x14ac:dyDescent="0.25">
      <c r="B16528" s="35" t="s">
        <v>68</v>
      </c>
      <c r="C16528" s="35" t="s">
        <v>74</v>
      </c>
      <c r="D16528" s="35" t="s">
        <v>65</v>
      </c>
      <c r="E16528" s="35" t="s">
        <v>4</v>
      </c>
      <c r="F16528" s="35" t="s">
        <v>81</v>
      </c>
      <c r="G16528" s="35" t="s">
        <v>1</v>
      </c>
      <c r="H16528" s="35">
        <v>2055</v>
      </c>
      <c r="I16528" s="39">
        <v>12220616.046432283</v>
      </c>
    </row>
    <row r="16529" spans="2:9" x14ac:dyDescent="0.25">
      <c r="B16529" s="35" t="s">
        <v>68</v>
      </c>
      <c r="C16529" s="35" t="s">
        <v>74</v>
      </c>
      <c r="D16529" s="35" t="s">
        <v>65</v>
      </c>
      <c r="E16529" s="35" t="s">
        <v>4</v>
      </c>
      <c r="F16529" s="35" t="s">
        <v>81</v>
      </c>
      <c r="G16529" s="35" t="s">
        <v>1</v>
      </c>
      <c r="H16529" s="35">
        <v>2056</v>
      </c>
      <c r="I16529" s="39">
        <v>12187607.295059508</v>
      </c>
    </row>
    <row r="16530" spans="2:9" x14ac:dyDescent="0.25">
      <c r="B16530" s="35" t="s">
        <v>68</v>
      </c>
      <c r="C16530" s="35" t="s">
        <v>74</v>
      </c>
      <c r="D16530" s="35" t="s">
        <v>65</v>
      </c>
      <c r="E16530" s="35" t="s">
        <v>4</v>
      </c>
      <c r="F16530" s="35" t="s">
        <v>81</v>
      </c>
      <c r="G16530" s="35" t="s">
        <v>1</v>
      </c>
      <c r="H16530" s="35">
        <v>2057</v>
      </c>
      <c r="I16530" s="39">
        <v>12149175.542901568</v>
      </c>
    </row>
    <row r="16531" spans="2:9" x14ac:dyDescent="0.25">
      <c r="B16531" s="35" t="s">
        <v>68</v>
      </c>
      <c r="C16531" s="35" t="s">
        <v>74</v>
      </c>
      <c r="D16531" s="35" t="s">
        <v>65</v>
      </c>
      <c r="E16531" s="35" t="s">
        <v>4</v>
      </c>
      <c r="F16531" s="35" t="s">
        <v>81</v>
      </c>
      <c r="G16531" s="35" t="s">
        <v>1</v>
      </c>
      <c r="H16531" s="35">
        <v>2058</v>
      </c>
      <c r="I16531" s="39">
        <v>12106204.470689338</v>
      </c>
    </row>
    <row r="16532" spans="2:9" x14ac:dyDescent="0.25">
      <c r="B16532" s="35" t="s">
        <v>68</v>
      </c>
      <c r="C16532" s="35" t="s">
        <v>74</v>
      </c>
      <c r="D16532" s="35" t="s">
        <v>65</v>
      </c>
      <c r="E16532" s="35" t="s">
        <v>4</v>
      </c>
      <c r="F16532" s="35" t="s">
        <v>81</v>
      </c>
      <c r="G16532" s="35" t="s">
        <v>1</v>
      </c>
      <c r="H16532" s="35">
        <v>2059</v>
      </c>
      <c r="I16532" s="39">
        <v>12059543.761272138</v>
      </c>
    </row>
    <row r="16533" spans="2:9" x14ac:dyDescent="0.25">
      <c r="B16533" s="35" t="s">
        <v>68</v>
      </c>
      <c r="C16533" s="35" t="s">
        <v>74</v>
      </c>
      <c r="D16533" s="35" t="s">
        <v>65</v>
      </c>
      <c r="E16533" s="35" t="s">
        <v>4</v>
      </c>
      <c r="F16533" s="35" t="s">
        <v>81</v>
      </c>
      <c r="G16533" s="35" t="s">
        <v>1</v>
      </c>
      <c r="H16533" s="35">
        <v>2060</v>
      </c>
      <c r="I16533" s="39">
        <v>12008403.475313572</v>
      </c>
    </row>
    <row r="16534" spans="2:9" x14ac:dyDescent="0.25">
      <c r="B16534" s="35" t="s">
        <v>68</v>
      </c>
      <c r="C16534" s="35" t="s">
        <v>74</v>
      </c>
      <c r="D16534" s="35" t="s">
        <v>65</v>
      </c>
      <c r="E16534" s="35" t="s">
        <v>4</v>
      </c>
      <c r="F16534" s="35" t="s">
        <v>80</v>
      </c>
      <c r="G16534" s="35" t="s">
        <v>1</v>
      </c>
      <c r="H16534" s="35">
        <v>2000</v>
      </c>
      <c r="I16534" s="39">
        <f t="array" ref="I16534:I16594">TRANSPOSE([3]PopRurM!$B$97:$BJ$97)</f>
        <v>6938258.9658976663</v>
      </c>
    </row>
    <row r="16535" spans="2:9" x14ac:dyDescent="0.25">
      <c r="B16535" s="35" t="s">
        <v>68</v>
      </c>
      <c r="C16535" s="35" t="s">
        <v>74</v>
      </c>
      <c r="D16535" s="35" t="s">
        <v>65</v>
      </c>
      <c r="E16535" s="35" t="s">
        <v>4</v>
      </c>
      <c r="F16535" s="35" t="s">
        <v>80</v>
      </c>
      <c r="G16535" s="35" t="s">
        <v>1</v>
      </c>
      <c r="H16535" s="35">
        <v>2001</v>
      </c>
      <c r="I16535" s="39">
        <v>7095955.9874292081</v>
      </c>
    </row>
    <row r="16536" spans="2:9" x14ac:dyDescent="0.25">
      <c r="B16536" s="35" t="s">
        <v>68</v>
      </c>
      <c r="C16536" s="35" t="s">
        <v>74</v>
      </c>
      <c r="D16536" s="35" t="s">
        <v>65</v>
      </c>
      <c r="E16536" s="35" t="s">
        <v>4</v>
      </c>
      <c r="F16536" s="35" t="s">
        <v>80</v>
      </c>
      <c r="G16536" s="35" t="s">
        <v>1</v>
      </c>
      <c r="H16536" s="35">
        <v>2002</v>
      </c>
      <c r="I16536" s="39">
        <v>7249929.9512437293</v>
      </c>
    </row>
    <row r="16537" spans="2:9" x14ac:dyDescent="0.25">
      <c r="B16537" s="35" t="s">
        <v>68</v>
      </c>
      <c r="C16537" s="35" t="s">
        <v>74</v>
      </c>
      <c r="D16537" s="35" t="s">
        <v>65</v>
      </c>
      <c r="E16537" s="35" t="s">
        <v>4</v>
      </c>
      <c r="F16537" s="35" t="s">
        <v>80</v>
      </c>
      <c r="G16537" s="35" t="s">
        <v>1</v>
      </c>
      <c r="H16537" s="35">
        <v>2003</v>
      </c>
      <c r="I16537" s="39">
        <v>7400910.3762016995</v>
      </c>
    </row>
    <row r="16538" spans="2:9" x14ac:dyDescent="0.25">
      <c r="B16538" s="35" t="s">
        <v>68</v>
      </c>
      <c r="C16538" s="35" t="s">
        <v>74</v>
      </c>
      <c r="D16538" s="35" t="s">
        <v>65</v>
      </c>
      <c r="E16538" s="35" t="s">
        <v>4</v>
      </c>
      <c r="F16538" s="35" t="s">
        <v>80</v>
      </c>
      <c r="G16538" s="35" t="s">
        <v>1</v>
      </c>
      <c r="H16538" s="35">
        <v>2004</v>
      </c>
      <c r="I16538" s="39">
        <v>7550544.1115373233</v>
      </c>
    </row>
    <row r="16539" spans="2:9" x14ac:dyDescent="0.25">
      <c r="B16539" s="35" t="s">
        <v>68</v>
      </c>
      <c r="C16539" s="35" t="s">
        <v>74</v>
      </c>
      <c r="D16539" s="35" t="s">
        <v>65</v>
      </c>
      <c r="E16539" s="35" t="s">
        <v>4</v>
      </c>
      <c r="F16539" s="35" t="s">
        <v>80</v>
      </c>
      <c r="G16539" s="35" t="s">
        <v>1</v>
      </c>
      <c r="H16539" s="35">
        <v>2005</v>
      </c>
      <c r="I16539" s="39">
        <v>7700801.4790031658</v>
      </c>
    </row>
    <row r="16540" spans="2:9" x14ac:dyDescent="0.25">
      <c r="B16540" s="35" t="s">
        <v>68</v>
      </c>
      <c r="C16540" s="35" t="s">
        <v>74</v>
      </c>
      <c r="D16540" s="35" t="s">
        <v>65</v>
      </c>
      <c r="E16540" s="35" t="s">
        <v>4</v>
      </c>
      <c r="F16540" s="35" t="s">
        <v>80</v>
      </c>
      <c r="G16540" s="35" t="s">
        <v>1</v>
      </c>
      <c r="H16540" s="35">
        <v>2006</v>
      </c>
      <c r="I16540" s="39">
        <v>7852752.0418686643</v>
      </c>
    </row>
    <row r="16541" spans="2:9" x14ac:dyDescent="0.25">
      <c r="B16541" s="35" t="s">
        <v>68</v>
      </c>
      <c r="C16541" s="35" t="s">
        <v>74</v>
      </c>
      <c r="D16541" s="35" t="s">
        <v>65</v>
      </c>
      <c r="E16541" s="35" t="s">
        <v>4</v>
      </c>
      <c r="F16541" s="35" t="s">
        <v>80</v>
      </c>
      <c r="G16541" s="35" t="s">
        <v>1</v>
      </c>
      <c r="H16541" s="35">
        <v>2007</v>
      </c>
      <c r="I16541" s="39">
        <v>8005746.2860454936</v>
      </c>
    </row>
    <row r="16542" spans="2:9" x14ac:dyDescent="0.25">
      <c r="B16542" s="35" t="s">
        <v>68</v>
      </c>
      <c r="C16542" s="35" t="s">
        <v>74</v>
      </c>
      <c r="D16542" s="35" t="s">
        <v>65</v>
      </c>
      <c r="E16542" s="35" t="s">
        <v>4</v>
      </c>
      <c r="F16542" s="35" t="s">
        <v>80</v>
      </c>
      <c r="G16542" s="35" t="s">
        <v>1</v>
      </c>
      <c r="H16542" s="35">
        <v>2008</v>
      </c>
      <c r="I16542" s="39">
        <v>8158791.6220832709</v>
      </c>
    </row>
    <row r="16543" spans="2:9" x14ac:dyDescent="0.25">
      <c r="B16543" s="35" t="s">
        <v>68</v>
      </c>
      <c r="C16543" s="35" t="s">
        <v>74</v>
      </c>
      <c r="D16543" s="35" t="s">
        <v>65</v>
      </c>
      <c r="E16543" s="35" t="s">
        <v>4</v>
      </c>
      <c r="F16543" s="35" t="s">
        <v>80</v>
      </c>
      <c r="G16543" s="35" t="s">
        <v>1</v>
      </c>
      <c r="H16543" s="35">
        <v>2009</v>
      </c>
      <c r="I16543" s="39">
        <v>8311594.1921053072</v>
      </c>
    </row>
    <row r="16544" spans="2:9" x14ac:dyDescent="0.25">
      <c r="B16544" s="35" t="s">
        <v>68</v>
      </c>
      <c r="C16544" s="35" t="s">
        <v>74</v>
      </c>
      <c r="D16544" s="35" t="s">
        <v>65</v>
      </c>
      <c r="E16544" s="35" t="s">
        <v>4</v>
      </c>
      <c r="F16544" s="35" t="s">
        <v>80</v>
      </c>
      <c r="G16544" s="35" t="s">
        <v>1</v>
      </c>
      <c r="H16544" s="35">
        <v>2010</v>
      </c>
      <c r="I16544" s="39">
        <v>8464448.6416643839</v>
      </c>
    </row>
    <row r="16545" spans="2:9" x14ac:dyDescent="0.25">
      <c r="B16545" s="35" t="s">
        <v>68</v>
      </c>
      <c r="C16545" s="35" t="s">
        <v>74</v>
      </c>
      <c r="D16545" s="35" t="s">
        <v>65</v>
      </c>
      <c r="E16545" s="35" t="s">
        <v>4</v>
      </c>
      <c r="F16545" s="35" t="s">
        <v>80</v>
      </c>
      <c r="G16545" s="35" t="s">
        <v>1</v>
      </c>
      <c r="H16545" s="35">
        <v>2011</v>
      </c>
      <c r="I16545" s="39">
        <v>8617518.6691710018</v>
      </c>
    </row>
    <row r="16546" spans="2:9" x14ac:dyDescent="0.25">
      <c r="B16546" s="35" t="s">
        <v>68</v>
      </c>
      <c r="C16546" s="35" t="s">
        <v>74</v>
      </c>
      <c r="D16546" s="35" t="s">
        <v>65</v>
      </c>
      <c r="E16546" s="35" t="s">
        <v>4</v>
      </c>
      <c r="F16546" s="35" t="s">
        <v>80</v>
      </c>
      <c r="G16546" s="35" t="s">
        <v>1</v>
      </c>
      <c r="H16546" s="35">
        <v>2012</v>
      </c>
      <c r="I16546" s="39">
        <v>8228681.9338707924</v>
      </c>
    </row>
    <row r="16547" spans="2:9" x14ac:dyDescent="0.25">
      <c r="B16547" s="35" t="s">
        <v>68</v>
      </c>
      <c r="C16547" s="35" t="s">
        <v>74</v>
      </c>
      <c r="D16547" s="35" t="s">
        <v>65</v>
      </c>
      <c r="E16547" s="35" t="s">
        <v>4</v>
      </c>
      <c r="F16547" s="35" t="s">
        <v>80</v>
      </c>
      <c r="G16547" s="35" t="s">
        <v>1</v>
      </c>
      <c r="H16547" s="35">
        <v>2013</v>
      </c>
      <c r="I16547" s="39">
        <v>8193171.3698001886</v>
      </c>
    </row>
    <row r="16548" spans="2:9" x14ac:dyDescent="0.25">
      <c r="B16548" s="35" t="s">
        <v>68</v>
      </c>
      <c r="C16548" s="35" t="s">
        <v>74</v>
      </c>
      <c r="D16548" s="35" t="s">
        <v>65</v>
      </c>
      <c r="E16548" s="35" t="s">
        <v>4</v>
      </c>
      <c r="F16548" s="35" t="s">
        <v>80</v>
      </c>
      <c r="G16548" s="35" t="s">
        <v>1</v>
      </c>
      <c r="H16548" s="35">
        <v>2014</v>
      </c>
      <c r="I16548" s="39">
        <v>8320279.4086042745</v>
      </c>
    </row>
    <row r="16549" spans="2:9" x14ac:dyDescent="0.25">
      <c r="B16549" s="35" t="s">
        <v>68</v>
      </c>
      <c r="C16549" s="35" t="s">
        <v>74</v>
      </c>
      <c r="D16549" s="35" t="s">
        <v>65</v>
      </c>
      <c r="E16549" s="35" t="s">
        <v>4</v>
      </c>
      <c r="F16549" s="35" t="s">
        <v>80</v>
      </c>
      <c r="G16549" s="35" t="s">
        <v>1</v>
      </c>
      <c r="H16549" s="35">
        <v>2015</v>
      </c>
      <c r="I16549" s="39">
        <v>8459904.0274788532</v>
      </c>
    </row>
    <row r="16550" spans="2:9" x14ac:dyDescent="0.25">
      <c r="B16550" s="35" t="s">
        <v>68</v>
      </c>
      <c r="C16550" s="35" t="s">
        <v>74</v>
      </c>
      <c r="D16550" s="35" t="s">
        <v>65</v>
      </c>
      <c r="E16550" s="35" t="s">
        <v>4</v>
      </c>
      <c r="F16550" s="35" t="s">
        <v>80</v>
      </c>
      <c r="G16550" s="35" t="s">
        <v>1</v>
      </c>
      <c r="H16550" s="35">
        <v>2016</v>
      </c>
      <c r="I16550" s="39">
        <v>8598837.1513733622</v>
      </c>
    </row>
    <row r="16551" spans="2:9" x14ac:dyDescent="0.25">
      <c r="B16551" s="35" t="s">
        <v>68</v>
      </c>
      <c r="C16551" s="35" t="s">
        <v>74</v>
      </c>
      <c r="D16551" s="35" t="s">
        <v>65</v>
      </c>
      <c r="E16551" s="35" t="s">
        <v>4</v>
      </c>
      <c r="F16551" s="35" t="s">
        <v>80</v>
      </c>
      <c r="G16551" s="35" t="s">
        <v>1</v>
      </c>
      <c r="H16551" s="35">
        <v>2017</v>
      </c>
      <c r="I16551" s="39">
        <v>8739622.3085071649</v>
      </c>
    </row>
    <row r="16552" spans="2:9" x14ac:dyDescent="0.25">
      <c r="B16552" s="35" t="s">
        <v>68</v>
      </c>
      <c r="C16552" s="35" t="s">
        <v>74</v>
      </c>
      <c r="D16552" s="35" t="s">
        <v>65</v>
      </c>
      <c r="E16552" s="35" t="s">
        <v>4</v>
      </c>
      <c r="F16552" s="35" t="s">
        <v>80</v>
      </c>
      <c r="G16552" s="35" t="s">
        <v>1</v>
      </c>
      <c r="H16552" s="35">
        <v>2018</v>
      </c>
      <c r="I16552" s="39">
        <v>8876896.287951069</v>
      </c>
    </row>
    <row r="16553" spans="2:9" x14ac:dyDescent="0.25">
      <c r="B16553" s="35" t="s">
        <v>68</v>
      </c>
      <c r="C16553" s="35" t="s">
        <v>74</v>
      </c>
      <c r="D16553" s="35" t="s">
        <v>65</v>
      </c>
      <c r="E16553" s="35" t="s">
        <v>4</v>
      </c>
      <c r="F16553" s="35" t="s">
        <v>80</v>
      </c>
      <c r="G16553" s="35" t="s">
        <v>1</v>
      </c>
      <c r="H16553" s="35">
        <v>2019</v>
      </c>
      <c r="I16553" s="39">
        <v>9010183.9133357368</v>
      </c>
    </row>
    <row r="16554" spans="2:9" x14ac:dyDescent="0.25">
      <c r="B16554" s="35" t="s">
        <v>68</v>
      </c>
      <c r="C16554" s="35" t="s">
        <v>74</v>
      </c>
      <c r="D16554" s="35" t="s">
        <v>65</v>
      </c>
      <c r="E16554" s="35" t="s">
        <v>4</v>
      </c>
      <c r="F16554" s="35" t="s">
        <v>80</v>
      </c>
      <c r="G16554" s="35" t="s">
        <v>1</v>
      </c>
      <c r="H16554" s="35">
        <v>2020</v>
      </c>
      <c r="I16554" s="39">
        <v>9138913.614842033</v>
      </c>
    </row>
    <row r="16555" spans="2:9" x14ac:dyDescent="0.25">
      <c r="B16555" s="35" t="s">
        <v>68</v>
      </c>
      <c r="C16555" s="35" t="s">
        <v>74</v>
      </c>
      <c r="D16555" s="35" t="s">
        <v>65</v>
      </c>
      <c r="E16555" s="35" t="s">
        <v>4</v>
      </c>
      <c r="F16555" s="35" t="s">
        <v>80</v>
      </c>
      <c r="G16555" s="35" t="s">
        <v>1</v>
      </c>
      <c r="H16555" s="35">
        <v>2021</v>
      </c>
      <c r="I16555" s="39">
        <v>9263624.9956378415</v>
      </c>
    </row>
    <row r="16556" spans="2:9" x14ac:dyDescent="0.25">
      <c r="B16556" s="35" t="s">
        <v>68</v>
      </c>
      <c r="C16556" s="35" t="s">
        <v>74</v>
      </c>
      <c r="D16556" s="35" t="s">
        <v>65</v>
      </c>
      <c r="E16556" s="35" t="s">
        <v>4</v>
      </c>
      <c r="F16556" s="35" t="s">
        <v>80</v>
      </c>
      <c r="G16556" s="35" t="s">
        <v>1</v>
      </c>
      <c r="H16556" s="35">
        <v>2022</v>
      </c>
      <c r="I16556" s="39">
        <v>9384397.5556921568</v>
      </c>
    </row>
    <row r="16557" spans="2:9" x14ac:dyDescent="0.25">
      <c r="B16557" s="35" t="s">
        <v>68</v>
      </c>
      <c r="C16557" s="35" t="s">
        <v>74</v>
      </c>
      <c r="D16557" s="35" t="s">
        <v>65</v>
      </c>
      <c r="E16557" s="35" t="s">
        <v>4</v>
      </c>
      <c r="F16557" s="35" t="s">
        <v>80</v>
      </c>
      <c r="G16557" s="35" t="s">
        <v>1</v>
      </c>
      <c r="H16557" s="35">
        <v>2023</v>
      </c>
      <c r="I16557" s="39">
        <v>9501964.1313173119</v>
      </c>
    </row>
    <row r="16558" spans="2:9" x14ac:dyDescent="0.25">
      <c r="B16558" s="35" t="s">
        <v>68</v>
      </c>
      <c r="C16558" s="35" t="s">
        <v>74</v>
      </c>
      <c r="D16558" s="35" t="s">
        <v>65</v>
      </c>
      <c r="E16558" s="35" t="s">
        <v>4</v>
      </c>
      <c r="F16558" s="35" t="s">
        <v>80</v>
      </c>
      <c r="G16558" s="35" t="s">
        <v>1</v>
      </c>
      <c r="H16558" s="35">
        <v>2024</v>
      </c>
      <c r="I16558" s="39">
        <v>9616142.1145800129</v>
      </c>
    </row>
    <row r="16559" spans="2:9" x14ac:dyDescent="0.25">
      <c r="B16559" s="35" t="s">
        <v>68</v>
      </c>
      <c r="C16559" s="35" t="s">
        <v>74</v>
      </c>
      <c r="D16559" s="35" t="s">
        <v>65</v>
      </c>
      <c r="E16559" s="35" t="s">
        <v>4</v>
      </c>
      <c r="F16559" s="35" t="s">
        <v>80</v>
      </c>
      <c r="G16559" s="35" t="s">
        <v>1</v>
      </c>
      <c r="H16559" s="35">
        <v>2025</v>
      </c>
      <c r="I16559" s="39">
        <v>9728056.0508925579</v>
      </c>
    </row>
    <row r="16560" spans="2:9" x14ac:dyDescent="0.25">
      <c r="B16560" s="35" t="s">
        <v>68</v>
      </c>
      <c r="C16560" s="35" t="s">
        <v>74</v>
      </c>
      <c r="D16560" s="35" t="s">
        <v>65</v>
      </c>
      <c r="E16560" s="35" t="s">
        <v>4</v>
      </c>
      <c r="F16560" s="35" t="s">
        <v>80</v>
      </c>
      <c r="G16560" s="35" t="s">
        <v>1</v>
      </c>
      <c r="H16560" s="35">
        <v>2026</v>
      </c>
      <c r="I16560" s="39">
        <v>9836526.6482949741</v>
      </c>
    </row>
    <row r="16561" spans="2:9" x14ac:dyDescent="0.25">
      <c r="B16561" s="35" t="s">
        <v>68</v>
      </c>
      <c r="C16561" s="35" t="s">
        <v>74</v>
      </c>
      <c r="D16561" s="35" t="s">
        <v>65</v>
      </c>
      <c r="E16561" s="35" t="s">
        <v>4</v>
      </c>
      <c r="F16561" s="35" t="s">
        <v>80</v>
      </c>
      <c r="G16561" s="35" t="s">
        <v>1</v>
      </c>
      <c r="H16561" s="35">
        <v>2027</v>
      </c>
      <c r="I16561" s="39">
        <v>9940948.3055800311</v>
      </c>
    </row>
    <row r="16562" spans="2:9" x14ac:dyDescent="0.25">
      <c r="B16562" s="35" t="s">
        <v>68</v>
      </c>
      <c r="C16562" s="35" t="s">
        <v>74</v>
      </c>
      <c r="D16562" s="35" t="s">
        <v>65</v>
      </c>
      <c r="E16562" s="35" t="s">
        <v>4</v>
      </c>
      <c r="F16562" s="35" t="s">
        <v>80</v>
      </c>
      <c r="G16562" s="35" t="s">
        <v>1</v>
      </c>
      <c r="H16562" s="35">
        <v>2028</v>
      </c>
      <c r="I16562" s="39">
        <v>10041856.749919044</v>
      </c>
    </row>
    <row r="16563" spans="2:9" x14ac:dyDescent="0.25">
      <c r="B16563" s="35" t="s">
        <v>68</v>
      </c>
      <c r="C16563" s="35" t="s">
        <v>74</v>
      </c>
      <c r="D16563" s="35" t="s">
        <v>65</v>
      </c>
      <c r="E16563" s="35" t="s">
        <v>4</v>
      </c>
      <c r="F16563" s="35" t="s">
        <v>80</v>
      </c>
      <c r="G16563" s="35" t="s">
        <v>1</v>
      </c>
      <c r="H16563" s="35">
        <v>2029</v>
      </c>
      <c r="I16563" s="39">
        <v>10139208.480568899</v>
      </c>
    </row>
    <row r="16564" spans="2:9" x14ac:dyDescent="0.25">
      <c r="B16564" s="35" t="s">
        <v>68</v>
      </c>
      <c r="C16564" s="35" t="s">
        <v>74</v>
      </c>
      <c r="D16564" s="35" t="s">
        <v>65</v>
      </c>
      <c r="E16564" s="35" t="s">
        <v>4</v>
      </c>
      <c r="F16564" s="35" t="s">
        <v>80</v>
      </c>
      <c r="G16564" s="35" t="s">
        <v>1</v>
      </c>
      <c r="H16564" s="35">
        <v>2030</v>
      </c>
      <c r="I16564" s="39">
        <v>10232323.160875933</v>
      </c>
    </row>
    <row r="16565" spans="2:9" x14ac:dyDescent="0.25">
      <c r="B16565" s="35" t="s">
        <v>68</v>
      </c>
      <c r="C16565" s="35" t="s">
        <v>74</v>
      </c>
      <c r="D16565" s="35" t="s">
        <v>65</v>
      </c>
      <c r="E16565" s="35" t="s">
        <v>4</v>
      </c>
      <c r="F16565" s="35" t="s">
        <v>80</v>
      </c>
      <c r="G16565" s="35" t="s">
        <v>1</v>
      </c>
      <c r="H16565" s="35">
        <v>2031</v>
      </c>
      <c r="I16565" s="39">
        <v>10320966.005081791</v>
      </c>
    </row>
    <row r="16566" spans="2:9" x14ac:dyDescent="0.25">
      <c r="B16566" s="35" t="s">
        <v>68</v>
      </c>
      <c r="C16566" s="35" t="s">
        <v>74</v>
      </c>
      <c r="D16566" s="35" t="s">
        <v>65</v>
      </c>
      <c r="E16566" s="35" t="s">
        <v>4</v>
      </c>
      <c r="F16566" s="35" t="s">
        <v>80</v>
      </c>
      <c r="G16566" s="35" t="s">
        <v>1</v>
      </c>
      <c r="H16566" s="35">
        <v>2032</v>
      </c>
      <c r="I16566" s="39">
        <v>10405454.409299597</v>
      </c>
    </row>
    <row r="16567" spans="2:9" x14ac:dyDescent="0.25">
      <c r="B16567" s="35" t="s">
        <v>68</v>
      </c>
      <c r="C16567" s="35" t="s">
        <v>74</v>
      </c>
      <c r="D16567" s="35" t="s">
        <v>65</v>
      </c>
      <c r="E16567" s="35" t="s">
        <v>4</v>
      </c>
      <c r="F16567" s="35" t="s">
        <v>80</v>
      </c>
      <c r="G16567" s="35" t="s">
        <v>1</v>
      </c>
      <c r="H16567" s="35">
        <v>2033</v>
      </c>
      <c r="I16567" s="39">
        <v>10486270.198771836</v>
      </c>
    </row>
    <row r="16568" spans="2:9" x14ac:dyDescent="0.25">
      <c r="B16568" s="35" t="s">
        <v>68</v>
      </c>
      <c r="C16568" s="35" t="s">
        <v>74</v>
      </c>
      <c r="D16568" s="35" t="s">
        <v>65</v>
      </c>
      <c r="E16568" s="35" t="s">
        <v>4</v>
      </c>
      <c r="F16568" s="35" t="s">
        <v>80</v>
      </c>
      <c r="G16568" s="35" t="s">
        <v>1</v>
      </c>
      <c r="H16568" s="35">
        <v>2034</v>
      </c>
      <c r="I16568" s="39">
        <v>10563134.52905931</v>
      </c>
    </row>
    <row r="16569" spans="2:9" x14ac:dyDescent="0.25">
      <c r="B16569" s="35" t="s">
        <v>68</v>
      </c>
      <c r="C16569" s="35" t="s">
        <v>74</v>
      </c>
      <c r="D16569" s="35" t="s">
        <v>65</v>
      </c>
      <c r="E16569" s="35" t="s">
        <v>4</v>
      </c>
      <c r="F16569" s="35" t="s">
        <v>80</v>
      </c>
      <c r="G16569" s="35" t="s">
        <v>1</v>
      </c>
      <c r="H16569" s="35">
        <v>2035</v>
      </c>
      <c r="I16569" s="39">
        <v>10636074.126049101</v>
      </c>
    </row>
    <row r="16570" spans="2:9" x14ac:dyDescent="0.25">
      <c r="B16570" s="35" t="s">
        <v>68</v>
      </c>
      <c r="C16570" s="35" t="s">
        <v>74</v>
      </c>
      <c r="D16570" s="35" t="s">
        <v>65</v>
      </c>
      <c r="E16570" s="35" t="s">
        <v>4</v>
      </c>
      <c r="F16570" s="35" t="s">
        <v>80</v>
      </c>
      <c r="G16570" s="35" t="s">
        <v>1</v>
      </c>
      <c r="H16570" s="35">
        <v>2036</v>
      </c>
      <c r="I16570" s="39">
        <v>10705545.165884649</v>
      </c>
    </row>
    <row r="16571" spans="2:9" x14ac:dyDescent="0.25">
      <c r="B16571" s="35" t="s">
        <v>68</v>
      </c>
      <c r="C16571" s="35" t="s">
        <v>74</v>
      </c>
      <c r="D16571" s="35" t="s">
        <v>65</v>
      </c>
      <c r="E16571" s="35" t="s">
        <v>4</v>
      </c>
      <c r="F16571" s="35" t="s">
        <v>80</v>
      </c>
      <c r="G16571" s="35" t="s">
        <v>1</v>
      </c>
      <c r="H16571" s="35">
        <v>2037</v>
      </c>
      <c r="I16571" s="39">
        <v>10770719.354975831</v>
      </c>
    </row>
    <row r="16572" spans="2:9" x14ac:dyDescent="0.25">
      <c r="B16572" s="35" t="s">
        <v>68</v>
      </c>
      <c r="C16572" s="35" t="s">
        <v>74</v>
      </c>
      <c r="D16572" s="35" t="s">
        <v>65</v>
      </c>
      <c r="E16572" s="35" t="s">
        <v>4</v>
      </c>
      <c r="F16572" s="35" t="s">
        <v>80</v>
      </c>
      <c r="G16572" s="35" t="s">
        <v>1</v>
      </c>
      <c r="H16572" s="35">
        <v>2038</v>
      </c>
      <c r="I16572" s="39">
        <v>10830466.351596765</v>
      </c>
    </row>
    <row r="16573" spans="2:9" x14ac:dyDescent="0.25">
      <c r="B16573" s="35" t="s">
        <v>68</v>
      </c>
      <c r="C16573" s="35" t="s">
        <v>74</v>
      </c>
      <c r="D16573" s="35" t="s">
        <v>65</v>
      </c>
      <c r="E16573" s="35" t="s">
        <v>4</v>
      </c>
      <c r="F16573" s="35" t="s">
        <v>80</v>
      </c>
      <c r="G16573" s="35" t="s">
        <v>1</v>
      </c>
      <c r="H16573" s="35">
        <v>2039</v>
      </c>
      <c r="I16573" s="39">
        <v>10884811.821022395</v>
      </c>
    </row>
    <row r="16574" spans="2:9" x14ac:dyDescent="0.25">
      <c r="B16574" s="35" t="s">
        <v>68</v>
      </c>
      <c r="C16574" s="35" t="s">
        <v>74</v>
      </c>
      <c r="D16574" s="35" t="s">
        <v>65</v>
      </c>
      <c r="E16574" s="35" t="s">
        <v>4</v>
      </c>
      <c r="F16574" s="35" t="s">
        <v>80</v>
      </c>
      <c r="G16574" s="35" t="s">
        <v>1</v>
      </c>
      <c r="H16574" s="35">
        <v>2040</v>
      </c>
      <c r="I16574" s="39">
        <v>10934428.345536869</v>
      </c>
    </row>
    <row r="16575" spans="2:9" x14ac:dyDescent="0.25">
      <c r="B16575" s="35" t="s">
        <v>68</v>
      </c>
      <c r="C16575" s="35" t="s">
        <v>74</v>
      </c>
      <c r="D16575" s="35" t="s">
        <v>65</v>
      </c>
      <c r="E16575" s="35" t="s">
        <v>4</v>
      </c>
      <c r="F16575" s="35" t="s">
        <v>80</v>
      </c>
      <c r="G16575" s="35" t="s">
        <v>1</v>
      </c>
      <c r="H16575" s="35">
        <v>2041</v>
      </c>
      <c r="I16575" s="39">
        <v>10979223.069161525</v>
      </c>
    </row>
    <row r="16576" spans="2:9" x14ac:dyDescent="0.25">
      <c r="B16576" s="35" t="s">
        <v>68</v>
      </c>
      <c r="C16576" s="35" t="s">
        <v>74</v>
      </c>
      <c r="D16576" s="35" t="s">
        <v>65</v>
      </c>
      <c r="E16576" s="35" t="s">
        <v>4</v>
      </c>
      <c r="F16576" s="35" t="s">
        <v>80</v>
      </c>
      <c r="G16576" s="35" t="s">
        <v>1</v>
      </c>
      <c r="H16576" s="35">
        <v>2042</v>
      </c>
      <c r="I16576" s="39">
        <v>11019534.249174161</v>
      </c>
    </row>
    <row r="16577" spans="2:9" x14ac:dyDescent="0.25">
      <c r="B16577" s="35" t="s">
        <v>68</v>
      </c>
      <c r="C16577" s="35" t="s">
        <v>74</v>
      </c>
      <c r="D16577" s="35" t="s">
        <v>65</v>
      </c>
      <c r="E16577" s="35" t="s">
        <v>4</v>
      </c>
      <c r="F16577" s="35" t="s">
        <v>80</v>
      </c>
      <c r="G16577" s="35" t="s">
        <v>1</v>
      </c>
      <c r="H16577" s="35">
        <v>2043</v>
      </c>
      <c r="I16577" s="39">
        <v>11056226.066418426</v>
      </c>
    </row>
    <row r="16578" spans="2:9" x14ac:dyDescent="0.25">
      <c r="B16578" s="35" t="s">
        <v>68</v>
      </c>
      <c r="C16578" s="35" t="s">
        <v>74</v>
      </c>
      <c r="D16578" s="35" t="s">
        <v>65</v>
      </c>
      <c r="E16578" s="35" t="s">
        <v>4</v>
      </c>
      <c r="F16578" s="35" t="s">
        <v>80</v>
      </c>
      <c r="G16578" s="35" t="s">
        <v>1</v>
      </c>
      <c r="H16578" s="35">
        <v>2044</v>
      </c>
      <c r="I16578" s="39">
        <v>11089542.083512818</v>
      </c>
    </row>
    <row r="16579" spans="2:9" x14ac:dyDescent="0.25">
      <c r="B16579" s="35" t="s">
        <v>68</v>
      </c>
      <c r="C16579" s="35" t="s">
        <v>74</v>
      </c>
      <c r="D16579" s="35" t="s">
        <v>65</v>
      </c>
      <c r="E16579" s="35" t="s">
        <v>4</v>
      </c>
      <c r="F16579" s="35" t="s">
        <v>80</v>
      </c>
      <c r="G16579" s="35" t="s">
        <v>1</v>
      </c>
      <c r="H16579" s="35">
        <v>2045</v>
      </c>
      <c r="I16579" s="39">
        <v>11118577.691241637</v>
      </c>
    </row>
    <row r="16580" spans="2:9" x14ac:dyDescent="0.25">
      <c r="B16580" s="35" t="s">
        <v>68</v>
      </c>
      <c r="C16580" s="35" t="s">
        <v>74</v>
      </c>
      <c r="D16580" s="35" t="s">
        <v>65</v>
      </c>
      <c r="E16580" s="35" t="s">
        <v>4</v>
      </c>
      <c r="F16580" s="35" t="s">
        <v>80</v>
      </c>
      <c r="G16580" s="35" t="s">
        <v>1</v>
      </c>
      <c r="H16580" s="35">
        <v>2046</v>
      </c>
      <c r="I16580" s="39">
        <v>11143307.675780963</v>
      </c>
    </row>
    <row r="16581" spans="2:9" x14ac:dyDescent="0.25">
      <c r="B16581" s="35" t="s">
        <v>68</v>
      </c>
      <c r="C16581" s="35" t="s">
        <v>74</v>
      </c>
      <c r="D16581" s="35" t="s">
        <v>65</v>
      </c>
      <c r="E16581" s="35" t="s">
        <v>4</v>
      </c>
      <c r="F16581" s="35" t="s">
        <v>80</v>
      </c>
      <c r="G16581" s="35" t="s">
        <v>1</v>
      </c>
      <c r="H16581" s="35">
        <v>2047</v>
      </c>
      <c r="I16581" s="39">
        <v>11163581.77074337</v>
      </c>
    </row>
    <row r="16582" spans="2:9" x14ac:dyDescent="0.25">
      <c r="B16582" s="35" t="s">
        <v>68</v>
      </c>
      <c r="C16582" s="35" t="s">
        <v>74</v>
      </c>
      <c r="D16582" s="35" t="s">
        <v>65</v>
      </c>
      <c r="E16582" s="35" t="s">
        <v>4</v>
      </c>
      <c r="F16582" s="35" t="s">
        <v>80</v>
      </c>
      <c r="G16582" s="35" t="s">
        <v>1</v>
      </c>
      <c r="H16582" s="35">
        <v>2048</v>
      </c>
      <c r="I16582" s="39">
        <v>11180242.12424913</v>
      </c>
    </row>
    <row r="16583" spans="2:9" x14ac:dyDescent="0.25">
      <c r="B16583" s="35" t="s">
        <v>68</v>
      </c>
      <c r="C16583" s="35" t="s">
        <v>74</v>
      </c>
      <c r="D16583" s="35" t="s">
        <v>65</v>
      </c>
      <c r="E16583" s="35" t="s">
        <v>4</v>
      </c>
      <c r="F16583" s="35" t="s">
        <v>80</v>
      </c>
      <c r="G16583" s="35" t="s">
        <v>1</v>
      </c>
      <c r="H16583" s="35">
        <v>2049</v>
      </c>
      <c r="I16583" s="39">
        <v>11192616.496426452</v>
      </c>
    </row>
    <row r="16584" spans="2:9" x14ac:dyDescent="0.25">
      <c r="B16584" s="35" t="s">
        <v>68</v>
      </c>
      <c r="C16584" s="35" t="s">
        <v>74</v>
      </c>
      <c r="D16584" s="35" t="s">
        <v>65</v>
      </c>
      <c r="E16584" s="35" t="s">
        <v>4</v>
      </c>
      <c r="F16584" s="35" t="s">
        <v>80</v>
      </c>
      <c r="G16584" s="35" t="s">
        <v>1</v>
      </c>
      <c r="H16584" s="35">
        <v>2050</v>
      </c>
      <c r="I16584" s="39">
        <v>11200932.840493593</v>
      </c>
    </row>
    <row r="16585" spans="2:9" x14ac:dyDescent="0.25">
      <c r="B16585" s="35" t="s">
        <v>68</v>
      </c>
      <c r="C16585" s="35" t="s">
        <v>74</v>
      </c>
      <c r="D16585" s="35" t="s">
        <v>65</v>
      </c>
      <c r="E16585" s="35" t="s">
        <v>4</v>
      </c>
      <c r="F16585" s="35" t="s">
        <v>80</v>
      </c>
      <c r="G16585" s="35" t="s">
        <v>1</v>
      </c>
      <c r="H16585" s="35">
        <v>2051</v>
      </c>
      <c r="I16585" s="39">
        <v>11205065.958974721</v>
      </c>
    </row>
    <row r="16586" spans="2:9" x14ac:dyDescent="0.25">
      <c r="B16586" s="35" t="s">
        <v>68</v>
      </c>
      <c r="C16586" s="35" t="s">
        <v>74</v>
      </c>
      <c r="D16586" s="35" t="s">
        <v>65</v>
      </c>
      <c r="E16586" s="35" t="s">
        <v>4</v>
      </c>
      <c r="F16586" s="35" t="s">
        <v>80</v>
      </c>
      <c r="G16586" s="35" t="s">
        <v>1</v>
      </c>
      <c r="H16586" s="35">
        <v>2052</v>
      </c>
      <c r="I16586" s="39">
        <v>11204305.009585368</v>
      </c>
    </row>
    <row r="16587" spans="2:9" x14ac:dyDescent="0.25">
      <c r="B16587" s="35" t="s">
        <v>68</v>
      </c>
      <c r="C16587" s="35" t="s">
        <v>74</v>
      </c>
      <c r="D16587" s="35" t="s">
        <v>65</v>
      </c>
      <c r="E16587" s="35" t="s">
        <v>4</v>
      </c>
      <c r="F16587" s="35" t="s">
        <v>80</v>
      </c>
      <c r="G16587" s="35" t="s">
        <v>1</v>
      </c>
      <c r="H16587" s="35">
        <v>2053</v>
      </c>
      <c r="I16587" s="39">
        <v>11197912.835488018</v>
      </c>
    </row>
    <row r="16588" spans="2:9" x14ac:dyDescent="0.25">
      <c r="B16588" s="35" t="s">
        <v>68</v>
      </c>
      <c r="C16588" s="35" t="s">
        <v>74</v>
      </c>
      <c r="D16588" s="35" t="s">
        <v>65</v>
      </c>
      <c r="E16588" s="35" t="s">
        <v>4</v>
      </c>
      <c r="F16588" s="35" t="s">
        <v>80</v>
      </c>
      <c r="G16588" s="35" t="s">
        <v>1</v>
      </c>
      <c r="H16588" s="35">
        <v>2054</v>
      </c>
      <c r="I16588" s="39">
        <v>11186690.846764693</v>
      </c>
    </row>
    <row r="16589" spans="2:9" x14ac:dyDescent="0.25">
      <c r="B16589" s="35" t="s">
        <v>68</v>
      </c>
      <c r="C16589" s="35" t="s">
        <v>74</v>
      </c>
      <c r="D16589" s="35" t="s">
        <v>65</v>
      </c>
      <c r="E16589" s="35" t="s">
        <v>4</v>
      </c>
      <c r="F16589" s="35" t="s">
        <v>80</v>
      </c>
      <c r="G16589" s="35" t="s">
        <v>1</v>
      </c>
      <c r="H16589" s="35">
        <v>2055</v>
      </c>
      <c r="I16589" s="39">
        <v>11171050.606178494</v>
      </c>
    </row>
    <row r="16590" spans="2:9" x14ac:dyDescent="0.25">
      <c r="B16590" s="35" t="s">
        <v>68</v>
      </c>
      <c r="C16590" s="35" t="s">
        <v>74</v>
      </c>
      <c r="D16590" s="35" t="s">
        <v>65</v>
      </c>
      <c r="E16590" s="35" t="s">
        <v>4</v>
      </c>
      <c r="F16590" s="35" t="s">
        <v>80</v>
      </c>
      <c r="G16590" s="35" t="s">
        <v>1</v>
      </c>
      <c r="H16590" s="35">
        <v>2056</v>
      </c>
      <c r="I16590" s="39">
        <v>11150827.291910755</v>
      </c>
    </row>
    <row r="16591" spans="2:9" x14ac:dyDescent="0.25">
      <c r="B16591" s="35" t="s">
        <v>68</v>
      </c>
      <c r="C16591" s="35" t="s">
        <v>74</v>
      </c>
      <c r="D16591" s="35" t="s">
        <v>65</v>
      </c>
      <c r="E16591" s="35" t="s">
        <v>4</v>
      </c>
      <c r="F16591" s="35" t="s">
        <v>80</v>
      </c>
      <c r="G16591" s="35" t="s">
        <v>1</v>
      </c>
      <c r="H16591" s="35">
        <v>2057</v>
      </c>
      <c r="I16591" s="39">
        <v>11125070.010806033</v>
      </c>
    </row>
    <row r="16592" spans="2:9" x14ac:dyDescent="0.25">
      <c r="B16592" s="35" t="s">
        <v>68</v>
      </c>
      <c r="C16592" s="35" t="s">
        <v>74</v>
      </c>
      <c r="D16592" s="35" t="s">
        <v>65</v>
      </c>
      <c r="E16592" s="35" t="s">
        <v>4</v>
      </c>
      <c r="F16592" s="35" t="s">
        <v>80</v>
      </c>
      <c r="G16592" s="35" t="s">
        <v>1</v>
      </c>
      <c r="H16592" s="35">
        <v>2058</v>
      </c>
      <c r="I16592" s="39">
        <v>11094580.391440451</v>
      </c>
    </row>
    <row r="16593" spans="2:9" x14ac:dyDescent="0.25">
      <c r="B16593" s="35" t="s">
        <v>68</v>
      </c>
      <c r="C16593" s="35" t="s">
        <v>74</v>
      </c>
      <c r="D16593" s="35" t="s">
        <v>65</v>
      </c>
      <c r="E16593" s="35" t="s">
        <v>4</v>
      </c>
      <c r="F16593" s="35" t="s">
        <v>80</v>
      </c>
      <c r="G16593" s="35" t="s">
        <v>1</v>
      </c>
      <c r="H16593" s="35">
        <v>2059</v>
      </c>
      <c r="I16593" s="39">
        <v>11060177.934966894</v>
      </c>
    </row>
    <row r="16594" spans="2:9" x14ac:dyDescent="0.25">
      <c r="B16594" s="35" t="s">
        <v>68</v>
      </c>
      <c r="C16594" s="35" t="s">
        <v>74</v>
      </c>
      <c r="D16594" s="35" t="s">
        <v>65</v>
      </c>
      <c r="E16594" s="35" t="s">
        <v>4</v>
      </c>
      <c r="F16594" s="35" t="s">
        <v>80</v>
      </c>
      <c r="G16594" s="35" t="s">
        <v>1</v>
      </c>
      <c r="H16594" s="35">
        <v>2060</v>
      </c>
      <c r="I16594" s="39">
        <v>11021043.842586247</v>
      </c>
    </row>
    <row r="16595" spans="2:9" x14ac:dyDescent="0.25">
      <c r="B16595" s="35" t="s">
        <v>68</v>
      </c>
      <c r="C16595" s="35" t="s">
        <v>74</v>
      </c>
      <c r="D16595" s="35" t="s">
        <v>65</v>
      </c>
      <c r="E16595" s="35" t="s">
        <v>4</v>
      </c>
      <c r="F16595" s="35" t="s">
        <v>79</v>
      </c>
      <c r="G16595" s="35" t="s">
        <v>1</v>
      </c>
      <c r="H16595" s="35">
        <v>2000</v>
      </c>
      <c r="I16595" s="39">
        <f t="array" ref="I16595:I16655">TRANSPOSE([3]PopRurM!$B$98:$BJ$98)</f>
        <v>6275637.6482388349</v>
      </c>
    </row>
    <row r="16596" spans="2:9" x14ac:dyDescent="0.25">
      <c r="B16596" s="35" t="s">
        <v>68</v>
      </c>
      <c r="C16596" s="35" t="s">
        <v>74</v>
      </c>
      <c r="D16596" s="35" t="s">
        <v>65</v>
      </c>
      <c r="E16596" s="35" t="s">
        <v>4</v>
      </c>
      <c r="F16596" s="35" t="s">
        <v>79</v>
      </c>
      <c r="G16596" s="35" t="s">
        <v>1</v>
      </c>
      <c r="H16596" s="35">
        <v>2001</v>
      </c>
      <c r="I16596" s="39">
        <v>6413261.0235107699</v>
      </c>
    </row>
    <row r="16597" spans="2:9" x14ac:dyDescent="0.25">
      <c r="B16597" s="35" t="s">
        <v>68</v>
      </c>
      <c r="C16597" s="35" t="s">
        <v>74</v>
      </c>
      <c r="D16597" s="35" t="s">
        <v>65</v>
      </c>
      <c r="E16597" s="35" t="s">
        <v>4</v>
      </c>
      <c r="F16597" s="35" t="s">
        <v>79</v>
      </c>
      <c r="G16597" s="35" t="s">
        <v>1</v>
      </c>
      <c r="H16597" s="35">
        <v>2002</v>
      </c>
      <c r="I16597" s="39">
        <v>6545485.1286404375</v>
      </c>
    </row>
    <row r="16598" spans="2:9" x14ac:dyDescent="0.25">
      <c r="B16598" s="35" t="s">
        <v>68</v>
      </c>
      <c r="C16598" s="35" t="s">
        <v>74</v>
      </c>
      <c r="D16598" s="35" t="s">
        <v>65</v>
      </c>
      <c r="E16598" s="35" t="s">
        <v>4</v>
      </c>
      <c r="F16598" s="35" t="s">
        <v>79</v>
      </c>
      <c r="G16598" s="35" t="s">
        <v>1</v>
      </c>
      <c r="H16598" s="35">
        <v>2003</v>
      </c>
      <c r="I16598" s="39">
        <v>6672659.3850161768</v>
      </c>
    </row>
    <row r="16599" spans="2:9" x14ac:dyDescent="0.25">
      <c r="B16599" s="35" t="s">
        <v>68</v>
      </c>
      <c r="C16599" s="35" t="s">
        <v>74</v>
      </c>
      <c r="D16599" s="35" t="s">
        <v>65</v>
      </c>
      <c r="E16599" s="35" t="s">
        <v>4</v>
      </c>
      <c r="F16599" s="35" t="s">
        <v>79</v>
      </c>
      <c r="G16599" s="35" t="s">
        <v>1</v>
      </c>
      <c r="H16599" s="35">
        <v>2004</v>
      </c>
      <c r="I16599" s="39">
        <v>6797095.6983916089</v>
      </c>
    </row>
    <row r="16600" spans="2:9" x14ac:dyDescent="0.25">
      <c r="B16600" s="35" t="s">
        <v>68</v>
      </c>
      <c r="C16600" s="35" t="s">
        <v>74</v>
      </c>
      <c r="D16600" s="35" t="s">
        <v>65</v>
      </c>
      <c r="E16600" s="35" t="s">
        <v>4</v>
      </c>
      <c r="F16600" s="35" t="s">
        <v>79</v>
      </c>
      <c r="G16600" s="35" t="s">
        <v>1</v>
      </c>
      <c r="H16600" s="35">
        <v>2005</v>
      </c>
      <c r="I16600" s="39">
        <v>6921679.0286510345</v>
      </c>
    </row>
    <row r="16601" spans="2:9" x14ac:dyDescent="0.25">
      <c r="B16601" s="35" t="s">
        <v>68</v>
      </c>
      <c r="C16601" s="35" t="s">
        <v>74</v>
      </c>
      <c r="D16601" s="35" t="s">
        <v>65</v>
      </c>
      <c r="E16601" s="35" t="s">
        <v>4</v>
      </c>
      <c r="F16601" s="35" t="s">
        <v>79</v>
      </c>
      <c r="G16601" s="35" t="s">
        <v>1</v>
      </c>
      <c r="H16601" s="35">
        <v>2006</v>
      </c>
      <c r="I16601" s="39">
        <v>7047775.0495810499</v>
      </c>
    </row>
    <row r="16602" spans="2:9" x14ac:dyDescent="0.25">
      <c r="B16602" s="35" t="s">
        <v>68</v>
      </c>
      <c r="C16602" s="35" t="s">
        <v>74</v>
      </c>
      <c r="D16602" s="35" t="s">
        <v>65</v>
      </c>
      <c r="E16602" s="35" t="s">
        <v>4</v>
      </c>
      <c r="F16602" s="35" t="s">
        <v>79</v>
      </c>
      <c r="G16602" s="35" t="s">
        <v>1</v>
      </c>
      <c r="H16602" s="35">
        <v>2007</v>
      </c>
      <c r="I16602" s="39">
        <v>7174450.2948818319</v>
      </c>
    </row>
    <row r="16603" spans="2:9" x14ac:dyDescent="0.25">
      <c r="B16603" s="35" t="s">
        <v>68</v>
      </c>
      <c r="C16603" s="35" t="s">
        <v>74</v>
      </c>
      <c r="D16603" s="35" t="s">
        <v>65</v>
      </c>
      <c r="E16603" s="35" t="s">
        <v>4</v>
      </c>
      <c r="F16603" s="35" t="s">
        <v>79</v>
      </c>
      <c r="G16603" s="35" t="s">
        <v>1</v>
      </c>
      <c r="H16603" s="35">
        <v>2008</v>
      </c>
      <c r="I16603" s="39">
        <v>7300756.8754685167</v>
      </c>
    </row>
    <row r="16604" spans="2:9" x14ac:dyDescent="0.25">
      <c r="B16604" s="35" t="s">
        <v>68</v>
      </c>
      <c r="C16604" s="35" t="s">
        <v>74</v>
      </c>
      <c r="D16604" s="35" t="s">
        <v>65</v>
      </c>
      <c r="E16604" s="35" t="s">
        <v>4</v>
      </c>
      <c r="F16604" s="35" t="s">
        <v>79</v>
      </c>
      <c r="G16604" s="35" t="s">
        <v>1</v>
      </c>
      <c r="H16604" s="35">
        <v>2009</v>
      </c>
      <c r="I16604" s="39">
        <v>7425697.3302353453</v>
      </c>
    </row>
    <row r="16605" spans="2:9" x14ac:dyDescent="0.25">
      <c r="B16605" s="35" t="s">
        <v>68</v>
      </c>
      <c r="C16605" s="35" t="s">
        <v>74</v>
      </c>
      <c r="D16605" s="35" t="s">
        <v>65</v>
      </c>
      <c r="E16605" s="35" t="s">
        <v>4</v>
      </c>
      <c r="F16605" s="35" t="s">
        <v>79</v>
      </c>
      <c r="G16605" s="35" t="s">
        <v>1</v>
      </c>
      <c r="H16605" s="35">
        <v>2010</v>
      </c>
      <c r="I16605" s="39">
        <v>7548434.1652876884</v>
      </c>
    </row>
    <row r="16606" spans="2:9" x14ac:dyDescent="0.25">
      <c r="B16606" s="35" t="s">
        <v>68</v>
      </c>
      <c r="C16606" s="35" t="s">
        <v>74</v>
      </c>
      <c r="D16606" s="35" t="s">
        <v>65</v>
      </c>
      <c r="E16606" s="35" t="s">
        <v>4</v>
      </c>
      <c r="F16606" s="35" t="s">
        <v>79</v>
      </c>
      <c r="G16606" s="35" t="s">
        <v>1</v>
      </c>
      <c r="H16606" s="35">
        <v>2011</v>
      </c>
      <c r="I16606" s="39">
        <v>7668654.1052298443</v>
      </c>
    </row>
    <row r="16607" spans="2:9" x14ac:dyDescent="0.25">
      <c r="B16607" s="35" t="s">
        <v>68</v>
      </c>
      <c r="C16607" s="35" t="s">
        <v>74</v>
      </c>
      <c r="D16607" s="35" t="s">
        <v>65</v>
      </c>
      <c r="E16607" s="35" t="s">
        <v>4</v>
      </c>
      <c r="F16607" s="35" t="s">
        <v>79</v>
      </c>
      <c r="G16607" s="35" t="s">
        <v>1</v>
      </c>
      <c r="H16607" s="35">
        <v>2012</v>
      </c>
      <c r="I16607" s="39">
        <v>7317707.2806426678</v>
      </c>
    </row>
    <row r="16608" spans="2:9" x14ac:dyDescent="0.25">
      <c r="B16608" s="35" t="s">
        <v>68</v>
      </c>
      <c r="C16608" s="35" t="s">
        <v>74</v>
      </c>
      <c r="D16608" s="35" t="s">
        <v>65</v>
      </c>
      <c r="E16608" s="35" t="s">
        <v>4</v>
      </c>
      <c r="F16608" s="35" t="s">
        <v>79</v>
      </c>
      <c r="G16608" s="35" t="s">
        <v>1</v>
      </c>
      <c r="H16608" s="35">
        <v>2013</v>
      </c>
      <c r="I16608" s="39">
        <v>7234354.9970232407</v>
      </c>
    </row>
    <row r="16609" spans="2:9" x14ac:dyDescent="0.25">
      <c r="B16609" s="35" t="s">
        <v>68</v>
      </c>
      <c r="C16609" s="35" t="s">
        <v>74</v>
      </c>
      <c r="D16609" s="35" t="s">
        <v>65</v>
      </c>
      <c r="E16609" s="35" t="s">
        <v>4</v>
      </c>
      <c r="F16609" s="35" t="s">
        <v>79</v>
      </c>
      <c r="G16609" s="35" t="s">
        <v>1</v>
      </c>
      <c r="H16609" s="35">
        <v>2014</v>
      </c>
      <c r="I16609" s="39">
        <v>7332036.7885099361</v>
      </c>
    </row>
    <row r="16610" spans="2:9" x14ac:dyDescent="0.25">
      <c r="B16610" s="35" t="s">
        <v>68</v>
      </c>
      <c r="C16610" s="35" t="s">
        <v>74</v>
      </c>
      <c r="D16610" s="35" t="s">
        <v>65</v>
      </c>
      <c r="E16610" s="35" t="s">
        <v>4</v>
      </c>
      <c r="F16610" s="35" t="s">
        <v>79</v>
      </c>
      <c r="G16610" s="35" t="s">
        <v>1</v>
      </c>
      <c r="H16610" s="35">
        <v>2015</v>
      </c>
      <c r="I16610" s="39">
        <v>7429953.1870881543</v>
      </c>
    </row>
    <row r="16611" spans="2:9" x14ac:dyDescent="0.25">
      <c r="B16611" s="35" t="s">
        <v>68</v>
      </c>
      <c r="C16611" s="35" t="s">
        <v>74</v>
      </c>
      <c r="D16611" s="35" t="s">
        <v>65</v>
      </c>
      <c r="E16611" s="35" t="s">
        <v>4</v>
      </c>
      <c r="F16611" s="35" t="s">
        <v>79</v>
      </c>
      <c r="G16611" s="35" t="s">
        <v>1</v>
      </c>
      <c r="H16611" s="35">
        <v>2016</v>
      </c>
      <c r="I16611" s="39">
        <v>7524891.8268300537</v>
      </c>
    </row>
    <row r="16612" spans="2:9" x14ac:dyDescent="0.25">
      <c r="B16612" s="35" t="s">
        <v>68</v>
      </c>
      <c r="C16612" s="35" t="s">
        <v>74</v>
      </c>
      <c r="D16612" s="35" t="s">
        <v>65</v>
      </c>
      <c r="E16612" s="35" t="s">
        <v>4</v>
      </c>
      <c r="F16612" s="35" t="s">
        <v>79</v>
      </c>
      <c r="G16612" s="35" t="s">
        <v>1</v>
      </c>
      <c r="H16612" s="35">
        <v>2017</v>
      </c>
      <c r="I16612" s="39">
        <v>7619280.765746953</v>
      </c>
    </row>
    <row r="16613" spans="2:9" x14ac:dyDescent="0.25">
      <c r="B16613" s="35" t="s">
        <v>68</v>
      </c>
      <c r="C16613" s="35" t="s">
        <v>74</v>
      </c>
      <c r="D16613" s="35" t="s">
        <v>65</v>
      </c>
      <c r="E16613" s="35" t="s">
        <v>4</v>
      </c>
      <c r="F16613" s="35" t="s">
        <v>79</v>
      </c>
      <c r="G16613" s="35" t="s">
        <v>1</v>
      </c>
      <c r="H16613" s="35">
        <v>2018</v>
      </c>
      <c r="I16613" s="39">
        <v>7707541.8338719569</v>
      </c>
    </row>
    <row r="16614" spans="2:9" x14ac:dyDescent="0.25">
      <c r="B16614" s="35" t="s">
        <v>68</v>
      </c>
      <c r="C16614" s="35" t="s">
        <v>74</v>
      </c>
      <c r="D16614" s="35" t="s">
        <v>65</v>
      </c>
      <c r="E16614" s="35" t="s">
        <v>4</v>
      </c>
      <c r="F16614" s="35" t="s">
        <v>79</v>
      </c>
      <c r="G16614" s="35" t="s">
        <v>1</v>
      </c>
      <c r="H16614" s="35">
        <v>2019</v>
      </c>
      <c r="I16614" s="39">
        <v>7789501.3262408869</v>
      </c>
    </row>
    <row r="16615" spans="2:9" x14ac:dyDescent="0.25">
      <c r="B16615" s="35" t="s">
        <v>68</v>
      </c>
      <c r="C16615" s="35" t="s">
        <v>74</v>
      </c>
      <c r="D16615" s="35" t="s">
        <v>65</v>
      </c>
      <c r="E16615" s="35" t="s">
        <v>4</v>
      </c>
      <c r="F16615" s="35" t="s">
        <v>79</v>
      </c>
      <c r="G16615" s="35" t="s">
        <v>1</v>
      </c>
      <c r="H16615" s="35">
        <v>2020</v>
      </c>
      <c r="I16615" s="39">
        <v>7864740.2232133653</v>
      </c>
    </row>
    <row r="16616" spans="2:9" x14ac:dyDescent="0.25">
      <c r="B16616" s="35" t="s">
        <v>68</v>
      </c>
      <c r="C16616" s="35" t="s">
        <v>74</v>
      </c>
      <c r="D16616" s="35" t="s">
        <v>65</v>
      </c>
      <c r="E16616" s="35" t="s">
        <v>4</v>
      </c>
      <c r="F16616" s="35" t="s">
        <v>79</v>
      </c>
      <c r="G16616" s="35" t="s">
        <v>1</v>
      </c>
      <c r="H16616" s="35">
        <v>2021</v>
      </c>
      <c r="I16616" s="39">
        <v>7933714.1773360707</v>
      </c>
    </row>
    <row r="16617" spans="2:9" x14ac:dyDescent="0.25">
      <c r="B16617" s="35" t="s">
        <v>68</v>
      </c>
      <c r="C16617" s="35" t="s">
        <v>74</v>
      </c>
      <c r="D16617" s="35" t="s">
        <v>65</v>
      </c>
      <c r="E16617" s="35" t="s">
        <v>4</v>
      </c>
      <c r="F16617" s="35" t="s">
        <v>79</v>
      </c>
      <c r="G16617" s="35" t="s">
        <v>1</v>
      </c>
      <c r="H16617" s="35">
        <v>2022</v>
      </c>
      <c r="I16617" s="39">
        <v>7996695.9130472038</v>
      </c>
    </row>
    <row r="16618" spans="2:9" x14ac:dyDescent="0.25">
      <c r="B16618" s="35" t="s">
        <v>68</v>
      </c>
      <c r="C16618" s="35" t="s">
        <v>74</v>
      </c>
      <c r="D16618" s="35" t="s">
        <v>65</v>
      </c>
      <c r="E16618" s="35" t="s">
        <v>4</v>
      </c>
      <c r="F16618" s="35" t="s">
        <v>79</v>
      </c>
      <c r="G16618" s="35" t="s">
        <v>1</v>
      </c>
      <c r="H16618" s="35">
        <v>2023</v>
      </c>
      <c r="I16618" s="39">
        <v>8054702.5634420887</v>
      </c>
    </row>
    <row r="16619" spans="2:9" x14ac:dyDescent="0.25">
      <c r="B16619" s="35" t="s">
        <v>68</v>
      </c>
      <c r="C16619" s="35" t="s">
        <v>74</v>
      </c>
      <c r="D16619" s="35" t="s">
        <v>65</v>
      </c>
      <c r="E16619" s="35" t="s">
        <v>4</v>
      </c>
      <c r="F16619" s="35" t="s">
        <v>79</v>
      </c>
      <c r="G16619" s="35" t="s">
        <v>1</v>
      </c>
      <c r="H16619" s="35">
        <v>2024</v>
      </c>
      <c r="I16619" s="39">
        <v>8107412.0078220339</v>
      </c>
    </row>
    <row r="16620" spans="2:9" x14ac:dyDescent="0.25">
      <c r="B16620" s="35" t="s">
        <v>68</v>
      </c>
      <c r="C16620" s="35" t="s">
        <v>74</v>
      </c>
      <c r="D16620" s="35" t="s">
        <v>65</v>
      </c>
      <c r="E16620" s="35" t="s">
        <v>4</v>
      </c>
      <c r="F16620" s="35" t="s">
        <v>79</v>
      </c>
      <c r="G16620" s="35" t="s">
        <v>1</v>
      </c>
      <c r="H16620" s="35">
        <v>2025</v>
      </c>
      <c r="I16620" s="39">
        <v>8155728.1867472352</v>
      </c>
    </row>
    <row r="16621" spans="2:9" x14ac:dyDescent="0.25">
      <c r="B16621" s="35" t="s">
        <v>68</v>
      </c>
      <c r="C16621" s="35" t="s">
        <v>74</v>
      </c>
      <c r="D16621" s="35" t="s">
        <v>65</v>
      </c>
      <c r="E16621" s="35" t="s">
        <v>4</v>
      </c>
      <c r="F16621" s="35" t="s">
        <v>79</v>
      </c>
      <c r="G16621" s="35" t="s">
        <v>1</v>
      </c>
      <c r="H16621" s="35">
        <v>2026</v>
      </c>
      <c r="I16621" s="39">
        <v>8198791.9158292785</v>
      </c>
    </row>
    <row r="16622" spans="2:9" x14ac:dyDescent="0.25">
      <c r="B16622" s="35" t="s">
        <v>68</v>
      </c>
      <c r="C16622" s="35" t="s">
        <v>74</v>
      </c>
      <c r="D16622" s="35" t="s">
        <v>65</v>
      </c>
      <c r="E16622" s="35" t="s">
        <v>4</v>
      </c>
      <c r="F16622" s="35" t="s">
        <v>79</v>
      </c>
      <c r="G16622" s="35" t="s">
        <v>1</v>
      </c>
      <c r="H16622" s="35">
        <v>2027</v>
      </c>
      <c r="I16622" s="39">
        <v>8236258.7537490278</v>
      </c>
    </row>
    <row r="16623" spans="2:9" x14ac:dyDescent="0.25">
      <c r="B16623" s="35" t="s">
        <v>68</v>
      </c>
      <c r="C16623" s="35" t="s">
        <v>74</v>
      </c>
      <c r="D16623" s="35" t="s">
        <v>65</v>
      </c>
      <c r="E16623" s="35" t="s">
        <v>4</v>
      </c>
      <c r="F16623" s="35" t="s">
        <v>79</v>
      </c>
      <c r="G16623" s="35" t="s">
        <v>1</v>
      </c>
      <c r="H16623" s="35">
        <v>2028</v>
      </c>
      <c r="I16623" s="39">
        <v>8268615.3312671958</v>
      </c>
    </row>
    <row r="16624" spans="2:9" x14ac:dyDescent="0.25">
      <c r="B16624" s="35" t="s">
        <v>68</v>
      </c>
      <c r="C16624" s="35" t="s">
        <v>74</v>
      </c>
      <c r="D16624" s="35" t="s">
        <v>65</v>
      </c>
      <c r="E16624" s="35" t="s">
        <v>4</v>
      </c>
      <c r="F16624" s="35" t="s">
        <v>79</v>
      </c>
      <c r="G16624" s="35" t="s">
        <v>1</v>
      </c>
      <c r="H16624" s="35">
        <v>2029</v>
      </c>
      <c r="I16624" s="39">
        <v>8296705.5002248315</v>
      </c>
    </row>
    <row r="16625" spans="2:9" x14ac:dyDescent="0.25">
      <c r="B16625" s="35" t="s">
        <v>68</v>
      </c>
      <c r="C16625" s="35" t="s">
        <v>74</v>
      </c>
      <c r="D16625" s="35" t="s">
        <v>65</v>
      </c>
      <c r="E16625" s="35" t="s">
        <v>4</v>
      </c>
      <c r="F16625" s="35" t="s">
        <v>79</v>
      </c>
      <c r="G16625" s="35" t="s">
        <v>1</v>
      </c>
      <c r="H16625" s="35">
        <v>2030</v>
      </c>
      <c r="I16625" s="39">
        <v>8321259.9687788114</v>
      </c>
    </row>
    <row r="16626" spans="2:9" x14ac:dyDescent="0.25">
      <c r="B16626" s="35" t="s">
        <v>68</v>
      </c>
      <c r="C16626" s="35" t="s">
        <v>74</v>
      </c>
      <c r="D16626" s="35" t="s">
        <v>65</v>
      </c>
      <c r="E16626" s="35" t="s">
        <v>4</v>
      </c>
      <c r="F16626" s="35" t="s">
        <v>79</v>
      </c>
      <c r="G16626" s="35" t="s">
        <v>1</v>
      </c>
      <c r="H16626" s="35">
        <v>2031</v>
      </c>
      <c r="I16626" s="39">
        <v>8342612.2205634611</v>
      </c>
    </row>
    <row r="16627" spans="2:9" x14ac:dyDescent="0.25">
      <c r="B16627" s="35" t="s">
        <v>68</v>
      </c>
      <c r="C16627" s="35" t="s">
        <v>74</v>
      </c>
      <c r="D16627" s="35" t="s">
        <v>65</v>
      </c>
      <c r="E16627" s="35" t="s">
        <v>4</v>
      </c>
      <c r="F16627" s="35" t="s">
        <v>79</v>
      </c>
      <c r="G16627" s="35" t="s">
        <v>1</v>
      </c>
      <c r="H16627" s="35">
        <v>2032</v>
      </c>
      <c r="I16627" s="39">
        <v>8360902.2642334923</v>
      </c>
    </row>
    <row r="16628" spans="2:9" x14ac:dyDescent="0.25">
      <c r="B16628" s="35" t="s">
        <v>68</v>
      </c>
      <c r="C16628" s="35" t="s">
        <v>74</v>
      </c>
      <c r="D16628" s="35" t="s">
        <v>65</v>
      </c>
      <c r="E16628" s="35" t="s">
        <v>4</v>
      </c>
      <c r="F16628" s="35" t="s">
        <v>79</v>
      </c>
      <c r="G16628" s="35" t="s">
        <v>1</v>
      </c>
      <c r="H16628" s="35">
        <v>2033</v>
      </c>
      <c r="I16628" s="39">
        <v>8376590.5197749753</v>
      </c>
    </row>
    <row r="16629" spans="2:9" x14ac:dyDescent="0.25">
      <c r="B16629" s="35" t="s">
        <v>68</v>
      </c>
      <c r="C16629" s="35" t="s">
        <v>74</v>
      </c>
      <c r="D16629" s="35" t="s">
        <v>65</v>
      </c>
      <c r="E16629" s="35" t="s">
        <v>4</v>
      </c>
      <c r="F16629" s="35" t="s">
        <v>79</v>
      </c>
      <c r="G16629" s="35" t="s">
        <v>1</v>
      </c>
      <c r="H16629" s="35">
        <v>2034</v>
      </c>
      <c r="I16629" s="39">
        <v>8389494.1055210344</v>
      </c>
    </row>
    <row r="16630" spans="2:9" x14ac:dyDescent="0.25">
      <c r="B16630" s="35" t="s">
        <v>68</v>
      </c>
      <c r="C16630" s="35" t="s">
        <v>74</v>
      </c>
      <c r="D16630" s="35" t="s">
        <v>65</v>
      </c>
      <c r="E16630" s="35" t="s">
        <v>4</v>
      </c>
      <c r="F16630" s="35" t="s">
        <v>79</v>
      </c>
      <c r="G16630" s="35" t="s">
        <v>1</v>
      </c>
      <c r="H16630" s="35">
        <v>2035</v>
      </c>
      <c r="I16630" s="39">
        <v>8399404.013207132</v>
      </c>
    </row>
    <row r="16631" spans="2:9" x14ac:dyDescent="0.25">
      <c r="B16631" s="35" t="s">
        <v>68</v>
      </c>
      <c r="C16631" s="35" t="s">
        <v>74</v>
      </c>
      <c r="D16631" s="35" t="s">
        <v>65</v>
      </c>
      <c r="E16631" s="35" t="s">
        <v>4</v>
      </c>
      <c r="F16631" s="35" t="s">
        <v>79</v>
      </c>
      <c r="G16631" s="35" t="s">
        <v>1</v>
      </c>
      <c r="H16631" s="35">
        <v>2036</v>
      </c>
      <c r="I16631" s="39">
        <v>8406689.693719428</v>
      </c>
    </row>
    <row r="16632" spans="2:9" x14ac:dyDescent="0.25">
      <c r="B16632" s="35" t="s">
        <v>68</v>
      </c>
      <c r="C16632" s="35" t="s">
        <v>74</v>
      </c>
      <c r="D16632" s="35" t="s">
        <v>65</v>
      </c>
      <c r="E16632" s="35" t="s">
        <v>4</v>
      </c>
      <c r="F16632" s="35" t="s">
        <v>79</v>
      </c>
      <c r="G16632" s="35" t="s">
        <v>1</v>
      </c>
      <c r="H16632" s="35">
        <v>2037</v>
      </c>
      <c r="I16632" s="39">
        <v>8410628.6323142387</v>
      </c>
    </row>
    <row r="16633" spans="2:9" x14ac:dyDescent="0.25">
      <c r="B16633" s="35" t="s">
        <v>68</v>
      </c>
      <c r="C16633" s="35" t="s">
        <v>74</v>
      </c>
      <c r="D16633" s="35" t="s">
        <v>65</v>
      </c>
      <c r="E16633" s="35" t="s">
        <v>4</v>
      </c>
      <c r="F16633" s="35" t="s">
        <v>79</v>
      </c>
      <c r="G16633" s="35" t="s">
        <v>1</v>
      </c>
      <c r="H16633" s="35">
        <v>2038</v>
      </c>
      <c r="I16633" s="39">
        <v>8410154.3117395621</v>
      </c>
    </row>
    <row r="16634" spans="2:9" x14ac:dyDescent="0.25">
      <c r="B16634" s="35" t="s">
        <v>68</v>
      </c>
      <c r="C16634" s="35" t="s">
        <v>74</v>
      </c>
      <c r="D16634" s="35" t="s">
        <v>65</v>
      </c>
      <c r="E16634" s="35" t="s">
        <v>4</v>
      </c>
      <c r="F16634" s="35" t="s">
        <v>79</v>
      </c>
      <c r="G16634" s="35" t="s">
        <v>1</v>
      </c>
      <c r="H16634" s="35">
        <v>2039</v>
      </c>
      <c r="I16634" s="39">
        <v>8404358.3888933435</v>
      </c>
    </row>
    <row r="16635" spans="2:9" x14ac:dyDescent="0.25">
      <c r="B16635" s="35" t="s">
        <v>68</v>
      </c>
      <c r="C16635" s="35" t="s">
        <v>74</v>
      </c>
      <c r="D16635" s="35" t="s">
        <v>65</v>
      </c>
      <c r="E16635" s="35" t="s">
        <v>4</v>
      </c>
      <c r="F16635" s="35" t="s">
        <v>79</v>
      </c>
      <c r="G16635" s="35" t="s">
        <v>1</v>
      </c>
      <c r="H16635" s="35">
        <v>2040</v>
      </c>
      <c r="I16635" s="39">
        <v>8392809.3018026631</v>
      </c>
    </row>
    <row r="16636" spans="2:9" x14ac:dyDescent="0.25">
      <c r="B16636" s="35" t="s">
        <v>68</v>
      </c>
      <c r="C16636" s="35" t="s">
        <v>74</v>
      </c>
      <c r="D16636" s="35" t="s">
        <v>65</v>
      </c>
      <c r="E16636" s="35" t="s">
        <v>4</v>
      </c>
      <c r="F16636" s="35" t="s">
        <v>79</v>
      </c>
      <c r="G16636" s="35" t="s">
        <v>1</v>
      </c>
      <c r="H16636" s="35">
        <v>2041</v>
      </c>
      <c r="I16636" s="39">
        <v>8374794.0960447034</v>
      </c>
    </row>
    <row r="16637" spans="2:9" x14ac:dyDescent="0.25">
      <c r="B16637" s="35" t="s">
        <v>68</v>
      </c>
      <c r="C16637" s="35" t="s">
        <v>74</v>
      </c>
      <c r="D16637" s="35" t="s">
        <v>65</v>
      </c>
      <c r="E16637" s="35" t="s">
        <v>4</v>
      </c>
      <c r="F16637" s="35" t="s">
        <v>79</v>
      </c>
      <c r="G16637" s="35" t="s">
        <v>1</v>
      </c>
      <c r="H16637" s="35">
        <v>2042</v>
      </c>
      <c r="I16637" s="39">
        <v>8350728.0155111915</v>
      </c>
    </row>
    <row r="16638" spans="2:9" x14ac:dyDescent="0.25">
      <c r="B16638" s="35" t="s">
        <v>68</v>
      </c>
      <c r="C16638" s="35" t="s">
        <v>74</v>
      </c>
      <c r="D16638" s="35" t="s">
        <v>65</v>
      </c>
      <c r="E16638" s="35" t="s">
        <v>4</v>
      </c>
      <c r="F16638" s="35" t="s">
        <v>79</v>
      </c>
      <c r="G16638" s="35" t="s">
        <v>1</v>
      </c>
      <c r="H16638" s="35">
        <v>2043</v>
      </c>
      <c r="I16638" s="39">
        <v>8321517.7935798448</v>
      </c>
    </row>
    <row r="16639" spans="2:9" x14ac:dyDescent="0.25">
      <c r="B16639" s="35" t="s">
        <v>68</v>
      </c>
      <c r="C16639" s="35" t="s">
        <v>74</v>
      </c>
      <c r="D16639" s="35" t="s">
        <v>65</v>
      </c>
      <c r="E16639" s="35" t="s">
        <v>4</v>
      </c>
      <c r="F16639" s="35" t="s">
        <v>79</v>
      </c>
      <c r="G16639" s="35" t="s">
        <v>1</v>
      </c>
      <c r="H16639" s="35">
        <v>2044</v>
      </c>
      <c r="I16639" s="39">
        <v>8287184.5044755805</v>
      </c>
    </row>
    <row r="16640" spans="2:9" x14ac:dyDescent="0.25">
      <c r="B16640" s="35" t="s">
        <v>68</v>
      </c>
      <c r="C16640" s="35" t="s">
        <v>74</v>
      </c>
      <c r="D16640" s="35" t="s">
        <v>65</v>
      </c>
      <c r="E16640" s="35" t="s">
        <v>4</v>
      </c>
      <c r="F16640" s="35" t="s">
        <v>79</v>
      </c>
      <c r="G16640" s="35" t="s">
        <v>1</v>
      </c>
      <c r="H16640" s="35">
        <v>2045</v>
      </c>
      <c r="I16640" s="39">
        <v>8246574.6500161588</v>
      </c>
    </row>
    <row r="16641" spans="2:9" x14ac:dyDescent="0.25">
      <c r="B16641" s="35" t="s">
        <v>68</v>
      </c>
      <c r="C16641" s="35" t="s">
        <v>74</v>
      </c>
      <c r="D16641" s="35" t="s">
        <v>65</v>
      </c>
      <c r="E16641" s="35" t="s">
        <v>4</v>
      </c>
      <c r="F16641" s="35" t="s">
        <v>79</v>
      </c>
      <c r="G16641" s="35" t="s">
        <v>1</v>
      </c>
      <c r="H16641" s="35">
        <v>2046</v>
      </c>
      <c r="I16641" s="39">
        <v>8199505.0120721059</v>
      </c>
    </row>
    <row r="16642" spans="2:9" x14ac:dyDescent="0.25">
      <c r="B16642" s="35" t="s">
        <v>68</v>
      </c>
      <c r="C16642" s="35" t="s">
        <v>74</v>
      </c>
      <c r="D16642" s="35" t="s">
        <v>65</v>
      </c>
      <c r="E16642" s="35" t="s">
        <v>4</v>
      </c>
      <c r="F16642" s="35" t="s">
        <v>79</v>
      </c>
      <c r="G16642" s="35" t="s">
        <v>1</v>
      </c>
      <c r="H16642" s="35">
        <v>2047</v>
      </c>
      <c r="I16642" s="39">
        <v>8146056.9969552709</v>
      </c>
    </row>
    <row r="16643" spans="2:9" x14ac:dyDescent="0.25">
      <c r="B16643" s="35" t="s">
        <v>68</v>
      </c>
      <c r="C16643" s="35" t="s">
        <v>74</v>
      </c>
      <c r="D16643" s="35" t="s">
        <v>65</v>
      </c>
      <c r="E16643" s="35" t="s">
        <v>4</v>
      </c>
      <c r="F16643" s="35" t="s">
        <v>79</v>
      </c>
      <c r="G16643" s="35" t="s">
        <v>1</v>
      </c>
      <c r="H16643" s="35">
        <v>2048</v>
      </c>
      <c r="I16643" s="39">
        <v>8087037.4415216735</v>
      </c>
    </row>
    <row r="16644" spans="2:9" x14ac:dyDescent="0.25">
      <c r="B16644" s="35" t="s">
        <v>68</v>
      </c>
      <c r="C16644" s="35" t="s">
        <v>74</v>
      </c>
      <c r="D16644" s="35" t="s">
        <v>65</v>
      </c>
      <c r="E16644" s="35" t="s">
        <v>4</v>
      </c>
      <c r="F16644" s="35" t="s">
        <v>79</v>
      </c>
      <c r="G16644" s="35" t="s">
        <v>1</v>
      </c>
      <c r="H16644" s="35">
        <v>2049</v>
      </c>
      <c r="I16644" s="39">
        <v>8024011.3150028801</v>
      </c>
    </row>
    <row r="16645" spans="2:9" x14ac:dyDescent="0.25">
      <c r="B16645" s="35" t="s">
        <v>68</v>
      </c>
      <c r="C16645" s="35" t="s">
        <v>74</v>
      </c>
      <c r="D16645" s="35" t="s">
        <v>65</v>
      </c>
      <c r="E16645" s="35" t="s">
        <v>4</v>
      </c>
      <c r="F16645" s="35" t="s">
        <v>79</v>
      </c>
      <c r="G16645" s="35" t="s">
        <v>1</v>
      </c>
      <c r="H16645" s="35">
        <v>2050</v>
      </c>
      <c r="I16645" s="39">
        <v>7960437.9772513555</v>
      </c>
    </row>
    <row r="16646" spans="2:9" x14ac:dyDescent="0.25">
      <c r="B16646" s="35" t="s">
        <v>68</v>
      </c>
      <c r="C16646" s="35" t="s">
        <v>74</v>
      </c>
      <c r="D16646" s="35" t="s">
        <v>65</v>
      </c>
      <c r="E16646" s="35" t="s">
        <v>4</v>
      </c>
      <c r="F16646" s="35" t="s">
        <v>79</v>
      </c>
      <c r="G16646" s="35" t="s">
        <v>1</v>
      </c>
      <c r="H16646" s="35">
        <v>2051</v>
      </c>
      <c r="I16646" s="39">
        <v>7898295.5648156144</v>
      </c>
    </row>
    <row r="16647" spans="2:9" x14ac:dyDescent="0.25">
      <c r="B16647" s="35" t="s">
        <v>68</v>
      </c>
      <c r="C16647" s="35" t="s">
        <v>74</v>
      </c>
      <c r="D16647" s="35" t="s">
        <v>65</v>
      </c>
      <c r="E16647" s="35" t="s">
        <v>4</v>
      </c>
      <c r="F16647" s="35" t="s">
        <v>79</v>
      </c>
      <c r="G16647" s="35" t="s">
        <v>1</v>
      </c>
      <c r="H16647" s="35">
        <v>2052</v>
      </c>
      <c r="I16647" s="39">
        <v>7837052.8513167445</v>
      </c>
    </row>
    <row r="16648" spans="2:9" x14ac:dyDescent="0.25">
      <c r="B16648" s="35" t="s">
        <v>68</v>
      </c>
      <c r="C16648" s="35" t="s">
        <v>74</v>
      </c>
      <c r="D16648" s="35" t="s">
        <v>65</v>
      </c>
      <c r="E16648" s="35" t="s">
        <v>4</v>
      </c>
      <c r="F16648" s="35" t="s">
        <v>79</v>
      </c>
      <c r="G16648" s="35" t="s">
        <v>1</v>
      </c>
      <c r="H16648" s="35">
        <v>2053</v>
      </c>
      <c r="I16648" s="39">
        <v>7776572.7354566371</v>
      </c>
    </row>
    <row r="16649" spans="2:9" x14ac:dyDescent="0.25">
      <c r="B16649" s="35" t="s">
        <v>68</v>
      </c>
      <c r="C16649" s="35" t="s">
        <v>74</v>
      </c>
      <c r="D16649" s="35" t="s">
        <v>65</v>
      </c>
      <c r="E16649" s="35" t="s">
        <v>4</v>
      </c>
      <c r="F16649" s="35" t="s">
        <v>79</v>
      </c>
      <c r="G16649" s="35" t="s">
        <v>1</v>
      </c>
      <c r="H16649" s="35">
        <v>2054</v>
      </c>
      <c r="I16649" s="39">
        <v>7716960.7010123506</v>
      </c>
    </row>
    <row r="16650" spans="2:9" x14ac:dyDescent="0.25">
      <c r="B16650" s="35" t="s">
        <v>68</v>
      </c>
      <c r="C16650" s="35" t="s">
        <v>74</v>
      </c>
      <c r="D16650" s="35" t="s">
        <v>65</v>
      </c>
      <c r="E16650" s="35" t="s">
        <v>4</v>
      </c>
      <c r="F16650" s="35" t="s">
        <v>79</v>
      </c>
      <c r="G16650" s="35" t="s">
        <v>1</v>
      </c>
      <c r="H16650" s="35">
        <v>2055</v>
      </c>
      <c r="I16650" s="39">
        <v>7656555.6236483678</v>
      </c>
    </row>
    <row r="16651" spans="2:9" x14ac:dyDescent="0.25">
      <c r="B16651" s="35" t="s">
        <v>68</v>
      </c>
      <c r="C16651" s="35" t="s">
        <v>74</v>
      </c>
      <c r="D16651" s="35" t="s">
        <v>65</v>
      </c>
      <c r="E16651" s="35" t="s">
        <v>4</v>
      </c>
      <c r="F16651" s="35" t="s">
        <v>79</v>
      </c>
      <c r="G16651" s="35" t="s">
        <v>1</v>
      </c>
      <c r="H16651" s="35">
        <v>2056</v>
      </c>
      <c r="I16651" s="39">
        <v>7594283.5784102296</v>
      </c>
    </row>
    <row r="16652" spans="2:9" x14ac:dyDescent="0.25">
      <c r="B16652" s="35" t="s">
        <v>68</v>
      </c>
      <c r="C16652" s="35" t="s">
        <v>74</v>
      </c>
      <c r="D16652" s="35" t="s">
        <v>65</v>
      </c>
      <c r="E16652" s="35" t="s">
        <v>4</v>
      </c>
      <c r="F16652" s="35" t="s">
        <v>79</v>
      </c>
      <c r="G16652" s="35" t="s">
        <v>1</v>
      </c>
      <c r="H16652" s="35">
        <v>2057</v>
      </c>
      <c r="I16652" s="39">
        <v>7529587.4664129252</v>
      </c>
    </row>
    <row r="16653" spans="2:9" x14ac:dyDescent="0.25">
      <c r="B16653" s="35" t="s">
        <v>68</v>
      </c>
      <c r="C16653" s="35" t="s">
        <v>74</v>
      </c>
      <c r="D16653" s="35" t="s">
        <v>65</v>
      </c>
      <c r="E16653" s="35" t="s">
        <v>4</v>
      </c>
      <c r="F16653" s="35" t="s">
        <v>79</v>
      </c>
      <c r="G16653" s="35" t="s">
        <v>1</v>
      </c>
      <c r="H16653" s="35">
        <v>2058</v>
      </c>
      <c r="I16653" s="39">
        <v>7463276.6244607717</v>
      </c>
    </row>
    <row r="16654" spans="2:9" x14ac:dyDescent="0.25">
      <c r="B16654" s="35" t="s">
        <v>68</v>
      </c>
      <c r="C16654" s="35" t="s">
        <v>74</v>
      </c>
      <c r="D16654" s="35" t="s">
        <v>65</v>
      </c>
      <c r="E16654" s="35" t="s">
        <v>4</v>
      </c>
      <c r="F16654" s="35" t="s">
        <v>79</v>
      </c>
      <c r="G16654" s="35" t="s">
        <v>1</v>
      </c>
      <c r="H16654" s="35">
        <v>2059</v>
      </c>
      <c r="I16654" s="39">
        <v>7395505.4718810832</v>
      </c>
    </row>
    <row r="16655" spans="2:9" x14ac:dyDescent="0.25">
      <c r="B16655" s="35" t="s">
        <v>68</v>
      </c>
      <c r="C16655" s="35" t="s">
        <v>74</v>
      </c>
      <c r="D16655" s="35" t="s">
        <v>65</v>
      </c>
      <c r="E16655" s="35" t="s">
        <v>4</v>
      </c>
      <c r="F16655" s="35" t="s">
        <v>79</v>
      </c>
      <c r="G16655" s="35" t="s">
        <v>1</v>
      </c>
      <c r="H16655" s="35">
        <v>2060</v>
      </c>
      <c r="I16655" s="39">
        <v>7325764.0626909761</v>
      </c>
    </row>
    <row r="16656" spans="2:9" x14ac:dyDescent="0.25">
      <c r="B16656" s="35" t="s">
        <v>68</v>
      </c>
      <c r="C16656" s="35" t="s">
        <v>74</v>
      </c>
      <c r="D16656" s="35" t="s">
        <v>65</v>
      </c>
      <c r="E16656" s="35" t="s">
        <v>4</v>
      </c>
      <c r="F16656" s="35" t="s">
        <v>78</v>
      </c>
      <c r="G16656" s="35" t="s">
        <v>1</v>
      </c>
      <c r="H16656" s="35">
        <v>2000</v>
      </c>
      <c r="I16656" s="39">
        <f t="array" ref="I16656:I16716">TRANSPOSE([3]PopRurAtivaM!$B$94:$BJ$94)</f>
        <v>0</v>
      </c>
    </row>
    <row r="16657" spans="2:9" x14ac:dyDescent="0.25">
      <c r="B16657" s="35" t="s">
        <v>68</v>
      </c>
      <c r="C16657" s="35" t="s">
        <v>74</v>
      </c>
      <c r="D16657" s="35" t="s">
        <v>65</v>
      </c>
      <c r="E16657" s="35" t="s">
        <v>4</v>
      </c>
      <c r="F16657" s="35" t="s">
        <v>78</v>
      </c>
      <c r="G16657" s="35" t="s">
        <v>1</v>
      </c>
      <c r="H16657" s="35">
        <v>2001</v>
      </c>
      <c r="I16657" s="39">
        <v>0</v>
      </c>
    </row>
    <row r="16658" spans="2:9" x14ac:dyDescent="0.25">
      <c r="B16658" s="35" t="s">
        <v>68</v>
      </c>
      <c r="C16658" s="35" t="s">
        <v>74</v>
      </c>
      <c r="D16658" s="35" t="s">
        <v>65</v>
      </c>
      <c r="E16658" s="35" t="s">
        <v>4</v>
      </c>
      <c r="F16658" s="35" t="s">
        <v>78</v>
      </c>
      <c r="G16658" s="35" t="s">
        <v>1</v>
      </c>
      <c r="H16658" s="35">
        <v>2002</v>
      </c>
      <c r="I16658" s="39">
        <v>0</v>
      </c>
    </row>
    <row r="16659" spans="2:9" x14ac:dyDescent="0.25">
      <c r="B16659" s="35" t="s">
        <v>68</v>
      </c>
      <c r="C16659" s="35" t="s">
        <v>74</v>
      </c>
      <c r="D16659" s="35" t="s">
        <v>65</v>
      </c>
      <c r="E16659" s="35" t="s">
        <v>4</v>
      </c>
      <c r="F16659" s="35" t="s">
        <v>78</v>
      </c>
      <c r="G16659" s="35" t="s">
        <v>1</v>
      </c>
      <c r="H16659" s="35">
        <v>2003</v>
      </c>
      <c r="I16659" s="39">
        <v>0</v>
      </c>
    </row>
    <row r="16660" spans="2:9" x14ac:dyDescent="0.25">
      <c r="B16660" s="35" t="s">
        <v>68</v>
      </c>
      <c r="C16660" s="35" t="s">
        <v>74</v>
      </c>
      <c r="D16660" s="35" t="s">
        <v>65</v>
      </c>
      <c r="E16660" s="35" t="s">
        <v>4</v>
      </c>
      <c r="F16660" s="35" t="s">
        <v>78</v>
      </c>
      <c r="G16660" s="35" t="s">
        <v>1</v>
      </c>
      <c r="H16660" s="35">
        <v>2004</v>
      </c>
      <c r="I16660" s="39">
        <v>0</v>
      </c>
    </row>
    <row r="16661" spans="2:9" x14ac:dyDescent="0.25">
      <c r="B16661" s="35" t="s">
        <v>68</v>
      </c>
      <c r="C16661" s="35" t="s">
        <v>74</v>
      </c>
      <c r="D16661" s="35" t="s">
        <v>65</v>
      </c>
      <c r="E16661" s="35" t="s">
        <v>4</v>
      </c>
      <c r="F16661" s="35" t="s">
        <v>78</v>
      </c>
      <c r="G16661" s="35" t="s">
        <v>1</v>
      </c>
      <c r="H16661" s="35">
        <v>2005</v>
      </c>
      <c r="I16661" s="39">
        <v>0</v>
      </c>
    </row>
    <row r="16662" spans="2:9" x14ac:dyDescent="0.25">
      <c r="B16662" s="35" t="s">
        <v>68</v>
      </c>
      <c r="C16662" s="35" t="s">
        <v>74</v>
      </c>
      <c r="D16662" s="35" t="s">
        <v>65</v>
      </c>
      <c r="E16662" s="35" t="s">
        <v>4</v>
      </c>
      <c r="F16662" s="35" t="s">
        <v>78</v>
      </c>
      <c r="G16662" s="35" t="s">
        <v>1</v>
      </c>
      <c r="H16662" s="35">
        <v>2006</v>
      </c>
      <c r="I16662" s="39">
        <v>0</v>
      </c>
    </row>
    <row r="16663" spans="2:9" x14ac:dyDescent="0.25">
      <c r="B16663" s="35" t="s">
        <v>68</v>
      </c>
      <c r="C16663" s="35" t="s">
        <v>74</v>
      </c>
      <c r="D16663" s="35" t="s">
        <v>65</v>
      </c>
      <c r="E16663" s="35" t="s">
        <v>4</v>
      </c>
      <c r="F16663" s="35" t="s">
        <v>78</v>
      </c>
      <c r="G16663" s="35" t="s">
        <v>1</v>
      </c>
      <c r="H16663" s="35">
        <v>2007</v>
      </c>
      <c r="I16663" s="39">
        <v>0</v>
      </c>
    </row>
    <row r="16664" spans="2:9" x14ac:dyDescent="0.25">
      <c r="B16664" s="35" t="s">
        <v>68</v>
      </c>
      <c r="C16664" s="35" t="s">
        <v>74</v>
      </c>
      <c r="D16664" s="35" t="s">
        <v>65</v>
      </c>
      <c r="E16664" s="35" t="s">
        <v>4</v>
      </c>
      <c r="F16664" s="35" t="s">
        <v>78</v>
      </c>
      <c r="G16664" s="35" t="s">
        <v>1</v>
      </c>
      <c r="H16664" s="35">
        <v>2008</v>
      </c>
      <c r="I16664" s="39">
        <v>0</v>
      </c>
    </row>
    <row r="16665" spans="2:9" x14ac:dyDescent="0.25">
      <c r="B16665" s="35" t="s">
        <v>68</v>
      </c>
      <c r="C16665" s="35" t="s">
        <v>74</v>
      </c>
      <c r="D16665" s="35" t="s">
        <v>65</v>
      </c>
      <c r="E16665" s="35" t="s">
        <v>4</v>
      </c>
      <c r="F16665" s="35" t="s">
        <v>78</v>
      </c>
      <c r="G16665" s="35" t="s">
        <v>1</v>
      </c>
      <c r="H16665" s="35">
        <v>2009</v>
      </c>
      <c r="I16665" s="39">
        <v>0</v>
      </c>
    </row>
    <row r="16666" spans="2:9" x14ac:dyDescent="0.25">
      <c r="B16666" s="35" t="s">
        <v>68</v>
      </c>
      <c r="C16666" s="35" t="s">
        <v>74</v>
      </c>
      <c r="D16666" s="35" t="s">
        <v>65</v>
      </c>
      <c r="E16666" s="35" t="s">
        <v>4</v>
      </c>
      <c r="F16666" s="35" t="s">
        <v>78</v>
      </c>
      <c r="G16666" s="35" t="s">
        <v>1</v>
      </c>
      <c r="H16666" s="35">
        <v>2010</v>
      </c>
      <c r="I16666" s="39">
        <v>0</v>
      </c>
    </row>
    <row r="16667" spans="2:9" x14ac:dyDescent="0.25">
      <c r="B16667" s="35" t="s">
        <v>68</v>
      </c>
      <c r="C16667" s="35" t="s">
        <v>74</v>
      </c>
      <c r="D16667" s="35" t="s">
        <v>65</v>
      </c>
      <c r="E16667" s="35" t="s">
        <v>4</v>
      </c>
      <c r="F16667" s="35" t="s">
        <v>78</v>
      </c>
      <c r="G16667" s="35" t="s">
        <v>1</v>
      </c>
      <c r="H16667" s="35">
        <v>2011</v>
      </c>
      <c r="I16667" s="39">
        <v>4499612.8564643003</v>
      </c>
    </row>
    <row r="16668" spans="2:9" x14ac:dyDescent="0.25">
      <c r="B16668" s="35" t="s">
        <v>68</v>
      </c>
      <c r="C16668" s="35" t="s">
        <v>74</v>
      </c>
      <c r="D16668" s="35" t="s">
        <v>65</v>
      </c>
      <c r="E16668" s="35" t="s">
        <v>4</v>
      </c>
      <c r="F16668" s="35" t="s">
        <v>78</v>
      </c>
      <c r="G16668" s="35" t="s">
        <v>1</v>
      </c>
      <c r="H16668" s="35">
        <v>2012</v>
      </c>
      <c r="I16668" s="39">
        <v>4088909.2010247828</v>
      </c>
    </row>
    <row r="16669" spans="2:9" x14ac:dyDescent="0.25">
      <c r="B16669" s="35" t="s">
        <v>68</v>
      </c>
      <c r="C16669" s="35" t="s">
        <v>74</v>
      </c>
      <c r="D16669" s="35" t="s">
        <v>65</v>
      </c>
      <c r="E16669" s="35" t="s">
        <v>4</v>
      </c>
      <c r="F16669" s="35" t="s">
        <v>78</v>
      </c>
      <c r="G16669" s="35" t="s">
        <v>1</v>
      </c>
      <c r="H16669" s="35">
        <v>2013</v>
      </c>
      <c r="I16669" s="39">
        <v>4185619.2137482069</v>
      </c>
    </row>
    <row r="16670" spans="2:9" x14ac:dyDescent="0.25">
      <c r="B16670" s="35" t="s">
        <v>68</v>
      </c>
      <c r="C16670" s="35" t="s">
        <v>74</v>
      </c>
      <c r="D16670" s="35" t="s">
        <v>65</v>
      </c>
      <c r="E16670" s="35" t="s">
        <v>4</v>
      </c>
      <c r="F16670" s="35" t="s">
        <v>78</v>
      </c>
      <c r="G16670" s="35" t="s">
        <v>1</v>
      </c>
      <c r="H16670" s="35">
        <v>2014</v>
      </c>
      <c r="I16670" s="39">
        <v>4565685.7073369054</v>
      </c>
    </row>
    <row r="16671" spans="2:9" x14ac:dyDescent="0.25">
      <c r="B16671" s="35" t="s">
        <v>68</v>
      </c>
      <c r="C16671" s="35" t="s">
        <v>74</v>
      </c>
      <c r="D16671" s="35" t="s">
        <v>65</v>
      </c>
      <c r="E16671" s="35" t="s">
        <v>4</v>
      </c>
      <c r="F16671" s="35" t="s">
        <v>78</v>
      </c>
      <c r="G16671" s="35" t="s">
        <v>1</v>
      </c>
      <c r="H16671" s="35">
        <v>2015</v>
      </c>
      <c r="I16671" s="39">
        <v>4647159.289389791</v>
      </c>
    </row>
    <row r="16672" spans="2:9" x14ac:dyDescent="0.25">
      <c r="B16672" s="35" t="s">
        <v>68</v>
      </c>
      <c r="C16672" s="35" t="s">
        <v>74</v>
      </c>
      <c r="D16672" s="35" t="s">
        <v>65</v>
      </c>
      <c r="E16672" s="35" t="s">
        <v>4</v>
      </c>
      <c r="F16672" s="35" t="s">
        <v>78</v>
      </c>
      <c r="G16672" s="35" t="s">
        <v>1</v>
      </c>
      <c r="H16672" s="35">
        <v>2016</v>
      </c>
      <c r="I16672" s="39">
        <v>4724029.8737680539</v>
      </c>
    </row>
    <row r="16673" spans="2:9" x14ac:dyDescent="0.25">
      <c r="B16673" s="35" t="s">
        <v>68</v>
      </c>
      <c r="C16673" s="35" t="s">
        <v>74</v>
      </c>
      <c r="D16673" s="35" t="s">
        <v>65</v>
      </c>
      <c r="E16673" s="35" t="s">
        <v>4</v>
      </c>
      <c r="F16673" s="35" t="s">
        <v>78</v>
      </c>
      <c r="G16673" s="35" t="s">
        <v>1</v>
      </c>
      <c r="H16673" s="35">
        <v>2017</v>
      </c>
      <c r="I16673" s="39">
        <v>4799844.7292158585</v>
      </c>
    </row>
    <row r="16674" spans="2:9" x14ac:dyDescent="0.25">
      <c r="B16674" s="35" t="s">
        <v>68</v>
      </c>
      <c r="C16674" s="35" t="s">
        <v>74</v>
      </c>
      <c r="D16674" s="35" t="s">
        <v>65</v>
      </c>
      <c r="E16674" s="35" t="s">
        <v>4</v>
      </c>
      <c r="F16674" s="35" t="s">
        <v>78</v>
      </c>
      <c r="G16674" s="35" t="s">
        <v>1</v>
      </c>
      <c r="H16674" s="35">
        <v>2018</v>
      </c>
      <c r="I16674" s="39">
        <v>4874238.7119350024</v>
      </c>
    </row>
    <row r="16675" spans="2:9" x14ac:dyDescent="0.25">
      <c r="B16675" s="35" t="s">
        <v>68</v>
      </c>
      <c r="C16675" s="35" t="s">
        <v>74</v>
      </c>
      <c r="D16675" s="35" t="s">
        <v>65</v>
      </c>
      <c r="E16675" s="35" t="s">
        <v>4</v>
      </c>
      <c r="F16675" s="35" t="s">
        <v>78</v>
      </c>
      <c r="G16675" s="35" t="s">
        <v>1</v>
      </c>
      <c r="H16675" s="35">
        <v>2019</v>
      </c>
      <c r="I16675" s="39">
        <v>4947061.75629305</v>
      </c>
    </row>
    <row r="16676" spans="2:9" x14ac:dyDescent="0.25">
      <c r="B16676" s="35" t="s">
        <v>68</v>
      </c>
      <c r="C16676" s="35" t="s">
        <v>74</v>
      </c>
      <c r="D16676" s="35" t="s">
        <v>65</v>
      </c>
      <c r="E16676" s="35" t="s">
        <v>4</v>
      </c>
      <c r="F16676" s="35" t="s">
        <v>78</v>
      </c>
      <c r="G16676" s="35" t="s">
        <v>1</v>
      </c>
      <c r="H16676" s="35">
        <v>2020</v>
      </c>
      <c r="I16676" s="39">
        <v>5017573.462286884</v>
      </c>
    </row>
    <row r="16677" spans="2:9" x14ac:dyDescent="0.25">
      <c r="B16677" s="35" t="s">
        <v>68</v>
      </c>
      <c r="C16677" s="35" t="s">
        <v>74</v>
      </c>
      <c r="D16677" s="35" t="s">
        <v>65</v>
      </c>
      <c r="E16677" s="35" t="s">
        <v>4</v>
      </c>
      <c r="F16677" s="35" t="s">
        <v>78</v>
      </c>
      <c r="G16677" s="35" t="s">
        <v>1</v>
      </c>
      <c r="H16677" s="35">
        <v>2021</v>
      </c>
      <c r="I16677" s="39">
        <v>5085947.847675465</v>
      </c>
    </row>
    <row r="16678" spans="2:9" x14ac:dyDescent="0.25">
      <c r="B16678" s="35" t="s">
        <v>68</v>
      </c>
      <c r="C16678" s="35" t="s">
        <v>74</v>
      </c>
      <c r="D16678" s="35" t="s">
        <v>65</v>
      </c>
      <c r="E16678" s="35" t="s">
        <v>4</v>
      </c>
      <c r="F16678" s="35" t="s">
        <v>78</v>
      </c>
      <c r="G16678" s="35" t="s">
        <v>1</v>
      </c>
      <c r="H16678" s="35">
        <v>2022</v>
      </c>
      <c r="I16678" s="39">
        <v>5151997.1988559412</v>
      </c>
    </row>
    <row r="16679" spans="2:9" x14ac:dyDescent="0.25">
      <c r="B16679" s="35" t="s">
        <v>68</v>
      </c>
      <c r="C16679" s="35" t="s">
        <v>74</v>
      </c>
      <c r="D16679" s="35" t="s">
        <v>65</v>
      </c>
      <c r="E16679" s="35" t="s">
        <v>4</v>
      </c>
      <c r="F16679" s="35" t="s">
        <v>78</v>
      </c>
      <c r="G16679" s="35" t="s">
        <v>1</v>
      </c>
      <c r="H16679" s="35">
        <v>2023</v>
      </c>
      <c r="I16679" s="39">
        <v>5216170.506283503</v>
      </c>
    </row>
    <row r="16680" spans="2:9" x14ac:dyDescent="0.25">
      <c r="B16680" s="35" t="s">
        <v>68</v>
      </c>
      <c r="C16680" s="35" t="s">
        <v>74</v>
      </c>
      <c r="D16680" s="35" t="s">
        <v>65</v>
      </c>
      <c r="E16680" s="35" t="s">
        <v>4</v>
      </c>
      <c r="F16680" s="35" t="s">
        <v>78</v>
      </c>
      <c r="G16680" s="35" t="s">
        <v>1</v>
      </c>
      <c r="H16680" s="35">
        <v>2024</v>
      </c>
      <c r="I16680" s="39">
        <v>5278685.5127970669</v>
      </c>
    </row>
    <row r="16681" spans="2:9" x14ac:dyDescent="0.25">
      <c r="B16681" s="35" t="s">
        <v>68</v>
      </c>
      <c r="C16681" s="35" t="s">
        <v>74</v>
      </c>
      <c r="D16681" s="35" t="s">
        <v>65</v>
      </c>
      <c r="E16681" s="35" t="s">
        <v>4</v>
      </c>
      <c r="F16681" s="35" t="s">
        <v>78</v>
      </c>
      <c r="G16681" s="35" t="s">
        <v>1</v>
      </c>
      <c r="H16681" s="35">
        <v>2025</v>
      </c>
      <c r="I16681" s="39">
        <v>5340144.1958198594</v>
      </c>
    </row>
    <row r="16682" spans="2:9" x14ac:dyDescent="0.25">
      <c r="B16682" s="35" t="s">
        <v>68</v>
      </c>
      <c r="C16682" s="35" t="s">
        <v>74</v>
      </c>
      <c r="D16682" s="35" t="s">
        <v>65</v>
      </c>
      <c r="E16682" s="35" t="s">
        <v>4</v>
      </c>
      <c r="F16682" s="35" t="s">
        <v>78</v>
      </c>
      <c r="G16682" s="35" t="s">
        <v>1</v>
      </c>
      <c r="H16682" s="35">
        <v>2026</v>
      </c>
      <c r="I16682" s="39">
        <v>5399783.7634694055</v>
      </c>
    </row>
    <row r="16683" spans="2:9" x14ac:dyDescent="0.25">
      <c r="B16683" s="35" t="s">
        <v>68</v>
      </c>
      <c r="C16683" s="35" t="s">
        <v>74</v>
      </c>
      <c r="D16683" s="35" t="s">
        <v>65</v>
      </c>
      <c r="E16683" s="35" t="s">
        <v>4</v>
      </c>
      <c r="F16683" s="35" t="s">
        <v>78</v>
      </c>
      <c r="G16683" s="35" t="s">
        <v>1</v>
      </c>
      <c r="H16683" s="35">
        <v>2027</v>
      </c>
      <c r="I16683" s="39">
        <v>5457181.0983095309</v>
      </c>
    </row>
    <row r="16684" spans="2:9" x14ac:dyDescent="0.25">
      <c r="B16684" s="35" t="s">
        <v>68</v>
      </c>
      <c r="C16684" s="35" t="s">
        <v>74</v>
      </c>
      <c r="D16684" s="35" t="s">
        <v>65</v>
      </c>
      <c r="E16684" s="35" t="s">
        <v>4</v>
      </c>
      <c r="F16684" s="35" t="s">
        <v>78</v>
      </c>
      <c r="G16684" s="35" t="s">
        <v>1</v>
      </c>
      <c r="H16684" s="35">
        <v>2028</v>
      </c>
      <c r="I16684" s="39">
        <v>5512453.609320743</v>
      </c>
    </row>
    <row r="16685" spans="2:9" x14ac:dyDescent="0.25">
      <c r="B16685" s="35" t="s">
        <v>68</v>
      </c>
      <c r="C16685" s="35" t="s">
        <v>74</v>
      </c>
      <c r="D16685" s="35" t="s">
        <v>65</v>
      </c>
      <c r="E16685" s="35" t="s">
        <v>4</v>
      </c>
      <c r="F16685" s="35" t="s">
        <v>78</v>
      </c>
      <c r="G16685" s="35" t="s">
        <v>1</v>
      </c>
      <c r="H16685" s="35">
        <v>2029</v>
      </c>
      <c r="I16685" s="39">
        <v>5565348.0639798511</v>
      </c>
    </row>
    <row r="16686" spans="2:9" x14ac:dyDescent="0.25">
      <c r="B16686" s="35" t="s">
        <v>68</v>
      </c>
      <c r="C16686" s="35" t="s">
        <v>74</v>
      </c>
      <c r="D16686" s="35" t="s">
        <v>65</v>
      </c>
      <c r="E16686" s="35" t="s">
        <v>4</v>
      </c>
      <c r="F16686" s="35" t="s">
        <v>78</v>
      </c>
      <c r="G16686" s="35" t="s">
        <v>1</v>
      </c>
      <c r="H16686" s="35">
        <v>2030</v>
      </c>
      <c r="I16686" s="39">
        <v>5614919.9669730412</v>
      </c>
    </row>
    <row r="16687" spans="2:9" x14ac:dyDescent="0.25">
      <c r="B16687" s="35" t="s">
        <v>68</v>
      </c>
      <c r="C16687" s="35" t="s">
        <v>74</v>
      </c>
      <c r="D16687" s="35" t="s">
        <v>65</v>
      </c>
      <c r="E16687" s="35" t="s">
        <v>4</v>
      </c>
      <c r="F16687" s="35" t="s">
        <v>78</v>
      </c>
      <c r="G16687" s="35" t="s">
        <v>1</v>
      </c>
      <c r="H16687" s="35">
        <v>2031</v>
      </c>
      <c r="I16687" s="39">
        <v>5661104.3201375622</v>
      </c>
    </row>
    <row r="16688" spans="2:9" x14ac:dyDescent="0.25">
      <c r="B16688" s="35" t="s">
        <v>68</v>
      </c>
      <c r="C16688" s="35" t="s">
        <v>74</v>
      </c>
      <c r="D16688" s="35" t="s">
        <v>65</v>
      </c>
      <c r="E16688" s="35" t="s">
        <v>4</v>
      </c>
      <c r="F16688" s="35" t="s">
        <v>78</v>
      </c>
      <c r="G16688" s="35" t="s">
        <v>1</v>
      </c>
      <c r="H16688" s="35">
        <v>2032</v>
      </c>
      <c r="I16688" s="39">
        <v>5704000.362730532</v>
      </c>
    </row>
    <row r="16689" spans="2:9" x14ac:dyDescent="0.25">
      <c r="B16689" s="35" t="s">
        <v>68</v>
      </c>
      <c r="C16689" s="35" t="s">
        <v>74</v>
      </c>
      <c r="D16689" s="35" t="s">
        <v>65</v>
      </c>
      <c r="E16689" s="35" t="s">
        <v>4</v>
      </c>
      <c r="F16689" s="35" t="s">
        <v>78</v>
      </c>
      <c r="G16689" s="35" t="s">
        <v>1</v>
      </c>
      <c r="H16689" s="35">
        <v>2033</v>
      </c>
      <c r="I16689" s="39">
        <v>5744032.7575040627</v>
      </c>
    </row>
    <row r="16690" spans="2:9" x14ac:dyDescent="0.25">
      <c r="B16690" s="35" t="s">
        <v>68</v>
      </c>
      <c r="C16690" s="35" t="s">
        <v>74</v>
      </c>
      <c r="D16690" s="35" t="s">
        <v>65</v>
      </c>
      <c r="E16690" s="35" t="s">
        <v>4</v>
      </c>
      <c r="F16690" s="35" t="s">
        <v>78</v>
      </c>
      <c r="G16690" s="35" t="s">
        <v>1</v>
      </c>
      <c r="H16690" s="35">
        <v>2034</v>
      </c>
      <c r="I16690" s="39">
        <v>5780968.0778374886</v>
      </c>
    </row>
    <row r="16691" spans="2:9" x14ac:dyDescent="0.25">
      <c r="B16691" s="35" t="s">
        <v>68</v>
      </c>
      <c r="C16691" s="35" t="s">
        <v>74</v>
      </c>
      <c r="D16691" s="35" t="s">
        <v>65</v>
      </c>
      <c r="E16691" s="35" t="s">
        <v>4</v>
      </c>
      <c r="F16691" s="35" t="s">
        <v>78</v>
      </c>
      <c r="G16691" s="35" t="s">
        <v>1</v>
      </c>
      <c r="H16691" s="35">
        <v>2035</v>
      </c>
      <c r="I16691" s="39">
        <v>5814668.3577584792</v>
      </c>
    </row>
    <row r="16692" spans="2:9" x14ac:dyDescent="0.25">
      <c r="B16692" s="35" t="s">
        <v>68</v>
      </c>
      <c r="C16692" s="35" t="s">
        <v>74</v>
      </c>
      <c r="D16692" s="35" t="s">
        <v>65</v>
      </c>
      <c r="E16692" s="35" t="s">
        <v>4</v>
      </c>
      <c r="F16692" s="35" t="s">
        <v>78</v>
      </c>
      <c r="G16692" s="35" t="s">
        <v>1</v>
      </c>
      <c r="H16692" s="35">
        <v>2036</v>
      </c>
      <c r="I16692" s="39">
        <v>5845612.9632073576</v>
      </c>
    </row>
    <row r="16693" spans="2:9" x14ac:dyDescent="0.25">
      <c r="B16693" s="35" t="s">
        <v>68</v>
      </c>
      <c r="C16693" s="35" t="s">
        <v>74</v>
      </c>
      <c r="D16693" s="35" t="s">
        <v>65</v>
      </c>
      <c r="E16693" s="35" t="s">
        <v>4</v>
      </c>
      <c r="F16693" s="35" t="s">
        <v>78</v>
      </c>
      <c r="G16693" s="35" t="s">
        <v>1</v>
      </c>
      <c r="H16693" s="35">
        <v>2037</v>
      </c>
      <c r="I16693" s="39">
        <v>5873102.7733406452</v>
      </c>
    </row>
    <row r="16694" spans="2:9" x14ac:dyDescent="0.25">
      <c r="B16694" s="35" t="s">
        <v>68</v>
      </c>
      <c r="C16694" s="35" t="s">
        <v>74</v>
      </c>
      <c r="D16694" s="35" t="s">
        <v>65</v>
      </c>
      <c r="E16694" s="35" t="s">
        <v>4</v>
      </c>
      <c r="F16694" s="35" t="s">
        <v>78</v>
      </c>
      <c r="G16694" s="35" t="s">
        <v>1</v>
      </c>
      <c r="H16694" s="35">
        <v>2038</v>
      </c>
      <c r="I16694" s="39">
        <v>5896483.4026428089</v>
      </c>
    </row>
    <row r="16695" spans="2:9" x14ac:dyDescent="0.25">
      <c r="B16695" s="35" t="s">
        <v>68</v>
      </c>
      <c r="C16695" s="35" t="s">
        <v>74</v>
      </c>
      <c r="D16695" s="35" t="s">
        <v>65</v>
      </c>
      <c r="E16695" s="35" t="s">
        <v>4</v>
      </c>
      <c r="F16695" s="35" t="s">
        <v>78</v>
      </c>
      <c r="G16695" s="35" t="s">
        <v>1</v>
      </c>
      <c r="H16695" s="35">
        <v>2039</v>
      </c>
      <c r="I16695" s="39">
        <v>5915863.2760683056</v>
      </c>
    </row>
    <row r="16696" spans="2:9" x14ac:dyDescent="0.25">
      <c r="B16696" s="35" t="s">
        <v>68</v>
      </c>
      <c r="C16696" s="35" t="s">
        <v>74</v>
      </c>
      <c r="D16696" s="35" t="s">
        <v>65</v>
      </c>
      <c r="E16696" s="35" t="s">
        <v>4</v>
      </c>
      <c r="F16696" s="35" t="s">
        <v>78</v>
      </c>
      <c r="G16696" s="35" t="s">
        <v>1</v>
      </c>
      <c r="H16696" s="35">
        <v>2040</v>
      </c>
      <c r="I16696" s="39">
        <v>5931938.5723492736</v>
      </c>
    </row>
    <row r="16697" spans="2:9" x14ac:dyDescent="0.25">
      <c r="B16697" s="35" t="s">
        <v>68</v>
      </c>
      <c r="C16697" s="35" t="s">
        <v>74</v>
      </c>
      <c r="D16697" s="35" t="s">
        <v>65</v>
      </c>
      <c r="E16697" s="35" t="s">
        <v>4</v>
      </c>
      <c r="F16697" s="35" t="s">
        <v>78</v>
      </c>
      <c r="G16697" s="35" t="s">
        <v>1</v>
      </c>
      <c r="H16697" s="35">
        <v>2041</v>
      </c>
      <c r="I16697" s="39">
        <v>5944918.5969701922</v>
      </c>
    </row>
    <row r="16698" spans="2:9" x14ac:dyDescent="0.25">
      <c r="B16698" s="35" t="s">
        <v>68</v>
      </c>
      <c r="C16698" s="35" t="s">
        <v>74</v>
      </c>
      <c r="D16698" s="35" t="s">
        <v>65</v>
      </c>
      <c r="E16698" s="35" t="s">
        <v>4</v>
      </c>
      <c r="F16698" s="35" t="s">
        <v>78</v>
      </c>
      <c r="G16698" s="35" t="s">
        <v>1</v>
      </c>
      <c r="H16698" s="35">
        <v>2042</v>
      </c>
      <c r="I16698" s="39">
        <v>5955424.6220572535</v>
      </c>
    </row>
    <row r="16699" spans="2:9" x14ac:dyDescent="0.25">
      <c r="B16699" s="35" t="s">
        <v>68</v>
      </c>
      <c r="C16699" s="35" t="s">
        <v>74</v>
      </c>
      <c r="D16699" s="35" t="s">
        <v>65</v>
      </c>
      <c r="E16699" s="35" t="s">
        <v>4</v>
      </c>
      <c r="F16699" s="35" t="s">
        <v>78</v>
      </c>
      <c r="G16699" s="35" t="s">
        <v>1</v>
      </c>
      <c r="H16699" s="35">
        <v>2043</v>
      </c>
      <c r="I16699" s="39">
        <v>5963960.7326576523</v>
      </c>
    </row>
    <row r="16700" spans="2:9" x14ac:dyDescent="0.25">
      <c r="B16700" s="35" t="s">
        <v>68</v>
      </c>
      <c r="C16700" s="35" t="s">
        <v>74</v>
      </c>
      <c r="D16700" s="35" t="s">
        <v>65</v>
      </c>
      <c r="E16700" s="35" t="s">
        <v>4</v>
      </c>
      <c r="F16700" s="35" t="s">
        <v>78</v>
      </c>
      <c r="G16700" s="35" t="s">
        <v>1</v>
      </c>
      <c r="H16700" s="35">
        <v>2044</v>
      </c>
      <c r="I16700" s="39">
        <v>5970801.4538430646</v>
      </c>
    </row>
    <row r="16701" spans="2:9" x14ac:dyDescent="0.25">
      <c r="B16701" s="35" t="s">
        <v>68</v>
      </c>
      <c r="C16701" s="35" t="s">
        <v>74</v>
      </c>
      <c r="D16701" s="35" t="s">
        <v>65</v>
      </c>
      <c r="E16701" s="35" t="s">
        <v>4</v>
      </c>
      <c r="F16701" s="35" t="s">
        <v>78</v>
      </c>
      <c r="G16701" s="35" t="s">
        <v>1</v>
      </c>
      <c r="H16701" s="35">
        <v>2045</v>
      </c>
      <c r="I16701" s="39">
        <v>5975463.9334650422</v>
      </c>
    </row>
    <row r="16702" spans="2:9" x14ac:dyDescent="0.25">
      <c r="B16702" s="35" t="s">
        <v>68</v>
      </c>
      <c r="C16702" s="35" t="s">
        <v>74</v>
      </c>
      <c r="D16702" s="35" t="s">
        <v>65</v>
      </c>
      <c r="E16702" s="35" t="s">
        <v>4</v>
      </c>
      <c r="F16702" s="35" t="s">
        <v>78</v>
      </c>
      <c r="G16702" s="35" t="s">
        <v>1</v>
      </c>
      <c r="H16702" s="35">
        <v>2046</v>
      </c>
      <c r="I16702" s="39">
        <v>5978162.9830246447</v>
      </c>
    </row>
    <row r="16703" spans="2:9" x14ac:dyDescent="0.25">
      <c r="B16703" s="35" t="s">
        <v>68</v>
      </c>
      <c r="C16703" s="35" t="s">
        <v>74</v>
      </c>
      <c r="D16703" s="35" t="s">
        <v>65</v>
      </c>
      <c r="E16703" s="35" t="s">
        <v>4</v>
      </c>
      <c r="F16703" s="35" t="s">
        <v>78</v>
      </c>
      <c r="G16703" s="35" t="s">
        <v>1</v>
      </c>
      <c r="H16703" s="35">
        <v>2047</v>
      </c>
      <c r="I16703" s="39">
        <v>5978359.865683632</v>
      </c>
    </row>
    <row r="16704" spans="2:9" x14ac:dyDescent="0.25">
      <c r="B16704" s="35" t="s">
        <v>68</v>
      </c>
      <c r="C16704" s="35" t="s">
        <v>74</v>
      </c>
      <c r="D16704" s="35" t="s">
        <v>65</v>
      </c>
      <c r="E16704" s="35" t="s">
        <v>4</v>
      </c>
      <c r="F16704" s="35" t="s">
        <v>78</v>
      </c>
      <c r="G16704" s="35" t="s">
        <v>1</v>
      </c>
      <c r="H16704" s="35">
        <v>2048</v>
      </c>
      <c r="I16704" s="39">
        <v>5976390.2555203382</v>
      </c>
    </row>
    <row r="16705" spans="2:9" x14ac:dyDescent="0.25">
      <c r="B16705" s="35" t="s">
        <v>68</v>
      </c>
      <c r="C16705" s="35" t="s">
        <v>74</v>
      </c>
      <c r="D16705" s="35" t="s">
        <v>65</v>
      </c>
      <c r="E16705" s="35" t="s">
        <v>4</v>
      </c>
      <c r="F16705" s="35" t="s">
        <v>78</v>
      </c>
      <c r="G16705" s="35" t="s">
        <v>1</v>
      </c>
      <c r="H16705" s="35">
        <v>2049</v>
      </c>
      <c r="I16705" s="39">
        <v>5971779.9394674245</v>
      </c>
    </row>
    <row r="16706" spans="2:9" x14ac:dyDescent="0.25">
      <c r="B16706" s="35" t="s">
        <v>68</v>
      </c>
      <c r="C16706" s="35" t="s">
        <v>74</v>
      </c>
      <c r="D16706" s="35" t="s">
        <v>65</v>
      </c>
      <c r="E16706" s="35" t="s">
        <v>4</v>
      </c>
      <c r="F16706" s="35" t="s">
        <v>78</v>
      </c>
      <c r="G16706" s="35" t="s">
        <v>1</v>
      </c>
      <c r="H16706" s="35">
        <v>2050</v>
      </c>
      <c r="I16706" s="39">
        <v>5964437.0440928843</v>
      </c>
    </row>
    <row r="16707" spans="2:9" x14ac:dyDescent="0.25">
      <c r="B16707" s="35" t="s">
        <v>68</v>
      </c>
      <c r="C16707" s="35" t="s">
        <v>74</v>
      </c>
      <c r="D16707" s="35" t="s">
        <v>65</v>
      </c>
      <c r="E16707" s="35" t="s">
        <v>4</v>
      </c>
      <c r="F16707" s="35" t="s">
        <v>78</v>
      </c>
      <c r="G16707" s="35" t="s">
        <v>1</v>
      </c>
      <c r="H16707" s="35">
        <v>2051</v>
      </c>
      <c r="I16707" s="39">
        <v>5954368.1907536965</v>
      </c>
    </row>
    <row r="16708" spans="2:9" x14ac:dyDescent="0.25">
      <c r="B16708" s="35" t="s">
        <v>68</v>
      </c>
      <c r="C16708" s="35" t="s">
        <v>74</v>
      </c>
      <c r="D16708" s="35" t="s">
        <v>65</v>
      </c>
      <c r="E16708" s="35" t="s">
        <v>4</v>
      </c>
      <c r="F16708" s="35" t="s">
        <v>78</v>
      </c>
      <c r="G16708" s="35" t="s">
        <v>1</v>
      </c>
      <c r="H16708" s="35">
        <v>2052</v>
      </c>
      <c r="I16708" s="39">
        <v>5940869.9737842344</v>
      </c>
    </row>
    <row r="16709" spans="2:9" x14ac:dyDescent="0.25">
      <c r="B16709" s="35" t="s">
        <v>68</v>
      </c>
      <c r="C16709" s="35" t="s">
        <v>74</v>
      </c>
      <c r="D16709" s="35" t="s">
        <v>65</v>
      </c>
      <c r="E16709" s="35" t="s">
        <v>4</v>
      </c>
      <c r="F16709" s="35" t="s">
        <v>78</v>
      </c>
      <c r="G16709" s="35" t="s">
        <v>1</v>
      </c>
      <c r="H16709" s="35">
        <v>2053</v>
      </c>
      <c r="I16709" s="39">
        <v>5923898.4581036633</v>
      </c>
    </row>
    <row r="16710" spans="2:9" x14ac:dyDescent="0.25">
      <c r="B16710" s="35" t="s">
        <v>68</v>
      </c>
      <c r="C16710" s="35" t="s">
        <v>74</v>
      </c>
      <c r="D16710" s="35" t="s">
        <v>65</v>
      </c>
      <c r="E16710" s="35" t="s">
        <v>4</v>
      </c>
      <c r="F16710" s="35" t="s">
        <v>78</v>
      </c>
      <c r="G16710" s="35" t="s">
        <v>1</v>
      </c>
      <c r="H16710" s="35">
        <v>2054</v>
      </c>
      <c r="I16710" s="39">
        <v>5904277.675502724</v>
      </c>
    </row>
    <row r="16711" spans="2:9" x14ac:dyDescent="0.25">
      <c r="B16711" s="35" t="s">
        <v>68</v>
      </c>
      <c r="C16711" s="35" t="s">
        <v>74</v>
      </c>
      <c r="D16711" s="35" t="s">
        <v>65</v>
      </c>
      <c r="E16711" s="35" t="s">
        <v>4</v>
      </c>
      <c r="F16711" s="35" t="s">
        <v>78</v>
      </c>
      <c r="G16711" s="35" t="s">
        <v>1</v>
      </c>
      <c r="H16711" s="35">
        <v>2055</v>
      </c>
      <c r="I16711" s="39">
        <v>5882234.7823368888</v>
      </c>
    </row>
    <row r="16712" spans="2:9" x14ac:dyDescent="0.25">
      <c r="B16712" s="35" t="s">
        <v>68</v>
      </c>
      <c r="C16712" s="35" t="s">
        <v>74</v>
      </c>
      <c r="D16712" s="35" t="s">
        <v>65</v>
      </c>
      <c r="E16712" s="35" t="s">
        <v>4</v>
      </c>
      <c r="F16712" s="35" t="s">
        <v>78</v>
      </c>
      <c r="G16712" s="35" t="s">
        <v>1</v>
      </c>
      <c r="H16712" s="35">
        <v>2056</v>
      </c>
      <c r="I16712" s="39">
        <v>5857571.2111633327</v>
      </c>
    </row>
    <row r="16713" spans="2:9" x14ac:dyDescent="0.25">
      <c r="B16713" s="35" t="s">
        <v>68</v>
      </c>
      <c r="C16713" s="35" t="s">
        <v>74</v>
      </c>
      <c r="D16713" s="35" t="s">
        <v>65</v>
      </c>
      <c r="E16713" s="35" t="s">
        <v>4</v>
      </c>
      <c r="F16713" s="35" t="s">
        <v>78</v>
      </c>
      <c r="G16713" s="35" t="s">
        <v>1</v>
      </c>
      <c r="H16713" s="35">
        <v>2057</v>
      </c>
      <c r="I16713" s="39">
        <v>5829921.8295993991</v>
      </c>
    </row>
    <row r="16714" spans="2:9" x14ac:dyDescent="0.25">
      <c r="B16714" s="35" t="s">
        <v>68</v>
      </c>
      <c r="C16714" s="35" t="s">
        <v>74</v>
      </c>
      <c r="D16714" s="35" t="s">
        <v>65</v>
      </c>
      <c r="E16714" s="35" t="s">
        <v>4</v>
      </c>
      <c r="F16714" s="35" t="s">
        <v>78</v>
      </c>
      <c r="G16714" s="35" t="s">
        <v>1</v>
      </c>
      <c r="H16714" s="35">
        <v>2058</v>
      </c>
      <c r="I16714" s="39">
        <v>5799981.1982973395</v>
      </c>
    </row>
    <row r="16715" spans="2:9" x14ac:dyDescent="0.25">
      <c r="B16715" s="35" t="s">
        <v>68</v>
      </c>
      <c r="C16715" s="35" t="s">
        <v>74</v>
      </c>
      <c r="D16715" s="35" t="s">
        <v>65</v>
      </c>
      <c r="E16715" s="35" t="s">
        <v>4</v>
      </c>
      <c r="F16715" s="35" t="s">
        <v>78</v>
      </c>
      <c r="G16715" s="35" t="s">
        <v>1</v>
      </c>
      <c r="H16715" s="35">
        <v>2059</v>
      </c>
      <c r="I16715" s="39">
        <v>5767949.5569480062</v>
      </c>
    </row>
    <row r="16716" spans="2:9" x14ac:dyDescent="0.25">
      <c r="B16716" s="35" t="s">
        <v>68</v>
      </c>
      <c r="C16716" s="35" t="s">
        <v>74</v>
      </c>
      <c r="D16716" s="35" t="s">
        <v>65</v>
      </c>
      <c r="E16716" s="35" t="s">
        <v>4</v>
      </c>
      <c r="F16716" s="35" t="s">
        <v>78</v>
      </c>
      <c r="G16716" s="35" t="s">
        <v>1</v>
      </c>
      <c r="H16716" s="35">
        <v>2060</v>
      </c>
      <c r="I16716" s="39">
        <v>5733239.7956767762</v>
      </c>
    </row>
    <row r="16717" spans="2:9" x14ac:dyDescent="0.25">
      <c r="B16717" s="35" t="s">
        <v>68</v>
      </c>
      <c r="C16717" s="35" t="s">
        <v>74</v>
      </c>
      <c r="D16717" s="35" t="s">
        <v>65</v>
      </c>
      <c r="E16717" s="35" t="s">
        <v>4</v>
      </c>
      <c r="F16717" s="35" t="s">
        <v>77</v>
      </c>
      <c r="G16717" s="35" t="s">
        <v>1</v>
      </c>
      <c r="H16717" s="35">
        <v>2000</v>
      </c>
      <c r="I16717" s="39">
        <f t="array" ref="I16717:I16777">TRANSPOSE([3]PopRurAtivaM!$B$97:$BJ$97)</f>
        <v>0</v>
      </c>
    </row>
    <row r="16718" spans="2:9" x14ac:dyDescent="0.25">
      <c r="B16718" s="35" t="s">
        <v>68</v>
      </c>
      <c r="C16718" s="35" t="s">
        <v>74</v>
      </c>
      <c r="D16718" s="35" t="s">
        <v>65</v>
      </c>
      <c r="E16718" s="35" t="s">
        <v>4</v>
      </c>
      <c r="F16718" s="35" t="s">
        <v>77</v>
      </c>
      <c r="G16718" s="35" t="s">
        <v>1</v>
      </c>
      <c r="H16718" s="35">
        <v>2001</v>
      </c>
      <c r="I16718" s="39">
        <v>0</v>
      </c>
    </row>
    <row r="16719" spans="2:9" x14ac:dyDescent="0.25">
      <c r="B16719" s="35" t="s">
        <v>68</v>
      </c>
      <c r="C16719" s="35" t="s">
        <v>74</v>
      </c>
      <c r="D16719" s="35" t="s">
        <v>65</v>
      </c>
      <c r="E16719" s="35" t="s">
        <v>4</v>
      </c>
      <c r="F16719" s="35" t="s">
        <v>77</v>
      </c>
      <c r="G16719" s="35" t="s">
        <v>1</v>
      </c>
      <c r="H16719" s="35">
        <v>2002</v>
      </c>
      <c r="I16719" s="39">
        <v>0</v>
      </c>
    </row>
    <row r="16720" spans="2:9" x14ac:dyDescent="0.25">
      <c r="B16720" s="35" t="s">
        <v>68</v>
      </c>
      <c r="C16720" s="35" t="s">
        <v>74</v>
      </c>
      <c r="D16720" s="35" t="s">
        <v>65</v>
      </c>
      <c r="E16720" s="35" t="s">
        <v>4</v>
      </c>
      <c r="F16720" s="35" t="s">
        <v>77</v>
      </c>
      <c r="G16720" s="35" t="s">
        <v>1</v>
      </c>
      <c r="H16720" s="35">
        <v>2003</v>
      </c>
      <c r="I16720" s="39">
        <v>0</v>
      </c>
    </row>
    <row r="16721" spans="2:9" x14ac:dyDescent="0.25">
      <c r="B16721" s="35" t="s">
        <v>68</v>
      </c>
      <c r="C16721" s="35" t="s">
        <v>74</v>
      </c>
      <c r="D16721" s="35" t="s">
        <v>65</v>
      </c>
      <c r="E16721" s="35" t="s">
        <v>4</v>
      </c>
      <c r="F16721" s="35" t="s">
        <v>77</v>
      </c>
      <c r="G16721" s="35" t="s">
        <v>1</v>
      </c>
      <c r="H16721" s="35">
        <v>2004</v>
      </c>
      <c r="I16721" s="39">
        <v>0</v>
      </c>
    </row>
    <row r="16722" spans="2:9" x14ac:dyDescent="0.25">
      <c r="B16722" s="35" t="s">
        <v>68</v>
      </c>
      <c r="C16722" s="35" t="s">
        <v>74</v>
      </c>
      <c r="D16722" s="35" t="s">
        <v>65</v>
      </c>
      <c r="E16722" s="35" t="s">
        <v>4</v>
      </c>
      <c r="F16722" s="35" t="s">
        <v>77</v>
      </c>
      <c r="G16722" s="35" t="s">
        <v>1</v>
      </c>
      <c r="H16722" s="35">
        <v>2005</v>
      </c>
      <c r="I16722" s="39">
        <v>0</v>
      </c>
    </row>
    <row r="16723" spans="2:9" x14ac:dyDescent="0.25">
      <c r="B16723" s="35" t="s">
        <v>68</v>
      </c>
      <c r="C16723" s="35" t="s">
        <v>74</v>
      </c>
      <c r="D16723" s="35" t="s">
        <v>65</v>
      </c>
      <c r="E16723" s="35" t="s">
        <v>4</v>
      </c>
      <c r="F16723" s="35" t="s">
        <v>77</v>
      </c>
      <c r="G16723" s="35" t="s">
        <v>1</v>
      </c>
      <c r="H16723" s="35">
        <v>2006</v>
      </c>
      <c r="I16723" s="39">
        <v>0</v>
      </c>
    </row>
    <row r="16724" spans="2:9" x14ac:dyDescent="0.25">
      <c r="B16724" s="35" t="s">
        <v>68</v>
      </c>
      <c r="C16724" s="35" t="s">
        <v>74</v>
      </c>
      <c r="D16724" s="35" t="s">
        <v>65</v>
      </c>
      <c r="E16724" s="35" t="s">
        <v>4</v>
      </c>
      <c r="F16724" s="35" t="s">
        <v>77</v>
      </c>
      <c r="G16724" s="35" t="s">
        <v>1</v>
      </c>
      <c r="H16724" s="35">
        <v>2007</v>
      </c>
      <c r="I16724" s="39">
        <v>0</v>
      </c>
    </row>
    <row r="16725" spans="2:9" x14ac:dyDescent="0.25">
      <c r="B16725" s="35" t="s">
        <v>68</v>
      </c>
      <c r="C16725" s="35" t="s">
        <v>74</v>
      </c>
      <c r="D16725" s="35" t="s">
        <v>65</v>
      </c>
      <c r="E16725" s="35" t="s">
        <v>4</v>
      </c>
      <c r="F16725" s="35" t="s">
        <v>77</v>
      </c>
      <c r="G16725" s="35" t="s">
        <v>1</v>
      </c>
      <c r="H16725" s="35">
        <v>2008</v>
      </c>
      <c r="I16725" s="39">
        <v>0</v>
      </c>
    </row>
    <row r="16726" spans="2:9" x14ac:dyDescent="0.25">
      <c r="B16726" s="35" t="s">
        <v>68</v>
      </c>
      <c r="C16726" s="35" t="s">
        <v>74</v>
      </c>
      <c r="D16726" s="35" t="s">
        <v>65</v>
      </c>
      <c r="E16726" s="35" t="s">
        <v>4</v>
      </c>
      <c r="F16726" s="35" t="s">
        <v>77</v>
      </c>
      <c r="G16726" s="35" t="s">
        <v>1</v>
      </c>
      <c r="H16726" s="35">
        <v>2009</v>
      </c>
      <c r="I16726" s="39">
        <v>0</v>
      </c>
    </row>
    <row r="16727" spans="2:9" x14ac:dyDescent="0.25">
      <c r="B16727" s="35" t="s">
        <v>68</v>
      </c>
      <c r="C16727" s="35" t="s">
        <v>74</v>
      </c>
      <c r="D16727" s="35" t="s">
        <v>65</v>
      </c>
      <c r="E16727" s="35" t="s">
        <v>4</v>
      </c>
      <c r="F16727" s="35" t="s">
        <v>77</v>
      </c>
      <c r="G16727" s="35" t="s">
        <v>1</v>
      </c>
      <c r="H16727" s="35">
        <v>2010</v>
      </c>
      <c r="I16727" s="39">
        <v>0</v>
      </c>
    </row>
    <row r="16728" spans="2:9" x14ac:dyDescent="0.25">
      <c r="B16728" s="35" t="s">
        <v>68</v>
      </c>
      <c r="C16728" s="35" t="s">
        <v>74</v>
      </c>
      <c r="D16728" s="35" t="s">
        <v>65</v>
      </c>
      <c r="E16728" s="35" t="s">
        <v>4</v>
      </c>
      <c r="F16728" s="35" t="s">
        <v>77</v>
      </c>
      <c r="G16728" s="35" t="s">
        <v>1</v>
      </c>
      <c r="H16728" s="35">
        <v>2011</v>
      </c>
      <c r="I16728" s="39">
        <v>0</v>
      </c>
    </row>
    <row r="16729" spans="2:9" x14ac:dyDescent="0.25">
      <c r="B16729" s="35" t="s">
        <v>68</v>
      </c>
      <c r="C16729" s="35" t="s">
        <v>74</v>
      </c>
      <c r="D16729" s="35" t="s">
        <v>65</v>
      </c>
      <c r="E16729" s="35" t="s">
        <v>4</v>
      </c>
      <c r="F16729" s="35" t="s">
        <v>77</v>
      </c>
      <c r="G16729" s="35" t="s">
        <v>1</v>
      </c>
      <c r="H16729" s="35">
        <v>2012</v>
      </c>
      <c r="I16729" s="39">
        <v>0</v>
      </c>
    </row>
    <row r="16730" spans="2:9" x14ac:dyDescent="0.25">
      <c r="B16730" s="35" t="s">
        <v>68</v>
      </c>
      <c r="C16730" s="35" t="s">
        <v>74</v>
      </c>
      <c r="D16730" s="35" t="s">
        <v>65</v>
      </c>
      <c r="E16730" s="35" t="s">
        <v>4</v>
      </c>
      <c r="F16730" s="35" t="s">
        <v>77</v>
      </c>
      <c r="G16730" s="35" t="s">
        <v>1</v>
      </c>
      <c r="H16730" s="35">
        <v>2013</v>
      </c>
      <c r="I16730" s="39">
        <v>0</v>
      </c>
    </row>
    <row r="16731" spans="2:9" x14ac:dyDescent="0.25">
      <c r="B16731" s="35" t="s">
        <v>68</v>
      </c>
      <c r="C16731" s="35" t="s">
        <v>74</v>
      </c>
      <c r="D16731" s="35" t="s">
        <v>65</v>
      </c>
      <c r="E16731" s="35" t="s">
        <v>4</v>
      </c>
      <c r="F16731" s="35" t="s">
        <v>77</v>
      </c>
      <c r="G16731" s="35" t="s">
        <v>1</v>
      </c>
      <c r="H16731" s="35">
        <v>2014</v>
      </c>
      <c r="I16731" s="39">
        <v>4430637.910018988</v>
      </c>
    </row>
    <row r="16732" spans="2:9" x14ac:dyDescent="0.25">
      <c r="B16732" s="35" t="s">
        <v>68</v>
      </c>
      <c r="C16732" s="35" t="s">
        <v>74</v>
      </c>
      <c r="D16732" s="35" t="s">
        <v>65</v>
      </c>
      <c r="E16732" s="35" t="s">
        <v>4</v>
      </c>
      <c r="F16732" s="35" t="s">
        <v>77</v>
      </c>
      <c r="G16732" s="35" t="s">
        <v>1</v>
      </c>
      <c r="H16732" s="35">
        <v>2015</v>
      </c>
      <c r="I16732" s="39">
        <v>4509330.3202475002</v>
      </c>
    </row>
    <row r="16733" spans="2:9" x14ac:dyDescent="0.25">
      <c r="B16733" s="35" t="s">
        <v>68</v>
      </c>
      <c r="C16733" s="35" t="s">
        <v>74</v>
      </c>
      <c r="D16733" s="35" t="s">
        <v>65</v>
      </c>
      <c r="E16733" s="35" t="s">
        <v>4</v>
      </c>
      <c r="F16733" s="35" t="s">
        <v>77</v>
      </c>
      <c r="G16733" s="35" t="s">
        <v>1</v>
      </c>
      <c r="H16733" s="35">
        <v>2016</v>
      </c>
      <c r="I16733" s="39">
        <v>4587300.2655546758</v>
      </c>
    </row>
    <row r="16734" spans="2:9" x14ac:dyDescent="0.25">
      <c r="B16734" s="35" t="s">
        <v>68</v>
      </c>
      <c r="C16734" s="35" t="s">
        <v>74</v>
      </c>
      <c r="D16734" s="35" t="s">
        <v>65</v>
      </c>
      <c r="E16734" s="35" t="s">
        <v>4</v>
      </c>
      <c r="F16734" s="35" t="s">
        <v>77</v>
      </c>
      <c r="G16734" s="35" t="s">
        <v>1</v>
      </c>
      <c r="H16734" s="35">
        <v>2017</v>
      </c>
      <c r="I16734" s="39">
        <v>4664939.3118343903</v>
      </c>
    </row>
    <row r="16735" spans="2:9" x14ac:dyDescent="0.25">
      <c r="B16735" s="35" t="s">
        <v>68</v>
      </c>
      <c r="C16735" s="35" t="s">
        <v>74</v>
      </c>
      <c r="D16735" s="35" t="s">
        <v>65</v>
      </c>
      <c r="E16735" s="35" t="s">
        <v>4</v>
      </c>
      <c r="F16735" s="35" t="s">
        <v>77</v>
      </c>
      <c r="G16735" s="35" t="s">
        <v>1</v>
      </c>
      <c r="H16735" s="35">
        <v>2018</v>
      </c>
      <c r="I16735" s="39">
        <v>4741184.6573032541</v>
      </c>
    </row>
    <row r="16736" spans="2:9" x14ac:dyDescent="0.25">
      <c r="B16736" s="35" t="s">
        <v>68</v>
      </c>
      <c r="C16736" s="35" t="s">
        <v>74</v>
      </c>
      <c r="D16736" s="35" t="s">
        <v>65</v>
      </c>
      <c r="E16736" s="35" t="s">
        <v>4</v>
      </c>
      <c r="F16736" s="35" t="s">
        <v>77</v>
      </c>
      <c r="G16736" s="35" t="s">
        <v>1</v>
      </c>
      <c r="H16736" s="35">
        <v>2019</v>
      </c>
      <c r="I16736" s="39">
        <v>4815884.0486488529</v>
      </c>
    </row>
    <row r="16737" spans="2:9" x14ac:dyDescent="0.25">
      <c r="B16737" s="35" t="s">
        <v>68</v>
      </c>
      <c r="C16737" s="35" t="s">
        <v>74</v>
      </c>
      <c r="D16737" s="35" t="s">
        <v>65</v>
      </c>
      <c r="E16737" s="35" t="s">
        <v>4</v>
      </c>
      <c r="F16737" s="35" t="s">
        <v>77</v>
      </c>
      <c r="G16737" s="35" t="s">
        <v>1</v>
      </c>
      <c r="H16737" s="35">
        <v>2020</v>
      </c>
      <c r="I16737" s="39">
        <v>4888282.325801257</v>
      </c>
    </row>
    <row r="16738" spans="2:9" x14ac:dyDescent="0.25">
      <c r="B16738" s="35" t="s">
        <v>68</v>
      </c>
      <c r="C16738" s="35" t="s">
        <v>74</v>
      </c>
      <c r="D16738" s="35" t="s">
        <v>65</v>
      </c>
      <c r="E16738" s="35" t="s">
        <v>4</v>
      </c>
      <c r="F16738" s="35" t="s">
        <v>77</v>
      </c>
      <c r="G16738" s="35" t="s">
        <v>1</v>
      </c>
      <c r="H16738" s="35">
        <v>2021</v>
      </c>
      <c r="I16738" s="39">
        <v>4958535.772573296</v>
      </c>
    </row>
    <row r="16739" spans="2:9" x14ac:dyDescent="0.25">
      <c r="B16739" s="35" t="s">
        <v>68</v>
      </c>
      <c r="C16739" s="35" t="s">
        <v>74</v>
      </c>
      <c r="D16739" s="35" t="s">
        <v>65</v>
      </c>
      <c r="E16739" s="35" t="s">
        <v>4</v>
      </c>
      <c r="F16739" s="35" t="s">
        <v>77</v>
      </c>
      <c r="G16739" s="35" t="s">
        <v>1</v>
      </c>
      <c r="H16739" s="35">
        <v>2022</v>
      </c>
      <c r="I16739" s="39">
        <v>5026438.5803961167</v>
      </c>
    </row>
    <row r="16740" spans="2:9" x14ac:dyDescent="0.25">
      <c r="B16740" s="35" t="s">
        <v>68</v>
      </c>
      <c r="C16740" s="35" t="s">
        <v>74</v>
      </c>
      <c r="D16740" s="35" t="s">
        <v>65</v>
      </c>
      <c r="E16740" s="35" t="s">
        <v>4</v>
      </c>
      <c r="F16740" s="35" t="s">
        <v>77</v>
      </c>
      <c r="G16740" s="35" t="s">
        <v>1</v>
      </c>
      <c r="H16740" s="35">
        <v>2023</v>
      </c>
      <c r="I16740" s="39">
        <v>5092421.6724069025</v>
      </c>
    </row>
    <row r="16741" spans="2:9" x14ac:dyDescent="0.25">
      <c r="B16741" s="35" t="s">
        <v>68</v>
      </c>
      <c r="C16741" s="35" t="s">
        <v>74</v>
      </c>
      <c r="D16741" s="35" t="s">
        <v>65</v>
      </c>
      <c r="E16741" s="35" t="s">
        <v>4</v>
      </c>
      <c r="F16741" s="35" t="s">
        <v>77</v>
      </c>
      <c r="G16741" s="35" t="s">
        <v>1</v>
      </c>
      <c r="H16741" s="35">
        <v>2024</v>
      </c>
      <c r="I16741" s="39">
        <v>5156688.9632393904</v>
      </c>
    </row>
    <row r="16742" spans="2:9" x14ac:dyDescent="0.25">
      <c r="B16742" s="35" t="s">
        <v>68</v>
      </c>
      <c r="C16742" s="35" t="s">
        <v>74</v>
      </c>
      <c r="D16742" s="35" t="s">
        <v>65</v>
      </c>
      <c r="E16742" s="35" t="s">
        <v>4</v>
      </c>
      <c r="F16742" s="35" t="s">
        <v>77</v>
      </c>
      <c r="G16742" s="35" t="s">
        <v>1</v>
      </c>
      <c r="H16742" s="35">
        <v>2025</v>
      </c>
      <c r="I16742" s="39">
        <v>5219835.2233267892</v>
      </c>
    </row>
    <row r="16743" spans="2:9" x14ac:dyDescent="0.25">
      <c r="B16743" s="35" t="s">
        <v>68</v>
      </c>
      <c r="C16743" s="35" t="s">
        <v>74</v>
      </c>
      <c r="D16743" s="35" t="s">
        <v>65</v>
      </c>
      <c r="E16743" s="35" t="s">
        <v>4</v>
      </c>
      <c r="F16743" s="35" t="s">
        <v>77</v>
      </c>
      <c r="G16743" s="35" t="s">
        <v>1</v>
      </c>
      <c r="H16743" s="35">
        <v>2026</v>
      </c>
      <c r="I16743" s="39">
        <v>5281095.3669767585</v>
      </c>
    </row>
    <row r="16744" spans="2:9" x14ac:dyDescent="0.25">
      <c r="B16744" s="35" t="s">
        <v>68</v>
      </c>
      <c r="C16744" s="35" t="s">
        <v>74</v>
      </c>
      <c r="D16744" s="35" t="s">
        <v>65</v>
      </c>
      <c r="E16744" s="35" t="s">
        <v>4</v>
      </c>
      <c r="F16744" s="35" t="s">
        <v>77</v>
      </c>
      <c r="G16744" s="35" t="s">
        <v>1</v>
      </c>
      <c r="H16744" s="35">
        <v>2027</v>
      </c>
      <c r="I16744" s="39">
        <v>5340048.9637311678</v>
      </c>
    </row>
    <row r="16745" spans="2:9" x14ac:dyDescent="0.25">
      <c r="B16745" s="35" t="s">
        <v>68</v>
      </c>
      <c r="C16745" s="35" t="s">
        <v>74</v>
      </c>
      <c r="D16745" s="35" t="s">
        <v>65</v>
      </c>
      <c r="E16745" s="35" t="s">
        <v>4</v>
      </c>
      <c r="F16745" s="35" t="s">
        <v>77</v>
      </c>
      <c r="G16745" s="35" t="s">
        <v>1</v>
      </c>
      <c r="H16745" s="35">
        <v>2028</v>
      </c>
      <c r="I16745" s="39">
        <v>5396815.4093660135</v>
      </c>
    </row>
    <row r="16746" spans="2:9" x14ac:dyDescent="0.25">
      <c r="B16746" s="35" t="s">
        <v>68</v>
      </c>
      <c r="C16746" s="35" t="s">
        <v>74</v>
      </c>
      <c r="D16746" s="35" t="s">
        <v>65</v>
      </c>
      <c r="E16746" s="35" t="s">
        <v>4</v>
      </c>
      <c r="F16746" s="35" t="s">
        <v>77</v>
      </c>
      <c r="G16746" s="35" t="s">
        <v>1</v>
      </c>
      <c r="H16746" s="35">
        <v>2029</v>
      </c>
      <c r="I16746" s="39">
        <v>5451146.0841462798</v>
      </c>
    </row>
    <row r="16747" spans="2:9" x14ac:dyDescent="0.25">
      <c r="B16747" s="35" t="s">
        <v>68</v>
      </c>
      <c r="C16747" s="35" t="s">
        <v>74</v>
      </c>
      <c r="D16747" s="35" t="s">
        <v>65</v>
      </c>
      <c r="E16747" s="35" t="s">
        <v>4</v>
      </c>
      <c r="F16747" s="35" t="s">
        <v>77</v>
      </c>
      <c r="G16747" s="35" t="s">
        <v>1</v>
      </c>
      <c r="H16747" s="35">
        <v>2030</v>
      </c>
      <c r="I16747" s="39">
        <v>5502103.0695359735</v>
      </c>
    </row>
    <row r="16748" spans="2:9" x14ac:dyDescent="0.25">
      <c r="B16748" s="35" t="s">
        <v>68</v>
      </c>
      <c r="C16748" s="35" t="s">
        <v>74</v>
      </c>
      <c r="D16748" s="35" t="s">
        <v>65</v>
      </c>
      <c r="E16748" s="35" t="s">
        <v>4</v>
      </c>
      <c r="F16748" s="35" t="s">
        <v>77</v>
      </c>
      <c r="G16748" s="35" t="s">
        <v>1</v>
      </c>
      <c r="H16748" s="35">
        <v>2031</v>
      </c>
      <c r="I16748" s="39">
        <v>5549629.0223524086</v>
      </c>
    </row>
    <row r="16749" spans="2:9" x14ac:dyDescent="0.25">
      <c r="B16749" s="35" t="s">
        <v>68</v>
      </c>
      <c r="C16749" s="35" t="s">
        <v>74</v>
      </c>
      <c r="D16749" s="35" t="s">
        <v>65</v>
      </c>
      <c r="E16749" s="35" t="s">
        <v>4</v>
      </c>
      <c r="F16749" s="35" t="s">
        <v>77</v>
      </c>
      <c r="G16749" s="35" t="s">
        <v>1</v>
      </c>
      <c r="H16749" s="35">
        <v>2032</v>
      </c>
      <c r="I16749" s="39">
        <v>5593824.3084631758</v>
      </c>
    </row>
    <row r="16750" spans="2:9" x14ac:dyDescent="0.25">
      <c r="B16750" s="35" t="s">
        <v>68</v>
      </c>
      <c r="C16750" s="35" t="s">
        <v>74</v>
      </c>
      <c r="D16750" s="35" t="s">
        <v>65</v>
      </c>
      <c r="E16750" s="35" t="s">
        <v>4</v>
      </c>
      <c r="F16750" s="35" t="s">
        <v>77</v>
      </c>
      <c r="G16750" s="35" t="s">
        <v>1</v>
      </c>
      <c r="H16750" s="35">
        <v>2033</v>
      </c>
      <c r="I16750" s="39">
        <v>5635118.6731491536</v>
      </c>
    </row>
    <row r="16751" spans="2:9" x14ac:dyDescent="0.25">
      <c r="B16751" s="35" t="s">
        <v>68</v>
      </c>
      <c r="C16751" s="35" t="s">
        <v>74</v>
      </c>
      <c r="D16751" s="35" t="s">
        <v>65</v>
      </c>
      <c r="E16751" s="35" t="s">
        <v>4</v>
      </c>
      <c r="F16751" s="35" t="s">
        <v>77</v>
      </c>
      <c r="G16751" s="35" t="s">
        <v>1</v>
      </c>
      <c r="H16751" s="35">
        <v>2034</v>
      </c>
      <c r="I16751" s="39">
        <v>5673284.2881345283</v>
      </c>
    </row>
    <row r="16752" spans="2:9" x14ac:dyDescent="0.25">
      <c r="B16752" s="35" t="s">
        <v>68</v>
      </c>
      <c r="C16752" s="35" t="s">
        <v>74</v>
      </c>
      <c r="D16752" s="35" t="s">
        <v>65</v>
      </c>
      <c r="E16752" s="35" t="s">
        <v>4</v>
      </c>
      <c r="F16752" s="35" t="s">
        <v>77</v>
      </c>
      <c r="G16752" s="35" t="s">
        <v>1</v>
      </c>
      <c r="H16752" s="35">
        <v>2035</v>
      </c>
      <c r="I16752" s="39">
        <v>5708186.966909457</v>
      </c>
    </row>
    <row r="16753" spans="2:9" x14ac:dyDescent="0.25">
      <c r="B16753" s="35" t="s">
        <v>68</v>
      </c>
      <c r="C16753" s="35" t="s">
        <v>74</v>
      </c>
      <c r="D16753" s="35" t="s">
        <v>65</v>
      </c>
      <c r="E16753" s="35" t="s">
        <v>4</v>
      </c>
      <c r="F16753" s="35" t="s">
        <v>77</v>
      </c>
      <c r="G16753" s="35" t="s">
        <v>1</v>
      </c>
      <c r="H16753" s="35">
        <v>2036</v>
      </c>
      <c r="I16753" s="39">
        <v>5740309.3405866912</v>
      </c>
    </row>
    <row r="16754" spans="2:9" x14ac:dyDescent="0.25">
      <c r="B16754" s="35" t="s">
        <v>68</v>
      </c>
      <c r="C16754" s="35" t="s">
        <v>74</v>
      </c>
      <c r="D16754" s="35" t="s">
        <v>65</v>
      </c>
      <c r="E16754" s="35" t="s">
        <v>4</v>
      </c>
      <c r="F16754" s="35" t="s">
        <v>77</v>
      </c>
      <c r="G16754" s="35" t="s">
        <v>1</v>
      </c>
      <c r="H16754" s="35">
        <v>2037</v>
      </c>
      <c r="I16754" s="39">
        <v>5768957.8144628387</v>
      </c>
    </row>
    <row r="16755" spans="2:9" x14ac:dyDescent="0.25">
      <c r="B16755" s="35" t="s">
        <v>68</v>
      </c>
      <c r="C16755" s="35" t="s">
        <v>74</v>
      </c>
      <c r="D16755" s="35" t="s">
        <v>65</v>
      </c>
      <c r="E16755" s="35" t="s">
        <v>4</v>
      </c>
      <c r="F16755" s="35" t="s">
        <v>77</v>
      </c>
      <c r="G16755" s="35" t="s">
        <v>1</v>
      </c>
      <c r="H16755" s="35">
        <v>2038</v>
      </c>
      <c r="I16755" s="39">
        <v>5793478.9681204548</v>
      </c>
    </row>
    <row r="16756" spans="2:9" x14ac:dyDescent="0.25">
      <c r="B16756" s="35" t="s">
        <v>68</v>
      </c>
      <c r="C16756" s="35" t="s">
        <v>74</v>
      </c>
      <c r="D16756" s="35" t="s">
        <v>65</v>
      </c>
      <c r="E16756" s="35" t="s">
        <v>4</v>
      </c>
      <c r="F16756" s="35" t="s">
        <v>77</v>
      </c>
      <c r="G16756" s="35" t="s">
        <v>1</v>
      </c>
      <c r="H16756" s="35">
        <v>2039</v>
      </c>
      <c r="I16756" s="39">
        <v>5813976.4879285814</v>
      </c>
    </row>
    <row r="16757" spans="2:9" x14ac:dyDescent="0.25">
      <c r="B16757" s="35" t="s">
        <v>68</v>
      </c>
      <c r="C16757" s="35" t="s">
        <v>74</v>
      </c>
      <c r="D16757" s="35" t="s">
        <v>65</v>
      </c>
      <c r="E16757" s="35" t="s">
        <v>4</v>
      </c>
      <c r="F16757" s="35" t="s">
        <v>77</v>
      </c>
      <c r="G16757" s="35" t="s">
        <v>1</v>
      </c>
      <c r="H16757" s="35">
        <v>2040</v>
      </c>
      <c r="I16757" s="39">
        <v>5831140.7755539948</v>
      </c>
    </row>
    <row r="16758" spans="2:9" x14ac:dyDescent="0.25">
      <c r="B16758" s="35" t="s">
        <v>68</v>
      </c>
      <c r="C16758" s="35" t="s">
        <v>74</v>
      </c>
      <c r="D16758" s="35" t="s">
        <v>65</v>
      </c>
      <c r="E16758" s="35" t="s">
        <v>4</v>
      </c>
      <c r="F16758" s="35" t="s">
        <v>77</v>
      </c>
      <c r="G16758" s="35" t="s">
        <v>1</v>
      </c>
      <c r="H16758" s="35">
        <v>2041</v>
      </c>
      <c r="I16758" s="39">
        <v>5845174.9693752127</v>
      </c>
    </row>
    <row r="16759" spans="2:9" x14ac:dyDescent="0.25">
      <c r="B16759" s="35" t="s">
        <v>68</v>
      </c>
      <c r="C16759" s="35" t="s">
        <v>74</v>
      </c>
      <c r="D16759" s="35" t="s">
        <v>65</v>
      </c>
      <c r="E16759" s="35" t="s">
        <v>4</v>
      </c>
      <c r="F16759" s="35" t="s">
        <v>77</v>
      </c>
      <c r="G16759" s="35" t="s">
        <v>1</v>
      </c>
      <c r="H16759" s="35">
        <v>2042</v>
      </c>
      <c r="I16759" s="39">
        <v>5856685.8122695945</v>
      </c>
    </row>
    <row r="16760" spans="2:9" x14ac:dyDescent="0.25">
      <c r="B16760" s="35" t="s">
        <v>68</v>
      </c>
      <c r="C16760" s="35" t="s">
        <v>74</v>
      </c>
      <c r="D16760" s="35" t="s">
        <v>65</v>
      </c>
      <c r="E16760" s="35" t="s">
        <v>4</v>
      </c>
      <c r="F16760" s="35" t="s">
        <v>77</v>
      </c>
      <c r="G16760" s="35" t="s">
        <v>1</v>
      </c>
      <c r="H16760" s="35">
        <v>2043</v>
      </c>
      <c r="I16760" s="39">
        <v>5866175.8082979918</v>
      </c>
    </row>
    <row r="16761" spans="2:9" x14ac:dyDescent="0.25">
      <c r="B16761" s="35" t="s">
        <v>68</v>
      </c>
      <c r="C16761" s="35" t="s">
        <v>74</v>
      </c>
      <c r="D16761" s="35" t="s">
        <v>65</v>
      </c>
      <c r="E16761" s="35" t="s">
        <v>4</v>
      </c>
      <c r="F16761" s="35" t="s">
        <v>77</v>
      </c>
      <c r="G16761" s="35" t="s">
        <v>1</v>
      </c>
      <c r="H16761" s="35">
        <v>2044</v>
      </c>
      <c r="I16761" s="39">
        <v>5873924.4056466743</v>
      </c>
    </row>
    <row r="16762" spans="2:9" x14ac:dyDescent="0.25">
      <c r="B16762" s="35" t="s">
        <v>68</v>
      </c>
      <c r="C16762" s="35" t="s">
        <v>74</v>
      </c>
      <c r="D16762" s="35" t="s">
        <v>65</v>
      </c>
      <c r="E16762" s="35" t="s">
        <v>4</v>
      </c>
      <c r="F16762" s="35" t="s">
        <v>77</v>
      </c>
      <c r="G16762" s="35" t="s">
        <v>1</v>
      </c>
      <c r="H16762" s="35">
        <v>2045</v>
      </c>
      <c r="I16762" s="39">
        <v>5879444.0068276096</v>
      </c>
    </row>
    <row r="16763" spans="2:9" x14ac:dyDescent="0.25">
      <c r="B16763" s="35" t="s">
        <v>68</v>
      </c>
      <c r="C16763" s="35" t="s">
        <v>74</v>
      </c>
      <c r="D16763" s="35" t="s">
        <v>65</v>
      </c>
      <c r="E16763" s="35" t="s">
        <v>4</v>
      </c>
      <c r="F16763" s="35" t="s">
        <v>77</v>
      </c>
      <c r="G16763" s="35" t="s">
        <v>1</v>
      </c>
      <c r="H16763" s="35">
        <v>2046</v>
      </c>
      <c r="I16763" s="39">
        <v>5882962.8537441855</v>
      </c>
    </row>
    <row r="16764" spans="2:9" x14ac:dyDescent="0.25">
      <c r="B16764" s="35" t="s">
        <v>68</v>
      </c>
      <c r="C16764" s="35" t="s">
        <v>74</v>
      </c>
      <c r="D16764" s="35" t="s">
        <v>65</v>
      </c>
      <c r="E16764" s="35" t="s">
        <v>4</v>
      </c>
      <c r="F16764" s="35" t="s">
        <v>77</v>
      </c>
      <c r="G16764" s="35" t="s">
        <v>1</v>
      </c>
      <c r="H16764" s="35">
        <v>2047</v>
      </c>
      <c r="I16764" s="39">
        <v>5883969.0786794834</v>
      </c>
    </row>
    <row r="16765" spans="2:9" x14ac:dyDescent="0.25">
      <c r="B16765" s="35" t="s">
        <v>68</v>
      </c>
      <c r="C16765" s="35" t="s">
        <v>74</v>
      </c>
      <c r="D16765" s="35" t="s">
        <v>65</v>
      </c>
      <c r="E16765" s="35" t="s">
        <v>4</v>
      </c>
      <c r="F16765" s="35" t="s">
        <v>77</v>
      </c>
      <c r="G16765" s="35" t="s">
        <v>1</v>
      </c>
      <c r="H16765" s="35">
        <v>2048</v>
      </c>
      <c r="I16765" s="39">
        <v>5882854.9176556487</v>
      </c>
    </row>
    <row r="16766" spans="2:9" x14ac:dyDescent="0.25">
      <c r="B16766" s="35" t="s">
        <v>68</v>
      </c>
      <c r="C16766" s="35" t="s">
        <v>74</v>
      </c>
      <c r="D16766" s="35" t="s">
        <v>65</v>
      </c>
      <c r="E16766" s="35" t="s">
        <v>4</v>
      </c>
      <c r="F16766" s="35" t="s">
        <v>77</v>
      </c>
      <c r="G16766" s="35" t="s">
        <v>1</v>
      </c>
      <c r="H16766" s="35">
        <v>2049</v>
      </c>
      <c r="I16766" s="39">
        <v>5879143.7571816156</v>
      </c>
    </row>
    <row r="16767" spans="2:9" x14ac:dyDescent="0.25">
      <c r="B16767" s="35" t="s">
        <v>68</v>
      </c>
      <c r="C16767" s="35" t="s">
        <v>74</v>
      </c>
      <c r="D16767" s="35" t="s">
        <v>65</v>
      </c>
      <c r="E16767" s="35" t="s">
        <v>4</v>
      </c>
      <c r="F16767" s="35" t="s">
        <v>77</v>
      </c>
      <c r="G16767" s="35" t="s">
        <v>1</v>
      </c>
      <c r="H16767" s="35">
        <v>2050</v>
      </c>
      <c r="I16767" s="39">
        <v>5872740.4534060089</v>
      </c>
    </row>
    <row r="16768" spans="2:9" x14ac:dyDescent="0.25">
      <c r="B16768" s="35" t="s">
        <v>68</v>
      </c>
      <c r="C16768" s="35" t="s">
        <v>74</v>
      </c>
      <c r="D16768" s="35" t="s">
        <v>65</v>
      </c>
      <c r="E16768" s="35" t="s">
        <v>4</v>
      </c>
      <c r="F16768" s="35" t="s">
        <v>77</v>
      </c>
      <c r="G16768" s="35" t="s">
        <v>1</v>
      </c>
      <c r="H16768" s="35">
        <v>2051</v>
      </c>
      <c r="I16768" s="39">
        <v>5863647.4594459105</v>
      </c>
    </row>
    <row r="16769" spans="2:9" x14ac:dyDescent="0.25">
      <c r="B16769" s="35" t="s">
        <v>68</v>
      </c>
      <c r="C16769" s="35" t="s">
        <v>74</v>
      </c>
      <c r="D16769" s="35" t="s">
        <v>65</v>
      </c>
      <c r="E16769" s="35" t="s">
        <v>4</v>
      </c>
      <c r="F16769" s="35" t="s">
        <v>77</v>
      </c>
      <c r="G16769" s="35" t="s">
        <v>1</v>
      </c>
      <c r="H16769" s="35">
        <v>2052</v>
      </c>
      <c r="I16769" s="39">
        <v>5851153.4809709722</v>
      </c>
    </row>
    <row r="16770" spans="2:9" x14ac:dyDescent="0.25">
      <c r="B16770" s="35" t="s">
        <v>68</v>
      </c>
      <c r="C16770" s="35" t="s">
        <v>74</v>
      </c>
      <c r="D16770" s="35" t="s">
        <v>65</v>
      </c>
      <c r="E16770" s="35" t="s">
        <v>4</v>
      </c>
      <c r="F16770" s="35" t="s">
        <v>77</v>
      </c>
      <c r="G16770" s="35" t="s">
        <v>1</v>
      </c>
      <c r="H16770" s="35">
        <v>2053</v>
      </c>
      <c r="I16770" s="39">
        <v>5835206.0736786136</v>
      </c>
    </row>
    <row r="16771" spans="2:9" x14ac:dyDescent="0.25">
      <c r="B16771" s="35" t="s">
        <v>68</v>
      </c>
      <c r="C16771" s="35" t="s">
        <v>74</v>
      </c>
      <c r="D16771" s="35" t="s">
        <v>65</v>
      </c>
      <c r="E16771" s="35" t="s">
        <v>4</v>
      </c>
      <c r="F16771" s="35" t="s">
        <v>77</v>
      </c>
      <c r="G16771" s="35" t="s">
        <v>1</v>
      </c>
      <c r="H16771" s="35">
        <v>2054</v>
      </c>
      <c r="I16771" s="39">
        <v>5816624.4953223225</v>
      </c>
    </row>
    <row r="16772" spans="2:9" x14ac:dyDescent="0.25">
      <c r="B16772" s="35" t="s">
        <v>68</v>
      </c>
      <c r="C16772" s="35" t="s">
        <v>74</v>
      </c>
      <c r="D16772" s="35" t="s">
        <v>65</v>
      </c>
      <c r="E16772" s="35" t="s">
        <v>4</v>
      </c>
      <c r="F16772" s="35" t="s">
        <v>77</v>
      </c>
      <c r="G16772" s="35" t="s">
        <v>1</v>
      </c>
      <c r="H16772" s="35">
        <v>2055</v>
      </c>
      <c r="I16772" s="39">
        <v>5795630.3172278311</v>
      </c>
    </row>
    <row r="16773" spans="2:9" x14ac:dyDescent="0.25">
      <c r="B16773" s="35" t="s">
        <v>68</v>
      </c>
      <c r="C16773" s="35" t="s">
        <v>74</v>
      </c>
      <c r="D16773" s="35" t="s">
        <v>65</v>
      </c>
      <c r="E16773" s="35" t="s">
        <v>4</v>
      </c>
      <c r="F16773" s="35" t="s">
        <v>77</v>
      </c>
      <c r="G16773" s="35" t="s">
        <v>1</v>
      </c>
      <c r="H16773" s="35">
        <v>2056</v>
      </c>
      <c r="I16773" s="39">
        <v>5772018.6461089989</v>
      </c>
    </row>
    <row r="16774" spans="2:9" x14ac:dyDescent="0.25">
      <c r="B16774" s="35" t="s">
        <v>68</v>
      </c>
      <c r="C16774" s="35" t="s">
        <v>74</v>
      </c>
      <c r="D16774" s="35" t="s">
        <v>65</v>
      </c>
      <c r="E16774" s="35" t="s">
        <v>4</v>
      </c>
      <c r="F16774" s="35" t="s">
        <v>77</v>
      </c>
      <c r="G16774" s="35" t="s">
        <v>1</v>
      </c>
      <c r="H16774" s="35">
        <v>2057</v>
      </c>
      <c r="I16774" s="39">
        <v>5745415.2010872569</v>
      </c>
    </row>
    <row r="16775" spans="2:9" x14ac:dyDescent="0.25">
      <c r="B16775" s="35" t="s">
        <v>68</v>
      </c>
      <c r="C16775" s="35" t="s">
        <v>74</v>
      </c>
      <c r="D16775" s="35" t="s">
        <v>65</v>
      </c>
      <c r="E16775" s="35" t="s">
        <v>4</v>
      </c>
      <c r="F16775" s="35" t="s">
        <v>77</v>
      </c>
      <c r="G16775" s="35" t="s">
        <v>1</v>
      </c>
      <c r="H16775" s="35">
        <v>2058</v>
      </c>
      <c r="I16775" s="39">
        <v>5716506.4184488067</v>
      </c>
    </row>
    <row r="16776" spans="2:9" x14ac:dyDescent="0.25">
      <c r="B16776" s="35" t="s">
        <v>68</v>
      </c>
      <c r="C16776" s="35" t="s">
        <v>74</v>
      </c>
      <c r="D16776" s="35" t="s">
        <v>65</v>
      </c>
      <c r="E16776" s="35" t="s">
        <v>4</v>
      </c>
      <c r="F16776" s="35" t="s">
        <v>77</v>
      </c>
      <c r="G16776" s="35" t="s">
        <v>1</v>
      </c>
      <c r="H16776" s="35">
        <v>2059</v>
      </c>
      <c r="I16776" s="39">
        <v>5685490.541395016</v>
      </c>
    </row>
    <row r="16777" spans="2:9" x14ac:dyDescent="0.25">
      <c r="B16777" s="35" t="s">
        <v>68</v>
      </c>
      <c r="C16777" s="35" t="s">
        <v>74</v>
      </c>
      <c r="D16777" s="35" t="s">
        <v>65</v>
      </c>
      <c r="E16777" s="35" t="s">
        <v>4</v>
      </c>
      <c r="F16777" s="35" t="s">
        <v>77</v>
      </c>
      <c r="G16777" s="35" t="s">
        <v>1</v>
      </c>
      <c r="H16777" s="35">
        <v>2060</v>
      </c>
      <c r="I16777" s="39">
        <v>5651778.0509895263</v>
      </c>
    </row>
    <row r="16778" spans="2:9" x14ac:dyDescent="0.25">
      <c r="B16778" s="35" t="s">
        <v>68</v>
      </c>
      <c r="C16778" s="35" t="s">
        <v>74</v>
      </c>
      <c r="D16778" s="35" t="s">
        <v>65</v>
      </c>
      <c r="E16778" s="35" t="s">
        <v>4</v>
      </c>
      <c r="F16778" s="35" t="s">
        <v>76</v>
      </c>
      <c r="G16778" s="35" t="s">
        <v>1</v>
      </c>
      <c r="H16778" s="35">
        <v>2000</v>
      </c>
      <c r="I16778" s="39">
        <f t="array" ref="I16778:I16838">TRANSPOSE([3]PopRurOcupM!$B$94:$BJ$94)</f>
        <v>0</v>
      </c>
    </row>
    <row r="16779" spans="2:9" x14ac:dyDescent="0.25">
      <c r="B16779" s="35" t="s">
        <v>68</v>
      </c>
      <c r="C16779" s="35" t="s">
        <v>74</v>
      </c>
      <c r="D16779" s="35" t="s">
        <v>65</v>
      </c>
      <c r="E16779" s="35" t="s">
        <v>4</v>
      </c>
      <c r="F16779" s="35" t="s">
        <v>76</v>
      </c>
      <c r="G16779" s="35" t="s">
        <v>1</v>
      </c>
      <c r="H16779" s="35">
        <v>2001</v>
      </c>
      <c r="I16779" s="39">
        <v>0</v>
      </c>
    </row>
    <row r="16780" spans="2:9" x14ac:dyDescent="0.25">
      <c r="B16780" s="35" t="s">
        <v>68</v>
      </c>
      <c r="C16780" s="35" t="s">
        <v>74</v>
      </c>
      <c r="D16780" s="35" t="s">
        <v>65</v>
      </c>
      <c r="E16780" s="35" t="s">
        <v>4</v>
      </c>
      <c r="F16780" s="35" t="s">
        <v>76</v>
      </c>
      <c r="G16780" s="35" t="s">
        <v>1</v>
      </c>
      <c r="H16780" s="35">
        <v>2002</v>
      </c>
      <c r="I16780" s="39">
        <v>0</v>
      </c>
    </row>
    <row r="16781" spans="2:9" x14ac:dyDescent="0.25">
      <c r="B16781" s="35" t="s">
        <v>68</v>
      </c>
      <c r="C16781" s="35" t="s">
        <v>74</v>
      </c>
      <c r="D16781" s="35" t="s">
        <v>65</v>
      </c>
      <c r="E16781" s="35" t="s">
        <v>4</v>
      </c>
      <c r="F16781" s="35" t="s">
        <v>76</v>
      </c>
      <c r="G16781" s="35" t="s">
        <v>1</v>
      </c>
      <c r="H16781" s="35">
        <v>2003</v>
      </c>
      <c r="I16781" s="39">
        <v>0</v>
      </c>
    </row>
    <row r="16782" spans="2:9" x14ac:dyDescent="0.25">
      <c r="B16782" s="35" t="s">
        <v>68</v>
      </c>
      <c r="C16782" s="35" t="s">
        <v>74</v>
      </c>
      <c r="D16782" s="35" t="s">
        <v>65</v>
      </c>
      <c r="E16782" s="35" t="s">
        <v>4</v>
      </c>
      <c r="F16782" s="35" t="s">
        <v>76</v>
      </c>
      <c r="G16782" s="35" t="s">
        <v>1</v>
      </c>
      <c r="H16782" s="35">
        <v>2004</v>
      </c>
      <c r="I16782" s="39">
        <v>0</v>
      </c>
    </row>
    <row r="16783" spans="2:9" x14ac:dyDescent="0.25">
      <c r="B16783" s="35" t="s">
        <v>68</v>
      </c>
      <c r="C16783" s="35" t="s">
        <v>74</v>
      </c>
      <c r="D16783" s="35" t="s">
        <v>65</v>
      </c>
      <c r="E16783" s="35" t="s">
        <v>4</v>
      </c>
      <c r="F16783" s="35" t="s">
        <v>76</v>
      </c>
      <c r="G16783" s="35" t="s">
        <v>1</v>
      </c>
      <c r="H16783" s="35">
        <v>2005</v>
      </c>
      <c r="I16783" s="39">
        <v>0</v>
      </c>
    </row>
    <row r="16784" spans="2:9" x14ac:dyDescent="0.25">
      <c r="B16784" s="35" t="s">
        <v>68</v>
      </c>
      <c r="C16784" s="35" t="s">
        <v>74</v>
      </c>
      <c r="D16784" s="35" t="s">
        <v>65</v>
      </c>
      <c r="E16784" s="35" t="s">
        <v>4</v>
      </c>
      <c r="F16784" s="35" t="s">
        <v>76</v>
      </c>
      <c r="G16784" s="35" t="s">
        <v>1</v>
      </c>
      <c r="H16784" s="35">
        <v>2006</v>
      </c>
      <c r="I16784" s="39">
        <v>0</v>
      </c>
    </row>
    <row r="16785" spans="2:9" x14ac:dyDescent="0.25">
      <c r="B16785" s="35" t="s">
        <v>68</v>
      </c>
      <c r="C16785" s="35" t="s">
        <v>74</v>
      </c>
      <c r="D16785" s="35" t="s">
        <v>65</v>
      </c>
      <c r="E16785" s="35" t="s">
        <v>4</v>
      </c>
      <c r="F16785" s="35" t="s">
        <v>76</v>
      </c>
      <c r="G16785" s="35" t="s">
        <v>1</v>
      </c>
      <c r="H16785" s="35">
        <v>2007</v>
      </c>
      <c r="I16785" s="39">
        <v>0</v>
      </c>
    </row>
    <row r="16786" spans="2:9" x14ac:dyDescent="0.25">
      <c r="B16786" s="35" t="s">
        <v>68</v>
      </c>
      <c r="C16786" s="35" t="s">
        <v>74</v>
      </c>
      <c r="D16786" s="35" t="s">
        <v>65</v>
      </c>
      <c r="E16786" s="35" t="s">
        <v>4</v>
      </c>
      <c r="F16786" s="35" t="s">
        <v>76</v>
      </c>
      <c r="G16786" s="35" t="s">
        <v>1</v>
      </c>
      <c r="H16786" s="35">
        <v>2008</v>
      </c>
      <c r="I16786" s="39">
        <v>0</v>
      </c>
    </row>
    <row r="16787" spans="2:9" x14ac:dyDescent="0.25">
      <c r="B16787" s="35" t="s">
        <v>68</v>
      </c>
      <c r="C16787" s="35" t="s">
        <v>74</v>
      </c>
      <c r="D16787" s="35" t="s">
        <v>65</v>
      </c>
      <c r="E16787" s="35" t="s">
        <v>4</v>
      </c>
      <c r="F16787" s="35" t="s">
        <v>76</v>
      </c>
      <c r="G16787" s="35" t="s">
        <v>1</v>
      </c>
      <c r="H16787" s="35">
        <v>2009</v>
      </c>
      <c r="I16787" s="39">
        <v>0</v>
      </c>
    </row>
    <row r="16788" spans="2:9" x14ac:dyDescent="0.25">
      <c r="B16788" s="35" t="s">
        <v>68</v>
      </c>
      <c r="C16788" s="35" t="s">
        <v>74</v>
      </c>
      <c r="D16788" s="35" t="s">
        <v>65</v>
      </c>
      <c r="E16788" s="35" t="s">
        <v>4</v>
      </c>
      <c r="F16788" s="35" t="s">
        <v>76</v>
      </c>
      <c r="G16788" s="35" t="s">
        <v>1</v>
      </c>
      <c r="H16788" s="35">
        <v>2010</v>
      </c>
      <c r="I16788" s="39">
        <v>0</v>
      </c>
    </row>
    <row r="16789" spans="2:9" x14ac:dyDescent="0.25">
      <c r="B16789" s="35" t="s">
        <v>68</v>
      </c>
      <c r="C16789" s="35" t="s">
        <v>74</v>
      </c>
      <c r="D16789" s="35" t="s">
        <v>65</v>
      </c>
      <c r="E16789" s="35" t="s">
        <v>4</v>
      </c>
      <c r="F16789" s="35" t="s">
        <v>76</v>
      </c>
      <c r="G16789" s="35" t="s">
        <v>1</v>
      </c>
      <c r="H16789" s="35">
        <v>2011</v>
      </c>
      <c r="I16789" s="39">
        <v>4201673.4501038799</v>
      </c>
    </row>
    <row r="16790" spans="2:9" x14ac:dyDescent="0.25">
      <c r="B16790" s="35" t="s">
        <v>68</v>
      </c>
      <c r="C16790" s="35" t="s">
        <v>74</v>
      </c>
      <c r="D16790" s="35" t="s">
        <v>65</v>
      </c>
      <c r="E16790" s="35" t="s">
        <v>4</v>
      </c>
      <c r="F16790" s="35" t="s">
        <v>76</v>
      </c>
      <c r="G16790" s="35" t="s">
        <v>1</v>
      </c>
      <c r="H16790" s="35">
        <v>2012</v>
      </c>
      <c r="I16790" s="39">
        <v>3844401.4219390126</v>
      </c>
    </row>
    <row r="16791" spans="2:9" x14ac:dyDescent="0.25">
      <c r="B16791" s="35" t="s">
        <v>68</v>
      </c>
      <c r="C16791" s="35" t="s">
        <v>74</v>
      </c>
      <c r="D16791" s="35" t="s">
        <v>65</v>
      </c>
      <c r="E16791" s="35" t="s">
        <v>4</v>
      </c>
      <c r="F16791" s="35" t="s">
        <v>76</v>
      </c>
      <c r="G16791" s="35" t="s">
        <v>1</v>
      </c>
      <c r="H16791" s="35">
        <v>2013</v>
      </c>
      <c r="I16791" s="39">
        <v>3912367.3142677131</v>
      </c>
    </row>
    <row r="16792" spans="2:9" x14ac:dyDescent="0.25">
      <c r="B16792" s="35" t="s">
        <v>68</v>
      </c>
      <c r="C16792" s="35" t="s">
        <v>74</v>
      </c>
      <c r="D16792" s="35" t="s">
        <v>65</v>
      </c>
      <c r="E16792" s="35" t="s">
        <v>4</v>
      </c>
      <c r="F16792" s="35" t="s">
        <v>76</v>
      </c>
      <c r="G16792" s="35" t="s">
        <v>1</v>
      </c>
      <c r="H16792" s="35">
        <v>2014</v>
      </c>
      <c r="I16792" s="39">
        <v>4272556.2840189887</v>
      </c>
    </row>
    <row r="16793" spans="2:9" x14ac:dyDescent="0.25">
      <c r="B16793" s="35" t="s">
        <v>68</v>
      </c>
      <c r="C16793" s="35" t="s">
        <v>74</v>
      </c>
      <c r="D16793" s="35" t="s">
        <v>65</v>
      </c>
      <c r="E16793" s="35" t="s">
        <v>4</v>
      </c>
      <c r="F16793" s="35" t="s">
        <v>76</v>
      </c>
      <c r="G16793" s="35" t="s">
        <v>1</v>
      </c>
      <c r="H16793" s="35">
        <v>2015</v>
      </c>
      <c r="I16793" s="39">
        <v>4353224.3812322924</v>
      </c>
    </row>
    <row r="16794" spans="2:9" x14ac:dyDescent="0.25">
      <c r="B16794" s="35" t="s">
        <v>68</v>
      </c>
      <c r="C16794" s="35" t="s">
        <v>74</v>
      </c>
      <c r="D16794" s="35" t="s">
        <v>65</v>
      </c>
      <c r="E16794" s="35" t="s">
        <v>4</v>
      </c>
      <c r="F16794" s="35" t="s">
        <v>76</v>
      </c>
      <c r="G16794" s="35" t="s">
        <v>1</v>
      </c>
      <c r="H16794" s="35">
        <v>2016</v>
      </c>
      <c r="I16794" s="39">
        <v>4429351.5580757139</v>
      </c>
    </row>
    <row r="16795" spans="2:9" x14ac:dyDescent="0.25">
      <c r="B16795" s="35" t="s">
        <v>68</v>
      </c>
      <c r="C16795" s="35" t="s">
        <v>74</v>
      </c>
      <c r="D16795" s="35" t="s">
        <v>65</v>
      </c>
      <c r="E16795" s="35" t="s">
        <v>4</v>
      </c>
      <c r="F16795" s="35" t="s">
        <v>76</v>
      </c>
      <c r="G16795" s="35" t="s">
        <v>1</v>
      </c>
      <c r="H16795" s="35">
        <v>2017</v>
      </c>
      <c r="I16795" s="39">
        <v>4504488.6842467897</v>
      </c>
    </row>
    <row r="16796" spans="2:9" x14ac:dyDescent="0.25">
      <c r="B16796" s="35" t="s">
        <v>68</v>
      </c>
      <c r="C16796" s="35" t="s">
        <v>74</v>
      </c>
      <c r="D16796" s="35" t="s">
        <v>65</v>
      </c>
      <c r="E16796" s="35" t="s">
        <v>4</v>
      </c>
      <c r="F16796" s="35" t="s">
        <v>76</v>
      </c>
      <c r="G16796" s="35" t="s">
        <v>1</v>
      </c>
      <c r="H16796" s="35">
        <v>2018</v>
      </c>
      <c r="I16796" s="39">
        <v>4578361.4714570567</v>
      </c>
    </row>
    <row r="16797" spans="2:9" x14ac:dyDescent="0.25">
      <c r="B16797" s="35" t="s">
        <v>68</v>
      </c>
      <c r="C16797" s="35" t="s">
        <v>74</v>
      </c>
      <c r="D16797" s="35" t="s">
        <v>65</v>
      </c>
      <c r="E16797" s="35" t="s">
        <v>4</v>
      </c>
      <c r="F16797" s="35" t="s">
        <v>76</v>
      </c>
      <c r="G16797" s="35" t="s">
        <v>1</v>
      </c>
      <c r="H16797" s="35">
        <v>2019</v>
      </c>
      <c r="I16797" s="39">
        <v>4650783.3391981618</v>
      </c>
    </row>
    <row r="16798" spans="2:9" x14ac:dyDescent="0.25">
      <c r="B16798" s="35" t="s">
        <v>68</v>
      </c>
      <c r="C16798" s="35" t="s">
        <v>74</v>
      </c>
      <c r="D16798" s="35" t="s">
        <v>65</v>
      </c>
      <c r="E16798" s="35" t="s">
        <v>4</v>
      </c>
      <c r="F16798" s="35" t="s">
        <v>76</v>
      </c>
      <c r="G16798" s="35" t="s">
        <v>1</v>
      </c>
      <c r="H16798" s="35">
        <v>2020</v>
      </c>
      <c r="I16798" s="39">
        <v>4721323.2116928184</v>
      </c>
    </row>
    <row r="16799" spans="2:9" x14ac:dyDescent="0.25">
      <c r="B16799" s="35" t="s">
        <v>68</v>
      </c>
      <c r="C16799" s="35" t="s">
        <v>74</v>
      </c>
      <c r="D16799" s="35" t="s">
        <v>65</v>
      </c>
      <c r="E16799" s="35" t="s">
        <v>4</v>
      </c>
      <c r="F16799" s="35" t="s">
        <v>76</v>
      </c>
      <c r="G16799" s="35" t="s">
        <v>1</v>
      </c>
      <c r="H16799" s="35">
        <v>2021</v>
      </c>
      <c r="I16799" s="39">
        <v>4790059.0663931537</v>
      </c>
    </row>
    <row r="16800" spans="2:9" x14ac:dyDescent="0.25">
      <c r="B16800" s="35" t="s">
        <v>68</v>
      </c>
      <c r="C16800" s="35" t="s">
        <v>74</v>
      </c>
      <c r="D16800" s="35" t="s">
        <v>65</v>
      </c>
      <c r="E16800" s="35" t="s">
        <v>4</v>
      </c>
      <c r="F16800" s="35" t="s">
        <v>76</v>
      </c>
      <c r="G16800" s="35" t="s">
        <v>1</v>
      </c>
      <c r="H16800" s="35">
        <v>2022</v>
      </c>
      <c r="I16800" s="39">
        <v>4856810.1644627564</v>
      </c>
    </row>
    <row r="16801" spans="2:9" x14ac:dyDescent="0.25">
      <c r="B16801" s="35" t="s">
        <v>68</v>
      </c>
      <c r="C16801" s="35" t="s">
        <v>74</v>
      </c>
      <c r="D16801" s="35" t="s">
        <v>65</v>
      </c>
      <c r="E16801" s="35" t="s">
        <v>4</v>
      </c>
      <c r="F16801" s="35" t="s">
        <v>76</v>
      </c>
      <c r="G16801" s="35" t="s">
        <v>1</v>
      </c>
      <c r="H16801" s="35">
        <v>2023</v>
      </c>
      <c r="I16801" s="39">
        <v>4921994.5735761877</v>
      </c>
    </row>
    <row r="16802" spans="2:9" x14ac:dyDescent="0.25">
      <c r="B16802" s="35" t="s">
        <v>68</v>
      </c>
      <c r="C16802" s="35" t="s">
        <v>74</v>
      </c>
      <c r="D16802" s="35" t="s">
        <v>65</v>
      </c>
      <c r="E16802" s="35" t="s">
        <v>4</v>
      </c>
      <c r="F16802" s="35" t="s">
        <v>76</v>
      </c>
      <c r="G16802" s="35" t="s">
        <v>1</v>
      </c>
      <c r="H16802" s="35">
        <v>2024</v>
      </c>
      <c r="I16802" s="39">
        <v>4985877.0511925006</v>
      </c>
    </row>
    <row r="16803" spans="2:9" x14ac:dyDescent="0.25">
      <c r="B16803" s="35" t="s">
        <v>68</v>
      </c>
      <c r="C16803" s="35" t="s">
        <v>74</v>
      </c>
      <c r="D16803" s="35" t="s">
        <v>65</v>
      </c>
      <c r="E16803" s="35" t="s">
        <v>4</v>
      </c>
      <c r="F16803" s="35" t="s">
        <v>76</v>
      </c>
      <c r="G16803" s="35" t="s">
        <v>1</v>
      </c>
      <c r="H16803" s="35">
        <v>2025</v>
      </c>
      <c r="I16803" s="39">
        <v>5048907.2021345738</v>
      </c>
    </row>
    <row r="16804" spans="2:9" x14ac:dyDescent="0.25">
      <c r="B16804" s="35" t="s">
        <v>68</v>
      </c>
      <c r="C16804" s="35" t="s">
        <v>74</v>
      </c>
      <c r="D16804" s="35" t="s">
        <v>65</v>
      </c>
      <c r="E16804" s="35" t="s">
        <v>4</v>
      </c>
      <c r="F16804" s="35" t="s">
        <v>76</v>
      </c>
      <c r="G16804" s="35" t="s">
        <v>1</v>
      </c>
      <c r="H16804" s="35">
        <v>2026</v>
      </c>
      <c r="I16804" s="39">
        <v>5110388.5515659861</v>
      </c>
    </row>
    <row r="16805" spans="2:9" x14ac:dyDescent="0.25">
      <c r="B16805" s="35" t="s">
        <v>68</v>
      </c>
      <c r="C16805" s="35" t="s">
        <v>74</v>
      </c>
      <c r="D16805" s="35" t="s">
        <v>65</v>
      </c>
      <c r="E16805" s="35" t="s">
        <v>4</v>
      </c>
      <c r="F16805" s="35" t="s">
        <v>76</v>
      </c>
      <c r="G16805" s="35" t="s">
        <v>1</v>
      </c>
      <c r="H16805" s="35">
        <v>2027</v>
      </c>
      <c r="I16805" s="39">
        <v>5169883.6886782888</v>
      </c>
    </row>
    <row r="16806" spans="2:9" x14ac:dyDescent="0.25">
      <c r="B16806" s="35" t="s">
        <v>68</v>
      </c>
      <c r="C16806" s="35" t="s">
        <v>74</v>
      </c>
      <c r="D16806" s="35" t="s">
        <v>65</v>
      </c>
      <c r="E16806" s="35" t="s">
        <v>4</v>
      </c>
      <c r="F16806" s="35" t="s">
        <v>76</v>
      </c>
      <c r="G16806" s="35" t="s">
        <v>1</v>
      </c>
      <c r="H16806" s="35">
        <v>2028</v>
      </c>
      <c r="I16806" s="39">
        <v>5227428.3100388544</v>
      </c>
    </row>
    <row r="16807" spans="2:9" x14ac:dyDescent="0.25">
      <c r="B16807" s="35" t="s">
        <v>68</v>
      </c>
      <c r="C16807" s="35" t="s">
        <v>74</v>
      </c>
      <c r="D16807" s="35" t="s">
        <v>65</v>
      </c>
      <c r="E16807" s="35" t="s">
        <v>4</v>
      </c>
      <c r="F16807" s="35" t="s">
        <v>76</v>
      </c>
      <c r="G16807" s="35" t="s">
        <v>1</v>
      </c>
      <c r="H16807" s="35">
        <v>2029</v>
      </c>
      <c r="I16807" s="39">
        <v>5282743.5822338928</v>
      </c>
    </row>
    <row r="16808" spans="2:9" x14ac:dyDescent="0.25">
      <c r="B16808" s="35" t="s">
        <v>68</v>
      </c>
      <c r="C16808" s="35" t="s">
        <v>74</v>
      </c>
      <c r="D16808" s="35" t="s">
        <v>65</v>
      </c>
      <c r="E16808" s="35" t="s">
        <v>4</v>
      </c>
      <c r="F16808" s="35" t="s">
        <v>76</v>
      </c>
      <c r="G16808" s="35" t="s">
        <v>1</v>
      </c>
      <c r="H16808" s="35">
        <v>2030</v>
      </c>
      <c r="I16808" s="39">
        <v>5334733.4100605482</v>
      </c>
    </row>
    <row r="16809" spans="2:9" x14ac:dyDescent="0.25">
      <c r="B16809" s="35" t="s">
        <v>68</v>
      </c>
      <c r="C16809" s="35" t="s">
        <v>74</v>
      </c>
      <c r="D16809" s="35" t="s">
        <v>65</v>
      </c>
      <c r="E16809" s="35" t="s">
        <v>4</v>
      </c>
      <c r="F16809" s="35" t="s">
        <v>76</v>
      </c>
      <c r="G16809" s="35" t="s">
        <v>1</v>
      </c>
      <c r="H16809" s="35">
        <v>2031</v>
      </c>
      <c r="I16809" s="39">
        <v>5383370.9465435017</v>
      </c>
    </row>
    <row r="16810" spans="2:9" x14ac:dyDescent="0.25">
      <c r="B16810" s="35" t="s">
        <v>68</v>
      </c>
      <c r="C16810" s="35" t="s">
        <v>74</v>
      </c>
      <c r="D16810" s="35" t="s">
        <v>65</v>
      </c>
      <c r="E16810" s="35" t="s">
        <v>4</v>
      </c>
      <c r="F16810" s="35" t="s">
        <v>76</v>
      </c>
      <c r="G16810" s="35" t="s">
        <v>1</v>
      </c>
      <c r="H16810" s="35">
        <v>2032</v>
      </c>
      <c r="I16810" s="39">
        <v>5428729.9188164417</v>
      </c>
    </row>
    <row r="16811" spans="2:9" x14ac:dyDescent="0.25">
      <c r="B16811" s="35" t="s">
        <v>68</v>
      </c>
      <c r="C16811" s="35" t="s">
        <v>74</v>
      </c>
      <c r="D16811" s="35" t="s">
        <v>65</v>
      </c>
      <c r="E16811" s="35" t="s">
        <v>4</v>
      </c>
      <c r="F16811" s="35" t="s">
        <v>76</v>
      </c>
      <c r="G16811" s="35" t="s">
        <v>1</v>
      </c>
      <c r="H16811" s="35">
        <v>2033</v>
      </c>
      <c r="I16811" s="39">
        <v>5471245.3588431599</v>
      </c>
    </row>
    <row r="16812" spans="2:9" x14ac:dyDescent="0.25">
      <c r="B16812" s="35" t="s">
        <v>68</v>
      </c>
      <c r="C16812" s="35" t="s">
        <v>74</v>
      </c>
      <c r="D16812" s="35" t="s">
        <v>65</v>
      </c>
      <c r="E16812" s="35" t="s">
        <v>4</v>
      </c>
      <c r="F16812" s="35" t="s">
        <v>76</v>
      </c>
      <c r="G16812" s="35" t="s">
        <v>1</v>
      </c>
      <c r="H16812" s="35">
        <v>2034</v>
      </c>
      <c r="I16812" s="39">
        <v>5510698.4958154839</v>
      </c>
    </row>
    <row r="16813" spans="2:9" x14ac:dyDescent="0.25">
      <c r="B16813" s="35" t="s">
        <v>68</v>
      </c>
      <c r="C16813" s="35" t="s">
        <v>74</v>
      </c>
      <c r="D16813" s="35" t="s">
        <v>65</v>
      </c>
      <c r="E16813" s="35" t="s">
        <v>4</v>
      </c>
      <c r="F16813" s="35" t="s">
        <v>76</v>
      </c>
      <c r="G16813" s="35" t="s">
        <v>1</v>
      </c>
      <c r="H16813" s="35">
        <v>2035</v>
      </c>
      <c r="I16813" s="39">
        <v>5546986.5959258117</v>
      </c>
    </row>
    <row r="16814" spans="2:9" x14ac:dyDescent="0.25">
      <c r="B16814" s="35" t="s">
        <v>68</v>
      </c>
      <c r="C16814" s="35" t="s">
        <v>74</v>
      </c>
      <c r="D16814" s="35" t="s">
        <v>65</v>
      </c>
      <c r="E16814" s="35" t="s">
        <v>4</v>
      </c>
      <c r="F16814" s="35" t="s">
        <v>76</v>
      </c>
      <c r="G16814" s="35" t="s">
        <v>1</v>
      </c>
      <c r="H16814" s="35">
        <v>2036</v>
      </c>
      <c r="I16814" s="39">
        <v>5580514.6336094532</v>
      </c>
    </row>
    <row r="16815" spans="2:9" x14ac:dyDescent="0.25">
      <c r="B16815" s="35" t="s">
        <v>68</v>
      </c>
      <c r="C16815" s="35" t="s">
        <v>74</v>
      </c>
      <c r="D16815" s="35" t="s">
        <v>65</v>
      </c>
      <c r="E16815" s="35" t="s">
        <v>4</v>
      </c>
      <c r="F16815" s="35" t="s">
        <v>76</v>
      </c>
      <c r="G16815" s="35" t="s">
        <v>1</v>
      </c>
      <c r="H16815" s="35">
        <v>2037</v>
      </c>
      <c r="I16815" s="39">
        <v>5610620.8085242603</v>
      </c>
    </row>
    <row r="16816" spans="2:9" x14ac:dyDescent="0.25">
      <c r="B16816" s="35" t="s">
        <v>68</v>
      </c>
      <c r="C16816" s="35" t="s">
        <v>74</v>
      </c>
      <c r="D16816" s="35" t="s">
        <v>65</v>
      </c>
      <c r="E16816" s="35" t="s">
        <v>4</v>
      </c>
      <c r="F16816" s="35" t="s">
        <v>76</v>
      </c>
      <c r="G16816" s="35" t="s">
        <v>1</v>
      </c>
      <c r="H16816" s="35">
        <v>2038</v>
      </c>
      <c r="I16816" s="39">
        <v>5636625.6746263457</v>
      </c>
    </row>
    <row r="16817" spans="2:9" x14ac:dyDescent="0.25">
      <c r="B16817" s="35" t="s">
        <v>68</v>
      </c>
      <c r="C16817" s="35" t="s">
        <v>74</v>
      </c>
      <c r="D16817" s="35" t="s">
        <v>65</v>
      </c>
      <c r="E16817" s="35" t="s">
        <v>4</v>
      </c>
      <c r="F16817" s="35" t="s">
        <v>76</v>
      </c>
      <c r="G16817" s="35" t="s">
        <v>1</v>
      </c>
      <c r="H16817" s="35">
        <v>2039</v>
      </c>
      <c r="I16817" s="39">
        <v>5658589.830708161</v>
      </c>
    </row>
    <row r="16818" spans="2:9" x14ac:dyDescent="0.25">
      <c r="B16818" s="35" t="s">
        <v>68</v>
      </c>
      <c r="C16818" s="35" t="s">
        <v>74</v>
      </c>
      <c r="D16818" s="35" t="s">
        <v>65</v>
      </c>
      <c r="E16818" s="35" t="s">
        <v>4</v>
      </c>
      <c r="F16818" s="35" t="s">
        <v>76</v>
      </c>
      <c r="G16818" s="35" t="s">
        <v>1</v>
      </c>
      <c r="H16818" s="35">
        <v>2040</v>
      </c>
      <c r="I16818" s="39">
        <v>5677202.2625157693</v>
      </c>
    </row>
    <row r="16819" spans="2:9" x14ac:dyDescent="0.25">
      <c r="B16819" s="35" t="s">
        <v>68</v>
      </c>
      <c r="C16819" s="35" t="s">
        <v>74</v>
      </c>
      <c r="D16819" s="35" t="s">
        <v>65</v>
      </c>
      <c r="E16819" s="35" t="s">
        <v>4</v>
      </c>
      <c r="F16819" s="35" t="s">
        <v>76</v>
      </c>
      <c r="G16819" s="35" t="s">
        <v>1</v>
      </c>
      <c r="H16819" s="35">
        <v>2041</v>
      </c>
      <c r="I16819" s="39">
        <v>5692740.3384395009</v>
      </c>
    </row>
    <row r="16820" spans="2:9" x14ac:dyDescent="0.25">
      <c r="B16820" s="35" t="s">
        <v>68</v>
      </c>
      <c r="C16820" s="35" t="s">
        <v>74</v>
      </c>
      <c r="D16820" s="35" t="s">
        <v>65</v>
      </c>
      <c r="E16820" s="35" t="s">
        <v>4</v>
      </c>
      <c r="F16820" s="35" t="s">
        <v>76</v>
      </c>
      <c r="G16820" s="35" t="s">
        <v>1</v>
      </c>
      <c r="H16820" s="35">
        <v>2042</v>
      </c>
      <c r="I16820" s="39">
        <v>5705817.661690115</v>
      </c>
    </row>
    <row r="16821" spans="2:9" x14ac:dyDescent="0.25">
      <c r="B16821" s="35" t="s">
        <v>68</v>
      </c>
      <c r="C16821" s="35" t="s">
        <v>74</v>
      </c>
      <c r="D16821" s="35" t="s">
        <v>65</v>
      </c>
      <c r="E16821" s="35" t="s">
        <v>4</v>
      </c>
      <c r="F16821" s="35" t="s">
        <v>76</v>
      </c>
      <c r="G16821" s="35" t="s">
        <v>1</v>
      </c>
      <c r="H16821" s="35">
        <v>2043</v>
      </c>
      <c r="I16821" s="39">
        <v>5717000.3047987539</v>
      </c>
    </row>
    <row r="16822" spans="2:9" x14ac:dyDescent="0.25">
      <c r="B16822" s="35" t="s">
        <v>68</v>
      </c>
      <c r="C16822" s="35" t="s">
        <v>74</v>
      </c>
      <c r="D16822" s="35" t="s">
        <v>65</v>
      </c>
      <c r="E16822" s="35" t="s">
        <v>4</v>
      </c>
      <c r="F16822" s="35" t="s">
        <v>76</v>
      </c>
      <c r="G16822" s="35" t="s">
        <v>1</v>
      </c>
      <c r="H16822" s="35">
        <v>2044</v>
      </c>
      <c r="I16822" s="39">
        <v>5726425.4399180664</v>
      </c>
    </row>
    <row r="16823" spans="2:9" x14ac:dyDescent="0.25">
      <c r="B16823" s="35" t="s">
        <v>68</v>
      </c>
      <c r="C16823" s="35" t="s">
        <v>74</v>
      </c>
      <c r="D16823" s="35" t="s">
        <v>65</v>
      </c>
      <c r="E16823" s="35" t="s">
        <v>4</v>
      </c>
      <c r="F16823" s="35" t="s">
        <v>76</v>
      </c>
      <c r="G16823" s="35" t="s">
        <v>1</v>
      </c>
      <c r="H16823" s="35">
        <v>2045</v>
      </c>
      <c r="I16823" s="39">
        <v>5733624.6317598261</v>
      </c>
    </row>
    <row r="16824" spans="2:9" x14ac:dyDescent="0.25">
      <c r="B16824" s="35" t="s">
        <v>68</v>
      </c>
      <c r="C16824" s="35" t="s">
        <v>74</v>
      </c>
      <c r="D16824" s="35" t="s">
        <v>65</v>
      </c>
      <c r="E16824" s="35" t="s">
        <v>4</v>
      </c>
      <c r="F16824" s="35" t="s">
        <v>76</v>
      </c>
      <c r="G16824" s="35" t="s">
        <v>1</v>
      </c>
      <c r="H16824" s="35">
        <v>2046</v>
      </c>
      <c r="I16824" s="39">
        <v>5738857.9626844274</v>
      </c>
    </row>
    <row r="16825" spans="2:9" x14ac:dyDescent="0.25">
      <c r="B16825" s="35" t="s">
        <v>68</v>
      </c>
      <c r="C16825" s="35" t="s">
        <v>74</v>
      </c>
      <c r="D16825" s="35" t="s">
        <v>65</v>
      </c>
      <c r="E16825" s="35" t="s">
        <v>4</v>
      </c>
      <c r="F16825" s="35" t="s">
        <v>76</v>
      </c>
      <c r="G16825" s="35" t="s">
        <v>1</v>
      </c>
      <c r="H16825" s="35">
        <v>2047</v>
      </c>
      <c r="I16825" s="39">
        <v>5741545.3529350255</v>
      </c>
    </row>
    <row r="16826" spans="2:9" x14ac:dyDescent="0.25">
      <c r="B16826" s="35" t="s">
        <v>68</v>
      </c>
      <c r="C16826" s="35" t="s">
        <v>74</v>
      </c>
      <c r="D16826" s="35" t="s">
        <v>65</v>
      </c>
      <c r="E16826" s="35" t="s">
        <v>4</v>
      </c>
      <c r="F16826" s="35" t="s">
        <v>76</v>
      </c>
      <c r="G16826" s="35" t="s">
        <v>1</v>
      </c>
      <c r="H16826" s="35">
        <v>2048</v>
      </c>
      <c r="I16826" s="39">
        <v>5741985.4334136145</v>
      </c>
    </row>
    <row r="16827" spans="2:9" x14ac:dyDescent="0.25">
      <c r="B16827" s="35" t="s">
        <v>68</v>
      </c>
      <c r="C16827" s="35" t="s">
        <v>74</v>
      </c>
      <c r="D16827" s="35" t="s">
        <v>65</v>
      </c>
      <c r="E16827" s="35" t="s">
        <v>4</v>
      </c>
      <c r="F16827" s="35" t="s">
        <v>76</v>
      </c>
      <c r="G16827" s="35" t="s">
        <v>1</v>
      </c>
      <c r="H16827" s="35">
        <v>2049</v>
      </c>
      <c r="I16827" s="39">
        <v>5739765.1289273016</v>
      </c>
    </row>
    <row r="16828" spans="2:9" x14ac:dyDescent="0.25">
      <c r="B16828" s="35" t="s">
        <v>68</v>
      </c>
      <c r="C16828" s="35" t="s">
        <v>74</v>
      </c>
      <c r="D16828" s="35" t="s">
        <v>65</v>
      </c>
      <c r="E16828" s="35" t="s">
        <v>4</v>
      </c>
      <c r="F16828" s="35" t="s">
        <v>76</v>
      </c>
      <c r="G16828" s="35" t="s">
        <v>1</v>
      </c>
      <c r="H16828" s="35">
        <v>2050</v>
      </c>
      <c r="I16828" s="39">
        <v>5734733.437281237</v>
      </c>
    </row>
    <row r="16829" spans="2:9" x14ac:dyDescent="0.25">
      <c r="B16829" s="35" t="s">
        <v>68</v>
      </c>
      <c r="C16829" s="35" t="s">
        <v>74</v>
      </c>
      <c r="D16829" s="35" t="s">
        <v>65</v>
      </c>
      <c r="E16829" s="35" t="s">
        <v>4</v>
      </c>
      <c r="F16829" s="35" t="s">
        <v>76</v>
      </c>
      <c r="G16829" s="35" t="s">
        <v>1</v>
      </c>
      <c r="H16829" s="35">
        <v>2051</v>
      </c>
      <c r="I16829" s="39">
        <v>5726923.8129801638</v>
      </c>
    </row>
    <row r="16830" spans="2:9" x14ac:dyDescent="0.25">
      <c r="B16830" s="35" t="s">
        <v>68</v>
      </c>
      <c r="C16830" s="35" t="s">
        <v>74</v>
      </c>
      <c r="D16830" s="35" t="s">
        <v>65</v>
      </c>
      <c r="E16830" s="35" t="s">
        <v>4</v>
      </c>
      <c r="F16830" s="35" t="s">
        <v>76</v>
      </c>
      <c r="G16830" s="35" t="s">
        <v>1</v>
      </c>
      <c r="H16830" s="35">
        <v>2052</v>
      </c>
      <c r="I16830" s="39">
        <v>5715639.9469644763</v>
      </c>
    </row>
    <row r="16831" spans="2:9" x14ac:dyDescent="0.25">
      <c r="B16831" s="35" t="s">
        <v>68</v>
      </c>
      <c r="C16831" s="35" t="s">
        <v>74</v>
      </c>
      <c r="D16831" s="35" t="s">
        <v>65</v>
      </c>
      <c r="E16831" s="35" t="s">
        <v>4</v>
      </c>
      <c r="F16831" s="35" t="s">
        <v>76</v>
      </c>
      <c r="G16831" s="35" t="s">
        <v>1</v>
      </c>
      <c r="H16831" s="35">
        <v>2053</v>
      </c>
      <c r="I16831" s="39">
        <v>5700913.6529240822</v>
      </c>
    </row>
    <row r="16832" spans="2:9" x14ac:dyDescent="0.25">
      <c r="B16832" s="35" t="s">
        <v>68</v>
      </c>
      <c r="C16832" s="35" t="s">
        <v>74</v>
      </c>
      <c r="D16832" s="35" t="s">
        <v>65</v>
      </c>
      <c r="E16832" s="35" t="s">
        <v>4</v>
      </c>
      <c r="F16832" s="35" t="s">
        <v>76</v>
      </c>
      <c r="G16832" s="35" t="s">
        <v>1</v>
      </c>
      <c r="H16832" s="35">
        <v>2054</v>
      </c>
      <c r="I16832" s="39">
        <v>5683542.0395673746</v>
      </c>
    </row>
    <row r="16833" spans="2:9" x14ac:dyDescent="0.25">
      <c r="B16833" s="35" t="s">
        <v>68</v>
      </c>
      <c r="C16833" s="35" t="s">
        <v>74</v>
      </c>
      <c r="D16833" s="35" t="s">
        <v>65</v>
      </c>
      <c r="E16833" s="35" t="s">
        <v>4</v>
      </c>
      <c r="F16833" s="35" t="s">
        <v>76</v>
      </c>
      <c r="G16833" s="35" t="s">
        <v>1</v>
      </c>
      <c r="H16833" s="35">
        <v>2055</v>
      </c>
      <c r="I16833" s="39">
        <v>5663746.4185481342</v>
      </c>
    </row>
    <row r="16834" spans="2:9" x14ac:dyDescent="0.25">
      <c r="B16834" s="35" t="s">
        <v>68</v>
      </c>
      <c r="C16834" s="35" t="s">
        <v>74</v>
      </c>
      <c r="D16834" s="35" t="s">
        <v>65</v>
      </c>
      <c r="E16834" s="35" t="s">
        <v>4</v>
      </c>
      <c r="F16834" s="35" t="s">
        <v>76</v>
      </c>
      <c r="G16834" s="35" t="s">
        <v>1</v>
      </c>
      <c r="H16834" s="35">
        <v>2056</v>
      </c>
      <c r="I16834" s="39">
        <v>5641342.9419617243</v>
      </c>
    </row>
    <row r="16835" spans="2:9" x14ac:dyDescent="0.25">
      <c r="B16835" s="35" t="s">
        <v>68</v>
      </c>
      <c r="C16835" s="35" t="s">
        <v>74</v>
      </c>
      <c r="D16835" s="35" t="s">
        <v>65</v>
      </c>
      <c r="E16835" s="35" t="s">
        <v>4</v>
      </c>
      <c r="F16835" s="35" t="s">
        <v>76</v>
      </c>
      <c r="G16835" s="35" t="s">
        <v>1</v>
      </c>
      <c r="H16835" s="35">
        <v>2057</v>
      </c>
      <c r="I16835" s="39">
        <v>5615935.8341108505</v>
      </c>
    </row>
    <row r="16836" spans="2:9" x14ac:dyDescent="0.25">
      <c r="B16836" s="35" t="s">
        <v>68</v>
      </c>
      <c r="C16836" s="35" t="s">
        <v>74</v>
      </c>
      <c r="D16836" s="35" t="s">
        <v>65</v>
      </c>
      <c r="E16836" s="35" t="s">
        <v>4</v>
      </c>
      <c r="F16836" s="35" t="s">
        <v>76</v>
      </c>
      <c r="G16836" s="35" t="s">
        <v>1</v>
      </c>
      <c r="H16836" s="35">
        <v>2058</v>
      </c>
      <c r="I16836" s="39">
        <v>5588270.9383005481</v>
      </c>
    </row>
    <row r="16837" spans="2:9" x14ac:dyDescent="0.25">
      <c r="B16837" s="35" t="s">
        <v>68</v>
      </c>
      <c r="C16837" s="35" t="s">
        <v>74</v>
      </c>
      <c r="D16837" s="35" t="s">
        <v>65</v>
      </c>
      <c r="E16837" s="35" t="s">
        <v>4</v>
      </c>
      <c r="F16837" s="35" t="s">
        <v>76</v>
      </c>
      <c r="G16837" s="35" t="s">
        <v>1</v>
      </c>
      <c r="H16837" s="35">
        <v>2059</v>
      </c>
      <c r="I16837" s="39">
        <v>5558520.5325684259</v>
      </c>
    </row>
    <row r="16838" spans="2:9" x14ac:dyDescent="0.25">
      <c r="B16838" s="35" t="s">
        <v>68</v>
      </c>
      <c r="C16838" s="35" t="s">
        <v>74</v>
      </c>
      <c r="D16838" s="35" t="s">
        <v>65</v>
      </c>
      <c r="E16838" s="35" t="s">
        <v>4</v>
      </c>
      <c r="F16838" s="35" t="s">
        <v>76</v>
      </c>
      <c r="G16838" s="35" t="s">
        <v>1</v>
      </c>
      <c r="H16838" s="35">
        <v>2060</v>
      </c>
      <c r="I16838" s="39">
        <v>5526139.2518750802</v>
      </c>
    </row>
    <row r="16839" spans="2:9" x14ac:dyDescent="0.25">
      <c r="B16839" s="35" t="s">
        <v>68</v>
      </c>
      <c r="C16839" s="35" t="s">
        <v>74</v>
      </c>
      <c r="D16839" s="35" t="s">
        <v>65</v>
      </c>
      <c r="E16839" s="35" t="s">
        <v>4</v>
      </c>
      <c r="F16839" s="35" t="s">
        <v>75</v>
      </c>
      <c r="G16839" s="35" t="s">
        <v>1</v>
      </c>
      <c r="H16839" s="35">
        <v>2000</v>
      </c>
      <c r="I16839" s="39">
        <f t="array" ref="I16839:I16899">TRANSPOSE([3]PopRurOcupM!$B$96:$BJ$96)</f>
        <v>0</v>
      </c>
    </row>
    <row r="16840" spans="2:9" x14ac:dyDescent="0.25">
      <c r="B16840" s="35" t="s">
        <v>68</v>
      </c>
      <c r="C16840" s="35" t="s">
        <v>74</v>
      </c>
      <c r="D16840" s="35" t="s">
        <v>65</v>
      </c>
      <c r="E16840" s="35" t="s">
        <v>4</v>
      </c>
      <c r="F16840" s="35" t="s">
        <v>75</v>
      </c>
      <c r="G16840" s="35" t="s">
        <v>1</v>
      </c>
      <c r="H16840" s="35">
        <v>2001</v>
      </c>
      <c r="I16840" s="39">
        <v>0</v>
      </c>
    </row>
    <row r="16841" spans="2:9" x14ac:dyDescent="0.25">
      <c r="B16841" s="35" t="s">
        <v>68</v>
      </c>
      <c r="C16841" s="35" t="s">
        <v>74</v>
      </c>
      <c r="D16841" s="35" t="s">
        <v>65</v>
      </c>
      <c r="E16841" s="35" t="s">
        <v>4</v>
      </c>
      <c r="F16841" s="35" t="s">
        <v>75</v>
      </c>
      <c r="G16841" s="35" t="s">
        <v>1</v>
      </c>
      <c r="H16841" s="35">
        <v>2002</v>
      </c>
      <c r="I16841" s="39">
        <v>0</v>
      </c>
    </row>
    <row r="16842" spans="2:9" x14ac:dyDescent="0.25">
      <c r="B16842" s="35" t="s">
        <v>68</v>
      </c>
      <c r="C16842" s="35" t="s">
        <v>74</v>
      </c>
      <c r="D16842" s="35" t="s">
        <v>65</v>
      </c>
      <c r="E16842" s="35" t="s">
        <v>4</v>
      </c>
      <c r="F16842" s="35" t="s">
        <v>75</v>
      </c>
      <c r="G16842" s="35" t="s">
        <v>1</v>
      </c>
      <c r="H16842" s="35">
        <v>2003</v>
      </c>
      <c r="I16842" s="39">
        <v>0</v>
      </c>
    </row>
    <row r="16843" spans="2:9" x14ac:dyDescent="0.25">
      <c r="B16843" s="35" t="s">
        <v>68</v>
      </c>
      <c r="C16843" s="35" t="s">
        <v>74</v>
      </c>
      <c r="D16843" s="35" t="s">
        <v>65</v>
      </c>
      <c r="E16843" s="35" t="s">
        <v>4</v>
      </c>
      <c r="F16843" s="35" t="s">
        <v>75</v>
      </c>
      <c r="G16843" s="35" t="s">
        <v>1</v>
      </c>
      <c r="H16843" s="35">
        <v>2004</v>
      </c>
      <c r="I16843" s="39">
        <v>0</v>
      </c>
    </row>
    <row r="16844" spans="2:9" x14ac:dyDescent="0.25">
      <c r="B16844" s="35" t="s">
        <v>68</v>
      </c>
      <c r="C16844" s="35" t="s">
        <v>74</v>
      </c>
      <c r="D16844" s="35" t="s">
        <v>65</v>
      </c>
      <c r="E16844" s="35" t="s">
        <v>4</v>
      </c>
      <c r="F16844" s="35" t="s">
        <v>75</v>
      </c>
      <c r="G16844" s="35" t="s">
        <v>1</v>
      </c>
      <c r="H16844" s="35">
        <v>2005</v>
      </c>
      <c r="I16844" s="39">
        <v>0</v>
      </c>
    </row>
    <row r="16845" spans="2:9" x14ac:dyDescent="0.25">
      <c r="B16845" s="35" t="s">
        <v>68</v>
      </c>
      <c r="C16845" s="35" t="s">
        <v>74</v>
      </c>
      <c r="D16845" s="35" t="s">
        <v>65</v>
      </c>
      <c r="E16845" s="35" t="s">
        <v>4</v>
      </c>
      <c r="F16845" s="35" t="s">
        <v>75</v>
      </c>
      <c r="G16845" s="35" t="s">
        <v>1</v>
      </c>
      <c r="H16845" s="35">
        <v>2006</v>
      </c>
      <c r="I16845" s="39">
        <v>0</v>
      </c>
    </row>
    <row r="16846" spans="2:9" x14ac:dyDescent="0.25">
      <c r="B16846" s="35" t="s">
        <v>68</v>
      </c>
      <c r="C16846" s="35" t="s">
        <v>74</v>
      </c>
      <c r="D16846" s="35" t="s">
        <v>65</v>
      </c>
      <c r="E16846" s="35" t="s">
        <v>4</v>
      </c>
      <c r="F16846" s="35" t="s">
        <v>75</v>
      </c>
      <c r="G16846" s="35" t="s">
        <v>1</v>
      </c>
      <c r="H16846" s="35">
        <v>2007</v>
      </c>
      <c r="I16846" s="39">
        <v>0</v>
      </c>
    </row>
    <row r="16847" spans="2:9" x14ac:dyDescent="0.25">
      <c r="B16847" s="35" t="s">
        <v>68</v>
      </c>
      <c r="C16847" s="35" t="s">
        <v>74</v>
      </c>
      <c r="D16847" s="35" t="s">
        <v>65</v>
      </c>
      <c r="E16847" s="35" t="s">
        <v>4</v>
      </c>
      <c r="F16847" s="35" t="s">
        <v>75</v>
      </c>
      <c r="G16847" s="35" t="s">
        <v>1</v>
      </c>
      <c r="H16847" s="35">
        <v>2008</v>
      </c>
      <c r="I16847" s="39">
        <v>0</v>
      </c>
    </row>
    <row r="16848" spans="2:9" x14ac:dyDescent="0.25">
      <c r="B16848" s="35" t="s">
        <v>68</v>
      </c>
      <c r="C16848" s="35" t="s">
        <v>74</v>
      </c>
      <c r="D16848" s="35" t="s">
        <v>65</v>
      </c>
      <c r="E16848" s="35" t="s">
        <v>4</v>
      </c>
      <c r="F16848" s="35" t="s">
        <v>75</v>
      </c>
      <c r="G16848" s="35" t="s">
        <v>1</v>
      </c>
      <c r="H16848" s="35">
        <v>2009</v>
      </c>
      <c r="I16848" s="39">
        <v>0</v>
      </c>
    </row>
    <row r="16849" spans="2:9" x14ac:dyDescent="0.25">
      <c r="B16849" s="35" t="s">
        <v>68</v>
      </c>
      <c r="C16849" s="35" t="s">
        <v>74</v>
      </c>
      <c r="D16849" s="35" t="s">
        <v>65</v>
      </c>
      <c r="E16849" s="35" t="s">
        <v>4</v>
      </c>
      <c r="F16849" s="35" t="s">
        <v>75</v>
      </c>
      <c r="G16849" s="35" t="s">
        <v>1</v>
      </c>
      <c r="H16849" s="35">
        <v>2010</v>
      </c>
      <c r="I16849" s="39">
        <v>0</v>
      </c>
    </row>
    <row r="16850" spans="2:9" x14ac:dyDescent="0.25">
      <c r="B16850" s="35" t="s">
        <v>68</v>
      </c>
      <c r="C16850" s="35" t="s">
        <v>74</v>
      </c>
      <c r="D16850" s="35" t="s">
        <v>65</v>
      </c>
      <c r="E16850" s="35" t="s">
        <v>4</v>
      </c>
      <c r="F16850" s="35" t="s">
        <v>75</v>
      </c>
      <c r="G16850" s="35" t="s">
        <v>1</v>
      </c>
      <c r="H16850" s="35">
        <v>2011</v>
      </c>
      <c r="I16850" s="39">
        <v>4044614.3462248663</v>
      </c>
    </row>
    <row r="16851" spans="2:9" x14ac:dyDescent="0.25">
      <c r="B16851" s="35" t="s">
        <v>68</v>
      </c>
      <c r="C16851" s="35" t="s">
        <v>74</v>
      </c>
      <c r="D16851" s="35" t="s">
        <v>65</v>
      </c>
      <c r="E16851" s="35" t="s">
        <v>4</v>
      </c>
      <c r="F16851" s="35" t="s">
        <v>75</v>
      </c>
      <c r="G16851" s="35" t="s">
        <v>1</v>
      </c>
      <c r="H16851" s="35">
        <v>2012</v>
      </c>
      <c r="I16851" s="39">
        <v>3720842.1599092968</v>
      </c>
    </row>
    <row r="16852" spans="2:9" x14ac:dyDescent="0.25">
      <c r="B16852" s="35" t="s">
        <v>68</v>
      </c>
      <c r="C16852" s="35" t="s">
        <v>74</v>
      </c>
      <c r="D16852" s="35" t="s">
        <v>65</v>
      </c>
      <c r="E16852" s="35" t="s">
        <v>4</v>
      </c>
      <c r="F16852" s="35" t="s">
        <v>75</v>
      </c>
      <c r="G16852" s="35" t="s">
        <v>1</v>
      </c>
      <c r="H16852" s="35">
        <v>2013</v>
      </c>
      <c r="I16852" s="39">
        <v>3781577.5443393923</v>
      </c>
    </row>
    <row r="16853" spans="2:9" x14ac:dyDescent="0.25">
      <c r="B16853" s="35" t="s">
        <v>68</v>
      </c>
      <c r="C16853" s="35" t="s">
        <v>74</v>
      </c>
      <c r="D16853" s="35" t="s">
        <v>65</v>
      </c>
      <c r="E16853" s="35" t="s">
        <v>4</v>
      </c>
      <c r="F16853" s="35" t="s">
        <v>75</v>
      </c>
      <c r="G16853" s="35" t="s">
        <v>1</v>
      </c>
      <c r="H16853" s="35">
        <v>2014</v>
      </c>
      <c r="I16853" s="39">
        <v>4144087.4482865236</v>
      </c>
    </row>
    <row r="16854" spans="2:9" x14ac:dyDescent="0.25">
      <c r="B16854" s="35" t="s">
        <v>68</v>
      </c>
      <c r="C16854" s="35" t="s">
        <v>74</v>
      </c>
      <c r="D16854" s="35" t="s">
        <v>65</v>
      </c>
      <c r="E16854" s="35" t="s">
        <v>4</v>
      </c>
      <c r="F16854" s="35" t="s">
        <v>75</v>
      </c>
      <c r="G16854" s="35" t="s">
        <v>1</v>
      </c>
      <c r="H16854" s="35">
        <v>2015</v>
      </c>
      <c r="I16854" s="39">
        <v>4222006.8121142639</v>
      </c>
    </row>
    <row r="16855" spans="2:9" x14ac:dyDescent="0.25">
      <c r="B16855" s="35" t="s">
        <v>68</v>
      </c>
      <c r="C16855" s="35" t="s">
        <v>74</v>
      </c>
      <c r="D16855" s="35" t="s">
        <v>65</v>
      </c>
      <c r="E16855" s="35" t="s">
        <v>4</v>
      </c>
      <c r="F16855" s="35" t="s">
        <v>75</v>
      </c>
      <c r="G16855" s="35" t="s">
        <v>1</v>
      </c>
      <c r="H16855" s="35">
        <v>2016</v>
      </c>
      <c r="I16855" s="39">
        <v>4299264.6052257018</v>
      </c>
    </row>
    <row r="16856" spans="2:9" x14ac:dyDescent="0.25">
      <c r="B16856" s="35" t="s">
        <v>68</v>
      </c>
      <c r="C16856" s="35" t="s">
        <v>74</v>
      </c>
      <c r="D16856" s="35" t="s">
        <v>65</v>
      </c>
      <c r="E16856" s="35" t="s">
        <v>4</v>
      </c>
      <c r="F16856" s="35" t="s">
        <v>75</v>
      </c>
      <c r="G16856" s="35" t="s">
        <v>1</v>
      </c>
      <c r="H16856" s="35">
        <v>2017</v>
      </c>
      <c r="I16856" s="39">
        <v>4376141.9147050846</v>
      </c>
    </row>
    <row r="16857" spans="2:9" x14ac:dyDescent="0.25">
      <c r="B16857" s="35" t="s">
        <v>68</v>
      </c>
      <c r="C16857" s="35" t="s">
        <v>74</v>
      </c>
      <c r="D16857" s="35" t="s">
        <v>65</v>
      </c>
      <c r="E16857" s="35" t="s">
        <v>4</v>
      </c>
      <c r="F16857" s="35" t="s">
        <v>75</v>
      </c>
      <c r="G16857" s="35" t="s">
        <v>1</v>
      </c>
      <c r="H16857" s="35">
        <v>2018</v>
      </c>
      <c r="I16857" s="39">
        <v>4451781.2370396359</v>
      </c>
    </row>
    <row r="16858" spans="2:9" x14ac:dyDescent="0.25">
      <c r="B16858" s="35" t="s">
        <v>68</v>
      </c>
      <c r="C16858" s="35" t="s">
        <v>74</v>
      </c>
      <c r="D16858" s="35" t="s">
        <v>65</v>
      </c>
      <c r="E16858" s="35" t="s">
        <v>4</v>
      </c>
      <c r="F16858" s="35" t="s">
        <v>75</v>
      </c>
      <c r="G16858" s="35" t="s">
        <v>1</v>
      </c>
      <c r="H16858" s="35">
        <v>2019</v>
      </c>
      <c r="I16858" s="39">
        <v>4525992.3820422236</v>
      </c>
    </row>
    <row r="16859" spans="2:9" x14ac:dyDescent="0.25">
      <c r="B16859" s="35" t="s">
        <v>68</v>
      </c>
      <c r="C16859" s="35" t="s">
        <v>74</v>
      </c>
      <c r="D16859" s="35" t="s">
        <v>65</v>
      </c>
      <c r="E16859" s="35" t="s">
        <v>4</v>
      </c>
      <c r="F16859" s="35" t="s">
        <v>75</v>
      </c>
      <c r="G16859" s="35" t="s">
        <v>1</v>
      </c>
      <c r="H16859" s="35">
        <v>2020</v>
      </c>
      <c r="I16859" s="39">
        <v>4598329.792250691</v>
      </c>
    </row>
    <row r="16860" spans="2:9" x14ac:dyDescent="0.25">
      <c r="B16860" s="35" t="s">
        <v>68</v>
      </c>
      <c r="C16860" s="35" t="s">
        <v>74</v>
      </c>
      <c r="D16860" s="35" t="s">
        <v>65</v>
      </c>
      <c r="E16860" s="35" t="s">
        <v>4</v>
      </c>
      <c r="F16860" s="35" t="s">
        <v>75</v>
      </c>
      <c r="G16860" s="35" t="s">
        <v>1</v>
      </c>
      <c r="H16860" s="35">
        <v>2021</v>
      </c>
      <c r="I16860" s="39">
        <v>4668854.4312952776</v>
      </c>
    </row>
    <row r="16861" spans="2:9" x14ac:dyDescent="0.25">
      <c r="B16861" s="35" t="s">
        <v>68</v>
      </c>
      <c r="C16861" s="35" t="s">
        <v>74</v>
      </c>
      <c r="D16861" s="35" t="s">
        <v>65</v>
      </c>
      <c r="E16861" s="35" t="s">
        <v>4</v>
      </c>
      <c r="F16861" s="35" t="s">
        <v>75</v>
      </c>
      <c r="G16861" s="35" t="s">
        <v>1</v>
      </c>
      <c r="H16861" s="35">
        <v>2022</v>
      </c>
      <c r="I16861" s="39">
        <v>4737368.1308086272</v>
      </c>
    </row>
    <row r="16862" spans="2:9" x14ac:dyDescent="0.25">
      <c r="B16862" s="35" t="s">
        <v>68</v>
      </c>
      <c r="C16862" s="35" t="s">
        <v>74</v>
      </c>
      <c r="D16862" s="35" t="s">
        <v>65</v>
      </c>
      <c r="E16862" s="35" t="s">
        <v>4</v>
      </c>
      <c r="F16862" s="35" t="s">
        <v>75</v>
      </c>
      <c r="G16862" s="35" t="s">
        <v>1</v>
      </c>
      <c r="H16862" s="35">
        <v>2023</v>
      </c>
      <c r="I16862" s="39">
        <v>4804272.1154932631</v>
      </c>
    </row>
    <row r="16863" spans="2:9" x14ac:dyDescent="0.25">
      <c r="B16863" s="35" t="s">
        <v>68</v>
      </c>
      <c r="C16863" s="35" t="s">
        <v>74</v>
      </c>
      <c r="D16863" s="35" t="s">
        <v>65</v>
      </c>
      <c r="E16863" s="35" t="s">
        <v>4</v>
      </c>
      <c r="F16863" s="35" t="s">
        <v>75</v>
      </c>
      <c r="G16863" s="35" t="s">
        <v>1</v>
      </c>
      <c r="H16863" s="35">
        <v>2024</v>
      </c>
      <c r="I16863" s="39">
        <v>4869818.5451103728</v>
      </c>
    </row>
    <row r="16864" spans="2:9" x14ac:dyDescent="0.25">
      <c r="B16864" s="35" t="s">
        <v>68</v>
      </c>
      <c r="C16864" s="35" t="s">
        <v>74</v>
      </c>
      <c r="D16864" s="35" t="s">
        <v>65</v>
      </c>
      <c r="E16864" s="35" t="s">
        <v>4</v>
      </c>
      <c r="F16864" s="35" t="s">
        <v>75</v>
      </c>
      <c r="G16864" s="35" t="s">
        <v>1</v>
      </c>
      <c r="H16864" s="35">
        <v>2025</v>
      </c>
      <c r="I16864" s="39">
        <v>4934450.4177303482</v>
      </c>
    </row>
    <row r="16865" spans="2:9" x14ac:dyDescent="0.25">
      <c r="B16865" s="35" t="s">
        <v>68</v>
      </c>
      <c r="C16865" s="35" t="s">
        <v>74</v>
      </c>
      <c r="D16865" s="35" t="s">
        <v>65</v>
      </c>
      <c r="E16865" s="35" t="s">
        <v>4</v>
      </c>
      <c r="F16865" s="35" t="s">
        <v>75</v>
      </c>
      <c r="G16865" s="35" t="s">
        <v>1</v>
      </c>
      <c r="H16865" s="35">
        <v>2026</v>
      </c>
      <c r="I16865" s="39">
        <v>4997469.7811587341</v>
      </c>
    </row>
    <row r="16866" spans="2:9" x14ac:dyDescent="0.25">
      <c r="B16866" s="35" t="s">
        <v>68</v>
      </c>
      <c r="C16866" s="35" t="s">
        <v>74</v>
      </c>
      <c r="D16866" s="35" t="s">
        <v>65</v>
      </c>
      <c r="E16866" s="35" t="s">
        <v>4</v>
      </c>
      <c r="F16866" s="35" t="s">
        <v>75</v>
      </c>
      <c r="G16866" s="35" t="s">
        <v>1</v>
      </c>
      <c r="H16866" s="35">
        <v>2027</v>
      </c>
      <c r="I16866" s="39">
        <v>5058441.8419620963</v>
      </c>
    </row>
    <row r="16867" spans="2:9" x14ac:dyDescent="0.25">
      <c r="B16867" s="35" t="s">
        <v>68</v>
      </c>
      <c r="C16867" s="35" t="s">
        <v>74</v>
      </c>
      <c r="D16867" s="35" t="s">
        <v>65</v>
      </c>
      <c r="E16867" s="35" t="s">
        <v>4</v>
      </c>
      <c r="F16867" s="35" t="s">
        <v>75</v>
      </c>
      <c r="G16867" s="35" t="s">
        <v>1</v>
      </c>
      <c r="H16867" s="35">
        <v>2028</v>
      </c>
      <c r="I16867" s="39">
        <v>5117404.3671032768</v>
      </c>
    </row>
    <row r="16868" spans="2:9" x14ac:dyDescent="0.25">
      <c r="B16868" s="35" t="s">
        <v>68</v>
      </c>
      <c r="C16868" s="35" t="s">
        <v>74</v>
      </c>
      <c r="D16868" s="35" t="s">
        <v>65</v>
      </c>
      <c r="E16868" s="35" t="s">
        <v>4</v>
      </c>
      <c r="F16868" s="35" t="s">
        <v>75</v>
      </c>
      <c r="G16868" s="35" t="s">
        <v>1</v>
      </c>
      <c r="H16868" s="35">
        <v>2029</v>
      </c>
      <c r="I16868" s="39">
        <v>5174083.1981838532</v>
      </c>
    </row>
    <row r="16869" spans="2:9" x14ac:dyDescent="0.25">
      <c r="B16869" s="35" t="s">
        <v>68</v>
      </c>
      <c r="C16869" s="35" t="s">
        <v>74</v>
      </c>
      <c r="D16869" s="35" t="s">
        <v>65</v>
      </c>
      <c r="E16869" s="35" t="s">
        <v>4</v>
      </c>
      <c r="F16869" s="35" t="s">
        <v>75</v>
      </c>
      <c r="G16869" s="35" t="s">
        <v>1</v>
      </c>
      <c r="H16869" s="35">
        <v>2030</v>
      </c>
      <c r="I16869" s="39">
        <v>5227388.4369197534</v>
      </c>
    </row>
    <row r="16870" spans="2:9" x14ac:dyDescent="0.25">
      <c r="B16870" s="35" t="s">
        <v>68</v>
      </c>
      <c r="C16870" s="35" t="s">
        <v>74</v>
      </c>
      <c r="D16870" s="35" t="s">
        <v>65</v>
      </c>
      <c r="E16870" s="35" t="s">
        <v>4</v>
      </c>
      <c r="F16870" s="35" t="s">
        <v>75</v>
      </c>
      <c r="G16870" s="35" t="s">
        <v>1</v>
      </c>
      <c r="H16870" s="35">
        <v>2031</v>
      </c>
      <c r="I16870" s="39">
        <v>5277300.243447341</v>
      </c>
    </row>
    <row r="16871" spans="2:9" x14ac:dyDescent="0.25">
      <c r="B16871" s="35" t="s">
        <v>68</v>
      </c>
      <c r="C16871" s="35" t="s">
        <v>74</v>
      </c>
      <c r="D16871" s="35" t="s">
        <v>65</v>
      </c>
      <c r="E16871" s="35" t="s">
        <v>4</v>
      </c>
      <c r="F16871" s="35" t="s">
        <v>75</v>
      </c>
      <c r="G16871" s="35" t="s">
        <v>1</v>
      </c>
      <c r="H16871" s="35">
        <v>2032</v>
      </c>
      <c r="I16871" s="39">
        <v>5323893.3012881959</v>
      </c>
    </row>
    <row r="16872" spans="2:9" x14ac:dyDescent="0.25">
      <c r="B16872" s="35" t="s">
        <v>68</v>
      </c>
      <c r="C16872" s="35" t="s">
        <v>74</v>
      </c>
      <c r="D16872" s="35" t="s">
        <v>65</v>
      </c>
      <c r="E16872" s="35" t="s">
        <v>4</v>
      </c>
      <c r="F16872" s="35" t="s">
        <v>75</v>
      </c>
      <c r="G16872" s="35" t="s">
        <v>1</v>
      </c>
      <c r="H16872" s="35">
        <v>2033</v>
      </c>
      <c r="I16872" s="39">
        <v>5367607.6993396059</v>
      </c>
    </row>
    <row r="16873" spans="2:9" x14ac:dyDescent="0.25">
      <c r="B16873" s="35" t="s">
        <v>68</v>
      </c>
      <c r="C16873" s="35" t="s">
        <v>74</v>
      </c>
      <c r="D16873" s="35" t="s">
        <v>65</v>
      </c>
      <c r="E16873" s="35" t="s">
        <v>4</v>
      </c>
      <c r="F16873" s="35" t="s">
        <v>75</v>
      </c>
      <c r="G16873" s="35" t="s">
        <v>1</v>
      </c>
      <c r="H16873" s="35">
        <v>2034</v>
      </c>
      <c r="I16873" s="39">
        <v>5408230.115380819</v>
      </c>
    </row>
    <row r="16874" spans="2:9" x14ac:dyDescent="0.25">
      <c r="B16874" s="35" t="s">
        <v>68</v>
      </c>
      <c r="C16874" s="35" t="s">
        <v>74</v>
      </c>
      <c r="D16874" s="35" t="s">
        <v>65</v>
      </c>
      <c r="E16874" s="35" t="s">
        <v>4</v>
      </c>
      <c r="F16874" s="35" t="s">
        <v>75</v>
      </c>
      <c r="G16874" s="35" t="s">
        <v>1</v>
      </c>
      <c r="H16874" s="35">
        <v>2035</v>
      </c>
      <c r="I16874" s="39">
        <v>5445661.4139326867</v>
      </c>
    </row>
    <row r="16875" spans="2:9" x14ac:dyDescent="0.25">
      <c r="B16875" s="35" t="s">
        <v>68</v>
      </c>
      <c r="C16875" s="35" t="s">
        <v>74</v>
      </c>
      <c r="D16875" s="35" t="s">
        <v>65</v>
      </c>
      <c r="E16875" s="35" t="s">
        <v>4</v>
      </c>
      <c r="F16875" s="35" t="s">
        <v>75</v>
      </c>
      <c r="G16875" s="35" t="s">
        <v>1</v>
      </c>
      <c r="H16875" s="35">
        <v>2036</v>
      </c>
      <c r="I16875" s="39">
        <v>5480309.9335892927</v>
      </c>
    </row>
    <row r="16876" spans="2:9" x14ac:dyDescent="0.25">
      <c r="B16876" s="35" t="s">
        <v>68</v>
      </c>
      <c r="C16876" s="35" t="s">
        <v>74</v>
      </c>
      <c r="D16876" s="35" t="s">
        <v>65</v>
      </c>
      <c r="E16876" s="35" t="s">
        <v>4</v>
      </c>
      <c r="F16876" s="35" t="s">
        <v>75</v>
      </c>
      <c r="G16876" s="35" t="s">
        <v>1</v>
      </c>
      <c r="H16876" s="35">
        <v>2037</v>
      </c>
      <c r="I16876" s="39">
        <v>5511518.5399556886</v>
      </c>
    </row>
    <row r="16877" spans="2:9" x14ac:dyDescent="0.25">
      <c r="B16877" s="35" t="s">
        <v>68</v>
      </c>
      <c r="C16877" s="35" t="s">
        <v>74</v>
      </c>
      <c r="D16877" s="35" t="s">
        <v>65</v>
      </c>
      <c r="E16877" s="35" t="s">
        <v>4</v>
      </c>
      <c r="F16877" s="35" t="s">
        <v>75</v>
      </c>
      <c r="G16877" s="35" t="s">
        <v>1</v>
      </c>
      <c r="H16877" s="35">
        <v>2038</v>
      </c>
      <c r="I16877" s="39">
        <v>5538607.9144719401</v>
      </c>
    </row>
    <row r="16878" spans="2:9" x14ac:dyDescent="0.25">
      <c r="B16878" s="35" t="s">
        <v>68</v>
      </c>
      <c r="C16878" s="35" t="s">
        <v>74</v>
      </c>
      <c r="D16878" s="35" t="s">
        <v>65</v>
      </c>
      <c r="E16878" s="35" t="s">
        <v>4</v>
      </c>
      <c r="F16878" s="35" t="s">
        <v>75</v>
      </c>
      <c r="G16878" s="35" t="s">
        <v>1</v>
      </c>
      <c r="H16878" s="35">
        <v>2039</v>
      </c>
      <c r="I16878" s="39">
        <v>5561634.3671385273</v>
      </c>
    </row>
    <row r="16879" spans="2:9" x14ac:dyDescent="0.25">
      <c r="B16879" s="35" t="s">
        <v>68</v>
      </c>
      <c r="C16879" s="35" t="s">
        <v>74</v>
      </c>
      <c r="D16879" s="35" t="s">
        <v>65</v>
      </c>
      <c r="E16879" s="35" t="s">
        <v>4</v>
      </c>
      <c r="F16879" s="35" t="s">
        <v>75</v>
      </c>
      <c r="G16879" s="35" t="s">
        <v>1</v>
      </c>
      <c r="H16879" s="35">
        <v>2040</v>
      </c>
      <c r="I16879" s="39">
        <v>5581281.7116011111</v>
      </c>
    </row>
    <row r="16880" spans="2:9" x14ac:dyDescent="0.25">
      <c r="B16880" s="35" t="s">
        <v>68</v>
      </c>
      <c r="C16880" s="35" t="s">
        <v>74</v>
      </c>
      <c r="D16880" s="35" t="s">
        <v>65</v>
      </c>
      <c r="E16880" s="35" t="s">
        <v>4</v>
      </c>
      <c r="F16880" s="35" t="s">
        <v>75</v>
      </c>
      <c r="G16880" s="35" t="s">
        <v>1</v>
      </c>
      <c r="H16880" s="35">
        <v>2041</v>
      </c>
      <c r="I16880" s="39">
        <v>5597821.3832976865</v>
      </c>
    </row>
    <row r="16881" spans="2:9" x14ac:dyDescent="0.25">
      <c r="B16881" s="35" t="s">
        <v>68</v>
      </c>
      <c r="C16881" s="35" t="s">
        <v>74</v>
      </c>
      <c r="D16881" s="35" t="s">
        <v>65</v>
      </c>
      <c r="E16881" s="35" t="s">
        <v>4</v>
      </c>
      <c r="F16881" s="35" t="s">
        <v>75</v>
      </c>
      <c r="G16881" s="35" t="s">
        <v>1</v>
      </c>
      <c r="H16881" s="35">
        <v>2042</v>
      </c>
      <c r="I16881" s="39">
        <v>5611852.4261230575</v>
      </c>
    </row>
    <row r="16882" spans="2:9" x14ac:dyDescent="0.25">
      <c r="B16882" s="35" t="s">
        <v>68</v>
      </c>
      <c r="C16882" s="35" t="s">
        <v>74</v>
      </c>
      <c r="D16882" s="35" t="s">
        <v>65</v>
      </c>
      <c r="E16882" s="35" t="s">
        <v>4</v>
      </c>
      <c r="F16882" s="35" t="s">
        <v>75</v>
      </c>
      <c r="G16882" s="35" t="s">
        <v>1</v>
      </c>
      <c r="H16882" s="35">
        <v>2043</v>
      </c>
      <c r="I16882" s="39">
        <v>5623938.9145586295</v>
      </c>
    </row>
    <row r="16883" spans="2:9" x14ac:dyDescent="0.25">
      <c r="B16883" s="35" t="s">
        <v>68</v>
      </c>
      <c r="C16883" s="35" t="s">
        <v>74</v>
      </c>
      <c r="D16883" s="35" t="s">
        <v>65</v>
      </c>
      <c r="E16883" s="35" t="s">
        <v>4</v>
      </c>
      <c r="F16883" s="35" t="s">
        <v>75</v>
      </c>
      <c r="G16883" s="35" t="s">
        <v>1</v>
      </c>
      <c r="H16883" s="35">
        <v>2044</v>
      </c>
      <c r="I16883" s="39">
        <v>5634223.0611899113</v>
      </c>
    </row>
    <row r="16884" spans="2:9" x14ac:dyDescent="0.25">
      <c r="B16884" s="35" t="s">
        <v>68</v>
      </c>
      <c r="C16884" s="35" t="s">
        <v>74</v>
      </c>
      <c r="D16884" s="35" t="s">
        <v>65</v>
      </c>
      <c r="E16884" s="35" t="s">
        <v>4</v>
      </c>
      <c r="F16884" s="35" t="s">
        <v>75</v>
      </c>
      <c r="G16884" s="35" t="s">
        <v>1</v>
      </c>
      <c r="H16884" s="35">
        <v>2045</v>
      </c>
      <c r="I16884" s="39">
        <v>5642232.9331199015</v>
      </c>
    </row>
    <row r="16885" spans="2:9" x14ac:dyDescent="0.25">
      <c r="B16885" s="35" t="s">
        <v>68</v>
      </c>
      <c r="C16885" s="35" t="s">
        <v>74</v>
      </c>
      <c r="D16885" s="35" t="s">
        <v>65</v>
      </c>
      <c r="E16885" s="35" t="s">
        <v>4</v>
      </c>
      <c r="F16885" s="35" t="s">
        <v>75</v>
      </c>
      <c r="G16885" s="35" t="s">
        <v>1</v>
      </c>
      <c r="H16885" s="35">
        <v>2046</v>
      </c>
      <c r="I16885" s="39">
        <v>5648244.2045367388</v>
      </c>
    </row>
    <row r="16886" spans="2:9" x14ac:dyDescent="0.25">
      <c r="B16886" s="35" t="s">
        <v>68</v>
      </c>
      <c r="C16886" s="35" t="s">
        <v>74</v>
      </c>
      <c r="D16886" s="35" t="s">
        <v>65</v>
      </c>
      <c r="E16886" s="35" t="s">
        <v>4</v>
      </c>
      <c r="F16886" s="35" t="s">
        <v>75</v>
      </c>
      <c r="G16886" s="35" t="s">
        <v>1</v>
      </c>
      <c r="H16886" s="35">
        <v>2047</v>
      </c>
      <c r="I16886" s="39">
        <v>5651706.4844366433</v>
      </c>
    </row>
    <row r="16887" spans="2:9" x14ac:dyDescent="0.25">
      <c r="B16887" s="35" t="s">
        <v>68</v>
      </c>
      <c r="C16887" s="35" t="s">
        <v>74</v>
      </c>
      <c r="D16887" s="35" t="s">
        <v>65</v>
      </c>
      <c r="E16887" s="35" t="s">
        <v>4</v>
      </c>
      <c r="F16887" s="35" t="s">
        <v>75</v>
      </c>
      <c r="G16887" s="35" t="s">
        <v>1</v>
      </c>
      <c r="H16887" s="35">
        <v>2048</v>
      </c>
      <c r="I16887" s="39">
        <v>5652965.3307160307</v>
      </c>
    </row>
    <row r="16888" spans="2:9" x14ac:dyDescent="0.25">
      <c r="B16888" s="35" t="s">
        <v>68</v>
      </c>
      <c r="C16888" s="35" t="s">
        <v>74</v>
      </c>
      <c r="D16888" s="35" t="s">
        <v>65</v>
      </c>
      <c r="E16888" s="35" t="s">
        <v>4</v>
      </c>
      <c r="F16888" s="35" t="s">
        <v>75</v>
      </c>
      <c r="G16888" s="35" t="s">
        <v>1</v>
      </c>
      <c r="H16888" s="35">
        <v>2049</v>
      </c>
      <c r="I16888" s="39">
        <v>5651605.2071878863</v>
      </c>
    </row>
    <row r="16889" spans="2:9" x14ac:dyDescent="0.25">
      <c r="B16889" s="35" t="s">
        <v>68</v>
      </c>
      <c r="C16889" s="35" t="s">
        <v>74</v>
      </c>
      <c r="D16889" s="35" t="s">
        <v>65</v>
      </c>
      <c r="E16889" s="35" t="s">
        <v>4</v>
      </c>
      <c r="F16889" s="35" t="s">
        <v>75</v>
      </c>
      <c r="G16889" s="35" t="s">
        <v>1</v>
      </c>
      <c r="H16889" s="35">
        <v>2050</v>
      </c>
      <c r="I16889" s="39">
        <v>5647471.8272973215</v>
      </c>
    </row>
    <row r="16890" spans="2:9" x14ac:dyDescent="0.25">
      <c r="B16890" s="35" t="s">
        <v>68</v>
      </c>
      <c r="C16890" s="35" t="s">
        <v>74</v>
      </c>
      <c r="D16890" s="35" t="s">
        <v>65</v>
      </c>
      <c r="E16890" s="35" t="s">
        <v>4</v>
      </c>
      <c r="F16890" s="35" t="s">
        <v>75</v>
      </c>
      <c r="G16890" s="35" t="s">
        <v>1</v>
      </c>
      <c r="H16890" s="35">
        <v>2051</v>
      </c>
      <c r="I16890" s="39">
        <v>5640594.2385978475</v>
      </c>
    </row>
    <row r="16891" spans="2:9" x14ac:dyDescent="0.25">
      <c r="B16891" s="35" t="s">
        <v>68</v>
      </c>
      <c r="C16891" s="35" t="s">
        <v>74</v>
      </c>
      <c r="D16891" s="35" t="s">
        <v>65</v>
      </c>
      <c r="E16891" s="35" t="s">
        <v>4</v>
      </c>
      <c r="F16891" s="35" t="s">
        <v>75</v>
      </c>
      <c r="G16891" s="35" t="s">
        <v>1</v>
      </c>
      <c r="H16891" s="35">
        <v>2052</v>
      </c>
      <c r="I16891" s="39">
        <v>5630268.8573201997</v>
      </c>
    </row>
    <row r="16892" spans="2:9" x14ac:dyDescent="0.25">
      <c r="B16892" s="35" t="s">
        <v>68</v>
      </c>
      <c r="C16892" s="35" t="s">
        <v>74</v>
      </c>
      <c r="D16892" s="35" t="s">
        <v>65</v>
      </c>
      <c r="E16892" s="35" t="s">
        <v>4</v>
      </c>
      <c r="F16892" s="35" t="s">
        <v>75</v>
      </c>
      <c r="G16892" s="35" t="s">
        <v>1</v>
      </c>
      <c r="H16892" s="35">
        <v>2053</v>
      </c>
      <c r="I16892" s="39">
        <v>5616519.735847014</v>
      </c>
    </row>
    <row r="16893" spans="2:9" x14ac:dyDescent="0.25">
      <c r="B16893" s="35" t="s">
        <v>68</v>
      </c>
      <c r="C16893" s="35" t="s">
        <v>74</v>
      </c>
      <c r="D16893" s="35" t="s">
        <v>65</v>
      </c>
      <c r="E16893" s="35" t="s">
        <v>4</v>
      </c>
      <c r="F16893" s="35" t="s">
        <v>75</v>
      </c>
      <c r="G16893" s="35" t="s">
        <v>1</v>
      </c>
      <c r="H16893" s="35">
        <v>2054</v>
      </c>
      <c r="I16893" s="39">
        <v>5600139.2813874111</v>
      </c>
    </row>
    <row r="16894" spans="2:9" x14ac:dyDescent="0.25">
      <c r="B16894" s="35" t="s">
        <v>68</v>
      </c>
      <c r="C16894" s="35" t="s">
        <v>74</v>
      </c>
      <c r="D16894" s="35" t="s">
        <v>65</v>
      </c>
      <c r="E16894" s="35" t="s">
        <v>4</v>
      </c>
      <c r="F16894" s="35" t="s">
        <v>75</v>
      </c>
      <c r="G16894" s="35" t="s">
        <v>1</v>
      </c>
      <c r="H16894" s="35">
        <v>2055</v>
      </c>
      <c r="I16894" s="39">
        <v>5581343.3532175263</v>
      </c>
    </row>
    <row r="16895" spans="2:9" x14ac:dyDescent="0.25">
      <c r="B16895" s="35" t="s">
        <v>68</v>
      </c>
      <c r="C16895" s="35" t="s">
        <v>74</v>
      </c>
      <c r="D16895" s="35" t="s">
        <v>65</v>
      </c>
      <c r="E16895" s="35" t="s">
        <v>4</v>
      </c>
      <c r="F16895" s="35" t="s">
        <v>75</v>
      </c>
      <c r="G16895" s="35" t="s">
        <v>1</v>
      </c>
      <c r="H16895" s="35">
        <v>2056</v>
      </c>
      <c r="I16895" s="39">
        <v>5559941.5711904811</v>
      </c>
    </row>
    <row r="16896" spans="2:9" x14ac:dyDescent="0.25">
      <c r="B16896" s="35" t="s">
        <v>68</v>
      </c>
      <c r="C16896" s="35" t="s">
        <v>74</v>
      </c>
      <c r="D16896" s="35" t="s">
        <v>65</v>
      </c>
      <c r="E16896" s="35" t="s">
        <v>4</v>
      </c>
      <c r="F16896" s="35" t="s">
        <v>75</v>
      </c>
      <c r="G16896" s="35" t="s">
        <v>1</v>
      </c>
      <c r="H16896" s="35">
        <v>2057</v>
      </c>
      <c r="I16896" s="39">
        <v>5535529.7137806294</v>
      </c>
    </row>
    <row r="16897" spans="2:9" x14ac:dyDescent="0.25">
      <c r="B16897" s="35" t="s">
        <v>68</v>
      </c>
      <c r="C16897" s="35" t="s">
        <v>74</v>
      </c>
      <c r="D16897" s="35" t="s">
        <v>65</v>
      </c>
      <c r="E16897" s="35" t="s">
        <v>4</v>
      </c>
      <c r="F16897" s="35" t="s">
        <v>75</v>
      </c>
      <c r="G16897" s="35" t="s">
        <v>1</v>
      </c>
      <c r="H16897" s="35">
        <v>2058</v>
      </c>
      <c r="I16897" s="39">
        <v>5508846.5212199027</v>
      </c>
    </row>
    <row r="16898" spans="2:9" x14ac:dyDescent="0.25">
      <c r="B16898" s="35" t="s">
        <v>68</v>
      </c>
      <c r="C16898" s="35" t="s">
        <v>74</v>
      </c>
      <c r="D16898" s="35" t="s">
        <v>65</v>
      </c>
      <c r="E16898" s="35" t="s">
        <v>4</v>
      </c>
      <c r="F16898" s="35" t="s">
        <v>75</v>
      </c>
      <c r="G16898" s="35" t="s">
        <v>1</v>
      </c>
      <c r="H16898" s="35">
        <v>2059</v>
      </c>
      <c r="I16898" s="39">
        <v>5480062.2984597674</v>
      </c>
    </row>
    <row r="16899" spans="2:9" x14ac:dyDescent="0.25">
      <c r="B16899" s="35" t="s">
        <v>68</v>
      </c>
      <c r="C16899" s="35" t="s">
        <v>74</v>
      </c>
      <c r="D16899" s="35" t="s">
        <v>65</v>
      </c>
      <c r="E16899" s="35" t="s">
        <v>4</v>
      </c>
      <c r="F16899" s="35" t="s">
        <v>75</v>
      </c>
      <c r="G16899" s="35" t="s">
        <v>1</v>
      </c>
      <c r="H16899" s="35">
        <v>2060</v>
      </c>
      <c r="I16899" s="39">
        <v>5448629.3772517014</v>
      </c>
    </row>
    <row r="16900" spans="2:9" x14ac:dyDescent="0.25">
      <c r="B16900" s="35" t="s">
        <v>68</v>
      </c>
      <c r="C16900" s="35" t="s">
        <v>74</v>
      </c>
      <c r="D16900" s="35" t="s">
        <v>65</v>
      </c>
      <c r="E16900" s="35" t="s">
        <v>4</v>
      </c>
      <c r="F16900" s="35" t="s">
        <v>73</v>
      </c>
      <c r="G16900" s="35" t="s">
        <v>1</v>
      </c>
      <c r="H16900" s="35">
        <v>2000</v>
      </c>
      <c r="I16900" s="39">
        <f t="array" ref="I16900:I16960">TRANSPOSE([3]ContrRurM!$B$94:$BJ$94)</f>
        <v>0</v>
      </c>
    </row>
    <row r="16901" spans="2:9" x14ac:dyDescent="0.25">
      <c r="B16901" s="35" t="s">
        <v>68</v>
      </c>
      <c r="C16901" s="35" t="s">
        <v>74</v>
      </c>
      <c r="D16901" s="35" t="s">
        <v>65</v>
      </c>
      <c r="E16901" s="35" t="s">
        <v>4</v>
      </c>
      <c r="F16901" s="35" t="s">
        <v>73</v>
      </c>
      <c r="G16901" s="35" t="s">
        <v>1</v>
      </c>
      <c r="H16901" s="35">
        <v>2001</v>
      </c>
      <c r="I16901" s="39">
        <v>0</v>
      </c>
    </row>
    <row r="16902" spans="2:9" x14ac:dyDescent="0.25">
      <c r="B16902" s="35" t="s">
        <v>68</v>
      </c>
      <c r="C16902" s="35" t="s">
        <v>74</v>
      </c>
      <c r="D16902" s="35" t="s">
        <v>65</v>
      </c>
      <c r="E16902" s="35" t="s">
        <v>4</v>
      </c>
      <c r="F16902" s="35" t="s">
        <v>73</v>
      </c>
      <c r="G16902" s="35" t="s">
        <v>1</v>
      </c>
      <c r="H16902" s="35">
        <v>2002</v>
      </c>
      <c r="I16902" s="39">
        <v>0</v>
      </c>
    </row>
    <row r="16903" spans="2:9" x14ac:dyDescent="0.25">
      <c r="B16903" s="35" t="s">
        <v>68</v>
      </c>
      <c r="C16903" s="35" t="s">
        <v>74</v>
      </c>
      <c r="D16903" s="35" t="s">
        <v>65</v>
      </c>
      <c r="E16903" s="35" t="s">
        <v>4</v>
      </c>
      <c r="F16903" s="35" t="s">
        <v>73</v>
      </c>
      <c r="G16903" s="35" t="s">
        <v>1</v>
      </c>
      <c r="H16903" s="35">
        <v>2003</v>
      </c>
      <c r="I16903" s="39">
        <v>0</v>
      </c>
    </row>
    <row r="16904" spans="2:9" x14ac:dyDescent="0.25">
      <c r="B16904" s="35" t="s">
        <v>68</v>
      </c>
      <c r="C16904" s="35" t="s">
        <v>74</v>
      </c>
      <c r="D16904" s="35" t="s">
        <v>65</v>
      </c>
      <c r="E16904" s="35" t="s">
        <v>4</v>
      </c>
      <c r="F16904" s="35" t="s">
        <v>73</v>
      </c>
      <c r="G16904" s="35" t="s">
        <v>1</v>
      </c>
      <c r="H16904" s="35">
        <v>2004</v>
      </c>
      <c r="I16904" s="39">
        <v>0</v>
      </c>
    </row>
    <row r="16905" spans="2:9" x14ac:dyDescent="0.25">
      <c r="B16905" s="35" t="s">
        <v>68</v>
      </c>
      <c r="C16905" s="35" t="s">
        <v>74</v>
      </c>
      <c r="D16905" s="35" t="s">
        <v>65</v>
      </c>
      <c r="E16905" s="35" t="s">
        <v>4</v>
      </c>
      <c r="F16905" s="35" t="s">
        <v>73</v>
      </c>
      <c r="G16905" s="35" t="s">
        <v>1</v>
      </c>
      <c r="H16905" s="35">
        <v>2005</v>
      </c>
      <c r="I16905" s="39">
        <v>0</v>
      </c>
    </row>
    <row r="16906" spans="2:9" x14ac:dyDescent="0.25">
      <c r="B16906" s="35" t="s">
        <v>68</v>
      </c>
      <c r="C16906" s="35" t="s">
        <v>74</v>
      </c>
      <c r="D16906" s="35" t="s">
        <v>65</v>
      </c>
      <c r="E16906" s="35" t="s">
        <v>4</v>
      </c>
      <c r="F16906" s="35" t="s">
        <v>73</v>
      </c>
      <c r="G16906" s="35" t="s">
        <v>1</v>
      </c>
      <c r="H16906" s="35">
        <v>2006</v>
      </c>
      <c r="I16906" s="39">
        <v>0</v>
      </c>
    </row>
    <row r="16907" spans="2:9" x14ac:dyDescent="0.25">
      <c r="B16907" s="35" t="s">
        <v>68</v>
      </c>
      <c r="C16907" s="35" t="s">
        <v>74</v>
      </c>
      <c r="D16907" s="35" t="s">
        <v>65</v>
      </c>
      <c r="E16907" s="35" t="s">
        <v>4</v>
      </c>
      <c r="F16907" s="35" t="s">
        <v>73</v>
      </c>
      <c r="G16907" s="35" t="s">
        <v>1</v>
      </c>
      <c r="H16907" s="35">
        <v>2007</v>
      </c>
      <c r="I16907" s="39">
        <v>0</v>
      </c>
    </row>
    <row r="16908" spans="2:9" x14ac:dyDescent="0.25">
      <c r="B16908" s="35" t="s">
        <v>68</v>
      </c>
      <c r="C16908" s="35" t="s">
        <v>74</v>
      </c>
      <c r="D16908" s="35" t="s">
        <v>65</v>
      </c>
      <c r="E16908" s="35" t="s">
        <v>4</v>
      </c>
      <c r="F16908" s="35" t="s">
        <v>73</v>
      </c>
      <c r="G16908" s="35" t="s">
        <v>1</v>
      </c>
      <c r="H16908" s="35">
        <v>2008</v>
      </c>
      <c r="I16908" s="39">
        <v>0</v>
      </c>
    </row>
    <row r="16909" spans="2:9" x14ac:dyDescent="0.25">
      <c r="B16909" s="35" t="s">
        <v>68</v>
      </c>
      <c r="C16909" s="35" t="s">
        <v>74</v>
      </c>
      <c r="D16909" s="35" t="s">
        <v>65</v>
      </c>
      <c r="E16909" s="35" t="s">
        <v>4</v>
      </c>
      <c r="F16909" s="35" t="s">
        <v>73</v>
      </c>
      <c r="G16909" s="35" t="s">
        <v>1</v>
      </c>
      <c r="H16909" s="35">
        <v>2009</v>
      </c>
      <c r="I16909" s="39">
        <v>0</v>
      </c>
    </row>
    <row r="16910" spans="2:9" x14ac:dyDescent="0.25">
      <c r="B16910" s="35" t="s">
        <v>68</v>
      </c>
      <c r="C16910" s="35" t="s">
        <v>74</v>
      </c>
      <c r="D16910" s="35" t="s">
        <v>65</v>
      </c>
      <c r="E16910" s="35" t="s">
        <v>4</v>
      </c>
      <c r="F16910" s="35" t="s">
        <v>73</v>
      </c>
      <c r="G16910" s="35" t="s">
        <v>1</v>
      </c>
      <c r="H16910" s="35">
        <v>2010</v>
      </c>
      <c r="I16910" s="39">
        <v>0</v>
      </c>
    </row>
    <row r="16911" spans="2:9" x14ac:dyDescent="0.25">
      <c r="B16911" s="35" t="s">
        <v>68</v>
      </c>
      <c r="C16911" s="35" t="s">
        <v>74</v>
      </c>
      <c r="D16911" s="35" t="s">
        <v>65</v>
      </c>
      <c r="E16911" s="35" t="s">
        <v>4</v>
      </c>
      <c r="F16911" s="35" t="s">
        <v>73</v>
      </c>
      <c r="G16911" s="35" t="s">
        <v>1</v>
      </c>
      <c r="H16911" s="35">
        <v>2011</v>
      </c>
      <c r="I16911" s="39">
        <v>238621.79876700926</v>
      </c>
    </row>
    <row r="16912" spans="2:9" x14ac:dyDescent="0.25">
      <c r="B16912" s="35" t="s">
        <v>68</v>
      </c>
      <c r="C16912" s="35" t="s">
        <v>74</v>
      </c>
      <c r="D16912" s="35" t="s">
        <v>65</v>
      </c>
      <c r="E16912" s="35" t="s">
        <v>4</v>
      </c>
      <c r="F16912" s="35" t="s">
        <v>73</v>
      </c>
      <c r="G16912" s="35" t="s">
        <v>1</v>
      </c>
      <c r="H16912" s="35">
        <v>2012</v>
      </c>
      <c r="I16912" s="39">
        <v>242424.93860635115</v>
      </c>
    </row>
    <row r="16913" spans="2:9" x14ac:dyDescent="0.25">
      <c r="B16913" s="35" t="s">
        <v>68</v>
      </c>
      <c r="C16913" s="35" t="s">
        <v>74</v>
      </c>
      <c r="D16913" s="35" t="s">
        <v>65</v>
      </c>
      <c r="E16913" s="35" t="s">
        <v>4</v>
      </c>
      <c r="F16913" s="35" t="s">
        <v>73</v>
      </c>
      <c r="G16913" s="35" t="s">
        <v>1</v>
      </c>
      <c r="H16913" s="35">
        <v>2013</v>
      </c>
      <c r="I16913" s="39">
        <v>233186.53532053885</v>
      </c>
    </row>
    <row r="16914" spans="2:9" x14ac:dyDescent="0.25">
      <c r="B16914" s="35" t="s">
        <v>68</v>
      </c>
      <c r="C16914" s="35" t="s">
        <v>74</v>
      </c>
      <c r="D16914" s="35" t="s">
        <v>65</v>
      </c>
      <c r="E16914" s="35" t="s">
        <v>4</v>
      </c>
      <c r="F16914" s="35" t="s">
        <v>73</v>
      </c>
      <c r="G16914" s="35" t="s">
        <v>1</v>
      </c>
      <c r="H16914" s="35">
        <v>2014</v>
      </c>
      <c r="I16914" s="39">
        <v>255608.29429028006</v>
      </c>
    </row>
    <row r="16915" spans="2:9" x14ac:dyDescent="0.25">
      <c r="B16915" s="35" t="s">
        <v>68</v>
      </c>
      <c r="C16915" s="35" t="s">
        <v>74</v>
      </c>
      <c r="D16915" s="35" t="s">
        <v>65</v>
      </c>
      <c r="E16915" s="35" t="s">
        <v>4</v>
      </c>
      <c r="F16915" s="35" t="s">
        <v>73</v>
      </c>
      <c r="G16915" s="35" t="s">
        <v>1</v>
      </c>
      <c r="H16915" s="35">
        <v>2015</v>
      </c>
      <c r="I16915" s="39">
        <v>258065.86594836588</v>
      </c>
    </row>
    <row r="16916" spans="2:9" x14ac:dyDescent="0.25">
      <c r="B16916" s="35" t="s">
        <v>68</v>
      </c>
      <c r="C16916" s="35" t="s">
        <v>74</v>
      </c>
      <c r="D16916" s="35" t="s">
        <v>65</v>
      </c>
      <c r="E16916" s="35" t="s">
        <v>4</v>
      </c>
      <c r="F16916" s="35" t="s">
        <v>73</v>
      </c>
      <c r="G16916" s="35" t="s">
        <v>1</v>
      </c>
      <c r="H16916" s="35">
        <v>2016</v>
      </c>
      <c r="I16916" s="39">
        <v>260402.75303540117</v>
      </c>
    </row>
    <row r="16917" spans="2:9" x14ac:dyDescent="0.25">
      <c r="B16917" s="35" t="s">
        <v>68</v>
      </c>
      <c r="C16917" s="35" t="s">
        <v>74</v>
      </c>
      <c r="D16917" s="35" t="s">
        <v>65</v>
      </c>
      <c r="E16917" s="35" t="s">
        <v>4</v>
      </c>
      <c r="F16917" s="35" t="s">
        <v>73</v>
      </c>
      <c r="G16917" s="35" t="s">
        <v>1</v>
      </c>
      <c r="H16917" s="35">
        <v>2017</v>
      </c>
      <c r="I16917" s="39">
        <v>262640.1545871126</v>
      </c>
    </row>
    <row r="16918" spans="2:9" x14ac:dyDescent="0.25">
      <c r="B16918" s="35" t="s">
        <v>68</v>
      </c>
      <c r="C16918" s="35" t="s">
        <v>74</v>
      </c>
      <c r="D16918" s="35" t="s">
        <v>65</v>
      </c>
      <c r="E16918" s="35" t="s">
        <v>4</v>
      </c>
      <c r="F16918" s="35" t="s">
        <v>73</v>
      </c>
      <c r="G16918" s="35" t="s">
        <v>1</v>
      </c>
      <c r="H16918" s="35">
        <v>2018</v>
      </c>
      <c r="I16918" s="39">
        <v>264761.77747030836</v>
      </c>
    </row>
    <row r="16919" spans="2:9" x14ac:dyDescent="0.25">
      <c r="B16919" s="35" t="s">
        <v>68</v>
      </c>
      <c r="C16919" s="35" t="s">
        <v>74</v>
      </c>
      <c r="D16919" s="35" t="s">
        <v>65</v>
      </c>
      <c r="E16919" s="35" t="s">
        <v>4</v>
      </c>
      <c r="F16919" s="35" t="s">
        <v>73</v>
      </c>
      <c r="G16919" s="35" t="s">
        <v>1</v>
      </c>
      <c r="H16919" s="35">
        <v>2019</v>
      </c>
      <c r="I16919" s="39">
        <v>266812.82731205487</v>
      </c>
    </row>
    <row r="16920" spans="2:9" x14ac:dyDescent="0.25">
      <c r="B16920" s="35" t="s">
        <v>68</v>
      </c>
      <c r="C16920" s="35" t="s">
        <v>74</v>
      </c>
      <c r="D16920" s="35" t="s">
        <v>65</v>
      </c>
      <c r="E16920" s="35" t="s">
        <v>4</v>
      </c>
      <c r="F16920" s="35" t="s">
        <v>73</v>
      </c>
      <c r="G16920" s="35" t="s">
        <v>1</v>
      </c>
      <c r="H16920" s="35">
        <v>2020</v>
      </c>
      <c r="I16920" s="39">
        <v>268746.83951447404</v>
      </c>
    </row>
    <row r="16921" spans="2:9" x14ac:dyDescent="0.25">
      <c r="B16921" s="35" t="s">
        <v>68</v>
      </c>
      <c r="C16921" s="35" t="s">
        <v>74</v>
      </c>
      <c r="D16921" s="35" t="s">
        <v>65</v>
      </c>
      <c r="E16921" s="35" t="s">
        <v>4</v>
      </c>
      <c r="F16921" s="35" t="s">
        <v>73</v>
      </c>
      <c r="G16921" s="35" t="s">
        <v>1</v>
      </c>
      <c r="H16921" s="35">
        <v>2021</v>
      </c>
      <c r="I16921" s="39">
        <v>270565.28188481368</v>
      </c>
    </row>
    <row r="16922" spans="2:9" x14ac:dyDescent="0.25">
      <c r="B16922" s="35" t="s">
        <v>68</v>
      </c>
      <c r="C16922" s="35" t="s">
        <v>74</v>
      </c>
      <c r="D16922" s="35" t="s">
        <v>65</v>
      </c>
      <c r="E16922" s="35" t="s">
        <v>4</v>
      </c>
      <c r="F16922" s="35" t="s">
        <v>73</v>
      </c>
      <c r="G16922" s="35" t="s">
        <v>1</v>
      </c>
      <c r="H16922" s="35">
        <v>2022</v>
      </c>
      <c r="I16922" s="39">
        <v>272215.56482093554</v>
      </c>
    </row>
    <row r="16923" spans="2:9" x14ac:dyDescent="0.25">
      <c r="B16923" s="35" t="s">
        <v>68</v>
      </c>
      <c r="C16923" s="35" t="s">
        <v>74</v>
      </c>
      <c r="D16923" s="35" t="s">
        <v>65</v>
      </c>
      <c r="E16923" s="35" t="s">
        <v>4</v>
      </c>
      <c r="F16923" s="35" t="s">
        <v>73</v>
      </c>
      <c r="G16923" s="35" t="s">
        <v>1</v>
      </c>
      <c r="H16923" s="35">
        <v>2023</v>
      </c>
      <c r="I16923" s="39">
        <v>273718.45715048513</v>
      </c>
    </row>
    <row r="16924" spans="2:9" x14ac:dyDescent="0.25">
      <c r="B16924" s="35" t="s">
        <v>68</v>
      </c>
      <c r="C16924" s="35" t="s">
        <v>74</v>
      </c>
      <c r="D16924" s="35" t="s">
        <v>65</v>
      </c>
      <c r="E16924" s="35" t="s">
        <v>4</v>
      </c>
      <c r="F16924" s="35" t="s">
        <v>73</v>
      </c>
      <c r="G16924" s="35" t="s">
        <v>1</v>
      </c>
      <c r="H16924" s="35">
        <v>2024</v>
      </c>
      <c r="I16924" s="39">
        <v>275036.48433057609</v>
      </c>
    </row>
    <row r="16925" spans="2:9" x14ac:dyDescent="0.25">
      <c r="B16925" s="35" t="s">
        <v>68</v>
      </c>
      <c r="C16925" s="35" t="s">
        <v>74</v>
      </c>
      <c r="D16925" s="35" t="s">
        <v>65</v>
      </c>
      <c r="E16925" s="35" t="s">
        <v>4</v>
      </c>
      <c r="F16925" s="35" t="s">
        <v>73</v>
      </c>
      <c r="G16925" s="35" t="s">
        <v>1</v>
      </c>
      <c r="H16925" s="35">
        <v>2025</v>
      </c>
      <c r="I16925" s="39">
        <v>276146.95191884972</v>
      </c>
    </row>
    <row r="16926" spans="2:9" x14ac:dyDescent="0.25">
      <c r="B16926" s="35" t="s">
        <v>68</v>
      </c>
      <c r="C16926" s="35" t="s">
        <v>74</v>
      </c>
      <c r="D16926" s="35" t="s">
        <v>65</v>
      </c>
      <c r="E16926" s="35" t="s">
        <v>4</v>
      </c>
      <c r="F16926" s="35" t="s">
        <v>73</v>
      </c>
      <c r="G16926" s="35" t="s">
        <v>1</v>
      </c>
      <c r="H16926" s="35">
        <v>2026</v>
      </c>
      <c r="I16926" s="39">
        <v>276973.80524007441</v>
      </c>
    </row>
    <row r="16927" spans="2:9" x14ac:dyDescent="0.25">
      <c r="B16927" s="35" t="s">
        <v>68</v>
      </c>
      <c r="C16927" s="35" t="s">
        <v>74</v>
      </c>
      <c r="D16927" s="35" t="s">
        <v>65</v>
      </c>
      <c r="E16927" s="35" t="s">
        <v>4</v>
      </c>
      <c r="F16927" s="35" t="s">
        <v>73</v>
      </c>
      <c r="G16927" s="35" t="s">
        <v>1</v>
      </c>
      <c r="H16927" s="35">
        <v>2027</v>
      </c>
      <c r="I16927" s="39">
        <v>277566.70278043952</v>
      </c>
    </row>
    <row r="16928" spans="2:9" x14ac:dyDescent="0.25">
      <c r="B16928" s="35" t="s">
        <v>68</v>
      </c>
      <c r="C16928" s="35" t="s">
        <v>74</v>
      </c>
      <c r="D16928" s="35" t="s">
        <v>65</v>
      </c>
      <c r="E16928" s="35" t="s">
        <v>4</v>
      </c>
      <c r="F16928" s="35" t="s">
        <v>73</v>
      </c>
      <c r="G16928" s="35" t="s">
        <v>1</v>
      </c>
      <c r="H16928" s="35">
        <v>2028</v>
      </c>
      <c r="I16928" s="39">
        <v>278061.88928858511</v>
      </c>
    </row>
    <row r="16929" spans="2:9" x14ac:dyDescent="0.25">
      <c r="B16929" s="35" t="s">
        <v>68</v>
      </c>
      <c r="C16929" s="35" t="s">
        <v>74</v>
      </c>
      <c r="D16929" s="35" t="s">
        <v>65</v>
      </c>
      <c r="E16929" s="35" t="s">
        <v>4</v>
      </c>
      <c r="F16929" s="35" t="s">
        <v>73</v>
      </c>
      <c r="G16929" s="35" t="s">
        <v>1</v>
      </c>
      <c r="H16929" s="35">
        <v>2029</v>
      </c>
      <c r="I16929" s="39">
        <v>278271.71101846319</v>
      </c>
    </row>
    <row r="16930" spans="2:9" x14ac:dyDescent="0.25">
      <c r="B16930" s="35" t="s">
        <v>68</v>
      </c>
      <c r="C16930" s="35" t="s">
        <v>74</v>
      </c>
      <c r="D16930" s="35" t="s">
        <v>65</v>
      </c>
      <c r="E16930" s="35" t="s">
        <v>4</v>
      </c>
      <c r="F16930" s="35" t="s">
        <v>73</v>
      </c>
      <c r="G16930" s="35" t="s">
        <v>1</v>
      </c>
      <c r="H16930" s="35">
        <v>2030</v>
      </c>
      <c r="I16930" s="39">
        <v>278242.89034228044</v>
      </c>
    </row>
    <row r="16931" spans="2:9" x14ac:dyDescent="0.25">
      <c r="B16931" s="35" t="s">
        <v>68</v>
      </c>
      <c r="C16931" s="35" t="s">
        <v>74</v>
      </c>
      <c r="D16931" s="35" t="s">
        <v>65</v>
      </c>
      <c r="E16931" s="35" t="s">
        <v>4</v>
      </c>
      <c r="F16931" s="35" t="s">
        <v>73</v>
      </c>
      <c r="G16931" s="35" t="s">
        <v>1</v>
      </c>
      <c r="H16931" s="35">
        <v>2031</v>
      </c>
      <c r="I16931" s="39">
        <v>277978.15814329364</v>
      </c>
    </row>
    <row r="16932" spans="2:9" x14ac:dyDescent="0.25">
      <c r="B16932" s="35" t="s">
        <v>68</v>
      </c>
      <c r="C16932" s="35" t="s">
        <v>74</v>
      </c>
      <c r="D16932" s="35" t="s">
        <v>65</v>
      </c>
      <c r="E16932" s="35" t="s">
        <v>4</v>
      </c>
      <c r="F16932" s="35" t="s">
        <v>73</v>
      </c>
      <c r="G16932" s="35" t="s">
        <v>1</v>
      </c>
      <c r="H16932" s="35">
        <v>2032</v>
      </c>
      <c r="I16932" s="39">
        <v>277335.89478640404</v>
      </c>
    </row>
    <row r="16933" spans="2:9" x14ac:dyDescent="0.25">
      <c r="B16933" s="35" t="s">
        <v>68</v>
      </c>
      <c r="C16933" s="35" t="s">
        <v>74</v>
      </c>
      <c r="D16933" s="35" t="s">
        <v>65</v>
      </c>
      <c r="E16933" s="35" t="s">
        <v>4</v>
      </c>
      <c r="F16933" s="35" t="s">
        <v>73</v>
      </c>
      <c r="G16933" s="35" t="s">
        <v>1</v>
      </c>
      <c r="H16933" s="35">
        <v>2033</v>
      </c>
      <c r="I16933" s="39">
        <v>276488.03027743974</v>
      </c>
    </row>
    <row r="16934" spans="2:9" x14ac:dyDescent="0.25">
      <c r="B16934" s="35" t="s">
        <v>68</v>
      </c>
      <c r="C16934" s="35" t="s">
        <v>74</v>
      </c>
      <c r="D16934" s="35" t="s">
        <v>65</v>
      </c>
      <c r="E16934" s="35" t="s">
        <v>4</v>
      </c>
      <c r="F16934" s="35" t="s">
        <v>73</v>
      </c>
      <c r="G16934" s="35" t="s">
        <v>1</v>
      </c>
      <c r="H16934" s="35">
        <v>2034</v>
      </c>
      <c r="I16934" s="39">
        <v>275404.06178646698</v>
      </c>
    </row>
    <row r="16935" spans="2:9" x14ac:dyDescent="0.25">
      <c r="B16935" s="35" t="s">
        <v>68</v>
      </c>
      <c r="C16935" s="35" t="s">
        <v>74</v>
      </c>
      <c r="D16935" s="35" t="s">
        <v>65</v>
      </c>
      <c r="E16935" s="35" t="s">
        <v>4</v>
      </c>
      <c r="F16935" s="35" t="s">
        <v>73</v>
      </c>
      <c r="G16935" s="35" t="s">
        <v>1</v>
      </c>
      <c r="H16935" s="35">
        <v>2035</v>
      </c>
      <c r="I16935" s="39">
        <v>274106.17924809572</v>
      </c>
    </row>
    <row r="16936" spans="2:9" x14ac:dyDescent="0.25">
      <c r="B16936" s="35" t="s">
        <v>68</v>
      </c>
      <c r="C16936" s="35" t="s">
        <v>74</v>
      </c>
      <c r="D16936" s="35" t="s">
        <v>65</v>
      </c>
      <c r="E16936" s="35" t="s">
        <v>4</v>
      </c>
      <c r="F16936" s="35" t="s">
        <v>73</v>
      </c>
      <c r="G16936" s="35" t="s">
        <v>1</v>
      </c>
      <c r="H16936" s="35">
        <v>2036</v>
      </c>
      <c r="I16936" s="39">
        <v>272730.43242879206</v>
      </c>
    </row>
    <row r="16937" spans="2:9" x14ac:dyDescent="0.25">
      <c r="B16937" s="35" t="s">
        <v>68</v>
      </c>
      <c r="C16937" s="35" t="s">
        <v>74</v>
      </c>
      <c r="D16937" s="35" t="s">
        <v>65</v>
      </c>
      <c r="E16937" s="35" t="s">
        <v>4</v>
      </c>
      <c r="F16937" s="35" t="s">
        <v>73</v>
      </c>
      <c r="G16937" s="35" t="s">
        <v>1</v>
      </c>
      <c r="H16937" s="35">
        <v>2037</v>
      </c>
      <c r="I16937" s="39">
        <v>271254.14860857121</v>
      </c>
    </row>
    <row r="16938" spans="2:9" x14ac:dyDescent="0.25">
      <c r="B16938" s="35" t="s">
        <v>68</v>
      </c>
      <c r="C16938" s="35" t="s">
        <v>74</v>
      </c>
      <c r="D16938" s="35" t="s">
        <v>65</v>
      </c>
      <c r="E16938" s="35" t="s">
        <v>4</v>
      </c>
      <c r="F16938" s="35" t="s">
        <v>73</v>
      </c>
      <c r="G16938" s="35" t="s">
        <v>1</v>
      </c>
      <c r="H16938" s="35">
        <v>2038</v>
      </c>
      <c r="I16938" s="39">
        <v>269660.26639614999</v>
      </c>
    </row>
    <row r="16939" spans="2:9" x14ac:dyDescent="0.25">
      <c r="B16939" s="35" t="s">
        <v>68</v>
      </c>
      <c r="C16939" s="35" t="s">
        <v>74</v>
      </c>
      <c r="D16939" s="35" t="s">
        <v>65</v>
      </c>
      <c r="E16939" s="35" t="s">
        <v>4</v>
      </c>
      <c r="F16939" s="35" t="s">
        <v>73</v>
      </c>
      <c r="G16939" s="35" t="s">
        <v>1</v>
      </c>
      <c r="H16939" s="35">
        <v>2039</v>
      </c>
      <c r="I16939" s="39">
        <v>267996.90293882147</v>
      </c>
    </row>
    <row r="16940" spans="2:9" x14ac:dyDescent="0.25">
      <c r="B16940" s="35" t="s">
        <v>68</v>
      </c>
      <c r="C16940" s="35" t="s">
        <v>74</v>
      </c>
      <c r="D16940" s="35" t="s">
        <v>65</v>
      </c>
      <c r="E16940" s="35" t="s">
        <v>4</v>
      </c>
      <c r="F16940" s="35" t="s">
        <v>73</v>
      </c>
      <c r="G16940" s="35" t="s">
        <v>1</v>
      </c>
      <c r="H16940" s="35">
        <v>2040</v>
      </c>
      <c r="I16940" s="39">
        <v>266191.58446920227</v>
      </c>
    </row>
    <row r="16941" spans="2:9" x14ac:dyDescent="0.25">
      <c r="B16941" s="35" t="s">
        <v>68</v>
      </c>
      <c r="C16941" s="35" t="s">
        <v>74</v>
      </c>
      <c r="D16941" s="35" t="s">
        <v>65</v>
      </c>
      <c r="E16941" s="35" t="s">
        <v>4</v>
      </c>
      <c r="F16941" s="35" t="s">
        <v>73</v>
      </c>
      <c r="G16941" s="35" t="s">
        <v>1</v>
      </c>
      <c r="H16941" s="35">
        <v>2041</v>
      </c>
      <c r="I16941" s="39">
        <v>264261.0235599642</v>
      </c>
    </row>
    <row r="16942" spans="2:9" x14ac:dyDescent="0.25">
      <c r="B16942" s="35" t="s">
        <v>68</v>
      </c>
      <c r="C16942" s="35" t="s">
        <v>74</v>
      </c>
      <c r="D16942" s="35" t="s">
        <v>65</v>
      </c>
      <c r="E16942" s="35" t="s">
        <v>4</v>
      </c>
      <c r="F16942" s="35" t="s">
        <v>73</v>
      </c>
      <c r="G16942" s="35" t="s">
        <v>1</v>
      </c>
      <c r="H16942" s="35">
        <v>2042</v>
      </c>
      <c r="I16942" s="39">
        <v>262243.12694257055</v>
      </c>
    </row>
    <row r="16943" spans="2:9" x14ac:dyDescent="0.25">
      <c r="B16943" s="35" t="s">
        <v>68</v>
      </c>
      <c r="C16943" s="35" t="s">
        <v>74</v>
      </c>
      <c r="D16943" s="35" t="s">
        <v>65</v>
      </c>
      <c r="E16943" s="35" t="s">
        <v>4</v>
      </c>
      <c r="F16943" s="35" t="s">
        <v>73</v>
      </c>
      <c r="G16943" s="35" t="s">
        <v>1</v>
      </c>
      <c r="H16943" s="35">
        <v>2043</v>
      </c>
      <c r="I16943" s="39">
        <v>260134.15156519206</v>
      </c>
    </row>
    <row r="16944" spans="2:9" x14ac:dyDescent="0.25">
      <c r="B16944" s="35" t="s">
        <v>68</v>
      </c>
      <c r="C16944" s="35" t="s">
        <v>74</v>
      </c>
      <c r="D16944" s="35" t="s">
        <v>65</v>
      </c>
      <c r="E16944" s="35" t="s">
        <v>4</v>
      </c>
      <c r="F16944" s="35" t="s">
        <v>73</v>
      </c>
      <c r="G16944" s="35" t="s">
        <v>1</v>
      </c>
      <c r="H16944" s="35">
        <v>2044</v>
      </c>
      <c r="I16944" s="39">
        <v>258013.42069162309</v>
      </c>
    </row>
    <row r="16945" spans="2:9" x14ac:dyDescent="0.25">
      <c r="B16945" s="35" t="s">
        <v>68</v>
      </c>
      <c r="C16945" s="35" t="s">
        <v>74</v>
      </c>
      <c r="D16945" s="35" t="s">
        <v>65</v>
      </c>
      <c r="E16945" s="35" t="s">
        <v>4</v>
      </c>
      <c r="F16945" s="35" t="s">
        <v>73</v>
      </c>
      <c r="G16945" s="35" t="s">
        <v>1</v>
      </c>
      <c r="H16945" s="35">
        <v>2045</v>
      </c>
      <c r="I16945" s="39">
        <v>255947.98685945675</v>
      </c>
    </row>
    <row r="16946" spans="2:9" x14ac:dyDescent="0.25">
      <c r="B16946" s="35" t="s">
        <v>68</v>
      </c>
      <c r="C16946" s="35" t="s">
        <v>74</v>
      </c>
      <c r="D16946" s="35" t="s">
        <v>65</v>
      </c>
      <c r="E16946" s="35" t="s">
        <v>4</v>
      </c>
      <c r="F16946" s="35" t="s">
        <v>73</v>
      </c>
      <c r="G16946" s="35" t="s">
        <v>1</v>
      </c>
      <c r="H16946" s="35">
        <v>2046</v>
      </c>
      <c r="I16946" s="39">
        <v>253795.62897734219</v>
      </c>
    </row>
    <row r="16947" spans="2:9" x14ac:dyDescent="0.25">
      <c r="B16947" s="35" t="s">
        <v>68</v>
      </c>
      <c r="C16947" s="35" t="s">
        <v>74</v>
      </c>
      <c r="D16947" s="35" t="s">
        <v>65</v>
      </c>
      <c r="E16947" s="35" t="s">
        <v>4</v>
      </c>
      <c r="F16947" s="35" t="s">
        <v>73</v>
      </c>
      <c r="G16947" s="35" t="s">
        <v>1</v>
      </c>
      <c r="H16947" s="35">
        <v>2047</v>
      </c>
      <c r="I16947" s="39">
        <v>251636.19875114399</v>
      </c>
    </row>
    <row r="16948" spans="2:9" x14ac:dyDescent="0.25">
      <c r="B16948" s="35" t="s">
        <v>68</v>
      </c>
      <c r="C16948" s="35" t="s">
        <v>74</v>
      </c>
      <c r="D16948" s="35" t="s">
        <v>65</v>
      </c>
      <c r="E16948" s="35" t="s">
        <v>4</v>
      </c>
      <c r="F16948" s="35" t="s">
        <v>73</v>
      </c>
      <c r="G16948" s="35" t="s">
        <v>1</v>
      </c>
      <c r="H16948" s="35">
        <v>2048</v>
      </c>
      <c r="I16948" s="39">
        <v>249398.89929545525</v>
      </c>
    </row>
    <row r="16949" spans="2:9" x14ac:dyDescent="0.25">
      <c r="B16949" s="35" t="s">
        <v>68</v>
      </c>
      <c r="C16949" s="35" t="s">
        <v>74</v>
      </c>
      <c r="D16949" s="35" t="s">
        <v>65</v>
      </c>
      <c r="E16949" s="35" t="s">
        <v>4</v>
      </c>
      <c r="F16949" s="35" t="s">
        <v>73</v>
      </c>
      <c r="G16949" s="35" t="s">
        <v>1</v>
      </c>
      <c r="H16949" s="35">
        <v>2049</v>
      </c>
      <c r="I16949" s="39">
        <v>247048.6452277496</v>
      </c>
    </row>
    <row r="16950" spans="2:9" x14ac:dyDescent="0.25">
      <c r="B16950" s="35" t="s">
        <v>68</v>
      </c>
      <c r="C16950" s="35" t="s">
        <v>74</v>
      </c>
      <c r="D16950" s="35" t="s">
        <v>65</v>
      </c>
      <c r="E16950" s="35" t="s">
        <v>4</v>
      </c>
      <c r="F16950" s="35" t="s">
        <v>73</v>
      </c>
      <c r="G16950" s="35" t="s">
        <v>1</v>
      </c>
      <c r="H16950" s="35">
        <v>2050</v>
      </c>
      <c r="I16950" s="39">
        <v>244648.58993122494</v>
      </c>
    </row>
    <row r="16951" spans="2:9" x14ac:dyDescent="0.25">
      <c r="B16951" s="35" t="s">
        <v>68</v>
      </c>
      <c r="C16951" s="35" t="s">
        <v>74</v>
      </c>
      <c r="D16951" s="35" t="s">
        <v>65</v>
      </c>
      <c r="E16951" s="35" t="s">
        <v>4</v>
      </c>
      <c r="F16951" s="35" t="s">
        <v>73</v>
      </c>
      <c r="G16951" s="35" t="s">
        <v>1</v>
      </c>
      <c r="H16951" s="35">
        <v>2051</v>
      </c>
      <c r="I16951" s="39">
        <v>242136.60441426793</v>
      </c>
    </row>
    <row r="16952" spans="2:9" x14ac:dyDescent="0.25">
      <c r="B16952" s="35" t="s">
        <v>68</v>
      </c>
      <c r="C16952" s="35" t="s">
        <v>74</v>
      </c>
      <c r="D16952" s="35" t="s">
        <v>65</v>
      </c>
      <c r="E16952" s="35" t="s">
        <v>4</v>
      </c>
      <c r="F16952" s="35" t="s">
        <v>73</v>
      </c>
      <c r="G16952" s="35" t="s">
        <v>1</v>
      </c>
      <c r="H16952" s="35">
        <v>2052</v>
      </c>
      <c r="I16952" s="39">
        <v>239632.69902455996</v>
      </c>
    </row>
    <row r="16953" spans="2:9" x14ac:dyDescent="0.25">
      <c r="B16953" s="35" t="s">
        <v>68</v>
      </c>
      <c r="C16953" s="35" t="s">
        <v>74</v>
      </c>
      <c r="D16953" s="35" t="s">
        <v>65</v>
      </c>
      <c r="E16953" s="35" t="s">
        <v>4</v>
      </c>
      <c r="F16953" s="35" t="s">
        <v>73</v>
      </c>
      <c r="G16953" s="35" t="s">
        <v>1</v>
      </c>
      <c r="H16953" s="35">
        <v>2053</v>
      </c>
      <c r="I16953" s="39">
        <v>237083.77582012318</v>
      </c>
    </row>
    <row r="16954" spans="2:9" x14ac:dyDescent="0.25">
      <c r="B16954" s="35" t="s">
        <v>68</v>
      </c>
      <c r="C16954" s="35" t="s">
        <v>74</v>
      </c>
      <c r="D16954" s="35" t="s">
        <v>65</v>
      </c>
      <c r="E16954" s="35" t="s">
        <v>4</v>
      </c>
      <c r="F16954" s="35" t="s">
        <v>73</v>
      </c>
      <c r="G16954" s="35" t="s">
        <v>1</v>
      </c>
      <c r="H16954" s="35">
        <v>2054</v>
      </c>
      <c r="I16954" s="39">
        <v>234576.34799201958</v>
      </c>
    </row>
    <row r="16955" spans="2:9" x14ac:dyDescent="0.25">
      <c r="B16955" s="35" t="s">
        <v>68</v>
      </c>
      <c r="C16955" s="35" t="s">
        <v>74</v>
      </c>
      <c r="D16955" s="35" t="s">
        <v>65</v>
      </c>
      <c r="E16955" s="35" t="s">
        <v>4</v>
      </c>
      <c r="F16955" s="35" t="s">
        <v>73</v>
      </c>
      <c r="G16955" s="35" t="s">
        <v>1</v>
      </c>
      <c r="H16955" s="35">
        <v>2055</v>
      </c>
      <c r="I16955" s="39">
        <v>232098.53357181858</v>
      </c>
    </row>
    <row r="16956" spans="2:9" x14ac:dyDescent="0.25">
      <c r="B16956" s="35" t="s">
        <v>68</v>
      </c>
      <c r="C16956" s="35" t="s">
        <v>74</v>
      </c>
      <c r="D16956" s="35" t="s">
        <v>65</v>
      </c>
      <c r="E16956" s="35" t="s">
        <v>4</v>
      </c>
      <c r="F16956" s="35" t="s">
        <v>73</v>
      </c>
      <c r="G16956" s="35" t="s">
        <v>1</v>
      </c>
      <c r="H16956" s="35">
        <v>2056</v>
      </c>
      <c r="I16956" s="39">
        <v>229612.40673982643</v>
      </c>
    </row>
    <row r="16957" spans="2:9" x14ac:dyDescent="0.25">
      <c r="B16957" s="35" t="s">
        <v>68</v>
      </c>
      <c r="C16957" s="35" t="s">
        <v>74</v>
      </c>
      <c r="D16957" s="35" t="s">
        <v>65</v>
      </c>
      <c r="E16957" s="35" t="s">
        <v>4</v>
      </c>
      <c r="F16957" s="35" t="s">
        <v>73</v>
      </c>
      <c r="G16957" s="35" t="s">
        <v>1</v>
      </c>
      <c r="H16957" s="35">
        <v>2057</v>
      </c>
      <c r="I16957" s="39">
        <v>227085.04539757982</v>
      </c>
    </row>
    <row r="16958" spans="2:9" x14ac:dyDescent="0.25">
      <c r="B16958" s="35" t="s">
        <v>68</v>
      </c>
      <c r="C16958" s="35" t="s">
        <v>74</v>
      </c>
      <c r="D16958" s="35" t="s">
        <v>65</v>
      </c>
      <c r="E16958" s="35" t="s">
        <v>4</v>
      </c>
      <c r="F16958" s="35" t="s">
        <v>73</v>
      </c>
      <c r="G16958" s="35" t="s">
        <v>1</v>
      </c>
      <c r="H16958" s="35">
        <v>2058</v>
      </c>
      <c r="I16958" s="39">
        <v>224596.38445005991</v>
      </c>
    </row>
    <row r="16959" spans="2:9" x14ac:dyDescent="0.25">
      <c r="B16959" s="35" t="s">
        <v>68</v>
      </c>
      <c r="C16959" s="35" t="s">
        <v>74</v>
      </c>
      <c r="D16959" s="35" t="s">
        <v>65</v>
      </c>
      <c r="E16959" s="35" t="s">
        <v>4</v>
      </c>
      <c r="F16959" s="35" t="s">
        <v>73</v>
      </c>
      <c r="G16959" s="35" t="s">
        <v>1</v>
      </c>
      <c r="H16959" s="35">
        <v>2059</v>
      </c>
      <c r="I16959" s="39">
        <v>222110.16964286892</v>
      </c>
    </row>
    <row r="16960" spans="2:9" x14ac:dyDescent="0.25">
      <c r="B16960" s="35" t="s">
        <v>68</v>
      </c>
      <c r="C16960" s="35" t="s">
        <v>74</v>
      </c>
      <c r="D16960" s="35" t="s">
        <v>65</v>
      </c>
      <c r="E16960" s="35" t="s">
        <v>4</v>
      </c>
      <c r="F16960" s="35" t="s">
        <v>73</v>
      </c>
      <c r="G16960" s="35" t="s">
        <v>1</v>
      </c>
      <c r="H16960" s="35">
        <v>2060</v>
      </c>
      <c r="I16960" s="39">
        <v>219642.76662711354</v>
      </c>
    </row>
    <row r="16961" spans="2:9" x14ac:dyDescent="0.25">
      <c r="B16961" s="35" t="s">
        <v>68</v>
      </c>
      <c r="C16961" s="35" t="s">
        <v>69</v>
      </c>
      <c r="D16961" s="35" t="s">
        <v>65</v>
      </c>
      <c r="E16961" s="35" t="s">
        <v>4</v>
      </c>
      <c r="F16961" s="35" t="s">
        <v>72</v>
      </c>
      <c r="G16961" s="35" t="s">
        <v>1</v>
      </c>
      <c r="H16961" s="35">
        <v>2000</v>
      </c>
      <c r="I16961" s="39">
        <f t="array" ref="I16961:I17021">TRANSPOSE('[1]Massa Salarial'!$B$39:$BJ$39)</f>
        <v>0</v>
      </c>
    </row>
    <row r="16962" spans="2:9" x14ac:dyDescent="0.25">
      <c r="B16962" s="35" t="s">
        <v>68</v>
      </c>
      <c r="C16962" s="35" t="s">
        <v>69</v>
      </c>
      <c r="D16962" s="35" t="s">
        <v>65</v>
      </c>
      <c r="E16962" s="35" t="s">
        <v>4</v>
      </c>
      <c r="F16962" s="35" t="s">
        <v>72</v>
      </c>
      <c r="G16962" s="35" t="s">
        <v>1</v>
      </c>
      <c r="H16962" s="35">
        <v>2001</v>
      </c>
      <c r="I16962" s="39">
        <v>0</v>
      </c>
    </row>
    <row r="16963" spans="2:9" x14ac:dyDescent="0.25">
      <c r="B16963" s="35" t="s">
        <v>68</v>
      </c>
      <c r="C16963" s="35" t="s">
        <v>69</v>
      </c>
      <c r="D16963" s="35" t="s">
        <v>65</v>
      </c>
      <c r="E16963" s="35" t="s">
        <v>4</v>
      </c>
      <c r="F16963" s="35" t="s">
        <v>72</v>
      </c>
      <c r="G16963" s="35" t="s">
        <v>1</v>
      </c>
      <c r="H16963" s="35">
        <v>2002</v>
      </c>
      <c r="I16963" s="39">
        <v>0</v>
      </c>
    </row>
    <row r="16964" spans="2:9" x14ac:dyDescent="0.25">
      <c r="B16964" s="35" t="s">
        <v>68</v>
      </c>
      <c r="C16964" s="35" t="s">
        <v>69</v>
      </c>
      <c r="D16964" s="35" t="s">
        <v>65</v>
      </c>
      <c r="E16964" s="35" t="s">
        <v>4</v>
      </c>
      <c r="F16964" s="35" t="s">
        <v>72</v>
      </c>
      <c r="G16964" s="35" t="s">
        <v>1</v>
      </c>
      <c r="H16964" s="35">
        <v>2003</v>
      </c>
      <c r="I16964" s="39">
        <v>0</v>
      </c>
    </row>
    <row r="16965" spans="2:9" x14ac:dyDescent="0.25">
      <c r="B16965" s="35" t="s">
        <v>68</v>
      </c>
      <c r="C16965" s="35" t="s">
        <v>69</v>
      </c>
      <c r="D16965" s="35" t="s">
        <v>65</v>
      </c>
      <c r="E16965" s="35" t="s">
        <v>4</v>
      </c>
      <c r="F16965" s="35" t="s">
        <v>72</v>
      </c>
      <c r="G16965" s="35" t="s">
        <v>1</v>
      </c>
      <c r="H16965" s="35">
        <v>2004</v>
      </c>
      <c r="I16965" s="39">
        <v>0</v>
      </c>
    </row>
    <row r="16966" spans="2:9" x14ac:dyDescent="0.25">
      <c r="B16966" s="35" t="s">
        <v>68</v>
      </c>
      <c r="C16966" s="35" t="s">
        <v>69</v>
      </c>
      <c r="D16966" s="35" t="s">
        <v>65</v>
      </c>
      <c r="E16966" s="35" t="s">
        <v>4</v>
      </c>
      <c r="F16966" s="35" t="s">
        <v>72</v>
      </c>
      <c r="G16966" s="35" t="s">
        <v>1</v>
      </c>
      <c r="H16966" s="35">
        <v>2005</v>
      </c>
      <c r="I16966" s="39">
        <v>0</v>
      </c>
    </row>
    <row r="16967" spans="2:9" x14ac:dyDescent="0.25">
      <c r="B16967" s="35" t="s">
        <v>68</v>
      </c>
      <c r="C16967" s="35" t="s">
        <v>69</v>
      </c>
      <c r="D16967" s="35" t="s">
        <v>65</v>
      </c>
      <c r="E16967" s="35" t="s">
        <v>4</v>
      </c>
      <c r="F16967" s="35" t="s">
        <v>72</v>
      </c>
      <c r="G16967" s="35" t="s">
        <v>1</v>
      </c>
      <c r="H16967" s="35">
        <v>2006</v>
      </c>
      <c r="I16967" s="39">
        <v>0</v>
      </c>
    </row>
    <row r="16968" spans="2:9" x14ac:dyDescent="0.25">
      <c r="B16968" s="35" t="s">
        <v>68</v>
      </c>
      <c r="C16968" s="35" t="s">
        <v>69</v>
      </c>
      <c r="D16968" s="35" t="s">
        <v>65</v>
      </c>
      <c r="E16968" s="35" t="s">
        <v>4</v>
      </c>
      <c r="F16968" s="35" t="s">
        <v>72</v>
      </c>
      <c r="G16968" s="35" t="s">
        <v>1</v>
      </c>
      <c r="H16968" s="35">
        <v>2007</v>
      </c>
      <c r="I16968" s="39">
        <v>0</v>
      </c>
    </row>
    <row r="16969" spans="2:9" x14ac:dyDescent="0.25">
      <c r="B16969" s="35" t="s">
        <v>68</v>
      </c>
      <c r="C16969" s="35" t="s">
        <v>69</v>
      </c>
      <c r="D16969" s="35" t="s">
        <v>65</v>
      </c>
      <c r="E16969" s="35" t="s">
        <v>4</v>
      </c>
      <c r="F16969" s="35" t="s">
        <v>72</v>
      </c>
      <c r="G16969" s="35" t="s">
        <v>1</v>
      </c>
      <c r="H16969" s="35">
        <v>2008</v>
      </c>
      <c r="I16969" s="39">
        <v>0</v>
      </c>
    </row>
    <row r="16970" spans="2:9" x14ac:dyDescent="0.25">
      <c r="B16970" s="35" t="s">
        <v>68</v>
      </c>
      <c r="C16970" s="35" t="s">
        <v>69</v>
      </c>
      <c r="D16970" s="35" t="s">
        <v>65</v>
      </c>
      <c r="E16970" s="35" t="s">
        <v>4</v>
      </c>
      <c r="F16970" s="35" t="s">
        <v>72</v>
      </c>
      <c r="G16970" s="35" t="s">
        <v>1</v>
      </c>
      <c r="H16970" s="35">
        <v>2009</v>
      </c>
      <c r="I16970" s="39">
        <v>0</v>
      </c>
    </row>
    <row r="16971" spans="2:9" x14ac:dyDescent="0.25">
      <c r="B16971" s="35" t="s">
        <v>68</v>
      </c>
      <c r="C16971" s="35" t="s">
        <v>69</v>
      </c>
      <c r="D16971" s="35" t="s">
        <v>65</v>
      </c>
      <c r="E16971" s="35" t="s">
        <v>4</v>
      </c>
      <c r="F16971" s="35" t="s">
        <v>72</v>
      </c>
      <c r="G16971" s="35" t="s">
        <v>1</v>
      </c>
      <c r="H16971" s="35">
        <v>2010</v>
      </c>
      <c r="I16971" s="39">
        <v>0</v>
      </c>
    </row>
    <row r="16972" spans="2:9" x14ac:dyDescent="0.25">
      <c r="B16972" s="35" t="s">
        <v>68</v>
      </c>
      <c r="C16972" s="35" t="s">
        <v>69</v>
      </c>
      <c r="D16972" s="35" t="s">
        <v>65</v>
      </c>
      <c r="E16972" s="35" t="s">
        <v>4</v>
      </c>
      <c r="F16972" s="35" t="s">
        <v>72</v>
      </c>
      <c r="G16972" s="35" t="s">
        <v>1</v>
      </c>
      <c r="H16972" s="35">
        <v>2011</v>
      </c>
      <c r="I16972" s="39">
        <v>0</v>
      </c>
    </row>
    <row r="16973" spans="2:9" x14ac:dyDescent="0.25">
      <c r="B16973" s="35" t="s">
        <v>68</v>
      </c>
      <c r="C16973" s="35" t="s">
        <v>69</v>
      </c>
      <c r="D16973" s="35" t="s">
        <v>65</v>
      </c>
      <c r="E16973" s="35" t="s">
        <v>4</v>
      </c>
      <c r="F16973" s="35" t="s">
        <v>72</v>
      </c>
      <c r="G16973" s="35" t="s">
        <v>1</v>
      </c>
      <c r="H16973" s="35">
        <v>2012</v>
      </c>
      <c r="I16973" s="39">
        <v>0</v>
      </c>
    </row>
    <row r="16974" spans="2:9" x14ac:dyDescent="0.25">
      <c r="B16974" s="35" t="s">
        <v>68</v>
      </c>
      <c r="C16974" s="35" t="s">
        <v>69</v>
      </c>
      <c r="D16974" s="35" t="s">
        <v>65</v>
      </c>
      <c r="E16974" s="35" t="s">
        <v>4</v>
      </c>
      <c r="F16974" s="35" t="s">
        <v>72</v>
      </c>
      <c r="G16974" s="35" t="s">
        <v>1</v>
      </c>
      <c r="H16974" s="35">
        <v>2013</v>
      </c>
      <c r="I16974" s="39">
        <v>0</v>
      </c>
    </row>
    <row r="16975" spans="2:9" x14ac:dyDescent="0.25">
      <c r="B16975" s="35" t="s">
        <v>68</v>
      </c>
      <c r="C16975" s="35" t="s">
        <v>69</v>
      </c>
      <c r="D16975" s="35" t="s">
        <v>65</v>
      </c>
      <c r="E16975" s="35" t="s">
        <v>4</v>
      </c>
      <c r="F16975" s="35" t="s">
        <v>72</v>
      </c>
      <c r="G16975" s="35" t="s">
        <v>1</v>
      </c>
      <c r="H16975" s="35">
        <v>2014</v>
      </c>
      <c r="I16975" s="39">
        <v>34497.687685536352</v>
      </c>
    </row>
    <row r="16976" spans="2:9" x14ac:dyDescent="0.25">
      <c r="B16976" s="35" t="s">
        <v>68</v>
      </c>
      <c r="C16976" s="35" t="s">
        <v>69</v>
      </c>
      <c r="D16976" s="35" t="s">
        <v>65</v>
      </c>
      <c r="E16976" s="35" t="s">
        <v>4</v>
      </c>
      <c r="F16976" s="35" t="s">
        <v>72</v>
      </c>
      <c r="G16976" s="35" t="s">
        <v>1</v>
      </c>
      <c r="H16976" s="35">
        <v>2015</v>
      </c>
      <c r="I16976" s="39">
        <v>37410.354941724778</v>
      </c>
    </row>
    <row r="16977" spans="2:9" x14ac:dyDescent="0.25">
      <c r="B16977" s="35" t="s">
        <v>68</v>
      </c>
      <c r="C16977" s="35" t="s">
        <v>69</v>
      </c>
      <c r="D16977" s="35" t="s">
        <v>65</v>
      </c>
      <c r="E16977" s="35" t="s">
        <v>4</v>
      </c>
      <c r="F16977" s="35" t="s">
        <v>72</v>
      </c>
      <c r="G16977" s="35" t="s">
        <v>1</v>
      </c>
      <c r="H16977" s="35">
        <v>2016</v>
      </c>
      <c r="I16977" s="39">
        <v>42896.069699461412</v>
      </c>
    </row>
    <row r="16978" spans="2:9" x14ac:dyDescent="0.25">
      <c r="B16978" s="35" t="s">
        <v>68</v>
      </c>
      <c r="C16978" s="35" t="s">
        <v>69</v>
      </c>
      <c r="D16978" s="35" t="s">
        <v>65</v>
      </c>
      <c r="E16978" s="35" t="s">
        <v>4</v>
      </c>
      <c r="F16978" s="35" t="s">
        <v>72</v>
      </c>
      <c r="G16978" s="35" t="s">
        <v>1</v>
      </c>
      <c r="H16978" s="35">
        <v>2017</v>
      </c>
      <c r="I16978" s="39">
        <v>47207.399385769539</v>
      </c>
    </row>
    <row r="16979" spans="2:9" x14ac:dyDescent="0.25">
      <c r="B16979" s="35" t="s">
        <v>68</v>
      </c>
      <c r="C16979" s="35" t="s">
        <v>69</v>
      </c>
      <c r="D16979" s="35" t="s">
        <v>65</v>
      </c>
      <c r="E16979" s="35" t="s">
        <v>4</v>
      </c>
      <c r="F16979" s="35" t="s">
        <v>72</v>
      </c>
      <c r="G16979" s="35" t="s">
        <v>1</v>
      </c>
      <c r="H16979" s="35">
        <v>2018</v>
      </c>
      <c r="I16979" s="39">
        <v>48852.187648490893</v>
      </c>
    </row>
    <row r="16980" spans="2:9" x14ac:dyDescent="0.25">
      <c r="B16980" s="35" t="s">
        <v>68</v>
      </c>
      <c r="C16980" s="35" t="s">
        <v>69</v>
      </c>
      <c r="D16980" s="35" t="s">
        <v>65</v>
      </c>
      <c r="E16980" s="35" t="s">
        <v>4</v>
      </c>
      <c r="F16980" s="35" t="s">
        <v>72</v>
      </c>
      <c r="G16980" s="35" t="s">
        <v>1</v>
      </c>
      <c r="H16980" s="35">
        <v>2019</v>
      </c>
      <c r="I16980" s="39">
        <v>50528.126063490294</v>
      </c>
    </row>
    <row r="16981" spans="2:9" x14ac:dyDescent="0.25">
      <c r="B16981" s="35" t="s">
        <v>68</v>
      </c>
      <c r="C16981" s="35" t="s">
        <v>69</v>
      </c>
      <c r="D16981" s="35" t="s">
        <v>65</v>
      </c>
      <c r="E16981" s="35" t="s">
        <v>4</v>
      </c>
      <c r="F16981" s="35" t="s">
        <v>72</v>
      </c>
      <c r="G16981" s="35" t="s">
        <v>1</v>
      </c>
      <c r="H16981" s="35">
        <v>2020</v>
      </c>
      <c r="I16981" s="39">
        <v>52232.448959171765</v>
      </c>
    </row>
    <row r="16982" spans="2:9" x14ac:dyDescent="0.25">
      <c r="B16982" s="35" t="s">
        <v>68</v>
      </c>
      <c r="C16982" s="35" t="s">
        <v>69</v>
      </c>
      <c r="D16982" s="35" t="s">
        <v>65</v>
      </c>
      <c r="E16982" s="35" t="s">
        <v>4</v>
      </c>
      <c r="F16982" s="35" t="s">
        <v>72</v>
      </c>
      <c r="G16982" s="35" t="s">
        <v>1</v>
      </c>
      <c r="H16982" s="35">
        <v>2021</v>
      </c>
      <c r="I16982" s="39">
        <v>53956.867885598236</v>
      </c>
    </row>
    <row r="16983" spans="2:9" x14ac:dyDescent="0.25">
      <c r="B16983" s="35" t="s">
        <v>68</v>
      </c>
      <c r="C16983" s="35" t="s">
        <v>69</v>
      </c>
      <c r="D16983" s="35" t="s">
        <v>65</v>
      </c>
      <c r="E16983" s="35" t="s">
        <v>4</v>
      </c>
      <c r="F16983" s="35" t="s">
        <v>72</v>
      </c>
      <c r="G16983" s="35" t="s">
        <v>1</v>
      </c>
      <c r="H16983" s="35">
        <v>2022</v>
      </c>
      <c r="I16983" s="39">
        <v>55708.909391482681</v>
      </c>
    </row>
    <row r="16984" spans="2:9" x14ac:dyDescent="0.25">
      <c r="B16984" s="35" t="s">
        <v>68</v>
      </c>
      <c r="C16984" s="35" t="s">
        <v>69</v>
      </c>
      <c r="D16984" s="35" t="s">
        <v>65</v>
      </c>
      <c r="E16984" s="35" t="s">
        <v>4</v>
      </c>
      <c r="F16984" s="35" t="s">
        <v>72</v>
      </c>
      <c r="G16984" s="35" t="s">
        <v>1</v>
      </c>
      <c r="H16984" s="35">
        <v>2023</v>
      </c>
      <c r="I16984" s="39">
        <v>57499.987296331958</v>
      </c>
    </row>
    <row r="16985" spans="2:9" x14ac:dyDescent="0.25">
      <c r="B16985" s="35" t="s">
        <v>68</v>
      </c>
      <c r="C16985" s="35" t="s">
        <v>69</v>
      </c>
      <c r="D16985" s="35" t="s">
        <v>65</v>
      </c>
      <c r="E16985" s="35" t="s">
        <v>4</v>
      </c>
      <c r="F16985" s="35" t="s">
        <v>72</v>
      </c>
      <c r="G16985" s="35" t="s">
        <v>1</v>
      </c>
      <c r="H16985" s="35">
        <v>2024</v>
      </c>
      <c r="I16985" s="39">
        <v>59317.131289623489</v>
      </c>
    </row>
    <row r="16986" spans="2:9" x14ac:dyDescent="0.25">
      <c r="B16986" s="35" t="s">
        <v>68</v>
      </c>
      <c r="C16986" s="35" t="s">
        <v>69</v>
      </c>
      <c r="D16986" s="35" t="s">
        <v>65</v>
      </c>
      <c r="E16986" s="35" t="s">
        <v>4</v>
      </c>
      <c r="F16986" s="35" t="s">
        <v>72</v>
      </c>
      <c r="G16986" s="35" t="s">
        <v>1</v>
      </c>
      <c r="H16986" s="35">
        <v>2025</v>
      </c>
      <c r="I16986" s="39">
        <v>61158.054749436618</v>
      </c>
    </row>
    <row r="16987" spans="2:9" x14ac:dyDescent="0.25">
      <c r="B16987" s="35" t="s">
        <v>68</v>
      </c>
      <c r="C16987" s="35" t="s">
        <v>69</v>
      </c>
      <c r="D16987" s="35" t="s">
        <v>65</v>
      </c>
      <c r="E16987" s="35" t="s">
        <v>4</v>
      </c>
      <c r="F16987" s="35" t="s">
        <v>72</v>
      </c>
      <c r="G16987" s="35" t="s">
        <v>1</v>
      </c>
      <c r="H16987" s="35">
        <v>2026</v>
      </c>
      <c r="I16987" s="39">
        <v>63034.449192805325</v>
      </c>
    </row>
    <row r="16988" spans="2:9" x14ac:dyDescent="0.25">
      <c r="B16988" s="35" t="s">
        <v>68</v>
      </c>
      <c r="C16988" s="35" t="s">
        <v>69</v>
      </c>
      <c r="D16988" s="35" t="s">
        <v>65</v>
      </c>
      <c r="E16988" s="35" t="s">
        <v>4</v>
      </c>
      <c r="F16988" s="35" t="s">
        <v>72</v>
      </c>
      <c r="G16988" s="35" t="s">
        <v>1</v>
      </c>
      <c r="H16988" s="35">
        <v>2027</v>
      </c>
      <c r="I16988" s="39">
        <v>64929.258695867356</v>
      </c>
    </row>
    <row r="16989" spans="2:9" x14ac:dyDescent="0.25">
      <c r="B16989" s="35" t="s">
        <v>68</v>
      </c>
      <c r="C16989" s="35" t="s">
        <v>69</v>
      </c>
      <c r="D16989" s="35" t="s">
        <v>65</v>
      </c>
      <c r="E16989" s="35" t="s">
        <v>4</v>
      </c>
      <c r="F16989" s="35" t="s">
        <v>72</v>
      </c>
      <c r="G16989" s="35" t="s">
        <v>1</v>
      </c>
      <c r="H16989" s="35">
        <v>2028</v>
      </c>
      <c r="I16989" s="39">
        <v>66826.825059268784</v>
      </c>
    </row>
    <row r="16990" spans="2:9" x14ac:dyDescent="0.25">
      <c r="B16990" s="35" t="s">
        <v>68</v>
      </c>
      <c r="C16990" s="35" t="s">
        <v>69</v>
      </c>
      <c r="D16990" s="35" t="s">
        <v>65</v>
      </c>
      <c r="E16990" s="35" t="s">
        <v>4</v>
      </c>
      <c r="F16990" s="35" t="s">
        <v>72</v>
      </c>
      <c r="G16990" s="35" t="s">
        <v>1</v>
      </c>
      <c r="H16990" s="35">
        <v>2029</v>
      </c>
      <c r="I16990" s="39">
        <v>68723.391102255788</v>
      </c>
    </row>
    <row r="16991" spans="2:9" x14ac:dyDescent="0.25">
      <c r="B16991" s="35" t="s">
        <v>68</v>
      </c>
      <c r="C16991" s="35" t="s">
        <v>69</v>
      </c>
      <c r="D16991" s="35" t="s">
        <v>65</v>
      </c>
      <c r="E16991" s="35" t="s">
        <v>4</v>
      </c>
      <c r="F16991" s="35" t="s">
        <v>72</v>
      </c>
      <c r="G16991" s="35" t="s">
        <v>1</v>
      </c>
      <c r="H16991" s="35">
        <v>2030</v>
      </c>
      <c r="I16991" s="39">
        <v>70620.512764518586</v>
      </c>
    </row>
    <row r="16992" spans="2:9" x14ac:dyDescent="0.25">
      <c r="B16992" s="35" t="s">
        <v>68</v>
      </c>
      <c r="C16992" s="35" t="s">
        <v>69</v>
      </c>
      <c r="D16992" s="35" t="s">
        <v>65</v>
      </c>
      <c r="E16992" s="35" t="s">
        <v>4</v>
      </c>
      <c r="F16992" s="35" t="s">
        <v>72</v>
      </c>
      <c r="G16992" s="35" t="s">
        <v>1</v>
      </c>
      <c r="H16992" s="35">
        <v>2031</v>
      </c>
      <c r="I16992" s="39">
        <v>72521.723672501161</v>
      </c>
    </row>
    <row r="16993" spans="2:9" x14ac:dyDescent="0.25">
      <c r="B16993" s="35" t="s">
        <v>68</v>
      </c>
      <c r="C16993" s="35" t="s">
        <v>69</v>
      </c>
      <c r="D16993" s="35" t="s">
        <v>65</v>
      </c>
      <c r="E16993" s="35" t="s">
        <v>4</v>
      </c>
      <c r="F16993" s="35" t="s">
        <v>72</v>
      </c>
      <c r="G16993" s="35" t="s">
        <v>1</v>
      </c>
      <c r="H16993" s="35">
        <v>2032</v>
      </c>
      <c r="I16993" s="39">
        <v>74418.112985292973</v>
      </c>
    </row>
    <row r="16994" spans="2:9" x14ac:dyDescent="0.25">
      <c r="B16994" s="35" t="s">
        <v>68</v>
      </c>
      <c r="C16994" s="35" t="s">
        <v>69</v>
      </c>
      <c r="D16994" s="35" t="s">
        <v>65</v>
      </c>
      <c r="E16994" s="35" t="s">
        <v>4</v>
      </c>
      <c r="F16994" s="35" t="s">
        <v>72</v>
      </c>
      <c r="G16994" s="35" t="s">
        <v>1</v>
      </c>
      <c r="H16994" s="35">
        <v>2033</v>
      </c>
      <c r="I16994" s="39">
        <v>76320.377329819254</v>
      </c>
    </row>
    <row r="16995" spans="2:9" x14ac:dyDescent="0.25">
      <c r="B16995" s="35" t="s">
        <v>68</v>
      </c>
      <c r="C16995" s="35" t="s">
        <v>69</v>
      </c>
      <c r="D16995" s="35" t="s">
        <v>65</v>
      </c>
      <c r="E16995" s="35" t="s">
        <v>4</v>
      </c>
      <c r="F16995" s="35" t="s">
        <v>72</v>
      </c>
      <c r="G16995" s="35" t="s">
        <v>1</v>
      </c>
      <c r="H16995" s="35">
        <v>2034</v>
      </c>
      <c r="I16995" s="39">
        <v>78215.268266627056</v>
      </c>
    </row>
    <row r="16996" spans="2:9" x14ac:dyDescent="0.25">
      <c r="B16996" s="35" t="s">
        <v>68</v>
      </c>
      <c r="C16996" s="35" t="s">
        <v>69</v>
      </c>
      <c r="D16996" s="35" t="s">
        <v>65</v>
      </c>
      <c r="E16996" s="35" t="s">
        <v>4</v>
      </c>
      <c r="F16996" s="35" t="s">
        <v>72</v>
      </c>
      <c r="G16996" s="35" t="s">
        <v>1</v>
      </c>
      <c r="H16996" s="35">
        <v>2035</v>
      </c>
      <c r="I16996" s="39">
        <v>80097.880831343296</v>
      </c>
    </row>
    <row r="16997" spans="2:9" x14ac:dyDescent="0.25">
      <c r="B16997" s="35" t="s">
        <v>68</v>
      </c>
      <c r="C16997" s="35" t="s">
        <v>69</v>
      </c>
      <c r="D16997" s="35" t="s">
        <v>65</v>
      </c>
      <c r="E16997" s="35" t="s">
        <v>4</v>
      </c>
      <c r="F16997" s="35" t="s">
        <v>72</v>
      </c>
      <c r="G16997" s="35" t="s">
        <v>1</v>
      </c>
      <c r="H16997" s="35">
        <v>2036</v>
      </c>
      <c r="I16997" s="39">
        <v>81952.105120022214</v>
      </c>
    </row>
    <row r="16998" spans="2:9" x14ac:dyDescent="0.25">
      <c r="B16998" s="35" t="s">
        <v>68</v>
      </c>
      <c r="C16998" s="35" t="s">
        <v>69</v>
      </c>
      <c r="D16998" s="35" t="s">
        <v>65</v>
      </c>
      <c r="E16998" s="35" t="s">
        <v>4</v>
      </c>
      <c r="F16998" s="35" t="s">
        <v>72</v>
      </c>
      <c r="G16998" s="35" t="s">
        <v>1</v>
      </c>
      <c r="H16998" s="35">
        <v>2037</v>
      </c>
      <c r="I16998" s="39">
        <v>83806.752174429232</v>
      </c>
    </row>
    <row r="16999" spans="2:9" x14ac:dyDescent="0.25">
      <c r="B16999" s="35" t="s">
        <v>68</v>
      </c>
      <c r="C16999" s="35" t="s">
        <v>69</v>
      </c>
      <c r="D16999" s="35" t="s">
        <v>65</v>
      </c>
      <c r="E16999" s="35" t="s">
        <v>4</v>
      </c>
      <c r="F16999" s="35" t="s">
        <v>72</v>
      </c>
      <c r="G16999" s="35" t="s">
        <v>1</v>
      </c>
      <c r="H16999" s="35">
        <v>2038</v>
      </c>
      <c r="I16999" s="39">
        <v>85651.544992848343</v>
      </c>
    </row>
    <row r="17000" spans="2:9" x14ac:dyDescent="0.25">
      <c r="B17000" s="35" t="s">
        <v>68</v>
      </c>
      <c r="C17000" s="35" t="s">
        <v>69</v>
      </c>
      <c r="D17000" s="35" t="s">
        <v>65</v>
      </c>
      <c r="E17000" s="35" t="s">
        <v>4</v>
      </c>
      <c r="F17000" s="35" t="s">
        <v>72</v>
      </c>
      <c r="G17000" s="35" t="s">
        <v>1</v>
      </c>
      <c r="H17000" s="35">
        <v>2039</v>
      </c>
      <c r="I17000" s="39">
        <v>87498.214244278497</v>
      </c>
    </row>
    <row r="17001" spans="2:9" x14ac:dyDescent="0.25">
      <c r="B17001" s="35" t="s">
        <v>68</v>
      </c>
      <c r="C17001" s="35" t="s">
        <v>69</v>
      </c>
      <c r="D17001" s="35" t="s">
        <v>65</v>
      </c>
      <c r="E17001" s="35" t="s">
        <v>4</v>
      </c>
      <c r="F17001" s="35" t="s">
        <v>72</v>
      </c>
      <c r="G17001" s="35" t="s">
        <v>1</v>
      </c>
      <c r="H17001" s="35">
        <v>2040</v>
      </c>
      <c r="I17001" s="39">
        <v>89287.000418410855</v>
      </c>
    </row>
    <row r="17002" spans="2:9" x14ac:dyDescent="0.25">
      <c r="B17002" s="35" t="s">
        <v>68</v>
      </c>
      <c r="C17002" s="35" t="s">
        <v>69</v>
      </c>
      <c r="D17002" s="35" t="s">
        <v>65</v>
      </c>
      <c r="E17002" s="35" t="s">
        <v>4</v>
      </c>
      <c r="F17002" s="35" t="s">
        <v>72</v>
      </c>
      <c r="G17002" s="35" t="s">
        <v>1</v>
      </c>
      <c r="H17002" s="35">
        <v>2041</v>
      </c>
      <c r="I17002" s="39">
        <v>91034.8681572028</v>
      </c>
    </row>
    <row r="17003" spans="2:9" x14ac:dyDescent="0.25">
      <c r="B17003" s="35" t="s">
        <v>68</v>
      </c>
      <c r="C17003" s="35" t="s">
        <v>69</v>
      </c>
      <c r="D17003" s="35" t="s">
        <v>65</v>
      </c>
      <c r="E17003" s="35" t="s">
        <v>4</v>
      </c>
      <c r="F17003" s="35" t="s">
        <v>72</v>
      </c>
      <c r="G17003" s="35" t="s">
        <v>1</v>
      </c>
      <c r="H17003" s="35">
        <v>2042</v>
      </c>
      <c r="I17003" s="39">
        <v>92794.447498199297</v>
      </c>
    </row>
    <row r="17004" spans="2:9" x14ac:dyDescent="0.25">
      <c r="B17004" s="35" t="s">
        <v>68</v>
      </c>
      <c r="C17004" s="35" t="s">
        <v>69</v>
      </c>
      <c r="D17004" s="35" t="s">
        <v>65</v>
      </c>
      <c r="E17004" s="35" t="s">
        <v>4</v>
      </c>
      <c r="F17004" s="35" t="s">
        <v>72</v>
      </c>
      <c r="G17004" s="35" t="s">
        <v>1</v>
      </c>
      <c r="H17004" s="35">
        <v>2043</v>
      </c>
      <c r="I17004" s="39">
        <v>94553.355255224888</v>
      </c>
    </row>
    <row r="17005" spans="2:9" x14ac:dyDescent="0.25">
      <c r="B17005" s="35" t="s">
        <v>68</v>
      </c>
      <c r="C17005" s="35" t="s">
        <v>69</v>
      </c>
      <c r="D17005" s="35" t="s">
        <v>65</v>
      </c>
      <c r="E17005" s="35" t="s">
        <v>4</v>
      </c>
      <c r="F17005" s="35" t="s">
        <v>72</v>
      </c>
      <c r="G17005" s="35" t="s">
        <v>1</v>
      </c>
      <c r="H17005" s="35">
        <v>2044</v>
      </c>
      <c r="I17005" s="39">
        <v>96338.331119606519</v>
      </c>
    </row>
    <row r="17006" spans="2:9" x14ac:dyDescent="0.25">
      <c r="B17006" s="35" t="s">
        <v>68</v>
      </c>
      <c r="C17006" s="35" t="s">
        <v>69</v>
      </c>
      <c r="D17006" s="35" t="s">
        <v>65</v>
      </c>
      <c r="E17006" s="35" t="s">
        <v>4</v>
      </c>
      <c r="F17006" s="35" t="s">
        <v>72</v>
      </c>
      <c r="G17006" s="35" t="s">
        <v>1</v>
      </c>
      <c r="H17006" s="35">
        <v>2045</v>
      </c>
      <c r="I17006" s="39">
        <v>98142.99374285058</v>
      </c>
    </row>
    <row r="17007" spans="2:9" x14ac:dyDescent="0.25">
      <c r="B17007" s="35" t="s">
        <v>68</v>
      </c>
      <c r="C17007" s="35" t="s">
        <v>69</v>
      </c>
      <c r="D17007" s="35" t="s">
        <v>65</v>
      </c>
      <c r="E17007" s="35" t="s">
        <v>4</v>
      </c>
      <c r="F17007" s="35" t="s">
        <v>72</v>
      </c>
      <c r="G17007" s="35" t="s">
        <v>1</v>
      </c>
      <c r="H17007" s="35">
        <v>2046</v>
      </c>
      <c r="I17007" s="39">
        <v>100004.40696109514</v>
      </c>
    </row>
    <row r="17008" spans="2:9" x14ac:dyDescent="0.25">
      <c r="B17008" s="35" t="s">
        <v>68</v>
      </c>
      <c r="C17008" s="35" t="s">
        <v>69</v>
      </c>
      <c r="D17008" s="35" t="s">
        <v>65</v>
      </c>
      <c r="E17008" s="35" t="s">
        <v>4</v>
      </c>
      <c r="F17008" s="35" t="s">
        <v>72</v>
      </c>
      <c r="G17008" s="35" t="s">
        <v>1</v>
      </c>
      <c r="H17008" s="35">
        <v>2047</v>
      </c>
      <c r="I17008" s="39">
        <v>101784.02094937344</v>
      </c>
    </row>
    <row r="17009" spans="2:9" x14ac:dyDescent="0.25">
      <c r="B17009" s="35" t="s">
        <v>68</v>
      </c>
      <c r="C17009" s="35" t="s">
        <v>69</v>
      </c>
      <c r="D17009" s="35" t="s">
        <v>65</v>
      </c>
      <c r="E17009" s="35" t="s">
        <v>4</v>
      </c>
      <c r="F17009" s="35" t="s">
        <v>72</v>
      </c>
      <c r="G17009" s="35" t="s">
        <v>1</v>
      </c>
      <c r="H17009" s="35">
        <v>2048</v>
      </c>
      <c r="I17009" s="39">
        <v>103453.71744518935</v>
      </c>
    </row>
    <row r="17010" spans="2:9" x14ac:dyDescent="0.25">
      <c r="B17010" s="35" t="s">
        <v>68</v>
      </c>
      <c r="C17010" s="35" t="s">
        <v>69</v>
      </c>
      <c r="D17010" s="35" t="s">
        <v>65</v>
      </c>
      <c r="E17010" s="35" t="s">
        <v>4</v>
      </c>
      <c r="F17010" s="35" t="s">
        <v>72</v>
      </c>
      <c r="G17010" s="35" t="s">
        <v>1</v>
      </c>
      <c r="H17010" s="35">
        <v>2049</v>
      </c>
      <c r="I17010" s="39">
        <v>105048.68467978112</v>
      </c>
    </row>
    <row r="17011" spans="2:9" x14ac:dyDescent="0.25">
      <c r="B17011" s="35" t="s">
        <v>68</v>
      </c>
      <c r="C17011" s="35" t="s">
        <v>69</v>
      </c>
      <c r="D17011" s="35" t="s">
        <v>65</v>
      </c>
      <c r="E17011" s="35" t="s">
        <v>4</v>
      </c>
      <c r="F17011" s="35" t="s">
        <v>72</v>
      </c>
      <c r="G17011" s="35" t="s">
        <v>1</v>
      </c>
      <c r="H17011" s="35">
        <v>2050</v>
      </c>
      <c r="I17011" s="39">
        <v>106665.22298536322</v>
      </c>
    </row>
    <row r="17012" spans="2:9" x14ac:dyDescent="0.25">
      <c r="B17012" s="35" t="s">
        <v>68</v>
      </c>
      <c r="C17012" s="35" t="s">
        <v>69</v>
      </c>
      <c r="D17012" s="35" t="s">
        <v>65</v>
      </c>
      <c r="E17012" s="35" t="s">
        <v>4</v>
      </c>
      <c r="F17012" s="35" t="s">
        <v>72</v>
      </c>
      <c r="G17012" s="35" t="s">
        <v>1</v>
      </c>
      <c r="H17012" s="35">
        <v>2051</v>
      </c>
      <c r="I17012" s="39">
        <v>108240.8426500513</v>
      </c>
    </row>
    <row r="17013" spans="2:9" x14ac:dyDescent="0.25">
      <c r="B17013" s="35" t="s">
        <v>68</v>
      </c>
      <c r="C17013" s="35" t="s">
        <v>69</v>
      </c>
      <c r="D17013" s="35" t="s">
        <v>65</v>
      </c>
      <c r="E17013" s="35" t="s">
        <v>4</v>
      </c>
      <c r="F17013" s="35" t="s">
        <v>72</v>
      </c>
      <c r="G17013" s="35" t="s">
        <v>1</v>
      </c>
      <c r="H17013" s="35">
        <v>2052</v>
      </c>
      <c r="I17013" s="39">
        <v>109837.56395765638</v>
      </c>
    </row>
    <row r="17014" spans="2:9" x14ac:dyDescent="0.25">
      <c r="B17014" s="35" t="s">
        <v>68</v>
      </c>
      <c r="C17014" s="35" t="s">
        <v>69</v>
      </c>
      <c r="D17014" s="35" t="s">
        <v>65</v>
      </c>
      <c r="E17014" s="35" t="s">
        <v>4</v>
      </c>
      <c r="F17014" s="35" t="s">
        <v>72</v>
      </c>
      <c r="G17014" s="35" t="s">
        <v>1</v>
      </c>
      <c r="H17014" s="35">
        <v>2053</v>
      </c>
      <c r="I17014" s="39">
        <v>111479.52352914716</v>
      </c>
    </row>
    <row r="17015" spans="2:9" x14ac:dyDescent="0.25">
      <c r="B17015" s="35" t="s">
        <v>68</v>
      </c>
      <c r="C17015" s="35" t="s">
        <v>69</v>
      </c>
      <c r="D17015" s="35" t="s">
        <v>65</v>
      </c>
      <c r="E17015" s="35" t="s">
        <v>4</v>
      </c>
      <c r="F17015" s="35" t="s">
        <v>72</v>
      </c>
      <c r="G17015" s="35" t="s">
        <v>1</v>
      </c>
      <c r="H17015" s="35">
        <v>2054</v>
      </c>
      <c r="I17015" s="39">
        <v>113150.17542337917</v>
      </c>
    </row>
    <row r="17016" spans="2:9" x14ac:dyDescent="0.25">
      <c r="B17016" s="35" t="s">
        <v>68</v>
      </c>
      <c r="C17016" s="35" t="s">
        <v>69</v>
      </c>
      <c r="D17016" s="35" t="s">
        <v>65</v>
      </c>
      <c r="E17016" s="35" t="s">
        <v>4</v>
      </c>
      <c r="F17016" s="35" t="s">
        <v>72</v>
      </c>
      <c r="G17016" s="35" t="s">
        <v>1</v>
      </c>
      <c r="H17016" s="35">
        <v>2055</v>
      </c>
      <c r="I17016" s="39">
        <v>114693.97613566427</v>
      </c>
    </row>
    <row r="17017" spans="2:9" x14ac:dyDescent="0.25">
      <c r="B17017" s="35" t="s">
        <v>68</v>
      </c>
      <c r="C17017" s="35" t="s">
        <v>69</v>
      </c>
      <c r="D17017" s="35" t="s">
        <v>65</v>
      </c>
      <c r="E17017" s="35" t="s">
        <v>4</v>
      </c>
      <c r="F17017" s="35" t="s">
        <v>72</v>
      </c>
      <c r="G17017" s="35" t="s">
        <v>1</v>
      </c>
      <c r="H17017" s="35">
        <v>2056</v>
      </c>
      <c r="I17017" s="39">
        <v>116146.88953210278</v>
      </c>
    </row>
    <row r="17018" spans="2:9" x14ac:dyDescent="0.25">
      <c r="B17018" s="35" t="s">
        <v>68</v>
      </c>
      <c r="C17018" s="35" t="s">
        <v>69</v>
      </c>
      <c r="D17018" s="35" t="s">
        <v>65</v>
      </c>
      <c r="E17018" s="35" t="s">
        <v>4</v>
      </c>
      <c r="F17018" s="35" t="s">
        <v>72</v>
      </c>
      <c r="G17018" s="35" t="s">
        <v>1</v>
      </c>
      <c r="H17018" s="35">
        <v>2057</v>
      </c>
      <c r="I17018" s="39">
        <v>117575.99254086346</v>
      </c>
    </row>
    <row r="17019" spans="2:9" x14ac:dyDescent="0.25">
      <c r="B17019" s="35" t="s">
        <v>68</v>
      </c>
      <c r="C17019" s="35" t="s">
        <v>69</v>
      </c>
      <c r="D17019" s="35" t="s">
        <v>65</v>
      </c>
      <c r="E17019" s="35" t="s">
        <v>4</v>
      </c>
      <c r="F17019" s="35" t="s">
        <v>72</v>
      </c>
      <c r="G17019" s="35" t="s">
        <v>1</v>
      </c>
      <c r="H17019" s="35">
        <v>2058</v>
      </c>
      <c r="I17019" s="39">
        <v>118945.11090419162</v>
      </c>
    </row>
    <row r="17020" spans="2:9" x14ac:dyDescent="0.25">
      <c r="B17020" s="35" t="s">
        <v>68</v>
      </c>
      <c r="C17020" s="35" t="s">
        <v>69</v>
      </c>
      <c r="D17020" s="35" t="s">
        <v>65</v>
      </c>
      <c r="E17020" s="35" t="s">
        <v>4</v>
      </c>
      <c r="F17020" s="35" t="s">
        <v>72</v>
      </c>
      <c r="G17020" s="35" t="s">
        <v>1</v>
      </c>
      <c r="H17020" s="35">
        <v>2059</v>
      </c>
      <c r="I17020" s="39">
        <v>120236.53029218558</v>
      </c>
    </row>
    <row r="17021" spans="2:9" x14ac:dyDescent="0.25">
      <c r="B17021" s="35" t="s">
        <v>68</v>
      </c>
      <c r="C17021" s="35" t="s">
        <v>69</v>
      </c>
      <c r="D17021" s="35" t="s">
        <v>65</v>
      </c>
      <c r="E17021" s="35" t="s">
        <v>4</v>
      </c>
      <c r="F17021" s="35" t="s">
        <v>72</v>
      </c>
      <c r="G17021" s="35" t="s">
        <v>1</v>
      </c>
      <c r="H17021" s="35">
        <v>2060</v>
      </c>
      <c r="I17021" s="39">
        <v>121472.34290770326</v>
      </c>
    </row>
    <row r="17022" spans="2:9" x14ac:dyDescent="0.25">
      <c r="B17022" s="35" t="s">
        <v>68</v>
      </c>
      <c r="C17022" s="35" t="s">
        <v>67</v>
      </c>
      <c r="D17022" s="35" t="s">
        <v>65</v>
      </c>
      <c r="E17022" s="35" t="s">
        <v>4</v>
      </c>
      <c r="F17022" s="35" t="s">
        <v>72</v>
      </c>
      <c r="G17022" s="35" t="s">
        <v>1</v>
      </c>
      <c r="H17022" s="35">
        <v>2000</v>
      </c>
      <c r="I17022" s="39">
        <f t="array" ref="I17022:I17082">TRANSPOSE('[1]Massa Salarial'!$B$41:$BJ$41)</f>
        <v>0</v>
      </c>
    </row>
    <row r="17023" spans="2:9" x14ac:dyDescent="0.25">
      <c r="B17023" s="35" t="s">
        <v>68</v>
      </c>
      <c r="C17023" s="35" t="s">
        <v>67</v>
      </c>
      <c r="D17023" s="35" t="s">
        <v>65</v>
      </c>
      <c r="E17023" s="35" t="s">
        <v>4</v>
      </c>
      <c r="F17023" s="35" t="s">
        <v>72</v>
      </c>
      <c r="G17023" s="35" t="s">
        <v>1</v>
      </c>
      <c r="H17023" s="35">
        <v>2001</v>
      </c>
      <c r="I17023" s="39">
        <v>0</v>
      </c>
    </row>
    <row r="17024" spans="2:9" x14ac:dyDescent="0.25">
      <c r="B17024" s="35" t="s">
        <v>68</v>
      </c>
      <c r="C17024" s="35" t="s">
        <v>67</v>
      </c>
      <c r="D17024" s="35" t="s">
        <v>65</v>
      </c>
      <c r="E17024" s="35" t="s">
        <v>4</v>
      </c>
      <c r="F17024" s="35" t="s">
        <v>72</v>
      </c>
      <c r="G17024" s="35" t="s">
        <v>1</v>
      </c>
      <c r="H17024" s="35">
        <v>2002</v>
      </c>
      <c r="I17024" s="39">
        <v>0</v>
      </c>
    </row>
    <row r="17025" spans="2:9" x14ac:dyDescent="0.25">
      <c r="B17025" s="35" t="s">
        <v>68</v>
      </c>
      <c r="C17025" s="35" t="s">
        <v>67</v>
      </c>
      <c r="D17025" s="35" t="s">
        <v>65</v>
      </c>
      <c r="E17025" s="35" t="s">
        <v>4</v>
      </c>
      <c r="F17025" s="35" t="s">
        <v>72</v>
      </c>
      <c r="G17025" s="35" t="s">
        <v>1</v>
      </c>
      <c r="H17025" s="35">
        <v>2003</v>
      </c>
      <c r="I17025" s="39">
        <v>0</v>
      </c>
    </row>
    <row r="17026" spans="2:9" x14ac:dyDescent="0.25">
      <c r="B17026" s="35" t="s">
        <v>68</v>
      </c>
      <c r="C17026" s="35" t="s">
        <v>67</v>
      </c>
      <c r="D17026" s="35" t="s">
        <v>65</v>
      </c>
      <c r="E17026" s="35" t="s">
        <v>4</v>
      </c>
      <c r="F17026" s="35" t="s">
        <v>72</v>
      </c>
      <c r="G17026" s="35" t="s">
        <v>1</v>
      </c>
      <c r="H17026" s="35">
        <v>2004</v>
      </c>
      <c r="I17026" s="39">
        <v>0</v>
      </c>
    </row>
    <row r="17027" spans="2:9" x14ac:dyDescent="0.25">
      <c r="B17027" s="35" t="s">
        <v>68</v>
      </c>
      <c r="C17027" s="35" t="s">
        <v>67</v>
      </c>
      <c r="D17027" s="35" t="s">
        <v>65</v>
      </c>
      <c r="E17027" s="35" t="s">
        <v>4</v>
      </c>
      <c r="F17027" s="35" t="s">
        <v>72</v>
      </c>
      <c r="G17027" s="35" t="s">
        <v>1</v>
      </c>
      <c r="H17027" s="35">
        <v>2005</v>
      </c>
      <c r="I17027" s="39">
        <v>0</v>
      </c>
    </row>
    <row r="17028" spans="2:9" x14ac:dyDescent="0.25">
      <c r="B17028" s="35" t="s">
        <v>68</v>
      </c>
      <c r="C17028" s="35" t="s">
        <v>67</v>
      </c>
      <c r="D17028" s="35" t="s">
        <v>65</v>
      </c>
      <c r="E17028" s="35" t="s">
        <v>4</v>
      </c>
      <c r="F17028" s="35" t="s">
        <v>72</v>
      </c>
      <c r="G17028" s="35" t="s">
        <v>1</v>
      </c>
      <c r="H17028" s="35">
        <v>2006</v>
      </c>
      <c r="I17028" s="39">
        <v>0</v>
      </c>
    </row>
    <row r="17029" spans="2:9" x14ac:dyDescent="0.25">
      <c r="B17029" s="35" t="s">
        <v>68</v>
      </c>
      <c r="C17029" s="35" t="s">
        <v>67</v>
      </c>
      <c r="D17029" s="35" t="s">
        <v>65</v>
      </c>
      <c r="E17029" s="35" t="s">
        <v>4</v>
      </c>
      <c r="F17029" s="35" t="s">
        <v>72</v>
      </c>
      <c r="G17029" s="35" t="s">
        <v>1</v>
      </c>
      <c r="H17029" s="35">
        <v>2007</v>
      </c>
      <c r="I17029" s="39">
        <v>0</v>
      </c>
    </row>
    <row r="17030" spans="2:9" x14ac:dyDescent="0.25">
      <c r="B17030" s="35" t="s">
        <v>68</v>
      </c>
      <c r="C17030" s="35" t="s">
        <v>67</v>
      </c>
      <c r="D17030" s="35" t="s">
        <v>65</v>
      </c>
      <c r="E17030" s="35" t="s">
        <v>4</v>
      </c>
      <c r="F17030" s="35" t="s">
        <v>72</v>
      </c>
      <c r="G17030" s="35" t="s">
        <v>1</v>
      </c>
      <c r="H17030" s="35">
        <v>2008</v>
      </c>
      <c r="I17030" s="39">
        <v>0</v>
      </c>
    </row>
    <row r="17031" spans="2:9" x14ac:dyDescent="0.25">
      <c r="B17031" s="35" t="s">
        <v>68</v>
      </c>
      <c r="C17031" s="35" t="s">
        <v>67</v>
      </c>
      <c r="D17031" s="35" t="s">
        <v>65</v>
      </c>
      <c r="E17031" s="35" t="s">
        <v>4</v>
      </c>
      <c r="F17031" s="35" t="s">
        <v>72</v>
      </c>
      <c r="G17031" s="35" t="s">
        <v>1</v>
      </c>
      <c r="H17031" s="35">
        <v>2009</v>
      </c>
      <c r="I17031" s="39">
        <v>0</v>
      </c>
    </row>
    <row r="17032" spans="2:9" x14ac:dyDescent="0.25">
      <c r="B17032" s="35" t="s">
        <v>68</v>
      </c>
      <c r="C17032" s="35" t="s">
        <v>67</v>
      </c>
      <c r="D17032" s="35" t="s">
        <v>65</v>
      </c>
      <c r="E17032" s="35" t="s">
        <v>4</v>
      </c>
      <c r="F17032" s="35" t="s">
        <v>72</v>
      </c>
      <c r="G17032" s="35" t="s">
        <v>1</v>
      </c>
      <c r="H17032" s="35">
        <v>2010</v>
      </c>
      <c r="I17032" s="39">
        <v>0</v>
      </c>
    </row>
    <row r="17033" spans="2:9" x14ac:dyDescent="0.25">
      <c r="B17033" s="35" t="s">
        <v>68</v>
      </c>
      <c r="C17033" s="35" t="s">
        <v>67</v>
      </c>
      <c r="D17033" s="35" t="s">
        <v>65</v>
      </c>
      <c r="E17033" s="35" t="s">
        <v>4</v>
      </c>
      <c r="F17033" s="35" t="s">
        <v>72</v>
      </c>
      <c r="G17033" s="35" t="s">
        <v>1</v>
      </c>
      <c r="H17033" s="35">
        <v>2011</v>
      </c>
      <c r="I17033" s="39">
        <v>0</v>
      </c>
    </row>
    <row r="17034" spans="2:9" x14ac:dyDescent="0.25">
      <c r="B17034" s="35" t="s">
        <v>68</v>
      </c>
      <c r="C17034" s="35" t="s">
        <v>67</v>
      </c>
      <c r="D17034" s="35" t="s">
        <v>65</v>
      </c>
      <c r="E17034" s="35" t="s">
        <v>4</v>
      </c>
      <c r="F17034" s="35" t="s">
        <v>72</v>
      </c>
      <c r="G17034" s="35" t="s">
        <v>1</v>
      </c>
      <c r="H17034" s="35">
        <v>2012</v>
      </c>
      <c r="I17034" s="39">
        <v>0</v>
      </c>
    </row>
    <row r="17035" spans="2:9" x14ac:dyDescent="0.25">
      <c r="B17035" s="35" t="s">
        <v>68</v>
      </c>
      <c r="C17035" s="35" t="s">
        <v>67</v>
      </c>
      <c r="D17035" s="35" t="s">
        <v>65</v>
      </c>
      <c r="E17035" s="35" t="s">
        <v>4</v>
      </c>
      <c r="F17035" s="35" t="s">
        <v>72</v>
      </c>
      <c r="G17035" s="35" t="s">
        <v>1</v>
      </c>
      <c r="H17035" s="35">
        <v>2013</v>
      </c>
      <c r="I17035" s="39">
        <v>0</v>
      </c>
    </row>
    <row r="17036" spans="2:9" x14ac:dyDescent="0.25">
      <c r="B17036" s="35" t="s">
        <v>68</v>
      </c>
      <c r="C17036" s="35" t="s">
        <v>67</v>
      </c>
      <c r="D17036" s="35" t="s">
        <v>65</v>
      </c>
      <c r="E17036" s="35" t="s">
        <v>4</v>
      </c>
      <c r="F17036" s="35" t="s">
        <v>72</v>
      </c>
      <c r="G17036" s="35" t="s">
        <v>1</v>
      </c>
      <c r="H17036" s="35">
        <v>2014</v>
      </c>
      <c r="I17036" s="39">
        <v>6.0657312070675979E-3</v>
      </c>
    </row>
    <row r="17037" spans="2:9" x14ac:dyDescent="0.25">
      <c r="B17037" s="35" t="s">
        <v>68</v>
      </c>
      <c r="C17037" s="35" t="s">
        <v>67</v>
      </c>
      <c r="D17037" s="35" t="s">
        <v>65</v>
      </c>
      <c r="E17037" s="35" t="s">
        <v>4</v>
      </c>
      <c r="F17037" s="35" t="s">
        <v>72</v>
      </c>
      <c r="G17037" s="35" t="s">
        <v>1</v>
      </c>
      <c r="H17037" s="35">
        <v>2015</v>
      </c>
      <c r="I17037" s="39">
        <v>6.336086777876962E-3</v>
      </c>
    </row>
    <row r="17038" spans="2:9" x14ac:dyDescent="0.25">
      <c r="B17038" s="35" t="s">
        <v>68</v>
      </c>
      <c r="C17038" s="35" t="s">
        <v>67</v>
      </c>
      <c r="D17038" s="35" t="s">
        <v>65</v>
      </c>
      <c r="E17038" s="35" t="s">
        <v>4</v>
      </c>
      <c r="F17038" s="35" t="s">
        <v>72</v>
      </c>
      <c r="G17038" s="35" t="s">
        <v>1</v>
      </c>
      <c r="H17038" s="35">
        <v>2016</v>
      </c>
      <c r="I17038" s="39">
        <v>6.8959243288369667E-3</v>
      </c>
    </row>
    <row r="17039" spans="2:9" x14ac:dyDescent="0.25">
      <c r="B17039" s="35" t="s">
        <v>68</v>
      </c>
      <c r="C17039" s="35" t="s">
        <v>67</v>
      </c>
      <c r="D17039" s="35" t="s">
        <v>65</v>
      </c>
      <c r="E17039" s="35" t="s">
        <v>4</v>
      </c>
      <c r="F17039" s="35" t="s">
        <v>72</v>
      </c>
      <c r="G17039" s="35" t="s">
        <v>1</v>
      </c>
      <c r="H17039" s="35">
        <v>2017</v>
      </c>
      <c r="I17039" s="39">
        <v>6.9961547295929695E-3</v>
      </c>
    </row>
    <row r="17040" spans="2:9" x14ac:dyDescent="0.25">
      <c r="B17040" s="35" t="s">
        <v>68</v>
      </c>
      <c r="C17040" s="35" t="s">
        <v>67</v>
      </c>
      <c r="D17040" s="35" t="s">
        <v>65</v>
      </c>
      <c r="E17040" s="35" t="s">
        <v>4</v>
      </c>
      <c r="F17040" s="35" t="s">
        <v>72</v>
      </c>
      <c r="G17040" s="35" t="s">
        <v>1</v>
      </c>
      <c r="H17040" s="35">
        <v>2018</v>
      </c>
      <c r="I17040" s="39">
        <v>7.0640189112881569E-3</v>
      </c>
    </row>
    <row r="17041" spans="2:9" x14ac:dyDescent="0.25">
      <c r="B17041" s="35" t="s">
        <v>68</v>
      </c>
      <c r="C17041" s="35" t="s">
        <v>67</v>
      </c>
      <c r="D17041" s="35" t="s">
        <v>65</v>
      </c>
      <c r="E17041" s="35" t="s">
        <v>4</v>
      </c>
      <c r="F17041" s="35" t="s">
        <v>72</v>
      </c>
      <c r="G17041" s="35" t="s">
        <v>1</v>
      </c>
      <c r="H17041" s="35">
        <v>2019</v>
      </c>
      <c r="I17041" s="39">
        <v>7.1285121574333806E-3</v>
      </c>
    </row>
    <row r="17042" spans="2:9" x14ac:dyDescent="0.25">
      <c r="B17042" s="35" t="s">
        <v>68</v>
      </c>
      <c r="C17042" s="35" t="s">
        <v>67</v>
      </c>
      <c r="D17042" s="35" t="s">
        <v>65</v>
      </c>
      <c r="E17042" s="35" t="s">
        <v>4</v>
      </c>
      <c r="F17042" s="35" t="s">
        <v>72</v>
      </c>
      <c r="G17042" s="35" t="s">
        <v>1</v>
      </c>
      <c r="H17042" s="35">
        <v>2020</v>
      </c>
      <c r="I17042" s="39">
        <v>7.1832706252791334E-3</v>
      </c>
    </row>
    <row r="17043" spans="2:9" x14ac:dyDescent="0.25">
      <c r="B17043" s="35" t="s">
        <v>68</v>
      </c>
      <c r="C17043" s="35" t="s">
        <v>67</v>
      </c>
      <c r="D17043" s="35" t="s">
        <v>65</v>
      </c>
      <c r="E17043" s="35" t="s">
        <v>4</v>
      </c>
      <c r="F17043" s="35" t="s">
        <v>72</v>
      </c>
      <c r="G17043" s="35" t="s">
        <v>1</v>
      </c>
      <c r="H17043" s="35">
        <v>2021</v>
      </c>
      <c r="I17043" s="39">
        <v>7.2131781122477309E-3</v>
      </c>
    </row>
    <row r="17044" spans="2:9" x14ac:dyDescent="0.25">
      <c r="B17044" s="35" t="s">
        <v>68</v>
      </c>
      <c r="C17044" s="35" t="s">
        <v>67</v>
      </c>
      <c r="D17044" s="35" t="s">
        <v>65</v>
      </c>
      <c r="E17044" s="35" t="s">
        <v>4</v>
      </c>
      <c r="F17044" s="35" t="s">
        <v>72</v>
      </c>
      <c r="G17044" s="35" t="s">
        <v>1</v>
      </c>
      <c r="H17044" s="35">
        <v>2022</v>
      </c>
      <c r="I17044" s="39">
        <v>7.2440939942065106E-3</v>
      </c>
    </row>
    <row r="17045" spans="2:9" x14ac:dyDescent="0.25">
      <c r="B17045" s="35" t="s">
        <v>68</v>
      </c>
      <c r="C17045" s="35" t="s">
        <v>67</v>
      </c>
      <c r="D17045" s="35" t="s">
        <v>65</v>
      </c>
      <c r="E17045" s="35" t="s">
        <v>4</v>
      </c>
      <c r="F17045" s="35" t="s">
        <v>72</v>
      </c>
      <c r="G17045" s="35" t="s">
        <v>1</v>
      </c>
      <c r="H17045" s="35">
        <v>2023</v>
      </c>
      <c r="I17045" s="39">
        <v>7.275844222514853E-3</v>
      </c>
    </row>
    <row r="17046" spans="2:9" x14ac:dyDescent="0.25">
      <c r="B17046" s="35" t="s">
        <v>68</v>
      </c>
      <c r="C17046" s="35" t="s">
        <v>67</v>
      </c>
      <c r="D17046" s="35" t="s">
        <v>65</v>
      </c>
      <c r="E17046" s="35" t="s">
        <v>4</v>
      </c>
      <c r="F17046" s="35" t="s">
        <v>72</v>
      </c>
      <c r="G17046" s="35" t="s">
        <v>1</v>
      </c>
      <c r="H17046" s="35">
        <v>2024</v>
      </c>
      <c r="I17046" s="39">
        <v>7.3086019313902129E-3</v>
      </c>
    </row>
    <row r="17047" spans="2:9" x14ac:dyDescent="0.25">
      <c r="B17047" s="35" t="s">
        <v>68</v>
      </c>
      <c r="C17047" s="35" t="s">
        <v>67</v>
      </c>
      <c r="D17047" s="35" t="s">
        <v>65</v>
      </c>
      <c r="E17047" s="35" t="s">
        <v>4</v>
      </c>
      <c r="F17047" s="35" t="s">
        <v>72</v>
      </c>
      <c r="G17047" s="35" t="s">
        <v>1</v>
      </c>
      <c r="H17047" s="35">
        <v>2025</v>
      </c>
      <c r="I17047" s="39">
        <v>7.3423475694084882E-3</v>
      </c>
    </row>
    <row r="17048" spans="2:9" x14ac:dyDescent="0.25">
      <c r="B17048" s="35" t="s">
        <v>68</v>
      </c>
      <c r="C17048" s="35" t="s">
        <v>67</v>
      </c>
      <c r="D17048" s="35" t="s">
        <v>65</v>
      </c>
      <c r="E17048" s="35" t="s">
        <v>4</v>
      </c>
      <c r="F17048" s="35" t="s">
        <v>72</v>
      </c>
      <c r="G17048" s="35" t="s">
        <v>1</v>
      </c>
      <c r="H17048" s="35">
        <v>2026</v>
      </c>
      <c r="I17048" s="39">
        <v>7.3787374140282186E-3</v>
      </c>
    </row>
    <row r="17049" spans="2:9" x14ac:dyDescent="0.25">
      <c r="B17049" s="35" t="s">
        <v>68</v>
      </c>
      <c r="C17049" s="35" t="s">
        <v>67</v>
      </c>
      <c r="D17049" s="35" t="s">
        <v>65</v>
      </c>
      <c r="E17049" s="35" t="s">
        <v>4</v>
      </c>
      <c r="F17049" s="35" t="s">
        <v>72</v>
      </c>
      <c r="G17049" s="35" t="s">
        <v>1</v>
      </c>
      <c r="H17049" s="35">
        <v>2027</v>
      </c>
      <c r="I17049" s="39">
        <v>7.4159183604563953E-3</v>
      </c>
    </row>
    <row r="17050" spans="2:9" x14ac:dyDescent="0.25">
      <c r="B17050" s="35" t="s">
        <v>68</v>
      </c>
      <c r="C17050" s="35" t="s">
        <v>67</v>
      </c>
      <c r="D17050" s="35" t="s">
        <v>65</v>
      </c>
      <c r="E17050" s="35" t="s">
        <v>4</v>
      </c>
      <c r="F17050" s="35" t="s">
        <v>72</v>
      </c>
      <c r="G17050" s="35" t="s">
        <v>1</v>
      </c>
      <c r="H17050" s="35">
        <v>2028</v>
      </c>
      <c r="I17050" s="39">
        <v>7.4525470263061633E-3</v>
      </c>
    </row>
    <row r="17051" spans="2:9" x14ac:dyDescent="0.25">
      <c r="B17051" s="35" t="s">
        <v>68</v>
      </c>
      <c r="C17051" s="35" t="s">
        <v>67</v>
      </c>
      <c r="D17051" s="35" t="s">
        <v>65</v>
      </c>
      <c r="E17051" s="35" t="s">
        <v>4</v>
      </c>
      <c r="F17051" s="35" t="s">
        <v>72</v>
      </c>
      <c r="G17051" s="35" t="s">
        <v>1</v>
      </c>
      <c r="H17051" s="35">
        <v>2029</v>
      </c>
      <c r="I17051" s="39">
        <v>7.4887656527142738E-3</v>
      </c>
    </row>
    <row r="17052" spans="2:9" x14ac:dyDescent="0.25">
      <c r="B17052" s="35" t="s">
        <v>68</v>
      </c>
      <c r="C17052" s="35" t="s">
        <v>67</v>
      </c>
      <c r="D17052" s="35" t="s">
        <v>65</v>
      </c>
      <c r="E17052" s="35" t="s">
        <v>4</v>
      </c>
      <c r="F17052" s="35" t="s">
        <v>72</v>
      </c>
      <c r="G17052" s="35" t="s">
        <v>1</v>
      </c>
      <c r="H17052" s="35">
        <v>2030</v>
      </c>
      <c r="I17052" s="39">
        <v>7.5247175609319391E-3</v>
      </c>
    </row>
    <row r="17053" spans="2:9" x14ac:dyDescent="0.25">
      <c r="B17053" s="35" t="s">
        <v>68</v>
      </c>
      <c r="C17053" s="35" t="s">
        <v>67</v>
      </c>
      <c r="D17053" s="35" t="s">
        <v>65</v>
      </c>
      <c r="E17053" s="35" t="s">
        <v>4</v>
      </c>
      <c r="F17053" s="35" t="s">
        <v>72</v>
      </c>
      <c r="G17053" s="35" t="s">
        <v>1</v>
      </c>
      <c r="H17053" s="35">
        <v>2031</v>
      </c>
      <c r="I17053" s="39">
        <v>7.5611173682302146E-3</v>
      </c>
    </row>
    <row r="17054" spans="2:9" x14ac:dyDescent="0.25">
      <c r="B17054" s="35" t="s">
        <v>68</v>
      </c>
      <c r="C17054" s="35" t="s">
        <v>67</v>
      </c>
      <c r="D17054" s="35" t="s">
        <v>65</v>
      </c>
      <c r="E17054" s="35" t="s">
        <v>4</v>
      </c>
      <c r="F17054" s="35" t="s">
        <v>72</v>
      </c>
      <c r="G17054" s="35" t="s">
        <v>1</v>
      </c>
      <c r="H17054" s="35">
        <v>2032</v>
      </c>
      <c r="I17054" s="39">
        <v>7.5971019407203872E-3</v>
      </c>
    </row>
    <row r="17055" spans="2:9" x14ac:dyDescent="0.25">
      <c r="B17055" s="35" t="s">
        <v>68</v>
      </c>
      <c r="C17055" s="35" t="s">
        <v>67</v>
      </c>
      <c r="D17055" s="35" t="s">
        <v>65</v>
      </c>
      <c r="E17055" s="35" t="s">
        <v>4</v>
      </c>
      <c r="F17055" s="35" t="s">
        <v>72</v>
      </c>
      <c r="G17055" s="35" t="s">
        <v>1</v>
      </c>
      <c r="H17055" s="35">
        <v>2033</v>
      </c>
      <c r="I17055" s="39">
        <v>7.6343644716709309E-3</v>
      </c>
    </row>
    <row r="17056" spans="2:9" x14ac:dyDescent="0.25">
      <c r="B17056" s="35" t="s">
        <v>68</v>
      </c>
      <c r="C17056" s="35" t="s">
        <v>67</v>
      </c>
      <c r="D17056" s="35" t="s">
        <v>65</v>
      </c>
      <c r="E17056" s="35" t="s">
        <v>4</v>
      </c>
      <c r="F17056" s="35" t="s">
        <v>72</v>
      </c>
      <c r="G17056" s="35" t="s">
        <v>1</v>
      </c>
      <c r="H17056" s="35">
        <v>2034</v>
      </c>
      <c r="I17056" s="39">
        <v>7.6719201636556789E-3</v>
      </c>
    </row>
    <row r="17057" spans="2:9" x14ac:dyDescent="0.25">
      <c r="B17057" s="35" t="s">
        <v>68</v>
      </c>
      <c r="C17057" s="35" t="s">
        <v>67</v>
      </c>
      <c r="D17057" s="35" t="s">
        <v>65</v>
      </c>
      <c r="E17057" s="35" t="s">
        <v>4</v>
      </c>
      <c r="F17057" s="35" t="s">
        <v>72</v>
      </c>
      <c r="G17057" s="35" t="s">
        <v>1</v>
      </c>
      <c r="H17057" s="35">
        <v>2035</v>
      </c>
      <c r="I17057" s="39">
        <v>7.7091927508753377E-3</v>
      </c>
    </row>
    <row r="17058" spans="2:9" x14ac:dyDescent="0.25">
      <c r="B17058" s="35" t="s">
        <v>68</v>
      </c>
      <c r="C17058" s="35" t="s">
        <v>67</v>
      </c>
      <c r="D17058" s="35" t="s">
        <v>65</v>
      </c>
      <c r="E17058" s="35" t="s">
        <v>4</v>
      </c>
      <c r="F17058" s="35" t="s">
        <v>72</v>
      </c>
      <c r="G17058" s="35" t="s">
        <v>1</v>
      </c>
      <c r="H17058" s="35">
        <v>2036</v>
      </c>
      <c r="I17058" s="39">
        <v>7.7456638417223965E-3</v>
      </c>
    </row>
    <row r="17059" spans="2:9" x14ac:dyDescent="0.25">
      <c r="B17059" s="35" t="s">
        <v>68</v>
      </c>
      <c r="C17059" s="35" t="s">
        <v>67</v>
      </c>
      <c r="D17059" s="35" t="s">
        <v>65</v>
      </c>
      <c r="E17059" s="35" t="s">
        <v>4</v>
      </c>
      <c r="F17059" s="35" t="s">
        <v>72</v>
      </c>
      <c r="G17059" s="35" t="s">
        <v>1</v>
      </c>
      <c r="H17059" s="35">
        <v>2037</v>
      </c>
      <c r="I17059" s="39">
        <v>7.7841601346768262E-3</v>
      </c>
    </row>
    <row r="17060" spans="2:9" x14ac:dyDescent="0.25">
      <c r="B17060" s="35" t="s">
        <v>68</v>
      </c>
      <c r="C17060" s="35" t="s">
        <v>67</v>
      </c>
      <c r="D17060" s="35" t="s">
        <v>65</v>
      </c>
      <c r="E17060" s="35" t="s">
        <v>4</v>
      </c>
      <c r="F17060" s="35" t="s">
        <v>72</v>
      </c>
      <c r="G17060" s="35" t="s">
        <v>1</v>
      </c>
      <c r="H17060" s="35">
        <v>2038</v>
      </c>
      <c r="I17060" s="39">
        <v>7.8236001142174948E-3</v>
      </c>
    </row>
    <row r="17061" spans="2:9" x14ac:dyDescent="0.25">
      <c r="B17061" s="35" t="s">
        <v>68</v>
      </c>
      <c r="C17061" s="35" t="s">
        <v>67</v>
      </c>
      <c r="D17061" s="35" t="s">
        <v>65</v>
      </c>
      <c r="E17061" s="35" t="s">
        <v>4</v>
      </c>
      <c r="F17061" s="35" t="s">
        <v>72</v>
      </c>
      <c r="G17061" s="35" t="s">
        <v>1</v>
      </c>
      <c r="H17061" s="35">
        <v>2039</v>
      </c>
      <c r="I17061" s="39">
        <v>7.8651645296667905E-3</v>
      </c>
    </row>
    <row r="17062" spans="2:9" x14ac:dyDescent="0.25">
      <c r="B17062" s="35" t="s">
        <v>68</v>
      </c>
      <c r="C17062" s="35" t="s">
        <v>67</v>
      </c>
      <c r="D17062" s="35" t="s">
        <v>65</v>
      </c>
      <c r="E17062" s="35" t="s">
        <v>4</v>
      </c>
      <c r="F17062" s="35" t="s">
        <v>72</v>
      </c>
      <c r="G17062" s="35" t="s">
        <v>1</v>
      </c>
      <c r="H17062" s="35">
        <v>2040</v>
      </c>
      <c r="I17062" s="39">
        <v>7.9037684949682004E-3</v>
      </c>
    </row>
    <row r="17063" spans="2:9" x14ac:dyDescent="0.25">
      <c r="B17063" s="35" t="s">
        <v>68</v>
      </c>
      <c r="C17063" s="35" t="s">
        <v>67</v>
      </c>
      <c r="D17063" s="35" t="s">
        <v>65</v>
      </c>
      <c r="E17063" s="35" t="s">
        <v>4</v>
      </c>
      <c r="F17063" s="35" t="s">
        <v>72</v>
      </c>
      <c r="G17063" s="35" t="s">
        <v>1</v>
      </c>
      <c r="H17063" s="35">
        <v>2041</v>
      </c>
      <c r="I17063" s="39">
        <v>7.9407576843492558E-3</v>
      </c>
    </row>
    <row r="17064" spans="2:9" x14ac:dyDescent="0.25">
      <c r="B17064" s="35" t="s">
        <v>68</v>
      </c>
      <c r="C17064" s="35" t="s">
        <v>67</v>
      </c>
      <c r="D17064" s="35" t="s">
        <v>65</v>
      </c>
      <c r="E17064" s="35" t="s">
        <v>4</v>
      </c>
      <c r="F17064" s="35" t="s">
        <v>72</v>
      </c>
      <c r="G17064" s="35" t="s">
        <v>1</v>
      </c>
      <c r="H17064" s="35">
        <v>2042</v>
      </c>
      <c r="I17064" s="39">
        <v>7.9806863642622357E-3</v>
      </c>
    </row>
    <row r="17065" spans="2:9" x14ac:dyDescent="0.25">
      <c r="B17065" s="35" t="s">
        <v>68</v>
      </c>
      <c r="C17065" s="35" t="s">
        <v>67</v>
      </c>
      <c r="D17065" s="35" t="s">
        <v>65</v>
      </c>
      <c r="E17065" s="35" t="s">
        <v>4</v>
      </c>
      <c r="F17065" s="35" t="s">
        <v>72</v>
      </c>
      <c r="G17065" s="35" t="s">
        <v>1</v>
      </c>
      <c r="H17065" s="35">
        <v>2043</v>
      </c>
      <c r="I17065" s="39">
        <v>8.0224575563871917E-3</v>
      </c>
    </row>
    <row r="17066" spans="2:9" x14ac:dyDescent="0.25">
      <c r="B17066" s="35" t="s">
        <v>68</v>
      </c>
      <c r="C17066" s="35" t="s">
        <v>67</v>
      </c>
      <c r="D17066" s="35" t="s">
        <v>65</v>
      </c>
      <c r="E17066" s="35" t="s">
        <v>4</v>
      </c>
      <c r="F17066" s="35" t="s">
        <v>72</v>
      </c>
      <c r="G17066" s="35" t="s">
        <v>1</v>
      </c>
      <c r="H17066" s="35">
        <v>2044</v>
      </c>
      <c r="I17066" s="39">
        <v>8.0686625397420851E-3</v>
      </c>
    </row>
    <row r="17067" spans="2:9" x14ac:dyDescent="0.25">
      <c r="B17067" s="35" t="s">
        <v>68</v>
      </c>
      <c r="C17067" s="35" t="s">
        <v>67</v>
      </c>
      <c r="D17067" s="35" t="s">
        <v>65</v>
      </c>
      <c r="E17067" s="35" t="s">
        <v>4</v>
      </c>
      <c r="F17067" s="35" t="s">
        <v>72</v>
      </c>
      <c r="G17067" s="35" t="s">
        <v>1</v>
      </c>
      <c r="H17067" s="35">
        <v>2045</v>
      </c>
      <c r="I17067" s="39">
        <v>8.118156453874481E-3</v>
      </c>
    </row>
    <row r="17068" spans="2:9" x14ac:dyDescent="0.25">
      <c r="B17068" s="35" t="s">
        <v>68</v>
      </c>
      <c r="C17068" s="35" t="s">
        <v>67</v>
      </c>
      <c r="D17068" s="35" t="s">
        <v>65</v>
      </c>
      <c r="E17068" s="35" t="s">
        <v>4</v>
      </c>
      <c r="F17068" s="35" t="s">
        <v>72</v>
      </c>
      <c r="G17068" s="35" t="s">
        <v>1</v>
      </c>
      <c r="H17068" s="35">
        <v>2046</v>
      </c>
      <c r="I17068" s="39">
        <v>8.1738980997591061E-3</v>
      </c>
    </row>
    <row r="17069" spans="2:9" x14ac:dyDescent="0.25">
      <c r="B17069" s="35" t="s">
        <v>68</v>
      </c>
      <c r="C17069" s="35" t="s">
        <v>67</v>
      </c>
      <c r="D17069" s="35" t="s">
        <v>65</v>
      </c>
      <c r="E17069" s="35" t="s">
        <v>4</v>
      </c>
      <c r="F17069" s="35" t="s">
        <v>72</v>
      </c>
      <c r="G17069" s="35" t="s">
        <v>1</v>
      </c>
      <c r="H17069" s="35">
        <v>2047</v>
      </c>
      <c r="I17069" s="39">
        <v>8.2247988215627069E-3</v>
      </c>
    </row>
    <row r="17070" spans="2:9" x14ac:dyDescent="0.25">
      <c r="B17070" s="35" t="s">
        <v>68</v>
      </c>
      <c r="C17070" s="35" t="s">
        <v>67</v>
      </c>
      <c r="D17070" s="35" t="s">
        <v>65</v>
      </c>
      <c r="E17070" s="35" t="s">
        <v>4</v>
      </c>
      <c r="F17070" s="35" t="s">
        <v>72</v>
      </c>
      <c r="G17070" s="35" t="s">
        <v>1</v>
      </c>
      <c r="H17070" s="35">
        <v>2048</v>
      </c>
      <c r="I17070" s="39">
        <v>8.2683714889867782E-3</v>
      </c>
    </row>
    <row r="17071" spans="2:9" x14ac:dyDescent="0.25">
      <c r="B17071" s="35" t="s">
        <v>68</v>
      </c>
      <c r="C17071" s="35" t="s">
        <v>67</v>
      </c>
      <c r="D17071" s="35" t="s">
        <v>65</v>
      </c>
      <c r="E17071" s="35" t="s">
        <v>4</v>
      </c>
      <c r="F17071" s="35" t="s">
        <v>72</v>
      </c>
      <c r="G17071" s="35" t="s">
        <v>1</v>
      </c>
      <c r="H17071" s="35">
        <v>2049</v>
      </c>
      <c r="I17071" s="39">
        <v>8.3070446103037914E-3</v>
      </c>
    </row>
    <row r="17072" spans="2:9" x14ac:dyDescent="0.25">
      <c r="B17072" s="35" t="s">
        <v>68</v>
      </c>
      <c r="C17072" s="35" t="s">
        <v>67</v>
      </c>
      <c r="D17072" s="35" t="s">
        <v>65</v>
      </c>
      <c r="E17072" s="35" t="s">
        <v>4</v>
      </c>
      <c r="F17072" s="35" t="s">
        <v>72</v>
      </c>
      <c r="G17072" s="35" t="s">
        <v>1</v>
      </c>
      <c r="H17072" s="35">
        <v>2050</v>
      </c>
      <c r="I17072" s="39">
        <v>8.3488829841495346E-3</v>
      </c>
    </row>
    <row r="17073" spans="2:9" x14ac:dyDescent="0.25">
      <c r="B17073" s="35" t="s">
        <v>68</v>
      </c>
      <c r="C17073" s="35" t="s">
        <v>67</v>
      </c>
      <c r="D17073" s="35" t="s">
        <v>65</v>
      </c>
      <c r="E17073" s="35" t="s">
        <v>4</v>
      </c>
      <c r="F17073" s="35" t="s">
        <v>72</v>
      </c>
      <c r="G17073" s="35" t="s">
        <v>1</v>
      </c>
      <c r="H17073" s="35">
        <v>2051</v>
      </c>
      <c r="I17073" s="39">
        <v>8.3885467342870636E-3</v>
      </c>
    </row>
    <row r="17074" spans="2:9" x14ac:dyDescent="0.25">
      <c r="B17074" s="35" t="s">
        <v>68</v>
      </c>
      <c r="C17074" s="35" t="s">
        <v>67</v>
      </c>
      <c r="D17074" s="35" t="s">
        <v>65</v>
      </c>
      <c r="E17074" s="35" t="s">
        <v>4</v>
      </c>
      <c r="F17074" s="35" t="s">
        <v>72</v>
      </c>
      <c r="G17074" s="35" t="s">
        <v>1</v>
      </c>
      <c r="H17074" s="35">
        <v>2052</v>
      </c>
      <c r="I17074" s="39">
        <v>8.4318092956063469E-3</v>
      </c>
    </row>
    <row r="17075" spans="2:9" x14ac:dyDescent="0.25">
      <c r="B17075" s="35" t="s">
        <v>68</v>
      </c>
      <c r="C17075" s="35" t="s">
        <v>67</v>
      </c>
      <c r="D17075" s="35" t="s">
        <v>65</v>
      </c>
      <c r="E17075" s="35" t="s">
        <v>4</v>
      </c>
      <c r="F17075" s="35" t="s">
        <v>72</v>
      </c>
      <c r="G17075" s="35" t="s">
        <v>1</v>
      </c>
      <c r="H17075" s="35">
        <v>2053</v>
      </c>
      <c r="I17075" s="39">
        <v>8.479473511016581E-3</v>
      </c>
    </row>
    <row r="17076" spans="2:9" x14ac:dyDescent="0.25">
      <c r="B17076" s="35" t="s">
        <v>68</v>
      </c>
      <c r="C17076" s="35" t="s">
        <v>67</v>
      </c>
      <c r="D17076" s="35" t="s">
        <v>65</v>
      </c>
      <c r="E17076" s="35" t="s">
        <v>4</v>
      </c>
      <c r="F17076" s="35" t="s">
        <v>72</v>
      </c>
      <c r="G17076" s="35" t="s">
        <v>1</v>
      </c>
      <c r="H17076" s="35">
        <v>2054</v>
      </c>
      <c r="I17076" s="39">
        <v>8.5306015137192725E-3</v>
      </c>
    </row>
    <row r="17077" spans="2:9" x14ac:dyDescent="0.25">
      <c r="B17077" s="35" t="s">
        <v>68</v>
      </c>
      <c r="C17077" s="35" t="s">
        <v>67</v>
      </c>
      <c r="D17077" s="35" t="s">
        <v>65</v>
      </c>
      <c r="E17077" s="35" t="s">
        <v>4</v>
      </c>
      <c r="F17077" s="35" t="s">
        <v>72</v>
      </c>
      <c r="G17077" s="35" t="s">
        <v>1</v>
      </c>
      <c r="H17077" s="35">
        <v>2055</v>
      </c>
      <c r="I17077" s="39">
        <v>8.5733473991682334E-3</v>
      </c>
    </row>
    <row r="17078" spans="2:9" x14ac:dyDescent="0.25">
      <c r="B17078" s="35" t="s">
        <v>68</v>
      </c>
      <c r="C17078" s="35" t="s">
        <v>67</v>
      </c>
      <c r="D17078" s="35" t="s">
        <v>65</v>
      </c>
      <c r="E17078" s="35" t="s">
        <v>4</v>
      </c>
      <c r="F17078" s="35" t="s">
        <v>72</v>
      </c>
      <c r="G17078" s="35" t="s">
        <v>1</v>
      </c>
      <c r="H17078" s="35">
        <v>2056</v>
      </c>
      <c r="I17078" s="39">
        <v>8.609978204749822E-3</v>
      </c>
    </row>
    <row r="17079" spans="2:9" x14ac:dyDescent="0.25">
      <c r="B17079" s="35" t="s">
        <v>68</v>
      </c>
      <c r="C17079" s="35" t="s">
        <v>67</v>
      </c>
      <c r="D17079" s="35" t="s">
        <v>65</v>
      </c>
      <c r="E17079" s="35" t="s">
        <v>4</v>
      </c>
      <c r="F17079" s="35" t="s">
        <v>72</v>
      </c>
      <c r="G17079" s="35" t="s">
        <v>1</v>
      </c>
      <c r="H17079" s="35">
        <v>2057</v>
      </c>
      <c r="I17079" s="39">
        <v>8.6455377611373598E-3</v>
      </c>
    </row>
    <row r="17080" spans="2:9" x14ac:dyDescent="0.25">
      <c r="B17080" s="35" t="s">
        <v>68</v>
      </c>
      <c r="C17080" s="35" t="s">
        <v>67</v>
      </c>
      <c r="D17080" s="35" t="s">
        <v>65</v>
      </c>
      <c r="E17080" s="35" t="s">
        <v>4</v>
      </c>
      <c r="F17080" s="35" t="s">
        <v>72</v>
      </c>
      <c r="G17080" s="35" t="s">
        <v>1</v>
      </c>
      <c r="H17080" s="35">
        <v>2058</v>
      </c>
      <c r="I17080" s="39">
        <v>8.6776233481475461E-3</v>
      </c>
    </row>
    <row r="17081" spans="2:9" x14ac:dyDescent="0.25">
      <c r="B17081" s="35" t="s">
        <v>68</v>
      </c>
      <c r="C17081" s="35" t="s">
        <v>67</v>
      </c>
      <c r="D17081" s="35" t="s">
        <v>65</v>
      </c>
      <c r="E17081" s="35" t="s">
        <v>4</v>
      </c>
      <c r="F17081" s="35" t="s">
        <v>72</v>
      </c>
      <c r="G17081" s="35" t="s">
        <v>1</v>
      </c>
      <c r="H17081" s="35">
        <v>2059</v>
      </c>
      <c r="I17081" s="39">
        <v>8.7050437669092002E-3</v>
      </c>
    </row>
    <row r="17082" spans="2:9" x14ac:dyDescent="0.25">
      <c r="B17082" s="35" t="s">
        <v>68</v>
      </c>
      <c r="C17082" s="35" t="s">
        <v>67</v>
      </c>
      <c r="D17082" s="35" t="s">
        <v>65</v>
      </c>
      <c r="E17082" s="35" t="s">
        <v>4</v>
      </c>
      <c r="F17082" s="35" t="s">
        <v>72</v>
      </c>
      <c r="G17082" s="35" t="s">
        <v>1</v>
      </c>
      <c r="H17082" s="35">
        <v>2060</v>
      </c>
      <c r="I17082" s="39">
        <v>8.7297929602412738E-3</v>
      </c>
    </row>
    <row r="17083" spans="2:9" x14ac:dyDescent="0.25">
      <c r="B17083" s="35" t="s">
        <v>68</v>
      </c>
      <c r="C17083" s="35" t="s">
        <v>69</v>
      </c>
      <c r="D17083" s="35" t="s">
        <v>65</v>
      </c>
      <c r="E17083" s="35" t="s">
        <v>5</v>
      </c>
      <c r="F17083" s="35" t="s">
        <v>71</v>
      </c>
      <c r="G17083" s="35" t="s">
        <v>1</v>
      </c>
      <c r="H17083" s="35">
        <v>2000</v>
      </c>
      <c r="I17083" s="39">
        <f t="array" ref="I17083:I17143">TRANSPOSE('[1]Massa Salarial'!$B$17:$BJ$17)</f>
        <v>0</v>
      </c>
    </row>
    <row r="17084" spans="2:9" x14ac:dyDescent="0.25">
      <c r="B17084" s="35" t="s">
        <v>68</v>
      </c>
      <c r="C17084" s="35" t="s">
        <v>69</v>
      </c>
      <c r="D17084" s="35" t="s">
        <v>65</v>
      </c>
      <c r="E17084" s="35" t="s">
        <v>5</v>
      </c>
      <c r="F17084" s="35" t="s">
        <v>71</v>
      </c>
      <c r="G17084" s="35" t="s">
        <v>1</v>
      </c>
      <c r="H17084" s="35">
        <v>2001</v>
      </c>
      <c r="I17084" s="39">
        <v>0</v>
      </c>
    </row>
    <row r="17085" spans="2:9" x14ac:dyDescent="0.25">
      <c r="B17085" s="35" t="s">
        <v>68</v>
      </c>
      <c r="C17085" s="35" t="s">
        <v>69</v>
      </c>
      <c r="D17085" s="35" t="s">
        <v>65</v>
      </c>
      <c r="E17085" s="35" t="s">
        <v>5</v>
      </c>
      <c r="F17085" s="35" t="s">
        <v>71</v>
      </c>
      <c r="G17085" s="35" t="s">
        <v>1</v>
      </c>
      <c r="H17085" s="35">
        <v>2002</v>
      </c>
      <c r="I17085" s="39">
        <v>0</v>
      </c>
    </row>
    <row r="17086" spans="2:9" x14ac:dyDescent="0.25">
      <c r="B17086" s="35" t="s">
        <v>68</v>
      </c>
      <c r="C17086" s="35" t="s">
        <v>69</v>
      </c>
      <c r="D17086" s="35" t="s">
        <v>65</v>
      </c>
      <c r="E17086" s="35" t="s">
        <v>5</v>
      </c>
      <c r="F17086" s="35" t="s">
        <v>71</v>
      </c>
      <c r="G17086" s="35" t="s">
        <v>1</v>
      </c>
      <c r="H17086" s="35">
        <v>2003</v>
      </c>
      <c r="I17086" s="39">
        <v>0</v>
      </c>
    </row>
    <row r="17087" spans="2:9" x14ac:dyDescent="0.25">
      <c r="B17087" s="35" t="s">
        <v>68</v>
      </c>
      <c r="C17087" s="35" t="s">
        <v>69</v>
      </c>
      <c r="D17087" s="35" t="s">
        <v>65</v>
      </c>
      <c r="E17087" s="35" t="s">
        <v>5</v>
      </c>
      <c r="F17087" s="35" t="s">
        <v>71</v>
      </c>
      <c r="G17087" s="35" t="s">
        <v>1</v>
      </c>
      <c r="H17087" s="35">
        <v>2004</v>
      </c>
      <c r="I17087" s="39">
        <v>0</v>
      </c>
    </row>
    <row r="17088" spans="2:9" x14ac:dyDescent="0.25">
      <c r="B17088" s="35" t="s">
        <v>68</v>
      </c>
      <c r="C17088" s="35" t="s">
        <v>69</v>
      </c>
      <c r="D17088" s="35" t="s">
        <v>65</v>
      </c>
      <c r="E17088" s="35" t="s">
        <v>5</v>
      </c>
      <c r="F17088" s="35" t="s">
        <v>71</v>
      </c>
      <c r="G17088" s="35" t="s">
        <v>1</v>
      </c>
      <c r="H17088" s="35">
        <v>2005</v>
      </c>
      <c r="I17088" s="39">
        <v>0</v>
      </c>
    </row>
    <row r="17089" spans="2:9" x14ac:dyDescent="0.25">
      <c r="B17089" s="35" t="s">
        <v>68</v>
      </c>
      <c r="C17089" s="35" t="s">
        <v>69</v>
      </c>
      <c r="D17089" s="35" t="s">
        <v>65</v>
      </c>
      <c r="E17089" s="35" t="s">
        <v>5</v>
      </c>
      <c r="F17089" s="35" t="s">
        <v>71</v>
      </c>
      <c r="G17089" s="35" t="s">
        <v>1</v>
      </c>
      <c r="H17089" s="35">
        <v>2006</v>
      </c>
      <c r="I17089" s="39">
        <v>0</v>
      </c>
    </row>
    <row r="17090" spans="2:9" x14ac:dyDescent="0.25">
      <c r="B17090" s="35" t="s">
        <v>68</v>
      </c>
      <c r="C17090" s="35" t="s">
        <v>69</v>
      </c>
      <c r="D17090" s="35" t="s">
        <v>65</v>
      </c>
      <c r="E17090" s="35" t="s">
        <v>5</v>
      </c>
      <c r="F17090" s="35" t="s">
        <v>71</v>
      </c>
      <c r="G17090" s="35" t="s">
        <v>1</v>
      </c>
      <c r="H17090" s="35">
        <v>2007</v>
      </c>
      <c r="I17090" s="39">
        <v>0</v>
      </c>
    </row>
    <row r="17091" spans="2:9" x14ac:dyDescent="0.25">
      <c r="B17091" s="35" t="s">
        <v>68</v>
      </c>
      <c r="C17091" s="35" t="s">
        <v>69</v>
      </c>
      <c r="D17091" s="35" t="s">
        <v>65</v>
      </c>
      <c r="E17091" s="35" t="s">
        <v>5</v>
      </c>
      <c r="F17091" s="35" t="s">
        <v>71</v>
      </c>
      <c r="G17091" s="35" t="s">
        <v>1</v>
      </c>
      <c r="H17091" s="35">
        <v>2008</v>
      </c>
      <c r="I17091" s="39">
        <v>0</v>
      </c>
    </row>
    <row r="17092" spans="2:9" x14ac:dyDescent="0.25">
      <c r="B17092" s="35" t="s">
        <v>68</v>
      </c>
      <c r="C17092" s="35" t="s">
        <v>69</v>
      </c>
      <c r="D17092" s="35" t="s">
        <v>65</v>
      </c>
      <c r="E17092" s="35" t="s">
        <v>5</v>
      </c>
      <c r="F17092" s="35" t="s">
        <v>71</v>
      </c>
      <c r="G17092" s="35" t="s">
        <v>1</v>
      </c>
      <c r="H17092" s="35">
        <v>2009</v>
      </c>
      <c r="I17092" s="39">
        <v>0</v>
      </c>
    </row>
    <row r="17093" spans="2:9" x14ac:dyDescent="0.25">
      <c r="B17093" s="35" t="s">
        <v>68</v>
      </c>
      <c r="C17093" s="35" t="s">
        <v>69</v>
      </c>
      <c r="D17093" s="35" t="s">
        <v>65</v>
      </c>
      <c r="E17093" s="35" t="s">
        <v>5</v>
      </c>
      <c r="F17093" s="35" t="s">
        <v>71</v>
      </c>
      <c r="G17093" s="35" t="s">
        <v>1</v>
      </c>
      <c r="H17093" s="35">
        <v>2010</v>
      </c>
      <c r="I17093" s="39">
        <v>0</v>
      </c>
    </row>
    <row r="17094" spans="2:9" x14ac:dyDescent="0.25">
      <c r="B17094" s="35" t="s">
        <v>68</v>
      </c>
      <c r="C17094" s="35" t="s">
        <v>69</v>
      </c>
      <c r="D17094" s="35" t="s">
        <v>65</v>
      </c>
      <c r="E17094" s="35" t="s">
        <v>5</v>
      </c>
      <c r="F17094" s="35" t="s">
        <v>71</v>
      </c>
      <c r="G17094" s="35" t="s">
        <v>1</v>
      </c>
      <c r="H17094" s="35">
        <v>2011</v>
      </c>
      <c r="I17094" s="39">
        <v>0</v>
      </c>
    </row>
    <row r="17095" spans="2:9" x14ac:dyDescent="0.25">
      <c r="B17095" s="35" t="s">
        <v>68</v>
      </c>
      <c r="C17095" s="35" t="s">
        <v>69</v>
      </c>
      <c r="D17095" s="35" t="s">
        <v>65</v>
      </c>
      <c r="E17095" s="35" t="s">
        <v>5</v>
      </c>
      <c r="F17095" s="35" t="s">
        <v>71</v>
      </c>
      <c r="G17095" s="35" t="s">
        <v>1</v>
      </c>
      <c r="H17095" s="35">
        <v>2012</v>
      </c>
      <c r="I17095" s="39">
        <v>0</v>
      </c>
    </row>
    <row r="17096" spans="2:9" x14ac:dyDescent="0.25">
      <c r="B17096" s="35" t="s">
        <v>68</v>
      </c>
      <c r="C17096" s="35" t="s">
        <v>69</v>
      </c>
      <c r="D17096" s="35" t="s">
        <v>65</v>
      </c>
      <c r="E17096" s="35" t="s">
        <v>5</v>
      </c>
      <c r="F17096" s="35" t="s">
        <v>71</v>
      </c>
      <c r="G17096" s="35" t="s">
        <v>1</v>
      </c>
      <c r="H17096" s="35">
        <v>2013</v>
      </c>
      <c r="I17096" s="39">
        <v>0</v>
      </c>
    </row>
    <row r="17097" spans="2:9" x14ac:dyDescent="0.25">
      <c r="B17097" s="35" t="s">
        <v>68</v>
      </c>
      <c r="C17097" s="35" t="s">
        <v>69</v>
      </c>
      <c r="D17097" s="35" t="s">
        <v>65</v>
      </c>
      <c r="E17097" s="35" t="s">
        <v>5</v>
      </c>
      <c r="F17097" s="35" t="s">
        <v>71</v>
      </c>
      <c r="G17097" s="35" t="s">
        <v>1</v>
      </c>
      <c r="H17097" s="35">
        <v>2014</v>
      </c>
      <c r="I17097" s="39">
        <v>41068.405160485301</v>
      </c>
    </row>
    <row r="17098" spans="2:9" x14ac:dyDescent="0.25">
      <c r="B17098" s="35" t="s">
        <v>68</v>
      </c>
      <c r="C17098" s="35" t="s">
        <v>69</v>
      </c>
      <c r="D17098" s="35" t="s">
        <v>65</v>
      </c>
      <c r="E17098" s="35" t="s">
        <v>5</v>
      </c>
      <c r="F17098" s="35" t="s">
        <v>71</v>
      </c>
      <c r="G17098" s="35" t="s">
        <v>1</v>
      </c>
      <c r="H17098" s="35">
        <v>2015</v>
      </c>
      <c r="I17098" s="39">
        <v>45019.515772185412</v>
      </c>
    </row>
    <row r="17099" spans="2:9" x14ac:dyDescent="0.25">
      <c r="B17099" s="35" t="s">
        <v>68</v>
      </c>
      <c r="C17099" s="35" t="s">
        <v>69</v>
      </c>
      <c r="D17099" s="35" t="s">
        <v>65</v>
      </c>
      <c r="E17099" s="35" t="s">
        <v>5</v>
      </c>
      <c r="F17099" s="35" t="s">
        <v>71</v>
      </c>
      <c r="G17099" s="35" t="s">
        <v>1</v>
      </c>
      <c r="H17099" s="35">
        <v>2016</v>
      </c>
      <c r="I17099" s="39">
        <v>50766.281146458117</v>
      </c>
    </row>
    <row r="17100" spans="2:9" x14ac:dyDescent="0.25">
      <c r="B17100" s="35" t="s">
        <v>68</v>
      </c>
      <c r="C17100" s="35" t="s">
        <v>69</v>
      </c>
      <c r="D17100" s="35" t="s">
        <v>65</v>
      </c>
      <c r="E17100" s="35" t="s">
        <v>5</v>
      </c>
      <c r="F17100" s="35" t="s">
        <v>71</v>
      </c>
      <c r="G17100" s="35" t="s">
        <v>1</v>
      </c>
      <c r="H17100" s="35">
        <v>2017</v>
      </c>
      <c r="I17100" s="39">
        <v>54556.331521757384</v>
      </c>
    </row>
    <row r="17101" spans="2:9" x14ac:dyDescent="0.25">
      <c r="B17101" s="35" t="s">
        <v>68</v>
      </c>
      <c r="C17101" s="35" t="s">
        <v>69</v>
      </c>
      <c r="D17101" s="35" t="s">
        <v>65</v>
      </c>
      <c r="E17101" s="35" t="s">
        <v>5</v>
      </c>
      <c r="F17101" s="35" t="s">
        <v>71</v>
      </c>
      <c r="G17101" s="35" t="s">
        <v>1</v>
      </c>
      <c r="H17101" s="35">
        <v>2018</v>
      </c>
      <c r="I17101" s="39">
        <v>55031.134272134244</v>
      </c>
    </row>
    <row r="17102" spans="2:9" x14ac:dyDescent="0.25">
      <c r="B17102" s="35" t="s">
        <v>68</v>
      </c>
      <c r="C17102" s="35" t="s">
        <v>69</v>
      </c>
      <c r="D17102" s="35" t="s">
        <v>65</v>
      </c>
      <c r="E17102" s="35" t="s">
        <v>5</v>
      </c>
      <c r="F17102" s="35" t="s">
        <v>71</v>
      </c>
      <c r="G17102" s="35" t="s">
        <v>1</v>
      </c>
      <c r="H17102" s="35">
        <v>2019</v>
      </c>
      <c r="I17102" s="39">
        <v>55755.400099771592</v>
      </c>
    </row>
    <row r="17103" spans="2:9" x14ac:dyDescent="0.25">
      <c r="B17103" s="35" t="s">
        <v>68</v>
      </c>
      <c r="C17103" s="35" t="s">
        <v>69</v>
      </c>
      <c r="D17103" s="35" t="s">
        <v>65</v>
      </c>
      <c r="E17103" s="35" t="s">
        <v>5</v>
      </c>
      <c r="F17103" s="35" t="s">
        <v>71</v>
      </c>
      <c r="G17103" s="35" t="s">
        <v>1</v>
      </c>
      <c r="H17103" s="35">
        <v>2020</v>
      </c>
      <c r="I17103" s="39">
        <v>57563.609074253975</v>
      </c>
    </row>
    <row r="17104" spans="2:9" x14ac:dyDescent="0.25">
      <c r="B17104" s="35" t="s">
        <v>68</v>
      </c>
      <c r="C17104" s="35" t="s">
        <v>69</v>
      </c>
      <c r="D17104" s="35" t="s">
        <v>65</v>
      </c>
      <c r="E17104" s="35" t="s">
        <v>5</v>
      </c>
      <c r="F17104" s="35" t="s">
        <v>71</v>
      </c>
      <c r="G17104" s="35" t="s">
        <v>1</v>
      </c>
      <c r="H17104" s="35">
        <v>2021</v>
      </c>
      <c r="I17104" s="39">
        <v>59380.835636987387</v>
      </c>
    </row>
    <row r="17105" spans="2:9" x14ac:dyDescent="0.25">
      <c r="B17105" s="35" t="s">
        <v>68</v>
      </c>
      <c r="C17105" s="35" t="s">
        <v>69</v>
      </c>
      <c r="D17105" s="35" t="s">
        <v>65</v>
      </c>
      <c r="E17105" s="35" t="s">
        <v>5</v>
      </c>
      <c r="F17105" s="35" t="s">
        <v>71</v>
      </c>
      <c r="G17105" s="35" t="s">
        <v>1</v>
      </c>
      <c r="H17105" s="35">
        <v>2022</v>
      </c>
      <c r="I17105" s="39">
        <v>61253.056332476946</v>
      </c>
    </row>
    <row r="17106" spans="2:9" x14ac:dyDescent="0.25">
      <c r="B17106" s="35" t="s">
        <v>68</v>
      </c>
      <c r="C17106" s="35" t="s">
        <v>69</v>
      </c>
      <c r="D17106" s="35" t="s">
        <v>65</v>
      </c>
      <c r="E17106" s="35" t="s">
        <v>5</v>
      </c>
      <c r="F17106" s="35" t="s">
        <v>71</v>
      </c>
      <c r="G17106" s="35" t="s">
        <v>1</v>
      </c>
      <c r="H17106" s="35">
        <v>2023</v>
      </c>
      <c r="I17106" s="39">
        <v>63308.742825585679</v>
      </c>
    </row>
    <row r="17107" spans="2:9" x14ac:dyDescent="0.25">
      <c r="B17107" s="35" t="s">
        <v>68</v>
      </c>
      <c r="C17107" s="35" t="s">
        <v>69</v>
      </c>
      <c r="D17107" s="35" t="s">
        <v>65</v>
      </c>
      <c r="E17107" s="35" t="s">
        <v>5</v>
      </c>
      <c r="F17107" s="35" t="s">
        <v>71</v>
      </c>
      <c r="G17107" s="35" t="s">
        <v>1</v>
      </c>
      <c r="H17107" s="35">
        <v>2024</v>
      </c>
      <c r="I17107" s="39">
        <v>65340.038744635312</v>
      </c>
    </row>
    <row r="17108" spans="2:9" x14ac:dyDescent="0.25">
      <c r="B17108" s="35" t="s">
        <v>68</v>
      </c>
      <c r="C17108" s="35" t="s">
        <v>69</v>
      </c>
      <c r="D17108" s="35" t="s">
        <v>65</v>
      </c>
      <c r="E17108" s="35" t="s">
        <v>5</v>
      </c>
      <c r="F17108" s="35" t="s">
        <v>71</v>
      </c>
      <c r="G17108" s="35" t="s">
        <v>1</v>
      </c>
      <c r="H17108" s="35">
        <v>2025</v>
      </c>
      <c r="I17108" s="39">
        <v>67358.054802840517</v>
      </c>
    </row>
    <row r="17109" spans="2:9" x14ac:dyDescent="0.25">
      <c r="B17109" s="35" t="s">
        <v>68</v>
      </c>
      <c r="C17109" s="35" t="s">
        <v>69</v>
      </c>
      <c r="D17109" s="35" t="s">
        <v>65</v>
      </c>
      <c r="E17109" s="35" t="s">
        <v>5</v>
      </c>
      <c r="F17109" s="35" t="s">
        <v>71</v>
      </c>
      <c r="G17109" s="35" t="s">
        <v>1</v>
      </c>
      <c r="H17109" s="35">
        <v>2026</v>
      </c>
      <c r="I17109" s="39">
        <v>69349.638110651111</v>
      </c>
    </row>
    <row r="17110" spans="2:9" x14ac:dyDescent="0.25">
      <c r="B17110" s="35" t="s">
        <v>68</v>
      </c>
      <c r="C17110" s="35" t="s">
        <v>69</v>
      </c>
      <c r="D17110" s="35" t="s">
        <v>65</v>
      </c>
      <c r="E17110" s="35" t="s">
        <v>5</v>
      </c>
      <c r="F17110" s="35" t="s">
        <v>71</v>
      </c>
      <c r="G17110" s="35" t="s">
        <v>1</v>
      </c>
      <c r="H17110" s="35">
        <v>2027</v>
      </c>
      <c r="I17110" s="39">
        <v>71313.115674473098</v>
      </c>
    </row>
    <row r="17111" spans="2:9" x14ac:dyDescent="0.25">
      <c r="B17111" s="35" t="s">
        <v>68</v>
      </c>
      <c r="C17111" s="35" t="s">
        <v>69</v>
      </c>
      <c r="D17111" s="35" t="s">
        <v>65</v>
      </c>
      <c r="E17111" s="35" t="s">
        <v>5</v>
      </c>
      <c r="F17111" s="35" t="s">
        <v>71</v>
      </c>
      <c r="G17111" s="35" t="s">
        <v>1</v>
      </c>
      <c r="H17111" s="35">
        <v>2028</v>
      </c>
      <c r="I17111" s="39">
        <v>73235.286952143841</v>
      </c>
    </row>
    <row r="17112" spans="2:9" x14ac:dyDescent="0.25">
      <c r="B17112" s="35" t="s">
        <v>68</v>
      </c>
      <c r="C17112" s="35" t="s">
        <v>69</v>
      </c>
      <c r="D17112" s="35" t="s">
        <v>65</v>
      </c>
      <c r="E17112" s="35" t="s">
        <v>5</v>
      </c>
      <c r="F17112" s="35" t="s">
        <v>71</v>
      </c>
      <c r="G17112" s="35" t="s">
        <v>1</v>
      </c>
      <c r="H17112" s="35">
        <v>2029</v>
      </c>
      <c r="I17112" s="39">
        <v>75118.403071018038</v>
      </c>
    </row>
    <row r="17113" spans="2:9" x14ac:dyDescent="0.25">
      <c r="B17113" s="35" t="s">
        <v>68</v>
      </c>
      <c r="C17113" s="35" t="s">
        <v>69</v>
      </c>
      <c r="D17113" s="35" t="s">
        <v>65</v>
      </c>
      <c r="E17113" s="35" t="s">
        <v>5</v>
      </c>
      <c r="F17113" s="35" t="s">
        <v>71</v>
      </c>
      <c r="G17113" s="35" t="s">
        <v>1</v>
      </c>
      <c r="H17113" s="35">
        <v>2030</v>
      </c>
      <c r="I17113" s="39">
        <v>76951.524240621395</v>
      </c>
    </row>
    <row r="17114" spans="2:9" x14ac:dyDescent="0.25">
      <c r="B17114" s="35" t="s">
        <v>68</v>
      </c>
      <c r="C17114" s="35" t="s">
        <v>69</v>
      </c>
      <c r="D17114" s="35" t="s">
        <v>65</v>
      </c>
      <c r="E17114" s="35" t="s">
        <v>5</v>
      </c>
      <c r="F17114" s="35" t="s">
        <v>71</v>
      </c>
      <c r="G17114" s="35" t="s">
        <v>1</v>
      </c>
      <c r="H17114" s="35">
        <v>2031</v>
      </c>
      <c r="I17114" s="39">
        <v>78722.444927049597</v>
      </c>
    </row>
    <row r="17115" spans="2:9" x14ac:dyDescent="0.25">
      <c r="B17115" s="35" t="s">
        <v>68</v>
      </c>
      <c r="C17115" s="35" t="s">
        <v>69</v>
      </c>
      <c r="D17115" s="35" t="s">
        <v>65</v>
      </c>
      <c r="E17115" s="35" t="s">
        <v>5</v>
      </c>
      <c r="F17115" s="35" t="s">
        <v>71</v>
      </c>
      <c r="G17115" s="35" t="s">
        <v>1</v>
      </c>
      <c r="H17115" s="35">
        <v>2032</v>
      </c>
      <c r="I17115" s="39">
        <v>80428.748765497017</v>
      </c>
    </row>
    <row r="17116" spans="2:9" x14ac:dyDescent="0.25">
      <c r="B17116" s="35" t="s">
        <v>68</v>
      </c>
      <c r="C17116" s="35" t="s">
        <v>69</v>
      </c>
      <c r="D17116" s="35" t="s">
        <v>65</v>
      </c>
      <c r="E17116" s="35" t="s">
        <v>5</v>
      </c>
      <c r="F17116" s="35" t="s">
        <v>71</v>
      </c>
      <c r="G17116" s="35" t="s">
        <v>1</v>
      </c>
      <c r="H17116" s="35">
        <v>2033</v>
      </c>
      <c r="I17116" s="39">
        <v>82065.052241163416</v>
      </c>
    </row>
    <row r="17117" spans="2:9" x14ac:dyDescent="0.25">
      <c r="B17117" s="35" t="s">
        <v>68</v>
      </c>
      <c r="C17117" s="35" t="s">
        <v>69</v>
      </c>
      <c r="D17117" s="35" t="s">
        <v>65</v>
      </c>
      <c r="E17117" s="35" t="s">
        <v>5</v>
      </c>
      <c r="F17117" s="35" t="s">
        <v>71</v>
      </c>
      <c r="G17117" s="35" t="s">
        <v>1</v>
      </c>
      <c r="H17117" s="35">
        <v>2034</v>
      </c>
      <c r="I17117" s="39">
        <v>83636.752386598062</v>
      </c>
    </row>
    <row r="17118" spans="2:9" x14ac:dyDescent="0.25">
      <c r="B17118" s="35" t="s">
        <v>68</v>
      </c>
      <c r="C17118" s="35" t="s">
        <v>69</v>
      </c>
      <c r="D17118" s="35" t="s">
        <v>65</v>
      </c>
      <c r="E17118" s="35" t="s">
        <v>5</v>
      </c>
      <c r="F17118" s="35" t="s">
        <v>71</v>
      </c>
      <c r="G17118" s="35" t="s">
        <v>1</v>
      </c>
      <c r="H17118" s="35">
        <v>2035</v>
      </c>
      <c r="I17118" s="39">
        <v>85126.549522191461</v>
      </c>
    </row>
    <row r="17119" spans="2:9" x14ac:dyDescent="0.25">
      <c r="B17119" s="35" t="s">
        <v>68</v>
      </c>
      <c r="C17119" s="35" t="s">
        <v>69</v>
      </c>
      <c r="D17119" s="35" t="s">
        <v>65</v>
      </c>
      <c r="E17119" s="35" t="s">
        <v>5</v>
      </c>
      <c r="F17119" s="35" t="s">
        <v>71</v>
      </c>
      <c r="G17119" s="35" t="s">
        <v>1</v>
      </c>
      <c r="H17119" s="35">
        <v>2036</v>
      </c>
      <c r="I17119" s="39">
        <v>86532.229881430598</v>
      </c>
    </row>
    <row r="17120" spans="2:9" x14ac:dyDescent="0.25">
      <c r="B17120" s="35" t="s">
        <v>68</v>
      </c>
      <c r="C17120" s="35" t="s">
        <v>69</v>
      </c>
      <c r="D17120" s="35" t="s">
        <v>65</v>
      </c>
      <c r="E17120" s="35" t="s">
        <v>5</v>
      </c>
      <c r="F17120" s="35" t="s">
        <v>71</v>
      </c>
      <c r="G17120" s="35" t="s">
        <v>1</v>
      </c>
      <c r="H17120" s="35">
        <v>2037</v>
      </c>
      <c r="I17120" s="39">
        <v>87850.916948945029</v>
      </c>
    </row>
    <row r="17121" spans="2:9" x14ac:dyDescent="0.25">
      <c r="B17121" s="35" t="s">
        <v>68</v>
      </c>
      <c r="C17121" s="35" t="s">
        <v>69</v>
      </c>
      <c r="D17121" s="35" t="s">
        <v>65</v>
      </c>
      <c r="E17121" s="35" t="s">
        <v>5</v>
      </c>
      <c r="F17121" s="35" t="s">
        <v>71</v>
      </c>
      <c r="G17121" s="35" t="s">
        <v>1</v>
      </c>
      <c r="H17121" s="35">
        <v>2038</v>
      </c>
      <c r="I17121" s="39">
        <v>89069.422808731673</v>
      </c>
    </row>
    <row r="17122" spans="2:9" x14ac:dyDescent="0.25">
      <c r="B17122" s="35" t="s">
        <v>68</v>
      </c>
      <c r="C17122" s="35" t="s">
        <v>69</v>
      </c>
      <c r="D17122" s="35" t="s">
        <v>65</v>
      </c>
      <c r="E17122" s="35" t="s">
        <v>5</v>
      </c>
      <c r="F17122" s="35" t="s">
        <v>71</v>
      </c>
      <c r="G17122" s="35" t="s">
        <v>1</v>
      </c>
      <c r="H17122" s="35">
        <v>2039</v>
      </c>
      <c r="I17122" s="39">
        <v>90183.92150796506</v>
      </c>
    </row>
    <row r="17123" spans="2:9" x14ac:dyDescent="0.25">
      <c r="B17123" s="35" t="s">
        <v>68</v>
      </c>
      <c r="C17123" s="35" t="s">
        <v>69</v>
      </c>
      <c r="D17123" s="35" t="s">
        <v>65</v>
      </c>
      <c r="E17123" s="35" t="s">
        <v>5</v>
      </c>
      <c r="F17123" s="35" t="s">
        <v>71</v>
      </c>
      <c r="G17123" s="35" t="s">
        <v>1</v>
      </c>
      <c r="H17123" s="35">
        <v>2040</v>
      </c>
      <c r="I17123" s="39">
        <v>91191.489240489653</v>
      </c>
    </row>
    <row r="17124" spans="2:9" x14ac:dyDescent="0.25">
      <c r="B17124" s="35" t="s">
        <v>68</v>
      </c>
      <c r="C17124" s="35" t="s">
        <v>69</v>
      </c>
      <c r="D17124" s="35" t="s">
        <v>65</v>
      </c>
      <c r="E17124" s="35" t="s">
        <v>5</v>
      </c>
      <c r="F17124" s="35" t="s">
        <v>71</v>
      </c>
      <c r="G17124" s="35" t="s">
        <v>1</v>
      </c>
      <c r="H17124" s="35">
        <v>2041</v>
      </c>
      <c r="I17124" s="39">
        <v>92095.411751485022</v>
      </c>
    </row>
    <row r="17125" spans="2:9" x14ac:dyDescent="0.25">
      <c r="B17125" s="35" t="s">
        <v>68</v>
      </c>
      <c r="C17125" s="35" t="s">
        <v>69</v>
      </c>
      <c r="D17125" s="35" t="s">
        <v>65</v>
      </c>
      <c r="E17125" s="35" t="s">
        <v>5</v>
      </c>
      <c r="F17125" s="35" t="s">
        <v>71</v>
      </c>
      <c r="G17125" s="35" t="s">
        <v>1</v>
      </c>
      <c r="H17125" s="35">
        <v>2042</v>
      </c>
      <c r="I17125" s="39">
        <v>92896.385238874762</v>
      </c>
    </row>
    <row r="17126" spans="2:9" x14ac:dyDescent="0.25">
      <c r="B17126" s="35" t="s">
        <v>68</v>
      </c>
      <c r="C17126" s="35" t="s">
        <v>69</v>
      </c>
      <c r="D17126" s="35" t="s">
        <v>65</v>
      </c>
      <c r="E17126" s="35" t="s">
        <v>5</v>
      </c>
      <c r="F17126" s="35" t="s">
        <v>71</v>
      </c>
      <c r="G17126" s="35" t="s">
        <v>1</v>
      </c>
      <c r="H17126" s="35">
        <v>2043</v>
      </c>
      <c r="I17126" s="39">
        <v>93597.04795158912</v>
      </c>
    </row>
    <row r="17127" spans="2:9" x14ac:dyDescent="0.25">
      <c r="B17127" s="35" t="s">
        <v>68</v>
      </c>
      <c r="C17127" s="35" t="s">
        <v>69</v>
      </c>
      <c r="D17127" s="35" t="s">
        <v>65</v>
      </c>
      <c r="E17127" s="35" t="s">
        <v>5</v>
      </c>
      <c r="F17127" s="35" t="s">
        <v>71</v>
      </c>
      <c r="G17127" s="35" t="s">
        <v>1</v>
      </c>
      <c r="H17127" s="35">
        <v>2044</v>
      </c>
      <c r="I17127" s="39">
        <v>94210.840583507685</v>
      </c>
    </row>
    <row r="17128" spans="2:9" x14ac:dyDescent="0.25">
      <c r="B17128" s="35" t="s">
        <v>68</v>
      </c>
      <c r="C17128" s="35" t="s">
        <v>69</v>
      </c>
      <c r="D17128" s="35" t="s">
        <v>65</v>
      </c>
      <c r="E17128" s="35" t="s">
        <v>5</v>
      </c>
      <c r="F17128" s="35" t="s">
        <v>71</v>
      </c>
      <c r="G17128" s="35" t="s">
        <v>1</v>
      </c>
      <c r="H17128" s="35">
        <v>2045</v>
      </c>
      <c r="I17128" s="39">
        <v>94751.199156206319</v>
      </c>
    </row>
    <row r="17129" spans="2:9" x14ac:dyDescent="0.25">
      <c r="B17129" s="35" t="s">
        <v>68</v>
      </c>
      <c r="C17129" s="35" t="s">
        <v>69</v>
      </c>
      <c r="D17129" s="35" t="s">
        <v>65</v>
      </c>
      <c r="E17129" s="35" t="s">
        <v>5</v>
      </c>
      <c r="F17129" s="35" t="s">
        <v>71</v>
      </c>
      <c r="G17129" s="35" t="s">
        <v>1</v>
      </c>
      <c r="H17129" s="35">
        <v>2046</v>
      </c>
      <c r="I17129" s="39">
        <v>95210.06581198395</v>
      </c>
    </row>
    <row r="17130" spans="2:9" x14ac:dyDescent="0.25">
      <c r="B17130" s="35" t="s">
        <v>68</v>
      </c>
      <c r="C17130" s="35" t="s">
        <v>69</v>
      </c>
      <c r="D17130" s="35" t="s">
        <v>65</v>
      </c>
      <c r="E17130" s="35" t="s">
        <v>5</v>
      </c>
      <c r="F17130" s="35" t="s">
        <v>71</v>
      </c>
      <c r="G17130" s="35" t="s">
        <v>1</v>
      </c>
      <c r="H17130" s="35">
        <v>2047</v>
      </c>
      <c r="I17130" s="39">
        <v>95606.767452187923</v>
      </c>
    </row>
    <row r="17131" spans="2:9" x14ac:dyDescent="0.25">
      <c r="B17131" s="35" t="s">
        <v>68</v>
      </c>
      <c r="C17131" s="35" t="s">
        <v>69</v>
      </c>
      <c r="D17131" s="35" t="s">
        <v>65</v>
      </c>
      <c r="E17131" s="35" t="s">
        <v>5</v>
      </c>
      <c r="F17131" s="35" t="s">
        <v>71</v>
      </c>
      <c r="G17131" s="35" t="s">
        <v>1</v>
      </c>
      <c r="H17131" s="35">
        <v>2048</v>
      </c>
      <c r="I17131" s="39">
        <v>95939.839917919569</v>
      </c>
    </row>
    <row r="17132" spans="2:9" x14ac:dyDescent="0.25">
      <c r="B17132" s="35" t="s">
        <v>68</v>
      </c>
      <c r="C17132" s="35" t="s">
        <v>69</v>
      </c>
      <c r="D17132" s="35" t="s">
        <v>65</v>
      </c>
      <c r="E17132" s="35" t="s">
        <v>5</v>
      </c>
      <c r="F17132" s="35" t="s">
        <v>71</v>
      </c>
      <c r="G17132" s="35" t="s">
        <v>1</v>
      </c>
      <c r="H17132" s="35">
        <v>2049</v>
      </c>
      <c r="I17132" s="39">
        <v>96212.946668192002</v>
      </c>
    </row>
    <row r="17133" spans="2:9" x14ac:dyDescent="0.25">
      <c r="B17133" s="35" t="s">
        <v>68</v>
      </c>
      <c r="C17133" s="35" t="s">
        <v>69</v>
      </c>
      <c r="D17133" s="35" t="s">
        <v>65</v>
      </c>
      <c r="E17133" s="35" t="s">
        <v>5</v>
      </c>
      <c r="F17133" s="35" t="s">
        <v>71</v>
      </c>
      <c r="G17133" s="35" t="s">
        <v>1</v>
      </c>
      <c r="H17133" s="35">
        <v>2050</v>
      </c>
      <c r="I17133" s="39">
        <v>96422.919662232598</v>
      </c>
    </row>
    <row r="17134" spans="2:9" x14ac:dyDescent="0.25">
      <c r="B17134" s="35" t="s">
        <v>68</v>
      </c>
      <c r="C17134" s="35" t="s">
        <v>69</v>
      </c>
      <c r="D17134" s="35" t="s">
        <v>65</v>
      </c>
      <c r="E17134" s="35" t="s">
        <v>5</v>
      </c>
      <c r="F17134" s="35" t="s">
        <v>71</v>
      </c>
      <c r="G17134" s="35" t="s">
        <v>1</v>
      </c>
      <c r="H17134" s="35">
        <v>2051</v>
      </c>
      <c r="I17134" s="39">
        <v>96580.525356775979</v>
      </c>
    </row>
    <row r="17135" spans="2:9" x14ac:dyDescent="0.25">
      <c r="B17135" s="35" t="s">
        <v>68</v>
      </c>
      <c r="C17135" s="35" t="s">
        <v>69</v>
      </c>
      <c r="D17135" s="35" t="s">
        <v>65</v>
      </c>
      <c r="E17135" s="35" t="s">
        <v>5</v>
      </c>
      <c r="F17135" s="35" t="s">
        <v>71</v>
      </c>
      <c r="G17135" s="35" t="s">
        <v>1</v>
      </c>
      <c r="H17135" s="35">
        <v>2052</v>
      </c>
      <c r="I17135" s="39">
        <v>96685.542049692347</v>
      </c>
    </row>
    <row r="17136" spans="2:9" x14ac:dyDescent="0.25">
      <c r="B17136" s="35" t="s">
        <v>68</v>
      </c>
      <c r="C17136" s="35" t="s">
        <v>69</v>
      </c>
      <c r="D17136" s="35" t="s">
        <v>65</v>
      </c>
      <c r="E17136" s="35" t="s">
        <v>5</v>
      </c>
      <c r="F17136" s="35" t="s">
        <v>71</v>
      </c>
      <c r="G17136" s="35" t="s">
        <v>1</v>
      </c>
      <c r="H17136" s="35">
        <v>2053</v>
      </c>
      <c r="I17136" s="39">
        <v>96741.029138347541</v>
      </c>
    </row>
    <row r="17137" spans="2:9" x14ac:dyDescent="0.25">
      <c r="B17137" s="35" t="s">
        <v>68</v>
      </c>
      <c r="C17137" s="35" t="s">
        <v>69</v>
      </c>
      <c r="D17137" s="35" t="s">
        <v>65</v>
      </c>
      <c r="E17137" s="35" t="s">
        <v>5</v>
      </c>
      <c r="F17137" s="35" t="s">
        <v>71</v>
      </c>
      <c r="G17137" s="35" t="s">
        <v>1</v>
      </c>
      <c r="H17137" s="35">
        <v>2054</v>
      </c>
      <c r="I17137" s="39">
        <v>96742.793719827387</v>
      </c>
    </row>
    <row r="17138" spans="2:9" x14ac:dyDescent="0.25">
      <c r="B17138" s="35" t="s">
        <v>68</v>
      </c>
      <c r="C17138" s="35" t="s">
        <v>69</v>
      </c>
      <c r="D17138" s="35" t="s">
        <v>65</v>
      </c>
      <c r="E17138" s="35" t="s">
        <v>5</v>
      </c>
      <c r="F17138" s="35" t="s">
        <v>71</v>
      </c>
      <c r="G17138" s="35" t="s">
        <v>1</v>
      </c>
      <c r="H17138" s="35">
        <v>2055</v>
      </c>
      <c r="I17138" s="39">
        <v>96697.732731716154</v>
      </c>
    </row>
    <row r="17139" spans="2:9" x14ac:dyDescent="0.25">
      <c r="B17139" s="35" t="s">
        <v>68</v>
      </c>
      <c r="C17139" s="35" t="s">
        <v>69</v>
      </c>
      <c r="D17139" s="35" t="s">
        <v>65</v>
      </c>
      <c r="E17139" s="35" t="s">
        <v>5</v>
      </c>
      <c r="F17139" s="35" t="s">
        <v>71</v>
      </c>
      <c r="G17139" s="35" t="s">
        <v>1</v>
      </c>
      <c r="H17139" s="35">
        <v>2056</v>
      </c>
      <c r="I17139" s="39">
        <v>96594.330275657703</v>
      </c>
    </row>
    <row r="17140" spans="2:9" x14ac:dyDescent="0.25">
      <c r="B17140" s="35" t="s">
        <v>68</v>
      </c>
      <c r="C17140" s="35" t="s">
        <v>69</v>
      </c>
      <c r="D17140" s="35" t="s">
        <v>65</v>
      </c>
      <c r="E17140" s="35" t="s">
        <v>5</v>
      </c>
      <c r="F17140" s="35" t="s">
        <v>71</v>
      </c>
      <c r="G17140" s="35" t="s">
        <v>1</v>
      </c>
      <c r="H17140" s="35">
        <v>2057</v>
      </c>
      <c r="I17140" s="39">
        <v>96444.988034198701</v>
      </c>
    </row>
    <row r="17141" spans="2:9" x14ac:dyDescent="0.25">
      <c r="B17141" s="35" t="s">
        <v>68</v>
      </c>
      <c r="C17141" s="35" t="s">
        <v>69</v>
      </c>
      <c r="D17141" s="35" t="s">
        <v>65</v>
      </c>
      <c r="E17141" s="35" t="s">
        <v>5</v>
      </c>
      <c r="F17141" s="35" t="s">
        <v>71</v>
      </c>
      <c r="G17141" s="35" t="s">
        <v>1</v>
      </c>
      <c r="H17141" s="35">
        <v>2058</v>
      </c>
      <c r="I17141" s="39">
        <v>96248.949703992766</v>
      </c>
    </row>
    <row r="17142" spans="2:9" x14ac:dyDescent="0.25">
      <c r="B17142" s="35" t="s">
        <v>68</v>
      </c>
      <c r="C17142" s="35" t="s">
        <v>69</v>
      </c>
      <c r="D17142" s="35" t="s">
        <v>65</v>
      </c>
      <c r="E17142" s="35" t="s">
        <v>5</v>
      </c>
      <c r="F17142" s="35" t="s">
        <v>71</v>
      </c>
      <c r="G17142" s="35" t="s">
        <v>1</v>
      </c>
      <c r="H17142" s="35">
        <v>2059</v>
      </c>
      <c r="I17142" s="39">
        <v>96012.632909597509</v>
      </c>
    </row>
    <row r="17143" spans="2:9" x14ac:dyDescent="0.25">
      <c r="B17143" s="35" t="s">
        <v>68</v>
      </c>
      <c r="C17143" s="35" t="s">
        <v>69</v>
      </c>
      <c r="D17143" s="35" t="s">
        <v>65</v>
      </c>
      <c r="E17143" s="35" t="s">
        <v>5</v>
      </c>
      <c r="F17143" s="35" t="s">
        <v>71</v>
      </c>
      <c r="G17143" s="35" t="s">
        <v>1</v>
      </c>
      <c r="H17143" s="35">
        <v>2060</v>
      </c>
      <c r="I17143" s="39">
        <v>95734.41184654567</v>
      </c>
    </row>
    <row r="17144" spans="2:9" x14ac:dyDescent="0.25">
      <c r="B17144" s="35" t="s">
        <v>68</v>
      </c>
      <c r="C17144" s="35" t="s">
        <v>67</v>
      </c>
      <c r="D17144" s="35" t="s">
        <v>65</v>
      </c>
      <c r="E17144" s="35" t="s">
        <v>5</v>
      </c>
      <c r="F17144" s="35" t="s">
        <v>71</v>
      </c>
      <c r="G17144" s="35" t="s">
        <v>1</v>
      </c>
      <c r="H17144" s="35">
        <v>2000</v>
      </c>
      <c r="I17144" s="39">
        <f t="array" ref="I17144:I17204">TRANSPOSE('[1]Massa Salarial'!$B$21:$BJ$21)</f>
        <v>0</v>
      </c>
    </row>
    <row r="17145" spans="2:9" x14ac:dyDescent="0.25">
      <c r="B17145" s="35" t="s">
        <v>68</v>
      </c>
      <c r="C17145" s="35" t="s">
        <v>67</v>
      </c>
      <c r="D17145" s="35" t="s">
        <v>65</v>
      </c>
      <c r="E17145" s="35" t="s">
        <v>5</v>
      </c>
      <c r="F17145" s="35" t="s">
        <v>71</v>
      </c>
      <c r="G17145" s="35" t="s">
        <v>1</v>
      </c>
      <c r="H17145" s="35">
        <v>2001</v>
      </c>
      <c r="I17145" s="39">
        <v>0</v>
      </c>
    </row>
    <row r="17146" spans="2:9" x14ac:dyDescent="0.25">
      <c r="B17146" s="35" t="s">
        <v>68</v>
      </c>
      <c r="C17146" s="35" t="s">
        <v>67</v>
      </c>
      <c r="D17146" s="35" t="s">
        <v>65</v>
      </c>
      <c r="E17146" s="35" t="s">
        <v>5</v>
      </c>
      <c r="F17146" s="35" t="s">
        <v>71</v>
      </c>
      <c r="G17146" s="35" t="s">
        <v>1</v>
      </c>
      <c r="H17146" s="35">
        <v>2002</v>
      </c>
      <c r="I17146" s="39">
        <v>0</v>
      </c>
    </row>
    <row r="17147" spans="2:9" x14ac:dyDescent="0.25">
      <c r="B17147" s="35" t="s">
        <v>68</v>
      </c>
      <c r="C17147" s="35" t="s">
        <v>67</v>
      </c>
      <c r="D17147" s="35" t="s">
        <v>65</v>
      </c>
      <c r="E17147" s="35" t="s">
        <v>5</v>
      </c>
      <c r="F17147" s="35" t="s">
        <v>71</v>
      </c>
      <c r="G17147" s="35" t="s">
        <v>1</v>
      </c>
      <c r="H17147" s="35">
        <v>2003</v>
      </c>
      <c r="I17147" s="39">
        <v>0</v>
      </c>
    </row>
    <row r="17148" spans="2:9" x14ac:dyDescent="0.25">
      <c r="B17148" s="35" t="s">
        <v>68</v>
      </c>
      <c r="C17148" s="35" t="s">
        <v>67</v>
      </c>
      <c r="D17148" s="35" t="s">
        <v>65</v>
      </c>
      <c r="E17148" s="35" t="s">
        <v>5</v>
      </c>
      <c r="F17148" s="35" t="s">
        <v>71</v>
      </c>
      <c r="G17148" s="35" t="s">
        <v>1</v>
      </c>
      <c r="H17148" s="35">
        <v>2004</v>
      </c>
      <c r="I17148" s="39">
        <v>0</v>
      </c>
    </row>
    <row r="17149" spans="2:9" x14ac:dyDescent="0.25">
      <c r="B17149" s="35" t="s">
        <v>68</v>
      </c>
      <c r="C17149" s="35" t="s">
        <v>67</v>
      </c>
      <c r="D17149" s="35" t="s">
        <v>65</v>
      </c>
      <c r="E17149" s="35" t="s">
        <v>5</v>
      </c>
      <c r="F17149" s="35" t="s">
        <v>71</v>
      </c>
      <c r="G17149" s="35" t="s">
        <v>1</v>
      </c>
      <c r="H17149" s="35">
        <v>2005</v>
      </c>
      <c r="I17149" s="39">
        <v>0</v>
      </c>
    </row>
    <row r="17150" spans="2:9" x14ac:dyDescent="0.25">
      <c r="B17150" s="35" t="s">
        <v>68</v>
      </c>
      <c r="C17150" s="35" t="s">
        <v>67</v>
      </c>
      <c r="D17150" s="35" t="s">
        <v>65</v>
      </c>
      <c r="E17150" s="35" t="s">
        <v>5</v>
      </c>
      <c r="F17150" s="35" t="s">
        <v>71</v>
      </c>
      <c r="G17150" s="35" t="s">
        <v>1</v>
      </c>
      <c r="H17150" s="35">
        <v>2006</v>
      </c>
      <c r="I17150" s="39">
        <v>0</v>
      </c>
    </row>
    <row r="17151" spans="2:9" x14ac:dyDescent="0.25">
      <c r="B17151" s="35" t="s">
        <v>68</v>
      </c>
      <c r="C17151" s="35" t="s">
        <v>67</v>
      </c>
      <c r="D17151" s="35" t="s">
        <v>65</v>
      </c>
      <c r="E17151" s="35" t="s">
        <v>5</v>
      </c>
      <c r="F17151" s="35" t="s">
        <v>71</v>
      </c>
      <c r="G17151" s="35" t="s">
        <v>1</v>
      </c>
      <c r="H17151" s="35">
        <v>2007</v>
      </c>
      <c r="I17151" s="39">
        <v>0</v>
      </c>
    </row>
    <row r="17152" spans="2:9" x14ac:dyDescent="0.25">
      <c r="B17152" s="35" t="s">
        <v>68</v>
      </c>
      <c r="C17152" s="35" t="s">
        <v>67</v>
      </c>
      <c r="D17152" s="35" t="s">
        <v>65</v>
      </c>
      <c r="E17152" s="35" t="s">
        <v>5</v>
      </c>
      <c r="F17152" s="35" t="s">
        <v>71</v>
      </c>
      <c r="G17152" s="35" t="s">
        <v>1</v>
      </c>
      <c r="H17152" s="35">
        <v>2008</v>
      </c>
      <c r="I17152" s="39">
        <v>0</v>
      </c>
    </row>
    <row r="17153" spans="2:9" x14ac:dyDescent="0.25">
      <c r="B17153" s="35" t="s">
        <v>68</v>
      </c>
      <c r="C17153" s="35" t="s">
        <v>67</v>
      </c>
      <c r="D17153" s="35" t="s">
        <v>65</v>
      </c>
      <c r="E17153" s="35" t="s">
        <v>5</v>
      </c>
      <c r="F17153" s="35" t="s">
        <v>71</v>
      </c>
      <c r="G17153" s="35" t="s">
        <v>1</v>
      </c>
      <c r="H17153" s="35">
        <v>2009</v>
      </c>
      <c r="I17153" s="39">
        <v>0</v>
      </c>
    </row>
    <row r="17154" spans="2:9" x14ac:dyDescent="0.25">
      <c r="B17154" s="35" t="s">
        <v>68</v>
      </c>
      <c r="C17154" s="35" t="s">
        <v>67</v>
      </c>
      <c r="D17154" s="35" t="s">
        <v>65</v>
      </c>
      <c r="E17154" s="35" t="s">
        <v>5</v>
      </c>
      <c r="F17154" s="35" t="s">
        <v>71</v>
      </c>
      <c r="G17154" s="35" t="s">
        <v>1</v>
      </c>
      <c r="H17154" s="35">
        <v>2010</v>
      </c>
      <c r="I17154" s="39">
        <v>0</v>
      </c>
    </row>
    <row r="17155" spans="2:9" x14ac:dyDescent="0.25">
      <c r="B17155" s="35" t="s">
        <v>68</v>
      </c>
      <c r="C17155" s="35" t="s">
        <v>67</v>
      </c>
      <c r="D17155" s="35" t="s">
        <v>65</v>
      </c>
      <c r="E17155" s="35" t="s">
        <v>5</v>
      </c>
      <c r="F17155" s="35" t="s">
        <v>71</v>
      </c>
      <c r="G17155" s="35" t="s">
        <v>1</v>
      </c>
      <c r="H17155" s="35">
        <v>2011</v>
      </c>
      <c r="I17155" s="39">
        <v>0</v>
      </c>
    </row>
    <row r="17156" spans="2:9" x14ac:dyDescent="0.25">
      <c r="B17156" s="35" t="s">
        <v>68</v>
      </c>
      <c r="C17156" s="35" t="s">
        <v>67</v>
      </c>
      <c r="D17156" s="35" t="s">
        <v>65</v>
      </c>
      <c r="E17156" s="35" t="s">
        <v>5</v>
      </c>
      <c r="F17156" s="35" t="s">
        <v>71</v>
      </c>
      <c r="G17156" s="35" t="s">
        <v>1</v>
      </c>
      <c r="H17156" s="35">
        <v>2012</v>
      </c>
      <c r="I17156" s="39">
        <v>0</v>
      </c>
    </row>
    <row r="17157" spans="2:9" x14ac:dyDescent="0.25">
      <c r="B17157" s="35" t="s">
        <v>68</v>
      </c>
      <c r="C17157" s="35" t="s">
        <v>67</v>
      </c>
      <c r="D17157" s="35" t="s">
        <v>65</v>
      </c>
      <c r="E17157" s="35" t="s">
        <v>5</v>
      </c>
      <c r="F17157" s="35" t="s">
        <v>71</v>
      </c>
      <c r="G17157" s="35" t="s">
        <v>1</v>
      </c>
      <c r="H17157" s="35">
        <v>2013</v>
      </c>
      <c r="I17157" s="39">
        <v>0</v>
      </c>
    </row>
    <row r="17158" spans="2:9" x14ac:dyDescent="0.25">
      <c r="B17158" s="35" t="s">
        <v>68</v>
      </c>
      <c r="C17158" s="35" t="s">
        <v>67</v>
      </c>
      <c r="D17158" s="35" t="s">
        <v>65</v>
      </c>
      <c r="E17158" s="35" t="s">
        <v>5</v>
      </c>
      <c r="F17158" s="35" t="s">
        <v>71</v>
      </c>
      <c r="G17158" s="35" t="s">
        <v>1</v>
      </c>
      <c r="H17158" s="35">
        <v>2014</v>
      </c>
      <c r="I17158" s="39">
        <v>7.2210609904412382E-3</v>
      </c>
    </row>
    <row r="17159" spans="2:9" x14ac:dyDescent="0.25">
      <c r="B17159" s="35" t="s">
        <v>68</v>
      </c>
      <c r="C17159" s="35" t="s">
        <v>67</v>
      </c>
      <c r="D17159" s="35" t="s">
        <v>65</v>
      </c>
      <c r="E17159" s="35" t="s">
        <v>5</v>
      </c>
      <c r="F17159" s="35" t="s">
        <v>71</v>
      </c>
      <c r="G17159" s="35" t="s">
        <v>1</v>
      </c>
      <c r="H17159" s="35">
        <v>2015</v>
      </c>
      <c r="I17159" s="39">
        <v>7.6248289831760737E-3</v>
      </c>
    </row>
    <row r="17160" spans="2:9" x14ac:dyDescent="0.25">
      <c r="B17160" s="35" t="s">
        <v>68</v>
      </c>
      <c r="C17160" s="35" t="s">
        <v>67</v>
      </c>
      <c r="D17160" s="35" t="s">
        <v>65</v>
      </c>
      <c r="E17160" s="35" t="s">
        <v>5</v>
      </c>
      <c r="F17160" s="35" t="s">
        <v>71</v>
      </c>
      <c r="G17160" s="35" t="s">
        <v>1</v>
      </c>
      <c r="H17160" s="35">
        <v>2016</v>
      </c>
      <c r="I17160" s="39">
        <v>8.1611307444988002E-3</v>
      </c>
    </row>
    <row r="17161" spans="2:9" x14ac:dyDescent="0.25">
      <c r="B17161" s="35" t="s">
        <v>68</v>
      </c>
      <c r="C17161" s="35" t="s">
        <v>67</v>
      </c>
      <c r="D17161" s="35" t="s">
        <v>65</v>
      </c>
      <c r="E17161" s="35" t="s">
        <v>5</v>
      </c>
      <c r="F17161" s="35" t="s">
        <v>71</v>
      </c>
      <c r="G17161" s="35" t="s">
        <v>1</v>
      </c>
      <c r="H17161" s="35">
        <v>2017</v>
      </c>
      <c r="I17161" s="39">
        <v>8.0852692961570355E-3</v>
      </c>
    </row>
    <row r="17162" spans="2:9" x14ac:dyDescent="0.25">
      <c r="B17162" s="35" t="s">
        <v>68</v>
      </c>
      <c r="C17162" s="35" t="s">
        <v>67</v>
      </c>
      <c r="D17162" s="35" t="s">
        <v>65</v>
      </c>
      <c r="E17162" s="35" t="s">
        <v>5</v>
      </c>
      <c r="F17162" s="35" t="s">
        <v>71</v>
      </c>
      <c r="G17162" s="35" t="s">
        <v>1</v>
      </c>
      <c r="H17162" s="35">
        <v>2018</v>
      </c>
      <c r="I17162" s="39">
        <v>7.9574936542274356E-3</v>
      </c>
    </row>
    <row r="17163" spans="2:9" x14ac:dyDescent="0.25">
      <c r="B17163" s="35" t="s">
        <v>68</v>
      </c>
      <c r="C17163" s="35" t="s">
        <v>67</v>
      </c>
      <c r="D17163" s="35" t="s">
        <v>65</v>
      </c>
      <c r="E17163" s="35" t="s">
        <v>5</v>
      </c>
      <c r="F17163" s="35" t="s">
        <v>71</v>
      </c>
      <c r="G17163" s="35" t="s">
        <v>1</v>
      </c>
      <c r="H17163" s="35">
        <v>2019</v>
      </c>
      <c r="I17163" s="39">
        <v>7.8659764059797292E-3</v>
      </c>
    </row>
    <row r="17164" spans="2:9" x14ac:dyDescent="0.25">
      <c r="B17164" s="35" t="s">
        <v>68</v>
      </c>
      <c r="C17164" s="35" t="s">
        <v>67</v>
      </c>
      <c r="D17164" s="35" t="s">
        <v>65</v>
      </c>
      <c r="E17164" s="35" t="s">
        <v>5</v>
      </c>
      <c r="F17164" s="35" t="s">
        <v>71</v>
      </c>
      <c r="G17164" s="35" t="s">
        <v>1</v>
      </c>
      <c r="H17164" s="35">
        <v>2020</v>
      </c>
      <c r="I17164" s="39">
        <v>7.9164387346906551E-3</v>
      </c>
    </row>
    <row r="17165" spans="2:9" x14ac:dyDescent="0.25">
      <c r="B17165" s="35" t="s">
        <v>68</v>
      </c>
      <c r="C17165" s="35" t="s">
        <v>67</v>
      </c>
      <c r="D17165" s="35" t="s">
        <v>65</v>
      </c>
      <c r="E17165" s="35" t="s">
        <v>5</v>
      </c>
      <c r="F17165" s="35" t="s">
        <v>71</v>
      </c>
      <c r="G17165" s="35" t="s">
        <v>1</v>
      </c>
      <c r="H17165" s="35">
        <v>2021</v>
      </c>
      <c r="I17165" s="39">
        <v>7.9382766399979012E-3</v>
      </c>
    </row>
    <row r="17166" spans="2:9" x14ac:dyDescent="0.25">
      <c r="B17166" s="35" t="s">
        <v>68</v>
      </c>
      <c r="C17166" s="35" t="s">
        <v>67</v>
      </c>
      <c r="D17166" s="35" t="s">
        <v>65</v>
      </c>
      <c r="E17166" s="35" t="s">
        <v>5</v>
      </c>
      <c r="F17166" s="35" t="s">
        <v>71</v>
      </c>
      <c r="G17166" s="35" t="s">
        <v>1</v>
      </c>
      <c r="H17166" s="35">
        <v>2022</v>
      </c>
      <c r="I17166" s="39">
        <v>7.9650257445666311E-3</v>
      </c>
    </row>
    <row r="17167" spans="2:9" x14ac:dyDescent="0.25">
      <c r="B17167" s="35" t="s">
        <v>68</v>
      </c>
      <c r="C17167" s="35" t="s">
        <v>67</v>
      </c>
      <c r="D17167" s="35" t="s">
        <v>65</v>
      </c>
      <c r="E17167" s="35" t="s">
        <v>5</v>
      </c>
      <c r="F17167" s="35" t="s">
        <v>71</v>
      </c>
      <c r="G17167" s="35" t="s">
        <v>1</v>
      </c>
      <c r="H17167" s="35">
        <v>2023</v>
      </c>
      <c r="I17167" s="39">
        <v>8.0108635215576894E-3</v>
      </c>
    </row>
    <row r="17168" spans="2:9" x14ac:dyDescent="0.25">
      <c r="B17168" s="35" t="s">
        <v>68</v>
      </c>
      <c r="C17168" s="35" t="s">
        <v>67</v>
      </c>
      <c r="D17168" s="35" t="s">
        <v>65</v>
      </c>
      <c r="E17168" s="35" t="s">
        <v>5</v>
      </c>
      <c r="F17168" s="35" t="s">
        <v>71</v>
      </c>
      <c r="G17168" s="35" t="s">
        <v>1</v>
      </c>
      <c r="H17168" s="35">
        <v>2024</v>
      </c>
      <c r="I17168" s="39">
        <v>8.0506983898881029E-3</v>
      </c>
    </row>
    <row r="17169" spans="2:9" x14ac:dyDescent="0.25">
      <c r="B17169" s="35" t="s">
        <v>68</v>
      </c>
      <c r="C17169" s="35" t="s">
        <v>67</v>
      </c>
      <c r="D17169" s="35" t="s">
        <v>65</v>
      </c>
      <c r="E17169" s="35" t="s">
        <v>5</v>
      </c>
      <c r="F17169" s="35" t="s">
        <v>71</v>
      </c>
      <c r="G17169" s="35" t="s">
        <v>1</v>
      </c>
      <c r="H17169" s="35">
        <v>2025</v>
      </c>
      <c r="I17169" s="39">
        <v>8.086690330291706E-3</v>
      </c>
    </row>
    <row r="17170" spans="2:9" x14ac:dyDescent="0.25">
      <c r="B17170" s="35" t="s">
        <v>68</v>
      </c>
      <c r="C17170" s="35" t="s">
        <v>67</v>
      </c>
      <c r="D17170" s="35" t="s">
        <v>65</v>
      </c>
      <c r="E17170" s="35" t="s">
        <v>5</v>
      </c>
      <c r="F17170" s="35" t="s">
        <v>71</v>
      </c>
      <c r="G17170" s="35" t="s">
        <v>1</v>
      </c>
      <c r="H17170" s="35">
        <v>2026</v>
      </c>
      <c r="I17170" s="39">
        <v>8.1179858938909364E-3</v>
      </c>
    </row>
    <row r="17171" spans="2:9" x14ac:dyDescent="0.25">
      <c r="B17171" s="35" t="s">
        <v>68</v>
      </c>
      <c r="C17171" s="35" t="s">
        <v>67</v>
      </c>
      <c r="D17171" s="35" t="s">
        <v>65</v>
      </c>
      <c r="E17171" s="35" t="s">
        <v>5</v>
      </c>
      <c r="F17171" s="35" t="s">
        <v>71</v>
      </c>
      <c r="G17171" s="35" t="s">
        <v>1</v>
      </c>
      <c r="H17171" s="35">
        <v>2027</v>
      </c>
      <c r="I17171" s="39">
        <v>8.1450528543511071E-3</v>
      </c>
    </row>
    <row r="17172" spans="2:9" x14ac:dyDescent="0.25">
      <c r="B17172" s="35" t="s">
        <v>68</v>
      </c>
      <c r="C17172" s="35" t="s">
        <v>67</v>
      </c>
      <c r="D17172" s="35" t="s">
        <v>65</v>
      </c>
      <c r="E17172" s="35" t="s">
        <v>5</v>
      </c>
      <c r="F17172" s="35" t="s">
        <v>71</v>
      </c>
      <c r="G17172" s="35" t="s">
        <v>1</v>
      </c>
      <c r="H17172" s="35">
        <v>2028</v>
      </c>
      <c r="I17172" s="39">
        <v>8.1672205661696019E-3</v>
      </c>
    </row>
    <row r="17173" spans="2:9" x14ac:dyDescent="0.25">
      <c r="B17173" s="35" t="s">
        <v>68</v>
      </c>
      <c r="C17173" s="35" t="s">
        <v>67</v>
      </c>
      <c r="D17173" s="35" t="s">
        <v>65</v>
      </c>
      <c r="E17173" s="35" t="s">
        <v>5</v>
      </c>
      <c r="F17173" s="35" t="s">
        <v>71</v>
      </c>
      <c r="G17173" s="35" t="s">
        <v>1</v>
      </c>
      <c r="H17173" s="35">
        <v>2029</v>
      </c>
      <c r="I17173" s="39">
        <v>8.1856280340991683E-3</v>
      </c>
    </row>
    <row r="17174" spans="2:9" x14ac:dyDescent="0.25">
      <c r="B17174" s="35" t="s">
        <v>68</v>
      </c>
      <c r="C17174" s="35" t="s">
        <v>67</v>
      </c>
      <c r="D17174" s="35" t="s">
        <v>65</v>
      </c>
      <c r="E17174" s="35" t="s">
        <v>5</v>
      </c>
      <c r="F17174" s="35" t="s">
        <v>71</v>
      </c>
      <c r="G17174" s="35" t="s">
        <v>1</v>
      </c>
      <c r="H17174" s="35">
        <v>2030</v>
      </c>
      <c r="I17174" s="39">
        <v>8.1992959711955846E-3</v>
      </c>
    </row>
    <row r="17175" spans="2:9" x14ac:dyDescent="0.25">
      <c r="B17175" s="35" t="s">
        <v>68</v>
      </c>
      <c r="C17175" s="35" t="s">
        <v>67</v>
      </c>
      <c r="D17175" s="35" t="s">
        <v>65</v>
      </c>
      <c r="E17175" s="35" t="s">
        <v>5</v>
      </c>
      <c r="F17175" s="35" t="s">
        <v>71</v>
      </c>
      <c r="G17175" s="35" t="s">
        <v>1</v>
      </c>
      <c r="H17175" s="35">
        <v>2031</v>
      </c>
      <c r="I17175" s="39">
        <v>8.2076047764038564E-3</v>
      </c>
    </row>
    <row r="17176" spans="2:9" x14ac:dyDescent="0.25">
      <c r="B17176" s="35" t="s">
        <v>68</v>
      </c>
      <c r="C17176" s="35" t="s">
        <v>67</v>
      </c>
      <c r="D17176" s="35" t="s">
        <v>65</v>
      </c>
      <c r="E17176" s="35" t="s">
        <v>5</v>
      </c>
      <c r="F17176" s="35" t="s">
        <v>71</v>
      </c>
      <c r="G17176" s="35" t="s">
        <v>1</v>
      </c>
      <c r="H17176" s="35">
        <v>2032</v>
      </c>
      <c r="I17176" s="39">
        <v>8.2107081035073422E-3</v>
      </c>
    </row>
    <row r="17177" spans="2:9" x14ac:dyDescent="0.25">
      <c r="B17177" s="35" t="s">
        <v>68</v>
      </c>
      <c r="C17177" s="35" t="s">
        <v>67</v>
      </c>
      <c r="D17177" s="35" t="s">
        <v>65</v>
      </c>
      <c r="E17177" s="35" t="s">
        <v>5</v>
      </c>
      <c r="F17177" s="35" t="s">
        <v>71</v>
      </c>
      <c r="G17177" s="35" t="s">
        <v>1</v>
      </c>
      <c r="H17177" s="35">
        <v>2033</v>
      </c>
      <c r="I17177" s="39">
        <v>8.2090070976492732E-3</v>
      </c>
    </row>
    <row r="17178" spans="2:9" x14ac:dyDescent="0.25">
      <c r="B17178" s="35" t="s">
        <v>68</v>
      </c>
      <c r="C17178" s="35" t="s">
        <v>67</v>
      </c>
      <c r="D17178" s="35" t="s">
        <v>65</v>
      </c>
      <c r="E17178" s="35" t="s">
        <v>5</v>
      </c>
      <c r="F17178" s="35" t="s">
        <v>71</v>
      </c>
      <c r="G17178" s="35" t="s">
        <v>1</v>
      </c>
      <c r="H17178" s="35">
        <v>2034</v>
      </c>
      <c r="I17178" s="39">
        <v>8.2036986035781516E-3</v>
      </c>
    </row>
    <row r="17179" spans="2:9" x14ac:dyDescent="0.25">
      <c r="B17179" s="35" t="s">
        <v>68</v>
      </c>
      <c r="C17179" s="35" t="s">
        <v>67</v>
      </c>
      <c r="D17179" s="35" t="s">
        <v>65</v>
      </c>
      <c r="E17179" s="35" t="s">
        <v>5</v>
      </c>
      <c r="F17179" s="35" t="s">
        <v>71</v>
      </c>
      <c r="G17179" s="35" t="s">
        <v>1</v>
      </c>
      <c r="H17179" s="35">
        <v>2035</v>
      </c>
      <c r="I17179" s="39">
        <v>8.1931877806523373E-3</v>
      </c>
    </row>
    <row r="17180" spans="2:9" x14ac:dyDescent="0.25">
      <c r="B17180" s="35" t="s">
        <v>68</v>
      </c>
      <c r="C17180" s="35" t="s">
        <v>67</v>
      </c>
      <c r="D17180" s="35" t="s">
        <v>65</v>
      </c>
      <c r="E17180" s="35" t="s">
        <v>5</v>
      </c>
      <c r="F17180" s="35" t="s">
        <v>71</v>
      </c>
      <c r="G17180" s="35" t="s">
        <v>1</v>
      </c>
      <c r="H17180" s="35">
        <v>2036</v>
      </c>
      <c r="I17180" s="39">
        <v>8.1785521330367209E-3</v>
      </c>
    </row>
    <row r="17181" spans="2:9" x14ac:dyDescent="0.25">
      <c r="B17181" s="35" t="s">
        <v>68</v>
      </c>
      <c r="C17181" s="35" t="s">
        <v>67</v>
      </c>
      <c r="D17181" s="35" t="s">
        <v>65</v>
      </c>
      <c r="E17181" s="35" t="s">
        <v>5</v>
      </c>
      <c r="F17181" s="35" t="s">
        <v>71</v>
      </c>
      <c r="G17181" s="35" t="s">
        <v>1</v>
      </c>
      <c r="H17181" s="35">
        <v>2037</v>
      </c>
      <c r="I17181" s="39">
        <v>8.1597912789350968E-3</v>
      </c>
    </row>
    <row r="17182" spans="2:9" x14ac:dyDescent="0.25">
      <c r="B17182" s="35" t="s">
        <v>68</v>
      </c>
      <c r="C17182" s="35" t="s">
        <v>67</v>
      </c>
      <c r="D17182" s="35" t="s">
        <v>65</v>
      </c>
      <c r="E17182" s="35" t="s">
        <v>5</v>
      </c>
      <c r="F17182" s="35" t="s">
        <v>71</v>
      </c>
      <c r="G17182" s="35" t="s">
        <v>1</v>
      </c>
      <c r="H17182" s="35">
        <v>2038</v>
      </c>
      <c r="I17182" s="39">
        <v>8.1357965757402739E-3</v>
      </c>
    </row>
    <row r="17183" spans="2:9" x14ac:dyDescent="0.25">
      <c r="B17183" s="35" t="s">
        <v>68</v>
      </c>
      <c r="C17183" s="35" t="s">
        <v>67</v>
      </c>
      <c r="D17183" s="35" t="s">
        <v>65</v>
      </c>
      <c r="E17183" s="35" t="s">
        <v>5</v>
      </c>
      <c r="F17183" s="35" t="s">
        <v>71</v>
      </c>
      <c r="G17183" s="35" t="s">
        <v>1</v>
      </c>
      <c r="H17183" s="35">
        <v>2039</v>
      </c>
      <c r="I17183" s="39">
        <v>8.1065812224514339E-3</v>
      </c>
    </row>
    <row r="17184" spans="2:9" x14ac:dyDescent="0.25">
      <c r="B17184" s="35" t="s">
        <v>68</v>
      </c>
      <c r="C17184" s="35" t="s">
        <v>67</v>
      </c>
      <c r="D17184" s="35" t="s">
        <v>65</v>
      </c>
      <c r="E17184" s="35" t="s">
        <v>5</v>
      </c>
      <c r="F17184" s="35" t="s">
        <v>71</v>
      </c>
      <c r="G17184" s="35" t="s">
        <v>1</v>
      </c>
      <c r="H17184" s="35">
        <v>2040</v>
      </c>
      <c r="I17184" s="39">
        <v>8.072355620534372E-3</v>
      </c>
    </row>
    <row r="17185" spans="2:9" x14ac:dyDescent="0.25">
      <c r="B17185" s="35" t="s">
        <v>68</v>
      </c>
      <c r="C17185" s="35" t="s">
        <v>67</v>
      </c>
      <c r="D17185" s="35" t="s">
        <v>65</v>
      </c>
      <c r="E17185" s="35" t="s">
        <v>5</v>
      </c>
      <c r="F17185" s="35" t="s">
        <v>71</v>
      </c>
      <c r="G17185" s="35" t="s">
        <v>1</v>
      </c>
      <c r="H17185" s="35">
        <v>2041</v>
      </c>
      <c r="I17185" s="39">
        <v>8.0332664105808478E-3</v>
      </c>
    </row>
    <row r="17186" spans="2:9" x14ac:dyDescent="0.25">
      <c r="B17186" s="35" t="s">
        <v>68</v>
      </c>
      <c r="C17186" s="35" t="s">
        <v>67</v>
      </c>
      <c r="D17186" s="35" t="s">
        <v>65</v>
      </c>
      <c r="E17186" s="35" t="s">
        <v>5</v>
      </c>
      <c r="F17186" s="35" t="s">
        <v>71</v>
      </c>
      <c r="G17186" s="35" t="s">
        <v>1</v>
      </c>
      <c r="H17186" s="35">
        <v>2042</v>
      </c>
      <c r="I17186" s="39">
        <v>7.9894534096937864E-3</v>
      </c>
    </row>
    <row r="17187" spans="2:9" x14ac:dyDescent="0.25">
      <c r="B17187" s="35" t="s">
        <v>68</v>
      </c>
      <c r="C17187" s="35" t="s">
        <v>67</v>
      </c>
      <c r="D17187" s="35" t="s">
        <v>65</v>
      </c>
      <c r="E17187" s="35" t="s">
        <v>5</v>
      </c>
      <c r="F17187" s="35" t="s">
        <v>71</v>
      </c>
      <c r="G17187" s="35" t="s">
        <v>1</v>
      </c>
      <c r="H17187" s="35">
        <v>2043</v>
      </c>
      <c r="I17187" s="39">
        <v>7.9413188730102519E-3</v>
      </c>
    </row>
    <row r="17188" spans="2:9" x14ac:dyDescent="0.25">
      <c r="B17188" s="35" t="s">
        <v>68</v>
      </c>
      <c r="C17188" s="35" t="s">
        <v>67</v>
      </c>
      <c r="D17188" s="35" t="s">
        <v>65</v>
      </c>
      <c r="E17188" s="35" t="s">
        <v>5</v>
      </c>
      <c r="F17188" s="35" t="s">
        <v>71</v>
      </c>
      <c r="G17188" s="35" t="s">
        <v>1</v>
      </c>
      <c r="H17188" s="35">
        <v>2044</v>
      </c>
      <c r="I17188" s="39">
        <v>7.8904779792169054E-3</v>
      </c>
    </row>
    <row r="17189" spans="2:9" x14ac:dyDescent="0.25">
      <c r="B17189" s="35" t="s">
        <v>68</v>
      </c>
      <c r="C17189" s="35" t="s">
        <v>67</v>
      </c>
      <c r="D17189" s="35" t="s">
        <v>65</v>
      </c>
      <c r="E17189" s="35" t="s">
        <v>5</v>
      </c>
      <c r="F17189" s="35" t="s">
        <v>71</v>
      </c>
      <c r="G17189" s="35" t="s">
        <v>1</v>
      </c>
      <c r="H17189" s="35">
        <v>2045</v>
      </c>
      <c r="I17189" s="39">
        <v>7.8375952231265304E-3</v>
      </c>
    </row>
    <row r="17190" spans="2:9" x14ac:dyDescent="0.25">
      <c r="B17190" s="35" t="s">
        <v>68</v>
      </c>
      <c r="C17190" s="35" t="s">
        <v>67</v>
      </c>
      <c r="D17190" s="35" t="s">
        <v>65</v>
      </c>
      <c r="E17190" s="35" t="s">
        <v>5</v>
      </c>
      <c r="F17190" s="35" t="s">
        <v>71</v>
      </c>
      <c r="G17190" s="35" t="s">
        <v>1</v>
      </c>
      <c r="H17190" s="35">
        <v>2046</v>
      </c>
      <c r="I17190" s="39">
        <v>7.7820308091149804E-3</v>
      </c>
    </row>
    <row r="17191" spans="2:9" x14ac:dyDescent="0.25">
      <c r="B17191" s="35" t="s">
        <v>68</v>
      </c>
      <c r="C17191" s="35" t="s">
        <v>67</v>
      </c>
      <c r="D17191" s="35" t="s">
        <v>65</v>
      </c>
      <c r="E17191" s="35" t="s">
        <v>5</v>
      </c>
      <c r="F17191" s="35" t="s">
        <v>71</v>
      </c>
      <c r="G17191" s="35" t="s">
        <v>1</v>
      </c>
      <c r="H17191" s="35">
        <v>2047</v>
      </c>
      <c r="I17191" s="39">
        <v>7.7256372949276331E-3</v>
      </c>
    </row>
    <row r="17192" spans="2:9" x14ac:dyDescent="0.25">
      <c r="B17192" s="35" t="s">
        <v>68</v>
      </c>
      <c r="C17192" s="35" t="s">
        <v>67</v>
      </c>
      <c r="D17192" s="35" t="s">
        <v>65</v>
      </c>
      <c r="E17192" s="35" t="s">
        <v>5</v>
      </c>
      <c r="F17192" s="35" t="s">
        <v>71</v>
      </c>
      <c r="G17192" s="35" t="s">
        <v>1</v>
      </c>
      <c r="H17192" s="35">
        <v>2048</v>
      </c>
      <c r="I17192" s="39">
        <v>7.6678369480106985E-3</v>
      </c>
    </row>
    <row r="17193" spans="2:9" x14ac:dyDescent="0.25">
      <c r="B17193" s="35" t="s">
        <v>68</v>
      </c>
      <c r="C17193" s="35" t="s">
        <v>67</v>
      </c>
      <c r="D17193" s="35" t="s">
        <v>65</v>
      </c>
      <c r="E17193" s="35" t="s">
        <v>5</v>
      </c>
      <c r="F17193" s="35" t="s">
        <v>71</v>
      </c>
      <c r="G17193" s="35" t="s">
        <v>1</v>
      </c>
      <c r="H17193" s="35">
        <v>2049</v>
      </c>
      <c r="I17193" s="39">
        <v>7.608331722551139E-3</v>
      </c>
    </row>
    <row r="17194" spans="2:9" x14ac:dyDescent="0.25">
      <c r="B17194" s="35" t="s">
        <v>68</v>
      </c>
      <c r="C17194" s="35" t="s">
        <v>67</v>
      </c>
      <c r="D17194" s="35" t="s">
        <v>65</v>
      </c>
      <c r="E17194" s="35" t="s">
        <v>5</v>
      </c>
      <c r="F17194" s="35" t="s">
        <v>71</v>
      </c>
      <c r="G17194" s="35" t="s">
        <v>1</v>
      </c>
      <c r="H17194" s="35">
        <v>2050</v>
      </c>
      <c r="I17194" s="39">
        <v>7.5471990843772761E-3</v>
      </c>
    </row>
    <row r="17195" spans="2:9" x14ac:dyDescent="0.25">
      <c r="B17195" s="35" t="s">
        <v>68</v>
      </c>
      <c r="C17195" s="35" t="s">
        <v>67</v>
      </c>
      <c r="D17195" s="35" t="s">
        <v>65</v>
      </c>
      <c r="E17195" s="35" t="s">
        <v>5</v>
      </c>
      <c r="F17195" s="35" t="s">
        <v>71</v>
      </c>
      <c r="G17195" s="35" t="s">
        <v>1</v>
      </c>
      <c r="H17195" s="35">
        <v>2051</v>
      </c>
      <c r="I17195" s="39">
        <v>7.4848849172085424E-3</v>
      </c>
    </row>
    <row r="17196" spans="2:9" x14ac:dyDescent="0.25">
      <c r="B17196" s="35" t="s">
        <v>68</v>
      </c>
      <c r="C17196" s="35" t="s">
        <v>67</v>
      </c>
      <c r="D17196" s="35" t="s">
        <v>65</v>
      </c>
      <c r="E17196" s="35" t="s">
        <v>5</v>
      </c>
      <c r="F17196" s="35" t="s">
        <v>71</v>
      </c>
      <c r="G17196" s="35" t="s">
        <v>1</v>
      </c>
      <c r="H17196" s="35">
        <v>2052</v>
      </c>
      <c r="I17196" s="39">
        <v>7.4221789234110861E-3</v>
      </c>
    </row>
    <row r="17197" spans="2:9" x14ac:dyDescent="0.25">
      <c r="B17197" s="35" t="s">
        <v>68</v>
      </c>
      <c r="C17197" s="35" t="s">
        <v>67</v>
      </c>
      <c r="D17197" s="35" t="s">
        <v>65</v>
      </c>
      <c r="E17197" s="35" t="s">
        <v>5</v>
      </c>
      <c r="F17197" s="35" t="s">
        <v>71</v>
      </c>
      <c r="G17197" s="35" t="s">
        <v>1</v>
      </c>
      <c r="H17197" s="35">
        <v>2053</v>
      </c>
      <c r="I17197" s="39">
        <v>7.3584185511218489E-3</v>
      </c>
    </row>
    <row r="17198" spans="2:9" x14ac:dyDescent="0.25">
      <c r="B17198" s="35" t="s">
        <v>68</v>
      </c>
      <c r="C17198" s="35" t="s">
        <v>67</v>
      </c>
      <c r="D17198" s="35" t="s">
        <v>65</v>
      </c>
      <c r="E17198" s="35" t="s">
        <v>5</v>
      </c>
      <c r="F17198" s="35" t="s">
        <v>71</v>
      </c>
      <c r="G17198" s="35" t="s">
        <v>1</v>
      </c>
      <c r="H17198" s="35">
        <v>2054</v>
      </c>
      <c r="I17198" s="39">
        <v>7.2936185866245874E-3</v>
      </c>
    </row>
    <row r="17199" spans="2:9" x14ac:dyDescent="0.25">
      <c r="B17199" s="35" t="s">
        <v>68</v>
      </c>
      <c r="C17199" s="35" t="s">
        <v>67</v>
      </c>
      <c r="D17199" s="35" t="s">
        <v>65</v>
      </c>
      <c r="E17199" s="35" t="s">
        <v>5</v>
      </c>
      <c r="F17199" s="35" t="s">
        <v>71</v>
      </c>
      <c r="G17199" s="35" t="s">
        <v>1</v>
      </c>
      <c r="H17199" s="35">
        <v>2055</v>
      </c>
      <c r="I17199" s="39">
        <v>7.2281324909367886E-3</v>
      </c>
    </row>
    <row r="17200" spans="2:9" x14ac:dyDescent="0.25">
      <c r="B17200" s="35" t="s">
        <v>68</v>
      </c>
      <c r="C17200" s="35" t="s">
        <v>67</v>
      </c>
      <c r="D17200" s="35" t="s">
        <v>65</v>
      </c>
      <c r="E17200" s="35" t="s">
        <v>5</v>
      </c>
      <c r="F17200" s="35" t="s">
        <v>71</v>
      </c>
      <c r="G17200" s="35" t="s">
        <v>1</v>
      </c>
      <c r="H17200" s="35">
        <v>2056</v>
      </c>
      <c r="I17200" s="39">
        <v>7.1605454242142687E-3</v>
      </c>
    </row>
    <row r="17201" spans="2:9" x14ac:dyDescent="0.25">
      <c r="B17201" s="35" t="s">
        <v>68</v>
      </c>
      <c r="C17201" s="35" t="s">
        <v>67</v>
      </c>
      <c r="D17201" s="35" t="s">
        <v>65</v>
      </c>
      <c r="E17201" s="35" t="s">
        <v>5</v>
      </c>
      <c r="F17201" s="35" t="s">
        <v>71</v>
      </c>
      <c r="G17201" s="35" t="s">
        <v>1</v>
      </c>
      <c r="H17201" s="35">
        <v>2057</v>
      </c>
      <c r="I17201" s="39">
        <v>7.0917435430733235E-3</v>
      </c>
    </row>
    <row r="17202" spans="2:9" x14ac:dyDescent="0.25">
      <c r="B17202" s="35" t="s">
        <v>68</v>
      </c>
      <c r="C17202" s="35" t="s">
        <v>67</v>
      </c>
      <c r="D17202" s="35" t="s">
        <v>65</v>
      </c>
      <c r="E17202" s="35" t="s">
        <v>5</v>
      </c>
      <c r="F17202" s="35" t="s">
        <v>71</v>
      </c>
      <c r="G17202" s="35" t="s">
        <v>1</v>
      </c>
      <c r="H17202" s="35">
        <v>2058</v>
      </c>
      <c r="I17202" s="39">
        <v>7.0218281931637896E-3</v>
      </c>
    </row>
    <row r="17203" spans="2:9" x14ac:dyDescent="0.25">
      <c r="B17203" s="35" t="s">
        <v>68</v>
      </c>
      <c r="C17203" s="35" t="s">
        <v>67</v>
      </c>
      <c r="D17203" s="35" t="s">
        <v>65</v>
      </c>
      <c r="E17203" s="35" t="s">
        <v>5</v>
      </c>
      <c r="F17203" s="35" t="s">
        <v>71</v>
      </c>
      <c r="G17203" s="35" t="s">
        <v>1</v>
      </c>
      <c r="H17203" s="35">
        <v>2059</v>
      </c>
      <c r="I17203" s="39">
        <v>6.9512499206620315E-3</v>
      </c>
    </row>
    <row r="17204" spans="2:9" x14ac:dyDescent="0.25">
      <c r="B17204" s="35" t="s">
        <v>68</v>
      </c>
      <c r="C17204" s="35" t="s">
        <v>67</v>
      </c>
      <c r="D17204" s="35" t="s">
        <v>65</v>
      </c>
      <c r="E17204" s="35" t="s">
        <v>5</v>
      </c>
      <c r="F17204" s="35" t="s">
        <v>71</v>
      </c>
      <c r="G17204" s="35" t="s">
        <v>1</v>
      </c>
      <c r="H17204" s="35">
        <v>2060</v>
      </c>
      <c r="I17204" s="39">
        <v>6.8800977620545592E-3</v>
      </c>
    </row>
    <row r="17205" spans="2:9" x14ac:dyDescent="0.25">
      <c r="B17205" s="35" t="s">
        <v>68</v>
      </c>
      <c r="C17205" s="35" t="s">
        <v>69</v>
      </c>
      <c r="D17205" s="35" t="s">
        <v>65</v>
      </c>
      <c r="E17205" s="35" t="s">
        <v>3</v>
      </c>
      <c r="F17205" s="35" t="s">
        <v>71</v>
      </c>
      <c r="G17205" s="35" t="s">
        <v>1</v>
      </c>
      <c r="H17205" s="35">
        <v>2000</v>
      </c>
      <c r="I17205" s="39">
        <f t="array" ref="I17205:I17265">TRANSPOSE('[1]Massa Salarial'!$B$19:$BJ$19)</f>
        <v>0</v>
      </c>
    </row>
    <row r="17206" spans="2:9" x14ac:dyDescent="0.25">
      <c r="B17206" s="35" t="s">
        <v>68</v>
      </c>
      <c r="C17206" s="35" t="s">
        <v>69</v>
      </c>
      <c r="D17206" s="35" t="s">
        <v>65</v>
      </c>
      <c r="E17206" s="35" t="s">
        <v>3</v>
      </c>
      <c r="F17206" s="35" t="s">
        <v>71</v>
      </c>
      <c r="G17206" s="35" t="s">
        <v>1</v>
      </c>
      <c r="H17206" s="35">
        <v>2001</v>
      </c>
      <c r="I17206" s="39">
        <v>0</v>
      </c>
    </row>
    <row r="17207" spans="2:9" x14ac:dyDescent="0.25">
      <c r="B17207" s="35" t="s">
        <v>68</v>
      </c>
      <c r="C17207" s="35" t="s">
        <v>69</v>
      </c>
      <c r="D17207" s="35" t="s">
        <v>65</v>
      </c>
      <c r="E17207" s="35" t="s">
        <v>3</v>
      </c>
      <c r="F17207" s="35" t="s">
        <v>71</v>
      </c>
      <c r="G17207" s="35" t="s">
        <v>1</v>
      </c>
      <c r="H17207" s="35">
        <v>2002</v>
      </c>
      <c r="I17207" s="39">
        <v>0</v>
      </c>
    </row>
    <row r="17208" spans="2:9" x14ac:dyDescent="0.25">
      <c r="B17208" s="35" t="s">
        <v>68</v>
      </c>
      <c r="C17208" s="35" t="s">
        <v>69</v>
      </c>
      <c r="D17208" s="35" t="s">
        <v>65</v>
      </c>
      <c r="E17208" s="35" t="s">
        <v>3</v>
      </c>
      <c r="F17208" s="35" t="s">
        <v>71</v>
      </c>
      <c r="G17208" s="35" t="s">
        <v>1</v>
      </c>
      <c r="H17208" s="35">
        <v>2003</v>
      </c>
      <c r="I17208" s="39">
        <v>0</v>
      </c>
    </row>
    <row r="17209" spans="2:9" x14ac:dyDescent="0.25">
      <c r="B17209" s="35" t="s">
        <v>68</v>
      </c>
      <c r="C17209" s="35" t="s">
        <v>69</v>
      </c>
      <c r="D17209" s="35" t="s">
        <v>65</v>
      </c>
      <c r="E17209" s="35" t="s">
        <v>3</v>
      </c>
      <c r="F17209" s="35" t="s">
        <v>71</v>
      </c>
      <c r="G17209" s="35" t="s">
        <v>1</v>
      </c>
      <c r="H17209" s="35">
        <v>2004</v>
      </c>
      <c r="I17209" s="39">
        <v>0</v>
      </c>
    </row>
    <row r="17210" spans="2:9" x14ac:dyDescent="0.25">
      <c r="B17210" s="35" t="s">
        <v>68</v>
      </c>
      <c r="C17210" s="35" t="s">
        <v>69</v>
      </c>
      <c r="D17210" s="35" t="s">
        <v>65</v>
      </c>
      <c r="E17210" s="35" t="s">
        <v>3</v>
      </c>
      <c r="F17210" s="35" t="s">
        <v>71</v>
      </c>
      <c r="G17210" s="35" t="s">
        <v>1</v>
      </c>
      <c r="H17210" s="35">
        <v>2005</v>
      </c>
      <c r="I17210" s="39">
        <v>0</v>
      </c>
    </row>
    <row r="17211" spans="2:9" x14ac:dyDescent="0.25">
      <c r="B17211" s="35" t="s">
        <v>68</v>
      </c>
      <c r="C17211" s="35" t="s">
        <v>69</v>
      </c>
      <c r="D17211" s="35" t="s">
        <v>65</v>
      </c>
      <c r="E17211" s="35" t="s">
        <v>3</v>
      </c>
      <c r="F17211" s="35" t="s">
        <v>71</v>
      </c>
      <c r="G17211" s="35" t="s">
        <v>1</v>
      </c>
      <c r="H17211" s="35">
        <v>2006</v>
      </c>
      <c r="I17211" s="39">
        <v>0</v>
      </c>
    </row>
    <row r="17212" spans="2:9" x14ac:dyDescent="0.25">
      <c r="B17212" s="35" t="s">
        <v>68</v>
      </c>
      <c r="C17212" s="35" t="s">
        <v>69</v>
      </c>
      <c r="D17212" s="35" t="s">
        <v>65</v>
      </c>
      <c r="E17212" s="35" t="s">
        <v>3</v>
      </c>
      <c r="F17212" s="35" t="s">
        <v>71</v>
      </c>
      <c r="G17212" s="35" t="s">
        <v>1</v>
      </c>
      <c r="H17212" s="35">
        <v>2007</v>
      </c>
      <c r="I17212" s="39">
        <v>0</v>
      </c>
    </row>
    <row r="17213" spans="2:9" x14ac:dyDescent="0.25">
      <c r="B17213" s="35" t="s">
        <v>68</v>
      </c>
      <c r="C17213" s="35" t="s">
        <v>69</v>
      </c>
      <c r="D17213" s="35" t="s">
        <v>65</v>
      </c>
      <c r="E17213" s="35" t="s">
        <v>3</v>
      </c>
      <c r="F17213" s="35" t="s">
        <v>71</v>
      </c>
      <c r="G17213" s="35" t="s">
        <v>1</v>
      </c>
      <c r="H17213" s="35">
        <v>2008</v>
      </c>
      <c r="I17213" s="39">
        <v>0</v>
      </c>
    </row>
    <row r="17214" spans="2:9" x14ac:dyDescent="0.25">
      <c r="B17214" s="35" t="s">
        <v>68</v>
      </c>
      <c r="C17214" s="35" t="s">
        <v>69</v>
      </c>
      <c r="D17214" s="35" t="s">
        <v>65</v>
      </c>
      <c r="E17214" s="35" t="s">
        <v>3</v>
      </c>
      <c r="F17214" s="35" t="s">
        <v>71</v>
      </c>
      <c r="G17214" s="35" t="s">
        <v>1</v>
      </c>
      <c r="H17214" s="35">
        <v>2009</v>
      </c>
      <c r="I17214" s="39">
        <v>0</v>
      </c>
    </row>
    <row r="17215" spans="2:9" x14ac:dyDescent="0.25">
      <c r="B17215" s="35" t="s">
        <v>68</v>
      </c>
      <c r="C17215" s="35" t="s">
        <v>69</v>
      </c>
      <c r="D17215" s="35" t="s">
        <v>65</v>
      </c>
      <c r="E17215" s="35" t="s">
        <v>3</v>
      </c>
      <c r="F17215" s="35" t="s">
        <v>71</v>
      </c>
      <c r="G17215" s="35" t="s">
        <v>1</v>
      </c>
      <c r="H17215" s="35">
        <v>2010</v>
      </c>
      <c r="I17215" s="39">
        <v>0</v>
      </c>
    </row>
    <row r="17216" spans="2:9" x14ac:dyDescent="0.25">
      <c r="B17216" s="35" t="s">
        <v>68</v>
      </c>
      <c r="C17216" s="35" t="s">
        <v>69</v>
      </c>
      <c r="D17216" s="35" t="s">
        <v>65</v>
      </c>
      <c r="E17216" s="35" t="s">
        <v>3</v>
      </c>
      <c r="F17216" s="35" t="s">
        <v>71</v>
      </c>
      <c r="G17216" s="35" t="s">
        <v>1</v>
      </c>
      <c r="H17216" s="35">
        <v>2011</v>
      </c>
      <c r="I17216" s="39">
        <v>0</v>
      </c>
    </row>
    <row r="17217" spans="2:9" x14ac:dyDescent="0.25">
      <c r="B17217" s="35" t="s">
        <v>68</v>
      </c>
      <c r="C17217" s="35" t="s">
        <v>69</v>
      </c>
      <c r="D17217" s="35" t="s">
        <v>65</v>
      </c>
      <c r="E17217" s="35" t="s">
        <v>3</v>
      </c>
      <c r="F17217" s="35" t="s">
        <v>71</v>
      </c>
      <c r="G17217" s="35" t="s">
        <v>1</v>
      </c>
      <c r="H17217" s="35">
        <v>2012</v>
      </c>
      <c r="I17217" s="39">
        <v>0</v>
      </c>
    </row>
    <row r="17218" spans="2:9" x14ac:dyDescent="0.25">
      <c r="B17218" s="35" t="s">
        <v>68</v>
      </c>
      <c r="C17218" s="35" t="s">
        <v>69</v>
      </c>
      <c r="D17218" s="35" t="s">
        <v>65</v>
      </c>
      <c r="E17218" s="35" t="s">
        <v>3</v>
      </c>
      <c r="F17218" s="35" t="s">
        <v>71</v>
      </c>
      <c r="G17218" s="35" t="s">
        <v>1</v>
      </c>
      <c r="H17218" s="35">
        <v>2013</v>
      </c>
      <c r="I17218" s="39">
        <v>0</v>
      </c>
    </row>
    <row r="17219" spans="2:9" x14ac:dyDescent="0.25">
      <c r="B17219" s="35" t="s">
        <v>68</v>
      </c>
      <c r="C17219" s="35" t="s">
        <v>69</v>
      </c>
      <c r="D17219" s="35" t="s">
        <v>65</v>
      </c>
      <c r="E17219" s="35" t="s">
        <v>3</v>
      </c>
      <c r="F17219" s="35" t="s">
        <v>71</v>
      </c>
      <c r="G17219" s="35" t="s">
        <v>1</v>
      </c>
      <c r="H17219" s="35">
        <v>2014</v>
      </c>
      <c r="I17219" s="39">
        <v>372243.26762817876</v>
      </c>
    </row>
    <row r="17220" spans="2:9" x14ac:dyDescent="0.25">
      <c r="B17220" s="35" t="s">
        <v>68</v>
      </c>
      <c r="C17220" s="35" t="s">
        <v>69</v>
      </c>
      <c r="D17220" s="35" t="s">
        <v>65</v>
      </c>
      <c r="E17220" s="35" t="s">
        <v>3</v>
      </c>
      <c r="F17220" s="35" t="s">
        <v>71</v>
      </c>
      <c r="G17220" s="35" t="s">
        <v>1</v>
      </c>
      <c r="H17220" s="35">
        <v>2015</v>
      </c>
      <c r="I17220" s="39">
        <v>399374.6581504271</v>
      </c>
    </row>
    <row r="17221" spans="2:9" x14ac:dyDescent="0.25">
      <c r="B17221" s="35" t="s">
        <v>68</v>
      </c>
      <c r="C17221" s="35" t="s">
        <v>69</v>
      </c>
      <c r="D17221" s="35" t="s">
        <v>65</v>
      </c>
      <c r="E17221" s="35" t="s">
        <v>3</v>
      </c>
      <c r="F17221" s="35" t="s">
        <v>71</v>
      </c>
      <c r="G17221" s="35" t="s">
        <v>1</v>
      </c>
      <c r="H17221" s="35">
        <v>2016</v>
      </c>
      <c r="I17221" s="39">
        <v>454152.5706507843</v>
      </c>
    </row>
    <row r="17222" spans="2:9" x14ac:dyDescent="0.25">
      <c r="B17222" s="35" t="s">
        <v>68</v>
      </c>
      <c r="C17222" s="35" t="s">
        <v>69</v>
      </c>
      <c r="D17222" s="35" t="s">
        <v>65</v>
      </c>
      <c r="E17222" s="35" t="s">
        <v>3</v>
      </c>
      <c r="F17222" s="35" t="s">
        <v>71</v>
      </c>
      <c r="G17222" s="35" t="s">
        <v>1</v>
      </c>
      <c r="H17222" s="35">
        <v>2017</v>
      </c>
      <c r="I17222" s="39">
        <v>495628.72923150391</v>
      </c>
    </row>
    <row r="17223" spans="2:9" x14ac:dyDescent="0.25">
      <c r="B17223" s="35" t="s">
        <v>68</v>
      </c>
      <c r="C17223" s="35" t="s">
        <v>69</v>
      </c>
      <c r="D17223" s="35" t="s">
        <v>65</v>
      </c>
      <c r="E17223" s="35" t="s">
        <v>3</v>
      </c>
      <c r="F17223" s="35" t="s">
        <v>71</v>
      </c>
      <c r="G17223" s="35" t="s">
        <v>1</v>
      </c>
      <c r="H17223" s="35">
        <v>2018</v>
      </c>
      <c r="I17223" s="39">
        <v>508496.30153996666</v>
      </c>
    </row>
    <row r="17224" spans="2:9" x14ac:dyDescent="0.25">
      <c r="B17224" s="35" t="s">
        <v>68</v>
      </c>
      <c r="C17224" s="35" t="s">
        <v>69</v>
      </c>
      <c r="D17224" s="35" t="s">
        <v>65</v>
      </c>
      <c r="E17224" s="35" t="s">
        <v>3</v>
      </c>
      <c r="F17224" s="35" t="s">
        <v>71</v>
      </c>
      <c r="G17224" s="35" t="s">
        <v>1</v>
      </c>
      <c r="H17224" s="35">
        <v>2019</v>
      </c>
      <c r="I17224" s="39">
        <v>521353.23050884774</v>
      </c>
    </row>
    <row r="17225" spans="2:9" x14ac:dyDescent="0.25">
      <c r="B17225" s="35" t="s">
        <v>68</v>
      </c>
      <c r="C17225" s="35" t="s">
        <v>69</v>
      </c>
      <c r="D17225" s="35" t="s">
        <v>65</v>
      </c>
      <c r="E17225" s="35" t="s">
        <v>3</v>
      </c>
      <c r="F17225" s="35" t="s">
        <v>71</v>
      </c>
      <c r="G17225" s="35" t="s">
        <v>1</v>
      </c>
      <c r="H17225" s="35">
        <v>2020</v>
      </c>
      <c r="I17225" s="39">
        <v>534214.41201638104</v>
      </c>
    </row>
    <row r="17226" spans="2:9" x14ac:dyDescent="0.25">
      <c r="B17226" s="35" t="s">
        <v>68</v>
      </c>
      <c r="C17226" s="35" t="s">
        <v>69</v>
      </c>
      <c r="D17226" s="35" t="s">
        <v>65</v>
      </c>
      <c r="E17226" s="35" t="s">
        <v>3</v>
      </c>
      <c r="F17226" s="35" t="s">
        <v>71</v>
      </c>
      <c r="G17226" s="35" t="s">
        <v>1</v>
      </c>
      <c r="H17226" s="35">
        <v>2021</v>
      </c>
      <c r="I17226" s="39">
        <v>547041.98287381674</v>
      </c>
    </row>
    <row r="17227" spans="2:9" x14ac:dyDescent="0.25">
      <c r="B17227" s="35" t="s">
        <v>68</v>
      </c>
      <c r="C17227" s="35" t="s">
        <v>69</v>
      </c>
      <c r="D17227" s="35" t="s">
        <v>65</v>
      </c>
      <c r="E17227" s="35" t="s">
        <v>3</v>
      </c>
      <c r="F17227" s="35" t="s">
        <v>71</v>
      </c>
      <c r="G17227" s="35" t="s">
        <v>1</v>
      </c>
      <c r="H17227" s="35">
        <v>2022</v>
      </c>
      <c r="I17227" s="39">
        <v>559825.92665963992</v>
      </c>
    </row>
    <row r="17228" spans="2:9" x14ac:dyDescent="0.25">
      <c r="B17228" s="35" t="s">
        <v>68</v>
      </c>
      <c r="C17228" s="35" t="s">
        <v>69</v>
      </c>
      <c r="D17228" s="35" t="s">
        <v>65</v>
      </c>
      <c r="E17228" s="35" t="s">
        <v>3</v>
      </c>
      <c r="F17228" s="35" t="s">
        <v>71</v>
      </c>
      <c r="G17228" s="35" t="s">
        <v>1</v>
      </c>
      <c r="H17228" s="35">
        <v>2023</v>
      </c>
      <c r="I17228" s="39">
        <v>572562.92945235875</v>
      </c>
    </row>
    <row r="17229" spans="2:9" x14ac:dyDescent="0.25">
      <c r="B17229" s="35" t="s">
        <v>68</v>
      </c>
      <c r="C17229" s="35" t="s">
        <v>69</v>
      </c>
      <c r="D17229" s="35" t="s">
        <v>65</v>
      </c>
      <c r="E17229" s="35" t="s">
        <v>3</v>
      </c>
      <c r="F17229" s="35" t="s">
        <v>71</v>
      </c>
      <c r="G17229" s="35" t="s">
        <v>1</v>
      </c>
      <c r="H17229" s="35">
        <v>2024</v>
      </c>
      <c r="I17229" s="39">
        <v>585225.45063470025</v>
      </c>
    </row>
    <row r="17230" spans="2:9" x14ac:dyDescent="0.25">
      <c r="B17230" s="35" t="s">
        <v>68</v>
      </c>
      <c r="C17230" s="35" t="s">
        <v>69</v>
      </c>
      <c r="D17230" s="35" t="s">
        <v>65</v>
      </c>
      <c r="E17230" s="35" t="s">
        <v>3</v>
      </c>
      <c r="F17230" s="35" t="s">
        <v>71</v>
      </c>
      <c r="G17230" s="35" t="s">
        <v>1</v>
      </c>
      <c r="H17230" s="35">
        <v>2025</v>
      </c>
      <c r="I17230" s="39">
        <v>597736.46881046239</v>
      </c>
    </row>
    <row r="17231" spans="2:9" x14ac:dyDescent="0.25">
      <c r="B17231" s="35" t="s">
        <v>68</v>
      </c>
      <c r="C17231" s="35" t="s">
        <v>69</v>
      </c>
      <c r="D17231" s="35" t="s">
        <v>65</v>
      </c>
      <c r="E17231" s="35" t="s">
        <v>3</v>
      </c>
      <c r="F17231" s="35" t="s">
        <v>71</v>
      </c>
      <c r="G17231" s="35" t="s">
        <v>1</v>
      </c>
      <c r="H17231" s="35">
        <v>2026</v>
      </c>
      <c r="I17231" s="39">
        <v>610088.80039567582</v>
      </c>
    </row>
    <row r="17232" spans="2:9" x14ac:dyDescent="0.25">
      <c r="B17232" s="35" t="s">
        <v>68</v>
      </c>
      <c r="C17232" s="35" t="s">
        <v>69</v>
      </c>
      <c r="D17232" s="35" t="s">
        <v>65</v>
      </c>
      <c r="E17232" s="35" t="s">
        <v>3</v>
      </c>
      <c r="F17232" s="35" t="s">
        <v>71</v>
      </c>
      <c r="G17232" s="35" t="s">
        <v>1</v>
      </c>
      <c r="H17232" s="35">
        <v>2027</v>
      </c>
      <c r="I17232" s="39">
        <v>622258.93910437694</v>
      </c>
    </row>
    <row r="17233" spans="2:9" x14ac:dyDescent="0.25">
      <c r="B17233" s="35" t="s">
        <v>68</v>
      </c>
      <c r="C17233" s="35" t="s">
        <v>69</v>
      </c>
      <c r="D17233" s="35" t="s">
        <v>65</v>
      </c>
      <c r="E17233" s="35" t="s">
        <v>3</v>
      </c>
      <c r="F17233" s="35" t="s">
        <v>71</v>
      </c>
      <c r="G17233" s="35" t="s">
        <v>1</v>
      </c>
      <c r="H17233" s="35">
        <v>2028</v>
      </c>
      <c r="I17233" s="39">
        <v>634190.26185806864</v>
      </c>
    </row>
    <row r="17234" spans="2:9" x14ac:dyDescent="0.25">
      <c r="B17234" s="35" t="s">
        <v>68</v>
      </c>
      <c r="C17234" s="35" t="s">
        <v>69</v>
      </c>
      <c r="D17234" s="35" t="s">
        <v>65</v>
      </c>
      <c r="E17234" s="35" t="s">
        <v>3</v>
      </c>
      <c r="F17234" s="35" t="s">
        <v>71</v>
      </c>
      <c r="G17234" s="35" t="s">
        <v>1</v>
      </c>
      <c r="H17234" s="35">
        <v>2029</v>
      </c>
      <c r="I17234" s="39">
        <v>645819.6236552156</v>
      </c>
    </row>
    <row r="17235" spans="2:9" x14ac:dyDescent="0.25">
      <c r="B17235" s="35" t="s">
        <v>68</v>
      </c>
      <c r="C17235" s="35" t="s">
        <v>69</v>
      </c>
      <c r="D17235" s="35" t="s">
        <v>65</v>
      </c>
      <c r="E17235" s="35" t="s">
        <v>3</v>
      </c>
      <c r="F17235" s="35" t="s">
        <v>71</v>
      </c>
      <c r="G17235" s="35" t="s">
        <v>1</v>
      </c>
      <c r="H17235" s="35">
        <v>2030</v>
      </c>
      <c r="I17235" s="39">
        <v>657128.29928424489</v>
      </c>
    </row>
    <row r="17236" spans="2:9" x14ac:dyDescent="0.25">
      <c r="B17236" s="35" t="s">
        <v>68</v>
      </c>
      <c r="C17236" s="35" t="s">
        <v>69</v>
      </c>
      <c r="D17236" s="35" t="s">
        <v>65</v>
      </c>
      <c r="E17236" s="35" t="s">
        <v>3</v>
      </c>
      <c r="F17236" s="35" t="s">
        <v>71</v>
      </c>
      <c r="G17236" s="35" t="s">
        <v>1</v>
      </c>
      <c r="H17236" s="35">
        <v>2031</v>
      </c>
      <c r="I17236" s="39">
        <v>668132.68365617015</v>
      </c>
    </row>
    <row r="17237" spans="2:9" x14ac:dyDescent="0.25">
      <c r="B17237" s="35" t="s">
        <v>68</v>
      </c>
      <c r="C17237" s="35" t="s">
        <v>69</v>
      </c>
      <c r="D17237" s="35" t="s">
        <v>65</v>
      </c>
      <c r="E17237" s="35" t="s">
        <v>3</v>
      </c>
      <c r="F17237" s="35" t="s">
        <v>71</v>
      </c>
      <c r="G17237" s="35" t="s">
        <v>1</v>
      </c>
      <c r="H17237" s="35">
        <v>2032</v>
      </c>
      <c r="I17237" s="39">
        <v>678804.02377543447</v>
      </c>
    </row>
    <row r="17238" spans="2:9" x14ac:dyDescent="0.25">
      <c r="B17238" s="35" t="s">
        <v>68</v>
      </c>
      <c r="C17238" s="35" t="s">
        <v>69</v>
      </c>
      <c r="D17238" s="35" t="s">
        <v>65</v>
      </c>
      <c r="E17238" s="35" t="s">
        <v>3</v>
      </c>
      <c r="F17238" s="35" t="s">
        <v>71</v>
      </c>
      <c r="G17238" s="35" t="s">
        <v>1</v>
      </c>
      <c r="H17238" s="35">
        <v>2033</v>
      </c>
      <c r="I17238" s="39">
        <v>689123.36074326863</v>
      </c>
    </row>
    <row r="17239" spans="2:9" x14ac:dyDescent="0.25">
      <c r="B17239" s="35" t="s">
        <v>68</v>
      </c>
      <c r="C17239" s="35" t="s">
        <v>69</v>
      </c>
      <c r="D17239" s="35" t="s">
        <v>65</v>
      </c>
      <c r="E17239" s="35" t="s">
        <v>3</v>
      </c>
      <c r="F17239" s="35" t="s">
        <v>71</v>
      </c>
      <c r="G17239" s="35" t="s">
        <v>1</v>
      </c>
      <c r="H17239" s="35">
        <v>2034</v>
      </c>
      <c r="I17239" s="39">
        <v>699194.14007287938</v>
      </c>
    </row>
    <row r="17240" spans="2:9" x14ac:dyDescent="0.25">
      <c r="B17240" s="35" t="s">
        <v>68</v>
      </c>
      <c r="C17240" s="35" t="s">
        <v>69</v>
      </c>
      <c r="D17240" s="35" t="s">
        <v>65</v>
      </c>
      <c r="E17240" s="35" t="s">
        <v>3</v>
      </c>
      <c r="F17240" s="35" t="s">
        <v>71</v>
      </c>
      <c r="G17240" s="35" t="s">
        <v>1</v>
      </c>
      <c r="H17240" s="35">
        <v>2035</v>
      </c>
      <c r="I17240" s="39">
        <v>708922.03058897716</v>
      </c>
    </row>
    <row r="17241" spans="2:9" x14ac:dyDescent="0.25">
      <c r="B17241" s="35" t="s">
        <v>68</v>
      </c>
      <c r="C17241" s="35" t="s">
        <v>69</v>
      </c>
      <c r="D17241" s="35" t="s">
        <v>65</v>
      </c>
      <c r="E17241" s="35" t="s">
        <v>3</v>
      </c>
      <c r="F17241" s="35" t="s">
        <v>71</v>
      </c>
      <c r="G17241" s="35" t="s">
        <v>1</v>
      </c>
      <c r="H17241" s="35">
        <v>2036</v>
      </c>
      <c r="I17241" s="39">
        <v>718299.81294564903</v>
      </c>
    </row>
    <row r="17242" spans="2:9" x14ac:dyDescent="0.25">
      <c r="B17242" s="35" t="s">
        <v>68</v>
      </c>
      <c r="C17242" s="35" t="s">
        <v>69</v>
      </c>
      <c r="D17242" s="35" t="s">
        <v>65</v>
      </c>
      <c r="E17242" s="35" t="s">
        <v>3</v>
      </c>
      <c r="F17242" s="35" t="s">
        <v>71</v>
      </c>
      <c r="G17242" s="35" t="s">
        <v>1</v>
      </c>
      <c r="H17242" s="35">
        <v>2037</v>
      </c>
      <c r="I17242" s="39">
        <v>727327.94473070791</v>
      </c>
    </row>
    <row r="17243" spans="2:9" x14ac:dyDescent="0.25">
      <c r="B17243" s="35" t="s">
        <v>68</v>
      </c>
      <c r="C17243" s="35" t="s">
        <v>69</v>
      </c>
      <c r="D17243" s="35" t="s">
        <v>65</v>
      </c>
      <c r="E17243" s="35" t="s">
        <v>3</v>
      </c>
      <c r="F17243" s="35" t="s">
        <v>71</v>
      </c>
      <c r="G17243" s="35" t="s">
        <v>1</v>
      </c>
      <c r="H17243" s="35">
        <v>2038</v>
      </c>
      <c r="I17243" s="39">
        <v>736010.83400826168</v>
      </c>
    </row>
    <row r="17244" spans="2:9" x14ac:dyDescent="0.25">
      <c r="B17244" s="35" t="s">
        <v>68</v>
      </c>
      <c r="C17244" s="35" t="s">
        <v>69</v>
      </c>
      <c r="D17244" s="35" t="s">
        <v>65</v>
      </c>
      <c r="E17244" s="35" t="s">
        <v>3</v>
      </c>
      <c r="F17244" s="35" t="s">
        <v>71</v>
      </c>
      <c r="G17244" s="35" t="s">
        <v>1</v>
      </c>
      <c r="H17244" s="35">
        <v>2039</v>
      </c>
      <c r="I17244" s="39">
        <v>744342.49086568225</v>
      </c>
    </row>
    <row r="17245" spans="2:9" x14ac:dyDescent="0.25">
      <c r="B17245" s="35" t="s">
        <v>68</v>
      </c>
      <c r="C17245" s="35" t="s">
        <v>69</v>
      </c>
      <c r="D17245" s="35" t="s">
        <v>65</v>
      </c>
      <c r="E17245" s="35" t="s">
        <v>3</v>
      </c>
      <c r="F17245" s="35" t="s">
        <v>71</v>
      </c>
      <c r="G17245" s="35" t="s">
        <v>1</v>
      </c>
      <c r="H17245" s="35">
        <v>2040</v>
      </c>
      <c r="I17245" s="39">
        <v>752326.31195711775</v>
      </c>
    </row>
    <row r="17246" spans="2:9" x14ac:dyDescent="0.25">
      <c r="B17246" s="35" t="s">
        <v>68</v>
      </c>
      <c r="C17246" s="35" t="s">
        <v>69</v>
      </c>
      <c r="D17246" s="35" t="s">
        <v>65</v>
      </c>
      <c r="E17246" s="35" t="s">
        <v>3</v>
      </c>
      <c r="F17246" s="35" t="s">
        <v>71</v>
      </c>
      <c r="G17246" s="35" t="s">
        <v>1</v>
      </c>
      <c r="H17246" s="35">
        <v>2041</v>
      </c>
      <c r="I17246" s="39">
        <v>760015.83630676195</v>
      </c>
    </row>
    <row r="17247" spans="2:9" x14ac:dyDescent="0.25">
      <c r="B17247" s="35" t="s">
        <v>68</v>
      </c>
      <c r="C17247" s="35" t="s">
        <v>69</v>
      </c>
      <c r="D17247" s="35" t="s">
        <v>65</v>
      </c>
      <c r="E17247" s="35" t="s">
        <v>3</v>
      </c>
      <c r="F17247" s="35" t="s">
        <v>71</v>
      </c>
      <c r="G17247" s="35" t="s">
        <v>1</v>
      </c>
      <c r="H17247" s="35">
        <v>2042</v>
      </c>
      <c r="I17247" s="39">
        <v>767453.7894845769</v>
      </c>
    </row>
    <row r="17248" spans="2:9" x14ac:dyDescent="0.25">
      <c r="B17248" s="35" t="s">
        <v>68</v>
      </c>
      <c r="C17248" s="35" t="s">
        <v>69</v>
      </c>
      <c r="D17248" s="35" t="s">
        <v>65</v>
      </c>
      <c r="E17248" s="35" t="s">
        <v>3</v>
      </c>
      <c r="F17248" s="35" t="s">
        <v>71</v>
      </c>
      <c r="G17248" s="35" t="s">
        <v>1</v>
      </c>
      <c r="H17248" s="35">
        <v>2043</v>
      </c>
      <c r="I17248" s="39">
        <v>774613.83038387448</v>
      </c>
    </row>
    <row r="17249" spans="2:9" x14ac:dyDescent="0.25">
      <c r="B17249" s="35" t="s">
        <v>68</v>
      </c>
      <c r="C17249" s="35" t="s">
        <v>69</v>
      </c>
      <c r="D17249" s="35" t="s">
        <v>65</v>
      </c>
      <c r="E17249" s="35" t="s">
        <v>3</v>
      </c>
      <c r="F17249" s="35" t="s">
        <v>71</v>
      </c>
      <c r="G17249" s="35" t="s">
        <v>1</v>
      </c>
      <c r="H17249" s="35">
        <v>2044</v>
      </c>
      <c r="I17249" s="39">
        <v>781528.87382533483</v>
      </c>
    </row>
    <row r="17250" spans="2:9" x14ac:dyDescent="0.25">
      <c r="B17250" s="35" t="s">
        <v>68</v>
      </c>
      <c r="C17250" s="35" t="s">
        <v>69</v>
      </c>
      <c r="D17250" s="35" t="s">
        <v>65</v>
      </c>
      <c r="E17250" s="35" t="s">
        <v>3</v>
      </c>
      <c r="F17250" s="35" t="s">
        <v>71</v>
      </c>
      <c r="G17250" s="35" t="s">
        <v>1</v>
      </c>
      <c r="H17250" s="35">
        <v>2045</v>
      </c>
      <c r="I17250" s="39">
        <v>788303.72553304862</v>
      </c>
    </row>
    <row r="17251" spans="2:9" x14ac:dyDescent="0.25">
      <c r="B17251" s="35" t="s">
        <v>68</v>
      </c>
      <c r="C17251" s="35" t="s">
        <v>69</v>
      </c>
      <c r="D17251" s="35" t="s">
        <v>65</v>
      </c>
      <c r="E17251" s="35" t="s">
        <v>3</v>
      </c>
      <c r="F17251" s="35" t="s">
        <v>71</v>
      </c>
      <c r="G17251" s="35" t="s">
        <v>1</v>
      </c>
      <c r="H17251" s="35">
        <v>2046</v>
      </c>
      <c r="I17251" s="39">
        <v>794958.62255324586</v>
      </c>
    </row>
    <row r="17252" spans="2:9" x14ac:dyDescent="0.25">
      <c r="B17252" s="35" t="s">
        <v>68</v>
      </c>
      <c r="C17252" s="35" t="s">
        <v>69</v>
      </c>
      <c r="D17252" s="35" t="s">
        <v>65</v>
      </c>
      <c r="E17252" s="35" t="s">
        <v>3</v>
      </c>
      <c r="F17252" s="35" t="s">
        <v>71</v>
      </c>
      <c r="G17252" s="35" t="s">
        <v>1</v>
      </c>
      <c r="H17252" s="35">
        <v>2047</v>
      </c>
      <c r="I17252" s="39">
        <v>801397.23256646655</v>
      </c>
    </row>
    <row r="17253" spans="2:9" x14ac:dyDescent="0.25">
      <c r="B17253" s="35" t="s">
        <v>68</v>
      </c>
      <c r="C17253" s="35" t="s">
        <v>69</v>
      </c>
      <c r="D17253" s="35" t="s">
        <v>65</v>
      </c>
      <c r="E17253" s="35" t="s">
        <v>3</v>
      </c>
      <c r="F17253" s="35" t="s">
        <v>71</v>
      </c>
      <c r="G17253" s="35" t="s">
        <v>1</v>
      </c>
      <c r="H17253" s="35">
        <v>2048</v>
      </c>
      <c r="I17253" s="39">
        <v>807676.79045462853</v>
      </c>
    </row>
    <row r="17254" spans="2:9" x14ac:dyDescent="0.25">
      <c r="B17254" s="35" t="s">
        <v>68</v>
      </c>
      <c r="C17254" s="35" t="s">
        <v>69</v>
      </c>
      <c r="D17254" s="35" t="s">
        <v>65</v>
      </c>
      <c r="E17254" s="35" t="s">
        <v>3</v>
      </c>
      <c r="F17254" s="35" t="s">
        <v>71</v>
      </c>
      <c r="G17254" s="35" t="s">
        <v>1</v>
      </c>
      <c r="H17254" s="35">
        <v>2049</v>
      </c>
      <c r="I17254" s="39">
        <v>813855.63432300638</v>
      </c>
    </row>
    <row r="17255" spans="2:9" x14ac:dyDescent="0.25">
      <c r="B17255" s="35" t="s">
        <v>68</v>
      </c>
      <c r="C17255" s="35" t="s">
        <v>69</v>
      </c>
      <c r="D17255" s="35" t="s">
        <v>65</v>
      </c>
      <c r="E17255" s="35" t="s">
        <v>3</v>
      </c>
      <c r="F17255" s="35" t="s">
        <v>71</v>
      </c>
      <c r="G17255" s="35" t="s">
        <v>1</v>
      </c>
      <c r="H17255" s="35">
        <v>2050</v>
      </c>
      <c r="I17255" s="39">
        <v>819821.41754840105</v>
      </c>
    </row>
    <row r="17256" spans="2:9" x14ac:dyDescent="0.25">
      <c r="B17256" s="35" t="s">
        <v>68</v>
      </c>
      <c r="C17256" s="35" t="s">
        <v>69</v>
      </c>
      <c r="D17256" s="35" t="s">
        <v>65</v>
      </c>
      <c r="E17256" s="35" t="s">
        <v>3</v>
      </c>
      <c r="F17256" s="35" t="s">
        <v>71</v>
      </c>
      <c r="G17256" s="35" t="s">
        <v>1</v>
      </c>
      <c r="H17256" s="35">
        <v>2051</v>
      </c>
      <c r="I17256" s="39">
        <v>825699.24331549706</v>
      </c>
    </row>
    <row r="17257" spans="2:9" x14ac:dyDescent="0.25">
      <c r="B17257" s="35" t="s">
        <v>68</v>
      </c>
      <c r="C17257" s="35" t="s">
        <v>69</v>
      </c>
      <c r="D17257" s="35" t="s">
        <v>65</v>
      </c>
      <c r="E17257" s="35" t="s">
        <v>3</v>
      </c>
      <c r="F17257" s="35" t="s">
        <v>71</v>
      </c>
      <c r="G17257" s="35" t="s">
        <v>1</v>
      </c>
      <c r="H17257" s="35">
        <v>2052</v>
      </c>
      <c r="I17257" s="39">
        <v>831541.48947667168</v>
      </c>
    </row>
    <row r="17258" spans="2:9" x14ac:dyDescent="0.25">
      <c r="B17258" s="35" t="s">
        <v>68</v>
      </c>
      <c r="C17258" s="35" t="s">
        <v>69</v>
      </c>
      <c r="D17258" s="35" t="s">
        <v>65</v>
      </c>
      <c r="E17258" s="35" t="s">
        <v>3</v>
      </c>
      <c r="F17258" s="35" t="s">
        <v>71</v>
      </c>
      <c r="G17258" s="35" t="s">
        <v>1</v>
      </c>
      <c r="H17258" s="35">
        <v>2053</v>
      </c>
      <c r="I17258" s="39">
        <v>837248.77734179317</v>
      </c>
    </row>
    <row r="17259" spans="2:9" x14ac:dyDescent="0.25">
      <c r="B17259" s="35" t="s">
        <v>68</v>
      </c>
      <c r="C17259" s="35" t="s">
        <v>69</v>
      </c>
      <c r="D17259" s="35" t="s">
        <v>65</v>
      </c>
      <c r="E17259" s="35" t="s">
        <v>3</v>
      </c>
      <c r="F17259" s="35" t="s">
        <v>71</v>
      </c>
      <c r="G17259" s="35" t="s">
        <v>1</v>
      </c>
      <c r="H17259" s="35">
        <v>2054</v>
      </c>
      <c r="I17259" s="39">
        <v>842918.18565759924</v>
      </c>
    </row>
    <row r="17260" spans="2:9" x14ac:dyDescent="0.25">
      <c r="B17260" s="35" t="s">
        <v>68</v>
      </c>
      <c r="C17260" s="35" t="s">
        <v>69</v>
      </c>
      <c r="D17260" s="35" t="s">
        <v>65</v>
      </c>
      <c r="E17260" s="35" t="s">
        <v>3</v>
      </c>
      <c r="F17260" s="35" t="s">
        <v>71</v>
      </c>
      <c r="G17260" s="35" t="s">
        <v>1</v>
      </c>
      <c r="H17260" s="35">
        <v>2055</v>
      </c>
      <c r="I17260" s="39">
        <v>848492.1518121016</v>
      </c>
    </row>
    <row r="17261" spans="2:9" x14ac:dyDescent="0.25">
      <c r="B17261" s="35" t="s">
        <v>68</v>
      </c>
      <c r="C17261" s="35" t="s">
        <v>69</v>
      </c>
      <c r="D17261" s="35" t="s">
        <v>65</v>
      </c>
      <c r="E17261" s="35" t="s">
        <v>3</v>
      </c>
      <c r="F17261" s="35" t="s">
        <v>71</v>
      </c>
      <c r="G17261" s="35" t="s">
        <v>1</v>
      </c>
      <c r="H17261" s="35">
        <v>2056</v>
      </c>
      <c r="I17261" s="39">
        <v>853979.24328098109</v>
      </c>
    </row>
    <row r="17262" spans="2:9" x14ac:dyDescent="0.25">
      <c r="B17262" s="35" t="s">
        <v>68</v>
      </c>
      <c r="C17262" s="35" t="s">
        <v>69</v>
      </c>
      <c r="D17262" s="35" t="s">
        <v>65</v>
      </c>
      <c r="E17262" s="35" t="s">
        <v>3</v>
      </c>
      <c r="F17262" s="35" t="s">
        <v>71</v>
      </c>
      <c r="G17262" s="35" t="s">
        <v>1</v>
      </c>
      <c r="H17262" s="35">
        <v>2057</v>
      </c>
      <c r="I17262" s="39">
        <v>859402.38499636739</v>
      </c>
    </row>
    <row r="17263" spans="2:9" x14ac:dyDescent="0.25">
      <c r="B17263" s="35" t="s">
        <v>68</v>
      </c>
      <c r="C17263" s="35" t="s">
        <v>69</v>
      </c>
      <c r="D17263" s="35" t="s">
        <v>65</v>
      </c>
      <c r="E17263" s="35" t="s">
        <v>3</v>
      </c>
      <c r="F17263" s="35" t="s">
        <v>71</v>
      </c>
      <c r="G17263" s="35" t="s">
        <v>1</v>
      </c>
      <c r="H17263" s="35">
        <v>2058</v>
      </c>
      <c r="I17263" s="39">
        <v>864748.74653448246</v>
      </c>
    </row>
    <row r="17264" spans="2:9" x14ac:dyDescent="0.25">
      <c r="B17264" s="35" t="s">
        <v>68</v>
      </c>
      <c r="C17264" s="35" t="s">
        <v>69</v>
      </c>
      <c r="D17264" s="35" t="s">
        <v>65</v>
      </c>
      <c r="E17264" s="35" t="s">
        <v>3</v>
      </c>
      <c r="F17264" s="35" t="s">
        <v>71</v>
      </c>
      <c r="G17264" s="35" t="s">
        <v>1</v>
      </c>
      <c r="H17264" s="35">
        <v>2059</v>
      </c>
      <c r="I17264" s="39">
        <v>870019.82179650327</v>
      </c>
    </row>
    <row r="17265" spans="2:9" x14ac:dyDescent="0.25">
      <c r="B17265" s="35" t="s">
        <v>68</v>
      </c>
      <c r="C17265" s="35" t="s">
        <v>69</v>
      </c>
      <c r="D17265" s="35" t="s">
        <v>65</v>
      </c>
      <c r="E17265" s="35" t="s">
        <v>3</v>
      </c>
      <c r="F17265" s="35" t="s">
        <v>71</v>
      </c>
      <c r="G17265" s="35" t="s">
        <v>1</v>
      </c>
      <c r="H17265" s="35">
        <v>2060</v>
      </c>
      <c r="I17265" s="39">
        <v>875288.47259450925</v>
      </c>
    </row>
    <row r="17266" spans="2:9" x14ac:dyDescent="0.25">
      <c r="B17266" s="35" t="s">
        <v>68</v>
      </c>
      <c r="C17266" s="35" t="s">
        <v>67</v>
      </c>
      <c r="D17266" s="35" t="s">
        <v>65</v>
      </c>
      <c r="E17266" s="35" t="s">
        <v>3</v>
      </c>
      <c r="F17266" s="35" t="s">
        <v>71</v>
      </c>
      <c r="G17266" s="35" t="s">
        <v>1</v>
      </c>
      <c r="H17266" s="35">
        <v>2000</v>
      </c>
      <c r="I17266" s="39">
        <f t="array" ref="I17266:I17326">TRANSPOSE('[1]Massa Salarial'!$B$23:$BJ$23)</f>
        <v>0</v>
      </c>
    </row>
    <row r="17267" spans="2:9" x14ac:dyDescent="0.25">
      <c r="B17267" s="35" t="s">
        <v>68</v>
      </c>
      <c r="C17267" s="35" t="s">
        <v>67</v>
      </c>
      <c r="D17267" s="35" t="s">
        <v>65</v>
      </c>
      <c r="E17267" s="35" t="s">
        <v>3</v>
      </c>
      <c r="F17267" s="35" t="s">
        <v>71</v>
      </c>
      <c r="G17267" s="35" t="s">
        <v>1</v>
      </c>
      <c r="H17267" s="35">
        <v>2001</v>
      </c>
      <c r="I17267" s="39">
        <v>0</v>
      </c>
    </row>
    <row r="17268" spans="2:9" x14ac:dyDescent="0.25">
      <c r="B17268" s="35" t="s">
        <v>68</v>
      </c>
      <c r="C17268" s="35" t="s">
        <v>67</v>
      </c>
      <c r="D17268" s="35" t="s">
        <v>65</v>
      </c>
      <c r="E17268" s="35" t="s">
        <v>3</v>
      </c>
      <c r="F17268" s="35" t="s">
        <v>71</v>
      </c>
      <c r="G17268" s="35" t="s">
        <v>1</v>
      </c>
      <c r="H17268" s="35">
        <v>2002</v>
      </c>
      <c r="I17268" s="39">
        <v>0</v>
      </c>
    </row>
    <row r="17269" spans="2:9" x14ac:dyDescent="0.25">
      <c r="B17269" s="35" t="s">
        <v>68</v>
      </c>
      <c r="C17269" s="35" t="s">
        <v>67</v>
      </c>
      <c r="D17269" s="35" t="s">
        <v>65</v>
      </c>
      <c r="E17269" s="35" t="s">
        <v>3</v>
      </c>
      <c r="F17269" s="35" t="s">
        <v>71</v>
      </c>
      <c r="G17269" s="35" t="s">
        <v>1</v>
      </c>
      <c r="H17269" s="35">
        <v>2003</v>
      </c>
      <c r="I17269" s="39">
        <v>0</v>
      </c>
    </row>
    <row r="17270" spans="2:9" x14ac:dyDescent="0.25">
      <c r="B17270" s="35" t="s">
        <v>68</v>
      </c>
      <c r="C17270" s="35" t="s">
        <v>67</v>
      </c>
      <c r="D17270" s="35" t="s">
        <v>65</v>
      </c>
      <c r="E17270" s="35" t="s">
        <v>3</v>
      </c>
      <c r="F17270" s="35" t="s">
        <v>71</v>
      </c>
      <c r="G17270" s="35" t="s">
        <v>1</v>
      </c>
      <c r="H17270" s="35">
        <v>2004</v>
      </c>
      <c r="I17270" s="39">
        <v>0</v>
      </c>
    </row>
    <row r="17271" spans="2:9" x14ac:dyDescent="0.25">
      <c r="B17271" s="35" t="s">
        <v>68</v>
      </c>
      <c r="C17271" s="35" t="s">
        <v>67</v>
      </c>
      <c r="D17271" s="35" t="s">
        <v>65</v>
      </c>
      <c r="E17271" s="35" t="s">
        <v>3</v>
      </c>
      <c r="F17271" s="35" t="s">
        <v>71</v>
      </c>
      <c r="G17271" s="35" t="s">
        <v>1</v>
      </c>
      <c r="H17271" s="35">
        <v>2005</v>
      </c>
      <c r="I17271" s="39">
        <v>0</v>
      </c>
    </row>
    <row r="17272" spans="2:9" x14ac:dyDescent="0.25">
      <c r="B17272" s="35" t="s">
        <v>68</v>
      </c>
      <c r="C17272" s="35" t="s">
        <v>67</v>
      </c>
      <c r="D17272" s="35" t="s">
        <v>65</v>
      </c>
      <c r="E17272" s="35" t="s">
        <v>3</v>
      </c>
      <c r="F17272" s="35" t="s">
        <v>71</v>
      </c>
      <c r="G17272" s="35" t="s">
        <v>1</v>
      </c>
      <c r="H17272" s="35">
        <v>2006</v>
      </c>
      <c r="I17272" s="39">
        <v>0</v>
      </c>
    </row>
    <row r="17273" spans="2:9" x14ac:dyDescent="0.25">
      <c r="B17273" s="35" t="s">
        <v>68</v>
      </c>
      <c r="C17273" s="35" t="s">
        <v>67</v>
      </c>
      <c r="D17273" s="35" t="s">
        <v>65</v>
      </c>
      <c r="E17273" s="35" t="s">
        <v>3</v>
      </c>
      <c r="F17273" s="35" t="s">
        <v>71</v>
      </c>
      <c r="G17273" s="35" t="s">
        <v>1</v>
      </c>
      <c r="H17273" s="35">
        <v>2007</v>
      </c>
      <c r="I17273" s="39">
        <v>0</v>
      </c>
    </row>
    <row r="17274" spans="2:9" x14ac:dyDescent="0.25">
      <c r="B17274" s="35" t="s">
        <v>68</v>
      </c>
      <c r="C17274" s="35" t="s">
        <v>67</v>
      </c>
      <c r="D17274" s="35" t="s">
        <v>65</v>
      </c>
      <c r="E17274" s="35" t="s">
        <v>3</v>
      </c>
      <c r="F17274" s="35" t="s">
        <v>71</v>
      </c>
      <c r="G17274" s="35" t="s">
        <v>1</v>
      </c>
      <c r="H17274" s="35">
        <v>2008</v>
      </c>
      <c r="I17274" s="39">
        <v>0</v>
      </c>
    </row>
    <row r="17275" spans="2:9" x14ac:dyDescent="0.25">
      <c r="B17275" s="35" t="s">
        <v>68</v>
      </c>
      <c r="C17275" s="35" t="s">
        <v>67</v>
      </c>
      <c r="D17275" s="35" t="s">
        <v>65</v>
      </c>
      <c r="E17275" s="35" t="s">
        <v>3</v>
      </c>
      <c r="F17275" s="35" t="s">
        <v>71</v>
      </c>
      <c r="G17275" s="35" t="s">
        <v>1</v>
      </c>
      <c r="H17275" s="35">
        <v>2009</v>
      </c>
      <c r="I17275" s="39">
        <v>0</v>
      </c>
    </row>
    <row r="17276" spans="2:9" x14ac:dyDescent="0.25">
      <c r="B17276" s="35" t="s">
        <v>68</v>
      </c>
      <c r="C17276" s="35" t="s">
        <v>67</v>
      </c>
      <c r="D17276" s="35" t="s">
        <v>65</v>
      </c>
      <c r="E17276" s="35" t="s">
        <v>3</v>
      </c>
      <c r="F17276" s="35" t="s">
        <v>71</v>
      </c>
      <c r="G17276" s="35" t="s">
        <v>1</v>
      </c>
      <c r="H17276" s="35">
        <v>2010</v>
      </c>
      <c r="I17276" s="39">
        <v>0</v>
      </c>
    </row>
    <row r="17277" spans="2:9" x14ac:dyDescent="0.25">
      <c r="B17277" s="35" t="s">
        <v>68</v>
      </c>
      <c r="C17277" s="35" t="s">
        <v>67</v>
      </c>
      <c r="D17277" s="35" t="s">
        <v>65</v>
      </c>
      <c r="E17277" s="35" t="s">
        <v>3</v>
      </c>
      <c r="F17277" s="35" t="s">
        <v>71</v>
      </c>
      <c r="G17277" s="35" t="s">
        <v>1</v>
      </c>
      <c r="H17277" s="35">
        <v>2011</v>
      </c>
      <c r="I17277" s="39">
        <v>0</v>
      </c>
    </row>
    <row r="17278" spans="2:9" x14ac:dyDescent="0.25">
      <c r="B17278" s="35" t="s">
        <v>68</v>
      </c>
      <c r="C17278" s="35" t="s">
        <v>67</v>
      </c>
      <c r="D17278" s="35" t="s">
        <v>65</v>
      </c>
      <c r="E17278" s="35" t="s">
        <v>3</v>
      </c>
      <c r="F17278" s="35" t="s">
        <v>71</v>
      </c>
      <c r="G17278" s="35" t="s">
        <v>1</v>
      </c>
      <c r="H17278" s="35">
        <v>2012</v>
      </c>
      <c r="I17278" s="39">
        <v>0</v>
      </c>
    </row>
    <row r="17279" spans="2:9" x14ac:dyDescent="0.25">
      <c r="B17279" s="35" t="s">
        <v>68</v>
      </c>
      <c r="C17279" s="35" t="s">
        <v>67</v>
      </c>
      <c r="D17279" s="35" t="s">
        <v>65</v>
      </c>
      <c r="E17279" s="35" t="s">
        <v>3</v>
      </c>
      <c r="F17279" s="35" t="s">
        <v>71</v>
      </c>
      <c r="G17279" s="35" t="s">
        <v>1</v>
      </c>
      <c r="H17279" s="35">
        <v>2013</v>
      </c>
      <c r="I17279" s="39">
        <v>0</v>
      </c>
    </row>
    <row r="17280" spans="2:9" x14ac:dyDescent="0.25">
      <c r="B17280" s="35" t="s">
        <v>68</v>
      </c>
      <c r="C17280" s="35" t="s">
        <v>67</v>
      </c>
      <c r="D17280" s="35" t="s">
        <v>65</v>
      </c>
      <c r="E17280" s="35" t="s">
        <v>3</v>
      </c>
      <c r="F17280" s="35" t="s">
        <v>71</v>
      </c>
      <c r="G17280" s="35" t="s">
        <v>1</v>
      </c>
      <c r="H17280" s="35">
        <v>2014</v>
      </c>
      <c r="I17280" s="39">
        <v>6.545156375856831E-2</v>
      </c>
    </row>
    <row r="17281" spans="2:9" x14ac:dyDescent="0.25">
      <c r="B17281" s="35" t="s">
        <v>68</v>
      </c>
      <c r="C17281" s="35" t="s">
        <v>67</v>
      </c>
      <c r="D17281" s="35" t="s">
        <v>65</v>
      </c>
      <c r="E17281" s="35" t="s">
        <v>3</v>
      </c>
      <c r="F17281" s="35" t="s">
        <v>71</v>
      </c>
      <c r="G17281" s="35" t="s">
        <v>1</v>
      </c>
      <c r="H17281" s="35">
        <v>2015</v>
      </c>
      <c r="I17281" s="39">
        <v>6.7640964510169585E-2</v>
      </c>
    </row>
    <row r="17282" spans="2:9" x14ac:dyDescent="0.25">
      <c r="B17282" s="35" t="s">
        <v>68</v>
      </c>
      <c r="C17282" s="35" t="s">
        <v>67</v>
      </c>
      <c r="D17282" s="35" t="s">
        <v>65</v>
      </c>
      <c r="E17282" s="35" t="s">
        <v>3</v>
      </c>
      <c r="F17282" s="35" t="s">
        <v>71</v>
      </c>
      <c r="G17282" s="35" t="s">
        <v>1</v>
      </c>
      <c r="H17282" s="35">
        <v>2016</v>
      </c>
      <c r="I17282" s="39">
        <v>7.3009060804326203E-2</v>
      </c>
    </row>
    <row r="17283" spans="2:9" x14ac:dyDescent="0.25">
      <c r="B17283" s="35" t="s">
        <v>68</v>
      </c>
      <c r="C17283" s="35" t="s">
        <v>67</v>
      </c>
      <c r="D17283" s="35" t="s">
        <v>65</v>
      </c>
      <c r="E17283" s="35" t="s">
        <v>3</v>
      </c>
      <c r="F17283" s="35" t="s">
        <v>71</v>
      </c>
      <c r="G17283" s="35" t="s">
        <v>1</v>
      </c>
      <c r="H17283" s="35">
        <v>2017</v>
      </c>
      <c r="I17283" s="39">
        <v>7.3452368129823309E-2</v>
      </c>
    </row>
    <row r="17284" spans="2:9" x14ac:dyDescent="0.25">
      <c r="B17284" s="35" t="s">
        <v>68</v>
      </c>
      <c r="C17284" s="35" t="s">
        <v>67</v>
      </c>
      <c r="D17284" s="35" t="s">
        <v>65</v>
      </c>
      <c r="E17284" s="35" t="s">
        <v>3</v>
      </c>
      <c r="F17284" s="35" t="s">
        <v>71</v>
      </c>
      <c r="G17284" s="35" t="s">
        <v>1</v>
      </c>
      <c r="H17284" s="35">
        <v>2018</v>
      </c>
      <c r="I17284" s="39">
        <v>7.3528487940895157E-2</v>
      </c>
    </row>
    <row r="17285" spans="2:9" x14ac:dyDescent="0.25">
      <c r="B17285" s="35" t="s">
        <v>68</v>
      </c>
      <c r="C17285" s="35" t="s">
        <v>67</v>
      </c>
      <c r="D17285" s="35" t="s">
        <v>65</v>
      </c>
      <c r="E17285" s="35" t="s">
        <v>3</v>
      </c>
      <c r="F17285" s="35" t="s">
        <v>71</v>
      </c>
      <c r="G17285" s="35" t="s">
        <v>1</v>
      </c>
      <c r="H17285" s="35">
        <v>2019</v>
      </c>
      <c r="I17285" s="39">
        <v>7.3552556398581159E-2</v>
      </c>
    </row>
    <row r="17286" spans="2:9" x14ac:dyDescent="0.25">
      <c r="B17286" s="35" t="s">
        <v>68</v>
      </c>
      <c r="C17286" s="35" t="s">
        <v>67</v>
      </c>
      <c r="D17286" s="35" t="s">
        <v>65</v>
      </c>
      <c r="E17286" s="35" t="s">
        <v>3</v>
      </c>
      <c r="F17286" s="35" t="s">
        <v>71</v>
      </c>
      <c r="G17286" s="35" t="s">
        <v>1</v>
      </c>
      <c r="H17286" s="35">
        <v>2020</v>
      </c>
      <c r="I17286" s="39">
        <v>7.3467868535852049E-2</v>
      </c>
    </row>
    <row r="17287" spans="2:9" x14ac:dyDescent="0.25">
      <c r="B17287" s="35" t="s">
        <v>68</v>
      </c>
      <c r="C17287" s="35" t="s">
        <v>67</v>
      </c>
      <c r="D17287" s="35" t="s">
        <v>65</v>
      </c>
      <c r="E17287" s="35" t="s">
        <v>3</v>
      </c>
      <c r="F17287" s="35" t="s">
        <v>71</v>
      </c>
      <c r="G17287" s="35" t="s">
        <v>1</v>
      </c>
      <c r="H17287" s="35">
        <v>2021</v>
      </c>
      <c r="I17287" s="39">
        <v>7.3130843430577006E-2</v>
      </c>
    </row>
    <row r="17288" spans="2:9" x14ac:dyDescent="0.25">
      <c r="B17288" s="35" t="s">
        <v>68</v>
      </c>
      <c r="C17288" s="35" t="s">
        <v>67</v>
      </c>
      <c r="D17288" s="35" t="s">
        <v>65</v>
      </c>
      <c r="E17288" s="35" t="s">
        <v>3</v>
      </c>
      <c r="F17288" s="35" t="s">
        <v>71</v>
      </c>
      <c r="G17288" s="35" t="s">
        <v>1</v>
      </c>
      <c r="H17288" s="35">
        <v>2022</v>
      </c>
      <c r="I17288" s="39">
        <v>7.2796823298361416E-2</v>
      </c>
    </row>
    <row r="17289" spans="2:9" x14ac:dyDescent="0.25">
      <c r="B17289" s="35" t="s">
        <v>68</v>
      </c>
      <c r="C17289" s="35" t="s">
        <v>67</v>
      </c>
      <c r="D17289" s="35" t="s">
        <v>65</v>
      </c>
      <c r="E17289" s="35" t="s">
        <v>3</v>
      </c>
      <c r="F17289" s="35" t="s">
        <v>71</v>
      </c>
      <c r="G17289" s="35" t="s">
        <v>1</v>
      </c>
      <c r="H17289" s="35">
        <v>2023</v>
      </c>
      <c r="I17289" s="39">
        <v>7.2450080046328538E-2</v>
      </c>
    </row>
    <row r="17290" spans="2:9" x14ac:dyDescent="0.25">
      <c r="B17290" s="35" t="s">
        <v>68</v>
      </c>
      <c r="C17290" s="35" t="s">
        <v>67</v>
      </c>
      <c r="D17290" s="35" t="s">
        <v>65</v>
      </c>
      <c r="E17290" s="35" t="s">
        <v>3</v>
      </c>
      <c r="F17290" s="35" t="s">
        <v>71</v>
      </c>
      <c r="G17290" s="35" t="s">
        <v>1</v>
      </c>
      <c r="H17290" s="35">
        <v>2024</v>
      </c>
      <c r="I17290" s="39">
        <v>7.2106991113976823E-2</v>
      </c>
    </row>
    <row r="17291" spans="2:9" x14ac:dyDescent="0.25">
      <c r="B17291" s="35" t="s">
        <v>68</v>
      </c>
      <c r="C17291" s="35" t="s">
        <v>67</v>
      </c>
      <c r="D17291" s="35" t="s">
        <v>65</v>
      </c>
      <c r="E17291" s="35" t="s">
        <v>3</v>
      </c>
      <c r="F17291" s="35" t="s">
        <v>71</v>
      </c>
      <c r="G17291" s="35" t="s">
        <v>1</v>
      </c>
      <c r="H17291" s="35">
        <v>2025</v>
      </c>
      <c r="I17291" s="39">
        <v>7.176142091010082E-2</v>
      </c>
    </row>
    <row r="17292" spans="2:9" x14ac:dyDescent="0.25">
      <c r="B17292" s="35" t="s">
        <v>68</v>
      </c>
      <c r="C17292" s="35" t="s">
        <v>67</v>
      </c>
      <c r="D17292" s="35" t="s">
        <v>65</v>
      </c>
      <c r="E17292" s="35" t="s">
        <v>3</v>
      </c>
      <c r="F17292" s="35" t="s">
        <v>71</v>
      </c>
      <c r="G17292" s="35" t="s">
        <v>1</v>
      </c>
      <c r="H17292" s="35">
        <v>2026</v>
      </c>
      <c r="I17292" s="39">
        <v>7.141626705723611E-2</v>
      </c>
    </row>
    <row r="17293" spans="2:9" x14ac:dyDescent="0.25">
      <c r="B17293" s="35" t="s">
        <v>68</v>
      </c>
      <c r="C17293" s="35" t="s">
        <v>67</v>
      </c>
      <c r="D17293" s="35" t="s">
        <v>65</v>
      </c>
      <c r="E17293" s="35" t="s">
        <v>3</v>
      </c>
      <c r="F17293" s="35" t="s">
        <v>71</v>
      </c>
      <c r="G17293" s="35" t="s">
        <v>1</v>
      </c>
      <c r="H17293" s="35">
        <v>2027</v>
      </c>
      <c r="I17293" s="39">
        <v>7.1071525906023947E-2</v>
      </c>
    </row>
    <row r="17294" spans="2:9" x14ac:dyDescent="0.25">
      <c r="B17294" s="35" t="s">
        <v>68</v>
      </c>
      <c r="C17294" s="35" t="s">
        <v>67</v>
      </c>
      <c r="D17294" s="35" t="s">
        <v>65</v>
      </c>
      <c r="E17294" s="35" t="s">
        <v>3</v>
      </c>
      <c r="F17294" s="35" t="s">
        <v>71</v>
      </c>
      <c r="G17294" s="35" t="s">
        <v>1</v>
      </c>
      <c r="H17294" s="35">
        <v>2028</v>
      </c>
      <c r="I17294" s="39">
        <v>7.0725083017648779E-2</v>
      </c>
    </row>
    <row r="17295" spans="2:9" x14ac:dyDescent="0.25">
      <c r="B17295" s="35" t="s">
        <v>68</v>
      </c>
      <c r="C17295" s="35" t="s">
        <v>67</v>
      </c>
      <c r="D17295" s="35" t="s">
        <v>65</v>
      </c>
      <c r="E17295" s="35" t="s">
        <v>3</v>
      </c>
      <c r="F17295" s="35" t="s">
        <v>71</v>
      </c>
      <c r="G17295" s="35" t="s">
        <v>1</v>
      </c>
      <c r="H17295" s="35">
        <v>2029</v>
      </c>
      <c r="I17295" s="39">
        <v>7.03747550565689E-2</v>
      </c>
    </row>
    <row r="17296" spans="2:9" x14ac:dyDescent="0.25">
      <c r="B17296" s="35" t="s">
        <v>68</v>
      </c>
      <c r="C17296" s="35" t="s">
        <v>67</v>
      </c>
      <c r="D17296" s="35" t="s">
        <v>65</v>
      </c>
      <c r="E17296" s="35" t="s">
        <v>3</v>
      </c>
      <c r="F17296" s="35" t="s">
        <v>71</v>
      </c>
      <c r="G17296" s="35" t="s">
        <v>1</v>
      </c>
      <c r="H17296" s="35">
        <v>2030</v>
      </c>
      <c r="I17296" s="39">
        <v>7.0017968715370651E-2</v>
      </c>
    </row>
    <row r="17297" spans="2:9" x14ac:dyDescent="0.25">
      <c r="B17297" s="35" t="s">
        <v>68</v>
      </c>
      <c r="C17297" s="35" t="s">
        <v>67</v>
      </c>
      <c r="D17297" s="35" t="s">
        <v>65</v>
      </c>
      <c r="E17297" s="35" t="s">
        <v>3</v>
      </c>
      <c r="F17297" s="35" t="s">
        <v>71</v>
      </c>
      <c r="G17297" s="35" t="s">
        <v>1</v>
      </c>
      <c r="H17297" s="35">
        <v>2031</v>
      </c>
      <c r="I17297" s="39">
        <v>6.9659536244454826E-2</v>
      </c>
    </row>
    <row r="17298" spans="2:9" x14ac:dyDescent="0.25">
      <c r="B17298" s="35" t="s">
        <v>68</v>
      </c>
      <c r="C17298" s="35" t="s">
        <v>67</v>
      </c>
      <c r="D17298" s="35" t="s">
        <v>65</v>
      </c>
      <c r="E17298" s="35" t="s">
        <v>3</v>
      </c>
      <c r="F17298" s="35" t="s">
        <v>71</v>
      </c>
      <c r="G17298" s="35" t="s">
        <v>1</v>
      </c>
      <c r="H17298" s="35">
        <v>2032</v>
      </c>
      <c r="I17298" s="39">
        <v>6.9296884313800225E-2</v>
      </c>
    </row>
    <row r="17299" spans="2:9" x14ac:dyDescent="0.25">
      <c r="B17299" s="35" t="s">
        <v>68</v>
      </c>
      <c r="C17299" s="35" t="s">
        <v>67</v>
      </c>
      <c r="D17299" s="35" t="s">
        <v>65</v>
      </c>
      <c r="E17299" s="35" t="s">
        <v>3</v>
      </c>
      <c r="F17299" s="35" t="s">
        <v>71</v>
      </c>
      <c r="G17299" s="35" t="s">
        <v>1</v>
      </c>
      <c r="H17299" s="35">
        <v>2033</v>
      </c>
      <c r="I17299" s="39">
        <v>6.8933345011140817E-2</v>
      </c>
    </row>
    <row r="17300" spans="2:9" x14ac:dyDescent="0.25">
      <c r="B17300" s="35" t="s">
        <v>68</v>
      </c>
      <c r="C17300" s="35" t="s">
        <v>67</v>
      </c>
      <c r="D17300" s="35" t="s">
        <v>65</v>
      </c>
      <c r="E17300" s="35" t="s">
        <v>3</v>
      </c>
      <c r="F17300" s="35" t="s">
        <v>71</v>
      </c>
      <c r="G17300" s="35" t="s">
        <v>1</v>
      </c>
      <c r="H17300" s="35">
        <v>2034</v>
      </c>
      <c r="I17300" s="39">
        <v>6.8582026762974105E-2</v>
      </c>
    </row>
    <row r="17301" spans="2:9" x14ac:dyDescent="0.25">
      <c r="B17301" s="35" t="s">
        <v>68</v>
      </c>
      <c r="C17301" s="35" t="s">
        <v>67</v>
      </c>
      <c r="D17301" s="35" t="s">
        <v>65</v>
      </c>
      <c r="E17301" s="35" t="s">
        <v>3</v>
      </c>
      <c r="F17301" s="35" t="s">
        <v>71</v>
      </c>
      <c r="G17301" s="35" t="s">
        <v>1</v>
      </c>
      <c r="H17301" s="35">
        <v>2035</v>
      </c>
      <c r="I17301" s="39">
        <v>6.8231725014799155E-2</v>
      </c>
    </row>
    <row r="17302" spans="2:9" x14ac:dyDescent="0.25">
      <c r="B17302" s="35" t="s">
        <v>68</v>
      </c>
      <c r="C17302" s="35" t="s">
        <v>67</v>
      </c>
      <c r="D17302" s="35" t="s">
        <v>65</v>
      </c>
      <c r="E17302" s="35" t="s">
        <v>3</v>
      </c>
      <c r="F17302" s="35" t="s">
        <v>71</v>
      </c>
      <c r="G17302" s="35" t="s">
        <v>1</v>
      </c>
      <c r="H17302" s="35">
        <v>2036</v>
      </c>
      <c r="I17302" s="39">
        <v>6.7889761715099264E-2</v>
      </c>
    </row>
    <row r="17303" spans="2:9" x14ac:dyDescent="0.25">
      <c r="B17303" s="35" t="s">
        <v>68</v>
      </c>
      <c r="C17303" s="35" t="s">
        <v>67</v>
      </c>
      <c r="D17303" s="35" t="s">
        <v>65</v>
      </c>
      <c r="E17303" s="35" t="s">
        <v>3</v>
      </c>
      <c r="F17303" s="35" t="s">
        <v>71</v>
      </c>
      <c r="G17303" s="35" t="s">
        <v>1</v>
      </c>
      <c r="H17303" s="35">
        <v>2037</v>
      </c>
      <c r="I17303" s="39">
        <v>6.7555859704782367E-2</v>
      </c>
    </row>
    <row r="17304" spans="2:9" x14ac:dyDescent="0.25">
      <c r="B17304" s="35" t="s">
        <v>68</v>
      </c>
      <c r="C17304" s="35" t="s">
        <v>67</v>
      </c>
      <c r="D17304" s="35" t="s">
        <v>65</v>
      </c>
      <c r="E17304" s="35" t="s">
        <v>3</v>
      </c>
      <c r="F17304" s="35" t="s">
        <v>71</v>
      </c>
      <c r="G17304" s="35" t="s">
        <v>1</v>
      </c>
      <c r="H17304" s="35">
        <v>2038</v>
      </c>
      <c r="I17304" s="39">
        <v>6.7228845031261822E-2</v>
      </c>
    </row>
    <row r="17305" spans="2:9" x14ac:dyDescent="0.25">
      <c r="B17305" s="35" t="s">
        <v>68</v>
      </c>
      <c r="C17305" s="35" t="s">
        <v>67</v>
      </c>
      <c r="D17305" s="35" t="s">
        <v>65</v>
      </c>
      <c r="E17305" s="35" t="s">
        <v>3</v>
      </c>
      <c r="F17305" s="35" t="s">
        <v>71</v>
      </c>
      <c r="G17305" s="35" t="s">
        <v>1</v>
      </c>
      <c r="H17305" s="35">
        <v>2039</v>
      </c>
      <c r="I17305" s="39">
        <v>6.6908521592638201E-2</v>
      </c>
    </row>
    <row r="17306" spans="2:9" x14ac:dyDescent="0.25">
      <c r="B17306" s="35" t="s">
        <v>68</v>
      </c>
      <c r="C17306" s="35" t="s">
        <v>67</v>
      </c>
      <c r="D17306" s="35" t="s">
        <v>65</v>
      </c>
      <c r="E17306" s="35" t="s">
        <v>3</v>
      </c>
      <c r="F17306" s="35" t="s">
        <v>71</v>
      </c>
      <c r="G17306" s="35" t="s">
        <v>1</v>
      </c>
      <c r="H17306" s="35">
        <v>2040</v>
      </c>
      <c r="I17306" s="39">
        <v>6.6596626323177338E-2</v>
      </c>
    </row>
    <row r="17307" spans="2:9" x14ac:dyDescent="0.25">
      <c r="B17307" s="35" t="s">
        <v>68</v>
      </c>
      <c r="C17307" s="35" t="s">
        <v>67</v>
      </c>
      <c r="D17307" s="35" t="s">
        <v>65</v>
      </c>
      <c r="E17307" s="35" t="s">
        <v>3</v>
      </c>
      <c r="F17307" s="35" t="s">
        <v>71</v>
      </c>
      <c r="G17307" s="35" t="s">
        <v>1</v>
      </c>
      <c r="H17307" s="35">
        <v>2041</v>
      </c>
      <c r="I17307" s="39">
        <v>6.6294395922652197E-2</v>
      </c>
    </row>
    <row r="17308" spans="2:9" x14ac:dyDescent="0.25">
      <c r="B17308" s="35" t="s">
        <v>68</v>
      </c>
      <c r="C17308" s="35" t="s">
        <v>67</v>
      </c>
      <c r="D17308" s="35" t="s">
        <v>65</v>
      </c>
      <c r="E17308" s="35" t="s">
        <v>3</v>
      </c>
      <c r="F17308" s="35" t="s">
        <v>71</v>
      </c>
      <c r="G17308" s="35" t="s">
        <v>1</v>
      </c>
      <c r="H17308" s="35">
        <v>2042</v>
      </c>
      <c r="I17308" s="39">
        <v>6.6004035349849971E-2</v>
      </c>
    </row>
    <row r="17309" spans="2:9" x14ac:dyDescent="0.25">
      <c r="B17309" s="35" t="s">
        <v>68</v>
      </c>
      <c r="C17309" s="35" t="s">
        <v>67</v>
      </c>
      <c r="D17309" s="35" t="s">
        <v>65</v>
      </c>
      <c r="E17309" s="35" t="s">
        <v>3</v>
      </c>
      <c r="F17309" s="35" t="s">
        <v>71</v>
      </c>
      <c r="G17309" s="35" t="s">
        <v>1</v>
      </c>
      <c r="H17309" s="35">
        <v>2043</v>
      </c>
      <c r="I17309" s="39">
        <v>6.572275050495098E-2</v>
      </c>
    </row>
    <row r="17310" spans="2:9" x14ac:dyDescent="0.25">
      <c r="B17310" s="35" t="s">
        <v>68</v>
      </c>
      <c r="C17310" s="35" t="s">
        <v>67</v>
      </c>
      <c r="D17310" s="35" t="s">
        <v>65</v>
      </c>
      <c r="E17310" s="35" t="s">
        <v>3</v>
      </c>
      <c r="F17310" s="35" t="s">
        <v>71</v>
      </c>
      <c r="G17310" s="35" t="s">
        <v>1</v>
      </c>
      <c r="H17310" s="35">
        <v>2044</v>
      </c>
      <c r="I17310" s="39">
        <v>6.5455698419068203E-2</v>
      </c>
    </row>
    <row r="17311" spans="2:9" x14ac:dyDescent="0.25">
      <c r="B17311" s="35" t="s">
        <v>68</v>
      </c>
      <c r="C17311" s="35" t="s">
        <v>67</v>
      </c>
      <c r="D17311" s="35" t="s">
        <v>65</v>
      </c>
      <c r="E17311" s="35" t="s">
        <v>3</v>
      </c>
      <c r="F17311" s="35" t="s">
        <v>71</v>
      </c>
      <c r="G17311" s="35" t="s">
        <v>1</v>
      </c>
      <c r="H17311" s="35">
        <v>2045</v>
      </c>
      <c r="I17311" s="39">
        <v>6.5206620798803641E-2</v>
      </c>
    </row>
    <row r="17312" spans="2:9" x14ac:dyDescent="0.25">
      <c r="B17312" s="35" t="s">
        <v>68</v>
      </c>
      <c r="C17312" s="35" t="s">
        <v>67</v>
      </c>
      <c r="D17312" s="35" t="s">
        <v>65</v>
      </c>
      <c r="E17312" s="35" t="s">
        <v>3</v>
      </c>
      <c r="F17312" s="35" t="s">
        <v>71</v>
      </c>
      <c r="G17312" s="35" t="s">
        <v>1</v>
      </c>
      <c r="H17312" s="35">
        <v>2046</v>
      </c>
      <c r="I17312" s="39">
        <v>6.4976244264945082E-2</v>
      </c>
    </row>
    <row r="17313" spans="2:10" x14ac:dyDescent="0.25">
      <c r="B17313" s="35" t="s">
        <v>68</v>
      </c>
      <c r="C17313" s="35" t="s">
        <v>67</v>
      </c>
      <c r="D17313" s="35" t="s">
        <v>65</v>
      </c>
      <c r="E17313" s="35" t="s">
        <v>3</v>
      </c>
      <c r="F17313" s="35" t="s">
        <v>71</v>
      </c>
      <c r="G17313" s="35" t="s">
        <v>1</v>
      </c>
      <c r="H17313" s="35">
        <v>2047</v>
      </c>
      <c r="I17313" s="39">
        <v>6.4758013610945506E-2</v>
      </c>
    </row>
    <row r="17314" spans="2:10" x14ac:dyDescent="0.25">
      <c r="B17314" s="35" t="s">
        <v>68</v>
      </c>
      <c r="C17314" s="35" t="s">
        <v>67</v>
      </c>
      <c r="D17314" s="35" t="s">
        <v>65</v>
      </c>
      <c r="E17314" s="35" t="s">
        <v>3</v>
      </c>
      <c r="F17314" s="35" t="s">
        <v>71</v>
      </c>
      <c r="G17314" s="35" t="s">
        <v>1</v>
      </c>
      <c r="H17314" s="35">
        <v>2048</v>
      </c>
      <c r="I17314" s="39">
        <v>6.4552264639978277E-2</v>
      </c>
    </row>
    <row r="17315" spans="2:10" x14ac:dyDescent="0.25">
      <c r="B17315" s="35" t="s">
        <v>68</v>
      </c>
      <c r="C17315" s="35" t="s">
        <v>67</v>
      </c>
      <c r="D17315" s="35" t="s">
        <v>65</v>
      </c>
      <c r="E17315" s="35" t="s">
        <v>3</v>
      </c>
      <c r="F17315" s="35" t="s">
        <v>71</v>
      </c>
      <c r="G17315" s="35" t="s">
        <v>1</v>
      </c>
      <c r="H17315" s="35">
        <v>2049</v>
      </c>
      <c r="I17315" s="39">
        <v>6.4358112443549262E-2</v>
      </c>
    </row>
    <row r="17316" spans="2:10" x14ac:dyDescent="0.25">
      <c r="B17316" s="35" t="s">
        <v>68</v>
      </c>
      <c r="C17316" s="35" t="s">
        <v>67</v>
      </c>
      <c r="D17316" s="35" t="s">
        <v>65</v>
      </c>
      <c r="E17316" s="35" t="s">
        <v>3</v>
      </c>
      <c r="F17316" s="35" t="s">
        <v>71</v>
      </c>
      <c r="G17316" s="35" t="s">
        <v>1</v>
      </c>
      <c r="H17316" s="35">
        <v>2050</v>
      </c>
      <c r="I17316" s="39">
        <v>6.4168928648378878E-2</v>
      </c>
    </row>
    <row r="17317" spans="2:10" x14ac:dyDescent="0.25">
      <c r="B17317" s="35" t="s">
        <v>68</v>
      </c>
      <c r="C17317" s="35" t="s">
        <v>67</v>
      </c>
      <c r="D17317" s="35" t="s">
        <v>65</v>
      </c>
      <c r="E17317" s="35" t="s">
        <v>3</v>
      </c>
      <c r="F17317" s="35" t="s">
        <v>71</v>
      </c>
      <c r="G17317" s="35" t="s">
        <v>1</v>
      </c>
      <c r="H17317" s="35">
        <v>2051</v>
      </c>
      <c r="I17317" s="39">
        <v>6.3990786854930579E-2</v>
      </c>
    </row>
    <row r="17318" spans="2:10" x14ac:dyDescent="0.25">
      <c r="B17318" s="35" t="s">
        <v>68</v>
      </c>
      <c r="C17318" s="35" t="s">
        <v>67</v>
      </c>
      <c r="D17318" s="35" t="s">
        <v>65</v>
      </c>
      <c r="E17318" s="35" t="s">
        <v>3</v>
      </c>
      <c r="F17318" s="35" t="s">
        <v>71</v>
      </c>
      <c r="G17318" s="35" t="s">
        <v>1</v>
      </c>
      <c r="H17318" s="35">
        <v>2052</v>
      </c>
      <c r="I17318" s="39">
        <v>6.3834256769885397E-2</v>
      </c>
    </row>
    <row r="17319" spans="2:10" x14ac:dyDescent="0.25">
      <c r="B17319" s="35" t="s">
        <v>68</v>
      </c>
      <c r="C17319" s="35" t="s">
        <v>67</v>
      </c>
      <c r="D17319" s="35" t="s">
        <v>65</v>
      </c>
      <c r="E17319" s="35" t="s">
        <v>3</v>
      </c>
      <c r="F17319" s="35" t="s">
        <v>71</v>
      </c>
      <c r="G17319" s="35" t="s">
        <v>1</v>
      </c>
      <c r="H17319" s="35">
        <v>2053</v>
      </c>
      <c r="I17319" s="39">
        <v>6.3683702664414019E-2</v>
      </c>
    </row>
    <row r="17320" spans="2:10" x14ac:dyDescent="0.25">
      <c r="B17320" s="35" t="s">
        <v>68</v>
      </c>
      <c r="C17320" s="35" t="s">
        <v>67</v>
      </c>
      <c r="D17320" s="35" t="s">
        <v>65</v>
      </c>
      <c r="E17320" s="35" t="s">
        <v>3</v>
      </c>
      <c r="F17320" s="35" t="s">
        <v>71</v>
      </c>
      <c r="G17320" s="35" t="s">
        <v>1</v>
      </c>
      <c r="H17320" s="35">
        <v>2054</v>
      </c>
      <c r="I17320" s="39">
        <v>6.3549164847573822E-2</v>
      </c>
    </row>
    <row r="17321" spans="2:10" x14ac:dyDescent="0.25">
      <c r="B17321" s="35" t="s">
        <v>68</v>
      </c>
      <c r="C17321" s="35" t="s">
        <v>67</v>
      </c>
      <c r="D17321" s="35" t="s">
        <v>65</v>
      </c>
      <c r="E17321" s="35" t="s">
        <v>3</v>
      </c>
      <c r="F17321" s="35" t="s">
        <v>71</v>
      </c>
      <c r="G17321" s="35" t="s">
        <v>1</v>
      </c>
      <c r="H17321" s="35">
        <v>2055</v>
      </c>
      <c r="I17321" s="39">
        <v>6.3424586260297469E-2</v>
      </c>
    </row>
    <row r="17322" spans="2:10" x14ac:dyDescent="0.25">
      <c r="B17322" s="35" t="s">
        <v>68</v>
      </c>
      <c r="C17322" s="35" t="s">
        <v>67</v>
      </c>
      <c r="D17322" s="35" t="s">
        <v>65</v>
      </c>
      <c r="E17322" s="35" t="s">
        <v>3</v>
      </c>
      <c r="F17322" s="35" t="s">
        <v>71</v>
      </c>
      <c r="G17322" s="35" t="s">
        <v>1</v>
      </c>
      <c r="H17322" s="35">
        <v>2056</v>
      </c>
      <c r="I17322" s="39">
        <v>6.3305549563819438E-2</v>
      </c>
    </row>
    <row r="17323" spans="2:10" x14ac:dyDescent="0.25">
      <c r="B17323" s="35" t="s">
        <v>68</v>
      </c>
      <c r="C17323" s="35" t="s">
        <v>67</v>
      </c>
      <c r="D17323" s="35" t="s">
        <v>65</v>
      </c>
      <c r="E17323" s="35" t="s">
        <v>3</v>
      </c>
      <c r="F17323" s="35" t="s">
        <v>71</v>
      </c>
      <c r="G17323" s="35" t="s">
        <v>1</v>
      </c>
      <c r="H17323" s="35">
        <v>2057</v>
      </c>
      <c r="I17323" s="39">
        <v>6.3193136718920837E-2</v>
      </c>
    </row>
    <row r="17324" spans="2:10" x14ac:dyDescent="0.25">
      <c r="B17324" s="35" t="s">
        <v>68</v>
      </c>
      <c r="C17324" s="35" t="s">
        <v>67</v>
      </c>
      <c r="D17324" s="35" t="s">
        <v>65</v>
      </c>
      <c r="E17324" s="35" t="s">
        <v>3</v>
      </c>
      <c r="F17324" s="35" t="s">
        <v>71</v>
      </c>
      <c r="G17324" s="35" t="s">
        <v>1</v>
      </c>
      <c r="H17324" s="35">
        <v>2058</v>
      </c>
      <c r="I17324" s="39">
        <v>6.3087619626949365E-2</v>
      </c>
    </row>
    <row r="17325" spans="2:10" x14ac:dyDescent="0.25">
      <c r="B17325" s="35" t="s">
        <v>68</v>
      </c>
      <c r="C17325" s="35" t="s">
        <v>67</v>
      </c>
      <c r="D17325" s="35" t="s">
        <v>65</v>
      </c>
      <c r="E17325" s="35" t="s">
        <v>3</v>
      </c>
      <c r="F17325" s="35" t="s">
        <v>71</v>
      </c>
      <c r="G17325" s="35" t="s">
        <v>1</v>
      </c>
      <c r="H17325" s="35">
        <v>2059</v>
      </c>
      <c r="I17325" s="39">
        <v>6.2988848800049957E-2</v>
      </c>
    </row>
    <row r="17326" spans="2:10" x14ac:dyDescent="0.25">
      <c r="B17326" s="35" t="s">
        <v>68</v>
      </c>
      <c r="C17326" s="35" t="s">
        <v>67</v>
      </c>
      <c r="D17326" s="35" t="s">
        <v>65</v>
      </c>
      <c r="E17326" s="35" t="s">
        <v>3</v>
      </c>
      <c r="F17326" s="35" t="s">
        <v>71</v>
      </c>
      <c r="G17326" s="35" t="s">
        <v>1</v>
      </c>
      <c r="H17326" s="35">
        <v>2060</v>
      </c>
      <c r="I17326" s="39">
        <v>6.2903924986790719E-2</v>
      </c>
      <c r="J17326" s="34">
        <v>1</v>
      </c>
    </row>
    <row r="17327" spans="2:10" x14ac:dyDescent="0.25">
      <c r="B17327" s="35" t="s">
        <v>68</v>
      </c>
      <c r="C17327" s="35" t="s">
        <v>69</v>
      </c>
      <c r="D17327" s="35" t="s">
        <v>65</v>
      </c>
      <c r="E17327" s="35" t="s">
        <v>65</v>
      </c>
      <c r="F17327" s="35" t="s">
        <v>70</v>
      </c>
      <c r="G17327" s="35" t="s">
        <v>65</v>
      </c>
      <c r="H17327" s="35">
        <v>2000</v>
      </c>
      <c r="I17327" s="39">
        <f t="array" ref="I17327:I17387">TRANSPOSE([1]PIB!$B$6:$BJ$6)</f>
        <v>0</v>
      </c>
    </row>
    <row r="17328" spans="2:10" x14ac:dyDescent="0.25">
      <c r="B17328" s="35" t="s">
        <v>68</v>
      </c>
      <c r="C17328" s="35" t="s">
        <v>69</v>
      </c>
      <c r="D17328" s="35" t="s">
        <v>65</v>
      </c>
      <c r="E17328" s="35" t="s">
        <v>65</v>
      </c>
      <c r="F17328" s="35" t="s">
        <v>70</v>
      </c>
      <c r="G17328" s="35" t="s">
        <v>65</v>
      </c>
      <c r="H17328" s="35">
        <v>2001</v>
      </c>
      <c r="I17328" s="39">
        <v>0</v>
      </c>
    </row>
    <row r="17329" spans="2:9" x14ac:dyDescent="0.25">
      <c r="B17329" s="35" t="s">
        <v>68</v>
      </c>
      <c r="C17329" s="35" t="s">
        <v>69</v>
      </c>
      <c r="D17329" s="35" t="s">
        <v>65</v>
      </c>
      <c r="E17329" s="35" t="s">
        <v>65</v>
      </c>
      <c r="F17329" s="35" t="s">
        <v>70</v>
      </c>
      <c r="G17329" s="35" t="s">
        <v>65</v>
      </c>
      <c r="H17329" s="35">
        <v>2002</v>
      </c>
      <c r="I17329" s="39">
        <v>0</v>
      </c>
    </row>
    <row r="17330" spans="2:9" x14ac:dyDescent="0.25">
      <c r="B17330" s="35" t="s">
        <v>68</v>
      </c>
      <c r="C17330" s="35" t="s">
        <v>69</v>
      </c>
      <c r="D17330" s="35" t="s">
        <v>65</v>
      </c>
      <c r="E17330" s="35" t="s">
        <v>65</v>
      </c>
      <c r="F17330" s="35" t="s">
        <v>70</v>
      </c>
      <c r="G17330" s="35" t="s">
        <v>65</v>
      </c>
      <c r="H17330" s="35">
        <v>2003</v>
      </c>
      <c r="I17330" s="39">
        <v>0</v>
      </c>
    </row>
    <row r="17331" spans="2:9" x14ac:dyDescent="0.25">
      <c r="B17331" s="35" t="s">
        <v>68</v>
      </c>
      <c r="C17331" s="35" t="s">
        <v>69</v>
      </c>
      <c r="D17331" s="35" t="s">
        <v>65</v>
      </c>
      <c r="E17331" s="35" t="s">
        <v>65</v>
      </c>
      <c r="F17331" s="35" t="s">
        <v>70</v>
      </c>
      <c r="G17331" s="35" t="s">
        <v>65</v>
      </c>
      <c r="H17331" s="35">
        <v>2004</v>
      </c>
      <c r="I17331" s="39">
        <v>0</v>
      </c>
    </row>
    <row r="17332" spans="2:9" x14ac:dyDescent="0.25">
      <c r="B17332" s="35" t="s">
        <v>68</v>
      </c>
      <c r="C17332" s="35" t="s">
        <v>69</v>
      </c>
      <c r="D17332" s="35" t="s">
        <v>65</v>
      </c>
      <c r="E17332" s="35" t="s">
        <v>65</v>
      </c>
      <c r="F17332" s="35" t="s">
        <v>70</v>
      </c>
      <c r="G17332" s="35" t="s">
        <v>65</v>
      </c>
      <c r="H17332" s="35">
        <v>2005</v>
      </c>
      <c r="I17332" s="39">
        <v>0</v>
      </c>
    </row>
    <row r="17333" spans="2:9" x14ac:dyDescent="0.25">
      <c r="B17333" s="35" t="s">
        <v>68</v>
      </c>
      <c r="C17333" s="35" t="s">
        <v>69</v>
      </c>
      <c r="D17333" s="35" t="s">
        <v>65</v>
      </c>
      <c r="E17333" s="35" t="s">
        <v>65</v>
      </c>
      <c r="F17333" s="35" t="s">
        <v>70</v>
      </c>
      <c r="G17333" s="35" t="s">
        <v>65</v>
      </c>
      <c r="H17333" s="35">
        <v>2006</v>
      </c>
      <c r="I17333" s="39">
        <v>0</v>
      </c>
    </row>
    <row r="17334" spans="2:9" x14ac:dyDescent="0.25">
      <c r="B17334" s="35" t="s">
        <v>68</v>
      </c>
      <c r="C17334" s="35" t="s">
        <v>69</v>
      </c>
      <c r="D17334" s="35" t="s">
        <v>65</v>
      </c>
      <c r="E17334" s="35" t="s">
        <v>65</v>
      </c>
      <c r="F17334" s="35" t="s">
        <v>70</v>
      </c>
      <c r="G17334" s="35" t="s">
        <v>65</v>
      </c>
      <c r="H17334" s="35">
        <v>2007</v>
      </c>
      <c r="I17334" s="39">
        <v>0</v>
      </c>
    </row>
    <row r="17335" spans="2:9" x14ac:dyDescent="0.25">
      <c r="B17335" s="35" t="s">
        <v>68</v>
      </c>
      <c r="C17335" s="35" t="s">
        <v>69</v>
      </c>
      <c r="D17335" s="35" t="s">
        <v>65</v>
      </c>
      <c r="E17335" s="35" t="s">
        <v>65</v>
      </c>
      <c r="F17335" s="35" t="s">
        <v>70</v>
      </c>
      <c r="G17335" s="35" t="s">
        <v>65</v>
      </c>
      <c r="H17335" s="35">
        <v>2008</v>
      </c>
      <c r="I17335" s="39">
        <v>0</v>
      </c>
    </row>
    <row r="17336" spans="2:9" x14ac:dyDescent="0.25">
      <c r="B17336" s="35" t="s">
        <v>68</v>
      </c>
      <c r="C17336" s="35" t="s">
        <v>69</v>
      </c>
      <c r="D17336" s="35" t="s">
        <v>65</v>
      </c>
      <c r="E17336" s="35" t="s">
        <v>65</v>
      </c>
      <c r="F17336" s="35" t="s">
        <v>70</v>
      </c>
      <c r="G17336" s="35" t="s">
        <v>65</v>
      </c>
      <c r="H17336" s="35">
        <v>2009</v>
      </c>
      <c r="I17336" s="39">
        <v>0</v>
      </c>
    </row>
    <row r="17337" spans="2:9" x14ac:dyDescent="0.25">
      <c r="B17337" s="35" t="s">
        <v>68</v>
      </c>
      <c r="C17337" s="35" t="s">
        <v>69</v>
      </c>
      <c r="D17337" s="35" t="s">
        <v>65</v>
      </c>
      <c r="E17337" s="35" t="s">
        <v>65</v>
      </c>
      <c r="F17337" s="35" t="s">
        <v>70</v>
      </c>
      <c r="G17337" s="35" t="s">
        <v>65</v>
      </c>
      <c r="H17337" s="35">
        <v>2010</v>
      </c>
      <c r="I17337" s="39">
        <v>0</v>
      </c>
    </row>
    <row r="17338" spans="2:9" x14ac:dyDescent="0.25">
      <c r="B17338" s="35" t="s">
        <v>68</v>
      </c>
      <c r="C17338" s="35" t="s">
        <v>69</v>
      </c>
      <c r="D17338" s="35" t="s">
        <v>65</v>
      </c>
      <c r="E17338" s="35" t="s">
        <v>65</v>
      </c>
      <c r="F17338" s="35" t="s">
        <v>70</v>
      </c>
      <c r="G17338" s="35" t="s">
        <v>65</v>
      </c>
      <c r="H17338" s="35">
        <v>2011</v>
      </c>
      <c r="I17338" s="39">
        <v>0</v>
      </c>
    </row>
    <row r="17339" spans="2:9" x14ac:dyDescent="0.25">
      <c r="B17339" s="35" t="s">
        <v>68</v>
      </c>
      <c r="C17339" s="35" t="s">
        <v>69</v>
      </c>
      <c r="D17339" s="35" t="s">
        <v>65</v>
      </c>
      <c r="E17339" s="35" t="s">
        <v>65</v>
      </c>
      <c r="F17339" s="35" t="s">
        <v>70</v>
      </c>
      <c r="G17339" s="35" t="s">
        <v>65</v>
      </c>
      <c r="H17339" s="35">
        <v>2012</v>
      </c>
      <c r="I17339" s="39">
        <v>0</v>
      </c>
    </row>
    <row r="17340" spans="2:9" x14ac:dyDescent="0.25">
      <c r="B17340" s="35" t="s">
        <v>68</v>
      </c>
      <c r="C17340" s="35" t="s">
        <v>69</v>
      </c>
      <c r="D17340" s="35" t="s">
        <v>65</v>
      </c>
      <c r="E17340" s="35" t="s">
        <v>65</v>
      </c>
      <c r="F17340" s="35" t="s">
        <v>70</v>
      </c>
      <c r="G17340" s="35" t="s">
        <v>65</v>
      </c>
      <c r="H17340" s="35">
        <v>2013</v>
      </c>
      <c r="I17340" s="39">
        <v>0</v>
      </c>
    </row>
    <row r="17341" spans="2:9" x14ac:dyDescent="0.25">
      <c r="B17341" s="35" t="s">
        <v>68</v>
      </c>
      <c r="C17341" s="35" t="s">
        <v>69</v>
      </c>
      <c r="D17341" s="35" t="s">
        <v>65</v>
      </c>
      <c r="E17341" s="35" t="s">
        <v>65</v>
      </c>
      <c r="F17341" s="35" t="s">
        <v>70</v>
      </c>
      <c r="G17341" s="35" t="s">
        <v>65</v>
      </c>
      <c r="H17341" s="35">
        <v>2014</v>
      </c>
      <c r="I17341" s="39">
        <v>0</v>
      </c>
    </row>
    <row r="17342" spans="2:9" x14ac:dyDescent="0.25">
      <c r="B17342" s="35" t="s">
        <v>68</v>
      </c>
      <c r="C17342" s="35" t="s">
        <v>69</v>
      </c>
      <c r="D17342" s="35" t="s">
        <v>65</v>
      </c>
      <c r="E17342" s="35" t="s">
        <v>65</v>
      </c>
      <c r="F17342" s="35" t="s">
        <v>70</v>
      </c>
      <c r="G17342" s="35" t="s">
        <v>65</v>
      </c>
      <c r="H17342" s="35">
        <v>2015</v>
      </c>
      <c r="I17342" s="39">
        <v>5904331.2147091357</v>
      </c>
    </row>
    <row r="17343" spans="2:9" x14ac:dyDescent="0.25">
      <c r="B17343" s="35" t="s">
        <v>68</v>
      </c>
      <c r="C17343" s="35" t="s">
        <v>69</v>
      </c>
      <c r="D17343" s="35" t="s">
        <v>65</v>
      </c>
      <c r="E17343" s="35" t="s">
        <v>65</v>
      </c>
      <c r="F17343" s="35" t="s">
        <v>70</v>
      </c>
      <c r="G17343" s="35" t="s">
        <v>65</v>
      </c>
      <c r="H17343" s="35">
        <v>2016</v>
      </c>
      <c r="I17343" s="39">
        <v>6220495.9993660571</v>
      </c>
    </row>
    <row r="17344" spans="2:9" x14ac:dyDescent="0.25">
      <c r="B17344" s="35" t="s">
        <v>68</v>
      </c>
      <c r="C17344" s="35" t="s">
        <v>69</v>
      </c>
      <c r="D17344" s="35" t="s">
        <v>65</v>
      </c>
      <c r="E17344" s="35" t="s">
        <v>65</v>
      </c>
      <c r="F17344" s="35" t="s">
        <v>70</v>
      </c>
      <c r="G17344" s="35" t="s">
        <v>65</v>
      </c>
      <c r="H17344" s="35">
        <v>2017</v>
      </c>
      <c r="I17344" s="39">
        <v>6747620.8303523371</v>
      </c>
    </row>
    <row r="17345" spans="2:9" x14ac:dyDescent="0.25">
      <c r="B17345" s="35" t="s">
        <v>68</v>
      </c>
      <c r="C17345" s="35" t="s">
        <v>69</v>
      </c>
      <c r="D17345" s="35" t="s">
        <v>65</v>
      </c>
      <c r="E17345" s="35" t="s">
        <v>65</v>
      </c>
      <c r="F17345" s="35" t="s">
        <v>70</v>
      </c>
      <c r="G17345" s="35" t="s">
        <v>65</v>
      </c>
      <c r="H17345" s="35">
        <v>2018</v>
      </c>
      <c r="I17345" s="39">
        <v>6915636.5890281098</v>
      </c>
    </row>
    <row r="17346" spans="2:9" x14ac:dyDescent="0.25">
      <c r="B17346" s="35" t="s">
        <v>68</v>
      </c>
      <c r="C17346" s="35" t="s">
        <v>69</v>
      </c>
      <c r="D17346" s="35" t="s">
        <v>65</v>
      </c>
      <c r="E17346" s="35" t="s">
        <v>65</v>
      </c>
      <c r="F17346" s="35" t="s">
        <v>70</v>
      </c>
      <c r="G17346" s="35" t="s">
        <v>65</v>
      </c>
      <c r="H17346" s="35">
        <v>2019</v>
      </c>
      <c r="I17346" s="39">
        <v>7088172.8118821001</v>
      </c>
    </row>
    <row r="17347" spans="2:9" x14ac:dyDescent="0.25">
      <c r="B17347" s="35" t="s">
        <v>68</v>
      </c>
      <c r="C17347" s="35" t="s">
        <v>69</v>
      </c>
      <c r="D17347" s="35" t="s">
        <v>65</v>
      </c>
      <c r="E17347" s="35" t="s">
        <v>65</v>
      </c>
      <c r="F17347" s="35" t="s">
        <v>70</v>
      </c>
      <c r="G17347" s="35" t="s">
        <v>65</v>
      </c>
      <c r="H17347" s="35">
        <v>2020</v>
      </c>
      <c r="I17347" s="39">
        <v>7271402.0790692512</v>
      </c>
    </row>
    <row r="17348" spans="2:9" x14ac:dyDescent="0.25">
      <c r="B17348" s="35" t="s">
        <v>68</v>
      </c>
      <c r="C17348" s="35" t="s">
        <v>69</v>
      </c>
      <c r="D17348" s="35" t="s">
        <v>65</v>
      </c>
      <c r="E17348" s="35" t="s">
        <v>65</v>
      </c>
      <c r="F17348" s="35" t="s">
        <v>70</v>
      </c>
      <c r="G17348" s="35" t="s">
        <v>65</v>
      </c>
      <c r="H17348" s="35">
        <v>2021</v>
      </c>
      <c r="I17348" s="39">
        <v>7480318.2516706903</v>
      </c>
    </row>
    <row r="17349" spans="2:9" x14ac:dyDescent="0.25">
      <c r="B17349" s="35" t="s">
        <v>68</v>
      </c>
      <c r="C17349" s="35" t="s">
        <v>69</v>
      </c>
      <c r="D17349" s="35" t="s">
        <v>65</v>
      </c>
      <c r="E17349" s="35" t="s">
        <v>65</v>
      </c>
      <c r="F17349" s="35" t="s">
        <v>70</v>
      </c>
      <c r="G17349" s="35" t="s">
        <v>65</v>
      </c>
      <c r="H17349" s="35">
        <v>2022</v>
      </c>
      <c r="I17349" s="39">
        <v>7690252.1469263202</v>
      </c>
    </row>
    <row r="17350" spans="2:9" x14ac:dyDescent="0.25">
      <c r="B17350" s="35" t="s">
        <v>68</v>
      </c>
      <c r="C17350" s="35" t="s">
        <v>69</v>
      </c>
      <c r="D17350" s="35" t="s">
        <v>65</v>
      </c>
      <c r="E17350" s="35" t="s">
        <v>65</v>
      </c>
      <c r="F17350" s="35" t="s">
        <v>70</v>
      </c>
      <c r="G17350" s="35" t="s">
        <v>65</v>
      </c>
      <c r="H17350" s="35">
        <v>2023</v>
      </c>
      <c r="I17350" s="39">
        <v>7902861.240266826</v>
      </c>
    </row>
    <row r="17351" spans="2:9" x14ac:dyDescent="0.25">
      <c r="B17351" s="35" t="s">
        <v>68</v>
      </c>
      <c r="C17351" s="35" t="s">
        <v>69</v>
      </c>
      <c r="D17351" s="35" t="s">
        <v>65</v>
      </c>
      <c r="E17351" s="35" t="s">
        <v>65</v>
      </c>
      <c r="F17351" s="35" t="s">
        <v>70</v>
      </c>
      <c r="G17351" s="35" t="s">
        <v>65</v>
      </c>
      <c r="H17351" s="35">
        <v>2024</v>
      </c>
      <c r="I17351" s="39">
        <v>8116070.8773668865</v>
      </c>
    </row>
    <row r="17352" spans="2:9" x14ac:dyDescent="0.25">
      <c r="B17352" s="35" t="s">
        <v>68</v>
      </c>
      <c r="C17352" s="35" t="s">
        <v>69</v>
      </c>
      <c r="D17352" s="35" t="s">
        <v>65</v>
      </c>
      <c r="E17352" s="35" t="s">
        <v>65</v>
      </c>
      <c r="F17352" s="35" t="s">
        <v>70</v>
      </c>
      <c r="G17352" s="35" t="s">
        <v>65</v>
      </c>
      <c r="H17352" s="35">
        <v>2025</v>
      </c>
      <c r="I17352" s="39">
        <v>8329496.0053714281</v>
      </c>
    </row>
    <row r="17353" spans="2:9" x14ac:dyDescent="0.25">
      <c r="B17353" s="35" t="s">
        <v>68</v>
      </c>
      <c r="C17353" s="35" t="s">
        <v>69</v>
      </c>
      <c r="D17353" s="35" t="s">
        <v>65</v>
      </c>
      <c r="E17353" s="35" t="s">
        <v>65</v>
      </c>
      <c r="F17353" s="35" t="s">
        <v>70</v>
      </c>
      <c r="G17353" s="35" t="s">
        <v>65</v>
      </c>
      <c r="H17353" s="35">
        <v>2026</v>
      </c>
      <c r="I17353" s="39">
        <v>8542714.7838282268</v>
      </c>
    </row>
    <row r="17354" spans="2:9" x14ac:dyDescent="0.25">
      <c r="B17354" s="35" t="s">
        <v>68</v>
      </c>
      <c r="C17354" s="35" t="s">
        <v>69</v>
      </c>
      <c r="D17354" s="35" t="s">
        <v>65</v>
      </c>
      <c r="E17354" s="35" t="s">
        <v>65</v>
      </c>
      <c r="F17354" s="35" t="s">
        <v>70</v>
      </c>
      <c r="G17354" s="35" t="s">
        <v>65</v>
      </c>
      <c r="H17354" s="35">
        <v>2027</v>
      </c>
      <c r="I17354" s="39">
        <v>8755390.167465575</v>
      </c>
    </row>
    <row r="17355" spans="2:9" x14ac:dyDescent="0.25">
      <c r="B17355" s="35" t="s">
        <v>68</v>
      </c>
      <c r="C17355" s="35" t="s">
        <v>69</v>
      </c>
      <c r="D17355" s="35" t="s">
        <v>65</v>
      </c>
      <c r="E17355" s="35" t="s">
        <v>65</v>
      </c>
      <c r="F17355" s="35" t="s">
        <v>70</v>
      </c>
      <c r="G17355" s="35" t="s">
        <v>65</v>
      </c>
      <c r="H17355" s="35">
        <v>2028</v>
      </c>
      <c r="I17355" s="39">
        <v>8966977.977244826</v>
      </c>
    </row>
    <row r="17356" spans="2:9" x14ac:dyDescent="0.25">
      <c r="B17356" s="35" t="s">
        <v>68</v>
      </c>
      <c r="C17356" s="35" t="s">
        <v>69</v>
      </c>
      <c r="D17356" s="35" t="s">
        <v>65</v>
      </c>
      <c r="E17356" s="35" t="s">
        <v>65</v>
      </c>
      <c r="F17356" s="35" t="s">
        <v>70</v>
      </c>
      <c r="G17356" s="35" t="s">
        <v>65</v>
      </c>
      <c r="H17356" s="35">
        <v>2029</v>
      </c>
      <c r="I17356" s="39">
        <v>9176864.9586927928</v>
      </c>
    </row>
    <row r="17357" spans="2:9" x14ac:dyDescent="0.25">
      <c r="B17357" s="35" t="s">
        <v>68</v>
      </c>
      <c r="C17357" s="35" t="s">
        <v>69</v>
      </c>
      <c r="D17357" s="35" t="s">
        <v>65</v>
      </c>
      <c r="E17357" s="35" t="s">
        <v>65</v>
      </c>
      <c r="F17357" s="35" t="s">
        <v>70</v>
      </c>
      <c r="G17357" s="35" t="s">
        <v>65</v>
      </c>
      <c r="H17357" s="35">
        <v>2030</v>
      </c>
      <c r="I17357" s="39">
        <v>9385138.0058671869</v>
      </c>
    </row>
    <row r="17358" spans="2:9" x14ac:dyDescent="0.25">
      <c r="B17358" s="35" t="s">
        <v>68</v>
      </c>
      <c r="C17358" s="35" t="s">
        <v>69</v>
      </c>
      <c r="D17358" s="35" t="s">
        <v>65</v>
      </c>
      <c r="E17358" s="35" t="s">
        <v>65</v>
      </c>
      <c r="F17358" s="35" t="s">
        <v>70</v>
      </c>
      <c r="G17358" s="35" t="s">
        <v>65</v>
      </c>
      <c r="H17358" s="35">
        <v>2031</v>
      </c>
      <c r="I17358" s="39">
        <v>9591402.9819478765</v>
      </c>
    </row>
    <row r="17359" spans="2:9" x14ac:dyDescent="0.25">
      <c r="B17359" s="35" t="s">
        <v>68</v>
      </c>
      <c r="C17359" s="35" t="s">
        <v>69</v>
      </c>
      <c r="D17359" s="35" t="s">
        <v>65</v>
      </c>
      <c r="E17359" s="35" t="s">
        <v>65</v>
      </c>
      <c r="F17359" s="35" t="s">
        <v>70</v>
      </c>
      <c r="G17359" s="35" t="s">
        <v>65</v>
      </c>
      <c r="H17359" s="35">
        <v>2032</v>
      </c>
      <c r="I17359" s="39">
        <v>9795592.2621509992</v>
      </c>
    </row>
    <row r="17360" spans="2:9" x14ac:dyDescent="0.25">
      <c r="B17360" s="35" t="s">
        <v>68</v>
      </c>
      <c r="C17360" s="35" t="s">
        <v>69</v>
      </c>
      <c r="D17360" s="35" t="s">
        <v>65</v>
      </c>
      <c r="E17360" s="35" t="s">
        <v>65</v>
      </c>
      <c r="F17360" s="35" t="s">
        <v>70</v>
      </c>
      <c r="G17360" s="35" t="s">
        <v>65</v>
      </c>
      <c r="H17360" s="35">
        <v>2033</v>
      </c>
      <c r="I17360" s="39">
        <v>9996952.2824098337</v>
      </c>
    </row>
    <row r="17361" spans="2:9" x14ac:dyDescent="0.25">
      <c r="B17361" s="35" t="s">
        <v>68</v>
      </c>
      <c r="C17361" s="35" t="s">
        <v>69</v>
      </c>
      <c r="D17361" s="35" t="s">
        <v>65</v>
      </c>
      <c r="E17361" s="35" t="s">
        <v>65</v>
      </c>
      <c r="F17361" s="35" t="s">
        <v>70</v>
      </c>
      <c r="G17361" s="35" t="s">
        <v>65</v>
      </c>
      <c r="H17361" s="35">
        <v>2034</v>
      </c>
      <c r="I17361" s="39">
        <v>10195005.500338443</v>
      </c>
    </row>
    <row r="17362" spans="2:9" x14ac:dyDescent="0.25">
      <c r="B17362" s="35" t="s">
        <v>68</v>
      </c>
      <c r="C17362" s="35" t="s">
        <v>69</v>
      </c>
      <c r="D17362" s="35" t="s">
        <v>65</v>
      </c>
      <c r="E17362" s="35" t="s">
        <v>65</v>
      </c>
      <c r="F17362" s="35" t="s">
        <v>70</v>
      </c>
      <c r="G17362" s="35" t="s">
        <v>65</v>
      </c>
      <c r="H17362" s="35">
        <v>2035</v>
      </c>
      <c r="I17362" s="39">
        <v>10389918.039375601</v>
      </c>
    </row>
    <row r="17363" spans="2:9" x14ac:dyDescent="0.25">
      <c r="B17363" s="35" t="s">
        <v>68</v>
      </c>
      <c r="C17363" s="35" t="s">
        <v>69</v>
      </c>
      <c r="D17363" s="35" t="s">
        <v>65</v>
      </c>
      <c r="E17363" s="35" t="s">
        <v>65</v>
      </c>
      <c r="F17363" s="35" t="s">
        <v>70</v>
      </c>
      <c r="G17363" s="35" t="s">
        <v>65</v>
      </c>
      <c r="H17363" s="35">
        <v>2036</v>
      </c>
      <c r="I17363" s="39">
        <v>10580384.947586184</v>
      </c>
    </row>
    <row r="17364" spans="2:9" x14ac:dyDescent="0.25">
      <c r="B17364" s="35" t="s">
        <v>68</v>
      </c>
      <c r="C17364" s="35" t="s">
        <v>69</v>
      </c>
      <c r="D17364" s="35" t="s">
        <v>65</v>
      </c>
      <c r="E17364" s="35" t="s">
        <v>65</v>
      </c>
      <c r="F17364" s="35" t="s">
        <v>70</v>
      </c>
      <c r="G17364" s="35" t="s">
        <v>65</v>
      </c>
      <c r="H17364" s="35">
        <v>2037</v>
      </c>
      <c r="I17364" s="39">
        <v>10766319.130703319</v>
      </c>
    </row>
    <row r="17365" spans="2:9" x14ac:dyDescent="0.25">
      <c r="B17365" s="35" t="s">
        <v>68</v>
      </c>
      <c r="C17365" s="35" t="s">
        <v>69</v>
      </c>
      <c r="D17365" s="35" t="s">
        <v>65</v>
      </c>
      <c r="E17365" s="35" t="s">
        <v>65</v>
      </c>
      <c r="F17365" s="35" t="s">
        <v>70</v>
      </c>
      <c r="G17365" s="35" t="s">
        <v>65</v>
      </c>
      <c r="H17365" s="35">
        <v>2038</v>
      </c>
      <c r="I17365" s="39">
        <v>10947842.903831119</v>
      </c>
    </row>
    <row r="17366" spans="2:9" x14ac:dyDescent="0.25">
      <c r="B17366" s="35" t="s">
        <v>68</v>
      </c>
      <c r="C17366" s="35" t="s">
        <v>69</v>
      </c>
      <c r="D17366" s="35" t="s">
        <v>65</v>
      </c>
      <c r="E17366" s="35" t="s">
        <v>65</v>
      </c>
      <c r="F17366" s="35" t="s">
        <v>70</v>
      </c>
      <c r="G17366" s="35" t="s">
        <v>65</v>
      </c>
      <c r="H17366" s="35">
        <v>2039</v>
      </c>
      <c r="I17366" s="39">
        <v>11124778.625322079</v>
      </c>
    </row>
    <row r="17367" spans="2:9" x14ac:dyDescent="0.25">
      <c r="B17367" s="35" t="s">
        <v>68</v>
      </c>
      <c r="C17367" s="35" t="s">
        <v>69</v>
      </c>
      <c r="D17367" s="35" t="s">
        <v>65</v>
      </c>
      <c r="E17367" s="35" t="s">
        <v>65</v>
      </c>
      <c r="F17367" s="35" t="s">
        <v>70</v>
      </c>
      <c r="G17367" s="35" t="s">
        <v>65</v>
      </c>
      <c r="H17367" s="35">
        <v>2040</v>
      </c>
      <c r="I17367" s="39">
        <v>11296763.116892138</v>
      </c>
    </row>
    <row r="17368" spans="2:9" x14ac:dyDescent="0.25">
      <c r="B17368" s="35" t="s">
        <v>68</v>
      </c>
      <c r="C17368" s="35" t="s">
        <v>69</v>
      </c>
      <c r="D17368" s="35" t="s">
        <v>65</v>
      </c>
      <c r="E17368" s="35" t="s">
        <v>65</v>
      </c>
      <c r="F17368" s="35" t="s">
        <v>70</v>
      </c>
      <c r="G17368" s="35" t="s">
        <v>65</v>
      </c>
      <c r="H17368" s="35">
        <v>2041</v>
      </c>
      <c r="I17368" s="39">
        <v>11464254.643688086</v>
      </c>
    </row>
    <row r="17369" spans="2:9" x14ac:dyDescent="0.25">
      <c r="B17369" s="35" t="s">
        <v>68</v>
      </c>
      <c r="C17369" s="35" t="s">
        <v>69</v>
      </c>
      <c r="D17369" s="35" t="s">
        <v>65</v>
      </c>
      <c r="E17369" s="35" t="s">
        <v>65</v>
      </c>
      <c r="F17369" s="35" t="s">
        <v>70</v>
      </c>
      <c r="G17369" s="35" t="s">
        <v>65</v>
      </c>
      <c r="H17369" s="35">
        <v>2042</v>
      </c>
      <c r="I17369" s="39">
        <v>11627376.802293064</v>
      </c>
    </row>
    <row r="17370" spans="2:9" x14ac:dyDescent="0.25">
      <c r="B17370" s="35" t="s">
        <v>68</v>
      </c>
      <c r="C17370" s="35" t="s">
        <v>69</v>
      </c>
      <c r="D17370" s="35" t="s">
        <v>65</v>
      </c>
      <c r="E17370" s="35" t="s">
        <v>65</v>
      </c>
      <c r="F17370" s="35" t="s">
        <v>70</v>
      </c>
      <c r="G17370" s="35" t="s">
        <v>65</v>
      </c>
      <c r="H17370" s="35">
        <v>2043</v>
      </c>
      <c r="I17370" s="39">
        <v>11786083.577337833</v>
      </c>
    </row>
    <row r="17371" spans="2:9" x14ac:dyDescent="0.25">
      <c r="B17371" s="35" t="s">
        <v>68</v>
      </c>
      <c r="C17371" s="35" t="s">
        <v>69</v>
      </c>
      <c r="D17371" s="35" t="s">
        <v>65</v>
      </c>
      <c r="E17371" s="35" t="s">
        <v>65</v>
      </c>
      <c r="F17371" s="35" t="s">
        <v>70</v>
      </c>
      <c r="G17371" s="35" t="s">
        <v>65</v>
      </c>
      <c r="H17371" s="35">
        <v>2044</v>
      </c>
      <c r="I17371" s="39">
        <v>11939814.144549161</v>
      </c>
    </row>
    <row r="17372" spans="2:9" x14ac:dyDescent="0.25">
      <c r="B17372" s="35" t="s">
        <v>68</v>
      </c>
      <c r="C17372" s="35" t="s">
        <v>69</v>
      </c>
      <c r="D17372" s="35" t="s">
        <v>65</v>
      </c>
      <c r="E17372" s="35" t="s">
        <v>65</v>
      </c>
      <c r="F17372" s="35" t="s">
        <v>70</v>
      </c>
      <c r="G17372" s="35" t="s">
        <v>65</v>
      </c>
      <c r="H17372" s="35">
        <v>2045</v>
      </c>
      <c r="I17372" s="39">
        <v>12089320.315576172</v>
      </c>
    </row>
    <row r="17373" spans="2:9" x14ac:dyDescent="0.25">
      <c r="B17373" s="35" t="s">
        <v>68</v>
      </c>
      <c r="C17373" s="35" t="s">
        <v>69</v>
      </c>
      <c r="D17373" s="35" t="s">
        <v>65</v>
      </c>
      <c r="E17373" s="35" t="s">
        <v>65</v>
      </c>
      <c r="F17373" s="35" t="s">
        <v>70</v>
      </c>
      <c r="G17373" s="35" t="s">
        <v>65</v>
      </c>
      <c r="H17373" s="35">
        <v>2046</v>
      </c>
      <c r="I17373" s="39">
        <v>12234604.070246775</v>
      </c>
    </row>
    <row r="17374" spans="2:9" x14ac:dyDescent="0.25">
      <c r="B17374" s="35" t="s">
        <v>68</v>
      </c>
      <c r="C17374" s="35" t="s">
        <v>69</v>
      </c>
      <c r="D17374" s="35" t="s">
        <v>65</v>
      </c>
      <c r="E17374" s="35" t="s">
        <v>65</v>
      </c>
      <c r="F17374" s="35" t="s">
        <v>70</v>
      </c>
      <c r="G17374" s="35" t="s">
        <v>65</v>
      </c>
      <c r="H17374" s="35">
        <v>2047</v>
      </c>
      <c r="I17374" s="39">
        <v>12375259.645564746</v>
      </c>
    </row>
    <row r="17375" spans="2:9" x14ac:dyDescent="0.25">
      <c r="B17375" s="35" t="s">
        <v>68</v>
      </c>
      <c r="C17375" s="35" t="s">
        <v>69</v>
      </c>
      <c r="D17375" s="35" t="s">
        <v>65</v>
      </c>
      <c r="E17375" s="35" t="s">
        <v>65</v>
      </c>
      <c r="F17375" s="35" t="s">
        <v>70</v>
      </c>
      <c r="G17375" s="35" t="s">
        <v>65</v>
      </c>
      <c r="H17375" s="35">
        <v>2048</v>
      </c>
      <c r="I17375" s="39">
        <v>12511982.266760338</v>
      </c>
    </row>
    <row r="17376" spans="2:9" x14ac:dyDescent="0.25">
      <c r="B17376" s="35" t="s">
        <v>68</v>
      </c>
      <c r="C17376" s="35" t="s">
        <v>69</v>
      </c>
      <c r="D17376" s="35" t="s">
        <v>65</v>
      </c>
      <c r="E17376" s="35" t="s">
        <v>65</v>
      </c>
      <c r="F17376" s="35" t="s">
        <v>70</v>
      </c>
      <c r="G17376" s="35" t="s">
        <v>65</v>
      </c>
      <c r="H17376" s="35">
        <v>2049</v>
      </c>
      <c r="I17376" s="39">
        <v>12645734.988527941</v>
      </c>
    </row>
    <row r="17377" spans="2:9" x14ac:dyDescent="0.25">
      <c r="B17377" s="35" t="s">
        <v>68</v>
      </c>
      <c r="C17377" s="35" t="s">
        <v>69</v>
      </c>
      <c r="D17377" s="35" t="s">
        <v>65</v>
      </c>
      <c r="E17377" s="35" t="s">
        <v>65</v>
      </c>
      <c r="F17377" s="35" t="s">
        <v>70</v>
      </c>
      <c r="G17377" s="35" t="s">
        <v>65</v>
      </c>
      <c r="H17377" s="35">
        <v>2050</v>
      </c>
      <c r="I17377" s="39">
        <v>12775987.301279534</v>
      </c>
    </row>
    <row r="17378" spans="2:9" x14ac:dyDescent="0.25">
      <c r="B17378" s="35" t="s">
        <v>68</v>
      </c>
      <c r="C17378" s="35" t="s">
        <v>69</v>
      </c>
      <c r="D17378" s="35" t="s">
        <v>65</v>
      </c>
      <c r="E17378" s="35" t="s">
        <v>65</v>
      </c>
      <c r="F17378" s="35" t="s">
        <v>70</v>
      </c>
      <c r="G17378" s="35" t="s">
        <v>65</v>
      </c>
      <c r="H17378" s="35">
        <v>2051</v>
      </c>
      <c r="I17378" s="39">
        <v>12903408.191985309</v>
      </c>
    </row>
    <row r="17379" spans="2:9" x14ac:dyDescent="0.25">
      <c r="B17379" s="35" t="s">
        <v>68</v>
      </c>
      <c r="C17379" s="35" t="s">
        <v>69</v>
      </c>
      <c r="D17379" s="35" t="s">
        <v>65</v>
      </c>
      <c r="E17379" s="35" t="s">
        <v>65</v>
      </c>
      <c r="F17379" s="35" t="s">
        <v>70</v>
      </c>
      <c r="G17379" s="35" t="s">
        <v>65</v>
      </c>
      <c r="H17379" s="35">
        <v>2052</v>
      </c>
      <c r="I17379" s="39">
        <v>13026571.179081412</v>
      </c>
    </row>
    <row r="17380" spans="2:9" x14ac:dyDescent="0.25">
      <c r="B17380" s="35" t="s">
        <v>68</v>
      </c>
      <c r="C17380" s="35" t="s">
        <v>69</v>
      </c>
      <c r="D17380" s="35" t="s">
        <v>65</v>
      </c>
      <c r="E17380" s="35" t="s">
        <v>65</v>
      </c>
      <c r="F17380" s="35" t="s">
        <v>70</v>
      </c>
      <c r="G17380" s="35" t="s">
        <v>65</v>
      </c>
      <c r="H17380" s="35">
        <v>2053</v>
      </c>
      <c r="I17380" s="39">
        <v>13146986.470835993</v>
      </c>
    </row>
    <row r="17381" spans="2:9" x14ac:dyDescent="0.25">
      <c r="B17381" s="35" t="s">
        <v>68</v>
      </c>
      <c r="C17381" s="35" t="s">
        <v>69</v>
      </c>
      <c r="D17381" s="35" t="s">
        <v>65</v>
      </c>
      <c r="E17381" s="35" t="s">
        <v>65</v>
      </c>
      <c r="F17381" s="35" t="s">
        <v>70</v>
      </c>
      <c r="G17381" s="35" t="s">
        <v>65</v>
      </c>
      <c r="H17381" s="35">
        <v>2054</v>
      </c>
      <c r="I17381" s="39">
        <v>13264032.464933017</v>
      </c>
    </row>
    <row r="17382" spans="2:9" x14ac:dyDescent="0.25">
      <c r="B17382" s="35" t="s">
        <v>68</v>
      </c>
      <c r="C17382" s="35" t="s">
        <v>69</v>
      </c>
      <c r="D17382" s="35" t="s">
        <v>65</v>
      </c>
      <c r="E17382" s="35" t="s">
        <v>65</v>
      </c>
      <c r="F17382" s="35" t="s">
        <v>70</v>
      </c>
      <c r="G17382" s="35" t="s">
        <v>65</v>
      </c>
      <c r="H17382" s="35">
        <v>2055</v>
      </c>
      <c r="I17382" s="39">
        <v>13377969.047048254</v>
      </c>
    </row>
    <row r="17383" spans="2:9" x14ac:dyDescent="0.25">
      <c r="B17383" s="35" t="s">
        <v>68</v>
      </c>
      <c r="C17383" s="35" t="s">
        <v>69</v>
      </c>
      <c r="D17383" s="35" t="s">
        <v>65</v>
      </c>
      <c r="E17383" s="35" t="s">
        <v>65</v>
      </c>
      <c r="F17383" s="35" t="s">
        <v>70</v>
      </c>
      <c r="G17383" s="35" t="s">
        <v>65</v>
      </c>
      <c r="H17383" s="35">
        <v>2056</v>
      </c>
      <c r="I17383" s="39">
        <v>13489800.64409787</v>
      </c>
    </row>
    <row r="17384" spans="2:9" x14ac:dyDescent="0.25">
      <c r="B17384" s="35" t="s">
        <v>68</v>
      </c>
      <c r="C17384" s="35" t="s">
        <v>69</v>
      </c>
      <c r="D17384" s="35" t="s">
        <v>65</v>
      </c>
      <c r="E17384" s="35" t="s">
        <v>65</v>
      </c>
      <c r="F17384" s="35" t="s">
        <v>70</v>
      </c>
      <c r="G17384" s="35" t="s">
        <v>65</v>
      </c>
      <c r="H17384" s="35">
        <v>2057</v>
      </c>
      <c r="I17384" s="39">
        <v>13599615.869978666</v>
      </c>
    </row>
    <row r="17385" spans="2:9" x14ac:dyDescent="0.25">
      <c r="B17385" s="35" t="s">
        <v>68</v>
      </c>
      <c r="C17385" s="35" t="s">
        <v>69</v>
      </c>
      <c r="D17385" s="35" t="s">
        <v>65</v>
      </c>
      <c r="E17385" s="35" t="s">
        <v>65</v>
      </c>
      <c r="F17385" s="35" t="s">
        <v>70</v>
      </c>
      <c r="G17385" s="35" t="s">
        <v>65</v>
      </c>
      <c r="H17385" s="35">
        <v>2058</v>
      </c>
      <c r="I17385" s="39">
        <v>13707106.90382562</v>
      </c>
    </row>
    <row r="17386" spans="2:9" x14ac:dyDescent="0.25">
      <c r="B17386" s="35" t="s">
        <v>68</v>
      </c>
      <c r="C17386" s="35" t="s">
        <v>69</v>
      </c>
      <c r="D17386" s="35" t="s">
        <v>65</v>
      </c>
      <c r="E17386" s="35" t="s">
        <v>65</v>
      </c>
      <c r="F17386" s="35" t="s">
        <v>70</v>
      </c>
      <c r="G17386" s="35" t="s">
        <v>65</v>
      </c>
      <c r="H17386" s="35">
        <v>2059</v>
      </c>
      <c r="I17386" s="39">
        <v>13812283.259188779</v>
      </c>
    </row>
    <row r="17387" spans="2:9" x14ac:dyDescent="0.25">
      <c r="B17387" s="35" t="s">
        <v>68</v>
      </c>
      <c r="C17387" s="35" t="s">
        <v>69</v>
      </c>
      <c r="D17387" s="35" t="s">
        <v>65</v>
      </c>
      <c r="E17387" s="35" t="s">
        <v>65</v>
      </c>
      <c r="F17387" s="35" t="s">
        <v>70</v>
      </c>
      <c r="G17387" s="35" t="s">
        <v>65</v>
      </c>
      <c r="H17387" s="35">
        <v>2060</v>
      </c>
      <c r="I17387" s="39">
        <v>13914687.720651969</v>
      </c>
    </row>
    <row r="17388" spans="2:9" x14ac:dyDescent="0.25">
      <c r="B17388" s="35" t="s">
        <v>68</v>
      </c>
      <c r="C17388" s="35" t="s">
        <v>69</v>
      </c>
      <c r="D17388" s="35" t="s">
        <v>65</v>
      </c>
      <c r="E17388" s="35" t="s">
        <v>65</v>
      </c>
      <c r="F17388" s="35" t="s">
        <v>66</v>
      </c>
      <c r="G17388" s="35" t="s">
        <v>65</v>
      </c>
      <c r="H17388" s="35">
        <v>2000</v>
      </c>
      <c r="I17388" s="39">
        <f t="array" ref="I17388:I17448">TRANSPOSE([1]Receita!$B$4:$BJ$4)</f>
        <v>0</v>
      </c>
    </row>
    <row r="17389" spans="2:9" x14ac:dyDescent="0.25">
      <c r="B17389" s="35" t="s">
        <v>68</v>
      </c>
      <c r="C17389" s="35" t="s">
        <v>69</v>
      </c>
      <c r="D17389" s="35" t="s">
        <v>65</v>
      </c>
      <c r="E17389" s="35" t="s">
        <v>65</v>
      </c>
      <c r="F17389" s="35" t="s">
        <v>66</v>
      </c>
      <c r="G17389" s="35" t="s">
        <v>65</v>
      </c>
      <c r="H17389" s="35">
        <v>2001</v>
      </c>
      <c r="I17389" s="39">
        <v>0</v>
      </c>
    </row>
    <row r="17390" spans="2:9" x14ac:dyDescent="0.25">
      <c r="B17390" s="35" t="s">
        <v>68</v>
      </c>
      <c r="C17390" s="35" t="s">
        <v>69</v>
      </c>
      <c r="D17390" s="35" t="s">
        <v>65</v>
      </c>
      <c r="E17390" s="35" t="s">
        <v>65</v>
      </c>
      <c r="F17390" s="35" t="s">
        <v>66</v>
      </c>
      <c r="G17390" s="35" t="s">
        <v>65</v>
      </c>
      <c r="H17390" s="35">
        <v>2002</v>
      </c>
      <c r="I17390" s="39">
        <v>0</v>
      </c>
    </row>
    <row r="17391" spans="2:9" x14ac:dyDescent="0.25">
      <c r="B17391" s="35" t="s">
        <v>68</v>
      </c>
      <c r="C17391" s="35" t="s">
        <v>69</v>
      </c>
      <c r="D17391" s="35" t="s">
        <v>65</v>
      </c>
      <c r="E17391" s="35" t="s">
        <v>65</v>
      </c>
      <c r="F17391" s="35" t="s">
        <v>66</v>
      </c>
      <c r="G17391" s="35" t="s">
        <v>65</v>
      </c>
      <c r="H17391" s="35">
        <v>2003</v>
      </c>
      <c r="I17391" s="39">
        <v>0</v>
      </c>
    </row>
    <row r="17392" spans="2:9" x14ac:dyDescent="0.25">
      <c r="B17392" s="35" t="s">
        <v>68</v>
      </c>
      <c r="C17392" s="35" t="s">
        <v>69</v>
      </c>
      <c r="D17392" s="35" t="s">
        <v>65</v>
      </c>
      <c r="E17392" s="35" t="s">
        <v>65</v>
      </c>
      <c r="F17392" s="35" t="s">
        <v>66</v>
      </c>
      <c r="G17392" s="35" t="s">
        <v>65</v>
      </c>
      <c r="H17392" s="35">
        <v>2004</v>
      </c>
      <c r="I17392" s="39">
        <v>0</v>
      </c>
    </row>
    <row r="17393" spans="2:9" x14ac:dyDescent="0.25">
      <c r="B17393" s="35" t="s">
        <v>68</v>
      </c>
      <c r="C17393" s="35" t="s">
        <v>69</v>
      </c>
      <c r="D17393" s="35" t="s">
        <v>65</v>
      </c>
      <c r="E17393" s="35" t="s">
        <v>65</v>
      </c>
      <c r="F17393" s="35" t="s">
        <v>66</v>
      </c>
      <c r="G17393" s="35" t="s">
        <v>65</v>
      </c>
      <c r="H17393" s="35">
        <v>2005</v>
      </c>
      <c r="I17393" s="39">
        <v>0</v>
      </c>
    </row>
    <row r="17394" spans="2:9" x14ac:dyDescent="0.25">
      <c r="B17394" s="35" t="s">
        <v>68</v>
      </c>
      <c r="C17394" s="35" t="s">
        <v>69</v>
      </c>
      <c r="D17394" s="35" t="s">
        <v>65</v>
      </c>
      <c r="E17394" s="35" t="s">
        <v>65</v>
      </c>
      <c r="F17394" s="35" t="s">
        <v>66</v>
      </c>
      <c r="G17394" s="35" t="s">
        <v>65</v>
      </c>
      <c r="H17394" s="35">
        <v>2006</v>
      </c>
      <c r="I17394" s="39">
        <v>0</v>
      </c>
    </row>
    <row r="17395" spans="2:9" x14ac:dyDescent="0.25">
      <c r="B17395" s="35" t="s">
        <v>68</v>
      </c>
      <c r="C17395" s="35" t="s">
        <v>69</v>
      </c>
      <c r="D17395" s="35" t="s">
        <v>65</v>
      </c>
      <c r="E17395" s="35" t="s">
        <v>65</v>
      </c>
      <c r="F17395" s="35" t="s">
        <v>66</v>
      </c>
      <c r="G17395" s="35" t="s">
        <v>65</v>
      </c>
      <c r="H17395" s="35">
        <v>2007</v>
      </c>
      <c r="I17395" s="39">
        <v>0</v>
      </c>
    </row>
    <row r="17396" spans="2:9" x14ac:dyDescent="0.25">
      <c r="B17396" s="35" t="s">
        <v>68</v>
      </c>
      <c r="C17396" s="35" t="s">
        <v>69</v>
      </c>
      <c r="D17396" s="35" t="s">
        <v>65</v>
      </c>
      <c r="E17396" s="35" t="s">
        <v>65</v>
      </c>
      <c r="F17396" s="35" t="s">
        <v>66</v>
      </c>
      <c r="G17396" s="35" t="s">
        <v>65</v>
      </c>
      <c r="H17396" s="35">
        <v>2008</v>
      </c>
      <c r="I17396" s="39">
        <v>0</v>
      </c>
    </row>
    <row r="17397" spans="2:9" x14ac:dyDescent="0.25">
      <c r="B17397" s="35" t="s">
        <v>68</v>
      </c>
      <c r="C17397" s="35" t="s">
        <v>69</v>
      </c>
      <c r="D17397" s="35" t="s">
        <v>65</v>
      </c>
      <c r="E17397" s="35" t="s">
        <v>65</v>
      </c>
      <c r="F17397" s="35" t="s">
        <v>66</v>
      </c>
      <c r="G17397" s="35" t="s">
        <v>65</v>
      </c>
      <c r="H17397" s="35">
        <v>2009</v>
      </c>
      <c r="I17397" s="39">
        <v>0</v>
      </c>
    </row>
    <row r="17398" spans="2:9" x14ac:dyDescent="0.25">
      <c r="B17398" s="35" t="s">
        <v>68</v>
      </c>
      <c r="C17398" s="35" t="s">
        <v>69</v>
      </c>
      <c r="D17398" s="35" t="s">
        <v>65</v>
      </c>
      <c r="E17398" s="35" t="s">
        <v>65</v>
      </c>
      <c r="F17398" s="35" t="s">
        <v>66</v>
      </c>
      <c r="G17398" s="35" t="s">
        <v>65</v>
      </c>
      <c r="H17398" s="35">
        <v>2010</v>
      </c>
      <c r="I17398" s="39">
        <v>0</v>
      </c>
    </row>
    <row r="17399" spans="2:9" x14ac:dyDescent="0.25">
      <c r="B17399" s="35" t="s">
        <v>68</v>
      </c>
      <c r="C17399" s="35" t="s">
        <v>69</v>
      </c>
      <c r="D17399" s="35" t="s">
        <v>65</v>
      </c>
      <c r="E17399" s="35" t="s">
        <v>65</v>
      </c>
      <c r="F17399" s="35" t="s">
        <v>66</v>
      </c>
      <c r="G17399" s="35" t="s">
        <v>65</v>
      </c>
      <c r="H17399" s="35">
        <v>2011</v>
      </c>
      <c r="I17399" s="39">
        <v>0</v>
      </c>
    </row>
    <row r="17400" spans="2:9" x14ac:dyDescent="0.25">
      <c r="B17400" s="35" t="s">
        <v>68</v>
      </c>
      <c r="C17400" s="35" t="s">
        <v>69</v>
      </c>
      <c r="D17400" s="35" t="s">
        <v>65</v>
      </c>
      <c r="E17400" s="35" t="s">
        <v>65</v>
      </c>
      <c r="F17400" s="35" t="s">
        <v>66</v>
      </c>
      <c r="G17400" s="35" t="s">
        <v>65</v>
      </c>
      <c r="H17400" s="35">
        <v>2012</v>
      </c>
      <c r="I17400" s="39">
        <v>0</v>
      </c>
    </row>
    <row r="17401" spans="2:9" x14ac:dyDescent="0.25">
      <c r="B17401" s="35" t="s">
        <v>68</v>
      </c>
      <c r="C17401" s="35" t="s">
        <v>69</v>
      </c>
      <c r="D17401" s="35" t="s">
        <v>65</v>
      </c>
      <c r="E17401" s="35" t="s">
        <v>65</v>
      </c>
      <c r="F17401" s="35" t="s">
        <v>66</v>
      </c>
      <c r="G17401" s="35" t="s">
        <v>65</v>
      </c>
      <c r="H17401" s="35">
        <v>2013</v>
      </c>
      <c r="I17401" s="39">
        <v>0</v>
      </c>
    </row>
    <row r="17402" spans="2:9" x14ac:dyDescent="0.25">
      <c r="B17402" s="35" t="s">
        <v>68</v>
      </c>
      <c r="C17402" s="35" t="s">
        <v>69</v>
      </c>
      <c r="D17402" s="35" t="s">
        <v>65</v>
      </c>
      <c r="E17402" s="35" t="s">
        <v>65</v>
      </c>
      <c r="F17402" s="35" t="s">
        <v>66</v>
      </c>
      <c r="G17402" s="35" t="s">
        <v>65</v>
      </c>
      <c r="H17402" s="35">
        <v>2014</v>
      </c>
      <c r="I17402" s="39">
        <v>304641.60849291028</v>
      </c>
    </row>
    <row r="17403" spans="2:9" x14ac:dyDescent="0.25">
      <c r="B17403" s="35" t="s">
        <v>68</v>
      </c>
      <c r="C17403" s="35" t="s">
        <v>69</v>
      </c>
      <c r="D17403" s="35" t="s">
        <v>65</v>
      </c>
      <c r="E17403" s="35" t="s">
        <v>65</v>
      </c>
      <c r="F17403" s="35" t="s">
        <v>66</v>
      </c>
      <c r="G17403" s="35" t="s">
        <v>65</v>
      </c>
      <c r="H17403" s="35">
        <v>2015</v>
      </c>
      <c r="I17403" s="39">
        <v>314834.30233087146</v>
      </c>
    </row>
    <row r="17404" spans="2:9" x14ac:dyDescent="0.25">
      <c r="B17404" s="35" t="s">
        <v>68</v>
      </c>
      <c r="C17404" s="35" t="s">
        <v>69</v>
      </c>
      <c r="D17404" s="35" t="s">
        <v>65</v>
      </c>
      <c r="E17404" s="35" t="s">
        <v>65</v>
      </c>
      <c r="F17404" s="35" t="s">
        <v>66</v>
      </c>
      <c r="G17404" s="35" t="s">
        <v>65</v>
      </c>
      <c r="H17404" s="35">
        <v>2016</v>
      </c>
      <c r="I17404" s="39">
        <v>330596.17798399238</v>
      </c>
    </row>
    <row r="17405" spans="2:9" x14ac:dyDescent="0.25">
      <c r="B17405" s="35" t="s">
        <v>68</v>
      </c>
      <c r="C17405" s="35" t="s">
        <v>69</v>
      </c>
      <c r="D17405" s="35" t="s">
        <v>65</v>
      </c>
      <c r="E17405" s="35" t="s">
        <v>65</v>
      </c>
      <c r="F17405" s="35" t="s">
        <v>66</v>
      </c>
      <c r="G17405" s="35" t="s">
        <v>65</v>
      </c>
      <c r="H17405" s="35">
        <v>2017</v>
      </c>
      <c r="I17405" s="39">
        <v>346340.44189320278</v>
      </c>
    </row>
    <row r="17406" spans="2:9" x14ac:dyDescent="0.25">
      <c r="B17406" s="35" t="s">
        <v>68</v>
      </c>
      <c r="C17406" s="35" t="s">
        <v>69</v>
      </c>
      <c r="D17406" s="35" t="s">
        <v>65</v>
      </c>
      <c r="E17406" s="35" t="s">
        <v>65</v>
      </c>
      <c r="F17406" s="35" t="s">
        <v>66</v>
      </c>
      <c r="G17406" s="35" t="s">
        <v>65</v>
      </c>
      <c r="H17406" s="35">
        <v>2018</v>
      </c>
      <c r="I17406" s="39">
        <v>360398.31562185887</v>
      </c>
    </row>
    <row r="17407" spans="2:9" x14ac:dyDescent="0.25">
      <c r="B17407" s="35" t="s">
        <v>68</v>
      </c>
      <c r="C17407" s="35" t="s">
        <v>69</v>
      </c>
      <c r="D17407" s="35" t="s">
        <v>65</v>
      </c>
      <c r="E17407" s="35" t="s">
        <v>65</v>
      </c>
      <c r="F17407" s="35" t="s">
        <v>66</v>
      </c>
      <c r="G17407" s="35" t="s">
        <v>65</v>
      </c>
      <c r="H17407" s="35">
        <v>2019</v>
      </c>
      <c r="I17407" s="39">
        <v>374834.81004403083</v>
      </c>
    </row>
    <row r="17408" spans="2:9" x14ac:dyDescent="0.25">
      <c r="B17408" s="35" t="s">
        <v>68</v>
      </c>
      <c r="C17408" s="35" t="s">
        <v>69</v>
      </c>
      <c r="D17408" s="35" t="s">
        <v>65</v>
      </c>
      <c r="E17408" s="35" t="s">
        <v>65</v>
      </c>
      <c r="F17408" s="35" t="s">
        <v>66</v>
      </c>
      <c r="G17408" s="35" t="s">
        <v>65</v>
      </c>
      <c r="H17408" s="35">
        <v>2020</v>
      </c>
      <c r="I17408" s="39">
        <v>390003.33042645064</v>
      </c>
    </row>
    <row r="17409" spans="2:9" x14ac:dyDescent="0.25">
      <c r="B17409" s="35" t="s">
        <v>68</v>
      </c>
      <c r="C17409" s="35" t="s">
        <v>69</v>
      </c>
      <c r="D17409" s="35" t="s">
        <v>65</v>
      </c>
      <c r="E17409" s="35" t="s">
        <v>65</v>
      </c>
      <c r="F17409" s="35" t="s">
        <v>66</v>
      </c>
      <c r="G17409" s="35" t="s">
        <v>65</v>
      </c>
      <c r="H17409" s="35">
        <v>2021</v>
      </c>
      <c r="I17409" s="39">
        <v>405465.95277626853</v>
      </c>
    </row>
    <row r="17410" spans="2:9" x14ac:dyDescent="0.25">
      <c r="B17410" s="35" t="s">
        <v>68</v>
      </c>
      <c r="C17410" s="35" t="s">
        <v>69</v>
      </c>
      <c r="D17410" s="35" t="s">
        <v>65</v>
      </c>
      <c r="E17410" s="35" t="s">
        <v>65</v>
      </c>
      <c r="F17410" s="35" t="s">
        <v>66</v>
      </c>
      <c r="G17410" s="35" t="s">
        <v>65</v>
      </c>
      <c r="H17410" s="35">
        <v>2022</v>
      </c>
      <c r="I17410" s="39">
        <v>421231.56221421802</v>
      </c>
    </row>
    <row r="17411" spans="2:9" x14ac:dyDescent="0.25">
      <c r="B17411" s="35" t="s">
        <v>68</v>
      </c>
      <c r="C17411" s="35" t="s">
        <v>69</v>
      </c>
      <c r="D17411" s="35" t="s">
        <v>65</v>
      </c>
      <c r="E17411" s="35" t="s">
        <v>65</v>
      </c>
      <c r="F17411" s="35" t="s">
        <v>66</v>
      </c>
      <c r="G17411" s="35" t="s">
        <v>65</v>
      </c>
      <c r="H17411" s="35">
        <v>2023</v>
      </c>
      <c r="I17411" s="39">
        <v>437385.60392867296</v>
      </c>
    </row>
    <row r="17412" spans="2:9" x14ac:dyDescent="0.25">
      <c r="B17412" s="35" t="s">
        <v>68</v>
      </c>
      <c r="C17412" s="35" t="s">
        <v>69</v>
      </c>
      <c r="D17412" s="35" t="s">
        <v>65</v>
      </c>
      <c r="E17412" s="35" t="s">
        <v>65</v>
      </c>
      <c r="F17412" s="35" t="s">
        <v>66</v>
      </c>
      <c r="G17412" s="35" t="s">
        <v>65</v>
      </c>
      <c r="H17412" s="35">
        <v>2024</v>
      </c>
      <c r="I17412" s="39">
        <v>453772.22796792106</v>
      </c>
    </row>
    <row r="17413" spans="2:9" x14ac:dyDescent="0.25">
      <c r="B17413" s="35" t="s">
        <v>68</v>
      </c>
      <c r="C17413" s="35" t="s">
        <v>69</v>
      </c>
      <c r="D17413" s="35" t="s">
        <v>65</v>
      </c>
      <c r="E17413" s="35" t="s">
        <v>65</v>
      </c>
      <c r="F17413" s="35" t="s">
        <v>66</v>
      </c>
      <c r="G17413" s="35" t="s">
        <v>65</v>
      </c>
      <c r="H17413" s="35">
        <v>2025</v>
      </c>
      <c r="I17413" s="39">
        <v>465021.76727664639</v>
      </c>
    </row>
    <row r="17414" spans="2:9" x14ac:dyDescent="0.25">
      <c r="B17414" s="35" t="s">
        <v>68</v>
      </c>
      <c r="C17414" s="35" t="s">
        <v>69</v>
      </c>
      <c r="D17414" s="35" t="s">
        <v>65</v>
      </c>
      <c r="E17414" s="35" t="s">
        <v>65</v>
      </c>
      <c r="F17414" s="35" t="s">
        <v>66</v>
      </c>
      <c r="G17414" s="35" t="s">
        <v>65</v>
      </c>
      <c r="H17414" s="35">
        <v>2026</v>
      </c>
      <c r="I17414" s="39">
        <v>476187.46660318057</v>
      </c>
    </row>
    <row r="17415" spans="2:9" x14ac:dyDescent="0.25">
      <c r="B17415" s="35" t="s">
        <v>68</v>
      </c>
      <c r="C17415" s="35" t="s">
        <v>69</v>
      </c>
      <c r="D17415" s="35" t="s">
        <v>65</v>
      </c>
      <c r="E17415" s="35" t="s">
        <v>65</v>
      </c>
      <c r="F17415" s="35" t="s">
        <v>66</v>
      </c>
      <c r="G17415" s="35" t="s">
        <v>65</v>
      </c>
      <c r="H17415" s="35">
        <v>2027</v>
      </c>
      <c r="I17415" s="39">
        <v>487262.83982063038</v>
      </c>
    </row>
    <row r="17416" spans="2:9" x14ac:dyDescent="0.25">
      <c r="B17416" s="35" t="s">
        <v>68</v>
      </c>
      <c r="C17416" s="35" t="s">
        <v>69</v>
      </c>
      <c r="D17416" s="35" t="s">
        <v>65</v>
      </c>
      <c r="E17416" s="35" t="s">
        <v>65</v>
      </c>
      <c r="F17416" s="35" t="s">
        <v>66</v>
      </c>
      <c r="G17416" s="35" t="s">
        <v>65</v>
      </c>
      <c r="H17416" s="35">
        <v>2028</v>
      </c>
      <c r="I17416" s="39">
        <v>498233.83694193274</v>
      </c>
    </row>
    <row r="17417" spans="2:9" x14ac:dyDescent="0.25">
      <c r="B17417" s="35" t="s">
        <v>68</v>
      </c>
      <c r="C17417" s="35" t="s">
        <v>69</v>
      </c>
      <c r="D17417" s="35" t="s">
        <v>65</v>
      </c>
      <c r="E17417" s="35" t="s">
        <v>65</v>
      </c>
      <c r="F17417" s="35" t="s">
        <v>66</v>
      </c>
      <c r="G17417" s="35" t="s">
        <v>65</v>
      </c>
      <c r="H17417" s="35">
        <v>2029</v>
      </c>
      <c r="I17417" s="39">
        <v>509094.166944411</v>
      </c>
    </row>
    <row r="17418" spans="2:9" x14ac:dyDescent="0.25">
      <c r="B17418" s="35" t="s">
        <v>68</v>
      </c>
      <c r="C17418" s="35" t="s">
        <v>69</v>
      </c>
      <c r="D17418" s="35" t="s">
        <v>65</v>
      </c>
      <c r="E17418" s="35" t="s">
        <v>65</v>
      </c>
      <c r="F17418" s="35" t="s">
        <v>66</v>
      </c>
      <c r="G17418" s="35" t="s">
        <v>65</v>
      </c>
      <c r="H17418" s="35">
        <v>2030</v>
      </c>
      <c r="I17418" s="39">
        <v>519811.64192409837</v>
      </c>
    </row>
    <row r="17419" spans="2:9" x14ac:dyDescent="0.25">
      <c r="B17419" s="35" t="s">
        <v>68</v>
      </c>
      <c r="C17419" s="35" t="s">
        <v>69</v>
      </c>
      <c r="D17419" s="35" t="s">
        <v>65</v>
      </c>
      <c r="E17419" s="35" t="s">
        <v>65</v>
      </c>
      <c r="F17419" s="35" t="s">
        <v>66</v>
      </c>
      <c r="G17419" s="35" t="s">
        <v>65</v>
      </c>
      <c r="H17419" s="35">
        <v>2031</v>
      </c>
      <c r="I17419" s="39">
        <v>530352.02035418584</v>
      </c>
    </row>
    <row r="17420" spans="2:9" x14ac:dyDescent="0.25">
      <c r="B17420" s="35" t="s">
        <v>68</v>
      </c>
      <c r="C17420" s="35" t="s">
        <v>69</v>
      </c>
      <c r="D17420" s="35" t="s">
        <v>65</v>
      </c>
      <c r="E17420" s="35" t="s">
        <v>65</v>
      </c>
      <c r="F17420" s="35" t="s">
        <v>66</v>
      </c>
      <c r="G17420" s="35" t="s">
        <v>65</v>
      </c>
      <c r="H17420" s="35">
        <v>2032</v>
      </c>
      <c r="I17420" s="39">
        <v>540692.40066959511</v>
      </c>
    </row>
    <row r="17421" spans="2:9" x14ac:dyDescent="0.25">
      <c r="B17421" s="35" t="s">
        <v>68</v>
      </c>
      <c r="C17421" s="35" t="s">
        <v>69</v>
      </c>
      <c r="D17421" s="35" t="s">
        <v>65</v>
      </c>
      <c r="E17421" s="35" t="s">
        <v>65</v>
      </c>
      <c r="F17421" s="35" t="s">
        <v>66</v>
      </c>
      <c r="G17421" s="35" t="s">
        <v>65</v>
      </c>
      <c r="H17421" s="35">
        <v>2033</v>
      </c>
      <c r="I17421" s="39">
        <v>550802.60439040931</v>
      </c>
    </row>
    <row r="17422" spans="2:9" x14ac:dyDescent="0.25">
      <c r="B17422" s="35" t="s">
        <v>68</v>
      </c>
      <c r="C17422" s="35" t="s">
        <v>69</v>
      </c>
      <c r="D17422" s="35" t="s">
        <v>65</v>
      </c>
      <c r="E17422" s="35" t="s">
        <v>65</v>
      </c>
      <c r="F17422" s="35" t="s">
        <v>66</v>
      </c>
      <c r="G17422" s="35" t="s">
        <v>65</v>
      </c>
      <c r="H17422" s="35">
        <v>2034</v>
      </c>
      <c r="I17422" s="39">
        <v>560678.30040355923</v>
      </c>
    </row>
    <row r="17423" spans="2:9" x14ac:dyDescent="0.25">
      <c r="B17423" s="35" t="s">
        <v>68</v>
      </c>
      <c r="C17423" s="35" t="s">
        <v>69</v>
      </c>
      <c r="D17423" s="35" t="s">
        <v>65</v>
      </c>
      <c r="E17423" s="35" t="s">
        <v>65</v>
      </c>
      <c r="F17423" s="35" t="s">
        <v>66</v>
      </c>
      <c r="G17423" s="35" t="s">
        <v>65</v>
      </c>
      <c r="H17423" s="35">
        <v>2035</v>
      </c>
      <c r="I17423" s="39">
        <v>570295.55251607811</v>
      </c>
    </row>
    <row r="17424" spans="2:9" x14ac:dyDescent="0.25">
      <c r="B17424" s="35" t="s">
        <v>68</v>
      </c>
      <c r="C17424" s="35" t="s">
        <v>69</v>
      </c>
      <c r="D17424" s="35" t="s">
        <v>65</v>
      </c>
      <c r="E17424" s="35" t="s">
        <v>65</v>
      </c>
      <c r="F17424" s="35" t="s">
        <v>66</v>
      </c>
      <c r="G17424" s="35" t="s">
        <v>65</v>
      </c>
      <c r="H17424" s="35">
        <v>2036</v>
      </c>
      <c r="I17424" s="39">
        <v>579654.19248488802</v>
      </c>
    </row>
    <row r="17425" spans="2:9" x14ac:dyDescent="0.25">
      <c r="B17425" s="35" t="s">
        <v>68</v>
      </c>
      <c r="C17425" s="35" t="s">
        <v>69</v>
      </c>
      <c r="D17425" s="35" t="s">
        <v>65</v>
      </c>
      <c r="E17425" s="35" t="s">
        <v>65</v>
      </c>
      <c r="F17425" s="35" t="s">
        <v>66</v>
      </c>
      <c r="G17425" s="35" t="s">
        <v>65</v>
      </c>
      <c r="H17425" s="35">
        <v>2037</v>
      </c>
      <c r="I17425" s="39">
        <v>588755.43502859375</v>
      </c>
    </row>
    <row r="17426" spans="2:9" x14ac:dyDescent="0.25">
      <c r="B17426" s="35" t="s">
        <v>68</v>
      </c>
      <c r="C17426" s="35" t="s">
        <v>69</v>
      </c>
      <c r="D17426" s="35" t="s">
        <v>65</v>
      </c>
      <c r="E17426" s="35" t="s">
        <v>65</v>
      </c>
      <c r="F17426" s="35" t="s">
        <v>66</v>
      </c>
      <c r="G17426" s="35" t="s">
        <v>65</v>
      </c>
      <c r="H17426" s="35">
        <v>2038</v>
      </c>
      <c r="I17426" s="39">
        <v>597565.94388138026</v>
      </c>
    </row>
    <row r="17427" spans="2:9" x14ac:dyDescent="0.25">
      <c r="B17427" s="35" t="s">
        <v>68</v>
      </c>
      <c r="C17427" s="35" t="s">
        <v>69</v>
      </c>
      <c r="D17427" s="35" t="s">
        <v>65</v>
      </c>
      <c r="E17427" s="35" t="s">
        <v>65</v>
      </c>
      <c r="F17427" s="35" t="s">
        <v>66</v>
      </c>
      <c r="G17427" s="35" t="s">
        <v>65</v>
      </c>
      <c r="H17427" s="35">
        <v>2039</v>
      </c>
      <c r="I17427" s="39">
        <v>606042.20306588954</v>
      </c>
    </row>
    <row r="17428" spans="2:9" x14ac:dyDescent="0.25">
      <c r="B17428" s="35" t="s">
        <v>68</v>
      </c>
      <c r="C17428" s="35" t="s">
        <v>69</v>
      </c>
      <c r="D17428" s="35" t="s">
        <v>65</v>
      </c>
      <c r="E17428" s="35" t="s">
        <v>65</v>
      </c>
      <c r="F17428" s="35" t="s">
        <v>66</v>
      </c>
      <c r="G17428" s="35" t="s">
        <v>65</v>
      </c>
      <c r="H17428" s="35">
        <v>2040</v>
      </c>
      <c r="I17428" s="39">
        <v>614215.7719921032</v>
      </c>
    </row>
    <row r="17429" spans="2:9" x14ac:dyDescent="0.25">
      <c r="B17429" s="35" t="s">
        <v>68</v>
      </c>
      <c r="C17429" s="35" t="s">
        <v>69</v>
      </c>
      <c r="D17429" s="35" t="s">
        <v>65</v>
      </c>
      <c r="E17429" s="35" t="s">
        <v>65</v>
      </c>
      <c r="F17429" s="35" t="s">
        <v>66</v>
      </c>
      <c r="G17429" s="35" t="s">
        <v>65</v>
      </c>
      <c r="H17429" s="35">
        <v>2041</v>
      </c>
      <c r="I17429" s="39">
        <v>622045.0407365819</v>
      </c>
    </row>
    <row r="17430" spans="2:9" x14ac:dyDescent="0.25">
      <c r="B17430" s="35" t="s">
        <v>68</v>
      </c>
      <c r="C17430" s="35" t="s">
        <v>69</v>
      </c>
      <c r="D17430" s="35" t="s">
        <v>65</v>
      </c>
      <c r="E17430" s="35" t="s">
        <v>65</v>
      </c>
      <c r="F17430" s="35" t="s">
        <v>66</v>
      </c>
      <c r="G17430" s="35" t="s">
        <v>65</v>
      </c>
      <c r="H17430" s="35">
        <v>2042</v>
      </c>
      <c r="I17430" s="39">
        <v>629592.52386047516</v>
      </c>
    </row>
    <row r="17431" spans="2:9" x14ac:dyDescent="0.25">
      <c r="B17431" s="35" t="s">
        <v>68</v>
      </c>
      <c r="C17431" s="35" t="s">
        <v>69</v>
      </c>
      <c r="D17431" s="35" t="s">
        <v>65</v>
      </c>
      <c r="E17431" s="35" t="s">
        <v>65</v>
      </c>
      <c r="F17431" s="35" t="s">
        <v>66</v>
      </c>
      <c r="G17431" s="35" t="s">
        <v>65</v>
      </c>
      <c r="H17431" s="35">
        <v>2043</v>
      </c>
      <c r="I17431" s="39">
        <v>636855.29920406907</v>
      </c>
    </row>
    <row r="17432" spans="2:9" x14ac:dyDescent="0.25">
      <c r="B17432" s="35" t="s">
        <v>68</v>
      </c>
      <c r="C17432" s="35" t="s">
        <v>69</v>
      </c>
      <c r="D17432" s="35" t="s">
        <v>65</v>
      </c>
      <c r="E17432" s="35" t="s">
        <v>65</v>
      </c>
      <c r="F17432" s="35" t="s">
        <v>66</v>
      </c>
      <c r="G17432" s="35" t="s">
        <v>65</v>
      </c>
      <c r="H17432" s="35">
        <v>2044</v>
      </c>
      <c r="I17432" s="39">
        <v>643833.1409510338</v>
      </c>
    </row>
    <row r="17433" spans="2:9" x14ac:dyDescent="0.25">
      <c r="B17433" s="35" t="s">
        <v>68</v>
      </c>
      <c r="C17433" s="35" t="s">
        <v>69</v>
      </c>
      <c r="D17433" s="35" t="s">
        <v>65</v>
      </c>
      <c r="E17433" s="35" t="s">
        <v>65</v>
      </c>
      <c r="F17433" s="35" t="s">
        <v>66</v>
      </c>
      <c r="G17433" s="35" t="s">
        <v>65</v>
      </c>
      <c r="H17433" s="35">
        <v>2045</v>
      </c>
      <c r="I17433" s="39">
        <v>650571.11079013639</v>
      </c>
    </row>
    <row r="17434" spans="2:9" x14ac:dyDescent="0.25">
      <c r="B17434" s="35" t="s">
        <v>68</v>
      </c>
      <c r="C17434" s="35" t="s">
        <v>69</v>
      </c>
      <c r="D17434" s="35" t="s">
        <v>65</v>
      </c>
      <c r="E17434" s="35" t="s">
        <v>65</v>
      </c>
      <c r="F17434" s="35" t="s">
        <v>66</v>
      </c>
      <c r="G17434" s="35" t="s">
        <v>65</v>
      </c>
      <c r="H17434" s="35">
        <v>2046</v>
      </c>
      <c r="I17434" s="39">
        <v>657102.4666794627</v>
      </c>
    </row>
    <row r="17435" spans="2:9" x14ac:dyDescent="0.25">
      <c r="B17435" s="35" t="s">
        <v>68</v>
      </c>
      <c r="C17435" s="35" t="s">
        <v>69</v>
      </c>
      <c r="D17435" s="35" t="s">
        <v>65</v>
      </c>
      <c r="E17435" s="35" t="s">
        <v>65</v>
      </c>
      <c r="F17435" s="35" t="s">
        <v>66</v>
      </c>
      <c r="G17435" s="35" t="s">
        <v>65</v>
      </c>
      <c r="H17435" s="35">
        <v>2047</v>
      </c>
      <c r="I17435" s="39">
        <v>663381.18904407078</v>
      </c>
    </row>
    <row r="17436" spans="2:9" x14ac:dyDescent="0.25">
      <c r="B17436" s="35" t="s">
        <v>68</v>
      </c>
      <c r="C17436" s="35" t="s">
        <v>69</v>
      </c>
      <c r="D17436" s="35" t="s">
        <v>65</v>
      </c>
      <c r="E17436" s="35" t="s">
        <v>65</v>
      </c>
      <c r="F17436" s="35" t="s">
        <v>66</v>
      </c>
      <c r="G17436" s="35" t="s">
        <v>65</v>
      </c>
      <c r="H17436" s="35">
        <v>2048</v>
      </c>
      <c r="I17436" s="39">
        <v>669480.49303492974</v>
      </c>
    </row>
    <row r="17437" spans="2:9" x14ac:dyDescent="0.25">
      <c r="B17437" s="35" t="s">
        <v>68</v>
      </c>
      <c r="C17437" s="35" t="s">
        <v>69</v>
      </c>
      <c r="D17437" s="35" t="s">
        <v>65</v>
      </c>
      <c r="E17437" s="35" t="s">
        <v>65</v>
      </c>
      <c r="F17437" s="35" t="s">
        <v>66</v>
      </c>
      <c r="G17437" s="35" t="s">
        <v>65</v>
      </c>
      <c r="H17437" s="35">
        <v>2049</v>
      </c>
      <c r="I17437" s="39">
        <v>675399.55696390278</v>
      </c>
    </row>
    <row r="17438" spans="2:9" x14ac:dyDescent="0.25">
      <c r="B17438" s="35" t="s">
        <v>68</v>
      </c>
      <c r="C17438" s="35" t="s">
        <v>69</v>
      </c>
      <c r="D17438" s="35" t="s">
        <v>65</v>
      </c>
      <c r="E17438" s="35" t="s">
        <v>65</v>
      </c>
      <c r="F17438" s="35" t="s">
        <v>66</v>
      </c>
      <c r="G17438" s="35" t="s">
        <v>65</v>
      </c>
      <c r="H17438" s="35">
        <v>2050</v>
      </c>
      <c r="I17438" s="39">
        <v>681190.45070224372</v>
      </c>
    </row>
    <row r="17439" spans="2:9" x14ac:dyDescent="0.25">
      <c r="B17439" s="35" t="s">
        <v>68</v>
      </c>
      <c r="C17439" s="35" t="s">
        <v>69</v>
      </c>
      <c r="D17439" s="35" t="s">
        <v>65</v>
      </c>
      <c r="E17439" s="35" t="s">
        <v>65</v>
      </c>
      <c r="F17439" s="35" t="s">
        <v>66</v>
      </c>
      <c r="G17439" s="35" t="s">
        <v>65</v>
      </c>
      <c r="H17439" s="35">
        <v>2051</v>
      </c>
      <c r="I17439" s="39">
        <v>686866.01566200424</v>
      </c>
    </row>
    <row r="17440" spans="2:9" x14ac:dyDescent="0.25">
      <c r="B17440" s="35" t="s">
        <v>68</v>
      </c>
      <c r="C17440" s="35" t="s">
        <v>69</v>
      </c>
      <c r="D17440" s="35" t="s">
        <v>65</v>
      </c>
      <c r="E17440" s="35" t="s">
        <v>65</v>
      </c>
      <c r="F17440" s="35" t="s">
        <v>66</v>
      </c>
      <c r="G17440" s="35" t="s">
        <v>65</v>
      </c>
      <c r="H17440" s="35">
        <v>2052</v>
      </c>
      <c r="I17440" s="39">
        <v>692427.59796626947</v>
      </c>
    </row>
    <row r="17441" spans="2:9" x14ac:dyDescent="0.25">
      <c r="B17441" s="35" t="s">
        <v>68</v>
      </c>
      <c r="C17441" s="35" t="s">
        <v>69</v>
      </c>
      <c r="D17441" s="35" t="s">
        <v>65</v>
      </c>
      <c r="E17441" s="35" t="s">
        <v>65</v>
      </c>
      <c r="F17441" s="35" t="s">
        <v>66</v>
      </c>
      <c r="G17441" s="35" t="s">
        <v>65</v>
      </c>
      <c r="H17441" s="35">
        <v>2053</v>
      </c>
      <c r="I17441" s="39">
        <v>697853.32391705737</v>
      </c>
    </row>
    <row r="17442" spans="2:9" x14ac:dyDescent="0.25">
      <c r="B17442" s="35" t="s">
        <v>68</v>
      </c>
      <c r="C17442" s="35" t="s">
        <v>69</v>
      </c>
      <c r="D17442" s="35" t="s">
        <v>65</v>
      </c>
      <c r="E17442" s="35" t="s">
        <v>65</v>
      </c>
      <c r="F17442" s="35" t="s">
        <v>66</v>
      </c>
      <c r="G17442" s="35" t="s">
        <v>65</v>
      </c>
      <c r="H17442" s="35">
        <v>2054</v>
      </c>
      <c r="I17442" s="39">
        <v>703184.30683230341</v>
      </c>
    </row>
    <row r="17443" spans="2:9" x14ac:dyDescent="0.25">
      <c r="B17443" s="35" t="s">
        <v>68</v>
      </c>
      <c r="C17443" s="35" t="s">
        <v>69</v>
      </c>
      <c r="D17443" s="35" t="s">
        <v>65</v>
      </c>
      <c r="E17443" s="35" t="s">
        <v>65</v>
      </c>
      <c r="F17443" s="35" t="s">
        <v>66</v>
      </c>
      <c r="G17443" s="35" t="s">
        <v>65</v>
      </c>
      <c r="H17443" s="35">
        <v>2055</v>
      </c>
      <c r="I17443" s="39">
        <v>708384.42442716507</v>
      </c>
    </row>
    <row r="17444" spans="2:9" x14ac:dyDescent="0.25">
      <c r="B17444" s="35" t="s">
        <v>68</v>
      </c>
      <c r="C17444" s="35" t="s">
        <v>69</v>
      </c>
      <c r="D17444" s="35" t="s">
        <v>65</v>
      </c>
      <c r="E17444" s="35" t="s">
        <v>65</v>
      </c>
      <c r="F17444" s="35" t="s">
        <v>66</v>
      </c>
      <c r="G17444" s="35" t="s">
        <v>65</v>
      </c>
      <c r="H17444" s="35">
        <v>2056</v>
      </c>
      <c r="I17444" s="39">
        <v>713462.72090569674</v>
      </c>
    </row>
    <row r="17445" spans="2:9" x14ac:dyDescent="0.25">
      <c r="B17445" s="35" t="s">
        <v>68</v>
      </c>
      <c r="C17445" s="35" t="s">
        <v>69</v>
      </c>
      <c r="D17445" s="35" t="s">
        <v>65</v>
      </c>
      <c r="E17445" s="35" t="s">
        <v>65</v>
      </c>
      <c r="F17445" s="35" t="s">
        <v>66</v>
      </c>
      <c r="G17445" s="35" t="s">
        <v>65</v>
      </c>
      <c r="H17445" s="35">
        <v>2057</v>
      </c>
      <c r="I17445" s="39">
        <v>718417.61406557821</v>
      </c>
    </row>
    <row r="17446" spans="2:9" x14ac:dyDescent="0.25">
      <c r="B17446" s="35" t="s">
        <v>68</v>
      </c>
      <c r="C17446" s="35" t="s">
        <v>69</v>
      </c>
      <c r="D17446" s="35" t="s">
        <v>65</v>
      </c>
      <c r="E17446" s="35" t="s">
        <v>65</v>
      </c>
      <c r="F17446" s="35" t="s">
        <v>66</v>
      </c>
      <c r="G17446" s="35" t="s">
        <v>65</v>
      </c>
      <c r="H17446" s="35">
        <v>2058</v>
      </c>
      <c r="I17446" s="39">
        <v>723250.18701662892</v>
      </c>
    </row>
    <row r="17447" spans="2:9" x14ac:dyDescent="0.25">
      <c r="B17447" s="35" t="s">
        <v>68</v>
      </c>
      <c r="C17447" s="35" t="s">
        <v>69</v>
      </c>
      <c r="D17447" s="35" t="s">
        <v>65</v>
      </c>
      <c r="E17447" s="35" t="s">
        <v>65</v>
      </c>
      <c r="F17447" s="35" t="s">
        <v>66</v>
      </c>
      <c r="G17447" s="35" t="s">
        <v>65</v>
      </c>
      <c r="H17447" s="35">
        <v>2059</v>
      </c>
      <c r="I17447" s="39">
        <v>727941.68865207327</v>
      </c>
    </row>
    <row r="17448" spans="2:9" x14ac:dyDescent="0.25">
      <c r="B17448" s="35" t="s">
        <v>68</v>
      </c>
      <c r="C17448" s="35" t="s">
        <v>69</v>
      </c>
      <c r="D17448" s="35" t="s">
        <v>65</v>
      </c>
      <c r="E17448" s="35" t="s">
        <v>65</v>
      </c>
      <c r="F17448" s="35" t="s">
        <v>66</v>
      </c>
      <c r="G17448" s="35" t="s">
        <v>65</v>
      </c>
      <c r="H17448" s="35">
        <v>2060</v>
      </c>
      <c r="I17448" s="39">
        <v>732522.48449054628</v>
      </c>
    </row>
    <row r="17449" spans="2:9" x14ac:dyDescent="0.25">
      <c r="B17449" s="35" t="s">
        <v>68</v>
      </c>
      <c r="C17449" s="35" t="s">
        <v>67</v>
      </c>
      <c r="D17449" s="35" t="s">
        <v>65</v>
      </c>
      <c r="E17449" s="35" t="s">
        <v>65</v>
      </c>
      <c r="F17449" s="35" t="s">
        <v>66</v>
      </c>
      <c r="G17449" s="35" t="s">
        <v>65</v>
      </c>
      <c r="H17449" s="35">
        <v>2000</v>
      </c>
      <c r="I17449" s="39">
        <f t="array" ref="I17449:I17509">TRANSPOSE([1]Receita!$B$5:$BJ$5)</f>
        <v>0</v>
      </c>
    </row>
    <row r="17450" spans="2:9" x14ac:dyDescent="0.25">
      <c r="B17450" s="35" t="s">
        <v>68</v>
      </c>
      <c r="C17450" s="35" t="s">
        <v>67</v>
      </c>
      <c r="D17450" s="35" t="s">
        <v>65</v>
      </c>
      <c r="E17450" s="35" t="s">
        <v>65</v>
      </c>
      <c r="F17450" s="35" t="s">
        <v>66</v>
      </c>
      <c r="G17450" s="35" t="s">
        <v>65</v>
      </c>
      <c r="H17450" s="35">
        <v>2001</v>
      </c>
      <c r="I17450" s="39">
        <v>0</v>
      </c>
    </row>
    <row r="17451" spans="2:9" x14ac:dyDescent="0.25">
      <c r="B17451" s="35" t="s">
        <v>68</v>
      </c>
      <c r="C17451" s="35" t="s">
        <v>67</v>
      </c>
      <c r="D17451" s="35" t="s">
        <v>65</v>
      </c>
      <c r="E17451" s="35" t="s">
        <v>65</v>
      </c>
      <c r="F17451" s="35" t="s">
        <v>66</v>
      </c>
      <c r="G17451" s="35" t="s">
        <v>65</v>
      </c>
      <c r="H17451" s="35">
        <v>2002</v>
      </c>
      <c r="I17451" s="39">
        <v>0</v>
      </c>
    </row>
    <row r="17452" spans="2:9" x14ac:dyDescent="0.25">
      <c r="B17452" s="35" t="s">
        <v>68</v>
      </c>
      <c r="C17452" s="35" t="s">
        <v>67</v>
      </c>
      <c r="D17452" s="35" t="s">
        <v>65</v>
      </c>
      <c r="E17452" s="35" t="s">
        <v>65</v>
      </c>
      <c r="F17452" s="35" t="s">
        <v>66</v>
      </c>
      <c r="G17452" s="35" t="s">
        <v>65</v>
      </c>
      <c r="H17452" s="35">
        <v>2003</v>
      </c>
      <c r="I17452" s="39">
        <v>0</v>
      </c>
    </row>
    <row r="17453" spans="2:9" x14ac:dyDescent="0.25">
      <c r="B17453" s="35" t="s">
        <v>68</v>
      </c>
      <c r="C17453" s="35" t="s">
        <v>67</v>
      </c>
      <c r="D17453" s="35" t="s">
        <v>65</v>
      </c>
      <c r="E17453" s="35" t="s">
        <v>65</v>
      </c>
      <c r="F17453" s="35" t="s">
        <v>66</v>
      </c>
      <c r="G17453" s="35" t="s">
        <v>65</v>
      </c>
      <c r="H17453" s="35">
        <v>2004</v>
      </c>
      <c r="I17453" s="39">
        <v>0</v>
      </c>
    </row>
    <row r="17454" spans="2:9" x14ac:dyDescent="0.25">
      <c r="B17454" s="35" t="s">
        <v>68</v>
      </c>
      <c r="C17454" s="35" t="s">
        <v>67</v>
      </c>
      <c r="D17454" s="35" t="s">
        <v>65</v>
      </c>
      <c r="E17454" s="35" t="s">
        <v>65</v>
      </c>
      <c r="F17454" s="35" t="s">
        <v>66</v>
      </c>
      <c r="G17454" s="35" t="s">
        <v>65</v>
      </c>
      <c r="H17454" s="35">
        <v>2005</v>
      </c>
      <c r="I17454" s="39">
        <v>0</v>
      </c>
    </row>
    <row r="17455" spans="2:9" x14ac:dyDescent="0.25">
      <c r="B17455" s="35" t="s">
        <v>68</v>
      </c>
      <c r="C17455" s="35" t="s">
        <v>67</v>
      </c>
      <c r="D17455" s="35" t="s">
        <v>65</v>
      </c>
      <c r="E17455" s="35" t="s">
        <v>65</v>
      </c>
      <c r="F17455" s="35" t="s">
        <v>66</v>
      </c>
      <c r="G17455" s="35" t="s">
        <v>65</v>
      </c>
      <c r="H17455" s="35">
        <v>2006</v>
      </c>
      <c r="I17455" s="39">
        <v>0</v>
      </c>
    </row>
    <row r="17456" spans="2:9" x14ac:dyDescent="0.25">
      <c r="B17456" s="35" t="s">
        <v>68</v>
      </c>
      <c r="C17456" s="35" t="s">
        <v>67</v>
      </c>
      <c r="D17456" s="35" t="s">
        <v>65</v>
      </c>
      <c r="E17456" s="35" t="s">
        <v>65</v>
      </c>
      <c r="F17456" s="35" t="s">
        <v>66</v>
      </c>
      <c r="G17456" s="35" t="s">
        <v>65</v>
      </c>
      <c r="H17456" s="35">
        <v>2007</v>
      </c>
      <c r="I17456" s="39">
        <v>0</v>
      </c>
    </row>
    <row r="17457" spans="2:9" x14ac:dyDescent="0.25">
      <c r="B17457" s="35" t="s">
        <v>68</v>
      </c>
      <c r="C17457" s="35" t="s">
        <v>67</v>
      </c>
      <c r="D17457" s="35" t="s">
        <v>65</v>
      </c>
      <c r="E17457" s="35" t="s">
        <v>65</v>
      </c>
      <c r="F17457" s="35" t="s">
        <v>66</v>
      </c>
      <c r="G17457" s="35" t="s">
        <v>65</v>
      </c>
      <c r="H17457" s="35">
        <v>2008</v>
      </c>
      <c r="I17457" s="39">
        <v>0</v>
      </c>
    </row>
    <row r="17458" spans="2:9" x14ac:dyDescent="0.25">
      <c r="B17458" s="35" t="s">
        <v>68</v>
      </c>
      <c r="C17458" s="35" t="s">
        <v>67</v>
      </c>
      <c r="D17458" s="35" t="s">
        <v>65</v>
      </c>
      <c r="E17458" s="35" t="s">
        <v>65</v>
      </c>
      <c r="F17458" s="35" t="s">
        <v>66</v>
      </c>
      <c r="G17458" s="35" t="s">
        <v>65</v>
      </c>
      <c r="H17458" s="35">
        <v>2009</v>
      </c>
      <c r="I17458" s="39">
        <v>0</v>
      </c>
    </row>
    <row r="17459" spans="2:9" x14ac:dyDescent="0.25">
      <c r="B17459" s="35" t="s">
        <v>68</v>
      </c>
      <c r="C17459" s="35" t="s">
        <v>67</v>
      </c>
      <c r="D17459" s="35" t="s">
        <v>65</v>
      </c>
      <c r="E17459" s="35" t="s">
        <v>65</v>
      </c>
      <c r="F17459" s="35" t="s">
        <v>66</v>
      </c>
      <c r="G17459" s="35" t="s">
        <v>65</v>
      </c>
      <c r="H17459" s="35">
        <v>2010</v>
      </c>
      <c r="I17459" s="39">
        <v>0</v>
      </c>
    </row>
    <row r="17460" spans="2:9" x14ac:dyDescent="0.25">
      <c r="B17460" s="35" t="s">
        <v>68</v>
      </c>
      <c r="C17460" s="35" t="s">
        <v>67</v>
      </c>
      <c r="D17460" s="35" t="s">
        <v>65</v>
      </c>
      <c r="E17460" s="35" t="s">
        <v>65</v>
      </c>
      <c r="F17460" s="35" t="s">
        <v>66</v>
      </c>
      <c r="G17460" s="35" t="s">
        <v>65</v>
      </c>
      <c r="H17460" s="35">
        <v>2011</v>
      </c>
      <c r="I17460" s="39">
        <v>0</v>
      </c>
    </row>
    <row r="17461" spans="2:9" x14ac:dyDescent="0.25">
      <c r="B17461" s="35" t="s">
        <v>68</v>
      </c>
      <c r="C17461" s="35" t="s">
        <v>67</v>
      </c>
      <c r="D17461" s="35" t="s">
        <v>65</v>
      </c>
      <c r="E17461" s="35" t="s">
        <v>65</v>
      </c>
      <c r="F17461" s="35" t="s">
        <v>66</v>
      </c>
      <c r="G17461" s="35" t="s">
        <v>65</v>
      </c>
      <c r="H17461" s="35">
        <v>2012</v>
      </c>
      <c r="I17461" s="39">
        <v>0</v>
      </c>
    </row>
    <row r="17462" spans="2:9" x14ac:dyDescent="0.25">
      <c r="B17462" s="35" t="s">
        <v>68</v>
      </c>
      <c r="C17462" s="35" t="s">
        <v>67</v>
      </c>
      <c r="D17462" s="35" t="s">
        <v>65</v>
      </c>
      <c r="E17462" s="35" t="s">
        <v>65</v>
      </c>
      <c r="F17462" s="35" t="s">
        <v>66</v>
      </c>
      <c r="G17462" s="35" t="s">
        <v>65</v>
      </c>
      <c r="H17462" s="35">
        <v>2013</v>
      </c>
      <c r="I17462" s="39">
        <v>0</v>
      </c>
    </row>
    <row r="17463" spans="2:9" x14ac:dyDescent="0.25">
      <c r="B17463" s="35" t="s">
        <v>68</v>
      </c>
      <c r="C17463" s="35" t="s">
        <v>67</v>
      </c>
      <c r="D17463" s="35" t="s">
        <v>65</v>
      </c>
      <c r="E17463" s="35" t="s">
        <v>65</v>
      </c>
      <c r="F17463" s="35" t="s">
        <v>66</v>
      </c>
      <c r="G17463" s="35" t="s">
        <v>65</v>
      </c>
      <c r="H17463" s="35">
        <v>2014</v>
      </c>
      <c r="I17463" s="39">
        <v>5.356515858254067E-2</v>
      </c>
    </row>
    <row r="17464" spans="2:9" x14ac:dyDescent="0.25">
      <c r="B17464" s="35" t="s">
        <v>68</v>
      </c>
      <c r="C17464" s="35" t="s">
        <v>67</v>
      </c>
      <c r="D17464" s="35" t="s">
        <v>65</v>
      </c>
      <c r="E17464" s="35" t="s">
        <v>65</v>
      </c>
      <c r="F17464" s="35" t="s">
        <v>66</v>
      </c>
      <c r="G17464" s="35" t="s">
        <v>65</v>
      </c>
      <c r="H17464" s="35">
        <v>2015</v>
      </c>
      <c r="I17464" s="39">
        <v>5.3322601812469811E-2</v>
      </c>
    </row>
    <row r="17465" spans="2:9" x14ac:dyDescent="0.25">
      <c r="B17465" s="35" t="s">
        <v>68</v>
      </c>
      <c r="C17465" s="35" t="s">
        <v>67</v>
      </c>
      <c r="D17465" s="35" t="s">
        <v>65</v>
      </c>
      <c r="E17465" s="35" t="s">
        <v>65</v>
      </c>
      <c r="F17465" s="35" t="s">
        <v>66</v>
      </c>
      <c r="G17465" s="35" t="s">
        <v>65</v>
      </c>
      <c r="H17465" s="35">
        <v>2016</v>
      </c>
      <c r="I17465" s="39">
        <v>5.3146272904553607E-2</v>
      </c>
    </row>
    <row r="17466" spans="2:9" x14ac:dyDescent="0.25">
      <c r="B17466" s="35" t="s">
        <v>68</v>
      </c>
      <c r="C17466" s="35" t="s">
        <v>67</v>
      </c>
      <c r="D17466" s="35" t="s">
        <v>65</v>
      </c>
      <c r="E17466" s="35" t="s">
        <v>65</v>
      </c>
      <c r="F17466" s="35" t="s">
        <v>66</v>
      </c>
      <c r="G17466" s="35" t="s">
        <v>65</v>
      </c>
      <c r="H17466" s="35">
        <v>2017</v>
      </c>
      <c r="I17466" s="39">
        <v>5.132778657853513E-2</v>
      </c>
    </row>
    <row r="17467" spans="2:9" x14ac:dyDescent="0.25">
      <c r="B17467" s="35" t="s">
        <v>68</v>
      </c>
      <c r="C17467" s="35" t="s">
        <v>67</v>
      </c>
      <c r="D17467" s="35" t="s">
        <v>65</v>
      </c>
      <c r="E17467" s="35" t="s">
        <v>65</v>
      </c>
      <c r="F17467" s="35" t="s">
        <v>66</v>
      </c>
      <c r="G17467" s="35" t="s">
        <v>65</v>
      </c>
      <c r="H17467" s="35">
        <v>2018</v>
      </c>
      <c r="I17467" s="39">
        <v>5.2113541679394054E-2</v>
      </c>
    </row>
    <row r="17468" spans="2:9" x14ac:dyDescent="0.25">
      <c r="B17468" s="35" t="s">
        <v>68</v>
      </c>
      <c r="C17468" s="35" t="s">
        <v>67</v>
      </c>
      <c r="D17468" s="35" t="s">
        <v>65</v>
      </c>
      <c r="E17468" s="35" t="s">
        <v>65</v>
      </c>
      <c r="F17468" s="35" t="s">
        <v>66</v>
      </c>
      <c r="G17468" s="35" t="s">
        <v>65</v>
      </c>
      <c r="H17468" s="35">
        <v>2019</v>
      </c>
      <c r="I17468" s="39">
        <v>5.2881725656530959E-2</v>
      </c>
    </row>
    <row r="17469" spans="2:9" x14ac:dyDescent="0.25">
      <c r="B17469" s="35" t="s">
        <v>68</v>
      </c>
      <c r="C17469" s="35" t="s">
        <v>67</v>
      </c>
      <c r="D17469" s="35" t="s">
        <v>65</v>
      </c>
      <c r="E17469" s="35" t="s">
        <v>65</v>
      </c>
      <c r="F17469" s="35" t="s">
        <v>66</v>
      </c>
      <c r="G17469" s="35" t="s">
        <v>65</v>
      </c>
      <c r="H17469" s="35">
        <v>2020</v>
      </c>
      <c r="I17469" s="39">
        <v>5.3635231030488076E-2</v>
      </c>
    </row>
    <row r="17470" spans="2:9" x14ac:dyDescent="0.25">
      <c r="B17470" s="35" t="s">
        <v>68</v>
      </c>
      <c r="C17470" s="35" t="s">
        <v>67</v>
      </c>
      <c r="D17470" s="35" t="s">
        <v>65</v>
      </c>
      <c r="E17470" s="35" t="s">
        <v>65</v>
      </c>
      <c r="F17470" s="35" t="s">
        <v>66</v>
      </c>
      <c r="G17470" s="35" t="s">
        <v>65</v>
      </c>
      <c r="H17470" s="35">
        <v>2021</v>
      </c>
      <c r="I17470" s="39">
        <v>5.4204371944430285E-2</v>
      </c>
    </row>
    <row r="17471" spans="2:9" x14ac:dyDescent="0.25">
      <c r="B17471" s="35" t="s">
        <v>68</v>
      </c>
      <c r="C17471" s="35" t="s">
        <v>67</v>
      </c>
      <c r="D17471" s="35" t="s">
        <v>65</v>
      </c>
      <c r="E17471" s="35" t="s">
        <v>65</v>
      </c>
      <c r="F17471" s="35" t="s">
        <v>66</v>
      </c>
      <c r="G17471" s="35" t="s">
        <v>65</v>
      </c>
      <c r="H17471" s="35">
        <v>2022</v>
      </c>
      <c r="I17471" s="39">
        <v>5.4774740043156848E-2</v>
      </c>
    </row>
    <row r="17472" spans="2:9" x14ac:dyDescent="0.25">
      <c r="B17472" s="35" t="s">
        <v>68</v>
      </c>
      <c r="C17472" s="35" t="s">
        <v>67</v>
      </c>
      <c r="D17472" s="35" t="s">
        <v>65</v>
      </c>
      <c r="E17472" s="35" t="s">
        <v>65</v>
      </c>
      <c r="F17472" s="35" t="s">
        <v>66</v>
      </c>
      <c r="G17472" s="35" t="s">
        <v>65</v>
      </c>
      <c r="H17472" s="35">
        <v>2023</v>
      </c>
      <c r="I17472" s="39">
        <v>5.5345221259876939E-2</v>
      </c>
    </row>
    <row r="17473" spans="2:9" x14ac:dyDescent="0.25">
      <c r="B17473" s="35" t="s">
        <v>68</v>
      </c>
      <c r="C17473" s="35" t="s">
        <v>67</v>
      </c>
      <c r="D17473" s="35" t="s">
        <v>65</v>
      </c>
      <c r="E17473" s="35" t="s">
        <v>65</v>
      </c>
      <c r="F17473" s="35" t="s">
        <v>66</v>
      </c>
      <c r="G17473" s="35" t="s">
        <v>65</v>
      </c>
      <c r="H17473" s="35">
        <v>2024</v>
      </c>
      <c r="I17473" s="39">
        <v>5.5910333315760709E-2</v>
      </c>
    </row>
    <row r="17474" spans="2:9" x14ac:dyDescent="0.25">
      <c r="B17474" s="35" t="s">
        <v>68</v>
      </c>
      <c r="C17474" s="35" t="s">
        <v>67</v>
      </c>
      <c r="D17474" s="35" t="s">
        <v>65</v>
      </c>
      <c r="E17474" s="35" t="s">
        <v>65</v>
      </c>
      <c r="F17474" s="35" t="s">
        <v>66</v>
      </c>
      <c r="G17474" s="35" t="s">
        <v>65</v>
      </c>
      <c r="H17474" s="35">
        <v>2025</v>
      </c>
      <c r="I17474" s="39">
        <v>5.5828319861942262E-2</v>
      </c>
    </row>
    <row r="17475" spans="2:9" x14ac:dyDescent="0.25">
      <c r="B17475" s="35" t="s">
        <v>68</v>
      </c>
      <c r="C17475" s="35" t="s">
        <v>67</v>
      </c>
      <c r="D17475" s="35" t="s">
        <v>65</v>
      </c>
      <c r="E17475" s="35" t="s">
        <v>65</v>
      </c>
      <c r="F17475" s="35" t="s">
        <v>66</v>
      </c>
      <c r="G17475" s="35" t="s">
        <v>65</v>
      </c>
      <c r="H17475" s="35">
        <v>2026</v>
      </c>
      <c r="I17475" s="39">
        <v>5.5741936685586933E-2</v>
      </c>
    </row>
    <row r="17476" spans="2:9" x14ac:dyDescent="0.25">
      <c r="B17476" s="35" t="s">
        <v>68</v>
      </c>
      <c r="C17476" s="35" t="s">
        <v>67</v>
      </c>
      <c r="D17476" s="35" t="s">
        <v>65</v>
      </c>
      <c r="E17476" s="35" t="s">
        <v>65</v>
      </c>
      <c r="F17476" s="35" t="s">
        <v>66</v>
      </c>
      <c r="G17476" s="35" t="s">
        <v>65</v>
      </c>
      <c r="H17476" s="35">
        <v>2027</v>
      </c>
      <c r="I17476" s="39">
        <v>5.5652898443208781E-2</v>
      </c>
    </row>
    <row r="17477" spans="2:9" x14ac:dyDescent="0.25">
      <c r="B17477" s="35" t="s">
        <v>68</v>
      </c>
      <c r="C17477" s="35" t="s">
        <v>67</v>
      </c>
      <c r="D17477" s="35" t="s">
        <v>65</v>
      </c>
      <c r="E17477" s="35" t="s">
        <v>65</v>
      </c>
      <c r="F17477" s="35" t="s">
        <v>66</v>
      </c>
      <c r="G17477" s="35" t="s">
        <v>65</v>
      </c>
      <c r="H17477" s="35">
        <v>2028</v>
      </c>
      <c r="I17477" s="39">
        <v>5.5563182847809221E-2</v>
      </c>
    </row>
    <row r="17478" spans="2:9" x14ac:dyDescent="0.25">
      <c r="B17478" s="35" t="s">
        <v>68</v>
      </c>
      <c r="C17478" s="35" t="s">
        <v>67</v>
      </c>
      <c r="D17478" s="35" t="s">
        <v>65</v>
      </c>
      <c r="E17478" s="35" t="s">
        <v>65</v>
      </c>
      <c r="F17478" s="35" t="s">
        <v>66</v>
      </c>
      <c r="G17478" s="35" t="s">
        <v>65</v>
      </c>
      <c r="H17478" s="35">
        <v>2029</v>
      </c>
      <c r="I17478" s="39">
        <v>5.5475826356382318E-2</v>
      </c>
    </row>
    <row r="17479" spans="2:9" x14ac:dyDescent="0.25">
      <c r="B17479" s="35" t="s">
        <v>68</v>
      </c>
      <c r="C17479" s="35" t="s">
        <v>67</v>
      </c>
      <c r="D17479" s="35" t="s">
        <v>65</v>
      </c>
      <c r="E17479" s="35" t="s">
        <v>65</v>
      </c>
      <c r="F17479" s="35" t="s">
        <v>66</v>
      </c>
      <c r="G17479" s="35" t="s">
        <v>65</v>
      </c>
      <c r="H17479" s="35">
        <v>2030</v>
      </c>
      <c r="I17479" s="39">
        <v>5.5386680685903002E-2</v>
      </c>
    </row>
    <row r="17480" spans="2:9" x14ac:dyDescent="0.25">
      <c r="B17480" s="35" t="s">
        <v>68</v>
      </c>
      <c r="C17480" s="35" t="s">
        <v>67</v>
      </c>
      <c r="D17480" s="35" t="s">
        <v>65</v>
      </c>
      <c r="E17480" s="35" t="s">
        <v>65</v>
      </c>
      <c r="F17480" s="35" t="s">
        <v>66</v>
      </c>
      <c r="G17480" s="35" t="s">
        <v>65</v>
      </c>
      <c r="H17480" s="35">
        <v>2031</v>
      </c>
      <c r="I17480" s="39">
        <v>5.5294519618492653E-2</v>
      </c>
    </row>
    <row r="17481" spans="2:9" x14ac:dyDescent="0.25">
      <c r="B17481" s="35" t="s">
        <v>68</v>
      </c>
      <c r="C17481" s="35" t="s">
        <v>67</v>
      </c>
      <c r="D17481" s="35" t="s">
        <v>65</v>
      </c>
      <c r="E17481" s="35" t="s">
        <v>65</v>
      </c>
      <c r="F17481" s="35" t="s">
        <v>66</v>
      </c>
      <c r="G17481" s="35" t="s">
        <v>65</v>
      </c>
      <c r="H17481" s="35">
        <v>2032</v>
      </c>
      <c r="I17481" s="39">
        <v>5.5197520088577604E-2</v>
      </c>
    </row>
    <row r="17482" spans="2:9" x14ac:dyDescent="0.25">
      <c r="B17482" s="35" t="s">
        <v>68</v>
      </c>
      <c r="C17482" s="35" t="s">
        <v>67</v>
      </c>
      <c r="D17482" s="35" t="s">
        <v>65</v>
      </c>
      <c r="E17482" s="35" t="s">
        <v>65</v>
      </c>
      <c r="F17482" s="35" t="s">
        <v>66</v>
      </c>
      <c r="G17482" s="35" t="s">
        <v>65</v>
      </c>
      <c r="H17482" s="35">
        <v>2033</v>
      </c>
      <c r="I17482" s="39">
        <v>5.5097052464637204E-2</v>
      </c>
    </row>
    <row r="17483" spans="2:9" x14ac:dyDescent="0.25">
      <c r="B17483" s="35" t="s">
        <v>68</v>
      </c>
      <c r="C17483" s="35" t="s">
        <v>67</v>
      </c>
      <c r="D17483" s="35" t="s">
        <v>65</v>
      </c>
      <c r="E17483" s="35" t="s">
        <v>65</v>
      </c>
      <c r="F17483" s="35" t="s">
        <v>66</v>
      </c>
      <c r="G17483" s="35" t="s">
        <v>65</v>
      </c>
      <c r="H17483" s="35">
        <v>2034</v>
      </c>
      <c r="I17483" s="39">
        <v>5.4995389692035615E-2</v>
      </c>
    </row>
    <row r="17484" spans="2:9" x14ac:dyDescent="0.25">
      <c r="B17484" s="35" t="s">
        <v>68</v>
      </c>
      <c r="C17484" s="35" t="s">
        <v>67</v>
      </c>
      <c r="D17484" s="35" t="s">
        <v>65</v>
      </c>
      <c r="E17484" s="35" t="s">
        <v>65</v>
      </c>
      <c r="F17484" s="35" t="s">
        <v>66</v>
      </c>
      <c r="G17484" s="35" t="s">
        <v>65</v>
      </c>
      <c r="H17484" s="35">
        <v>2035</v>
      </c>
      <c r="I17484" s="39">
        <v>5.4889321586058533E-2</v>
      </c>
    </row>
    <row r="17485" spans="2:9" x14ac:dyDescent="0.25">
      <c r="B17485" s="35" t="s">
        <v>68</v>
      </c>
      <c r="C17485" s="35" t="s">
        <v>67</v>
      </c>
      <c r="D17485" s="35" t="s">
        <v>65</v>
      </c>
      <c r="E17485" s="35" t="s">
        <v>65</v>
      </c>
      <c r="F17485" s="35" t="s">
        <v>66</v>
      </c>
      <c r="G17485" s="35" t="s">
        <v>65</v>
      </c>
      <c r="H17485" s="35">
        <v>2036</v>
      </c>
      <c r="I17485" s="39">
        <v>5.4785737509213291E-2</v>
      </c>
    </row>
    <row r="17486" spans="2:9" x14ac:dyDescent="0.25">
      <c r="B17486" s="35" t="s">
        <v>68</v>
      </c>
      <c r="C17486" s="35" t="s">
        <v>67</v>
      </c>
      <c r="D17486" s="35" t="s">
        <v>65</v>
      </c>
      <c r="E17486" s="35" t="s">
        <v>65</v>
      </c>
      <c r="F17486" s="35" t="s">
        <v>66</v>
      </c>
      <c r="G17486" s="35" t="s">
        <v>65</v>
      </c>
      <c r="H17486" s="35">
        <v>2037</v>
      </c>
      <c r="I17486" s="39">
        <v>5.4684932508603137E-2</v>
      </c>
    </row>
    <row r="17487" spans="2:9" x14ac:dyDescent="0.25">
      <c r="B17487" s="35" t="s">
        <v>68</v>
      </c>
      <c r="C17487" s="35" t="s">
        <v>67</v>
      </c>
      <c r="D17487" s="35" t="s">
        <v>65</v>
      </c>
      <c r="E17487" s="35" t="s">
        <v>65</v>
      </c>
      <c r="F17487" s="35" t="s">
        <v>66</v>
      </c>
      <c r="G17487" s="35" t="s">
        <v>65</v>
      </c>
      <c r="H17487" s="35">
        <v>2038</v>
      </c>
      <c r="I17487" s="39">
        <v>5.4582984897624566E-2</v>
      </c>
    </row>
    <row r="17488" spans="2:9" x14ac:dyDescent="0.25">
      <c r="B17488" s="35" t="s">
        <v>68</v>
      </c>
      <c r="C17488" s="35" t="s">
        <v>67</v>
      </c>
      <c r="D17488" s="35" t="s">
        <v>65</v>
      </c>
      <c r="E17488" s="35" t="s">
        <v>65</v>
      </c>
      <c r="F17488" s="35" t="s">
        <v>66</v>
      </c>
      <c r="G17488" s="35" t="s">
        <v>65</v>
      </c>
      <c r="H17488" s="35">
        <v>2039</v>
      </c>
      <c r="I17488" s="39">
        <v>5.4476787671659727E-2</v>
      </c>
    </row>
    <row r="17489" spans="2:9" x14ac:dyDescent="0.25">
      <c r="B17489" s="35" t="s">
        <v>68</v>
      </c>
      <c r="C17489" s="35" t="s">
        <v>67</v>
      </c>
      <c r="D17489" s="35" t="s">
        <v>65</v>
      </c>
      <c r="E17489" s="35" t="s">
        <v>65</v>
      </c>
      <c r="F17489" s="35" t="s">
        <v>66</v>
      </c>
      <c r="G17489" s="35" t="s">
        <v>65</v>
      </c>
      <c r="H17489" s="35">
        <v>2040</v>
      </c>
      <c r="I17489" s="39">
        <v>5.4370952602667347E-2</v>
      </c>
    </row>
    <row r="17490" spans="2:9" x14ac:dyDescent="0.25">
      <c r="B17490" s="35" t="s">
        <v>68</v>
      </c>
      <c r="C17490" s="35" t="s">
        <v>67</v>
      </c>
      <c r="D17490" s="35" t="s">
        <v>65</v>
      </c>
      <c r="E17490" s="35" t="s">
        <v>65</v>
      </c>
      <c r="F17490" s="35" t="s">
        <v>66</v>
      </c>
      <c r="G17490" s="35" t="s">
        <v>65</v>
      </c>
      <c r="H17490" s="35">
        <v>2041</v>
      </c>
      <c r="I17490" s="39">
        <v>5.4259527554987044E-2</v>
      </c>
    </row>
    <row r="17491" spans="2:9" x14ac:dyDescent="0.25">
      <c r="B17491" s="35" t="s">
        <v>68</v>
      </c>
      <c r="C17491" s="35" t="s">
        <v>67</v>
      </c>
      <c r="D17491" s="35" t="s">
        <v>65</v>
      </c>
      <c r="E17491" s="35" t="s">
        <v>65</v>
      </c>
      <c r="F17491" s="35" t="s">
        <v>66</v>
      </c>
      <c r="G17491" s="35" t="s">
        <v>65</v>
      </c>
      <c r="H17491" s="35">
        <v>2042</v>
      </c>
      <c r="I17491" s="39">
        <v>5.4147425904036386E-2</v>
      </c>
    </row>
    <row r="17492" spans="2:9" x14ac:dyDescent="0.25">
      <c r="B17492" s="35" t="s">
        <v>68</v>
      </c>
      <c r="C17492" s="35" t="s">
        <v>67</v>
      </c>
      <c r="D17492" s="35" t="s">
        <v>65</v>
      </c>
      <c r="E17492" s="35" t="s">
        <v>65</v>
      </c>
      <c r="F17492" s="35" t="s">
        <v>66</v>
      </c>
      <c r="G17492" s="35" t="s">
        <v>65</v>
      </c>
      <c r="H17492" s="35">
        <v>2043</v>
      </c>
      <c r="I17492" s="39">
        <v>5.4034514096659575E-2</v>
      </c>
    </row>
    <row r="17493" spans="2:9" x14ac:dyDescent="0.25">
      <c r="B17493" s="35" t="s">
        <v>68</v>
      </c>
      <c r="C17493" s="35" t="s">
        <v>67</v>
      </c>
      <c r="D17493" s="35" t="s">
        <v>65</v>
      </c>
      <c r="E17493" s="35" t="s">
        <v>65</v>
      </c>
      <c r="F17493" s="35" t="s">
        <v>66</v>
      </c>
      <c r="G17493" s="35" t="s">
        <v>65</v>
      </c>
      <c r="H17493" s="35">
        <v>2044</v>
      </c>
      <c r="I17493" s="39">
        <v>5.3923212971029415E-2</v>
      </c>
    </row>
    <row r="17494" spans="2:9" x14ac:dyDescent="0.25">
      <c r="B17494" s="35" t="s">
        <v>68</v>
      </c>
      <c r="C17494" s="35" t="s">
        <v>67</v>
      </c>
      <c r="D17494" s="35" t="s">
        <v>65</v>
      </c>
      <c r="E17494" s="35" t="s">
        <v>65</v>
      </c>
      <c r="F17494" s="35" t="s">
        <v>66</v>
      </c>
      <c r="G17494" s="35" t="s">
        <v>65</v>
      </c>
      <c r="H17494" s="35">
        <v>2045</v>
      </c>
      <c r="I17494" s="39">
        <v>5.3813704476994031E-2</v>
      </c>
    </row>
    <row r="17495" spans="2:9" x14ac:dyDescent="0.25">
      <c r="B17495" s="35" t="s">
        <v>68</v>
      </c>
      <c r="C17495" s="35" t="s">
        <v>67</v>
      </c>
      <c r="D17495" s="35" t="s">
        <v>65</v>
      </c>
      <c r="E17495" s="35" t="s">
        <v>65</v>
      </c>
      <c r="F17495" s="35" t="s">
        <v>66</v>
      </c>
      <c r="G17495" s="35" t="s">
        <v>65</v>
      </c>
      <c r="H17495" s="35">
        <v>2046</v>
      </c>
      <c r="I17495" s="39">
        <v>5.3708519123840247E-2</v>
      </c>
    </row>
    <row r="17496" spans="2:9" x14ac:dyDescent="0.25">
      <c r="B17496" s="35" t="s">
        <v>68</v>
      </c>
      <c r="C17496" s="35" t="s">
        <v>67</v>
      </c>
      <c r="D17496" s="35" t="s">
        <v>65</v>
      </c>
      <c r="E17496" s="35" t="s">
        <v>65</v>
      </c>
      <c r="F17496" s="35" t="s">
        <v>66</v>
      </c>
      <c r="G17496" s="35" t="s">
        <v>65</v>
      </c>
      <c r="H17496" s="35">
        <v>2047</v>
      </c>
      <c r="I17496" s="39">
        <v>5.3605436010534496E-2</v>
      </c>
    </row>
    <row r="17497" spans="2:9" x14ac:dyDescent="0.25">
      <c r="B17497" s="35" t="s">
        <v>68</v>
      </c>
      <c r="C17497" s="35" t="s">
        <v>67</v>
      </c>
      <c r="D17497" s="35" t="s">
        <v>65</v>
      </c>
      <c r="E17497" s="35" t="s">
        <v>65</v>
      </c>
      <c r="F17497" s="35" t="s">
        <v>66</v>
      </c>
      <c r="G17497" s="35" t="s">
        <v>65</v>
      </c>
      <c r="H17497" s="35">
        <v>2048</v>
      </c>
      <c r="I17497" s="39">
        <v>5.350714848865229E-2</v>
      </c>
    </row>
    <row r="17498" spans="2:9" x14ac:dyDescent="0.25">
      <c r="B17498" s="35" t="s">
        <v>68</v>
      </c>
      <c r="C17498" s="35" t="s">
        <v>67</v>
      </c>
      <c r="D17498" s="35" t="s">
        <v>65</v>
      </c>
      <c r="E17498" s="35" t="s">
        <v>65</v>
      </c>
      <c r="F17498" s="35" t="s">
        <v>66</v>
      </c>
      <c r="G17498" s="35" t="s">
        <v>65</v>
      </c>
      <c r="H17498" s="35">
        <v>2049</v>
      </c>
      <c r="I17498" s="39">
        <v>5.3409276532887739E-2</v>
      </c>
    </row>
    <row r="17499" spans="2:9" x14ac:dyDescent="0.25">
      <c r="B17499" s="35" t="s">
        <v>68</v>
      </c>
      <c r="C17499" s="35" t="s">
        <v>67</v>
      </c>
      <c r="D17499" s="35" t="s">
        <v>65</v>
      </c>
      <c r="E17499" s="35" t="s">
        <v>65</v>
      </c>
      <c r="F17499" s="35" t="s">
        <v>66</v>
      </c>
      <c r="G17499" s="35" t="s">
        <v>65</v>
      </c>
      <c r="H17499" s="35">
        <v>2050</v>
      </c>
      <c r="I17499" s="39">
        <v>5.3318028160064125E-2</v>
      </c>
    </row>
    <row r="17500" spans="2:9" x14ac:dyDescent="0.25">
      <c r="B17500" s="35" t="s">
        <v>68</v>
      </c>
      <c r="C17500" s="35" t="s">
        <v>67</v>
      </c>
      <c r="D17500" s="35" t="s">
        <v>65</v>
      </c>
      <c r="E17500" s="35" t="s">
        <v>65</v>
      </c>
      <c r="F17500" s="35" t="s">
        <v>66</v>
      </c>
      <c r="G17500" s="35" t="s">
        <v>65</v>
      </c>
      <c r="H17500" s="35">
        <v>2051</v>
      </c>
      <c r="I17500" s="39">
        <v>5.3231363794926462E-2</v>
      </c>
    </row>
    <row r="17501" spans="2:9" x14ac:dyDescent="0.25">
      <c r="B17501" s="35" t="s">
        <v>68</v>
      </c>
      <c r="C17501" s="35" t="s">
        <v>67</v>
      </c>
      <c r="D17501" s="35" t="s">
        <v>65</v>
      </c>
      <c r="E17501" s="35" t="s">
        <v>65</v>
      </c>
      <c r="F17501" s="35" t="s">
        <v>66</v>
      </c>
      <c r="G17501" s="35" t="s">
        <v>65</v>
      </c>
      <c r="H17501" s="35">
        <v>2052</v>
      </c>
      <c r="I17501" s="39">
        <v>5.3155015886160235E-2</v>
      </c>
    </row>
    <row r="17502" spans="2:9" x14ac:dyDescent="0.25">
      <c r="B17502" s="35" t="s">
        <v>68</v>
      </c>
      <c r="C17502" s="35" t="s">
        <v>67</v>
      </c>
      <c r="D17502" s="35" t="s">
        <v>65</v>
      </c>
      <c r="E17502" s="35" t="s">
        <v>65</v>
      </c>
      <c r="F17502" s="35" t="s">
        <v>66</v>
      </c>
      <c r="G17502" s="35" t="s">
        <v>65</v>
      </c>
      <c r="H17502" s="35">
        <v>2053</v>
      </c>
      <c r="I17502" s="39">
        <v>5.308085814685426E-2</v>
      </c>
    </row>
    <row r="17503" spans="2:9" x14ac:dyDescent="0.25">
      <c r="B17503" s="35" t="s">
        <v>68</v>
      </c>
      <c r="C17503" s="35" t="s">
        <v>67</v>
      </c>
      <c r="D17503" s="35" t="s">
        <v>65</v>
      </c>
      <c r="E17503" s="35" t="s">
        <v>65</v>
      </c>
      <c r="F17503" s="35" t="s">
        <v>66</v>
      </c>
      <c r="G17503" s="35" t="s">
        <v>65</v>
      </c>
      <c r="H17503" s="35">
        <v>2054</v>
      </c>
      <c r="I17503" s="39">
        <v>5.3014368646288931E-2</v>
      </c>
    </row>
    <row r="17504" spans="2:9" x14ac:dyDescent="0.25">
      <c r="B17504" s="35" t="s">
        <v>68</v>
      </c>
      <c r="C17504" s="35" t="s">
        <v>67</v>
      </c>
      <c r="D17504" s="35" t="s">
        <v>65</v>
      </c>
      <c r="E17504" s="35" t="s">
        <v>65</v>
      </c>
      <c r="F17504" s="35" t="s">
        <v>66</v>
      </c>
      <c r="G17504" s="35" t="s">
        <v>65</v>
      </c>
      <c r="H17504" s="35">
        <v>2055</v>
      </c>
      <c r="I17504" s="39">
        <v>5.2951567008107603E-2</v>
      </c>
    </row>
    <row r="17505" spans="2:9" x14ac:dyDescent="0.25">
      <c r="B17505" s="35" t="s">
        <v>68</v>
      </c>
      <c r="C17505" s="35" t="s">
        <v>67</v>
      </c>
      <c r="D17505" s="35" t="s">
        <v>65</v>
      </c>
      <c r="E17505" s="35" t="s">
        <v>65</v>
      </c>
      <c r="F17505" s="35" t="s">
        <v>66</v>
      </c>
      <c r="G17505" s="35" t="s">
        <v>65</v>
      </c>
      <c r="H17505" s="35">
        <v>2056</v>
      </c>
      <c r="I17505" s="39">
        <v>5.2889048528515857E-2</v>
      </c>
    </row>
    <row r="17506" spans="2:9" x14ac:dyDescent="0.25">
      <c r="B17506" s="35" t="s">
        <v>68</v>
      </c>
      <c r="C17506" s="35" t="s">
        <v>67</v>
      </c>
      <c r="D17506" s="35" t="s">
        <v>65</v>
      </c>
      <c r="E17506" s="35" t="s">
        <v>65</v>
      </c>
      <c r="F17506" s="35" t="s">
        <v>66</v>
      </c>
      <c r="G17506" s="35" t="s">
        <v>65</v>
      </c>
      <c r="H17506" s="35">
        <v>2057</v>
      </c>
      <c r="I17506" s="39">
        <v>5.2826316635273117E-2</v>
      </c>
    </row>
    <row r="17507" spans="2:9" x14ac:dyDescent="0.25">
      <c r="B17507" s="35" t="s">
        <v>68</v>
      </c>
      <c r="C17507" s="35" t="s">
        <v>67</v>
      </c>
      <c r="D17507" s="35" t="s">
        <v>65</v>
      </c>
      <c r="E17507" s="35" t="s">
        <v>65</v>
      </c>
      <c r="F17507" s="35" t="s">
        <v>66</v>
      </c>
      <c r="G17507" s="35" t="s">
        <v>65</v>
      </c>
      <c r="H17507" s="35">
        <v>2058</v>
      </c>
      <c r="I17507" s="39">
        <v>5.2764612699910549E-2</v>
      </c>
    </row>
    <row r="17508" spans="2:9" x14ac:dyDescent="0.25">
      <c r="B17508" s="35" t="s">
        <v>68</v>
      </c>
      <c r="C17508" s="35" t="s">
        <v>67</v>
      </c>
      <c r="D17508" s="35" t="s">
        <v>65</v>
      </c>
      <c r="E17508" s="35" t="s">
        <v>65</v>
      </c>
      <c r="F17508" s="35" t="s">
        <v>66</v>
      </c>
      <c r="G17508" s="35" t="s">
        <v>65</v>
      </c>
      <c r="H17508" s="35">
        <v>2059</v>
      </c>
      <c r="I17508" s="39">
        <v>5.2702487705485024E-2</v>
      </c>
    </row>
    <row r="17509" spans="2:9" x14ac:dyDescent="0.25">
      <c r="B17509" s="35" t="s">
        <v>68</v>
      </c>
      <c r="C17509" s="35" t="s">
        <v>67</v>
      </c>
      <c r="D17509" s="35" t="s">
        <v>65</v>
      </c>
      <c r="E17509" s="35" t="s">
        <v>65</v>
      </c>
      <c r="F17509" s="35" t="s">
        <v>66</v>
      </c>
      <c r="G17509" s="35" t="s">
        <v>65</v>
      </c>
      <c r="H17509" s="35">
        <v>2060</v>
      </c>
      <c r="I17509" s="39">
        <v>5.2643832128790605E-2</v>
      </c>
    </row>
  </sheetData>
  <sheetProtection pivotTables="0"/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Resultados</vt:lpstr>
      <vt:lpstr>Hipóteses de Simulação</vt:lpstr>
      <vt:lpstr>Banco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STN</dc:creator>
  <cp:lastModifiedBy>drgps</cp:lastModifiedBy>
  <dcterms:created xsi:type="dcterms:W3CDTF">2015-12-29T18:07:19Z</dcterms:created>
  <dcterms:modified xsi:type="dcterms:W3CDTF">2017-06-21T02:53:59Z</dcterms:modified>
</cp:coreProperties>
</file>